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hidePivotFieldList="1" defaultThemeVersion="166925"/>
  <mc:AlternateContent xmlns:mc="http://schemas.openxmlformats.org/markup-compatibility/2006">
    <mc:Choice Requires="x15">
      <x15ac:absPath xmlns:x15ac="http://schemas.microsoft.com/office/spreadsheetml/2010/11/ac" url="https://entsogeu.sharepoint.com/sites/ALL/ALL/Working &amp; Kernel Groups/WG_INV/TYNDP/_TYNDP_2020/TYNDP 2020 PS-CBA/PS-CBA groups/0. Project Fiches &amp; Economic Templates/6. FINAL/3. PS-CBA Package for Publication/"/>
    </mc:Choice>
  </mc:AlternateContent>
  <xr:revisionPtr revIDLastSave="0" documentId="8_{98B4BD06-509D-460C-A229-11231F822F52}" xr6:coauthVersionLast="47" xr6:coauthVersionMax="47" xr10:uidLastSave="{00000000-0000-0000-0000-000000000000}"/>
  <bookViews>
    <workbookView xWindow="-120" yWindow="-120" windowWidth="20730" windowHeight="11160" tabRatio="900" firstSheet="3" activeTab="10" xr2:uid="{E46B12F1-D204-41E5-87D0-0788B7E2DA2B}"/>
  </bookViews>
  <sheets>
    <sheet name="INput Data" sheetId="4" r:id="rId1"/>
    <sheet name="Input data 2015 (EUROSTAT)" sheetId="3" state="hidden" r:id="rId2"/>
    <sheet name="N.Gas &amp; H2 demand" sheetId="1" r:id="rId3"/>
    <sheet name="Coal &amp; Oil demand" sheetId="2" r:id="rId4"/>
    <sheet name="Gas Supply" sheetId="5" r:id="rId5"/>
    <sheet name="Nuclear &amp; RES demand for Power " sheetId="15" r:id="rId6"/>
    <sheet name="Year Differences Gas" sheetId="6" r:id="rId7"/>
    <sheet name="Year Differences Coal &amp; Oil" sheetId="7" r:id="rId8"/>
    <sheet name="Gas demand INCREASE" sheetId="10" state="hidden" r:id="rId9"/>
    <sheet name=" Coal &amp; Oil DECREASE" sheetId="9" state="hidden" r:id="rId10"/>
    <sheet name="Fuel Switch NT" sheetId="8" r:id="rId11"/>
    <sheet name="Fuel Switch GA" sheetId="12" r:id="rId12"/>
    <sheet name="Fuel Switch DE" sheetId="13" r:id="rId13"/>
    <sheet name="Summary CO2 Savings" sheetId="16" state="hidden" r:id="rId14"/>
    <sheet name="Summary CO2 Savings per Year" sheetId="22" r:id="rId15"/>
    <sheet name="Summary CO2 Savings (MEUR)" sheetId="25" r:id="rId16"/>
    <sheet name="Other Externalities Input " sheetId="28" state="hidden" r:id="rId17"/>
    <sheet name="Value Other Extern EUR-MWh" sheetId="29" state="hidden" r:id="rId18"/>
    <sheet name="Other Externalities" sheetId="26" state="hidden" r:id="rId19"/>
    <sheet name="Other Externalities Per year" sheetId="30" r:id="rId20"/>
    <sheet name="Other Externalities (MEUR)" sheetId="27" r:id="rId21"/>
    <sheet name="TOTAL BENEFITS (MEUR)" sheetId="31" r:id="rId22"/>
    <sheet name="CO2 Savings Per Sector" sheetId="32" r:id="rId23"/>
    <sheet name="Summary CO2 per FUEL" sheetId="33" r:id="rId24"/>
    <sheet name="Summary Other Extern per FUEL" sheetId="34" r:id="rId25"/>
    <sheet name="Summary TOTAL per FUEL" sheetId="38" r:id="rId26"/>
    <sheet name="% Savings per SECTOR" sheetId="39" r:id="rId27"/>
  </sheets>
  <externalReferences>
    <externalReference r:id="rId28"/>
    <externalReference r:id="rId29"/>
    <externalReference r:id="rId30"/>
  </externalReferences>
  <definedNames>
    <definedName name="__123Graph_A" hidden="1">[1]AMGA!$N$8:$N$26</definedName>
    <definedName name="__123Graph_AAGO" hidden="1">[1]AMGA!$J$8:$J$26</definedName>
    <definedName name="__123Graph_AAPR" hidden="1">[1]AMGA!$F$8:$F$26</definedName>
    <definedName name="__123Graph_ADIC" hidden="1">[1]AMGA!$N$8:$N$26</definedName>
    <definedName name="__123Graph_AFEB" hidden="1">[1]AMGA!$D$8:$D$26</definedName>
    <definedName name="__123Graph_AGEN" hidden="1">[1]AMGA!$C$8:$C$26</definedName>
    <definedName name="__123Graph_AGIU" hidden="1">[1]AMGA!$H$8:$H$26</definedName>
    <definedName name="__123Graph_ALUG" hidden="1">[1]AMGA!$I$8:$I$26</definedName>
    <definedName name="__123Graph_AMAG" hidden="1">[1]AMGA!$G$8:$G$26</definedName>
    <definedName name="__123Graph_AMAR" hidden="1">[1]AMGA!$E$8:$E$26</definedName>
    <definedName name="__123Graph_ANOV" hidden="1">[1]AMGA!$M$8:$M$26</definedName>
    <definedName name="__123Graph_AOTT" hidden="1">[1]AMGA!$L$8:$L$26</definedName>
    <definedName name="__123Graph_ASET" hidden="1">[1]AMGA!$K$8:$K$26</definedName>
    <definedName name="__123Graph_ATOALE" hidden="1">[1]AMGA!$O$8:$O$26</definedName>
    <definedName name="__123Graph_X" hidden="1">[1]AMGA!$B$8:$B$26</definedName>
    <definedName name="__123Graph_XAGO" hidden="1">[1]AMGA!$B$8:$B$26</definedName>
    <definedName name="__123Graph_XAPR" hidden="1">[1]AMGA!$B$8:$B$26</definedName>
    <definedName name="__123Graph_XDIC" hidden="1">[1]AMGA!$B$8:$B$26</definedName>
    <definedName name="__123Graph_XFEB" hidden="1">[1]AMGA!$B$8:$B$26</definedName>
    <definedName name="__123Graph_XGEN" hidden="1">[1]AMGA!$B$8:$B$26</definedName>
    <definedName name="__123Graph_XGIU" hidden="1">[1]AMGA!$B$8:$B$26</definedName>
    <definedName name="__123Graph_XLUG" hidden="1">[1]AMGA!$B$8:$B$26</definedName>
    <definedName name="__123Graph_XMAG" hidden="1">[1]AMGA!$B$8:$B$26</definedName>
    <definedName name="__123Graph_XMAR" hidden="1">[1]AMGA!$B$8:$B$26</definedName>
    <definedName name="__123Graph_XNOV" hidden="1">[1]AMGA!$B$8:$B$26</definedName>
    <definedName name="__123Graph_XOTT" hidden="1">[1]AMGA!$B$8:$B$26</definedName>
    <definedName name="__123Graph_XSET" hidden="1">[1]AMGA!$B$8:$B$26</definedName>
    <definedName name="__123Graph_XTOALE" hidden="1">[1]AMGA!$B$8:$B$26</definedName>
    <definedName name="_xlnm._FilterDatabase" hidden="1">#REF!</definedName>
    <definedName name="_Order1" hidden="1">255</definedName>
    <definedName name="AccessDatabase" hidden="1">"C:\INVEST\FOGLI\Inflazione.mdb"</definedName>
    <definedName name="DisruptedDemand">OFFSET(#REF!,0,0,COUNTA(#REF!),11)</definedName>
    <definedName name="dumping">[2]Sensitivity!$C$119</definedName>
    <definedName name="ENPV">[2]Sensitivity!$E$9</definedName>
    <definedName name="ERR">[2]Sensitivity!$E$10</definedName>
    <definedName name="FLH_P2X">[3]!Table6[FLH]</definedName>
    <definedName name="H2kwh.m3">'[3]Conversion factors used'!$B$3</definedName>
    <definedName name="hh" hidden="1">#REF!</definedName>
    <definedName name="Monetization">OFFSET(#REF!,0,0,COUNTA(#REF!),9)</definedName>
    <definedName name="MonetizationPS">OFFSET(#REF!,0,0,COUNTA(#REF!),9)</definedName>
    <definedName name="PLOW1">#REF!</definedName>
    <definedName name="_xlnm.Print_Area">#REF!</definedName>
    <definedName name="PTDDD">OFFSET(#REF!,0,0,COUNTA(#REF!),7)</definedName>
    <definedName name="PTMonetization">OFFSET(#REF!,0,0,COUNTA(#REF!),7)</definedName>
    <definedName name="PTMonetizationPS">OFFSET(#REF!,0,0,COUNTA(#REF!),7)</definedName>
    <definedName name="SAPBEXrevision" hidden="1">1</definedName>
    <definedName name="SAPBEXsysID" hidden="1">"LP2"</definedName>
    <definedName name="SAPBEXwbID" hidden="1">"9CQV126JBLHI5EJBDZLLKKVOO"</definedName>
    <definedName name="SensCO2">[2]Sensitivity!$E$7</definedName>
    <definedName name="SensFuels">[2]Sensitivity!$E$8</definedName>
    <definedName name="SensGas">[2]Sensitivity!$E$6</definedName>
    <definedName name="SensINV">[2]Sensitivity!$E$4</definedName>
    <definedName name="SensOeM">[2]Sensitivity!$E$5</definedName>
    <definedName name="solver_adj" hidden="1">#REF!</definedName>
    <definedName name="solver_corr" hidden="1">1</definedName>
    <definedName name="solver_ctp1" hidden="1">0</definedName>
    <definedName name="solver_ctp2" hidden="1">0</definedName>
    <definedName name="solver_cvg" hidden="1">0.0001</definedName>
    <definedName name="solver_disp" hidden="1">0</definedName>
    <definedName name="solver_drv" hidden="1">1</definedName>
    <definedName name="solver_eng" hidden="1">2</definedName>
    <definedName name="solver_est" hidden="1">1</definedName>
    <definedName name="solver_eval" hidden="1">0</definedName>
    <definedName name="solver_itr" hidden="1">100</definedName>
    <definedName name="solver_lcens" hidden="1">-1E+30</definedName>
    <definedName name="solver_lcut" hidden="1">-1E+30</definedName>
    <definedName name="solver_lhs1" hidden="1">#REF!</definedName>
    <definedName name="solver_lhs2" hidden="1">#REF!</definedName>
    <definedName name="solver_lhs3" hidden="1">#REF!</definedName>
    <definedName name="solver_lhs4" hidden="1">#REF!</definedName>
    <definedName name="solver_lin" hidden="1">2</definedName>
    <definedName name="solver_mip" hidden="1">2147483647</definedName>
    <definedName name="solver_mni" hidden="1">30</definedName>
    <definedName name="solver_mrt" hidden="1">0.075</definedName>
    <definedName name="solver_msl" hidden="1">2</definedName>
    <definedName name="solver_neg" hidden="1">2</definedName>
    <definedName name="solver_nod" hidden="1">2147483647</definedName>
    <definedName name="solver_nsim" hidden="1">1</definedName>
    <definedName name="solver_nssim" hidden="1">-1</definedName>
    <definedName name="solver_ntri" hidden="1">1000</definedName>
    <definedName name="solver_num" hidden="1">3</definedName>
    <definedName name="solver_nwt" hidden="1">1</definedName>
    <definedName name="solver_opt" hidden="1">#REF!</definedName>
    <definedName name="solver_pre" hidden="1">0.000001</definedName>
    <definedName name="solver_rbv" hidden="1">1</definedName>
    <definedName name="solver_rel1" hidden="1">1</definedName>
    <definedName name="solver_rel2" hidden="1">3</definedName>
    <definedName name="solver_rel3" hidden="1">2</definedName>
    <definedName name="solver_rhs1" localSheetId="26" hidden="1">Net_1_Upper</definedName>
    <definedName name="solver_rhs1" localSheetId="16" hidden="1">Net_1_Upper</definedName>
    <definedName name="solver_rhs1" localSheetId="19" hidden="1">Net_1_Upper</definedName>
    <definedName name="solver_rhs1" localSheetId="24" hidden="1">Net_1_Upper</definedName>
    <definedName name="solver_rhs1" localSheetId="25" hidden="1">Net_1_Upper</definedName>
    <definedName name="solver_rhs1" hidden="1">Net_1_Upper</definedName>
    <definedName name="solver_rhs2" localSheetId="26" hidden="1">Net_1_Lower</definedName>
    <definedName name="solver_rhs2" localSheetId="16" hidden="1">Net_1_Lower</definedName>
    <definedName name="solver_rhs2" localSheetId="19" hidden="1">Net_1_Lower</definedName>
    <definedName name="solver_rhs2" localSheetId="24" hidden="1">Net_1_Lower</definedName>
    <definedName name="solver_rhs2" localSheetId="25" hidden="1">Net_1_Lower</definedName>
    <definedName name="solver_rhs2" hidden="1">Net_1_Lower</definedName>
    <definedName name="solver_rhs3" hidden="1">0</definedName>
    <definedName name="solver_rhs8" localSheetId="26" hidden="1">Net_1_Lower</definedName>
    <definedName name="solver_rhs8" localSheetId="16" hidden="1">Net_1_Lower</definedName>
    <definedName name="solver_rhs8" localSheetId="19" hidden="1">Net_1_Lower</definedName>
    <definedName name="solver_rhs8" localSheetId="24" hidden="1">Net_1_Lower</definedName>
    <definedName name="solver_rhs8" localSheetId="25" hidden="1">Net_1_Lower</definedName>
    <definedName name="solver_rhs8" hidden="1">Net_1_Lower</definedName>
    <definedName name="solver_rlx" hidden="1">2</definedName>
    <definedName name="solver_rsd" hidden="1">0</definedName>
    <definedName name="solver_rsmp" hidden="1">2</definedName>
    <definedName name="solver_scl" hidden="1">0</definedName>
    <definedName name="solver_seed" hidden="1">0</definedName>
    <definedName name="solver_sho" hidden="1">2</definedName>
    <definedName name="solver_ssz" hidden="1">100</definedName>
    <definedName name="solver_sthr" hidden="1">0</definedName>
    <definedName name="solver_tim" hidden="1">100</definedName>
    <definedName name="solver_tol" hidden="1">0</definedName>
    <definedName name="solver_typ" hidden="1">2</definedName>
    <definedName name="solver_ucens" hidden="1">1E+30</definedName>
    <definedName name="solver_ucut" hidden="1">1E+30</definedName>
    <definedName name="solver_val" hidden="1">0</definedName>
    <definedName name="solver_ver" hidden="1">3</definedName>
    <definedName name="templ" hidden="1">#REF!</definedName>
    <definedName name="templ02" hidden="1">#REF!</definedName>
    <definedName name="toto" hidden="1">#REF!</definedName>
    <definedName name="VLLvalue">#REF!</definedName>
    <definedName name="VLLvalue2">#REF!</definedName>
    <definedName name="wrn.Fuel._.3.5." localSheetId="26" hidden="1">{#N/A,#N/A,FALSE,"Fuel 3.5%"}</definedName>
    <definedName name="wrn.Fuel._.3.5." hidden="1">{#N/A,#N/A,FALSE,"Fuel 3.5%"}</definedName>
    <definedName name="YearSensitivity">#REF!</definedName>
  </definedNames>
  <calcPr calcId="191029"/>
  <pivotCaches>
    <pivotCache cacheId="18" r:id="rId3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K119" i="8" l="1"/>
  <c r="AK120" i="8"/>
  <c r="AK121" i="8"/>
  <c r="AK122" i="8"/>
  <c r="AK123" i="8"/>
  <c r="AK124" i="8"/>
  <c r="AK125" i="8"/>
  <c r="AK126" i="8"/>
  <c r="AK127" i="8"/>
  <c r="AK128" i="8"/>
  <c r="AK129" i="8"/>
  <c r="AK130" i="8"/>
  <c r="AK131" i="8"/>
  <c r="AK132" i="8"/>
  <c r="AK133" i="8"/>
  <c r="AK134" i="8"/>
  <c r="AK135" i="8"/>
  <c r="AK136" i="8"/>
  <c r="AK137" i="8"/>
  <c r="AK138" i="8"/>
  <c r="AK139" i="8"/>
  <c r="AK140" i="8"/>
  <c r="AK141" i="8"/>
  <c r="AK142" i="8"/>
  <c r="AK143" i="8"/>
  <c r="AK144" i="8"/>
  <c r="AK145" i="8"/>
  <c r="AK146" i="8"/>
  <c r="AK147" i="8"/>
  <c r="AK148" i="8"/>
  <c r="AK149" i="8"/>
  <c r="AK118" i="8"/>
  <c r="AC119" i="8"/>
  <c r="AC120" i="8"/>
  <c r="AC121" i="8"/>
  <c r="AC122" i="8"/>
  <c r="AC123" i="8"/>
  <c r="AC124" i="8"/>
  <c r="AC125" i="8"/>
  <c r="AC126" i="8"/>
  <c r="AC127" i="8"/>
  <c r="AC128" i="8"/>
  <c r="AC129" i="8"/>
  <c r="AC130" i="8"/>
  <c r="AC131" i="8"/>
  <c r="AC132" i="8"/>
  <c r="AC133" i="8"/>
  <c r="AC134" i="8"/>
  <c r="AC135" i="8"/>
  <c r="AC136" i="8"/>
  <c r="AC137" i="8"/>
  <c r="AC138" i="8"/>
  <c r="AC139" i="8"/>
  <c r="AC140" i="8"/>
  <c r="AC141" i="8"/>
  <c r="AC142" i="8"/>
  <c r="AC143" i="8"/>
  <c r="AC144" i="8"/>
  <c r="AC145" i="8"/>
  <c r="AC146" i="8"/>
  <c r="AC147" i="8"/>
  <c r="AC148" i="8"/>
  <c r="AC149" i="8"/>
  <c r="AC118" i="8"/>
  <c r="U119" i="8"/>
  <c r="U120" i="8"/>
  <c r="U121" i="8"/>
  <c r="U122" i="8"/>
  <c r="U123" i="8"/>
  <c r="U124" i="8"/>
  <c r="U125" i="8"/>
  <c r="U126" i="8"/>
  <c r="U127" i="8"/>
  <c r="U128" i="8"/>
  <c r="U129" i="8"/>
  <c r="U130" i="8"/>
  <c r="U131" i="8"/>
  <c r="U132" i="8"/>
  <c r="U133" i="8"/>
  <c r="U134" i="8"/>
  <c r="U135" i="8"/>
  <c r="U136" i="8"/>
  <c r="U137" i="8"/>
  <c r="U138" i="8"/>
  <c r="U139" i="8"/>
  <c r="U140" i="8"/>
  <c r="U141" i="8"/>
  <c r="U142" i="8"/>
  <c r="U143" i="8"/>
  <c r="U144" i="8"/>
  <c r="U145" i="8"/>
  <c r="U146" i="8"/>
  <c r="U147" i="8"/>
  <c r="U148" i="8"/>
  <c r="U149" i="8"/>
  <c r="U118" i="8"/>
  <c r="M119" i="8"/>
  <c r="M120" i="8"/>
  <c r="M121" i="8"/>
  <c r="M122" i="8"/>
  <c r="M123" i="8"/>
  <c r="M124" i="8"/>
  <c r="M125" i="8"/>
  <c r="M126" i="8"/>
  <c r="M127" i="8"/>
  <c r="M128" i="8"/>
  <c r="M129" i="8"/>
  <c r="M130" i="8"/>
  <c r="M131" i="8"/>
  <c r="M132" i="8"/>
  <c r="M133" i="8"/>
  <c r="M134" i="8"/>
  <c r="M135" i="8"/>
  <c r="M136" i="8"/>
  <c r="M137" i="8"/>
  <c r="M138" i="8"/>
  <c r="M139" i="8"/>
  <c r="M140" i="8"/>
  <c r="M141" i="8"/>
  <c r="M142" i="8"/>
  <c r="M143" i="8"/>
  <c r="M144" i="8"/>
  <c r="M145" i="8"/>
  <c r="M146" i="8"/>
  <c r="M147" i="8"/>
  <c r="M148" i="8"/>
  <c r="M149" i="8"/>
  <c r="M118" i="8"/>
  <c r="M82" i="8"/>
  <c r="M83" i="8"/>
  <c r="M84" i="8"/>
  <c r="M85" i="8"/>
  <c r="M86" i="8"/>
  <c r="M87" i="8"/>
  <c r="M88" i="8"/>
  <c r="M89" i="8"/>
  <c r="M90" i="8"/>
  <c r="M91" i="8"/>
  <c r="M92" i="8"/>
  <c r="M93" i="8"/>
  <c r="M94" i="8"/>
  <c r="M95" i="8"/>
  <c r="M96" i="8"/>
  <c r="M97" i="8"/>
  <c r="M98" i="8"/>
  <c r="M99" i="8"/>
  <c r="M100" i="8"/>
  <c r="M101" i="8"/>
  <c r="M102" i="8"/>
  <c r="M103" i="8"/>
  <c r="M104" i="8"/>
  <c r="M105" i="8"/>
  <c r="M106" i="8"/>
  <c r="M107" i="8"/>
  <c r="M108" i="8"/>
  <c r="M109" i="8"/>
  <c r="M110" i="8"/>
  <c r="M111" i="8"/>
  <c r="M112" i="8"/>
  <c r="M81" i="8"/>
  <c r="U82" i="8"/>
  <c r="U83" i="8"/>
  <c r="U84" i="8"/>
  <c r="U85" i="8"/>
  <c r="U86" i="8"/>
  <c r="U87" i="8"/>
  <c r="U88" i="8"/>
  <c r="U89" i="8"/>
  <c r="U90" i="8"/>
  <c r="U91" i="8"/>
  <c r="U92" i="8"/>
  <c r="U93" i="8"/>
  <c r="U94" i="8"/>
  <c r="U95" i="8"/>
  <c r="U96" i="8"/>
  <c r="U97" i="8"/>
  <c r="U98" i="8"/>
  <c r="U99" i="8"/>
  <c r="U100" i="8"/>
  <c r="U101" i="8"/>
  <c r="U102" i="8"/>
  <c r="U103" i="8"/>
  <c r="U104" i="8"/>
  <c r="U105" i="8"/>
  <c r="U106" i="8"/>
  <c r="U107" i="8"/>
  <c r="U108" i="8"/>
  <c r="U109" i="8"/>
  <c r="U110" i="8"/>
  <c r="U111" i="8"/>
  <c r="U112" i="8"/>
  <c r="U81" i="8"/>
  <c r="AC82" i="8"/>
  <c r="AC83" i="8"/>
  <c r="AC84" i="8"/>
  <c r="AC85" i="8"/>
  <c r="AC86" i="8"/>
  <c r="AC87" i="8"/>
  <c r="AC88" i="8"/>
  <c r="AC89" i="8"/>
  <c r="AC90" i="8"/>
  <c r="AC91" i="8"/>
  <c r="AC92" i="8"/>
  <c r="AC93" i="8"/>
  <c r="AC94" i="8"/>
  <c r="AC95" i="8"/>
  <c r="AC96" i="8"/>
  <c r="AC97" i="8"/>
  <c r="AC98" i="8"/>
  <c r="AC99" i="8"/>
  <c r="AC100" i="8"/>
  <c r="AC101" i="8"/>
  <c r="AC102" i="8"/>
  <c r="AC103" i="8"/>
  <c r="AC104" i="8"/>
  <c r="AC105" i="8"/>
  <c r="AC106" i="8"/>
  <c r="AC107" i="8"/>
  <c r="AC108" i="8"/>
  <c r="AC109" i="8"/>
  <c r="AC110" i="8"/>
  <c r="AC111" i="8"/>
  <c r="AC112" i="8"/>
  <c r="AC81" i="8"/>
  <c r="AK82" i="8"/>
  <c r="AK83" i="8"/>
  <c r="AK84" i="8"/>
  <c r="AK85" i="8"/>
  <c r="AK86" i="8"/>
  <c r="AK87" i="8"/>
  <c r="AK88" i="8"/>
  <c r="AK89" i="8"/>
  <c r="AK90" i="8"/>
  <c r="AK91" i="8"/>
  <c r="AK92" i="8"/>
  <c r="AK93" i="8"/>
  <c r="AK94" i="8"/>
  <c r="AK95" i="8"/>
  <c r="AK96" i="8"/>
  <c r="AK97" i="8"/>
  <c r="AK98" i="8"/>
  <c r="AK99" i="8"/>
  <c r="AK100" i="8"/>
  <c r="AK101" i="8"/>
  <c r="AK102" i="8"/>
  <c r="AK103" i="8"/>
  <c r="AK104" i="8"/>
  <c r="AK105" i="8"/>
  <c r="AK106" i="8"/>
  <c r="AK107" i="8"/>
  <c r="AK108" i="8"/>
  <c r="AK109" i="8"/>
  <c r="AK110" i="8"/>
  <c r="AK111" i="8"/>
  <c r="AK112" i="8"/>
  <c r="AK81" i="8"/>
  <c r="AR82" i="8"/>
  <c r="AR83" i="8"/>
  <c r="AR84" i="8"/>
  <c r="AR85" i="8"/>
  <c r="AR86" i="8"/>
  <c r="AR87" i="8"/>
  <c r="AR88" i="8"/>
  <c r="AR89" i="8"/>
  <c r="AR90" i="8"/>
  <c r="AR91" i="8"/>
  <c r="AR92" i="8"/>
  <c r="AR93" i="8"/>
  <c r="AR94" i="8"/>
  <c r="AR95" i="8"/>
  <c r="AR96" i="8"/>
  <c r="AR97" i="8"/>
  <c r="AR98" i="8"/>
  <c r="AR99" i="8"/>
  <c r="AR100" i="8"/>
  <c r="AR101" i="8"/>
  <c r="AR102" i="8"/>
  <c r="AR103" i="8"/>
  <c r="AR104" i="8"/>
  <c r="AR105" i="8"/>
  <c r="AR106" i="8"/>
  <c r="AR107" i="8"/>
  <c r="AR108" i="8"/>
  <c r="AR109" i="8"/>
  <c r="AR110" i="8"/>
  <c r="AR111" i="8"/>
  <c r="AR112" i="8"/>
  <c r="AR81" i="8"/>
  <c r="AR45" i="8"/>
  <c r="AR46" i="8"/>
  <c r="AR47" i="8"/>
  <c r="AR48" i="8"/>
  <c r="AR49" i="8"/>
  <c r="AR50" i="8"/>
  <c r="AR51" i="8"/>
  <c r="AR52" i="8"/>
  <c r="AR53" i="8"/>
  <c r="AR54" i="8"/>
  <c r="AR55" i="8"/>
  <c r="AR56" i="8"/>
  <c r="AR57" i="8"/>
  <c r="AR58" i="8"/>
  <c r="AR59" i="8"/>
  <c r="AR60" i="8"/>
  <c r="AR61" i="8"/>
  <c r="AR62" i="8"/>
  <c r="AR63" i="8"/>
  <c r="AR64" i="8"/>
  <c r="AR65" i="8"/>
  <c r="AR66" i="8"/>
  <c r="AR67" i="8"/>
  <c r="AR68" i="8"/>
  <c r="AR69" i="8"/>
  <c r="AR70" i="8"/>
  <c r="AR71" i="8"/>
  <c r="AR72" i="8"/>
  <c r="AR73" i="8"/>
  <c r="AR74" i="8"/>
  <c r="AR75" i="8"/>
  <c r="AR44" i="8"/>
  <c r="AK45" i="8"/>
  <c r="AK46" i="8"/>
  <c r="AK47" i="8"/>
  <c r="AK48" i="8"/>
  <c r="AK49" i="8"/>
  <c r="AK50" i="8"/>
  <c r="AK51" i="8"/>
  <c r="AK52" i="8"/>
  <c r="AK53" i="8"/>
  <c r="AK54" i="8"/>
  <c r="AK55" i="8"/>
  <c r="AK56" i="8"/>
  <c r="AK57" i="8"/>
  <c r="AK58" i="8"/>
  <c r="AK59" i="8"/>
  <c r="AK60" i="8"/>
  <c r="AK61" i="8"/>
  <c r="AK62" i="8"/>
  <c r="AK63" i="8"/>
  <c r="AK64" i="8"/>
  <c r="AK65" i="8"/>
  <c r="AK66" i="8"/>
  <c r="AK67" i="8"/>
  <c r="AK68" i="8"/>
  <c r="AK69" i="8"/>
  <c r="AK70" i="8"/>
  <c r="AK71" i="8"/>
  <c r="AK72" i="8"/>
  <c r="AK73" i="8"/>
  <c r="AK74" i="8"/>
  <c r="AK75" i="8"/>
  <c r="AK44" i="8"/>
  <c r="AC45" i="8"/>
  <c r="AC46" i="8"/>
  <c r="AC47" i="8"/>
  <c r="AC48" i="8"/>
  <c r="AC49" i="8"/>
  <c r="AC50" i="8"/>
  <c r="AC51" i="8"/>
  <c r="AC52" i="8"/>
  <c r="AC53" i="8"/>
  <c r="AC54" i="8"/>
  <c r="AC55" i="8"/>
  <c r="AC56" i="8"/>
  <c r="AC57" i="8"/>
  <c r="AC58" i="8"/>
  <c r="AC59" i="8"/>
  <c r="AC60" i="8"/>
  <c r="AC61" i="8"/>
  <c r="AC62" i="8"/>
  <c r="AC63" i="8"/>
  <c r="AC64" i="8"/>
  <c r="AC65" i="8"/>
  <c r="AC66" i="8"/>
  <c r="AC67" i="8"/>
  <c r="AC68" i="8"/>
  <c r="AC69" i="8"/>
  <c r="AC70" i="8"/>
  <c r="AC71" i="8"/>
  <c r="AC72" i="8"/>
  <c r="AC73" i="8"/>
  <c r="AC74" i="8"/>
  <c r="AC75" i="8"/>
  <c r="AC44" i="8"/>
  <c r="U45" i="8"/>
  <c r="U46" i="8"/>
  <c r="U47" i="8"/>
  <c r="U48" i="8"/>
  <c r="U49" i="8"/>
  <c r="U50" i="8"/>
  <c r="U51" i="8"/>
  <c r="U52" i="8"/>
  <c r="U53" i="8"/>
  <c r="U54" i="8"/>
  <c r="U55" i="8"/>
  <c r="U56" i="8"/>
  <c r="U57" i="8"/>
  <c r="U58" i="8"/>
  <c r="U59" i="8"/>
  <c r="U60" i="8"/>
  <c r="U61" i="8"/>
  <c r="U62" i="8"/>
  <c r="U63" i="8"/>
  <c r="U64" i="8"/>
  <c r="U65" i="8"/>
  <c r="U66" i="8"/>
  <c r="U67" i="8"/>
  <c r="U68" i="8"/>
  <c r="U69" i="8"/>
  <c r="U70" i="8"/>
  <c r="U71" i="8"/>
  <c r="U72" i="8"/>
  <c r="U73" i="8"/>
  <c r="U74" i="8"/>
  <c r="U75" i="8"/>
  <c r="U44" i="8"/>
  <c r="M45" i="8"/>
  <c r="M46" i="8"/>
  <c r="M47" i="8"/>
  <c r="M48" i="8"/>
  <c r="M49" i="8"/>
  <c r="M50" i="8"/>
  <c r="M51" i="8"/>
  <c r="M52" i="8"/>
  <c r="M53" i="8"/>
  <c r="M54" i="8"/>
  <c r="M55" i="8"/>
  <c r="M56" i="8"/>
  <c r="M57" i="8"/>
  <c r="M58" i="8"/>
  <c r="M59" i="8"/>
  <c r="M60" i="8"/>
  <c r="M61" i="8"/>
  <c r="M62" i="8"/>
  <c r="M63" i="8"/>
  <c r="M64" i="8"/>
  <c r="M65" i="8"/>
  <c r="M66" i="8"/>
  <c r="M67" i="8"/>
  <c r="M68" i="8"/>
  <c r="M69" i="8"/>
  <c r="M70" i="8"/>
  <c r="M71" i="8"/>
  <c r="M72" i="8"/>
  <c r="M73" i="8"/>
  <c r="M74" i="8"/>
  <c r="M75" i="8"/>
  <c r="M44" i="8"/>
  <c r="AK8" i="8"/>
  <c r="AK9" i="8"/>
  <c r="AK10" i="8"/>
  <c r="AK11" i="8"/>
  <c r="AK12" i="8"/>
  <c r="AK13" i="8"/>
  <c r="AK14" i="8"/>
  <c r="AK15" i="8"/>
  <c r="AK16" i="8"/>
  <c r="AK17" i="8"/>
  <c r="AK18" i="8"/>
  <c r="AK19" i="8"/>
  <c r="AK20" i="8"/>
  <c r="AK21" i="8"/>
  <c r="AK22" i="8"/>
  <c r="AK23" i="8"/>
  <c r="AK24" i="8"/>
  <c r="AK25" i="8"/>
  <c r="AK26" i="8"/>
  <c r="AK27" i="8"/>
  <c r="AK28" i="8"/>
  <c r="AK29" i="8"/>
  <c r="AK30" i="8"/>
  <c r="AK31" i="8"/>
  <c r="AK32" i="8"/>
  <c r="AK33" i="8"/>
  <c r="AK34" i="8"/>
  <c r="AK35" i="8"/>
  <c r="AK36" i="8"/>
  <c r="AK37" i="8"/>
  <c r="AK38" i="8"/>
  <c r="AK7" i="8"/>
  <c r="AC8" i="8"/>
  <c r="AC9" i="8"/>
  <c r="AC10" i="8"/>
  <c r="AC11" i="8"/>
  <c r="AC12" i="8"/>
  <c r="AC13" i="8"/>
  <c r="AC14" i="8"/>
  <c r="AC15" i="8"/>
  <c r="AC16" i="8"/>
  <c r="AC17" i="8"/>
  <c r="AC18" i="8"/>
  <c r="AC19" i="8"/>
  <c r="AC20" i="8"/>
  <c r="AC21" i="8"/>
  <c r="AC22" i="8"/>
  <c r="AC23" i="8"/>
  <c r="AC24" i="8"/>
  <c r="AC25" i="8"/>
  <c r="AC26" i="8"/>
  <c r="AC27" i="8"/>
  <c r="AC28" i="8"/>
  <c r="AC29" i="8"/>
  <c r="AC30" i="8"/>
  <c r="AC31" i="8"/>
  <c r="AC32" i="8"/>
  <c r="AC33" i="8"/>
  <c r="AC34" i="8"/>
  <c r="AC35" i="8"/>
  <c r="AC36" i="8"/>
  <c r="AC37" i="8"/>
  <c r="AC38" i="8"/>
  <c r="AC7" i="8"/>
  <c r="U8" i="8"/>
  <c r="U9" i="8"/>
  <c r="U10" i="8"/>
  <c r="U11" i="8"/>
  <c r="U12" i="8"/>
  <c r="U13" i="8"/>
  <c r="U14" i="8"/>
  <c r="U15" i="8"/>
  <c r="U16" i="8"/>
  <c r="U17" i="8"/>
  <c r="U18" i="8"/>
  <c r="U19" i="8"/>
  <c r="U20" i="8"/>
  <c r="U21" i="8"/>
  <c r="U22" i="8"/>
  <c r="U23" i="8"/>
  <c r="U24" i="8"/>
  <c r="U25" i="8"/>
  <c r="U26" i="8"/>
  <c r="U27" i="8"/>
  <c r="U28" i="8"/>
  <c r="U29" i="8"/>
  <c r="U30" i="8"/>
  <c r="U31" i="8"/>
  <c r="U32" i="8"/>
  <c r="U33" i="8"/>
  <c r="U34" i="8"/>
  <c r="U35" i="8"/>
  <c r="U36" i="8"/>
  <c r="U37" i="8"/>
  <c r="U38" i="8"/>
  <c r="U7" i="8"/>
  <c r="M8" i="8"/>
  <c r="M9" i="8"/>
  <c r="M10" i="8"/>
  <c r="M11" i="8"/>
  <c r="M12" i="8"/>
  <c r="M13" i="8"/>
  <c r="M14" i="8"/>
  <c r="M15" i="8"/>
  <c r="M16" i="8"/>
  <c r="M17" i="8"/>
  <c r="M18" i="8"/>
  <c r="M19" i="8"/>
  <c r="M20" i="8"/>
  <c r="M21" i="8"/>
  <c r="M22" i="8"/>
  <c r="M23" i="8"/>
  <c r="M24" i="8"/>
  <c r="M25" i="8"/>
  <c r="M26" i="8"/>
  <c r="M27" i="8"/>
  <c r="M28" i="8"/>
  <c r="M29" i="8"/>
  <c r="M30" i="8"/>
  <c r="M31" i="8"/>
  <c r="M32" i="8"/>
  <c r="M33" i="8"/>
  <c r="M34" i="8"/>
  <c r="M35" i="8"/>
  <c r="M36" i="8"/>
  <c r="M37" i="8"/>
  <c r="M38" i="8"/>
  <c r="M7" i="8"/>
  <c r="Y122" i="34"/>
  <c r="Z122" i="34"/>
  <c r="AA122" i="34"/>
  <c r="AB122" i="34"/>
  <c r="AC122" i="34"/>
  <c r="AD122" i="34"/>
  <c r="Y123" i="34"/>
  <c r="Z123" i="34"/>
  <c r="AA123" i="34"/>
  <c r="AB123" i="34"/>
  <c r="AC123" i="34"/>
  <c r="AD123" i="34"/>
  <c r="Y124" i="34"/>
  <c r="Z124" i="34"/>
  <c r="AA124" i="34"/>
  <c r="AB124" i="34"/>
  <c r="AC124" i="34"/>
  <c r="AD124" i="34"/>
  <c r="Y125" i="34"/>
  <c r="Z125" i="34"/>
  <c r="AA125" i="34"/>
  <c r="AB125" i="34"/>
  <c r="AC125" i="34"/>
  <c r="AD125" i="34"/>
  <c r="Y126" i="34"/>
  <c r="Z126" i="34"/>
  <c r="AA126" i="34"/>
  <c r="AB126" i="34"/>
  <c r="AC126" i="34"/>
  <c r="AD126" i="34"/>
  <c r="Y127" i="34"/>
  <c r="Z127" i="34"/>
  <c r="AA127" i="34"/>
  <c r="AB127" i="34"/>
  <c r="AC127" i="34"/>
  <c r="AD127" i="34"/>
  <c r="Y128" i="34"/>
  <c r="Z128" i="34"/>
  <c r="AA128" i="34"/>
  <c r="AB128" i="34"/>
  <c r="AC128" i="34"/>
  <c r="AD128" i="34"/>
  <c r="Y129" i="34"/>
  <c r="Z129" i="34"/>
  <c r="AA129" i="34"/>
  <c r="AB129" i="34"/>
  <c r="AC129" i="34"/>
  <c r="AD129" i="34"/>
  <c r="Y130" i="34"/>
  <c r="Z130" i="34"/>
  <c r="AA130" i="34"/>
  <c r="AB130" i="34"/>
  <c r="AC130" i="34"/>
  <c r="AD130" i="34"/>
  <c r="Y131" i="34"/>
  <c r="Z131" i="34"/>
  <c r="AA131" i="34"/>
  <c r="AB131" i="34"/>
  <c r="AC131" i="34"/>
  <c r="AD131" i="34"/>
  <c r="Y132" i="34"/>
  <c r="Z132" i="34"/>
  <c r="AA132" i="34"/>
  <c r="AB132" i="34"/>
  <c r="AC132" i="34"/>
  <c r="AD132" i="34"/>
  <c r="Y133" i="34"/>
  <c r="Z133" i="34"/>
  <c r="AA133" i="34"/>
  <c r="AB133" i="34"/>
  <c r="AC133" i="34"/>
  <c r="AD133" i="34"/>
  <c r="Y134" i="34"/>
  <c r="Z134" i="34"/>
  <c r="AA134" i="34"/>
  <c r="AB134" i="34"/>
  <c r="AC134" i="34"/>
  <c r="AD134" i="34"/>
  <c r="Y135" i="34"/>
  <c r="Z135" i="34"/>
  <c r="AA135" i="34"/>
  <c r="AB135" i="34"/>
  <c r="AC135" i="34"/>
  <c r="AD135" i="34"/>
  <c r="Y136" i="34"/>
  <c r="Z136" i="34"/>
  <c r="AA136" i="34"/>
  <c r="AB136" i="34"/>
  <c r="AC136" i="34"/>
  <c r="AD136" i="34"/>
  <c r="Y137" i="34"/>
  <c r="Z137" i="34"/>
  <c r="AA137" i="34"/>
  <c r="AB137" i="34"/>
  <c r="AC137" i="34"/>
  <c r="AD137" i="34"/>
  <c r="Y138" i="34"/>
  <c r="Z138" i="34"/>
  <c r="AA138" i="34"/>
  <c r="AB138" i="34"/>
  <c r="AC138" i="34"/>
  <c r="AD138" i="34"/>
  <c r="Y139" i="34"/>
  <c r="Z139" i="34"/>
  <c r="AA139" i="34"/>
  <c r="AB139" i="34"/>
  <c r="AC139" i="34"/>
  <c r="AD139" i="34"/>
  <c r="Y140" i="34"/>
  <c r="Z140" i="34"/>
  <c r="AA140" i="34"/>
  <c r="AB140" i="34"/>
  <c r="AC140" i="34"/>
  <c r="AD140" i="34"/>
  <c r="Y141" i="34"/>
  <c r="Z141" i="34"/>
  <c r="AA141" i="34"/>
  <c r="AB141" i="34"/>
  <c r="AC141" i="34"/>
  <c r="AD141" i="34"/>
  <c r="Y142" i="34"/>
  <c r="Z142" i="34"/>
  <c r="AA142" i="34"/>
  <c r="AB142" i="34"/>
  <c r="AC142" i="34"/>
  <c r="AD142" i="34"/>
  <c r="Y143" i="34"/>
  <c r="Z143" i="34"/>
  <c r="AA143" i="34"/>
  <c r="AB143" i="34"/>
  <c r="AC143" i="34"/>
  <c r="AD143" i="34"/>
  <c r="Y144" i="34"/>
  <c r="Z144" i="34"/>
  <c r="AA144" i="34"/>
  <c r="AB144" i="34"/>
  <c r="AC144" i="34"/>
  <c r="AD144" i="34"/>
  <c r="Y145" i="34"/>
  <c r="Z145" i="34"/>
  <c r="AA145" i="34"/>
  <c r="AB145" i="34"/>
  <c r="AC145" i="34"/>
  <c r="AD145" i="34"/>
  <c r="Y146" i="34"/>
  <c r="Z146" i="34"/>
  <c r="AA146" i="34"/>
  <c r="AB146" i="34"/>
  <c r="AC146" i="34"/>
  <c r="AD146" i="34"/>
  <c r="Y147" i="34"/>
  <c r="Z147" i="34"/>
  <c r="AA147" i="34"/>
  <c r="AB147" i="34"/>
  <c r="AC147" i="34"/>
  <c r="AD147" i="34"/>
  <c r="Y148" i="34"/>
  <c r="Z148" i="34"/>
  <c r="AA148" i="34"/>
  <c r="AB148" i="34"/>
  <c r="AC148" i="34"/>
  <c r="AD148" i="34"/>
  <c r="Y149" i="34"/>
  <c r="Z149" i="34"/>
  <c r="AA149" i="34"/>
  <c r="AB149" i="34"/>
  <c r="AC149" i="34"/>
  <c r="AD149" i="34"/>
  <c r="Y150" i="34"/>
  <c r="Z150" i="34"/>
  <c r="AA150" i="34"/>
  <c r="AB150" i="34"/>
  <c r="AC150" i="34"/>
  <c r="AD150" i="34"/>
  <c r="Y151" i="34"/>
  <c r="Z151" i="34"/>
  <c r="AA151" i="34"/>
  <c r="AB151" i="34"/>
  <c r="AC151" i="34"/>
  <c r="AD151" i="34"/>
  <c r="Y152" i="34"/>
  <c r="Z152" i="34"/>
  <c r="AA152" i="34"/>
  <c r="AB152" i="34"/>
  <c r="AC152" i="34"/>
  <c r="AD152" i="34"/>
  <c r="AD121" i="34"/>
  <c r="AC121" i="34"/>
  <c r="AB121" i="34"/>
  <c r="AA121" i="34"/>
  <c r="Z121" i="34"/>
  <c r="Y121" i="34"/>
  <c r="Y45" i="34"/>
  <c r="Z45" i="34"/>
  <c r="AA45" i="34"/>
  <c r="AB45" i="34"/>
  <c r="AC45" i="34"/>
  <c r="AD45" i="34"/>
  <c r="Y46" i="34"/>
  <c r="Z46" i="34"/>
  <c r="AA46" i="34"/>
  <c r="AB46" i="34"/>
  <c r="AC46" i="34"/>
  <c r="AD46" i="34"/>
  <c r="Y47" i="34"/>
  <c r="Z47" i="34"/>
  <c r="AA47" i="34"/>
  <c r="AB47" i="34"/>
  <c r="AC47" i="34"/>
  <c r="AD47" i="34"/>
  <c r="Y48" i="34"/>
  <c r="Z48" i="34"/>
  <c r="AA48" i="34"/>
  <c r="AB48" i="34"/>
  <c r="AC48" i="34"/>
  <c r="AD48" i="34"/>
  <c r="Y49" i="34"/>
  <c r="Z49" i="34"/>
  <c r="AA49" i="34"/>
  <c r="AB49" i="34"/>
  <c r="AC49" i="34"/>
  <c r="AD49" i="34"/>
  <c r="Y50" i="34"/>
  <c r="Z50" i="34"/>
  <c r="AA50" i="34"/>
  <c r="AB50" i="34"/>
  <c r="AC50" i="34"/>
  <c r="AD50" i="34"/>
  <c r="Y51" i="34"/>
  <c r="Z51" i="34"/>
  <c r="AA51" i="34"/>
  <c r="AB51" i="34"/>
  <c r="AC51" i="34"/>
  <c r="AD51" i="34"/>
  <c r="Y52" i="34"/>
  <c r="Z52" i="34"/>
  <c r="AA52" i="34"/>
  <c r="AB52" i="34"/>
  <c r="AC52" i="34"/>
  <c r="AD52" i="34"/>
  <c r="Y53" i="34"/>
  <c r="Z53" i="34"/>
  <c r="AA53" i="34"/>
  <c r="AB53" i="34"/>
  <c r="AC53" i="34"/>
  <c r="AD53" i="34"/>
  <c r="Y54" i="34"/>
  <c r="Z54" i="34"/>
  <c r="AA54" i="34"/>
  <c r="AB54" i="34"/>
  <c r="AC54" i="34"/>
  <c r="AD54" i="34"/>
  <c r="Y55" i="34"/>
  <c r="Z55" i="34"/>
  <c r="AA55" i="34"/>
  <c r="AB55" i="34"/>
  <c r="AC55" i="34"/>
  <c r="AD55" i="34"/>
  <c r="Y56" i="34"/>
  <c r="Z56" i="34"/>
  <c r="AA56" i="34"/>
  <c r="AB56" i="34"/>
  <c r="AC56" i="34"/>
  <c r="AD56" i="34"/>
  <c r="Y57" i="34"/>
  <c r="Z57" i="34"/>
  <c r="AA57" i="34"/>
  <c r="AB57" i="34"/>
  <c r="AC57" i="34"/>
  <c r="AD57" i="34"/>
  <c r="Y58" i="34"/>
  <c r="Z58" i="34"/>
  <c r="AA58" i="34"/>
  <c r="AB58" i="34"/>
  <c r="AC58" i="34"/>
  <c r="AD58" i="34"/>
  <c r="Y59" i="34"/>
  <c r="Z59" i="34"/>
  <c r="AA59" i="34"/>
  <c r="AB59" i="34"/>
  <c r="AC59" i="34"/>
  <c r="AD59" i="34"/>
  <c r="Y60" i="34"/>
  <c r="Z60" i="34"/>
  <c r="AA60" i="34"/>
  <c r="AB60" i="34"/>
  <c r="AC60" i="34"/>
  <c r="AD60" i="34"/>
  <c r="Y61" i="34"/>
  <c r="Z61" i="34"/>
  <c r="AA61" i="34"/>
  <c r="AB61" i="34"/>
  <c r="AC61" i="34"/>
  <c r="AD61" i="34"/>
  <c r="Y62" i="34"/>
  <c r="Z62" i="34"/>
  <c r="AA62" i="34"/>
  <c r="AB62" i="34"/>
  <c r="AC62" i="34"/>
  <c r="AD62" i="34"/>
  <c r="Y63" i="34"/>
  <c r="Z63" i="34"/>
  <c r="AA63" i="34"/>
  <c r="AB63" i="34"/>
  <c r="AC63" i="34"/>
  <c r="AD63" i="34"/>
  <c r="Y64" i="34"/>
  <c r="Z64" i="34"/>
  <c r="AA64" i="34"/>
  <c r="AB64" i="34"/>
  <c r="AC64" i="34"/>
  <c r="AD64" i="34"/>
  <c r="Y65" i="34"/>
  <c r="Z65" i="34"/>
  <c r="AA65" i="34"/>
  <c r="AB65" i="34"/>
  <c r="AC65" i="34"/>
  <c r="AD65" i="34"/>
  <c r="Y66" i="34"/>
  <c r="Z66" i="34"/>
  <c r="AA66" i="34"/>
  <c r="AB66" i="34"/>
  <c r="AC66" i="34"/>
  <c r="AD66" i="34"/>
  <c r="Y67" i="34"/>
  <c r="Z67" i="34"/>
  <c r="AA67" i="34"/>
  <c r="AB67" i="34"/>
  <c r="AC67" i="34"/>
  <c r="AD67" i="34"/>
  <c r="Y68" i="34"/>
  <c r="Z68" i="34"/>
  <c r="AA68" i="34"/>
  <c r="AB68" i="34"/>
  <c r="AC68" i="34"/>
  <c r="AD68" i="34"/>
  <c r="Y69" i="34"/>
  <c r="Z69" i="34"/>
  <c r="AA69" i="34"/>
  <c r="AB69" i="34"/>
  <c r="AC69" i="34"/>
  <c r="AD69" i="34"/>
  <c r="Y70" i="34"/>
  <c r="Z70" i="34"/>
  <c r="AA70" i="34"/>
  <c r="AB70" i="34"/>
  <c r="AC70" i="34"/>
  <c r="AD70" i="34"/>
  <c r="Y71" i="34"/>
  <c r="Z71" i="34"/>
  <c r="AA71" i="34"/>
  <c r="AB71" i="34"/>
  <c r="AC71" i="34"/>
  <c r="AD71" i="34"/>
  <c r="Y72" i="34"/>
  <c r="Z72" i="34"/>
  <c r="AA72" i="34"/>
  <c r="AB72" i="34"/>
  <c r="AC72" i="34"/>
  <c r="AD72" i="34"/>
  <c r="Y73" i="34"/>
  <c r="Z73" i="34"/>
  <c r="AA73" i="34"/>
  <c r="AB73" i="34"/>
  <c r="AC73" i="34"/>
  <c r="AD73" i="34"/>
  <c r="Y74" i="34"/>
  <c r="Z74" i="34"/>
  <c r="AA74" i="34"/>
  <c r="AB74" i="34"/>
  <c r="AC74" i="34"/>
  <c r="AD74" i="34"/>
  <c r="Y75" i="34"/>
  <c r="Z75" i="34"/>
  <c r="AA75" i="34"/>
  <c r="AB75" i="34"/>
  <c r="AC75" i="34"/>
  <c r="AD75" i="34"/>
  <c r="AD44" i="34"/>
  <c r="AC44" i="34"/>
  <c r="AB44" i="34"/>
  <c r="AA44" i="34"/>
  <c r="Z44" i="34"/>
  <c r="Y44" i="34"/>
  <c r="P117" i="27"/>
  <c r="P120" i="27"/>
  <c r="P121" i="27"/>
  <c r="P135" i="27"/>
  <c r="P137" i="27"/>
  <c r="P138" i="27"/>
  <c r="P143" i="27"/>
  <c r="AF117" i="27"/>
  <c r="AF120" i="27"/>
  <c r="AF121" i="27"/>
  <c r="AF135" i="27"/>
  <c r="AF137" i="27"/>
  <c r="AF138" i="27"/>
  <c r="AF143" i="27"/>
  <c r="AV117" i="27"/>
  <c r="AV120" i="27"/>
  <c r="AV121" i="27"/>
  <c r="AV135" i="27"/>
  <c r="AV137" i="27"/>
  <c r="AV138" i="27"/>
  <c r="AV143" i="27"/>
  <c r="AF80" i="27"/>
  <c r="AF83" i="27"/>
  <c r="AF84" i="27"/>
  <c r="AF91" i="27"/>
  <c r="AF98" i="27"/>
  <c r="AF100" i="27"/>
  <c r="AF101" i="27"/>
  <c r="AF106" i="27"/>
  <c r="P80" i="27"/>
  <c r="P83" i="27"/>
  <c r="P84" i="27"/>
  <c r="P91" i="27"/>
  <c r="P98" i="27"/>
  <c r="P100" i="27"/>
  <c r="P101" i="27"/>
  <c r="P106" i="27"/>
  <c r="AV80" i="27"/>
  <c r="AV83" i="27"/>
  <c r="AV84" i="27"/>
  <c r="AV98" i="27"/>
  <c r="AV100" i="27"/>
  <c r="AV101" i="27"/>
  <c r="AV106" i="27"/>
  <c r="AJ87" i="5" l="1"/>
  <c r="O117" i="26" l="1"/>
  <c r="P117" i="26" s="1"/>
  <c r="O118" i="26"/>
  <c r="P118" i="26" s="1"/>
  <c r="O120" i="26"/>
  <c r="Q120" i="26" s="1"/>
  <c r="O121" i="26"/>
  <c r="P121" i="26" s="1"/>
  <c r="O125" i="26"/>
  <c r="P125" i="26" s="1"/>
  <c r="O127" i="26"/>
  <c r="P127" i="26" s="1"/>
  <c r="O128" i="26"/>
  <c r="Q128" i="26" s="1"/>
  <c r="O129" i="26"/>
  <c r="P129" i="26" s="1"/>
  <c r="O134" i="26"/>
  <c r="P134" i="26" s="1"/>
  <c r="O136" i="26"/>
  <c r="Q136" i="26" s="1"/>
  <c r="O137" i="26"/>
  <c r="P137" i="26" s="1"/>
  <c r="O138" i="26"/>
  <c r="P138" i="26" s="1"/>
  <c r="O141" i="26"/>
  <c r="P141" i="26" s="1"/>
  <c r="O144" i="26"/>
  <c r="Q144" i="26" s="1"/>
  <c r="O145" i="26"/>
  <c r="P145" i="26" s="1"/>
  <c r="O146" i="26"/>
  <c r="P146" i="26" s="1"/>
  <c r="AE117" i="26"/>
  <c r="AF117" i="26" s="1"/>
  <c r="AE118" i="26"/>
  <c r="AF118" i="26" s="1"/>
  <c r="AE120" i="26"/>
  <c r="AF120" i="26" s="1"/>
  <c r="AE121" i="26"/>
  <c r="AF121" i="26" s="1"/>
  <c r="AE125" i="26"/>
  <c r="AF125" i="26" s="1"/>
  <c r="AE127" i="26"/>
  <c r="AF127" i="26" s="1"/>
  <c r="AE128" i="26"/>
  <c r="AF128" i="26" s="1"/>
  <c r="AE129" i="26"/>
  <c r="AF129" i="26" s="1"/>
  <c r="AE134" i="26"/>
  <c r="AF134" i="26" s="1"/>
  <c r="AE136" i="26"/>
  <c r="AF136" i="26" s="1"/>
  <c r="AE137" i="26"/>
  <c r="AF137" i="26" s="1"/>
  <c r="AE138" i="26"/>
  <c r="AF138" i="26" s="1"/>
  <c r="AE141" i="26"/>
  <c r="AF141" i="26" s="1"/>
  <c r="AE144" i="26"/>
  <c r="AF144" i="26" s="1"/>
  <c r="AE145" i="26"/>
  <c r="AF145" i="26" s="1"/>
  <c r="AE146" i="26"/>
  <c r="AF146" i="26" s="1"/>
  <c r="AW117" i="26"/>
  <c r="AX117" i="26" s="1"/>
  <c r="AW118" i="26"/>
  <c r="AX118" i="26" s="1"/>
  <c r="AW120" i="26"/>
  <c r="AX120" i="26" s="1"/>
  <c r="AW121" i="26"/>
  <c r="AY121" i="26" s="1"/>
  <c r="AW123" i="26"/>
  <c r="AX123" i="26" s="1"/>
  <c r="AW125" i="26"/>
  <c r="AY125" i="26" s="1"/>
  <c r="AW127" i="26"/>
  <c r="AY127" i="26" s="1"/>
  <c r="AW128" i="26"/>
  <c r="AX128" i="26" s="1"/>
  <c r="AW129" i="26"/>
  <c r="AY129" i="26" s="1"/>
  <c r="AW130" i="26"/>
  <c r="AX130" i="26" s="1"/>
  <c r="AW132" i="26"/>
  <c r="AX132" i="26" s="1"/>
  <c r="AW134" i="26"/>
  <c r="AX134" i="26" s="1"/>
  <c r="AW136" i="26"/>
  <c r="AX136" i="26" s="1"/>
  <c r="AW137" i="26"/>
  <c r="AX137" i="26" s="1"/>
  <c r="AW138" i="26"/>
  <c r="AX138" i="26" s="1"/>
  <c r="AW141" i="26"/>
  <c r="AX141" i="26" s="1"/>
  <c r="AW144" i="26"/>
  <c r="AX144" i="26" s="1"/>
  <c r="AW145" i="26"/>
  <c r="AX145" i="26" s="1"/>
  <c r="AW146" i="26"/>
  <c r="AX146" i="26" s="1"/>
  <c r="AW116" i="26"/>
  <c r="AX116" i="26" s="1"/>
  <c r="AW80" i="26"/>
  <c r="AX80" i="26" s="1"/>
  <c r="AW81" i="26"/>
  <c r="AX81" i="26" s="1"/>
  <c r="AW83" i="26"/>
  <c r="AX83" i="26" s="1"/>
  <c r="AW84" i="26"/>
  <c r="AX84" i="26" s="1"/>
  <c r="AW86" i="26"/>
  <c r="AX86" i="26" s="1"/>
  <c r="AW88" i="26"/>
  <c r="AX88" i="26" s="1"/>
  <c r="AW90" i="26"/>
  <c r="AX90" i="26" s="1"/>
  <c r="AW91" i="26"/>
  <c r="AX91" i="26" s="1"/>
  <c r="AW92" i="26"/>
  <c r="AX92" i="26" s="1"/>
  <c r="AW93" i="26"/>
  <c r="AX93" i="26" s="1"/>
  <c r="AW95" i="26"/>
  <c r="AX95" i="26" s="1"/>
  <c r="AW97" i="26"/>
  <c r="AX97" i="26" s="1"/>
  <c r="AW99" i="26"/>
  <c r="AX99" i="26" s="1"/>
  <c r="AW100" i="26"/>
  <c r="AX100" i="26" s="1"/>
  <c r="AW101" i="26"/>
  <c r="AY101" i="26" s="1"/>
  <c r="AW104" i="26"/>
  <c r="AX104" i="26" s="1"/>
  <c r="AW107" i="26"/>
  <c r="AX107" i="26" s="1"/>
  <c r="AW108" i="26"/>
  <c r="AX108" i="26" s="1"/>
  <c r="AW109" i="26"/>
  <c r="AY109" i="26" s="1"/>
  <c r="AW79" i="26"/>
  <c r="AY79" i="26" s="1"/>
  <c r="AE80" i="26"/>
  <c r="AG80" i="26" s="1"/>
  <c r="AE81" i="26"/>
  <c r="AF81" i="26" s="1"/>
  <c r="AE83" i="26"/>
  <c r="AG83" i="26" s="1"/>
  <c r="AE84" i="26"/>
  <c r="AG84" i="26" s="1"/>
  <c r="AE88" i="26"/>
  <c r="AG88" i="26" s="1"/>
  <c r="AE90" i="26"/>
  <c r="AG90" i="26" s="1"/>
  <c r="AE91" i="26"/>
  <c r="AG91" i="26" s="1"/>
  <c r="AE92" i="26"/>
  <c r="AG92" i="26" s="1"/>
  <c r="AE97" i="26"/>
  <c r="AF97" i="26" s="1"/>
  <c r="AE99" i="26"/>
  <c r="AG99" i="26" s="1"/>
  <c r="AE100" i="26"/>
  <c r="AG100" i="26" s="1"/>
  <c r="AE101" i="26"/>
  <c r="AF101" i="26" s="1"/>
  <c r="AE104" i="26"/>
  <c r="AG104" i="26" s="1"/>
  <c r="AE107" i="26"/>
  <c r="AG107" i="26" s="1"/>
  <c r="AE108" i="26"/>
  <c r="AG108" i="26" s="1"/>
  <c r="AE109" i="26"/>
  <c r="AF109" i="26" s="1"/>
  <c r="O80" i="26"/>
  <c r="P80" i="26" s="1"/>
  <c r="O81" i="26"/>
  <c r="P81" i="26" s="1"/>
  <c r="O83" i="26"/>
  <c r="Q83" i="26" s="1"/>
  <c r="O84" i="26"/>
  <c r="P84" i="26" s="1"/>
  <c r="O88" i="26"/>
  <c r="P88" i="26" s="1"/>
  <c r="O90" i="26"/>
  <c r="Q90" i="26" s="1"/>
  <c r="O91" i="26"/>
  <c r="Q91" i="26" s="1"/>
  <c r="O92" i="26"/>
  <c r="P92" i="26" s="1"/>
  <c r="O97" i="26"/>
  <c r="P97" i="26" s="1"/>
  <c r="O99" i="26"/>
  <c r="Q99" i="26" s="1"/>
  <c r="O100" i="26"/>
  <c r="P100" i="26" s="1"/>
  <c r="O101" i="26"/>
  <c r="P101" i="26" s="1"/>
  <c r="O104" i="26"/>
  <c r="P104" i="26" s="1"/>
  <c r="O107" i="26"/>
  <c r="Q107" i="26" s="1"/>
  <c r="O108" i="26"/>
  <c r="P108" i="26" s="1"/>
  <c r="O109" i="26"/>
  <c r="P109" i="26" s="1"/>
  <c r="AR43" i="26"/>
  <c r="AT43" i="26" s="1"/>
  <c r="AR44" i="26"/>
  <c r="AT44" i="26" s="1"/>
  <c r="AR46" i="26"/>
  <c r="AT46" i="26" s="1"/>
  <c r="AR47" i="26"/>
  <c r="AT47" i="26" s="1"/>
  <c r="AR49" i="26"/>
  <c r="AT49" i="26" s="1"/>
  <c r="AR51" i="26"/>
  <c r="AT51" i="26" s="1"/>
  <c r="AR53" i="26"/>
  <c r="AT53" i="26" s="1"/>
  <c r="AR54" i="26"/>
  <c r="AT54" i="26" s="1"/>
  <c r="AR55" i="26"/>
  <c r="AT55" i="26" s="1"/>
  <c r="AR56" i="26"/>
  <c r="AT56" i="26" s="1"/>
  <c r="AR58" i="26"/>
  <c r="AT58" i="26" s="1"/>
  <c r="AR60" i="26"/>
  <c r="AT60" i="26" s="1"/>
  <c r="AR62" i="26"/>
  <c r="AT62" i="26" s="1"/>
  <c r="AR63" i="26"/>
  <c r="AT63" i="26" s="1"/>
  <c r="AR64" i="26"/>
  <c r="AT64" i="26" s="1"/>
  <c r="AR67" i="26"/>
  <c r="AT67" i="26" s="1"/>
  <c r="AR70" i="26"/>
  <c r="AT70" i="26" s="1"/>
  <c r="AR71" i="26"/>
  <c r="AT71" i="26" s="1"/>
  <c r="AR72" i="26"/>
  <c r="AT72" i="26" s="1"/>
  <c r="AR42" i="26"/>
  <c r="AT42" i="26" s="1"/>
  <c r="AB43" i="26"/>
  <c r="AB44" i="26"/>
  <c r="AB46" i="26"/>
  <c r="AB47" i="26"/>
  <c r="AB51" i="26"/>
  <c r="AB53" i="26"/>
  <c r="AB54" i="26"/>
  <c r="AB55" i="26"/>
  <c r="AB60" i="26"/>
  <c r="AB62" i="26"/>
  <c r="AB63" i="26"/>
  <c r="AB64" i="26"/>
  <c r="AB67" i="26"/>
  <c r="AB70" i="26"/>
  <c r="AB71" i="26"/>
  <c r="AB72" i="26"/>
  <c r="L43" i="26"/>
  <c r="N43" i="26" s="1"/>
  <c r="L44" i="26"/>
  <c r="N44" i="26" s="1"/>
  <c r="L46" i="26"/>
  <c r="N46" i="26" s="1"/>
  <c r="L47" i="26"/>
  <c r="N47" i="26" s="1"/>
  <c r="L51" i="26"/>
  <c r="N51" i="26" s="1"/>
  <c r="L53" i="26"/>
  <c r="N53" i="26" s="1"/>
  <c r="L54" i="26"/>
  <c r="N54" i="26" s="1"/>
  <c r="L55" i="26"/>
  <c r="N55" i="26" s="1"/>
  <c r="L60" i="26"/>
  <c r="N60" i="26" s="1"/>
  <c r="L62" i="26"/>
  <c r="N62" i="26" s="1"/>
  <c r="L63" i="26"/>
  <c r="N63" i="26" s="1"/>
  <c r="L64" i="26"/>
  <c r="N64" i="26" s="1"/>
  <c r="L67" i="26"/>
  <c r="N67" i="26" s="1"/>
  <c r="L70" i="26"/>
  <c r="N70" i="26" s="1"/>
  <c r="L71" i="26"/>
  <c r="N71" i="26" s="1"/>
  <c r="L72" i="26"/>
  <c r="N72" i="26" s="1"/>
  <c r="AQ6" i="26"/>
  <c r="AR6" i="26" s="1"/>
  <c r="AQ7" i="26"/>
  <c r="AR7" i="26" s="1"/>
  <c r="AQ9" i="26"/>
  <c r="AR9" i="26" s="1"/>
  <c r="AQ10" i="26"/>
  <c r="AR10" i="26" s="1"/>
  <c r="AQ14" i="26"/>
  <c r="AR14" i="26" s="1"/>
  <c r="AQ16" i="26"/>
  <c r="AR16" i="26" s="1"/>
  <c r="AQ17" i="26"/>
  <c r="AR17" i="26" s="1"/>
  <c r="AQ18" i="26"/>
  <c r="AS18" i="26" s="1"/>
  <c r="AQ23" i="26"/>
  <c r="AR23" i="26" s="1"/>
  <c r="AQ24" i="26"/>
  <c r="AR24" i="26" s="1"/>
  <c r="AQ25" i="26"/>
  <c r="AR25" i="26" s="1"/>
  <c r="AQ26" i="26"/>
  <c r="AS26" i="26" s="1"/>
  <c r="AQ27" i="26"/>
  <c r="AR27" i="26" s="1"/>
  <c r="AQ30" i="26"/>
  <c r="AR30" i="26" s="1"/>
  <c r="AQ33" i="26"/>
  <c r="AR33" i="26" s="1"/>
  <c r="AQ34" i="26"/>
  <c r="AS34" i="26" s="1"/>
  <c r="AQ35" i="26"/>
  <c r="AR35" i="26" s="1"/>
  <c r="AA6" i="26"/>
  <c r="AC6" i="26" s="1"/>
  <c r="AA7" i="26"/>
  <c r="AB7" i="26" s="1"/>
  <c r="AA9" i="26"/>
  <c r="AB9" i="26" s="1"/>
  <c r="AA10" i="26"/>
  <c r="AC10" i="26" s="1"/>
  <c r="AA14" i="26"/>
  <c r="AB14" i="26" s="1"/>
  <c r="AA16" i="26"/>
  <c r="AC16" i="26" s="1"/>
  <c r="AA17" i="26"/>
  <c r="AC17" i="26" s="1"/>
  <c r="AA18" i="26"/>
  <c r="AC18" i="26" s="1"/>
  <c r="AA23" i="26"/>
  <c r="AC23" i="26" s="1"/>
  <c r="AA24" i="26"/>
  <c r="AB24" i="26" s="1"/>
  <c r="AA25" i="26"/>
  <c r="AB25" i="26" s="1"/>
  <c r="AA26" i="26"/>
  <c r="AB26" i="26" s="1"/>
  <c r="AA27" i="26"/>
  <c r="AB27" i="26" s="1"/>
  <c r="AA30" i="26"/>
  <c r="AC30" i="26" s="1"/>
  <c r="AA33" i="26"/>
  <c r="AC33" i="26" s="1"/>
  <c r="AA34" i="26"/>
  <c r="AC34" i="26" s="1"/>
  <c r="AA35" i="26"/>
  <c r="AC35" i="26" s="1"/>
  <c r="K6" i="26"/>
  <c r="L6" i="26" s="1"/>
  <c r="K7" i="26"/>
  <c r="M7" i="26" s="1"/>
  <c r="K9" i="26"/>
  <c r="M9" i="26" s="1"/>
  <c r="K10" i="26"/>
  <c r="M10" i="26" s="1"/>
  <c r="K14" i="26"/>
  <c r="M14" i="26" s="1"/>
  <c r="K16" i="26"/>
  <c r="M16" i="26" s="1"/>
  <c r="K17" i="26"/>
  <c r="M17" i="26" s="1"/>
  <c r="K18" i="26"/>
  <c r="L18" i="26" s="1"/>
  <c r="K23" i="26"/>
  <c r="L23" i="26" s="1"/>
  <c r="K24" i="26"/>
  <c r="L24" i="26" s="1"/>
  <c r="K25" i="26"/>
  <c r="M25" i="26" s="1"/>
  <c r="K26" i="26"/>
  <c r="M26" i="26" s="1"/>
  <c r="K27" i="26"/>
  <c r="M27" i="26" s="1"/>
  <c r="K30" i="26"/>
  <c r="L30" i="26" s="1"/>
  <c r="K33" i="26"/>
  <c r="M33" i="26" s="1"/>
  <c r="K34" i="26"/>
  <c r="L34" i="26" s="1"/>
  <c r="AX121" i="26" l="1"/>
  <c r="AY134" i="26"/>
  <c r="AY128" i="26"/>
  <c r="AY137" i="26"/>
  <c r="AX129" i="26"/>
  <c r="AX127" i="26"/>
  <c r="AY136" i="26"/>
  <c r="AY144" i="26"/>
  <c r="AX125" i="26"/>
  <c r="AY130" i="26"/>
  <c r="AY141" i="26"/>
  <c r="AY138" i="26"/>
  <c r="AY145" i="26"/>
  <c r="AY120" i="26"/>
  <c r="AY118" i="26"/>
  <c r="AY146" i="26"/>
  <c r="AG137" i="26"/>
  <c r="AG141" i="26"/>
  <c r="AG121" i="26"/>
  <c r="AG120" i="26"/>
  <c r="AG136" i="26"/>
  <c r="AG117" i="26"/>
  <c r="AG129" i="26"/>
  <c r="P144" i="26"/>
  <c r="AG145" i="26"/>
  <c r="AG128" i="26"/>
  <c r="P136" i="26"/>
  <c r="AG144" i="26"/>
  <c r="P128" i="26"/>
  <c r="AG125" i="26"/>
  <c r="P120" i="26"/>
  <c r="AG127" i="26"/>
  <c r="Q127" i="26"/>
  <c r="AG146" i="26"/>
  <c r="AG138" i="26"/>
  <c r="AG134" i="26"/>
  <c r="AG118" i="26"/>
  <c r="Q146" i="26"/>
  <c r="Q138" i="26"/>
  <c r="Q134" i="26"/>
  <c r="Q118" i="26"/>
  <c r="AY123" i="26"/>
  <c r="AY132" i="26"/>
  <c r="Q145" i="26"/>
  <c r="Q141" i="26"/>
  <c r="Q137" i="26"/>
  <c r="Q129" i="26"/>
  <c r="Q125" i="26"/>
  <c r="Q121" i="26"/>
  <c r="Q117" i="26"/>
  <c r="AF104" i="26"/>
  <c r="AF99" i="26"/>
  <c r="AF91" i="26"/>
  <c r="AX109" i="26"/>
  <c r="AF88" i="26"/>
  <c r="AX101" i="26"/>
  <c r="AF83" i="26"/>
  <c r="AF80" i="26"/>
  <c r="AF107" i="26"/>
  <c r="AF108" i="26"/>
  <c r="AF100" i="26"/>
  <c r="AF92" i="26"/>
  <c r="AF84" i="26"/>
  <c r="AY97" i="26"/>
  <c r="AY93" i="26"/>
  <c r="AY81" i="26"/>
  <c r="AF90" i="26"/>
  <c r="AG97" i="26"/>
  <c r="AG81" i="26"/>
  <c r="AY108" i="26"/>
  <c r="AY104" i="26"/>
  <c r="AY100" i="26"/>
  <c r="AY92" i="26"/>
  <c r="AY88" i="26"/>
  <c r="AY84" i="26"/>
  <c r="AY80" i="26"/>
  <c r="P91" i="26"/>
  <c r="AX79" i="26"/>
  <c r="AY107" i="26"/>
  <c r="AY99" i="26"/>
  <c r="AY95" i="26"/>
  <c r="AY91" i="26"/>
  <c r="AY83" i="26"/>
  <c r="AG109" i="26"/>
  <c r="AG101" i="26"/>
  <c r="AY90" i="26"/>
  <c r="AY86" i="26"/>
  <c r="AS55" i="26"/>
  <c r="AC46" i="26"/>
  <c r="AS46" i="26"/>
  <c r="M70" i="26"/>
  <c r="AC70" i="26"/>
  <c r="AC53" i="26"/>
  <c r="AS72" i="26"/>
  <c r="AS47" i="26"/>
  <c r="AC51" i="26"/>
  <c r="AS71" i="26"/>
  <c r="AC47" i="26"/>
  <c r="AS70" i="26"/>
  <c r="AY117" i="26"/>
  <c r="AY116" i="26"/>
  <c r="AC67" i="26"/>
  <c r="AS63" i="26"/>
  <c r="AS42" i="26"/>
  <c r="P90" i="26"/>
  <c r="AC62" i="26"/>
  <c r="AS62" i="26"/>
  <c r="AC54" i="26"/>
  <c r="AS58" i="26"/>
  <c r="P107" i="26"/>
  <c r="AB10" i="26"/>
  <c r="AD53" i="26"/>
  <c r="AS56" i="26"/>
  <c r="P99" i="26"/>
  <c r="AR18" i="26"/>
  <c r="AS54" i="26"/>
  <c r="AS64" i="26"/>
  <c r="P83" i="26"/>
  <c r="AD70" i="26"/>
  <c r="AD62" i="26"/>
  <c r="AD54" i="26"/>
  <c r="AD46" i="26"/>
  <c r="AS49" i="26"/>
  <c r="M62" i="26"/>
  <c r="AC26" i="26"/>
  <c r="M54" i="26"/>
  <c r="AD72" i="26"/>
  <c r="AD64" i="26"/>
  <c r="AD60" i="26"/>
  <c r="AD44" i="26"/>
  <c r="AS53" i="26"/>
  <c r="Q109" i="26"/>
  <c r="Q101" i="26"/>
  <c r="Q97" i="26"/>
  <c r="Q81" i="26"/>
  <c r="AB18" i="26"/>
  <c r="M51" i="26"/>
  <c r="AC72" i="26"/>
  <c r="AC64" i="26"/>
  <c r="AC60" i="26"/>
  <c r="AC44" i="26"/>
  <c r="AS60" i="26"/>
  <c r="AS44" i="26"/>
  <c r="M46" i="26"/>
  <c r="AD71" i="26"/>
  <c r="AD67" i="26"/>
  <c r="AD63" i="26"/>
  <c r="AD55" i="26"/>
  <c r="AD51" i="26"/>
  <c r="AD47" i="26"/>
  <c r="AD43" i="26"/>
  <c r="AS67" i="26"/>
  <c r="AS51" i="26"/>
  <c r="AS43" i="26"/>
  <c r="Q108" i="26"/>
  <c r="Q104" i="26"/>
  <c r="Q100" i="26"/>
  <c r="Q92" i="26"/>
  <c r="Q88" i="26"/>
  <c r="Q84" i="26"/>
  <c r="Q80" i="26"/>
  <c r="AR34" i="26"/>
  <c r="M43" i="26"/>
  <c r="AC71" i="26"/>
  <c r="AC63" i="26"/>
  <c r="AC55" i="26"/>
  <c r="AC43" i="26"/>
  <c r="AR26" i="26"/>
  <c r="AC14" i="26"/>
  <c r="AS25" i="26"/>
  <c r="M72" i="26"/>
  <c r="M64" i="26"/>
  <c r="M71" i="26"/>
  <c r="M63" i="26"/>
  <c r="M55" i="26"/>
  <c r="M47" i="26"/>
  <c r="AB34" i="26"/>
  <c r="AS17" i="26"/>
  <c r="M53" i="26"/>
  <c r="AS10" i="26"/>
  <c r="M60" i="26"/>
  <c r="M44" i="26"/>
  <c r="AS33" i="26"/>
  <c r="M67" i="26"/>
  <c r="AC27" i="26"/>
  <c r="AS9" i="26"/>
  <c r="M24" i="26"/>
  <c r="M6" i="26"/>
  <c r="M18" i="26"/>
  <c r="AC25" i="26"/>
  <c r="L33" i="26"/>
  <c r="L17" i="26"/>
  <c r="AB35" i="26"/>
  <c r="AB23" i="26"/>
  <c r="AB6" i="26"/>
  <c r="AC24" i="26"/>
  <c r="AC7" i="26"/>
  <c r="M23" i="26"/>
  <c r="AC9" i="26"/>
  <c r="L16" i="26"/>
  <c r="AS30" i="26"/>
  <c r="AS24" i="26"/>
  <c r="AS16" i="26"/>
  <c r="AS7" i="26"/>
  <c r="L7" i="26"/>
  <c r="L27" i="26"/>
  <c r="L14" i="26"/>
  <c r="AB33" i="26"/>
  <c r="AB17" i="26"/>
  <c r="M34" i="26"/>
  <c r="M30" i="26"/>
  <c r="L26" i="26"/>
  <c r="L10" i="26"/>
  <c r="AB30" i="26"/>
  <c r="AB16" i="26"/>
  <c r="AS35" i="26"/>
  <c r="AS27" i="26"/>
  <c r="AS23" i="26"/>
  <c r="AS14" i="26"/>
  <c r="AS6" i="26"/>
  <c r="L25" i="26"/>
  <c r="L9" i="26"/>
  <c r="X49" i="9" l="1"/>
  <c r="Y49" i="9"/>
  <c r="Z49" i="9"/>
  <c r="X50" i="9"/>
  <c r="Y50" i="9"/>
  <c r="Z50" i="9"/>
  <c r="X51" i="9"/>
  <c r="Y51" i="9"/>
  <c r="Z51" i="9"/>
  <c r="X52" i="9"/>
  <c r="Y52" i="9"/>
  <c r="Z52" i="9"/>
  <c r="X53" i="9"/>
  <c r="Y53" i="9"/>
  <c r="Z53" i="9"/>
  <c r="X54" i="9"/>
  <c r="Y54" i="9"/>
  <c r="Z54" i="9"/>
  <c r="X55" i="9"/>
  <c r="Y55" i="9"/>
  <c r="Z55" i="9"/>
  <c r="X56" i="9"/>
  <c r="Y56" i="9"/>
  <c r="Z56" i="9"/>
  <c r="X57" i="9"/>
  <c r="Y57" i="9"/>
  <c r="Z57" i="9"/>
  <c r="X58" i="9"/>
  <c r="Y58" i="9"/>
  <c r="Z58" i="9"/>
  <c r="X59" i="9"/>
  <c r="Y59" i="9"/>
  <c r="Z59" i="9"/>
  <c r="X60" i="9"/>
  <c r="Y60" i="9"/>
  <c r="Z60" i="9"/>
  <c r="X61" i="9"/>
  <c r="Y61" i="9"/>
  <c r="Z61" i="9"/>
  <c r="X62" i="9"/>
  <c r="Y62" i="9"/>
  <c r="Z62" i="9"/>
  <c r="X63" i="9"/>
  <c r="Y63" i="9"/>
  <c r="Z63" i="9"/>
  <c r="X64" i="9"/>
  <c r="Y64" i="9"/>
  <c r="Z64" i="9"/>
  <c r="X65" i="9"/>
  <c r="Y65" i="9"/>
  <c r="Z65" i="9"/>
  <c r="X66" i="9"/>
  <c r="Y66" i="9"/>
  <c r="Z66" i="9"/>
  <c r="X67" i="9"/>
  <c r="Y67" i="9"/>
  <c r="Z67" i="9"/>
  <c r="X68" i="9"/>
  <c r="Y68" i="9"/>
  <c r="Z68" i="9"/>
  <c r="X69" i="9"/>
  <c r="Y69" i="9"/>
  <c r="Z69" i="9"/>
  <c r="X70" i="9"/>
  <c r="Y70" i="9"/>
  <c r="Z70" i="9"/>
  <c r="X71" i="9"/>
  <c r="Y71" i="9"/>
  <c r="Z71" i="9"/>
  <c r="X72" i="9"/>
  <c r="Y72" i="9"/>
  <c r="Z72" i="9"/>
  <c r="X73" i="9"/>
  <c r="Y73" i="9"/>
  <c r="Z73" i="9"/>
  <c r="X74" i="9"/>
  <c r="Y74" i="9"/>
  <c r="Z74" i="9"/>
  <c r="X75" i="9"/>
  <c r="Y75" i="9"/>
  <c r="Z75" i="9"/>
  <c r="X76" i="9"/>
  <c r="Y76" i="9"/>
  <c r="Z76" i="9"/>
  <c r="X77" i="9"/>
  <c r="Y77" i="9"/>
  <c r="Z77" i="9"/>
  <c r="X78" i="9"/>
  <c r="Y78" i="9"/>
  <c r="Z78" i="9"/>
  <c r="X79" i="9"/>
  <c r="Y79" i="9"/>
  <c r="Z79" i="9"/>
  <c r="X80" i="9"/>
  <c r="Y80" i="9"/>
  <c r="Z80" i="9"/>
  <c r="W50" i="9"/>
  <c r="W51" i="9"/>
  <c r="W52" i="9"/>
  <c r="W53" i="9"/>
  <c r="W54" i="9"/>
  <c r="W55" i="9"/>
  <c r="W56" i="9"/>
  <c r="W57" i="9"/>
  <c r="W58" i="9"/>
  <c r="W59" i="9"/>
  <c r="W60" i="9"/>
  <c r="W61" i="9"/>
  <c r="W62" i="9"/>
  <c r="W63" i="9"/>
  <c r="W64" i="9"/>
  <c r="W65" i="9"/>
  <c r="W66" i="9"/>
  <c r="W67" i="9"/>
  <c r="W68" i="9"/>
  <c r="W69" i="9"/>
  <c r="W70" i="9"/>
  <c r="W71" i="9"/>
  <c r="W72" i="9"/>
  <c r="W73" i="9"/>
  <c r="W74" i="9"/>
  <c r="W75" i="9"/>
  <c r="W76" i="9"/>
  <c r="W77" i="9"/>
  <c r="W78" i="9"/>
  <c r="W79" i="9"/>
  <c r="W80" i="9"/>
  <c r="W49" i="9"/>
  <c r="R49" i="9"/>
  <c r="S49" i="9"/>
  <c r="T49" i="9"/>
  <c r="R50" i="9"/>
  <c r="S50" i="9"/>
  <c r="T50" i="9"/>
  <c r="R51" i="9"/>
  <c r="S51" i="9"/>
  <c r="T51" i="9"/>
  <c r="R52" i="9"/>
  <c r="S52" i="9"/>
  <c r="T52" i="9"/>
  <c r="R53" i="9"/>
  <c r="S53" i="9"/>
  <c r="T53" i="9"/>
  <c r="R54" i="9"/>
  <c r="S54" i="9"/>
  <c r="R55" i="9"/>
  <c r="S55" i="9"/>
  <c r="T55" i="9"/>
  <c r="R56" i="9"/>
  <c r="S56" i="9"/>
  <c r="T56" i="9"/>
  <c r="R57" i="9"/>
  <c r="S57" i="9"/>
  <c r="T57" i="9"/>
  <c r="R58" i="9"/>
  <c r="S58" i="9"/>
  <c r="T58" i="9"/>
  <c r="R59" i="9"/>
  <c r="S59" i="9"/>
  <c r="T59" i="9"/>
  <c r="R60" i="9"/>
  <c r="S60" i="9"/>
  <c r="T60" i="9"/>
  <c r="R61" i="9"/>
  <c r="S61" i="9"/>
  <c r="T61" i="9"/>
  <c r="R62" i="9"/>
  <c r="S62" i="9"/>
  <c r="T62" i="9"/>
  <c r="R63" i="9"/>
  <c r="S63" i="9"/>
  <c r="T63" i="9"/>
  <c r="R64" i="9"/>
  <c r="S64" i="9"/>
  <c r="T64" i="9"/>
  <c r="R65" i="9"/>
  <c r="S65" i="9"/>
  <c r="T65" i="9"/>
  <c r="R66" i="9"/>
  <c r="S66" i="9"/>
  <c r="T66" i="9"/>
  <c r="R67" i="9"/>
  <c r="S67" i="9"/>
  <c r="T67" i="9"/>
  <c r="R68" i="9"/>
  <c r="S68" i="9"/>
  <c r="T68" i="9"/>
  <c r="R69" i="9"/>
  <c r="S69" i="9"/>
  <c r="T69" i="9"/>
  <c r="R70" i="9"/>
  <c r="S70" i="9"/>
  <c r="T70" i="9"/>
  <c r="R72" i="9"/>
  <c r="S72" i="9"/>
  <c r="T72" i="9"/>
  <c r="R73" i="9"/>
  <c r="S73" i="9"/>
  <c r="T73" i="9"/>
  <c r="R74" i="9"/>
  <c r="S74" i="9"/>
  <c r="T74" i="9"/>
  <c r="R75" i="9"/>
  <c r="S75" i="9"/>
  <c r="T75" i="9"/>
  <c r="R76" i="9"/>
  <c r="S76" i="9"/>
  <c r="T76" i="9"/>
  <c r="R77" i="9"/>
  <c r="S77" i="9"/>
  <c r="T77" i="9"/>
  <c r="R78" i="9"/>
  <c r="S78" i="9"/>
  <c r="T78" i="9"/>
  <c r="R79" i="9"/>
  <c r="S79" i="9"/>
  <c r="T79" i="9"/>
  <c r="R80" i="9"/>
  <c r="S80" i="9"/>
  <c r="T80" i="9"/>
  <c r="Q50" i="9"/>
  <c r="Q51" i="9"/>
  <c r="Q52" i="9"/>
  <c r="Q53" i="9"/>
  <c r="Q54" i="9"/>
  <c r="Q55" i="9"/>
  <c r="Q56" i="9"/>
  <c r="Q57" i="9"/>
  <c r="Q58" i="9"/>
  <c r="Q59" i="9"/>
  <c r="Q60" i="9"/>
  <c r="Q61" i="9"/>
  <c r="Q62" i="9"/>
  <c r="Q63" i="9"/>
  <c r="Q64" i="9"/>
  <c r="Q65" i="9"/>
  <c r="Q66" i="9"/>
  <c r="Q67" i="9"/>
  <c r="Q68" i="9"/>
  <c r="Q69" i="9"/>
  <c r="Q70" i="9"/>
  <c r="Q72" i="9"/>
  <c r="Q73" i="9"/>
  <c r="Q74" i="9"/>
  <c r="Q75" i="9"/>
  <c r="Q76" i="9"/>
  <c r="Q77" i="9"/>
  <c r="Q78" i="9"/>
  <c r="Q79" i="9"/>
  <c r="Q80" i="9"/>
  <c r="Q49" i="9"/>
  <c r="K49" i="9"/>
  <c r="L49" i="9"/>
  <c r="M49" i="9"/>
  <c r="N49" i="9"/>
  <c r="K50" i="9"/>
  <c r="L50" i="9"/>
  <c r="M50" i="9"/>
  <c r="N50" i="9"/>
  <c r="K51" i="9"/>
  <c r="L51" i="9"/>
  <c r="M51" i="9"/>
  <c r="N51" i="9"/>
  <c r="K52" i="9"/>
  <c r="L52" i="9"/>
  <c r="M52" i="9"/>
  <c r="N52" i="9"/>
  <c r="K53" i="9"/>
  <c r="L53" i="9"/>
  <c r="M53" i="9"/>
  <c r="N53" i="9"/>
  <c r="K55" i="9"/>
  <c r="L55" i="9"/>
  <c r="M55" i="9"/>
  <c r="N55" i="9"/>
  <c r="K56" i="9"/>
  <c r="L56" i="9"/>
  <c r="M56" i="9"/>
  <c r="N56" i="9"/>
  <c r="K57" i="9"/>
  <c r="L57" i="9"/>
  <c r="M57" i="9"/>
  <c r="N57" i="9"/>
  <c r="K58" i="9"/>
  <c r="L58" i="9"/>
  <c r="M58" i="9"/>
  <c r="N58" i="9"/>
  <c r="K59" i="9"/>
  <c r="L59" i="9"/>
  <c r="M59" i="9"/>
  <c r="N59" i="9"/>
  <c r="K60" i="9"/>
  <c r="L60" i="9"/>
  <c r="M60" i="9"/>
  <c r="N60" i="9"/>
  <c r="K61" i="9"/>
  <c r="L61" i="9"/>
  <c r="M61" i="9"/>
  <c r="N61" i="9"/>
  <c r="K62" i="9"/>
  <c r="L62" i="9"/>
  <c r="M62" i="9"/>
  <c r="N62" i="9"/>
  <c r="K63" i="9"/>
  <c r="L63" i="9"/>
  <c r="M63" i="9"/>
  <c r="N63" i="9"/>
  <c r="K64" i="9"/>
  <c r="L64" i="9"/>
  <c r="M64" i="9"/>
  <c r="N64" i="9"/>
  <c r="K65" i="9"/>
  <c r="L65" i="9"/>
  <c r="M65" i="9"/>
  <c r="N65" i="9"/>
  <c r="K66" i="9"/>
  <c r="L66" i="9"/>
  <c r="M66" i="9"/>
  <c r="N66" i="9"/>
  <c r="K67" i="9"/>
  <c r="L67" i="9"/>
  <c r="M67" i="9"/>
  <c r="N67" i="9"/>
  <c r="K68" i="9"/>
  <c r="L68" i="9"/>
  <c r="M68" i="9"/>
  <c r="N68" i="9"/>
  <c r="K69" i="9"/>
  <c r="L69" i="9"/>
  <c r="M69" i="9"/>
  <c r="N69" i="9"/>
  <c r="K70" i="9"/>
  <c r="L70" i="9"/>
  <c r="M70" i="9"/>
  <c r="N70" i="9"/>
  <c r="K72" i="9"/>
  <c r="L72" i="9"/>
  <c r="M72" i="9"/>
  <c r="N72" i="9"/>
  <c r="K73" i="9"/>
  <c r="L73" i="9"/>
  <c r="M73" i="9"/>
  <c r="N73" i="9"/>
  <c r="K74" i="9"/>
  <c r="L74" i="9"/>
  <c r="M74" i="9"/>
  <c r="N74" i="9"/>
  <c r="K75" i="9"/>
  <c r="L75" i="9"/>
  <c r="M75" i="9"/>
  <c r="N75" i="9"/>
  <c r="K76" i="9"/>
  <c r="L76" i="9"/>
  <c r="M76" i="9"/>
  <c r="N76" i="9"/>
  <c r="K77" i="9"/>
  <c r="L77" i="9"/>
  <c r="M77" i="9"/>
  <c r="N77" i="9"/>
  <c r="K78" i="9"/>
  <c r="L78" i="9"/>
  <c r="M78" i="9"/>
  <c r="N78" i="9"/>
  <c r="K79" i="9"/>
  <c r="L79" i="9"/>
  <c r="M79" i="9"/>
  <c r="N79" i="9"/>
  <c r="K80" i="9"/>
  <c r="L80" i="9"/>
  <c r="M80" i="9"/>
  <c r="N80" i="9"/>
  <c r="J50" i="9"/>
  <c r="J51" i="9"/>
  <c r="J52" i="9"/>
  <c r="J53" i="9"/>
  <c r="J55" i="9"/>
  <c r="J56" i="9"/>
  <c r="J57" i="9"/>
  <c r="J58" i="9"/>
  <c r="J59" i="9"/>
  <c r="J60" i="9"/>
  <c r="J61" i="9"/>
  <c r="J62" i="9"/>
  <c r="J63" i="9"/>
  <c r="J64" i="9"/>
  <c r="J65" i="9"/>
  <c r="J66" i="9"/>
  <c r="J67" i="9"/>
  <c r="J68" i="9"/>
  <c r="J69" i="9"/>
  <c r="J70" i="9"/>
  <c r="J72" i="9"/>
  <c r="J73" i="9"/>
  <c r="J74" i="9"/>
  <c r="J75" i="9"/>
  <c r="J76" i="9"/>
  <c r="J77" i="9"/>
  <c r="J78" i="9"/>
  <c r="J79" i="9"/>
  <c r="J80" i="9"/>
  <c r="J49" i="9"/>
  <c r="D49" i="9"/>
  <c r="E49" i="9"/>
  <c r="F49" i="9"/>
  <c r="G49" i="9"/>
  <c r="D50" i="9"/>
  <c r="E50" i="9"/>
  <c r="F50" i="9"/>
  <c r="G50" i="9"/>
  <c r="D51" i="9"/>
  <c r="E51" i="9"/>
  <c r="F51" i="9"/>
  <c r="G51" i="9"/>
  <c r="D52" i="9"/>
  <c r="E52" i="9"/>
  <c r="F52" i="9"/>
  <c r="G52" i="9"/>
  <c r="D53" i="9"/>
  <c r="E53" i="9"/>
  <c r="F53" i="9"/>
  <c r="G53" i="9"/>
  <c r="D55" i="9"/>
  <c r="E55" i="9"/>
  <c r="F55" i="9"/>
  <c r="G55" i="9"/>
  <c r="D56" i="9"/>
  <c r="E56" i="9"/>
  <c r="F56" i="9"/>
  <c r="G56" i="9"/>
  <c r="D57" i="9"/>
  <c r="E57" i="9"/>
  <c r="F57" i="9"/>
  <c r="G57" i="9"/>
  <c r="D58" i="9"/>
  <c r="E58" i="9"/>
  <c r="F58" i="9"/>
  <c r="G58" i="9"/>
  <c r="D59" i="9"/>
  <c r="E59" i="9"/>
  <c r="F59" i="9"/>
  <c r="G59" i="9"/>
  <c r="D60" i="9"/>
  <c r="E60" i="9"/>
  <c r="F60" i="9"/>
  <c r="G60" i="9"/>
  <c r="D61" i="9"/>
  <c r="E61" i="9"/>
  <c r="F61" i="9"/>
  <c r="G61" i="9"/>
  <c r="D62" i="9"/>
  <c r="E62" i="9"/>
  <c r="F62" i="9"/>
  <c r="G62" i="9"/>
  <c r="D63" i="9"/>
  <c r="E63" i="9"/>
  <c r="F63" i="9"/>
  <c r="G63" i="9"/>
  <c r="D64" i="9"/>
  <c r="E64" i="9"/>
  <c r="F64" i="9"/>
  <c r="G64" i="9"/>
  <c r="D65" i="9"/>
  <c r="E65" i="9"/>
  <c r="F65" i="9"/>
  <c r="G65" i="9"/>
  <c r="D66" i="9"/>
  <c r="E66" i="9"/>
  <c r="F66" i="9"/>
  <c r="G66" i="9"/>
  <c r="D67" i="9"/>
  <c r="E67" i="9"/>
  <c r="F67" i="9"/>
  <c r="G67" i="9"/>
  <c r="D68" i="9"/>
  <c r="E68" i="9"/>
  <c r="F68" i="9"/>
  <c r="G68" i="9"/>
  <c r="D69" i="9"/>
  <c r="E69" i="9"/>
  <c r="F69" i="9"/>
  <c r="G69" i="9"/>
  <c r="D70" i="9"/>
  <c r="E70" i="9"/>
  <c r="F70" i="9"/>
  <c r="G70" i="9"/>
  <c r="D72" i="9"/>
  <c r="E72" i="9"/>
  <c r="F72" i="9"/>
  <c r="G72" i="9"/>
  <c r="D73" i="9"/>
  <c r="E73" i="9"/>
  <c r="F73" i="9"/>
  <c r="G73" i="9"/>
  <c r="D74" i="9"/>
  <c r="E74" i="9"/>
  <c r="F74" i="9"/>
  <c r="G74" i="9"/>
  <c r="D75" i="9"/>
  <c r="E75" i="9"/>
  <c r="F75" i="9"/>
  <c r="G75" i="9"/>
  <c r="D76" i="9"/>
  <c r="E76" i="9"/>
  <c r="F76" i="9"/>
  <c r="G76" i="9"/>
  <c r="D77" i="9"/>
  <c r="E77" i="9"/>
  <c r="F77" i="9"/>
  <c r="G77" i="9"/>
  <c r="D78" i="9"/>
  <c r="E78" i="9"/>
  <c r="F78" i="9"/>
  <c r="G78" i="9"/>
  <c r="D79" i="9"/>
  <c r="E79" i="9"/>
  <c r="F79" i="9"/>
  <c r="G79" i="9"/>
  <c r="D80" i="9"/>
  <c r="E80" i="9"/>
  <c r="F80" i="9"/>
  <c r="G80" i="9"/>
  <c r="C50" i="9"/>
  <c r="C51" i="9"/>
  <c r="C52" i="9"/>
  <c r="C53" i="9"/>
  <c r="C55" i="9"/>
  <c r="C56" i="9"/>
  <c r="C57" i="9"/>
  <c r="C58" i="9"/>
  <c r="C59" i="9"/>
  <c r="C60" i="9"/>
  <c r="C61" i="9"/>
  <c r="C62" i="9"/>
  <c r="C63" i="9"/>
  <c r="C64" i="9"/>
  <c r="C65" i="9"/>
  <c r="C66" i="9"/>
  <c r="C67" i="9"/>
  <c r="C68" i="9"/>
  <c r="C69" i="9"/>
  <c r="C70" i="9"/>
  <c r="C72" i="9"/>
  <c r="C73" i="9"/>
  <c r="C74" i="9"/>
  <c r="C75" i="9"/>
  <c r="C76" i="9"/>
  <c r="C77" i="9"/>
  <c r="C78" i="9"/>
  <c r="C79" i="9"/>
  <c r="C80" i="9"/>
  <c r="C49" i="9"/>
  <c r="BH10" i="12" l="1"/>
  <c r="Z118" i="31" l="1"/>
  <c r="Z121" i="31"/>
  <c r="Z122" i="31"/>
  <c r="Z136" i="31"/>
  <c r="Z138" i="31"/>
  <c r="Z139" i="31"/>
  <c r="Z144" i="31"/>
  <c r="P118" i="31"/>
  <c r="P121" i="31"/>
  <c r="P122" i="31"/>
  <c r="P136" i="31"/>
  <c r="P138" i="31"/>
  <c r="P139" i="31"/>
  <c r="P144" i="31"/>
  <c r="F118" i="31"/>
  <c r="F121" i="31"/>
  <c r="F122" i="31"/>
  <c r="F136" i="31"/>
  <c r="F138" i="31"/>
  <c r="F139" i="31"/>
  <c r="F144" i="31"/>
  <c r="Z81" i="31"/>
  <c r="Z84" i="31"/>
  <c r="Z85" i="31"/>
  <c r="Z99" i="31"/>
  <c r="Z101" i="31"/>
  <c r="Z102" i="31"/>
  <c r="Z107" i="31"/>
  <c r="P81" i="31"/>
  <c r="P84" i="31"/>
  <c r="P85" i="31"/>
  <c r="P92" i="31"/>
  <c r="P99" i="31"/>
  <c r="P101" i="31"/>
  <c r="P102" i="31"/>
  <c r="P107" i="31"/>
  <c r="F81" i="31"/>
  <c r="F84" i="31"/>
  <c r="F85" i="31"/>
  <c r="F92" i="31"/>
  <c r="F99" i="31"/>
  <c r="F101" i="31"/>
  <c r="F102" i="31"/>
  <c r="F107" i="31"/>
  <c r="N117" i="26" l="1"/>
  <c r="N117" i="30" s="1"/>
  <c r="N118" i="26"/>
  <c r="N118" i="30" s="1"/>
  <c r="N119" i="26"/>
  <c r="N119" i="30" s="1"/>
  <c r="N120" i="26"/>
  <c r="N120" i="30" s="1"/>
  <c r="N121" i="26"/>
  <c r="N121" i="30" s="1"/>
  <c r="N122" i="26"/>
  <c r="N122" i="30" s="1"/>
  <c r="N123" i="26"/>
  <c r="N123" i="30" s="1"/>
  <c r="N124" i="26"/>
  <c r="N124" i="30" s="1"/>
  <c r="N125" i="26"/>
  <c r="N125" i="30" s="1"/>
  <c r="N126" i="26"/>
  <c r="N126" i="30" s="1"/>
  <c r="N127" i="26"/>
  <c r="N127" i="30" s="1"/>
  <c r="N128" i="26"/>
  <c r="N128" i="30" s="1"/>
  <c r="N129" i="26"/>
  <c r="N129" i="30" s="1"/>
  <c r="N130" i="26"/>
  <c r="N130" i="30" s="1"/>
  <c r="N131" i="26"/>
  <c r="N131" i="30" s="1"/>
  <c r="N132" i="26"/>
  <c r="N132" i="30" s="1"/>
  <c r="N133" i="26"/>
  <c r="N133" i="30" s="1"/>
  <c r="N134" i="26"/>
  <c r="N134" i="30" s="1"/>
  <c r="N135" i="26"/>
  <c r="N135" i="30" s="1"/>
  <c r="N136" i="26"/>
  <c r="N136" i="30" s="1"/>
  <c r="N137" i="26"/>
  <c r="N137" i="30" s="1"/>
  <c r="N138" i="26"/>
  <c r="N138" i="30" s="1"/>
  <c r="N139" i="26"/>
  <c r="N139" i="30" s="1"/>
  <c r="N140" i="26"/>
  <c r="N140" i="30" s="1"/>
  <c r="N141" i="26"/>
  <c r="N141" i="30" s="1"/>
  <c r="N142" i="26"/>
  <c r="N142" i="30" s="1"/>
  <c r="N143" i="26"/>
  <c r="N143" i="30" s="1"/>
  <c r="N144" i="26"/>
  <c r="N144" i="30" s="1"/>
  <c r="N145" i="26"/>
  <c r="N145" i="30" s="1"/>
  <c r="N146" i="26"/>
  <c r="N146" i="30" s="1"/>
  <c r="N147" i="26"/>
  <c r="N147" i="30" s="1"/>
  <c r="N116" i="26"/>
  <c r="N116" i="30" s="1"/>
  <c r="N80" i="26"/>
  <c r="N80" i="30" s="1"/>
  <c r="N81" i="26"/>
  <c r="N81" i="30" s="1"/>
  <c r="N82" i="26"/>
  <c r="N82" i="30" s="1"/>
  <c r="N83" i="26"/>
  <c r="N83" i="30" s="1"/>
  <c r="N84" i="26"/>
  <c r="N84" i="30" s="1"/>
  <c r="N85" i="26"/>
  <c r="N85" i="30" s="1"/>
  <c r="N86" i="26"/>
  <c r="N86" i="30" s="1"/>
  <c r="N87" i="26"/>
  <c r="N87" i="30" s="1"/>
  <c r="N88" i="26"/>
  <c r="N88" i="30" s="1"/>
  <c r="N89" i="26"/>
  <c r="N89" i="30" s="1"/>
  <c r="N90" i="26"/>
  <c r="N90" i="30" s="1"/>
  <c r="N91" i="26"/>
  <c r="N91" i="30" s="1"/>
  <c r="N92" i="26"/>
  <c r="N92" i="30" s="1"/>
  <c r="N93" i="26"/>
  <c r="N93" i="30" s="1"/>
  <c r="N94" i="26"/>
  <c r="N94" i="30" s="1"/>
  <c r="N95" i="26"/>
  <c r="N95" i="30" s="1"/>
  <c r="N96" i="26"/>
  <c r="N96" i="30" s="1"/>
  <c r="N97" i="26"/>
  <c r="N97" i="30" s="1"/>
  <c r="N98" i="26"/>
  <c r="N98" i="30" s="1"/>
  <c r="N99" i="26"/>
  <c r="N99" i="30" s="1"/>
  <c r="N100" i="26"/>
  <c r="N100" i="30" s="1"/>
  <c r="N101" i="26"/>
  <c r="N101" i="30" s="1"/>
  <c r="N102" i="26"/>
  <c r="N102" i="30" s="1"/>
  <c r="N103" i="26"/>
  <c r="N103" i="30" s="1"/>
  <c r="N104" i="26"/>
  <c r="N104" i="30" s="1"/>
  <c r="N105" i="26"/>
  <c r="N105" i="30" s="1"/>
  <c r="N106" i="26"/>
  <c r="N106" i="30" s="1"/>
  <c r="N107" i="26"/>
  <c r="N107" i="30" s="1"/>
  <c r="N108" i="26"/>
  <c r="N108" i="30" s="1"/>
  <c r="N109" i="26"/>
  <c r="N109" i="30" s="1"/>
  <c r="N110" i="26"/>
  <c r="N110" i="30" s="1"/>
  <c r="N79" i="26"/>
  <c r="N79" i="30" s="1"/>
  <c r="AV80" i="26"/>
  <c r="AP80" i="30" s="1"/>
  <c r="AV81" i="26"/>
  <c r="AP81" i="30" s="1"/>
  <c r="AV82" i="26"/>
  <c r="AP82" i="30" s="1"/>
  <c r="AV83" i="26"/>
  <c r="AP83" i="30" s="1"/>
  <c r="AV84" i="26"/>
  <c r="AP84" i="30" s="1"/>
  <c r="AV85" i="26"/>
  <c r="AP85" i="30" s="1"/>
  <c r="AV86" i="26"/>
  <c r="AP86" i="30" s="1"/>
  <c r="AV87" i="26"/>
  <c r="AP87" i="30" s="1"/>
  <c r="AV88" i="26"/>
  <c r="AP88" i="30" s="1"/>
  <c r="AV89" i="26"/>
  <c r="AP89" i="30" s="1"/>
  <c r="AV90" i="26"/>
  <c r="AP90" i="30" s="1"/>
  <c r="AV91" i="26"/>
  <c r="AP91" i="30" s="1"/>
  <c r="AV92" i="26"/>
  <c r="AP92" i="30" s="1"/>
  <c r="AV93" i="26"/>
  <c r="AP93" i="30" s="1"/>
  <c r="AV94" i="26"/>
  <c r="AP94" i="30" s="1"/>
  <c r="AV95" i="26"/>
  <c r="AP95" i="30" s="1"/>
  <c r="AV96" i="26"/>
  <c r="AP96" i="30" s="1"/>
  <c r="AV97" i="26"/>
  <c r="AP97" i="30" s="1"/>
  <c r="AV98" i="26"/>
  <c r="AP98" i="30" s="1"/>
  <c r="AV99" i="26"/>
  <c r="AP99" i="30" s="1"/>
  <c r="AV100" i="26"/>
  <c r="AP100" i="30" s="1"/>
  <c r="AV101" i="26"/>
  <c r="AP101" i="30" s="1"/>
  <c r="AV102" i="26"/>
  <c r="AP102" i="30" s="1"/>
  <c r="AV103" i="26"/>
  <c r="AP103" i="30" s="1"/>
  <c r="AV104" i="26"/>
  <c r="AP104" i="30" s="1"/>
  <c r="AV105" i="26"/>
  <c r="AP105" i="30" s="1"/>
  <c r="AV106" i="26"/>
  <c r="AP106" i="30" s="1"/>
  <c r="AV107" i="26"/>
  <c r="AP107" i="30" s="1"/>
  <c r="AV108" i="26"/>
  <c r="AP108" i="30" s="1"/>
  <c r="AV109" i="26"/>
  <c r="AP109" i="30" s="1"/>
  <c r="AV110" i="26"/>
  <c r="AP110" i="30" s="1"/>
  <c r="AV79" i="26"/>
  <c r="AP79" i="30" s="1"/>
  <c r="AV117" i="26"/>
  <c r="AP117" i="30" s="1"/>
  <c r="AV118" i="26"/>
  <c r="AP118" i="30" s="1"/>
  <c r="AV119" i="26"/>
  <c r="AP119" i="30" s="1"/>
  <c r="AV120" i="26"/>
  <c r="AP120" i="30" s="1"/>
  <c r="AV121" i="26"/>
  <c r="AP121" i="30" s="1"/>
  <c r="AV122" i="26"/>
  <c r="AP122" i="30" s="1"/>
  <c r="AV123" i="26"/>
  <c r="AP123" i="30" s="1"/>
  <c r="AV124" i="26"/>
  <c r="AP124" i="30" s="1"/>
  <c r="AV125" i="26"/>
  <c r="AP125" i="30" s="1"/>
  <c r="AV126" i="26"/>
  <c r="AP126" i="30" s="1"/>
  <c r="AV127" i="26"/>
  <c r="AP127" i="30" s="1"/>
  <c r="AV128" i="26"/>
  <c r="AP128" i="30" s="1"/>
  <c r="AV129" i="26"/>
  <c r="AP129" i="30" s="1"/>
  <c r="AV130" i="26"/>
  <c r="AP130" i="30" s="1"/>
  <c r="AV131" i="26"/>
  <c r="AP131" i="30" s="1"/>
  <c r="AV132" i="26"/>
  <c r="AP132" i="30" s="1"/>
  <c r="AV133" i="26"/>
  <c r="AP133" i="30" s="1"/>
  <c r="AV134" i="26"/>
  <c r="AP134" i="30" s="1"/>
  <c r="AV135" i="26"/>
  <c r="AP135" i="30" s="1"/>
  <c r="AV136" i="26"/>
  <c r="AP136" i="30" s="1"/>
  <c r="AV137" i="26"/>
  <c r="AP137" i="30" s="1"/>
  <c r="AV138" i="26"/>
  <c r="AP138" i="30" s="1"/>
  <c r="AV139" i="26"/>
  <c r="AP139" i="30" s="1"/>
  <c r="AV140" i="26"/>
  <c r="AP140" i="30" s="1"/>
  <c r="AV141" i="26"/>
  <c r="AP141" i="30" s="1"/>
  <c r="AV142" i="26"/>
  <c r="AP142" i="30" s="1"/>
  <c r="AV143" i="26"/>
  <c r="AP143" i="30" s="1"/>
  <c r="AV144" i="26"/>
  <c r="AP144" i="30" s="1"/>
  <c r="AV145" i="26"/>
  <c r="AP145" i="30" s="1"/>
  <c r="AV146" i="26"/>
  <c r="AP146" i="30" s="1"/>
  <c r="AV147" i="26"/>
  <c r="AP147" i="30" s="1"/>
  <c r="AV116" i="26"/>
  <c r="AP116" i="30" s="1"/>
  <c r="AH117" i="26"/>
  <c r="AB117" i="30" s="1"/>
  <c r="AH118" i="26"/>
  <c r="AB118" i="30" s="1"/>
  <c r="AH119" i="26"/>
  <c r="AB119" i="30" s="1"/>
  <c r="AH120" i="26"/>
  <c r="AB120" i="30" s="1"/>
  <c r="AH121" i="26"/>
  <c r="AB121" i="30" s="1"/>
  <c r="AH122" i="26"/>
  <c r="AB122" i="30" s="1"/>
  <c r="AH123" i="26"/>
  <c r="AB123" i="30" s="1"/>
  <c r="AH124" i="26"/>
  <c r="AB124" i="30" s="1"/>
  <c r="AH125" i="26"/>
  <c r="AB125" i="30" s="1"/>
  <c r="AH126" i="26"/>
  <c r="AB126" i="30" s="1"/>
  <c r="AH127" i="26"/>
  <c r="AB127" i="30" s="1"/>
  <c r="AH128" i="26"/>
  <c r="AB128" i="30" s="1"/>
  <c r="AH129" i="26"/>
  <c r="AB129" i="30" s="1"/>
  <c r="AH130" i="26"/>
  <c r="AB130" i="30" s="1"/>
  <c r="AH131" i="26"/>
  <c r="AB131" i="30" s="1"/>
  <c r="AH132" i="26"/>
  <c r="AB132" i="30" s="1"/>
  <c r="AH133" i="26"/>
  <c r="AB133" i="30" s="1"/>
  <c r="AH134" i="26"/>
  <c r="AB134" i="30" s="1"/>
  <c r="AH135" i="26"/>
  <c r="AB135" i="30" s="1"/>
  <c r="AH136" i="26"/>
  <c r="AB136" i="30" s="1"/>
  <c r="AH137" i="26"/>
  <c r="AB137" i="30" s="1"/>
  <c r="AH138" i="26"/>
  <c r="AB138" i="30" s="1"/>
  <c r="AH139" i="26"/>
  <c r="AB139" i="30" s="1"/>
  <c r="AH140" i="26"/>
  <c r="AB140" i="30" s="1"/>
  <c r="AH141" i="26"/>
  <c r="AB141" i="30" s="1"/>
  <c r="AH142" i="26"/>
  <c r="AB142" i="30" s="1"/>
  <c r="AH143" i="26"/>
  <c r="AB143" i="30" s="1"/>
  <c r="AH144" i="26"/>
  <c r="AB144" i="30" s="1"/>
  <c r="AH145" i="26"/>
  <c r="AB145" i="30" s="1"/>
  <c r="AH146" i="26"/>
  <c r="AB146" i="30" s="1"/>
  <c r="AH147" i="26"/>
  <c r="AB147" i="30" s="1"/>
  <c r="AH116" i="26"/>
  <c r="AB116" i="30" s="1"/>
  <c r="AH79" i="26"/>
  <c r="AB79" i="30" s="1"/>
  <c r="O142" i="27"/>
  <c r="AE142" i="27"/>
  <c r="AE128" i="27"/>
  <c r="AE139" i="27"/>
  <c r="AE137" i="27"/>
  <c r="AU145" i="27"/>
  <c r="AU80" i="27"/>
  <c r="AE136" i="27"/>
  <c r="AU109" i="27"/>
  <c r="O86" i="27"/>
  <c r="AE118" i="27"/>
  <c r="AE131" i="27"/>
  <c r="AU103" i="27"/>
  <c r="AU136" i="27"/>
  <c r="O127" i="27"/>
  <c r="O126" i="27"/>
  <c r="AU134" i="27"/>
  <c r="AE125" i="27"/>
  <c r="O119" i="27"/>
  <c r="O107" i="27"/>
  <c r="AE143" i="27"/>
  <c r="AE120" i="27"/>
  <c r="O84" i="27"/>
  <c r="AU86" i="27"/>
  <c r="AU140" i="27"/>
  <c r="AU89" i="27"/>
  <c r="AE126" i="27"/>
  <c r="AU92" i="27"/>
  <c r="O143" i="27"/>
  <c r="AU126" i="27"/>
  <c r="O99" i="27"/>
  <c r="AU105" i="27"/>
  <c r="O96" i="27"/>
  <c r="O93" i="27"/>
  <c r="AU82" i="27"/>
  <c r="O118" i="27"/>
  <c r="O108" i="27"/>
  <c r="O80" i="27"/>
  <c r="O109" i="27"/>
  <c r="AU94" i="27"/>
  <c r="O91" i="27"/>
  <c r="AU116" i="27"/>
  <c r="AU106" i="27"/>
  <c r="AE141" i="27"/>
  <c r="O125" i="27"/>
  <c r="AU102" i="27"/>
  <c r="AE144" i="27"/>
  <c r="AE123" i="27"/>
  <c r="O122" i="27"/>
  <c r="O144" i="27"/>
  <c r="O100" i="27"/>
  <c r="AU142" i="27"/>
  <c r="AU84" i="27"/>
  <c r="O132" i="27"/>
  <c r="AE79" i="27"/>
  <c r="AU83" i="27"/>
  <c r="O133" i="27"/>
  <c r="AU138" i="27"/>
  <c r="AU122" i="27"/>
  <c r="AE122" i="27"/>
  <c r="O147" i="27"/>
  <c r="O140" i="27"/>
  <c r="O141" i="27"/>
  <c r="AU135" i="27"/>
  <c r="O134" i="27"/>
  <c r="AU133" i="27"/>
  <c r="AE146" i="27"/>
  <c r="AU137" i="27"/>
  <c r="O103" i="27"/>
  <c r="AE121" i="27"/>
  <c r="AU139" i="27"/>
  <c r="O110" i="27"/>
  <c r="AU108" i="27"/>
  <c r="AU87" i="27"/>
  <c r="AE116" i="27"/>
  <c r="O104" i="27"/>
  <c r="AE119" i="27"/>
  <c r="O83" i="27"/>
  <c r="O139" i="27"/>
  <c r="O88" i="27"/>
  <c r="O138" i="27"/>
  <c r="O121" i="27"/>
  <c r="AU117" i="27"/>
  <c r="AU146" i="27"/>
  <c r="O98" i="27"/>
  <c r="AU101" i="27"/>
  <c r="AE124" i="27"/>
  <c r="O106" i="27"/>
  <c r="O131" i="27"/>
  <c r="AU100" i="27"/>
  <c r="AU91" i="27"/>
  <c r="AU81" i="27"/>
  <c r="AU118" i="27"/>
  <c r="O102" i="27"/>
  <c r="O117" i="27"/>
  <c r="O120" i="27"/>
  <c r="O124" i="27"/>
  <c r="O95" i="27"/>
  <c r="AU93" i="27"/>
  <c r="O94" i="27"/>
  <c r="AU143" i="27"/>
  <c r="O128" i="27"/>
  <c r="O82" i="27"/>
  <c r="AU130" i="27"/>
  <c r="AU98" i="27"/>
  <c r="AU141" i="27"/>
  <c r="AE140" i="27"/>
  <c r="AU124" i="27"/>
  <c r="AU147" i="27"/>
  <c r="O136" i="27"/>
  <c r="O105" i="27"/>
  <c r="O146" i="27"/>
  <c r="O135" i="27"/>
  <c r="AU110" i="27"/>
  <c r="AE134" i="27"/>
  <c r="AU99" i="27"/>
  <c r="AU121" i="27"/>
  <c r="O130" i="27"/>
  <c r="AE132" i="27"/>
  <c r="AU129" i="27"/>
  <c r="AE138" i="27"/>
  <c r="AU120" i="27"/>
  <c r="AU79" i="27"/>
  <c r="AU97" i="27"/>
  <c r="AU95" i="27"/>
  <c r="AU107" i="27"/>
  <c r="AU144" i="27"/>
  <c r="AU90" i="27"/>
  <c r="O87" i="27"/>
  <c r="AU88" i="27"/>
  <c r="O129" i="27"/>
  <c r="AU96" i="27"/>
  <c r="AU127" i="27"/>
  <c r="O97" i="27"/>
  <c r="AU119" i="27"/>
  <c r="O79" i="27"/>
  <c r="AU123" i="27"/>
  <c r="AE135" i="27"/>
  <c r="AE133" i="27"/>
  <c r="AU125" i="27"/>
  <c r="O116" i="27"/>
  <c r="O137" i="27"/>
  <c r="O85" i="27"/>
  <c r="O145" i="27"/>
  <c r="O81" i="27"/>
  <c r="AE129" i="27"/>
  <c r="AE130" i="27"/>
  <c r="AU131" i="27"/>
  <c r="AE127" i="27"/>
  <c r="AU85" i="27"/>
  <c r="O92" i="27"/>
  <c r="O90" i="27"/>
  <c r="AU128" i="27"/>
  <c r="AE117" i="27"/>
  <c r="AU104" i="27"/>
  <c r="O123" i="27"/>
  <c r="AE145" i="27"/>
  <c r="O101" i="27"/>
  <c r="O89" i="27"/>
  <c r="AU132" i="27"/>
  <c r="AE147" i="27"/>
  <c r="AL152" i="34" l="1"/>
  <c r="AL75" i="34"/>
  <c r="AM137" i="34"/>
  <c r="AM60" i="34"/>
  <c r="AH131" i="34"/>
  <c r="AH54" i="34"/>
  <c r="AH143" i="34"/>
  <c r="AH66" i="34"/>
  <c r="AL150" i="34"/>
  <c r="AL73" i="34"/>
  <c r="AK128" i="34"/>
  <c r="AK51" i="34"/>
  <c r="AJ146" i="34"/>
  <c r="AJ69" i="34"/>
  <c r="AL122" i="34"/>
  <c r="AL45" i="34"/>
  <c r="AM133" i="34"/>
  <c r="AM56" i="34"/>
  <c r="AH132" i="34"/>
  <c r="AH55" i="34"/>
  <c r="AH134" i="34"/>
  <c r="AH57" i="34"/>
  <c r="AJ127" i="34"/>
  <c r="AJ50" i="34"/>
  <c r="AL132" i="34"/>
  <c r="AL55" i="34"/>
  <c r="AM136" i="34"/>
  <c r="AM59" i="34"/>
  <c r="AL135" i="34"/>
  <c r="AL58" i="34"/>
  <c r="AL134" i="34"/>
  <c r="AL57" i="34"/>
  <c r="AH123" i="34"/>
  <c r="AH46" i="34"/>
  <c r="AK150" i="34"/>
  <c r="AK73" i="34"/>
  <c r="AH127" i="34"/>
  <c r="AH50" i="34"/>
  <c r="AK142" i="34"/>
  <c r="AK65" i="34"/>
  <c r="AK121" i="34"/>
  <c r="AK44" i="34"/>
  <c r="AM130" i="34"/>
  <c r="AM53" i="34"/>
  <c r="AL138" i="34"/>
  <c r="AL61" i="34"/>
  <c r="AL140" i="34"/>
  <c r="AL63" i="34"/>
  <c r="AM128" i="34"/>
  <c r="AM51" i="34"/>
  <c r="AH121" i="34"/>
  <c r="AH44" i="34"/>
  <c r="AM124" i="34"/>
  <c r="AM47" i="34"/>
  <c r="AH139" i="34"/>
  <c r="AH62" i="34"/>
  <c r="AM132" i="34"/>
  <c r="AM55" i="34"/>
  <c r="AJ138" i="34"/>
  <c r="AJ61" i="34"/>
  <c r="AK134" i="34"/>
  <c r="AK57" i="34"/>
  <c r="AJ130" i="34"/>
  <c r="AJ53" i="34"/>
  <c r="AH129" i="34"/>
  <c r="AH52" i="34"/>
  <c r="AJ132" i="34"/>
  <c r="AJ55" i="34"/>
  <c r="AM149" i="34"/>
  <c r="AM72" i="34"/>
  <c r="AJ149" i="34"/>
  <c r="AJ72" i="34"/>
  <c r="AJ137" i="34"/>
  <c r="AJ60" i="34"/>
  <c r="AJ139" i="34"/>
  <c r="AJ62" i="34"/>
  <c r="AJ121" i="34"/>
  <c r="AJ44" i="34"/>
  <c r="AM125" i="34"/>
  <c r="AM48" i="34"/>
  <c r="AL143" i="34"/>
  <c r="AL66" i="34"/>
  <c r="AM134" i="34"/>
  <c r="AM57" i="34"/>
  <c r="AL137" i="34"/>
  <c r="AL60" i="34"/>
  <c r="AK135" i="34"/>
  <c r="AK58" i="34"/>
  <c r="AM126" i="34"/>
  <c r="AM49" i="34"/>
  <c r="AJ141" i="34"/>
  <c r="AJ64" i="34"/>
  <c r="AL139" i="34"/>
  <c r="AL62" i="34"/>
  <c r="AJ152" i="34"/>
  <c r="AJ75" i="34"/>
  <c r="AK140" i="34"/>
  <c r="AK63" i="34"/>
  <c r="AK151" i="34"/>
  <c r="AK74" i="34"/>
  <c r="AH147" i="34"/>
  <c r="AH70" i="34"/>
  <c r="AK141" i="34"/>
  <c r="AK64" i="34"/>
  <c r="AM152" i="34"/>
  <c r="AM75" i="34"/>
  <c r="AM129" i="34"/>
  <c r="AM52" i="34"/>
  <c r="AL145" i="34"/>
  <c r="AL68" i="34"/>
  <c r="AM146" i="34"/>
  <c r="AM69" i="34"/>
  <c r="AJ140" i="34"/>
  <c r="AJ63" i="34"/>
  <c r="AM135" i="34"/>
  <c r="AM58" i="34"/>
  <c r="AH124" i="34"/>
  <c r="AH47" i="34"/>
  <c r="AK133" i="34"/>
  <c r="AK56" i="34"/>
  <c r="AM148" i="34"/>
  <c r="AM71" i="34"/>
  <c r="AH136" i="34"/>
  <c r="AH59" i="34"/>
  <c r="AJ135" i="34"/>
  <c r="AJ58" i="34"/>
  <c r="AH137" i="34"/>
  <c r="AH60" i="34"/>
  <c r="AK129" i="34"/>
  <c r="AK52" i="34"/>
  <c r="AK125" i="34"/>
  <c r="AK48" i="34"/>
  <c r="AK122" i="34"/>
  <c r="AK45" i="34"/>
  <c r="AH144" i="34"/>
  <c r="AH67" i="34"/>
  <c r="AM123" i="34"/>
  <c r="AM46" i="34"/>
  <c r="AJ123" i="34"/>
  <c r="AJ46" i="34"/>
  <c r="AJ133" i="34"/>
  <c r="AJ56" i="34"/>
  <c r="AJ142" i="34"/>
  <c r="AJ65" i="34"/>
  <c r="AK136" i="34"/>
  <c r="AK59" i="34"/>
  <c r="AH148" i="34"/>
  <c r="AH71" i="34"/>
  <c r="AL129" i="34"/>
  <c r="AL52" i="34"/>
  <c r="AJ143" i="34"/>
  <c r="AJ66" i="34"/>
  <c r="AH140" i="34"/>
  <c r="AH63" i="34"/>
  <c r="AM151" i="34"/>
  <c r="AM74" i="34"/>
  <c r="AM122" i="34"/>
  <c r="AM45" i="34"/>
  <c r="AK126" i="34"/>
  <c r="AK49" i="34"/>
  <c r="AK143" i="34"/>
  <c r="AK66" i="34"/>
  <c r="AH130" i="34"/>
  <c r="AH53" i="34"/>
  <c r="AK144" i="34"/>
  <c r="AK67" i="34"/>
  <c r="AH125" i="34"/>
  <c r="AH48" i="34"/>
  <c r="AL124" i="34"/>
  <c r="AL47" i="34"/>
  <c r="AH146" i="34"/>
  <c r="AH69" i="34"/>
  <c r="AL121" i="34"/>
  <c r="AL44" i="34"/>
  <c r="AJ129" i="34"/>
  <c r="AJ52" i="34"/>
  <c r="AJ150" i="34"/>
  <c r="AJ73" i="34"/>
  <c r="AH152" i="34"/>
  <c r="AH75" i="34"/>
  <c r="AM144" i="34"/>
  <c r="AM67" i="34"/>
  <c r="AL126" i="34"/>
  <c r="AL49" i="34"/>
  <c r="AH145" i="34"/>
  <c r="AH68" i="34"/>
  <c r="AM142" i="34"/>
  <c r="AM65" i="34"/>
  <c r="AL151" i="34"/>
  <c r="AL74" i="34"/>
  <c r="AM138" i="34"/>
  <c r="AM61" i="34"/>
  <c r="AK139" i="34"/>
  <c r="AK62" i="34"/>
  <c r="AM140" i="34"/>
  <c r="AM63" i="34"/>
  <c r="AK146" i="34"/>
  <c r="AK69" i="34"/>
  <c r="AK145" i="34"/>
  <c r="AK68" i="34"/>
  <c r="AK152" i="34"/>
  <c r="AK75" i="34"/>
  <c r="AL127" i="34"/>
  <c r="AL50" i="34"/>
  <c r="AM127" i="34"/>
  <c r="AM50" i="34"/>
  <c r="AM143" i="34"/>
  <c r="AM66" i="34"/>
  <c r="AK138" i="34"/>
  <c r="AK61" i="34"/>
  <c r="AJ125" i="34"/>
  <c r="AJ48" i="34"/>
  <c r="AI121" i="34"/>
  <c r="AI44" i="34"/>
  <c r="AK137" i="34"/>
  <c r="AK60" i="34"/>
  <c r="AJ126" i="34"/>
  <c r="AJ49" i="34"/>
  <c r="AM147" i="34"/>
  <c r="AM70" i="34"/>
  <c r="AH142" i="34"/>
  <c r="AH65" i="34"/>
  <c r="AK149" i="34"/>
  <c r="AK72" i="34"/>
  <c r="AK127" i="34"/>
  <c r="AK50" i="34"/>
  <c r="AL128" i="34"/>
  <c r="AL51" i="34"/>
  <c r="AL149" i="34"/>
  <c r="AL72" i="34"/>
  <c r="AJ144" i="34"/>
  <c r="AJ67" i="34"/>
  <c r="AK130" i="34"/>
  <c r="AK53" i="34"/>
  <c r="AL146" i="34"/>
  <c r="AL69" i="34"/>
  <c r="AJ148" i="34"/>
  <c r="AJ71" i="34"/>
  <c r="AM121" i="34"/>
  <c r="AM44" i="34"/>
  <c r="AH133" i="34"/>
  <c r="AH56" i="34"/>
  <c r="AJ136" i="34"/>
  <c r="AJ59" i="34"/>
  <c r="AH151" i="34"/>
  <c r="AH74" i="34"/>
  <c r="AH122" i="34"/>
  <c r="AH45" i="34"/>
  <c r="AH150" i="34"/>
  <c r="AH73" i="34"/>
  <c r="AK123" i="34"/>
  <c r="AK46" i="34"/>
  <c r="AJ124" i="34"/>
  <c r="AJ47" i="34"/>
  <c r="AH135" i="34"/>
  <c r="AH58" i="34"/>
  <c r="AH138" i="34"/>
  <c r="AH61" i="34"/>
  <c r="AJ147" i="34"/>
  <c r="AJ70" i="34"/>
  <c r="AH141" i="34"/>
  <c r="AH64" i="34"/>
  <c r="AM131" i="34"/>
  <c r="AM54" i="34"/>
  <c r="AK148" i="34"/>
  <c r="AK71" i="34"/>
  <c r="AJ134" i="34"/>
  <c r="AJ57" i="34"/>
  <c r="AL131" i="34"/>
  <c r="AL54" i="34"/>
  <c r="AJ131" i="34"/>
  <c r="AJ54" i="34"/>
  <c r="AM145" i="34"/>
  <c r="AM68" i="34"/>
  <c r="AJ128" i="34"/>
  <c r="AJ51" i="34"/>
  <c r="AH126" i="34"/>
  <c r="AH49" i="34"/>
  <c r="AL125" i="34"/>
  <c r="AL48" i="34"/>
  <c r="AL148" i="34"/>
  <c r="AL71" i="34"/>
  <c r="AH149" i="34"/>
  <c r="AH72" i="34"/>
  <c r="AK124" i="34"/>
  <c r="AK47" i="34"/>
  <c r="AL130" i="34"/>
  <c r="AL53" i="34"/>
  <c r="AM139" i="34"/>
  <c r="AM62" i="34"/>
  <c r="AK131" i="34"/>
  <c r="AK54" i="34"/>
  <c r="AK132" i="34"/>
  <c r="AK55" i="34"/>
  <c r="AM141" i="34"/>
  <c r="AM64" i="34"/>
  <c r="AJ145" i="34"/>
  <c r="AJ68" i="34"/>
  <c r="AL136" i="34"/>
  <c r="AL59" i="34"/>
  <c r="AL123" i="34"/>
  <c r="AL46" i="34"/>
  <c r="AH128" i="34"/>
  <c r="AH51" i="34"/>
  <c r="AJ151" i="34"/>
  <c r="AJ74" i="34"/>
  <c r="AL141" i="34"/>
  <c r="AL64" i="34"/>
  <c r="AJ122" i="34"/>
  <c r="AJ45" i="34"/>
  <c r="AM150" i="34"/>
  <c r="AM73" i="34"/>
  <c r="AL142" i="34"/>
  <c r="AL65" i="34"/>
  <c r="AL144" i="34"/>
  <c r="AL67" i="34"/>
  <c r="AL133" i="34"/>
  <c r="AL56" i="34"/>
  <c r="AL147" i="34"/>
  <c r="AL70" i="34"/>
  <c r="AK147" i="34"/>
  <c r="AK70" i="34"/>
  <c r="D16" i="28"/>
  <c r="D43" i="28" s="1"/>
  <c r="D46" i="28" s="1"/>
  <c r="E16" i="28"/>
  <c r="E28" i="28" s="1"/>
  <c r="E31" i="28" s="1"/>
  <c r="F16" i="28"/>
  <c r="F54" i="28" s="1"/>
  <c r="F57" i="28" s="1"/>
  <c r="G16" i="28"/>
  <c r="H16" i="28"/>
  <c r="H35" i="28" s="1"/>
  <c r="H38" i="28" s="1"/>
  <c r="I16" i="28"/>
  <c r="I28" i="28" s="1"/>
  <c r="I31" i="28" s="1"/>
  <c r="J16" i="28"/>
  <c r="J43" i="28" s="1"/>
  <c r="J46" i="28" s="1"/>
  <c r="K16" i="28"/>
  <c r="K35" i="28" s="1"/>
  <c r="K38" i="28" s="1"/>
  <c r="K80" i="28" s="1"/>
  <c r="D20" i="28"/>
  <c r="E20" i="28"/>
  <c r="F20" i="28"/>
  <c r="G20" i="28"/>
  <c r="H20" i="28"/>
  <c r="I20" i="28"/>
  <c r="J20" i="28"/>
  <c r="K20" i="28"/>
  <c r="D21" i="28"/>
  <c r="E21" i="28"/>
  <c r="F21" i="28"/>
  <c r="G21" i="28"/>
  <c r="H21" i="28"/>
  <c r="I21" i="28"/>
  <c r="J21" i="28"/>
  <c r="K21" i="28"/>
  <c r="D22" i="28"/>
  <c r="D23" i="28" s="1"/>
  <c r="E22" i="28"/>
  <c r="E23" i="28" s="1"/>
  <c r="F22" i="28"/>
  <c r="G22" i="28"/>
  <c r="H22" i="28"/>
  <c r="H23" i="28" s="1"/>
  <c r="I22" i="28"/>
  <c r="I23" i="28" s="1"/>
  <c r="F23" i="28"/>
  <c r="G23" i="28"/>
  <c r="D28" i="28"/>
  <c r="D31" i="28" s="1"/>
  <c r="F28" i="28"/>
  <c r="G28" i="28"/>
  <c r="H28" i="28"/>
  <c r="F31" i="28"/>
  <c r="F79" i="28" s="1"/>
  <c r="G31" i="28"/>
  <c r="G97" i="28" s="1"/>
  <c r="H31" i="28"/>
  <c r="H174" i="28" s="1"/>
  <c r="L174" i="28" s="1"/>
  <c r="N174" i="28" s="1"/>
  <c r="G32" i="28"/>
  <c r="D35" i="28"/>
  <c r="D38" i="28" s="1"/>
  <c r="G35" i="28"/>
  <c r="G38" i="28"/>
  <c r="G80" i="28" s="1"/>
  <c r="E43" i="28"/>
  <c r="E46" i="28" s="1"/>
  <c r="E47" i="28" s="1"/>
  <c r="E51" i="28" s="1"/>
  <c r="F43" i="28"/>
  <c r="F46" i="28" s="1"/>
  <c r="F47" i="28" s="1"/>
  <c r="G43" i="28"/>
  <c r="G46" i="28"/>
  <c r="G47" i="28" s="1"/>
  <c r="G54" i="28"/>
  <c r="G57" i="28" s="1"/>
  <c r="G58" i="28" s="1"/>
  <c r="H54" i="28"/>
  <c r="H57" i="28" s="1"/>
  <c r="H58" i="28" s="1"/>
  <c r="K54" i="28"/>
  <c r="K57" i="28" s="1"/>
  <c r="C82" i="28"/>
  <c r="D84" i="28"/>
  <c r="E84" i="28" s="1"/>
  <c r="F84" i="28" s="1"/>
  <c r="D85" i="28"/>
  <c r="E85" i="28" s="1"/>
  <c r="F85" i="28" s="1"/>
  <c r="G85" i="28" s="1"/>
  <c r="D86" i="28"/>
  <c r="E86" i="28" s="1"/>
  <c r="F86" i="28" s="1"/>
  <c r="D102" i="28"/>
  <c r="E102" i="28" s="1"/>
  <c r="D103" i="28"/>
  <c r="D104" i="28"/>
  <c r="E104" i="28" s="1"/>
  <c r="F104" i="28" s="1"/>
  <c r="D109" i="28"/>
  <c r="D117" i="28"/>
  <c r="E117" i="28" s="1"/>
  <c r="F117" i="28" s="1"/>
  <c r="D118" i="28"/>
  <c r="E118" i="28" s="1"/>
  <c r="F118" i="28" s="1"/>
  <c r="D119" i="28"/>
  <c r="E119" i="28" s="1"/>
  <c r="F119" i="28" s="1"/>
  <c r="G129" i="28"/>
  <c r="N132" i="28"/>
  <c r="O132" i="28"/>
  <c r="D133" i="28"/>
  <c r="D134" i="28"/>
  <c r="E134" i="28" s="1"/>
  <c r="F134" i="28" s="1"/>
  <c r="D135" i="28"/>
  <c r="G144" i="28"/>
  <c r="H144" i="28"/>
  <c r="N147" i="28"/>
  <c r="O147" i="28"/>
  <c r="D148" i="28"/>
  <c r="D149" i="28"/>
  <c r="E149" i="28" s="1"/>
  <c r="F149" i="28" s="1"/>
  <c r="D150" i="28"/>
  <c r="E150" i="28" s="1"/>
  <c r="F150" i="28" s="1"/>
  <c r="G150" i="28" s="1"/>
  <c r="H150" i="28" s="1"/>
  <c r="F159" i="28"/>
  <c r="N162" i="28"/>
  <c r="O162" i="28"/>
  <c r="D163" i="28"/>
  <c r="E163" i="28" s="1"/>
  <c r="F163" i="28" s="1"/>
  <c r="G163" i="28" s="1"/>
  <c r="H163" i="28" s="1"/>
  <c r="L163" i="28" s="1"/>
  <c r="N163" i="28" s="1"/>
  <c r="D164" i="28"/>
  <c r="E164" i="28" s="1"/>
  <c r="D165" i="28"/>
  <c r="E165" i="28" s="1"/>
  <c r="F165" i="28" s="1"/>
  <c r="G165" i="28" s="1"/>
  <c r="H165" i="28" s="1"/>
  <c r="G174" i="28"/>
  <c r="N177" i="28"/>
  <c r="O177" i="28"/>
  <c r="D178" i="28"/>
  <c r="E178" i="28" s="1"/>
  <c r="F178" i="28" s="1"/>
  <c r="D179" i="28"/>
  <c r="E179" i="28" s="1"/>
  <c r="F179" i="28" s="1"/>
  <c r="G179" i="28" s="1"/>
  <c r="H179" i="28" s="1"/>
  <c r="D180" i="28"/>
  <c r="E180" i="28" s="1"/>
  <c r="F180" i="28" s="1"/>
  <c r="G180" i="28" s="1"/>
  <c r="G190" i="28"/>
  <c r="N192" i="28"/>
  <c r="O192" i="28"/>
  <c r="D193" i="28"/>
  <c r="E193" i="28" s="1"/>
  <c r="F193" i="28" s="1"/>
  <c r="G193" i="28" s="1"/>
  <c r="D194" i="28"/>
  <c r="E194" i="28" s="1"/>
  <c r="D195" i="28"/>
  <c r="E195" i="28" s="1"/>
  <c r="F195" i="28" s="1"/>
  <c r="G195" i="28" s="1"/>
  <c r="G204" i="28"/>
  <c r="N207" i="28"/>
  <c r="O207" i="28"/>
  <c r="D208" i="28"/>
  <c r="E208" i="28"/>
  <c r="D209" i="28"/>
  <c r="E209" i="28" s="1"/>
  <c r="D210" i="28"/>
  <c r="E210" i="28" s="1"/>
  <c r="G220" i="28"/>
  <c r="N222" i="28"/>
  <c r="O222" i="28"/>
  <c r="D223" i="28"/>
  <c r="D224" i="28"/>
  <c r="E224" i="28" s="1"/>
  <c r="F224" i="28" s="1"/>
  <c r="G224" i="28" s="1"/>
  <c r="D225" i="28"/>
  <c r="F234" i="28"/>
  <c r="G235" i="28"/>
  <c r="N237" i="28"/>
  <c r="O237" i="28"/>
  <c r="D238" i="28"/>
  <c r="E238" i="28" s="1"/>
  <c r="F238" i="28" s="1"/>
  <c r="D239" i="28"/>
  <c r="E239" i="28" s="1"/>
  <c r="D240" i="28"/>
  <c r="E240" i="28" s="1"/>
  <c r="F240" i="28" s="1"/>
  <c r="G249" i="28"/>
  <c r="N252" i="28"/>
  <c r="O252" i="28"/>
  <c r="D253" i="28"/>
  <c r="E253" i="28" s="1"/>
  <c r="F253" i="28" s="1"/>
  <c r="G253" i="28" s="1"/>
  <c r="D254" i="28"/>
  <c r="E254" i="28" s="1"/>
  <c r="F254" i="28" s="1"/>
  <c r="G254" i="28" s="1"/>
  <c r="D255" i="28"/>
  <c r="E255" i="28" s="1"/>
  <c r="F255" i="28" s="1"/>
  <c r="N267" i="28"/>
  <c r="O267" i="28"/>
  <c r="D268" i="28"/>
  <c r="E268" i="28" s="1"/>
  <c r="D269" i="28"/>
  <c r="E269" i="28" s="1"/>
  <c r="F269" i="28" s="1"/>
  <c r="D270" i="28"/>
  <c r="E270" i="28" s="1"/>
  <c r="G279" i="28"/>
  <c r="G280" i="28"/>
  <c r="N282" i="28"/>
  <c r="O282" i="28"/>
  <c r="D283" i="28"/>
  <c r="E283" i="28" s="1"/>
  <c r="D284" i="28"/>
  <c r="E284" i="28" s="1"/>
  <c r="F284" i="28" s="1"/>
  <c r="D285" i="28"/>
  <c r="E285" i="28" s="1"/>
  <c r="F294" i="28"/>
  <c r="G294" i="28"/>
  <c r="H294" i="28"/>
  <c r="L294" i="28" s="1"/>
  <c r="N294" i="28" s="1"/>
  <c r="N297" i="28"/>
  <c r="O297" i="28"/>
  <c r="D298" i="28"/>
  <c r="E298" i="28" s="1"/>
  <c r="D299" i="28"/>
  <c r="E299" i="28" s="1"/>
  <c r="D300" i="28"/>
  <c r="E300" i="28" s="1"/>
  <c r="F300" i="28" s="1"/>
  <c r="G300" i="28" s="1"/>
  <c r="H300" i="28" s="1"/>
  <c r="L300" i="28" s="1"/>
  <c r="N300" i="28" s="1"/>
  <c r="H309" i="28"/>
  <c r="L309" i="28" s="1"/>
  <c r="N309" i="28" s="1"/>
  <c r="N312" i="28"/>
  <c r="O312" i="28"/>
  <c r="D313" i="28"/>
  <c r="E313" i="28"/>
  <c r="F313" i="28" s="1"/>
  <c r="G313" i="28" s="1"/>
  <c r="D314" i="28"/>
  <c r="E314" i="28" s="1"/>
  <c r="F314" i="28" s="1"/>
  <c r="D315" i="28"/>
  <c r="E315" i="28" s="1"/>
  <c r="F324" i="28"/>
  <c r="G324" i="28"/>
  <c r="H324" i="28"/>
  <c r="L324" i="28" s="1"/>
  <c r="N324" i="28" s="1"/>
  <c r="N327" i="28"/>
  <c r="O327" i="28"/>
  <c r="D328" i="28"/>
  <c r="E328" i="28" s="1"/>
  <c r="F328" i="28" s="1"/>
  <c r="D329" i="28"/>
  <c r="E329" i="28" s="1"/>
  <c r="F329" i="28" s="1"/>
  <c r="G329" i="28" s="1"/>
  <c r="H329" i="28" s="1"/>
  <c r="L329" i="28" s="1"/>
  <c r="N329" i="28" s="1"/>
  <c r="D330" i="28"/>
  <c r="E330" i="28" s="1"/>
  <c r="F330" i="28" s="1"/>
  <c r="G339" i="28"/>
  <c r="G340" i="28"/>
  <c r="N342" i="28"/>
  <c r="O342" i="28"/>
  <c r="D343" i="28"/>
  <c r="D344" i="28"/>
  <c r="E344" i="28" s="1"/>
  <c r="F344" i="28" s="1"/>
  <c r="G344" i="28" s="1"/>
  <c r="H344" i="28" s="1"/>
  <c r="D345" i="28"/>
  <c r="F354" i="28"/>
  <c r="G354" i="28"/>
  <c r="H354" i="28"/>
  <c r="G355" i="28"/>
  <c r="N357" i="28"/>
  <c r="O357" i="28"/>
  <c r="D358" i="28"/>
  <c r="E358" i="28" s="1"/>
  <c r="F358" i="28" s="1"/>
  <c r="G358" i="28" s="1"/>
  <c r="H358" i="28" s="1"/>
  <c r="L358" i="28" s="1"/>
  <c r="N358" i="28" s="1"/>
  <c r="D359" i="28"/>
  <c r="E359" i="28" s="1"/>
  <c r="D360" i="28"/>
  <c r="E360" i="28" s="1"/>
  <c r="F360" i="28" s="1"/>
  <c r="G360" i="28" s="1"/>
  <c r="H360" i="28" s="1"/>
  <c r="L360" i="28" s="1"/>
  <c r="N360" i="28" s="1"/>
  <c r="F369" i="28"/>
  <c r="G369" i="28"/>
  <c r="G370" i="28"/>
  <c r="N372" i="28"/>
  <c r="O372" i="28"/>
  <c r="D373" i="28"/>
  <c r="E373" i="28" s="1"/>
  <c r="F373" i="28" s="1"/>
  <c r="G373" i="28" s="1"/>
  <c r="D374" i="28"/>
  <c r="D375" i="28"/>
  <c r="E375" i="28" s="1"/>
  <c r="F375" i="28" s="1"/>
  <c r="G375" i="28" s="1"/>
  <c r="G384" i="28"/>
  <c r="H384" i="28"/>
  <c r="L384" i="28" s="1"/>
  <c r="N384" i="28" s="1"/>
  <c r="N387" i="28"/>
  <c r="O387" i="28"/>
  <c r="D388" i="28"/>
  <c r="E388" i="28" s="1"/>
  <c r="F388" i="28" s="1"/>
  <c r="D389" i="28"/>
  <c r="E389" i="28" s="1"/>
  <c r="F389" i="28" s="1"/>
  <c r="G389" i="28" s="1"/>
  <c r="H389" i="28" s="1"/>
  <c r="D390" i="28"/>
  <c r="E390" i="28" s="1"/>
  <c r="F390" i="28" s="1"/>
  <c r="G390" i="28" s="1"/>
  <c r="F399" i="28"/>
  <c r="G399" i="28"/>
  <c r="G400" i="28"/>
  <c r="N402" i="28"/>
  <c r="O402" i="28"/>
  <c r="D403" i="28"/>
  <c r="E403" i="28" s="1"/>
  <c r="F403" i="28" s="1"/>
  <c r="G403" i="28" s="1"/>
  <c r="D404" i="28"/>
  <c r="D405" i="28"/>
  <c r="E405" i="28" s="1"/>
  <c r="F405" i="28" s="1"/>
  <c r="G405" i="28" s="1"/>
  <c r="H405" i="28" s="1"/>
  <c r="I405" i="28" s="1"/>
  <c r="G414" i="28"/>
  <c r="H414" i="28"/>
  <c r="L414" i="28" s="1"/>
  <c r="N414" i="28" s="1"/>
  <c r="N417" i="28"/>
  <c r="O417" i="28"/>
  <c r="D418" i="28"/>
  <c r="E418" i="28" s="1"/>
  <c r="F418" i="28" s="1"/>
  <c r="D419" i="28"/>
  <c r="E419" i="28" s="1"/>
  <c r="F419" i="28" s="1"/>
  <c r="D420" i="28"/>
  <c r="E420" i="28" s="1"/>
  <c r="F420" i="28" s="1"/>
  <c r="F429" i="28"/>
  <c r="G429" i="28"/>
  <c r="H429" i="28"/>
  <c r="L429" i="28" s="1"/>
  <c r="N429" i="28" s="1"/>
  <c r="N432" i="28"/>
  <c r="O432" i="28"/>
  <c r="D433" i="28"/>
  <c r="E433" i="28" s="1"/>
  <c r="D434" i="28"/>
  <c r="E434" i="28" s="1"/>
  <c r="F434" i="28" s="1"/>
  <c r="D435" i="28"/>
  <c r="F444" i="28"/>
  <c r="G444" i="28"/>
  <c r="H444" i="28"/>
  <c r="L444" i="28" s="1"/>
  <c r="N444" i="28" s="1"/>
  <c r="G445" i="28"/>
  <c r="D448" i="28"/>
  <c r="E448" i="28" s="1"/>
  <c r="D449" i="28"/>
  <c r="E449" i="28" s="1"/>
  <c r="F449" i="28" s="1"/>
  <c r="D450" i="28"/>
  <c r="AQ55" i="26"/>
  <c r="AK55" i="30" s="1"/>
  <c r="AQ56" i="26"/>
  <c r="AK56" i="30" s="1"/>
  <c r="AQ57" i="26"/>
  <c r="AK57" i="30" s="1"/>
  <c r="AQ58" i="26"/>
  <c r="AK58" i="30" s="1"/>
  <c r="AQ59" i="26"/>
  <c r="AK59" i="30" s="1"/>
  <c r="AQ60" i="26"/>
  <c r="AK60" i="30" s="1"/>
  <c r="AQ61" i="26"/>
  <c r="AK61" i="30" s="1"/>
  <c r="AQ62" i="26"/>
  <c r="AK62" i="30" s="1"/>
  <c r="AQ63" i="26"/>
  <c r="AK63" i="30" s="1"/>
  <c r="AQ64" i="26"/>
  <c r="AK64" i="30" s="1"/>
  <c r="AQ65" i="26"/>
  <c r="AK65" i="30" s="1"/>
  <c r="AQ66" i="26"/>
  <c r="AK66" i="30" s="1"/>
  <c r="AQ67" i="26"/>
  <c r="AK67" i="30" s="1"/>
  <c r="AQ68" i="26"/>
  <c r="AK68" i="30" s="1"/>
  <c r="AQ69" i="26"/>
  <c r="AK69" i="30" s="1"/>
  <c r="AQ70" i="26"/>
  <c r="AK70" i="30" s="1"/>
  <c r="AQ71" i="26"/>
  <c r="AK71" i="30" s="1"/>
  <c r="AQ72" i="26"/>
  <c r="AK72" i="30" s="1"/>
  <c r="AQ73" i="26"/>
  <c r="AK73" i="30" s="1"/>
  <c r="AQ43" i="26"/>
  <c r="AK43" i="30" s="1"/>
  <c r="AQ44" i="26"/>
  <c r="AK44" i="30" s="1"/>
  <c r="AQ45" i="26"/>
  <c r="AK45" i="30" s="1"/>
  <c r="AQ46" i="26"/>
  <c r="AK46" i="30" s="1"/>
  <c r="AQ47" i="26"/>
  <c r="AK47" i="30" s="1"/>
  <c r="AQ48" i="26"/>
  <c r="AK48" i="30" s="1"/>
  <c r="AQ49" i="26"/>
  <c r="AK49" i="30" s="1"/>
  <c r="AQ50" i="26"/>
  <c r="AK50" i="30" s="1"/>
  <c r="AQ51" i="26"/>
  <c r="AK51" i="30" s="1"/>
  <c r="AQ52" i="26"/>
  <c r="AK52" i="30" s="1"/>
  <c r="AQ53" i="26"/>
  <c r="AK53" i="30" s="1"/>
  <c r="AQ54" i="26"/>
  <c r="AK54" i="30" s="1"/>
  <c r="AQ42" i="26"/>
  <c r="AK42" i="30" s="1"/>
  <c r="AA43" i="26"/>
  <c r="X43" i="30" s="1"/>
  <c r="AA44" i="26"/>
  <c r="X44" i="30" s="1"/>
  <c r="AA45" i="26"/>
  <c r="X45" i="30" s="1"/>
  <c r="AA46" i="26"/>
  <c r="X46" i="30" s="1"/>
  <c r="AA47" i="26"/>
  <c r="X47" i="30" s="1"/>
  <c r="AA48" i="26"/>
  <c r="X48" i="30" s="1"/>
  <c r="AA49" i="26"/>
  <c r="X49" i="30" s="1"/>
  <c r="AA50" i="26"/>
  <c r="X50" i="30" s="1"/>
  <c r="AA51" i="26"/>
  <c r="X51" i="30" s="1"/>
  <c r="AA52" i="26"/>
  <c r="X52" i="30" s="1"/>
  <c r="AA53" i="26"/>
  <c r="X53" i="30" s="1"/>
  <c r="AA54" i="26"/>
  <c r="X54" i="30" s="1"/>
  <c r="AA55" i="26"/>
  <c r="X55" i="30" s="1"/>
  <c r="AA56" i="26"/>
  <c r="X56" i="30" s="1"/>
  <c r="AA57" i="26"/>
  <c r="X57" i="30" s="1"/>
  <c r="AA58" i="26"/>
  <c r="X58" i="30" s="1"/>
  <c r="AA59" i="26"/>
  <c r="X59" i="30" s="1"/>
  <c r="AA60" i="26"/>
  <c r="X60" i="30" s="1"/>
  <c r="AA61" i="26"/>
  <c r="X61" i="30" s="1"/>
  <c r="AA62" i="26"/>
  <c r="X62" i="30" s="1"/>
  <c r="AA63" i="26"/>
  <c r="X63" i="30" s="1"/>
  <c r="AA64" i="26"/>
  <c r="X64" i="30" s="1"/>
  <c r="AA65" i="26"/>
  <c r="X65" i="30" s="1"/>
  <c r="AA66" i="26"/>
  <c r="X66" i="30" s="1"/>
  <c r="AA67" i="26"/>
  <c r="X67" i="30" s="1"/>
  <c r="AA68" i="26"/>
  <c r="X68" i="30" s="1"/>
  <c r="AA69" i="26"/>
  <c r="X69" i="30" s="1"/>
  <c r="AA70" i="26"/>
  <c r="X70" i="30" s="1"/>
  <c r="AA71" i="26"/>
  <c r="X71" i="30" s="1"/>
  <c r="AA72" i="26"/>
  <c r="X72" i="30" s="1"/>
  <c r="AA73" i="26"/>
  <c r="X73" i="30" s="1"/>
  <c r="AA42" i="26"/>
  <c r="X42" i="30" s="1"/>
  <c r="K43" i="26"/>
  <c r="K43" i="30" s="1"/>
  <c r="K44" i="26"/>
  <c r="K44" i="30" s="1"/>
  <c r="K45" i="26"/>
  <c r="K45" i="30" s="1"/>
  <c r="K46" i="26"/>
  <c r="K46" i="30" s="1"/>
  <c r="K47" i="26"/>
  <c r="K47" i="30" s="1"/>
  <c r="K48" i="26"/>
  <c r="K48" i="30" s="1"/>
  <c r="K49" i="26"/>
  <c r="K49" i="30" s="1"/>
  <c r="K50" i="26"/>
  <c r="K50" i="30" s="1"/>
  <c r="K51" i="26"/>
  <c r="K51" i="30" s="1"/>
  <c r="K52" i="26"/>
  <c r="K52" i="30" s="1"/>
  <c r="K53" i="26"/>
  <c r="K53" i="30" s="1"/>
  <c r="K54" i="26"/>
  <c r="K54" i="30" s="1"/>
  <c r="K55" i="26"/>
  <c r="K55" i="30" s="1"/>
  <c r="K56" i="26"/>
  <c r="K56" i="30" s="1"/>
  <c r="K57" i="26"/>
  <c r="K57" i="30" s="1"/>
  <c r="K58" i="26"/>
  <c r="K58" i="30" s="1"/>
  <c r="K59" i="26"/>
  <c r="K59" i="30" s="1"/>
  <c r="K60" i="26"/>
  <c r="K60" i="30" s="1"/>
  <c r="K61" i="26"/>
  <c r="K61" i="30" s="1"/>
  <c r="K62" i="26"/>
  <c r="K62" i="30" s="1"/>
  <c r="K63" i="26"/>
  <c r="K63" i="30" s="1"/>
  <c r="K64" i="26"/>
  <c r="K64" i="30" s="1"/>
  <c r="K65" i="26"/>
  <c r="K65" i="30" s="1"/>
  <c r="K66" i="26"/>
  <c r="K66" i="30" s="1"/>
  <c r="K67" i="26"/>
  <c r="K67" i="30" s="1"/>
  <c r="K68" i="26"/>
  <c r="K68" i="30" s="1"/>
  <c r="K69" i="26"/>
  <c r="K69" i="30" s="1"/>
  <c r="K70" i="26"/>
  <c r="K70" i="30" s="1"/>
  <c r="K71" i="26"/>
  <c r="K71" i="30" s="1"/>
  <c r="K72" i="26"/>
  <c r="K72" i="30" s="1"/>
  <c r="K73" i="26"/>
  <c r="K73" i="30" s="1"/>
  <c r="K42" i="26"/>
  <c r="K42" i="30" s="1"/>
  <c r="AP42" i="27"/>
  <c r="L51" i="27"/>
  <c r="AA44" i="27"/>
  <c r="L58" i="27"/>
  <c r="AP66" i="27"/>
  <c r="AA66" i="27"/>
  <c r="AA49" i="27"/>
  <c r="AA69" i="27"/>
  <c r="L64" i="27"/>
  <c r="L56" i="27"/>
  <c r="AA42" i="27"/>
  <c r="L42" i="27"/>
  <c r="AA65" i="27"/>
  <c r="L63" i="27"/>
  <c r="AA45" i="27"/>
  <c r="AP68" i="27"/>
  <c r="AP69" i="27"/>
  <c r="AP72" i="27"/>
  <c r="L52" i="27"/>
  <c r="AA57" i="27"/>
  <c r="AA68" i="27"/>
  <c r="L69" i="27"/>
  <c r="L54" i="27"/>
  <c r="AP56" i="27"/>
  <c r="AP46" i="27"/>
  <c r="AP54" i="27"/>
  <c r="AP49" i="27"/>
  <c r="L62" i="27"/>
  <c r="L71" i="27"/>
  <c r="L43" i="27"/>
  <c r="AA52" i="27"/>
  <c r="L61" i="27"/>
  <c r="AP70" i="27"/>
  <c r="AA58" i="27"/>
  <c r="AP67" i="27"/>
  <c r="L68" i="27"/>
  <c r="AA72" i="27"/>
  <c r="L60" i="27"/>
  <c r="L47" i="27"/>
  <c r="AP55" i="27"/>
  <c r="AP47" i="27"/>
  <c r="AA43" i="27"/>
  <c r="L49" i="27"/>
  <c r="AA64" i="27"/>
  <c r="L44" i="27"/>
  <c r="AP71" i="27"/>
  <c r="AP52" i="27"/>
  <c r="AA46" i="27"/>
  <c r="AP53" i="27"/>
  <c r="L59" i="27"/>
  <c r="L57" i="27"/>
  <c r="AP50" i="27"/>
  <c r="AA71" i="27"/>
  <c r="AP63" i="27"/>
  <c r="AA56" i="27"/>
  <c r="AA73" i="27"/>
  <c r="L66" i="27"/>
  <c r="AP51" i="27"/>
  <c r="AP43" i="27"/>
  <c r="AP59" i="27"/>
  <c r="L53" i="27"/>
  <c r="AP64" i="27"/>
  <c r="L50" i="27"/>
  <c r="AA53" i="27"/>
  <c r="AA70" i="27"/>
  <c r="AA60" i="27"/>
  <c r="L65" i="27"/>
  <c r="AP65" i="27"/>
  <c r="AP58" i="27"/>
  <c r="AA47" i="27"/>
  <c r="AP45" i="27"/>
  <c r="L48" i="27"/>
  <c r="L70" i="27"/>
  <c r="AA62" i="27"/>
  <c r="AP62" i="27"/>
  <c r="AA61" i="27"/>
  <c r="AP73" i="27"/>
  <c r="L46" i="27"/>
  <c r="AA63" i="27"/>
  <c r="AP48" i="27"/>
  <c r="AP57" i="27"/>
  <c r="AA67" i="27"/>
  <c r="AA55" i="27"/>
  <c r="AP60" i="27"/>
  <c r="AA59" i="27"/>
  <c r="AA54" i="27"/>
  <c r="AA50" i="27"/>
  <c r="AP61" i="27"/>
  <c r="L55" i="27"/>
  <c r="L45" i="27"/>
  <c r="AP44" i="27"/>
  <c r="AA51" i="27"/>
  <c r="L72" i="27"/>
  <c r="L67" i="27"/>
  <c r="L73" i="27"/>
  <c r="AA48" i="27"/>
  <c r="AG123" i="34" l="1"/>
  <c r="AG46" i="34"/>
  <c r="AG140" i="34"/>
  <c r="AG63" i="34"/>
  <c r="AG139" i="34"/>
  <c r="AG62" i="34"/>
  <c r="AG136" i="34"/>
  <c r="AG59" i="34"/>
  <c r="AG127" i="34"/>
  <c r="AG50" i="34"/>
  <c r="AG152" i="34"/>
  <c r="AG75" i="34"/>
  <c r="AG141" i="34"/>
  <c r="AG64" i="34"/>
  <c r="AG124" i="34"/>
  <c r="AG47" i="34"/>
  <c r="AG137" i="34"/>
  <c r="AG60" i="34"/>
  <c r="AG144" i="34"/>
  <c r="AG67" i="34"/>
  <c r="AG143" i="34"/>
  <c r="AG66" i="34"/>
  <c r="AG138" i="34"/>
  <c r="AG61" i="34"/>
  <c r="AG122" i="34"/>
  <c r="AG45" i="34"/>
  <c r="AG130" i="34"/>
  <c r="AG53" i="34"/>
  <c r="AG142" i="34"/>
  <c r="AG65" i="34"/>
  <c r="AG129" i="34"/>
  <c r="AG52" i="34"/>
  <c r="AG132" i="34"/>
  <c r="AG55" i="34"/>
  <c r="AG131" i="34"/>
  <c r="AG54" i="34"/>
  <c r="AG150" i="34"/>
  <c r="AG73" i="34"/>
  <c r="AG126" i="34"/>
  <c r="AG49" i="34"/>
  <c r="AG134" i="34"/>
  <c r="AG57" i="34"/>
  <c r="AG146" i="34"/>
  <c r="AG69" i="34"/>
  <c r="AG149" i="34"/>
  <c r="AG72" i="34"/>
  <c r="AG128" i="34"/>
  <c r="AG51" i="34"/>
  <c r="AG133" i="34"/>
  <c r="AG56" i="34"/>
  <c r="AG125" i="34"/>
  <c r="AG48" i="34"/>
  <c r="AG135" i="34"/>
  <c r="AG58" i="34"/>
  <c r="AG151" i="34"/>
  <c r="AG74" i="34"/>
  <c r="AG148" i="34"/>
  <c r="AG71" i="34"/>
  <c r="AG147" i="34"/>
  <c r="AG70" i="34"/>
  <c r="AG145" i="34"/>
  <c r="AG68" i="34"/>
  <c r="AG121" i="34"/>
  <c r="AG44" i="34"/>
  <c r="D160" i="28"/>
  <c r="D355" i="28"/>
  <c r="D445" i="28"/>
  <c r="D98" i="28"/>
  <c r="D295" i="28"/>
  <c r="D325" i="28"/>
  <c r="D332" i="28" s="1"/>
  <c r="D430" i="28"/>
  <c r="D310" i="28"/>
  <c r="D317" i="28" s="1"/>
  <c r="D400" i="28"/>
  <c r="D385" i="28"/>
  <c r="D39" i="28"/>
  <c r="D250" i="28"/>
  <c r="D415" i="28"/>
  <c r="D265" i="28"/>
  <c r="D340" i="28"/>
  <c r="D370" i="28"/>
  <c r="D377" i="28" s="1"/>
  <c r="G51" i="28"/>
  <c r="G49" i="28"/>
  <c r="D159" i="28"/>
  <c r="D444" i="28"/>
  <c r="D32" i="28"/>
  <c r="D129" i="28"/>
  <c r="D136" i="28" s="1"/>
  <c r="D294" i="28"/>
  <c r="H190" i="28"/>
  <c r="L190" i="28" s="1"/>
  <c r="N190" i="28" s="1"/>
  <c r="H445" i="28"/>
  <c r="L445" i="28" s="1"/>
  <c r="N445" i="28" s="1"/>
  <c r="H385" i="28"/>
  <c r="L385" i="28" s="1"/>
  <c r="N385" i="28" s="1"/>
  <c r="H310" i="28"/>
  <c r="L310" i="28" s="1"/>
  <c r="N310" i="28" s="1"/>
  <c r="H415" i="28"/>
  <c r="L415" i="28" s="1"/>
  <c r="N415" i="28" s="1"/>
  <c r="H430" i="28"/>
  <c r="L430" i="28" s="1"/>
  <c r="N430" i="28" s="1"/>
  <c r="H400" i="28"/>
  <c r="L400" i="28" s="1"/>
  <c r="N400" i="28" s="1"/>
  <c r="H265" i="28"/>
  <c r="L265" i="28" s="1"/>
  <c r="N265" i="28" s="1"/>
  <c r="H39" i="28"/>
  <c r="H370" i="28"/>
  <c r="L370" i="28" s="1"/>
  <c r="N370" i="28" s="1"/>
  <c r="G415" i="28"/>
  <c r="H399" i="28"/>
  <c r="L399" i="28" s="1"/>
  <c r="N399" i="28" s="1"/>
  <c r="F384" i="28"/>
  <c r="G310" i="28"/>
  <c r="G219" i="28"/>
  <c r="G205" i="28"/>
  <c r="G159" i="28"/>
  <c r="G166" i="28" s="1"/>
  <c r="G145" i="28"/>
  <c r="I54" i="28"/>
  <c r="I57" i="28" s="1"/>
  <c r="I58" i="28" s="1"/>
  <c r="H32" i="28"/>
  <c r="J47" i="28"/>
  <c r="K28" i="28"/>
  <c r="K31" i="28" s="1"/>
  <c r="K79" i="28" s="1"/>
  <c r="G250" i="28"/>
  <c r="F204" i="28"/>
  <c r="F189" i="28"/>
  <c r="F196" i="28" s="1"/>
  <c r="K43" i="28"/>
  <c r="K46" i="28" s="1"/>
  <c r="K47" i="28" s="1"/>
  <c r="G39" i="28"/>
  <c r="F32" i="28"/>
  <c r="H369" i="28"/>
  <c r="L369" i="28" s="1"/>
  <c r="N369" i="28" s="1"/>
  <c r="G325" i="28"/>
  <c r="G332" i="28" s="1"/>
  <c r="F309" i="28"/>
  <c r="G295" i="28"/>
  <c r="F279" i="28"/>
  <c r="F264" i="28"/>
  <c r="G98" i="28"/>
  <c r="E54" i="28"/>
  <c r="E57" i="28" s="1"/>
  <c r="E58" i="28" s="1"/>
  <c r="I43" i="28"/>
  <c r="I46" i="28" s="1"/>
  <c r="I47" i="28" s="1"/>
  <c r="I49" i="28" s="1"/>
  <c r="I35" i="28"/>
  <c r="I38" i="28" s="1"/>
  <c r="I250" i="28" s="1"/>
  <c r="M250" i="28" s="1"/>
  <c r="O250" i="28" s="1"/>
  <c r="G430" i="28"/>
  <c r="F414" i="28"/>
  <c r="G385" i="28"/>
  <c r="G392" i="28" s="1"/>
  <c r="F339" i="28"/>
  <c r="H249" i="28"/>
  <c r="L249" i="28" s="1"/>
  <c r="N249" i="28" s="1"/>
  <c r="D54" i="28"/>
  <c r="D57" i="28" s="1"/>
  <c r="D58" i="28" s="1"/>
  <c r="H43" i="28"/>
  <c r="H46" i="28" s="1"/>
  <c r="H47" i="28" s="1"/>
  <c r="F58" i="28"/>
  <c r="F97" i="28"/>
  <c r="F249" i="28"/>
  <c r="H234" i="28"/>
  <c r="L234" i="28" s="1"/>
  <c r="N234" i="28" s="1"/>
  <c r="E35" i="28"/>
  <c r="E38" i="28" s="1"/>
  <c r="E80" i="28" s="1"/>
  <c r="D47" i="28"/>
  <c r="D51" i="28" s="1"/>
  <c r="E97" i="28"/>
  <c r="E105" i="28" s="1"/>
  <c r="E264" i="28"/>
  <c r="E271" i="28" s="1"/>
  <c r="E339" i="28"/>
  <c r="E399" i="28"/>
  <c r="E369" i="28"/>
  <c r="E429" i="28"/>
  <c r="E234" i="28"/>
  <c r="E241" i="28" s="1"/>
  <c r="E354" i="28"/>
  <c r="E32" i="28"/>
  <c r="E294" i="28"/>
  <c r="E301" i="28" s="1"/>
  <c r="E444" i="28"/>
  <c r="E324" i="28"/>
  <c r="D49" i="28"/>
  <c r="F51" i="28"/>
  <c r="F49" i="28"/>
  <c r="J51" i="28"/>
  <c r="J446" i="28" s="1"/>
  <c r="J49" i="28"/>
  <c r="I174" i="28"/>
  <c r="M174" i="28" s="1"/>
  <c r="O174" i="28" s="1"/>
  <c r="I234" i="28"/>
  <c r="M234" i="28" s="1"/>
  <c r="O234" i="28" s="1"/>
  <c r="I354" i="28"/>
  <c r="M354" i="28" s="1"/>
  <c r="O354" i="28" s="1"/>
  <c r="I429" i="28"/>
  <c r="M429" i="28" s="1"/>
  <c r="O429" i="28" s="1"/>
  <c r="I32" i="28"/>
  <c r="I444" i="28"/>
  <c r="M444" i="28" s="1"/>
  <c r="O444" i="28" s="1"/>
  <c r="I264" i="28"/>
  <c r="M264" i="28" s="1"/>
  <c r="O264" i="28" s="1"/>
  <c r="I339" i="28"/>
  <c r="M339" i="28" s="1"/>
  <c r="O339" i="28" s="1"/>
  <c r="I369" i="28"/>
  <c r="M369" i="28" s="1"/>
  <c r="O369" i="28" s="1"/>
  <c r="I414" i="28"/>
  <c r="M414" i="28" s="1"/>
  <c r="O414" i="28" s="1"/>
  <c r="I399" i="28"/>
  <c r="M399" i="28" s="1"/>
  <c r="O399" i="28" s="1"/>
  <c r="I279" i="28"/>
  <c r="M279" i="28" s="1"/>
  <c r="O279" i="28" s="1"/>
  <c r="E99" i="28"/>
  <c r="E107" i="28" s="1"/>
  <c r="E81" i="28"/>
  <c r="E416" i="28"/>
  <c r="E341" i="28"/>
  <c r="E431" i="28"/>
  <c r="E386" i="28"/>
  <c r="E446" i="28"/>
  <c r="E236" i="28"/>
  <c r="E243" i="28" s="1"/>
  <c r="E296" i="28"/>
  <c r="E303" i="28" s="1"/>
  <c r="E370" i="28"/>
  <c r="D339" i="28"/>
  <c r="D384" i="28"/>
  <c r="I325" i="28"/>
  <c r="D324" i="28"/>
  <c r="D331" i="28" s="1"/>
  <c r="E310" i="28"/>
  <c r="E317" i="28" s="1"/>
  <c r="H295" i="28"/>
  <c r="L295" i="28" s="1"/>
  <c r="N295" i="28" s="1"/>
  <c r="D280" i="28"/>
  <c r="D287" i="28" s="1"/>
  <c r="G265" i="28"/>
  <c r="H250" i="28"/>
  <c r="L250" i="28" s="1"/>
  <c r="N250" i="28" s="1"/>
  <c r="D249" i="28"/>
  <c r="G234" i="28"/>
  <c r="F219" i="28"/>
  <c r="D204" i="28"/>
  <c r="D211" i="28" s="1"/>
  <c r="G175" i="28"/>
  <c r="G182" i="28" s="1"/>
  <c r="F129" i="28"/>
  <c r="J54" i="28"/>
  <c r="J57" i="28" s="1"/>
  <c r="J58" i="28" s="1"/>
  <c r="I51" i="28"/>
  <c r="I161" i="28" s="1"/>
  <c r="M161" i="28" s="1"/>
  <c r="O161" i="28" s="1"/>
  <c r="F35" i="28"/>
  <c r="F38" i="28" s="1"/>
  <c r="K39" i="28"/>
  <c r="J22" i="28"/>
  <c r="J23" i="28" s="1"/>
  <c r="E445" i="28"/>
  <c r="E39" i="28"/>
  <c r="D429" i="28"/>
  <c r="D414" i="28"/>
  <c r="D354" i="28"/>
  <c r="D361" i="28" s="1"/>
  <c r="G266" i="28"/>
  <c r="D234" i="28"/>
  <c r="H189" i="28"/>
  <c r="L189" i="28" s="1"/>
  <c r="N189" i="28" s="1"/>
  <c r="F174" i="28"/>
  <c r="F144" i="28"/>
  <c r="G113" i="28"/>
  <c r="G79" i="28"/>
  <c r="E49" i="28"/>
  <c r="J28" i="28"/>
  <c r="J31" i="28" s="1"/>
  <c r="J219" i="28" s="1"/>
  <c r="E400" i="28"/>
  <c r="D399" i="28"/>
  <c r="I310" i="28"/>
  <c r="M310" i="28" s="1"/>
  <c r="O310" i="28" s="1"/>
  <c r="G309" i="28"/>
  <c r="G316" i="28" s="1"/>
  <c r="D279" i="28"/>
  <c r="G264" i="28"/>
  <c r="D235" i="28"/>
  <c r="D205" i="28"/>
  <c r="D212" i="28" s="1"/>
  <c r="G189" i="28"/>
  <c r="G196" i="28" s="1"/>
  <c r="G160" i="28"/>
  <c r="G130" i="28"/>
  <c r="F113" i="28"/>
  <c r="F120" i="28" s="1"/>
  <c r="J35" i="28"/>
  <c r="J38" i="28" s="1"/>
  <c r="J220" i="28" s="1"/>
  <c r="D369" i="28"/>
  <c r="D113" i="28"/>
  <c r="D120" i="28" s="1"/>
  <c r="D309" i="28"/>
  <c r="D316" i="28" s="1"/>
  <c r="D189" i="28"/>
  <c r="D196" i="28" s="1"/>
  <c r="D264" i="28"/>
  <c r="D271" i="28" s="1"/>
  <c r="K49" i="28"/>
  <c r="K51" i="28"/>
  <c r="K81" i="28" s="1"/>
  <c r="K32" i="28"/>
  <c r="I189" i="28"/>
  <c r="M189" i="28" s="1"/>
  <c r="O189" i="28" s="1"/>
  <c r="K22" i="28"/>
  <c r="K23" i="28" s="1"/>
  <c r="K58" i="28"/>
  <c r="E219" i="28"/>
  <c r="E189" i="28"/>
  <c r="E196" i="28" s="1"/>
  <c r="E266" i="28"/>
  <c r="E273" i="28" s="1"/>
  <c r="H235" i="28"/>
  <c r="L235" i="28" s="1"/>
  <c r="N235" i="28" s="1"/>
  <c r="D220" i="28"/>
  <c r="D407" i="28"/>
  <c r="D437" i="28"/>
  <c r="D347" i="28"/>
  <c r="D114" i="28"/>
  <c r="D302" i="28"/>
  <c r="G227" i="28"/>
  <c r="E221" i="28"/>
  <c r="D219" i="28"/>
  <c r="H204" i="28"/>
  <c r="L204" i="28" s="1"/>
  <c r="N204" i="28" s="1"/>
  <c r="D175" i="28"/>
  <c r="E159" i="28"/>
  <c r="E166" i="28" s="1"/>
  <c r="H145" i="28"/>
  <c r="L145" i="28" s="1"/>
  <c r="N145" i="28" s="1"/>
  <c r="I113" i="28"/>
  <c r="M113" i="28" s="1"/>
  <c r="O113" i="28" s="1"/>
  <c r="G99" i="28"/>
  <c r="H97" i="28"/>
  <c r="L97" i="28" s="1"/>
  <c r="N97" i="28" s="1"/>
  <c r="E79" i="28"/>
  <c r="E87" i="28" s="1"/>
  <c r="D110" i="28"/>
  <c r="T78" i="28" s="1"/>
  <c r="K429" i="28"/>
  <c r="E415" i="28"/>
  <c r="E422" i="28" s="1"/>
  <c r="E414" i="28"/>
  <c r="I384" i="28"/>
  <c r="M384" i="28" s="1"/>
  <c r="O384" i="28" s="1"/>
  <c r="E371" i="28"/>
  <c r="E378" i="28" s="1"/>
  <c r="F361" i="28"/>
  <c r="I326" i="28"/>
  <c r="M326" i="28" s="1"/>
  <c r="O326" i="28" s="1"/>
  <c r="E309" i="28"/>
  <c r="E295" i="28"/>
  <c r="E302" i="28" s="1"/>
  <c r="D301" i="28"/>
  <c r="E265" i="28"/>
  <c r="E272" i="28" s="1"/>
  <c r="E251" i="28"/>
  <c r="E258" i="28" s="1"/>
  <c r="I249" i="28"/>
  <c r="M249" i="28" s="1"/>
  <c r="O249" i="28" s="1"/>
  <c r="E204" i="28"/>
  <c r="E211" i="28" s="1"/>
  <c r="E161" i="28"/>
  <c r="E168" i="28" s="1"/>
  <c r="D144" i="28"/>
  <c r="D151" i="28" s="1"/>
  <c r="E131" i="28"/>
  <c r="E129" i="28"/>
  <c r="D80" i="28"/>
  <c r="D88" i="28" s="1"/>
  <c r="D79" i="28"/>
  <c r="E326" i="28"/>
  <c r="E333" i="28" s="1"/>
  <c r="I324" i="28"/>
  <c r="M324" i="28" s="1"/>
  <c r="O324" i="28" s="1"/>
  <c r="E311" i="28"/>
  <c r="I294" i="28"/>
  <c r="M294" i="28" s="1"/>
  <c r="O294" i="28" s="1"/>
  <c r="E281" i="28"/>
  <c r="E288" i="28" s="1"/>
  <c r="I220" i="28"/>
  <c r="M220" i="28" s="1"/>
  <c r="O220" i="28" s="1"/>
  <c r="I79" i="28"/>
  <c r="M79" i="28" s="1"/>
  <c r="O79" i="28" s="1"/>
  <c r="E361" i="28"/>
  <c r="E401" i="28"/>
  <c r="E408" i="28" s="1"/>
  <c r="E384" i="28"/>
  <c r="E391" i="28" s="1"/>
  <c r="I358" i="28"/>
  <c r="J358" i="28" s="1"/>
  <c r="K358" i="28" s="1"/>
  <c r="E356" i="28"/>
  <c r="E363" i="28" s="1"/>
  <c r="E340" i="28"/>
  <c r="E347" i="28" s="1"/>
  <c r="I309" i="28"/>
  <c r="M309" i="28" s="1"/>
  <c r="O309" i="28" s="1"/>
  <c r="E279" i="28"/>
  <c r="E286" i="28" s="1"/>
  <c r="I265" i="28"/>
  <c r="M265" i="28" s="1"/>
  <c r="O265" i="28" s="1"/>
  <c r="E249" i="28"/>
  <c r="E256" i="28" s="1"/>
  <c r="I204" i="28"/>
  <c r="M204" i="28" s="1"/>
  <c r="O204" i="28" s="1"/>
  <c r="D190" i="28"/>
  <c r="D197" i="28" s="1"/>
  <c r="E176" i="28"/>
  <c r="E183" i="28" s="1"/>
  <c r="E174" i="28"/>
  <c r="E181" i="28" s="1"/>
  <c r="D145" i="28"/>
  <c r="D152" i="28" s="1"/>
  <c r="E130" i="28"/>
  <c r="E137" i="28" s="1"/>
  <c r="G114" i="28"/>
  <c r="D97" i="28"/>
  <c r="D105" i="28" s="1"/>
  <c r="H79" i="28"/>
  <c r="L79" i="28" s="1"/>
  <c r="N79" i="28" s="1"/>
  <c r="D376" i="28"/>
  <c r="D227" i="28"/>
  <c r="I205" i="28"/>
  <c r="M205" i="28" s="1"/>
  <c r="O205" i="28" s="1"/>
  <c r="K175" i="28"/>
  <c r="D166" i="28"/>
  <c r="F87" i="28"/>
  <c r="G84" i="28"/>
  <c r="G87" i="28" s="1"/>
  <c r="E406" i="28"/>
  <c r="E280" i="28"/>
  <c r="E287" i="28" s="1"/>
  <c r="E220" i="28"/>
  <c r="E227" i="28" s="1"/>
  <c r="D174" i="28"/>
  <c r="D181" i="28" s="1"/>
  <c r="H160" i="28"/>
  <c r="L160" i="28" s="1"/>
  <c r="N160" i="28" s="1"/>
  <c r="E144" i="28"/>
  <c r="D130" i="28"/>
  <c r="D137" i="28" s="1"/>
  <c r="E115" i="28"/>
  <c r="E122" i="28" s="1"/>
  <c r="K113" i="28"/>
  <c r="I97" i="28"/>
  <c r="M97" i="28" s="1"/>
  <c r="O97" i="28" s="1"/>
  <c r="D451" i="28"/>
  <c r="K446" i="28"/>
  <c r="K309" i="28"/>
  <c r="K219" i="28"/>
  <c r="I176" i="28"/>
  <c r="M176" i="28" s="1"/>
  <c r="O176" i="28" s="1"/>
  <c r="I129" i="28"/>
  <c r="M129" i="28" s="1"/>
  <c r="O129" i="28" s="1"/>
  <c r="D406" i="28"/>
  <c r="F376" i="28"/>
  <c r="D272" i="28"/>
  <c r="D256" i="28"/>
  <c r="E250" i="28"/>
  <c r="E257" i="28" s="1"/>
  <c r="I219" i="28"/>
  <c r="M219" i="28" s="1"/>
  <c r="O219" i="28" s="1"/>
  <c r="E206" i="28"/>
  <c r="E213" i="28" s="1"/>
  <c r="K204" i="28"/>
  <c r="E160" i="28"/>
  <c r="E167" i="28" s="1"/>
  <c r="I130" i="28"/>
  <c r="M130" i="28" s="1"/>
  <c r="O130" i="28" s="1"/>
  <c r="I114" i="28"/>
  <c r="M114" i="28" s="1"/>
  <c r="O114" i="28" s="1"/>
  <c r="K416" i="28"/>
  <c r="K415" i="28"/>
  <c r="D421" i="28"/>
  <c r="K341" i="28"/>
  <c r="K280" i="28"/>
  <c r="K265" i="28"/>
  <c r="K220" i="28"/>
  <c r="E191" i="28"/>
  <c r="E198" i="28" s="1"/>
  <c r="D182" i="28"/>
  <c r="E146" i="28"/>
  <c r="E153" i="28" s="1"/>
  <c r="I144" i="28"/>
  <c r="M144" i="28" s="1"/>
  <c r="O144" i="28" s="1"/>
  <c r="H130" i="28"/>
  <c r="L130" i="28" s="1"/>
  <c r="N130" i="28" s="1"/>
  <c r="E113" i="28"/>
  <c r="E120" i="28" s="1"/>
  <c r="K264" i="28"/>
  <c r="D452" i="28"/>
  <c r="E452" i="28"/>
  <c r="E148" i="28"/>
  <c r="F148" i="28" s="1"/>
  <c r="G148" i="28" s="1"/>
  <c r="H148" i="28" s="1"/>
  <c r="I148" i="28" s="1"/>
  <c r="I145" i="28"/>
  <c r="M145" i="28" s="1"/>
  <c r="O145" i="28" s="1"/>
  <c r="G284" i="28"/>
  <c r="H284" i="28" s="1"/>
  <c r="F421" i="28"/>
  <c r="G418" i="28"/>
  <c r="G421" i="28" s="1"/>
  <c r="G104" i="28"/>
  <c r="G107" i="28" s="1"/>
  <c r="G88" i="28"/>
  <c r="H85" i="28"/>
  <c r="I85" i="28" s="1"/>
  <c r="F209" i="28"/>
  <c r="F391" i="28"/>
  <c r="G388" i="28"/>
  <c r="H388" i="28" s="1"/>
  <c r="H391" i="28" s="1"/>
  <c r="H375" i="28"/>
  <c r="I375" i="28" s="1"/>
  <c r="H254" i="28"/>
  <c r="L254" i="28" s="1"/>
  <c r="N254" i="28" s="1"/>
  <c r="G257" i="28"/>
  <c r="L389" i="28"/>
  <c r="N389" i="28" s="1"/>
  <c r="I389" i="28"/>
  <c r="K430" i="28"/>
  <c r="K414" i="28"/>
  <c r="H355" i="28"/>
  <c r="L355" i="28" s="1"/>
  <c r="N355" i="28" s="1"/>
  <c r="I329" i="28"/>
  <c r="M329" i="28" s="1"/>
  <c r="O329" i="28" s="1"/>
  <c r="J280" i="28"/>
  <c r="H205" i="28"/>
  <c r="L205" i="28" s="1"/>
  <c r="N205" i="28" s="1"/>
  <c r="J176" i="28"/>
  <c r="K159" i="28"/>
  <c r="H129" i="28"/>
  <c r="L129" i="28" s="1"/>
  <c r="N129" i="28" s="1"/>
  <c r="H114" i="28"/>
  <c r="L114" i="28" s="1"/>
  <c r="N114" i="28" s="1"/>
  <c r="H98" i="28"/>
  <c r="L98" i="28" s="1"/>
  <c r="N98" i="28" s="1"/>
  <c r="H80" i="28"/>
  <c r="L80" i="28" s="1"/>
  <c r="N80" i="28" s="1"/>
  <c r="E331" i="28"/>
  <c r="E89" i="28"/>
  <c r="K340" i="28"/>
  <c r="K325" i="28"/>
  <c r="D436" i="28"/>
  <c r="D392" i="28"/>
  <c r="J371" i="28"/>
  <c r="K370" i="28"/>
  <c r="I360" i="28"/>
  <c r="J360" i="28" s="1"/>
  <c r="K360" i="28" s="1"/>
  <c r="G361" i="28"/>
  <c r="J340" i="28"/>
  <c r="J326" i="28"/>
  <c r="K296" i="28"/>
  <c r="H280" i="28"/>
  <c r="L280" i="28" s="1"/>
  <c r="N280" i="28" s="1"/>
  <c r="H264" i="28"/>
  <c r="L264" i="28" s="1"/>
  <c r="N264" i="28" s="1"/>
  <c r="K251" i="28"/>
  <c r="K236" i="28"/>
  <c r="D242" i="28"/>
  <c r="H220" i="28"/>
  <c r="L220" i="28" s="1"/>
  <c r="N220" i="28" s="1"/>
  <c r="H219" i="28"/>
  <c r="L219" i="28" s="1"/>
  <c r="N219" i="28" s="1"/>
  <c r="I191" i="28"/>
  <c r="M191" i="28" s="1"/>
  <c r="O191" i="28" s="1"/>
  <c r="K190" i="28"/>
  <c r="H175" i="28"/>
  <c r="L175" i="28" s="1"/>
  <c r="N175" i="28" s="1"/>
  <c r="I159" i="28"/>
  <c r="M159" i="28" s="1"/>
  <c r="O159" i="28" s="1"/>
  <c r="K146" i="28"/>
  <c r="H113" i="28"/>
  <c r="L113" i="28" s="1"/>
  <c r="N113" i="28" s="1"/>
  <c r="J99" i="28"/>
  <c r="K445" i="28"/>
  <c r="G420" i="28"/>
  <c r="J386" i="28"/>
  <c r="K385" i="28"/>
  <c r="G376" i="28"/>
  <c r="K369" i="28"/>
  <c r="K356" i="28"/>
  <c r="F316" i="28"/>
  <c r="J296" i="28"/>
  <c r="K295" i="28"/>
  <c r="H279" i="28"/>
  <c r="L279" i="28" s="1"/>
  <c r="N279" i="28" s="1"/>
  <c r="J251" i="28"/>
  <c r="K250" i="28"/>
  <c r="J236" i="28"/>
  <c r="K235" i="28"/>
  <c r="K206" i="28"/>
  <c r="J190" i="28"/>
  <c r="H159" i="28"/>
  <c r="J146" i="28"/>
  <c r="I99" i="28"/>
  <c r="M99" i="28" s="1"/>
  <c r="O99" i="28" s="1"/>
  <c r="J191" i="28"/>
  <c r="K174" i="28"/>
  <c r="E450" i="28"/>
  <c r="E453" i="28" s="1"/>
  <c r="J445" i="28"/>
  <c r="E423" i="28"/>
  <c r="E404" i="28"/>
  <c r="K401" i="28"/>
  <c r="J385" i="28"/>
  <c r="D391" i="28"/>
  <c r="J356" i="28"/>
  <c r="D362" i="28"/>
  <c r="H340" i="28"/>
  <c r="L340" i="28" s="1"/>
  <c r="N340" i="28" s="1"/>
  <c r="H339" i="28"/>
  <c r="L339" i="28" s="1"/>
  <c r="N339" i="28" s="1"/>
  <c r="H325" i="28"/>
  <c r="L325" i="28" s="1"/>
  <c r="N325" i="28" s="1"/>
  <c r="K310" i="28"/>
  <c r="E316" i="28"/>
  <c r="J295" i="28"/>
  <c r="J235" i="28"/>
  <c r="D241" i="28"/>
  <c r="J206" i="28"/>
  <c r="K160" i="28"/>
  <c r="K145" i="28"/>
  <c r="K130" i="28"/>
  <c r="J81" i="28"/>
  <c r="E421" i="28"/>
  <c r="K371" i="28"/>
  <c r="E435" i="28"/>
  <c r="E438" i="28" s="1"/>
  <c r="J401" i="28"/>
  <c r="K400" i="28"/>
  <c r="F406" i="28"/>
  <c r="K384" i="28"/>
  <c r="K355" i="28"/>
  <c r="J311" i="28"/>
  <c r="J310" i="28"/>
  <c r="J266" i="28"/>
  <c r="K249" i="28"/>
  <c r="K234" i="28"/>
  <c r="J221" i="28"/>
  <c r="K205" i="28"/>
  <c r="J145" i="28"/>
  <c r="K115" i="28"/>
  <c r="K114" i="28"/>
  <c r="K98" i="28"/>
  <c r="M405" i="28"/>
  <c r="O405" i="28" s="1"/>
  <c r="J405" i="28"/>
  <c r="K405" i="28" s="1"/>
  <c r="E451" i="28"/>
  <c r="F448" i="28"/>
  <c r="G330" i="28"/>
  <c r="G419" i="28"/>
  <c r="E436" i="28"/>
  <c r="F433" i="28"/>
  <c r="G433" i="28" s="1"/>
  <c r="H433" i="28" s="1"/>
  <c r="L344" i="28"/>
  <c r="N344" i="28" s="1"/>
  <c r="I344" i="28"/>
  <c r="L405" i="28"/>
  <c r="N405" i="28" s="1"/>
  <c r="G449" i="28"/>
  <c r="F239" i="28"/>
  <c r="F331" i="28"/>
  <c r="G328" i="28"/>
  <c r="G406" i="28"/>
  <c r="H403" i="28"/>
  <c r="G434" i="28"/>
  <c r="H434" i="28" s="1"/>
  <c r="H390" i="28"/>
  <c r="G347" i="28"/>
  <c r="F298" i="28"/>
  <c r="E374" i="28"/>
  <c r="G314" i="28"/>
  <c r="F283" i="28"/>
  <c r="F268" i="28"/>
  <c r="G256" i="28"/>
  <c r="H253" i="28"/>
  <c r="F194" i="28"/>
  <c r="G194" i="28" s="1"/>
  <c r="D422" i="28"/>
  <c r="H373" i="28"/>
  <c r="E376" i="28"/>
  <c r="H313" i="28"/>
  <c r="H361" i="28"/>
  <c r="L354" i="28"/>
  <c r="N354" i="28" s="1"/>
  <c r="D346" i="28"/>
  <c r="E343" i="28"/>
  <c r="E393" i="28"/>
  <c r="F359" i="28"/>
  <c r="E345" i="28"/>
  <c r="F315" i="28"/>
  <c r="G315" i="28" s="1"/>
  <c r="E318" i="28"/>
  <c r="G269" i="28"/>
  <c r="H269" i="28" s="1"/>
  <c r="L144" i="28"/>
  <c r="N144" i="28" s="1"/>
  <c r="I300" i="28"/>
  <c r="M325" i="28"/>
  <c r="O325" i="28" s="1"/>
  <c r="F285" i="28"/>
  <c r="G238" i="28"/>
  <c r="H238" i="28" s="1"/>
  <c r="F241" i="28"/>
  <c r="G117" i="28"/>
  <c r="F270" i="28"/>
  <c r="G270" i="28" s="1"/>
  <c r="G255" i="28"/>
  <c r="F299" i="28"/>
  <c r="G299" i="28" s="1"/>
  <c r="G287" i="28"/>
  <c r="I254" i="28"/>
  <c r="F256" i="28"/>
  <c r="G240" i="28"/>
  <c r="H240" i="28" s="1"/>
  <c r="E225" i="28"/>
  <c r="F225" i="28" s="1"/>
  <c r="G225" i="28" s="1"/>
  <c r="G178" i="28"/>
  <c r="F181" i="28"/>
  <c r="F164" i="28"/>
  <c r="H224" i="28"/>
  <c r="F208" i="28"/>
  <c r="F210" i="28"/>
  <c r="H193" i="28"/>
  <c r="D286" i="28"/>
  <c r="D257" i="28"/>
  <c r="H180" i="28"/>
  <c r="E133" i="28"/>
  <c r="F133" i="28" s="1"/>
  <c r="H195" i="28"/>
  <c r="I179" i="28"/>
  <c r="L179" i="28"/>
  <c r="N179" i="28" s="1"/>
  <c r="L165" i="28"/>
  <c r="N165" i="28" s="1"/>
  <c r="I165" i="28"/>
  <c r="E103" i="28"/>
  <c r="D106" i="28"/>
  <c r="E223" i="28"/>
  <c r="D226" i="28"/>
  <c r="I163" i="28"/>
  <c r="G149" i="28"/>
  <c r="E135" i="28"/>
  <c r="G119" i="28"/>
  <c r="H119" i="28" s="1"/>
  <c r="F166" i="28"/>
  <c r="L150" i="28"/>
  <c r="N150" i="28" s="1"/>
  <c r="I150" i="28"/>
  <c r="D121" i="28"/>
  <c r="G134" i="28"/>
  <c r="G118" i="28"/>
  <c r="D167" i="28"/>
  <c r="G86" i="28"/>
  <c r="F102" i="28"/>
  <c r="E88" i="28"/>
  <c r="D87" i="28"/>
  <c r="D296" i="28" l="1"/>
  <c r="D303" i="28" s="1"/>
  <c r="D206" i="28"/>
  <c r="D213" i="28" s="1"/>
  <c r="D214" i="28" s="1"/>
  <c r="D215" i="28" s="1"/>
  <c r="D115" i="28"/>
  <c r="D122" i="28" s="1"/>
  <c r="D123" i="28" s="1"/>
  <c r="D251" i="28"/>
  <c r="D258" i="28" s="1"/>
  <c r="D259" i="28" s="1"/>
  <c r="D146" i="28"/>
  <c r="D153" i="28" s="1"/>
  <c r="H392" i="28"/>
  <c r="L392" i="28" s="1"/>
  <c r="N392" i="28" s="1"/>
  <c r="K129" i="28"/>
  <c r="K221" i="28"/>
  <c r="K311" i="28"/>
  <c r="K324" i="28"/>
  <c r="K444" i="28"/>
  <c r="K99" i="28"/>
  <c r="J175" i="28"/>
  <c r="K399" i="28"/>
  <c r="E175" i="28"/>
  <c r="E182" i="28" s="1"/>
  <c r="K339" i="28"/>
  <c r="E235" i="28"/>
  <c r="E242" i="28" s="1"/>
  <c r="I295" i="28"/>
  <c r="M295" i="28" s="1"/>
  <c r="O295" i="28" s="1"/>
  <c r="I160" i="28"/>
  <c r="M160" i="28" s="1"/>
  <c r="O160" i="28" s="1"/>
  <c r="E430" i="28"/>
  <c r="E437" i="28" s="1"/>
  <c r="E439" i="28" s="1"/>
  <c r="E355" i="28"/>
  <c r="E362" i="28" s="1"/>
  <c r="L375" i="28"/>
  <c r="N375" i="28" s="1"/>
  <c r="I190" i="28"/>
  <c r="M190" i="28" s="1"/>
  <c r="O190" i="28" s="1"/>
  <c r="I415" i="28"/>
  <c r="M415" i="28" s="1"/>
  <c r="O415" i="28" s="1"/>
  <c r="I355" i="28"/>
  <c r="M355" i="28" s="1"/>
  <c r="O355" i="28" s="1"/>
  <c r="I400" i="28"/>
  <c r="M400" i="28" s="1"/>
  <c r="O400" i="28" s="1"/>
  <c r="I370" i="28"/>
  <c r="M370" i="28" s="1"/>
  <c r="O370" i="28" s="1"/>
  <c r="I445" i="28"/>
  <c r="M445" i="28" s="1"/>
  <c r="O445" i="28" s="1"/>
  <c r="I430" i="28"/>
  <c r="M430" i="28" s="1"/>
  <c r="O430" i="28" s="1"/>
  <c r="I385" i="28"/>
  <c r="M385" i="28" s="1"/>
  <c r="O385" i="28" s="1"/>
  <c r="I39" i="28"/>
  <c r="I280" i="28"/>
  <c r="M280" i="28" s="1"/>
  <c r="O280" i="28" s="1"/>
  <c r="I340" i="28"/>
  <c r="M340" i="28" s="1"/>
  <c r="O340" i="28" s="1"/>
  <c r="J160" i="28"/>
  <c r="J250" i="28"/>
  <c r="E407" i="28"/>
  <c r="J370" i="28"/>
  <c r="J325" i="28"/>
  <c r="J429" i="28"/>
  <c r="K97" i="28"/>
  <c r="K354" i="28"/>
  <c r="K361" i="28" s="1"/>
  <c r="K176" i="28"/>
  <c r="I175" i="28"/>
  <c r="M175" i="28" s="1"/>
  <c r="O175" i="28" s="1"/>
  <c r="E325" i="28"/>
  <c r="E332" i="28" s="1"/>
  <c r="E205" i="28"/>
  <c r="E212" i="28" s="1"/>
  <c r="E385" i="28"/>
  <c r="E392" i="28" s="1"/>
  <c r="H49" i="28"/>
  <c r="H51" i="28"/>
  <c r="K294" i="28"/>
  <c r="K144" i="28"/>
  <c r="K266" i="28"/>
  <c r="K189" i="28"/>
  <c r="K131" i="28"/>
  <c r="K279" i="28"/>
  <c r="E114" i="28"/>
  <c r="E121" i="28" s="1"/>
  <c r="E98" i="28"/>
  <c r="I80" i="28"/>
  <c r="M80" i="28" s="1"/>
  <c r="O80" i="28" s="1"/>
  <c r="I235" i="28"/>
  <c r="M235" i="28" s="1"/>
  <c r="O235" i="28" s="1"/>
  <c r="E145" i="28"/>
  <c r="E152" i="28" s="1"/>
  <c r="E190" i="28"/>
  <c r="E197" i="28" s="1"/>
  <c r="I98" i="28"/>
  <c r="M98" i="28" s="1"/>
  <c r="O98" i="28" s="1"/>
  <c r="K431" i="28"/>
  <c r="H241" i="28"/>
  <c r="I151" i="28"/>
  <c r="G81" i="28"/>
  <c r="G89" i="28" s="1"/>
  <c r="G90" i="28" s="1"/>
  <c r="G115" i="28"/>
  <c r="G221" i="28"/>
  <c r="G311" i="28"/>
  <c r="G371" i="28"/>
  <c r="G378" i="28" s="1"/>
  <c r="G236" i="28"/>
  <c r="G243" i="28" s="1"/>
  <c r="G401" i="28"/>
  <c r="G408" i="28" s="1"/>
  <c r="G416" i="28"/>
  <c r="G423" i="28" s="1"/>
  <c r="G356" i="28"/>
  <c r="G363" i="28" s="1"/>
  <c r="G446" i="28"/>
  <c r="G386" i="28"/>
  <c r="G393" i="28" s="1"/>
  <c r="G296" i="28"/>
  <c r="G303" i="28" s="1"/>
  <c r="G326" i="28"/>
  <c r="G251" i="28"/>
  <c r="G131" i="28"/>
  <c r="G176" i="28"/>
  <c r="G183" i="28" s="1"/>
  <c r="G191" i="28"/>
  <c r="G198" i="28" s="1"/>
  <c r="G431" i="28"/>
  <c r="G146" i="28"/>
  <c r="G153" i="28" s="1"/>
  <c r="G161" i="28"/>
  <c r="G168" i="28" s="1"/>
  <c r="G206" i="28"/>
  <c r="G281" i="28"/>
  <c r="G341" i="28"/>
  <c r="I131" i="28"/>
  <c r="M131" i="28" s="1"/>
  <c r="O131" i="28" s="1"/>
  <c r="J131" i="28"/>
  <c r="J130" i="28"/>
  <c r="J430" i="28"/>
  <c r="J265" i="28"/>
  <c r="J39" i="28"/>
  <c r="J98" i="28"/>
  <c r="J114" i="28"/>
  <c r="J80" i="28"/>
  <c r="J415" i="28"/>
  <c r="J355" i="28"/>
  <c r="J400" i="28"/>
  <c r="J205" i="28"/>
  <c r="J444" i="28"/>
  <c r="J174" i="28"/>
  <c r="J339" i="28"/>
  <c r="I296" i="28"/>
  <c r="M296" i="28" s="1"/>
  <c r="O296" i="28" s="1"/>
  <c r="I356" i="28"/>
  <c r="M356" i="28" s="1"/>
  <c r="O356" i="28" s="1"/>
  <c r="F191" i="28"/>
  <c r="F198" i="28" s="1"/>
  <c r="F251" i="28"/>
  <c r="F258" i="28" s="1"/>
  <c r="F81" i="28"/>
  <c r="F89" i="28" s="1"/>
  <c r="F90" i="28" s="1"/>
  <c r="F91" i="28" s="1"/>
  <c r="F146" i="28"/>
  <c r="F153" i="28" s="1"/>
  <c r="F176" i="28"/>
  <c r="F183" i="28" s="1"/>
  <c r="F296" i="28"/>
  <c r="F303" i="28" s="1"/>
  <c r="F326" i="28"/>
  <c r="F333" i="28" s="1"/>
  <c r="F356" i="28"/>
  <c r="F363" i="28" s="1"/>
  <c r="F266" i="28"/>
  <c r="F341" i="28"/>
  <c r="F431" i="28"/>
  <c r="F446" i="28"/>
  <c r="F311" i="28"/>
  <c r="F318" i="28" s="1"/>
  <c r="F319" i="28" s="1"/>
  <c r="F320" i="28" s="1"/>
  <c r="F221" i="28"/>
  <c r="F228" i="28" s="1"/>
  <c r="F281" i="28"/>
  <c r="F288" i="28" s="1"/>
  <c r="F386" i="28"/>
  <c r="F393" i="28" s="1"/>
  <c r="F401" i="28"/>
  <c r="F408" i="28" s="1"/>
  <c r="F99" i="28"/>
  <c r="F107" i="28" s="1"/>
  <c r="F131" i="28"/>
  <c r="F161" i="28"/>
  <c r="F168" i="28" s="1"/>
  <c r="F115" i="28"/>
  <c r="F122" i="28" s="1"/>
  <c r="F206" i="28"/>
  <c r="F213" i="28" s="1"/>
  <c r="F371" i="28"/>
  <c r="F378" i="28" s="1"/>
  <c r="F236" i="28"/>
  <c r="F243" i="28" s="1"/>
  <c r="F416" i="28"/>
  <c r="F423" i="28" s="1"/>
  <c r="I361" i="28"/>
  <c r="I146" i="28"/>
  <c r="M146" i="28" s="1"/>
  <c r="O146" i="28" s="1"/>
  <c r="J369" i="28"/>
  <c r="J159" i="28"/>
  <c r="J113" i="28"/>
  <c r="I236" i="28"/>
  <c r="M236" i="28" s="1"/>
  <c r="O236" i="28" s="1"/>
  <c r="I266" i="28"/>
  <c r="M266" i="28" s="1"/>
  <c r="O266" i="28" s="1"/>
  <c r="D81" i="28"/>
  <c r="D89" i="28" s="1"/>
  <c r="D90" i="28" s="1"/>
  <c r="D176" i="28"/>
  <c r="D183" i="28" s="1"/>
  <c r="D184" i="28" s="1"/>
  <c r="D185" i="28" s="1"/>
  <c r="D416" i="28"/>
  <c r="D423" i="28" s="1"/>
  <c r="D424" i="28" s="1"/>
  <c r="D341" i="28"/>
  <c r="D348" i="28" s="1"/>
  <c r="D349" i="28" s="1"/>
  <c r="D350" i="28" s="1"/>
  <c r="D356" i="28"/>
  <c r="D363" i="28" s="1"/>
  <c r="D364" i="28" s="1"/>
  <c r="D431" i="28"/>
  <c r="D438" i="28" s="1"/>
  <c r="D439" i="28" s="1"/>
  <c r="D440" i="28" s="1"/>
  <c r="D446" i="28"/>
  <c r="D453" i="28" s="1"/>
  <c r="D266" i="28"/>
  <c r="D273" i="28" s="1"/>
  <c r="D274" i="28" s="1"/>
  <c r="D386" i="28"/>
  <c r="D393" i="28" s="1"/>
  <c r="D371" i="28"/>
  <c r="D378" i="28" s="1"/>
  <c r="D221" i="28"/>
  <c r="D228" i="28" s="1"/>
  <c r="D229" i="28" s="1"/>
  <c r="D281" i="28"/>
  <c r="D288" i="28" s="1"/>
  <c r="D289" i="28" s="1"/>
  <c r="D291" i="28" s="1"/>
  <c r="T90" i="28" s="1"/>
  <c r="D401" i="28"/>
  <c r="D408" i="28" s="1"/>
  <c r="D409" i="28" s="1"/>
  <c r="D236" i="28"/>
  <c r="D243" i="28" s="1"/>
  <c r="D244" i="28" s="1"/>
  <c r="D99" i="28"/>
  <c r="D107" i="28" s="1"/>
  <c r="D131" i="28"/>
  <c r="D138" i="28" s="1"/>
  <c r="D139" i="28" s="1"/>
  <c r="D141" i="28" s="1"/>
  <c r="T80" i="28" s="1"/>
  <c r="D161" i="28"/>
  <c r="D168" i="28" s="1"/>
  <c r="D311" i="28"/>
  <c r="D318" i="28" s="1"/>
  <c r="D191" i="28"/>
  <c r="D198" i="28" s="1"/>
  <c r="D199" i="28" s="1"/>
  <c r="D326" i="28"/>
  <c r="D333" i="28" s="1"/>
  <c r="D334" i="28" s="1"/>
  <c r="D336" i="28" s="1"/>
  <c r="T93" i="28" s="1"/>
  <c r="J144" i="28"/>
  <c r="J129" i="28"/>
  <c r="J414" i="28"/>
  <c r="J204" i="28"/>
  <c r="J234" i="28"/>
  <c r="J354" i="28"/>
  <c r="J361" i="28" s="1"/>
  <c r="J249" i="28"/>
  <c r="J294" i="28"/>
  <c r="J384" i="28"/>
  <c r="J399" i="28"/>
  <c r="J309" i="28"/>
  <c r="J32" i="28"/>
  <c r="J79" i="28"/>
  <c r="J97" i="28"/>
  <c r="J324" i="28"/>
  <c r="J279" i="28"/>
  <c r="J264" i="28"/>
  <c r="F400" i="28"/>
  <c r="F445" i="28"/>
  <c r="F452" i="28" s="1"/>
  <c r="F98" i="28"/>
  <c r="F220" i="28"/>
  <c r="F227" i="28" s="1"/>
  <c r="F130" i="28"/>
  <c r="F137" i="28" s="1"/>
  <c r="F160" i="28"/>
  <c r="F167" i="28" s="1"/>
  <c r="F370" i="28"/>
  <c r="F340" i="28"/>
  <c r="F347" i="28" s="1"/>
  <c r="F385" i="28"/>
  <c r="F392" i="28" s="1"/>
  <c r="F394" i="28" s="1"/>
  <c r="F415" i="28"/>
  <c r="F422" i="28" s="1"/>
  <c r="F424" i="28" s="1"/>
  <c r="F426" i="28" s="1"/>
  <c r="U99" i="28" s="1"/>
  <c r="F250" i="28"/>
  <c r="F257" i="28" s="1"/>
  <c r="F295" i="28"/>
  <c r="F175" i="28"/>
  <c r="F182" i="28" s="1"/>
  <c r="F205" i="28"/>
  <c r="F212" i="28" s="1"/>
  <c r="F235" i="28"/>
  <c r="F242" i="28" s="1"/>
  <c r="F430" i="28"/>
  <c r="F437" i="28" s="1"/>
  <c r="F114" i="28"/>
  <c r="F121" i="28" s="1"/>
  <c r="F123" i="28" s="1"/>
  <c r="F190" i="28"/>
  <c r="F325" i="28"/>
  <c r="F332" i="28" s="1"/>
  <c r="F355" i="28"/>
  <c r="F80" i="28"/>
  <c r="F88" i="28" s="1"/>
  <c r="F265" i="28"/>
  <c r="F272" i="28" s="1"/>
  <c r="F39" i="28"/>
  <c r="F145" i="28"/>
  <c r="F152" i="28" s="1"/>
  <c r="F280" i="28"/>
  <c r="F287" i="28" s="1"/>
  <c r="F310" i="28"/>
  <c r="F317" i="28" s="1"/>
  <c r="E364" i="28"/>
  <c r="E365" i="28" s="1"/>
  <c r="I81" i="28"/>
  <c r="M81" i="28" s="1"/>
  <c r="O81" i="28" s="1"/>
  <c r="I311" i="28"/>
  <c r="M311" i="28" s="1"/>
  <c r="O311" i="28" s="1"/>
  <c r="I115" i="28"/>
  <c r="M115" i="28" s="1"/>
  <c r="O115" i="28" s="1"/>
  <c r="I431" i="28"/>
  <c r="M431" i="28" s="1"/>
  <c r="O431" i="28" s="1"/>
  <c r="I251" i="28"/>
  <c r="M251" i="28" s="1"/>
  <c r="O251" i="28" s="1"/>
  <c r="I416" i="28"/>
  <c r="M416" i="28" s="1"/>
  <c r="O416" i="28" s="1"/>
  <c r="I281" i="28"/>
  <c r="M281" i="28" s="1"/>
  <c r="O281" i="28" s="1"/>
  <c r="I386" i="28"/>
  <c r="M386" i="28" s="1"/>
  <c r="O386" i="28" s="1"/>
  <c r="I446" i="28"/>
  <c r="M446" i="28" s="1"/>
  <c r="O446" i="28" s="1"/>
  <c r="I371" i="28"/>
  <c r="M371" i="28" s="1"/>
  <c r="O371" i="28" s="1"/>
  <c r="H332" i="28"/>
  <c r="L332" i="28" s="1"/>
  <c r="N332" i="28" s="1"/>
  <c r="J189" i="28"/>
  <c r="I341" i="28"/>
  <c r="M341" i="28" s="1"/>
  <c r="O341" i="28" s="1"/>
  <c r="I401" i="28"/>
  <c r="I206" i="28"/>
  <c r="M206" i="28" s="1"/>
  <c r="O206" i="28" s="1"/>
  <c r="I221" i="28"/>
  <c r="M221" i="28" s="1"/>
  <c r="O221" i="28" s="1"/>
  <c r="J161" i="28"/>
  <c r="J341" i="28"/>
  <c r="J115" i="28"/>
  <c r="J416" i="28"/>
  <c r="J431" i="28"/>
  <c r="J281" i="28"/>
  <c r="D169" i="28"/>
  <c r="D171" i="28" s="1"/>
  <c r="T82" i="28" s="1"/>
  <c r="F273" i="28"/>
  <c r="K326" i="28"/>
  <c r="K386" i="28"/>
  <c r="G151" i="28"/>
  <c r="K191" i="28"/>
  <c r="K363" i="28"/>
  <c r="H84" i="28"/>
  <c r="L84" i="28" s="1"/>
  <c r="N84" i="28" s="1"/>
  <c r="M358" i="28"/>
  <c r="O358" i="28" s="1"/>
  <c r="G391" i="28"/>
  <c r="G394" i="28" s="1"/>
  <c r="K161" i="28"/>
  <c r="K281" i="28"/>
  <c r="D379" i="28"/>
  <c r="D381" i="28" s="1"/>
  <c r="T96" i="28" s="1"/>
  <c r="F436" i="28"/>
  <c r="H151" i="28"/>
  <c r="H88" i="28"/>
  <c r="L88" i="28" s="1"/>
  <c r="N88" i="28" s="1"/>
  <c r="L148" i="28"/>
  <c r="N148" i="28" s="1"/>
  <c r="F197" i="28"/>
  <c r="F199" i="28" s="1"/>
  <c r="F200" i="28" s="1"/>
  <c r="E169" i="28"/>
  <c r="E170" i="28" s="1"/>
  <c r="E151" i="28"/>
  <c r="E154" i="28" s="1"/>
  <c r="D154" i="28"/>
  <c r="D156" i="28" s="1"/>
  <c r="T81" i="28" s="1"/>
  <c r="D454" i="28"/>
  <c r="D456" i="28" s="1"/>
  <c r="T101" i="28" s="1"/>
  <c r="E199" i="28"/>
  <c r="E201" i="28" s="1"/>
  <c r="F151" i="28"/>
  <c r="F404" i="28"/>
  <c r="G404" i="28" s="1"/>
  <c r="H404" i="28" s="1"/>
  <c r="F450" i="28"/>
  <c r="J363" i="28"/>
  <c r="H182" i="28"/>
  <c r="L182" i="28" s="1"/>
  <c r="N182" i="28" s="1"/>
  <c r="F435" i="28"/>
  <c r="G435" i="28" s="1"/>
  <c r="H435" i="28" s="1"/>
  <c r="L85" i="28"/>
  <c r="N85" i="28" s="1"/>
  <c r="D304" i="28"/>
  <c r="D306" i="28" s="1"/>
  <c r="T91" i="28" s="1"/>
  <c r="K408" i="28"/>
  <c r="E409" i="28"/>
  <c r="E410" i="28" s="1"/>
  <c r="H287" i="28"/>
  <c r="L287" i="28" s="1"/>
  <c r="N287" i="28" s="1"/>
  <c r="E123" i="28"/>
  <c r="E259" i="28"/>
  <c r="E260" i="28" s="1"/>
  <c r="D319" i="28"/>
  <c r="D320" i="28" s="1"/>
  <c r="E424" i="28"/>
  <c r="E425" i="28" s="1"/>
  <c r="I332" i="28"/>
  <c r="M332" i="28" s="1"/>
  <c r="O332" i="28" s="1"/>
  <c r="D394" i="28"/>
  <c r="H104" i="28"/>
  <c r="I104" i="28" s="1"/>
  <c r="J329" i="28"/>
  <c r="H257" i="28"/>
  <c r="L257" i="28" s="1"/>
  <c r="N257" i="28" s="1"/>
  <c r="E334" i="28"/>
  <c r="E336" i="28" s="1"/>
  <c r="M360" i="28"/>
  <c r="O360" i="28" s="1"/>
  <c r="H420" i="28"/>
  <c r="H418" i="28"/>
  <c r="L418" i="28" s="1"/>
  <c r="N418" i="28" s="1"/>
  <c r="H347" i="28"/>
  <c r="L347" i="28" s="1"/>
  <c r="N347" i="28" s="1"/>
  <c r="J408" i="28"/>
  <c r="G436" i="28"/>
  <c r="F259" i="28"/>
  <c r="F260" i="28" s="1"/>
  <c r="G241" i="28"/>
  <c r="E244" i="28"/>
  <c r="E245" i="28" s="1"/>
  <c r="E319" i="28"/>
  <c r="E320" i="28" s="1"/>
  <c r="M389" i="28"/>
  <c r="O389" i="28" s="1"/>
  <c r="J389" i="28"/>
  <c r="K389" i="28" s="1"/>
  <c r="K392" i="28" s="1"/>
  <c r="E90" i="28"/>
  <c r="E91" i="28" s="1"/>
  <c r="G272" i="28"/>
  <c r="I363" i="28"/>
  <c r="M363" i="28" s="1"/>
  <c r="O363" i="28" s="1"/>
  <c r="G209" i="28"/>
  <c r="E136" i="28"/>
  <c r="M85" i="28"/>
  <c r="O85" i="28" s="1"/>
  <c r="J85" i="28"/>
  <c r="E274" i="28"/>
  <c r="E276" i="28" s="1"/>
  <c r="E454" i="28"/>
  <c r="E455" i="28" s="1"/>
  <c r="H166" i="28"/>
  <c r="L166" i="28" s="1"/>
  <c r="N166" i="28" s="1"/>
  <c r="L159" i="28"/>
  <c r="N159" i="28" s="1"/>
  <c r="L391" i="28"/>
  <c r="N391" i="28" s="1"/>
  <c r="M151" i="28"/>
  <c r="O151" i="28" s="1"/>
  <c r="E275" i="28"/>
  <c r="G452" i="28"/>
  <c r="H449" i="28"/>
  <c r="M179" i="28"/>
  <c r="O179" i="28" s="1"/>
  <c r="J179" i="28"/>
  <c r="M254" i="28"/>
  <c r="O254" i="28" s="1"/>
  <c r="J254" i="28"/>
  <c r="I84" i="28"/>
  <c r="G133" i="28"/>
  <c r="F136" i="28"/>
  <c r="F362" i="28"/>
  <c r="F364" i="28" s="1"/>
  <c r="G359" i="28"/>
  <c r="H194" i="28"/>
  <c r="G197" i="28"/>
  <c r="G199" i="28" s="1"/>
  <c r="G268" i="28"/>
  <c r="F271" i="28"/>
  <c r="M361" i="28"/>
  <c r="O361" i="28" s="1"/>
  <c r="H314" i="28"/>
  <c r="G317" i="28"/>
  <c r="E366" i="28"/>
  <c r="L403" i="28"/>
  <c r="N403" i="28" s="1"/>
  <c r="H406" i="28"/>
  <c r="I403" i="28"/>
  <c r="G437" i="28"/>
  <c r="H419" i="28"/>
  <c r="G422" i="28"/>
  <c r="G448" i="28"/>
  <c r="F451" i="28"/>
  <c r="E214" i="28"/>
  <c r="H117" i="28"/>
  <c r="G120" i="28"/>
  <c r="L361" i="28"/>
  <c r="N361" i="28" s="1"/>
  <c r="E125" i="28"/>
  <c r="E124" i="28"/>
  <c r="L241" i="28"/>
  <c r="N241" i="28" s="1"/>
  <c r="G208" i="28"/>
  <c r="F211" i="28"/>
  <c r="G285" i="28"/>
  <c r="J375" i="28"/>
  <c r="M375" i="28"/>
  <c r="O375" i="28" s="1"/>
  <c r="F374" i="28"/>
  <c r="E377" i="28"/>
  <c r="E379" i="28" s="1"/>
  <c r="J163" i="28"/>
  <c r="M163" i="28"/>
  <c r="O163" i="28" s="1"/>
  <c r="I166" i="28"/>
  <c r="G164" i="28"/>
  <c r="F302" i="28"/>
  <c r="L151" i="28"/>
  <c r="N151" i="28" s="1"/>
  <c r="I257" i="28"/>
  <c r="M257" i="28" s="1"/>
  <c r="O257" i="28" s="1"/>
  <c r="I390" i="28"/>
  <c r="L390" i="28"/>
  <c r="N390" i="28" s="1"/>
  <c r="H328" i="28"/>
  <c r="G331" i="28"/>
  <c r="E426" i="28"/>
  <c r="I180" i="28"/>
  <c r="L180" i="28"/>
  <c r="N180" i="28" s="1"/>
  <c r="H225" i="28"/>
  <c r="G228" i="28"/>
  <c r="M300" i="28"/>
  <c r="O300" i="28" s="1"/>
  <c r="J300" i="28"/>
  <c r="L434" i="28"/>
  <c r="N434" i="28" s="1"/>
  <c r="H437" i="28"/>
  <c r="L437" i="28" s="1"/>
  <c r="N437" i="28" s="1"/>
  <c r="I434" i="28"/>
  <c r="G407" i="28"/>
  <c r="G409" i="28" s="1"/>
  <c r="L240" i="28"/>
  <c r="N240" i="28" s="1"/>
  <c r="I240" i="28"/>
  <c r="G318" i="28"/>
  <c r="H315" i="28"/>
  <c r="I253" i="28"/>
  <c r="L253" i="28"/>
  <c r="N253" i="28" s="1"/>
  <c r="H256" i="28"/>
  <c r="E289" i="28"/>
  <c r="E304" i="28"/>
  <c r="F334" i="28"/>
  <c r="J344" i="28"/>
  <c r="M344" i="28"/>
  <c r="O344" i="28" s="1"/>
  <c r="I347" i="28"/>
  <c r="M347" i="28" s="1"/>
  <c r="O347" i="28" s="1"/>
  <c r="I388" i="28"/>
  <c r="L388" i="28"/>
  <c r="N388" i="28" s="1"/>
  <c r="F105" i="28"/>
  <c r="G102" i="28"/>
  <c r="H86" i="28"/>
  <c r="G121" i="28"/>
  <c r="H118" i="28"/>
  <c r="M150" i="28"/>
  <c r="O150" i="28" s="1"/>
  <c r="J150" i="28"/>
  <c r="I182" i="28"/>
  <c r="M182" i="28" s="1"/>
  <c r="O182" i="28" s="1"/>
  <c r="I195" i="28"/>
  <c r="L195" i="28"/>
  <c r="N195" i="28" s="1"/>
  <c r="I224" i="28"/>
  <c r="L224" i="28"/>
  <c r="N224" i="28" s="1"/>
  <c r="H227" i="28"/>
  <c r="L227" i="28" s="1"/>
  <c r="N227" i="28" s="1"/>
  <c r="H178" i="28"/>
  <c r="G181" i="28"/>
  <c r="G184" i="28" s="1"/>
  <c r="F345" i="28"/>
  <c r="E348" i="28"/>
  <c r="L373" i="28"/>
  <c r="N373" i="28" s="1"/>
  <c r="H376" i="28"/>
  <c r="I373" i="28"/>
  <c r="G283" i="28"/>
  <c r="F286" i="28"/>
  <c r="G298" i="28"/>
  <c r="F301" i="28"/>
  <c r="I433" i="28"/>
  <c r="H436" i="28"/>
  <c r="L433" i="28"/>
  <c r="N433" i="28" s="1"/>
  <c r="G450" i="28"/>
  <c r="F223" i="28"/>
  <c r="E226" i="28"/>
  <c r="G210" i="28"/>
  <c r="H299" i="28"/>
  <c r="G302" i="28"/>
  <c r="L119" i="28"/>
  <c r="I119" i="28"/>
  <c r="E184" i="28"/>
  <c r="F103" i="28"/>
  <c r="E106" i="28"/>
  <c r="E108" i="28" s="1"/>
  <c r="H270" i="28"/>
  <c r="G273" i="28"/>
  <c r="L269" i="28"/>
  <c r="N269" i="28" s="1"/>
  <c r="H272" i="28"/>
  <c r="L272" i="28" s="1"/>
  <c r="N272" i="28" s="1"/>
  <c r="I269" i="28"/>
  <c r="I313" i="28"/>
  <c r="L313" i="28"/>
  <c r="N313" i="28" s="1"/>
  <c r="H316" i="28"/>
  <c r="E394" i="28"/>
  <c r="F135" i="28"/>
  <c r="E138" i="28"/>
  <c r="H330" i="28"/>
  <c r="G333" i="28"/>
  <c r="H149" i="28"/>
  <c r="G152" i="28"/>
  <c r="M148" i="28"/>
  <c r="O148" i="28" s="1"/>
  <c r="J148" i="28"/>
  <c r="G258" i="28"/>
  <c r="G259" i="28" s="1"/>
  <c r="H255" i="28"/>
  <c r="G137" i="28"/>
  <c r="H134" i="28"/>
  <c r="G122" i="28"/>
  <c r="J165" i="28"/>
  <c r="M165" i="28"/>
  <c r="O165" i="28" s="1"/>
  <c r="I168" i="28"/>
  <c r="M168" i="28" s="1"/>
  <c r="O168" i="28" s="1"/>
  <c r="I193" i="28"/>
  <c r="L193" i="28"/>
  <c r="N193" i="28" s="1"/>
  <c r="H196" i="28"/>
  <c r="E228" i="28"/>
  <c r="I284" i="28"/>
  <c r="L284" i="28"/>
  <c r="N284" i="28" s="1"/>
  <c r="L238" i="28"/>
  <c r="N238" i="28" s="1"/>
  <c r="I238" i="28"/>
  <c r="F343" i="28"/>
  <c r="E346" i="28"/>
  <c r="G239" i="28"/>
  <c r="D125" i="28" l="1"/>
  <c r="T79" i="28" s="1"/>
  <c r="D124" i="28"/>
  <c r="D366" i="28"/>
  <c r="T95" i="28" s="1"/>
  <c r="D365" i="28"/>
  <c r="D261" i="28"/>
  <c r="T88" i="28" s="1"/>
  <c r="D260" i="28"/>
  <c r="D92" i="28"/>
  <c r="T102" i="28" s="1"/>
  <c r="D91" i="28"/>
  <c r="F244" i="28"/>
  <c r="D441" i="28"/>
  <c r="T100" i="28" s="1"/>
  <c r="E246" i="28"/>
  <c r="F274" i="28"/>
  <c r="F276" i="28" s="1"/>
  <c r="U89" i="28" s="1"/>
  <c r="D170" i="28"/>
  <c r="F154" i="28"/>
  <c r="F156" i="28" s="1"/>
  <c r="U81" i="28" s="1"/>
  <c r="F184" i="28"/>
  <c r="I392" i="28"/>
  <c r="M392" i="28" s="1"/>
  <c r="O392" i="28" s="1"/>
  <c r="I88" i="28"/>
  <c r="M88" i="28" s="1"/>
  <c r="O88" i="28" s="1"/>
  <c r="H438" i="28"/>
  <c r="L438" i="28" s="1"/>
  <c r="N438" i="28" s="1"/>
  <c r="J332" i="28"/>
  <c r="F407" i="28"/>
  <c r="F409" i="28" s="1"/>
  <c r="F411" i="28" s="1"/>
  <c r="U98" i="28" s="1"/>
  <c r="G424" i="28"/>
  <c r="F453" i="28"/>
  <c r="F169" i="28"/>
  <c r="H131" i="28"/>
  <c r="L131" i="28" s="1"/>
  <c r="N131" i="28" s="1"/>
  <c r="H281" i="28"/>
  <c r="L281" i="28" s="1"/>
  <c r="N281" i="28" s="1"/>
  <c r="H221" i="28"/>
  <c r="L221" i="28" s="1"/>
  <c r="N221" i="28" s="1"/>
  <c r="H446" i="28"/>
  <c r="L446" i="28" s="1"/>
  <c r="N446" i="28" s="1"/>
  <c r="H401" i="28"/>
  <c r="H386" i="28"/>
  <c r="H266" i="28"/>
  <c r="L266" i="28" s="1"/>
  <c r="N266" i="28" s="1"/>
  <c r="H191" i="28"/>
  <c r="H371" i="28"/>
  <c r="H206" i="28"/>
  <c r="L206" i="28" s="1"/>
  <c r="N206" i="28" s="1"/>
  <c r="H115" i="28"/>
  <c r="H296" i="28"/>
  <c r="H431" i="28"/>
  <c r="L431" i="28" s="1"/>
  <c r="N431" i="28" s="1"/>
  <c r="H341" i="28"/>
  <c r="L341" i="28" s="1"/>
  <c r="N341" i="28" s="1"/>
  <c r="H81" i="28"/>
  <c r="L81" i="28" s="1"/>
  <c r="N81" i="28" s="1"/>
  <c r="H161" i="28"/>
  <c r="H326" i="28"/>
  <c r="L326" i="28" s="1"/>
  <c r="N326" i="28" s="1"/>
  <c r="H99" i="28"/>
  <c r="L99" i="28" s="1"/>
  <c r="N99" i="28" s="1"/>
  <c r="H251" i="28"/>
  <c r="L251" i="28" s="1"/>
  <c r="N251" i="28" s="1"/>
  <c r="H146" i="28"/>
  <c r="H356" i="28"/>
  <c r="H416" i="28"/>
  <c r="L416" i="28" s="1"/>
  <c r="N416" i="28" s="1"/>
  <c r="H311" i="28"/>
  <c r="L311" i="28" s="1"/>
  <c r="N311" i="28" s="1"/>
  <c r="H176" i="28"/>
  <c r="H236" i="28"/>
  <c r="D245" i="28"/>
  <c r="D246" i="28"/>
  <c r="T87" i="28" s="1"/>
  <c r="D410" i="28"/>
  <c r="D411" i="28"/>
  <c r="T98" i="28" s="1"/>
  <c r="D201" i="28"/>
  <c r="T84" i="28" s="1"/>
  <c r="D200" i="28"/>
  <c r="D230" i="28"/>
  <c r="D231" i="28"/>
  <c r="T86" i="28" s="1"/>
  <c r="D426" i="28"/>
  <c r="T99" i="28" s="1"/>
  <c r="D425" i="28"/>
  <c r="F186" i="28"/>
  <c r="U83" i="28" s="1"/>
  <c r="F185" i="28"/>
  <c r="D276" i="28"/>
  <c r="T89" i="28" s="1"/>
  <c r="D275" i="28"/>
  <c r="D335" i="28"/>
  <c r="G154" i="28"/>
  <c r="I303" i="28"/>
  <c r="M303" i="28" s="1"/>
  <c r="O303" i="28" s="1"/>
  <c r="I378" i="28"/>
  <c r="M378" i="28" s="1"/>
  <c r="O378" i="28" s="1"/>
  <c r="H87" i="28"/>
  <c r="L87" i="28" s="1"/>
  <c r="N87" i="28" s="1"/>
  <c r="M401" i="28"/>
  <c r="O401" i="28" s="1"/>
  <c r="I408" i="28"/>
  <c r="M408" i="28" s="1"/>
  <c r="O408" i="28" s="1"/>
  <c r="F92" i="28"/>
  <c r="U102" i="28" s="1"/>
  <c r="E139" i="28"/>
  <c r="I153" i="28"/>
  <c r="M153" i="28" s="1"/>
  <c r="O153" i="28" s="1"/>
  <c r="G438" i="28"/>
  <c r="G439" i="28" s="1"/>
  <c r="K329" i="28"/>
  <c r="K332" i="28" s="1"/>
  <c r="D380" i="28"/>
  <c r="D351" i="28"/>
  <c r="T94" i="28" s="1"/>
  <c r="E171" i="28"/>
  <c r="I418" i="28"/>
  <c r="J418" i="28" s="1"/>
  <c r="D140" i="28"/>
  <c r="E411" i="28"/>
  <c r="E156" i="28"/>
  <c r="E155" i="28"/>
  <c r="F155" i="28"/>
  <c r="D321" i="28"/>
  <c r="T92" i="28" s="1"/>
  <c r="E200" i="28"/>
  <c r="D155" i="28"/>
  <c r="F425" i="28"/>
  <c r="D216" i="28"/>
  <c r="T85" i="28" s="1"/>
  <c r="D455" i="28"/>
  <c r="F410" i="28"/>
  <c r="D305" i="28"/>
  <c r="E456" i="28"/>
  <c r="D290" i="28"/>
  <c r="I420" i="28"/>
  <c r="I435" i="28"/>
  <c r="E321" i="28"/>
  <c r="E261" i="28"/>
  <c r="L435" i="28"/>
  <c r="N435" i="28" s="1"/>
  <c r="D186" i="28"/>
  <c r="T83" i="28" s="1"/>
  <c r="F438" i="28"/>
  <c r="F439" i="28" s="1"/>
  <c r="F441" i="28" s="1"/>
  <c r="U100" i="28" s="1"/>
  <c r="L420" i="28"/>
  <c r="N420" i="28" s="1"/>
  <c r="G319" i="28"/>
  <c r="E335" i="28"/>
  <c r="D395" i="28"/>
  <c r="D396" i="28"/>
  <c r="T97" i="28" s="1"/>
  <c r="F261" i="28"/>
  <c r="U88" i="28" s="1"/>
  <c r="L104" i="28"/>
  <c r="N104" i="28" s="1"/>
  <c r="H421" i="28"/>
  <c r="L421" i="28" s="1"/>
  <c r="N421" i="28" s="1"/>
  <c r="F321" i="28"/>
  <c r="U92" i="28" s="1"/>
  <c r="F304" i="28"/>
  <c r="F305" i="28" s="1"/>
  <c r="E92" i="28"/>
  <c r="E349" i="28"/>
  <c r="E351" i="28" s="1"/>
  <c r="G334" i="28"/>
  <c r="G335" i="28" s="1"/>
  <c r="E229" i="28"/>
  <c r="E231" i="28" s="1"/>
  <c r="J88" i="28"/>
  <c r="K85" i="28"/>
  <c r="K88" i="28" s="1"/>
  <c r="H209" i="28"/>
  <c r="G212" i="28"/>
  <c r="F201" i="28"/>
  <c r="U84" i="28" s="1"/>
  <c r="F395" i="28"/>
  <c r="F396" i="28"/>
  <c r="U97" i="28" s="1"/>
  <c r="J392" i="28"/>
  <c r="G410" i="28"/>
  <c r="G411" i="28"/>
  <c r="G261" i="28"/>
  <c r="G260" i="28"/>
  <c r="G441" i="28"/>
  <c r="G440" i="28"/>
  <c r="G200" i="28"/>
  <c r="G201" i="28"/>
  <c r="F246" i="28"/>
  <c r="U87" i="28" s="1"/>
  <c r="F245" i="28"/>
  <c r="H239" i="28"/>
  <c r="G242" i="28"/>
  <c r="G244" i="28" s="1"/>
  <c r="L449" i="28"/>
  <c r="N449" i="28" s="1"/>
  <c r="H452" i="28"/>
  <c r="L452" i="28" s="1"/>
  <c r="N452" i="28" s="1"/>
  <c r="I449" i="28"/>
  <c r="L134" i="28"/>
  <c r="N134" i="28" s="1"/>
  <c r="H137" i="28"/>
  <c r="L137" i="28" s="1"/>
  <c r="N137" i="28" s="1"/>
  <c r="I134" i="28"/>
  <c r="J151" i="28"/>
  <c r="K148" i="28"/>
  <c r="K151" i="28" s="1"/>
  <c r="L316" i="28"/>
  <c r="N316" i="28" s="1"/>
  <c r="I270" i="28"/>
  <c r="L270" i="28"/>
  <c r="N270" i="28" s="1"/>
  <c r="H273" i="28"/>
  <c r="L273" i="28" s="1"/>
  <c r="N273" i="28" s="1"/>
  <c r="G103" i="28"/>
  <c r="F106" i="28"/>
  <c r="F108" i="28" s="1"/>
  <c r="J104" i="28"/>
  <c r="M104" i="28"/>
  <c r="O104" i="28" s="1"/>
  <c r="I107" i="28"/>
  <c r="M107" i="28" s="1"/>
  <c r="O107" i="28" s="1"/>
  <c r="H210" i="28"/>
  <c r="G213" i="28"/>
  <c r="G425" i="28"/>
  <c r="G426" i="28"/>
  <c r="J373" i="28"/>
  <c r="M373" i="28"/>
  <c r="O373" i="28" s="1"/>
  <c r="I376" i="28"/>
  <c r="J153" i="28"/>
  <c r="K150" i="28"/>
  <c r="K153" i="28" s="1"/>
  <c r="K344" i="28"/>
  <c r="K347" i="28" s="1"/>
  <c r="J347" i="28"/>
  <c r="M180" i="28"/>
  <c r="O180" i="28" s="1"/>
  <c r="J180" i="28"/>
  <c r="I183" i="28"/>
  <c r="M183" i="28" s="1"/>
  <c r="O183" i="28" s="1"/>
  <c r="J435" i="28"/>
  <c r="I438" i="28"/>
  <c r="M438" i="28" s="1"/>
  <c r="O438" i="28" s="1"/>
  <c r="M435" i="28"/>
  <c r="O435" i="28" s="1"/>
  <c r="K375" i="28"/>
  <c r="K378" i="28" s="1"/>
  <c r="J378" i="28"/>
  <c r="I419" i="28"/>
  <c r="L419" i="28"/>
  <c r="N419" i="28" s="1"/>
  <c r="H422" i="28"/>
  <c r="L422" i="28" s="1"/>
  <c r="N422" i="28" s="1"/>
  <c r="H133" i="28"/>
  <c r="G136" i="28"/>
  <c r="K254" i="28"/>
  <c r="K257" i="28" s="1"/>
  <c r="J257" i="28"/>
  <c r="J284" i="28"/>
  <c r="M284" i="28"/>
  <c r="O284" i="28" s="1"/>
  <c r="I287" i="28"/>
  <c r="M287" i="28" s="1"/>
  <c r="O287" i="28" s="1"/>
  <c r="G135" i="28"/>
  <c r="F138" i="28"/>
  <c r="F139" i="28" s="1"/>
  <c r="J224" i="28"/>
  <c r="M224" i="28"/>
  <c r="O224" i="28" s="1"/>
  <c r="I227" i="28"/>
  <c r="M227" i="28" s="1"/>
  <c r="O227" i="28" s="1"/>
  <c r="E306" i="28"/>
  <c r="E305" i="28"/>
  <c r="G156" i="28"/>
  <c r="G155" i="28"/>
  <c r="E440" i="28"/>
  <c r="E441" i="28"/>
  <c r="J313" i="28"/>
  <c r="M313" i="28"/>
  <c r="O313" i="28" s="1"/>
  <c r="I316" i="28"/>
  <c r="J119" i="28"/>
  <c r="M119" i="28"/>
  <c r="I122" i="28"/>
  <c r="G223" i="28"/>
  <c r="F226" i="28"/>
  <c r="F229" i="28" s="1"/>
  <c r="H298" i="28"/>
  <c r="G301" i="28"/>
  <c r="G304" i="28" s="1"/>
  <c r="I118" i="28"/>
  <c r="L118" i="28"/>
  <c r="H121" i="28"/>
  <c r="E291" i="28"/>
  <c r="E290" i="28"/>
  <c r="K300" i="28"/>
  <c r="K303" i="28" s="1"/>
  <c r="J303" i="28"/>
  <c r="I328" i="28"/>
  <c r="L328" i="28"/>
  <c r="N328" i="28" s="1"/>
  <c r="H331" i="28"/>
  <c r="F124" i="28"/>
  <c r="F125" i="28"/>
  <c r="U79" i="28" s="1"/>
  <c r="H285" i="28"/>
  <c r="G288" i="28"/>
  <c r="E185" i="28"/>
  <c r="E186" i="28"/>
  <c r="J240" i="28"/>
  <c r="M240" i="28"/>
  <c r="O240" i="28" s="1"/>
  <c r="I243" i="28"/>
  <c r="M243" i="28" s="1"/>
  <c r="O243" i="28" s="1"/>
  <c r="K163" i="28"/>
  <c r="K166" i="28" s="1"/>
  <c r="J166" i="28"/>
  <c r="G320" i="28"/>
  <c r="G321" i="28"/>
  <c r="K165" i="28"/>
  <c r="K168" i="28" s="1"/>
  <c r="J168" i="28"/>
  <c r="I149" i="28"/>
  <c r="L149" i="28"/>
  <c r="N149" i="28" s="1"/>
  <c r="H152" i="28"/>
  <c r="M269" i="28"/>
  <c r="O269" i="28" s="1"/>
  <c r="I272" i="28"/>
  <c r="M272" i="28" s="1"/>
  <c r="O272" i="28" s="1"/>
  <c r="J269" i="28"/>
  <c r="F289" i="28"/>
  <c r="M418" i="28"/>
  <c r="O418" i="28" s="1"/>
  <c r="L256" i="28"/>
  <c r="N256" i="28" s="1"/>
  <c r="G92" i="28"/>
  <c r="G91" i="28"/>
  <c r="F214" i="28"/>
  <c r="G123" i="28"/>
  <c r="G395" i="28"/>
  <c r="G396" i="28"/>
  <c r="I314" i="28"/>
  <c r="H317" i="28"/>
  <c r="L317" i="28" s="1"/>
  <c r="N317" i="28" s="1"/>
  <c r="L314" i="28"/>
  <c r="N314" i="28" s="1"/>
  <c r="L196" i="28"/>
  <c r="N196" i="28" s="1"/>
  <c r="I255" i="28"/>
  <c r="H258" i="28"/>
  <c r="L258" i="28" s="1"/>
  <c r="N258" i="28" s="1"/>
  <c r="L255" i="28"/>
  <c r="N255" i="28" s="1"/>
  <c r="N119" i="28"/>
  <c r="H450" i="28"/>
  <c r="G453" i="28"/>
  <c r="H283" i="28"/>
  <c r="G286" i="28"/>
  <c r="G345" i="28"/>
  <c r="F348" i="28"/>
  <c r="F335" i="28"/>
  <c r="F336" i="28"/>
  <c r="U93" i="28" s="1"/>
  <c r="H164" i="28"/>
  <c r="G167" i="28"/>
  <c r="G169" i="28" s="1"/>
  <c r="H208" i="28"/>
  <c r="G211" i="28"/>
  <c r="I117" i="28"/>
  <c r="L117" i="28"/>
  <c r="H120" i="28"/>
  <c r="H359" i="28"/>
  <c r="G362" i="28"/>
  <c r="G364" i="28" s="1"/>
  <c r="J182" i="28"/>
  <c r="K179" i="28"/>
  <c r="K182" i="28" s="1"/>
  <c r="I194" i="28"/>
  <c r="L194" i="28"/>
  <c r="N194" i="28" s="1"/>
  <c r="H197" i="28"/>
  <c r="L197" i="28" s="1"/>
  <c r="N197" i="28" s="1"/>
  <c r="G343" i="28"/>
  <c r="F346" i="28"/>
  <c r="I330" i="28"/>
  <c r="L330" i="28"/>
  <c r="N330" i="28" s="1"/>
  <c r="H333" i="28"/>
  <c r="L333" i="28" s="1"/>
  <c r="N333" i="28" s="1"/>
  <c r="F440" i="28"/>
  <c r="E140" i="28"/>
  <c r="E141" i="28"/>
  <c r="G185" i="28"/>
  <c r="G186" i="28"/>
  <c r="I86" i="28"/>
  <c r="H89" i="28"/>
  <c r="L89" i="28" s="1"/>
  <c r="N89" i="28" s="1"/>
  <c r="L86" i="28"/>
  <c r="N86" i="28" s="1"/>
  <c r="M388" i="28"/>
  <c r="O388" i="28" s="1"/>
  <c r="I391" i="28"/>
  <c r="J388" i="28"/>
  <c r="M253" i="28"/>
  <c r="O253" i="28" s="1"/>
  <c r="J253" i="28"/>
  <c r="I256" i="28"/>
  <c r="I393" i="28"/>
  <c r="M393" i="28" s="1"/>
  <c r="O393" i="28" s="1"/>
  <c r="J390" i="28"/>
  <c r="M390" i="28"/>
  <c r="O390" i="28" s="1"/>
  <c r="G374" i="28"/>
  <c r="F377" i="28"/>
  <c r="F379" i="28" s="1"/>
  <c r="E215" i="28"/>
  <c r="E216" i="28"/>
  <c r="F454" i="28"/>
  <c r="M403" i="28"/>
  <c r="O403" i="28" s="1"/>
  <c r="I406" i="28"/>
  <c r="J403" i="28"/>
  <c r="F366" i="28"/>
  <c r="U95" i="28" s="1"/>
  <c r="F365" i="28"/>
  <c r="L376" i="28"/>
  <c r="N376" i="28" s="1"/>
  <c r="J238" i="28"/>
  <c r="M238" i="28"/>
  <c r="O238" i="28" s="1"/>
  <c r="I241" i="28"/>
  <c r="J193" i="28"/>
  <c r="M193" i="28"/>
  <c r="O193" i="28" s="1"/>
  <c r="I196" i="28"/>
  <c r="I299" i="28"/>
  <c r="L299" i="28"/>
  <c r="N299" i="28" s="1"/>
  <c r="H302" i="28"/>
  <c r="L302" i="28" s="1"/>
  <c r="N302" i="28" s="1"/>
  <c r="L436" i="28"/>
  <c r="N436" i="28" s="1"/>
  <c r="I178" i="28"/>
  <c r="L178" i="28"/>
  <c r="N178" i="28" s="1"/>
  <c r="H181" i="28"/>
  <c r="J195" i="28"/>
  <c r="M195" i="28"/>
  <c r="O195" i="28" s="1"/>
  <c r="I198" i="28"/>
  <c r="M198" i="28" s="1"/>
  <c r="O198" i="28" s="1"/>
  <c r="H102" i="28"/>
  <c r="G105" i="28"/>
  <c r="J420" i="28"/>
  <c r="M420" i="28"/>
  <c r="O420" i="28" s="1"/>
  <c r="I423" i="28"/>
  <c r="M423" i="28" s="1"/>
  <c r="O423" i="28" s="1"/>
  <c r="E381" i="28"/>
  <c r="E380" i="28"/>
  <c r="I404" i="28"/>
  <c r="L404" i="28"/>
  <c r="N404" i="28" s="1"/>
  <c r="H407" i="28"/>
  <c r="L407" i="28" s="1"/>
  <c r="N407" i="28" s="1"/>
  <c r="I225" i="28"/>
  <c r="L225" i="28"/>
  <c r="N225" i="28" s="1"/>
  <c r="H228" i="28"/>
  <c r="L228" i="28" s="1"/>
  <c r="N228" i="28" s="1"/>
  <c r="H448" i="28"/>
  <c r="G451" i="28"/>
  <c r="L406" i="28"/>
  <c r="N406" i="28" s="1"/>
  <c r="F306" i="28"/>
  <c r="U91" i="28" s="1"/>
  <c r="F170" i="28"/>
  <c r="F171" i="28"/>
  <c r="U82" i="28" s="1"/>
  <c r="E395" i="28"/>
  <c r="E396" i="28"/>
  <c r="E109" i="28"/>
  <c r="E110" i="28"/>
  <c r="J433" i="28"/>
  <c r="M433" i="28"/>
  <c r="O433" i="28" s="1"/>
  <c r="I436" i="28"/>
  <c r="I315" i="28"/>
  <c r="H318" i="28"/>
  <c r="L318" i="28" s="1"/>
  <c r="N318" i="28" s="1"/>
  <c r="L315" i="28"/>
  <c r="N315" i="28" s="1"/>
  <c r="M434" i="28"/>
  <c r="O434" i="28" s="1"/>
  <c r="I437" i="28"/>
  <c r="M437" i="28" s="1"/>
  <c r="O437" i="28" s="1"/>
  <c r="J434" i="28"/>
  <c r="M166" i="28"/>
  <c r="O166" i="28" s="1"/>
  <c r="H268" i="28"/>
  <c r="G271" i="28"/>
  <c r="G274" i="28" s="1"/>
  <c r="J84" i="28"/>
  <c r="M84" i="28"/>
  <c r="O84" i="28" s="1"/>
  <c r="I87" i="28"/>
  <c r="F275" i="28" l="1"/>
  <c r="L176" i="28"/>
  <c r="N176" i="28" s="1"/>
  <c r="H183" i="28"/>
  <c r="L183" i="28" s="1"/>
  <c r="N183" i="28" s="1"/>
  <c r="L161" i="28"/>
  <c r="N161" i="28" s="1"/>
  <c r="H168" i="28"/>
  <c r="L168" i="28" s="1"/>
  <c r="N168" i="28" s="1"/>
  <c r="L191" i="28"/>
  <c r="N191" i="28" s="1"/>
  <c r="H198" i="28"/>
  <c r="L198" i="28" s="1"/>
  <c r="N198" i="28" s="1"/>
  <c r="L386" i="28"/>
  <c r="N386" i="28" s="1"/>
  <c r="H393" i="28"/>
  <c r="H423" i="28"/>
  <c r="L423" i="28" s="1"/>
  <c r="N423" i="28" s="1"/>
  <c r="H107" i="28"/>
  <c r="L107" i="28" s="1"/>
  <c r="N107" i="28" s="1"/>
  <c r="H363" i="28"/>
  <c r="L363" i="28" s="1"/>
  <c r="N363" i="28" s="1"/>
  <c r="L356" i="28"/>
  <c r="N356" i="28" s="1"/>
  <c r="L401" i="28"/>
  <c r="N401" i="28" s="1"/>
  <c r="H408" i="28"/>
  <c r="L408" i="28" s="1"/>
  <c r="N408" i="28" s="1"/>
  <c r="H153" i="28"/>
  <c r="L153" i="28" s="1"/>
  <c r="N153" i="28" s="1"/>
  <c r="L146" i="28"/>
  <c r="N146" i="28" s="1"/>
  <c r="L296" i="28"/>
  <c r="N296" i="28" s="1"/>
  <c r="H303" i="28"/>
  <c r="L303" i="28" s="1"/>
  <c r="N303" i="28" s="1"/>
  <c r="L115" i="28"/>
  <c r="H122" i="28"/>
  <c r="H439" i="28"/>
  <c r="G336" i="28"/>
  <c r="L236" i="28"/>
  <c r="N236" i="28" s="1"/>
  <c r="H243" i="28"/>
  <c r="L243" i="28" s="1"/>
  <c r="N243" i="28" s="1"/>
  <c r="L371" i="28"/>
  <c r="N371" i="28" s="1"/>
  <c r="H378" i="28"/>
  <c r="L378" i="28" s="1"/>
  <c r="N378" i="28" s="1"/>
  <c r="I421" i="28"/>
  <c r="E230" i="28"/>
  <c r="G454" i="28"/>
  <c r="G455" i="28" s="1"/>
  <c r="H90" i="28"/>
  <c r="H91" i="28" s="1"/>
  <c r="H259" i="28"/>
  <c r="L259" i="28" s="1"/>
  <c r="N259" i="28" s="1"/>
  <c r="H123" i="28"/>
  <c r="H124" i="28" s="1"/>
  <c r="E350" i="28"/>
  <c r="L209" i="28"/>
  <c r="N209" i="28" s="1"/>
  <c r="H212" i="28"/>
  <c r="L212" i="28" s="1"/>
  <c r="N212" i="28" s="1"/>
  <c r="I209" i="28"/>
  <c r="H409" i="28"/>
  <c r="H411" i="28" s="1"/>
  <c r="F349" i="28"/>
  <c r="F351" i="28" s="1"/>
  <c r="U94" i="28" s="1"/>
  <c r="H343" i="28"/>
  <c r="G346" i="28"/>
  <c r="K84" i="28"/>
  <c r="K87" i="28" s="1"/>
  <c r="J87" i="28"/>
  <c r="I359" i="28"/>
  <c r="L359" i="28"/>
  <c r="N359" i="28" s="1"/>
  <c r="H362" i="28"/>
  <c r="K269" i="28"/>
  <c r="K272" i="28" s="1"/>
  <c r="J272" i="28"/>
  <c r="L298" i="28"/>
  <c r="N298" i="28" s="1"/>
  <c r="H301" i="28"/>
  <c r="I298" i="28"/>
  <c r="K313" i="28"/>
  <c r="K316" i="28" s="1"/>
  <c r="J316" i="28"/>
  <c r="K193" i="28"/>
  <c r="K196" i="28" s="1"/>
  <c r="J196" i="28"/>
  <c r="G276" i="28"/>
  <c r="G275" i="28"/>
  <c r="H441" i="28"/>
  <c r="H440" i="28"/>
  <c r="L439" i="28"/>
  <c r="N439" i="28" s="1"/>
  <c r="M241" i="28"/>
  <c r="O241" i="28" s="1"/>
  <c r="H374" i="28"/>
  <c r="G377" i="28"/>
  <c r="G379" i="28" s="1"/>
  <c r="M391" i="28"/>
  <c r="O391" i="28" s="1"/>
  <c r="I394" i="28"/>
  <c r="N117" i="28"/>
  <c r="N120" i="28" s="1"/>
  <c r="L120" i="28"/>
  <c r="I285" i="28"/>
  <c r="L285" i="28"/>
  <c r="N285" i="28" s="1"/>
  <c r="H288" i="28"/>
  <c r="L288" i="28" s="1"/>
  <c r="N288" i="28" s="1"/>
  <c r="H223" i="28"/>
  <c r="G226" i="28"/>
  <c r="G229" i="28" s="1"/>
  <c r="H319" i="28"/>
  <c r="F141" i="28"/>
  <c r="U80" i="28" s="1"/>
  <c r="F140" i="28"/>
  <c r="K420" i="28"/>
  <c r="K423" i="28" s="1"/>
  <c r="J423" i="28"/>
  <c r="K388" i="28"/>
  <c r="K391" i="28" s="1"/>
  <c r="J391" i="28"/>
  <c r="I452" i="28"/>
  <c r="M452" i="28" s="1"/>
  <c r="O452" i="28" s="1"/>
  <c r="M449" i="28"/>
  <c r="O449" i="28" s="1"/>
  <c r="J449" i="28"/>
  <c r="I268" i="28"/>
  <c r="L268" i="28"/>
  <c r="N268" i="28" s="1"/>
  <c r="H271" i="28"/>
  <c r="I318" i="28"/>
  <c r="M318" i="28" s="1"/>
  <c r="O318" i="28" s="1"/>
  <c r="J315" i="28"/>
  <c r="M315" i="28"/>
  <c r="O315" i="28" s="1"/>
  <c r="I102" i="28"/>
  <c r="L102" i="28"/>
  <c r="N102" i="28" s="1"/>
  <c r="H105" i="28"/>
  <c r="K403" i="28"/>
  <c r="K406" i="28" s="1"/>
  <c r="J406" i="28"/>
  <c r="J117" i="28"/>
  <c r="M117" i="28"/>
  <c r="I120" i="28"/>
  <c r="H345" i="28"/>
  <c r="G348" i="28"/>
  <c r="M314" i="28"/>
  <c r="O314" i="28" s="1"/>
  <c r="J314" i="28"/>
  <c r="I317" i="28"/>
  <c r="M317" i="28" s="1"/>
  <c r="O317" i="28" s="1"/>
  <c r="L152" i="28"/>
  <c r="N152" i="28" s="1"/>
  <c r="H135" i="28"/>
  <c r="G138" i="28"/>
  <c r="G139" i="28" s="1"/>
  <c r="I133" i="28"/>
  <c r="L133" i="28"/>
  <c r="N133" i="28" s="1"/>
  <c r="H136" i="28"/>
  <c r="K435" i="28"/>
  <c r="K438" i="28" s="1"/>
  <c r="J438" i="28"/>
  <c r="M376" i="28"/>
  <c r="O376" i="28" s="1"/>
  <c r="F380" i="28"/>
  <c r="F381" i="28"/>
  <c r="U96" i="28" s="1"/>
  <c r="F231" i="28"/>
  <c r="U86" i="28" s="1"/>
  <c r="F230" i="28"/>
  <c r="K224" i="28"/>
  <c r="K227" i="28" s="1"/>
  <c r="J227" i="28"/>
  <c r="J270" i="28"/>
  <c r="I273" i="28"/>
  <c r="M273" i="28" s="1"/>
  <c r="O273" i="28" s="1"/>
  <c r="M270" i="28"/>
  <c r="O270" i="28" s="1"/>
  <c r="F109" i="28"/>
  <c r="F110" i="28"/>
  <c r="U78" i="28" s="1"/>
  <c r="J404" i="28"/>
  <c r="I407" i="28"/>
  <c r="M407" i="28" s="1"/>
  <c r="O407" i="28" s="1"/>
  <c r="M404" i="28"/>
  <c r="O404" i="28" s="1"/>
  <c r="K238" i="28"/>
  <c r="K241" i="28" s="1"/>
  <c r="J241" i="28"/>
  <c r="M406" i="28"/>
  <c r="O406" i="28" s="1"/>
  <c r="K390" i="28"/>
  <c r="K393" i="28" s="1"/>
  <c r="J393" i="28"/>
  <c r="M194" i="28"/>
  <c r="O194" i="28" s="1"/>
  <c r="J194" i="28"/>
  <c r="I197" i="28"/>
  <c r="M197" i="28" s="1"/>
  <c r="O197" i="28" s="1"/>
  <c r="G214" i="28"/>
  <c r="G289" i="28"/>
  <c r="M421" i="28"/>
  <c r="O421" i="28" s="1"/>
  <c r="O119" i="28"/>
  <c r="O122" i="28" s="1"/>
  <c r="M122" i="28"/>
  <c r="K104" i="28"/>
  <c r="K107" i="28" s="1"/>
  <c r="J107" i="28"/>
  <c r="G245" i="28"/>
  <c r="G246" i="28"/>
  <c r="M436" i="28"/>
  <c r="O436" i="28" s="1"/>
  <c r="I439" i="28"/>
  <c r="I208" i="28"/>
  <c r="L208" i="28"/>
  <c r="N208" i="28" s="1"/>
  <c r="H211" i="28"/>
  <c r="I283" i="28"/>
  <c r="L283" i="28"/>
  <c r="N283" i="28" s="1"/>
  <c r="H286" i="28"/>
  <c r="J149" i="28"/>
  <c r="M149" i="28"/>
  <c r="O149" i="28" s="1"/>
  <c r="I152" i="28"/>
  <c r="L331" i="28"/>
  <c r="N331" i="28" s="1"/>
  <c r="H334" i="28"/>
  <c r="N118" i="28"/>
  <c r="N121" i="28" s="1"/>
  <c r="L121" i="28"/>
  <c r="J122" i="28"/>
  <c r="K119" i="28"/>
  <c r="K122" i="28" s="1"/>
  <c r="K180" i="28"/>
  <c r="K183" i="28" s="1"/>
  <c r="J183" i="28"/>
  <c r="K373" i="28"/>
  <c r="K376" i="28" s="1"/>
  <c r="J376" i="28"/>
  <c r="L239" i="28"/>
  <c r="N239" i="28" s="1"/>
  <c r="I239" i="28"/>
  <c r="H242" i="28"/>
  <c r="M225" i="28"/>
  <c r="O225" i="28" s="1"/>
  <c r="J225" i="28"/>
  <c r="I228" i="28"/>
  <c r="M228" i="28" s="1"/>
  <c r="O228" i="28" s="1"/>
  <c r="I210" i="28"/>
  <c r="L210" i="28"/>
  <c r="N210" i="28" s="1"/>
  <c r="H213" i="28"/>
  <c r="L213" i="28" s="1"/>
  <c r="N213" i="28" s="1"/>
  <c r="M87" i="28"/>
  <c r="O87" i="28" s="1"/>
  <c r="K434" i="28"/>
  <c r="K437" i="28" s="1"/>
  <c r="J437" i="28"/>
  <c r="I448" i="28"/>
  <c r="L448" i="28"/>
  <c r="N448" i="28" s="1"/>
  <c r="H451" i="28"/>
  <c r="K195" i="28"/>
  <c r="K198" i="28" s="1"/>
  <c r="J198" i="28"/>
  <c r="J299" i="28"/>
  <c r="M299" i="28"/>
  <c r="O299" i="28" s="1"/>
  <c r="I302" i="28"/>
  <c r="M302" i="28" s="1"/>
  <c r="O302" i="28" s="1"/>
  <c r="F455" i="28"/>
  <c r="F456" i="28"/>
  <c r="U101" i="28" s="1"/>
  <c r="M256" i="28"/>
  <c r="O256" i="28" s="1"/>
  <c r="J86" i="28"/>
  <c r="M86" i="28"/>
  <c r="O86" i="28" s="1"/>
  <c r="I89" i="28"/>
  <c r="M89" i="28" s="1"/>
  <c r="O89" i="28" s="1"/>
  <c r="G170" i="28"/>
  <c r="G171" i="28"/>
  <c r="I258" i="28"/>
  <c r="M258" i="28" s="1"/>
  <c r="O258" i="28" s="1"/>
  <c r="J255" i="28"/>
  <c r="M255" i="28"/>
  <c r="O255" i="28" s="1"/>
  <c r="G124" i="28"/>
  <c r="G125" i="28"/>
  <c r="K418" i="28"/>
  <c r="K421" i="28" s="1"/>
  <c r="J421" i="28"/>
  <c r="K240" i="28"/>
  <c r="K243" i="28" s="1"/>
  <c r="J243" i="28"/>
  <c r="J118" i="28"/>
  <c r="M118" i="28"/>
  <c r="I121" i="28"/>
  <c r="M316" i="28"/>
  <c r="O316" i="28" s="1"/>
  <c r="K284" i="28"/>
  <c r="K287" i="28" s="1"/>
  <c r="J287" i="28"/>
  <c r="M419" i="28"/>
  <c r="O419" i="28" s="1"/>
  <c r="J419" i="28"/>
  <c r="I422" i="28"/>
  <c r="M422" i="28" s="1"/>
  <c r="O422" i="28" s="1"/>
  <c r="H103" i="28"/>
  <c r="G106" i="28"/>
  <c r="G108" i="28" s="1"/>
  <c r="J134" i="28"/>
  <c r="M134" i="28"/>
  <c r="O134" i="28" s="1"/>
  <c r="I137" i="28"/>
  <c r="M137" i="28" s="1"/>
  <c r="O137" i="28" s="1"/>
  <c r="M178" i="28"/>
  <c r="O178" i="28" s="1"/>
  <c r="I181" i="28"/>
  <c r="J178" i="28"/>
  <c r="K433" i="28"/>
  <c r="K436" i="28" s="1"/>
  <c r="J436" i="28"/>
  <c r="L181" i="28"/>
  <c r="N181" i="28" s="1"/>
  <c r="M196" i="28"/>
  <c r="O196" i="28" s="1"/>
  <c r="K253" i="28"/>
  <c r="K256" i="28" s="1"/>
  <c r="J256" i="28"/>
  <c r="J330" i="28"/>
  <c r="I333" i="28"/>
  <c r="M333" i="28" s="1"/>
  <c r="O333" i="28" s="1"/>
  <c r="M330" i="28"/>
  <c r="O330" i="28" s="1"/>
  <c r="G366" i="28"/>
  <c r="G365" i="28"/>
  <c r="I164" i="28"/>
  <c r="L164" i="28"/>
  <c r="N164" i="28" s="1"/>
  <c r="H167" i="28"/>
  <c r="I450" i="28"/>
  <c r="L450" i="28"/>
  <c r="N450" i="28" s="1"/>
  <c r="H453" i="28"/>
  <c r="L453" i="28" s="1"/>
  <c r="N453" i="28" s="1"/>
  <c r="H199" i="28"/>
  <c r="F215" i="28"/>
  <c r="F216" i="28"/>
  <c r="U85" i="28" s="1"/>
  <c r="F291" i="28"/>
  <c r="U90" i="28" s="1"/>
  <c r="F290" i="28"/>
  <c r="J328" i="28"/>
  <c r="I331" i="28"/>
  <c r="M328" i="28"/>
  <c r="O328" i="28" s="1"/>
  <c r="G305" i="28"/>
  <c r="G306" i="28"/>
  <c r="H424" i="28" l="1"/>
  <c r="H154" i="28"/>
  <c r="H155" i="28" s="1"/>
  <c r="H184" i="28"/>
  <c r="N115" i="28"/>
  <c r="N122" i="28" s="1"/>
  <c r="L122" i="28"/>
  <c r="L393" i="28"/>
  <c r="N393" i="28" s="1"/>
  <c r="H394" i="28"/>
  <c r="G456" i="28"/>
  <c r="J439" i="28"/>
  <c r="J440" i="28" s="1"/>
  <c r="H92" i="28"/>
  <c r="V102" i="28" s="1"/>
  <c r="H261" i="28"/>
  <c r="L261" i="28" s="1"/>
  <c r="L90" i="28"/>
  <c r="N90" i="28" s="1"/>
  <c r="H260" i="28"/>
  <c r="L260" i="28" s="1"/>
  <c r="I199" i="28"/>
  <c r="I201" i="28" s="1"/>
  <c r="K439" i="28"/>
  <c r="K441" i="28" s="1"/>
  <c r="I319" i="28"/>
  <c r="I320" i="28" s="1"/>
  <c r="H410" i="28"/>
  <c r="L410" i="28" s="1"/>
  <c r="H125" i="28"/>
  <c r="V79" i="28" s="1"/>
  <c r="L409" i="28"/>
  <c r="N409" i="28" s="1"/>
  <c r="F350" i="28"/>
  <c r="J209" i="28"/>
  <c r="M209" i="28"/>
  <c r="O209" i="28" s="1"/>
  <c r="I212" i="28"/>
  <c r="M212" i="28" s="1"/>
  <c r="O212" i="28" s="1"/>
  <c r="N123" i="28"/>
  <c r="N124" i="28" s="1"/>
  <c r="K394" i="28"/>
  <c r="K396" i="28" s="1"/>
  <c r="I90" i="28"/>
  <c r="I92" i="28" s="1"/>
  <c r="I409" i="28"/>
  <c r="I411" i="28" s="1"/>
  <c r="G109" i="28"/>
  <c r="G110" i="28"/>
  <c r="G141" i="28"/>
  <c r="G140" i="28"/>
  <c r="K328" i="28"/>
  <c r="K331" i="28" s="1"/>
  <c r="J331" i="28"/>
  <c r="J450" i="28"/>
  <c r="M450" i="28"/>
  <c r="O450" i="28" s="1"/>
  <c r="I453" i="28"/>
  <c r="M453" i="28" s="1"/>
  <c r="O453" i="28" s="1"/>
  <c r="K330" i="28"/>
  <c r="K333" i="28" s="1"/>
  <c r="J333" i="28"/>
  <c r="H185" i="28"/>
  <c r="L184" i="28"/>
  <c r="N184" i="28" s="1"/>
  <c r="H186" i="28"/>
  <c r="J210" i="28"/>
  <c r="I213" i="28"/>
  <c r="M213" i="28" s="1"/>
  <c r="O213" i="28" s="1"/>
  <c r="M210" i="28"/>
  <c r="O210" i="28" s="1"/>
  <c r="H336" i="28"/>
  <c r="L334" i="28"/>
  <c r="N334" i="28" s="1"/>
  <c r="H335" i="28"/>
  <c r="M283" i="28"/>
  <c r="O283" i="28" s="1"/>
  <c r="J283" i="28"/>
  <c r="I286" i="28"/>
  <c r="M409" i="28"/>
  <c r="O409" i="28" s="1"/>
  <c r="J133" i="28"/>
  <c r="M133" i="28"/>
  <c r="O133" i="28" s="1"/>
  <c r="I136" i="28"/>
  <c r="L105" i="28"/>
  <c r="N105" i="28" s="1"/>
  <c r="K395" i="28"/>
  <c r="I223" i="28"/>
  <c r="L223" i="28"/>
  <c r="N223" i="28" s="1"/>
  <c r="H226" i="28"/>
  <c r="L123" i="28"/>
  <c r="K225" i="28"/>
  <c r="K228" i="28" s="1"/>
  <c r="J228" i="28"/>
  <c r="M152" i="28"/>
  <c r="O152" i="28" s="1"/>
  <c r="I154" i="28"/>
  <c r="G216" i="28"/>
  <c r="G215" i="28"/>
  <c r="I135" i="28"/>
  <c r="H138" i="28"/>
  <c r="L138" i="28" s="1"/>
  <c r="N138" i="28" s="1"/>
  <c r="L135" i="28"/>
  <c r="N135" i="28" s="1"/>
  <c r="I345" i="28"/>
  <c r="L345" i="28"/>
  <c r="N345" i="28" s="1"/>
  <c r="H348" i="28"/>
  <c r="L348" i="28" s="1"/>
  <c r="N348" i="28" s="1"/>
  <c r="J102" i="28"/>
  <c r="M102" i="28"/>
  <c r="O102" i="28" s="1"/>
  <c r="I105" i="28"/>
  <c r="I396" i="28"/>
  <c r="M394" i="28"/>
  <c r="O394" i="28" s="1"/>
  <c r="I395" i="28"/>
  <c r="V100" i="28"/>
  <c r="L441" i="28"/>
  <c r="M298" i="28"/>
  <c r="O298" i="28" s="1"/>
  <c r="I301" i="28"/>
  <c r="J298" i="28"/>
  <c r="G291" i="28"/>
  <c r="G290" i="28"/>
  <c r="J359" i="28"/>
  <c r="M359" i="28"/>
  <c r="O359" i="28" s="1"/>
  <c r="I362" i="28"/>
  <c r="J164" i="28"/>
  <c r="M164" i="28"/>
  <c r="O164" i="28" s="1"/>
  <c r="I167" i="28"/>
  <c r="L91" i="28"/>
  <c r="K134" i="28"/>
  <c r="K137" i="28" s="1"/>
  <c r="J137" i="28"/>
  <c r="J208" i="28"/>
  <c r="I211" i="28"/>
  <c r="M208" i="28"/>
  <c r="O208" i="28" s="1"/>
  <c r="K270" i="28"/>
  <c r="K273" i="28" s="1"/>
  <c r="J273" i="28"/>
  <c r="I123" i="28"/>
  <c r="V98" i="28"/>
  <c r="L411" i="28"/>
  <c r="J268" i="28"/>
  <c r="I271" i="28"/>
  <c r="M268" i="28"/>
  <c r="O268" i="28" s="1"/>
  <c r="M285" i="28"/>
  <c r="O285" i="28" s="1"/>
  <c r="J285" i="28"/>
  <c r="I288" i="28"/>
  <c r="M288" i="28" s="1"/>
  <c r="O288" i="28" s="1"/>
  <c r="L301" i="28"/>
  <c r="N301" i="28" s="1"/>
  <c r="H304" i="28"/>
  <c r="L440" i="28"/>
  <c r="K299" i="28"/>
  <c r="K302" i="28" s="1"/>
  <c r="J302" i="28"/>
  <c r="L242" i="28"/>
  <c r="N242" i="28" s="1"/>
  <c r="H244" i="28"/>
  <c r="K149" i="28"/>
  <c r="K152" i="28" s="1"/>
  <c r="K154" i="28" s="1"/>
  <c r="J152" i="28"/>
  <c r="J154" i="28" s="1"/>
  <c r="K194" i="28"/>
  <c r="K197" i="28" s="1"/>
  <c r="K199" i="28" s="1"/>
  <c r="J197" i="28"/>
  <c r="J199" i="28" s="1"/>
  <c r="L154" i="28"/>
  <c r="N154" i="28" s="1"/>
  <c r="O117" i="28"/>
  <c r="O120" i="28" s="1"/>
  <c r="M120" i="28"/>
  <c r="K449" i="28"/>
  <c r="K452" i="28" s="1"/>
  <c r="J452" i="28"/>
  <c r="G380" i="28"/>
  <c r="G381" i="28"/>
  <c r="L199" i="28"/>
  <c r="N199" i="28" s="1"/>
  <c r="H200" i="28"/>
  <c r="H201" i="28"/>
  <c r="I103" i="28"/>
  <c r="L103" i="28"/>
  <c r="N103" i="28" s="1"/>
  <c r="H106" i="28"/>
  <c r="L106" i="28" s="1"/>
  <c r="N106" i="28" s="1"/>
  <c r="J89" i="28"/>
  <c r="J90" i="28" s="1"/>
  <c r="K86" i="28"/>
  <c r="K89" i="28" s="1"/>
  <c r="K90" i="28" s="1"/>
  <c r="J239" i="28"/>
  <c r="M239" i="28"/>
  <c r="O239" i="28" s="1"/>
  <c r="I242" i="28"/>
  <c r="L424" i="28"/>
  <c r="N424" i="28" s="1"/>
  <c r="H425" i="28"/>
  <c r="H426" i="28"/>
  <c r="J120" i="28"/>
  <c r="K117" i="28"/>
  <c r="K120" i="28" s="1"/>
  <c r="L319" i="28"/>
  <c r="N319" i="28" s="1"/>
  <c r="H320" i="28"/>
  <c r="H321" i="28"/>
  <c r="I374" i="28"/>
  <c r="H377" i="28"/>
  <c r="L374" i="28"/>
  <c r="N374" i="28" s="1"/>
  <c r="L211" i="28"/>
  <c r="N211" i="28" s="1"/>
  <c r="H214" i="28"/>
  <c r="M199" i="28"/>
  <c r="O199" i="28" s="1"/>
  <c r="I200" i="28"/>
  <c r="K178" i="28"/>
  <c r="K181" i="28" s="1"/>
  <c r="K184" i="28" s="1"/>
  <c r="J181" i="28"/>
  <c r="J184" i="28" s="1"/>
  <c r="O118" i="28"/>
  <c r="O121" i="28" s="1"/>
  <c r="M121" i="28"/>
  <c r="I259" i="28"/>
  <c r="L286" i="28"/>
  <c r="N286" i="28" s="1"/>
  <c r="H289" i="28"/>
  <c r="I441" i="28"/>
  <c r="M439" i="28"/>
  <c r="O439" i="28" s="1"/>
  <c r="I440" i="28"/>
  <c r="K404" i="28"/>
  <c r="K407" i="28" s="1"/>
  <c r="K409" i="28" s="1"/>
  <c r="J407" i="28"/>
  <c r="J409" i="28" s="1"/>
  <c r="L136" i="28"/>
  <c r="N136" i="28" s="1"/>
  <c r="G349" i="28"/>
  <c r="L167" i="28"/>
  <c r="N167" i="28" s="1"/>
  <c r="H169" i="28"/>
  <c r="J448" i="28"/>
  <c r="I451" i="28"/>
  <c r="M448" i="28"/>
  <c r="O448" i="28" s="1"/>
  <c r="L271" i="28"/>
  <c r="N271" i="28" s="1"/>
  <c r="H274" i="28"/>
  <c r="M331" i="28"/>
  <c r="O331" i="28" s="1"/>
  <c r="I334" i="28"/>
  <c r="M181" i="28"/>
  <c r="O181" i="28" s="1"/>
  <c r="I184" i="28"/>
  <c r="J422" i="28"/>
  <c r="J424" i="28" s="1"/>
  <c r="K419" i="28"/>
  <c r="K422" i="28" s="1"/>
  <c r="K424" i="28" s="1"/>
  <c r="J121" i="28"/>
  <c r="K118" i="28"/>
  <c r="K121" i="28" s="1"/>
  <c r="J258" i="28"/>
  <c r="J259" i="28" s="1"/>
  <c r="K255" i="28"/>
  <c r="K258" i="28" s="1"/>
  <c r="K259" i="28" s="1"/>
  <c r="L451" i="28"/>
  <c r="N451" i="28" s="1"/>
  <c r="H454" i="28"/>
  <c r="I424" i="28"/>
  <c r="K314" i="28"/>
  <c r="K317" i="28" s="1"/>
  <c r="J317" i="28"/>
  <c r="K315" i="28"/>
  <c r="K318" i="28" s="1"/>
  <c r="J318" i="28"/>
  <c r="J394" i="28"/>
  <c r="G231" i="28"/>
  <c r="G230" i="28"/>
  <c r="L362" i="28"/>
  <c r="N362" i="28" s="1"/>
  <c r="H364" i="28"/>
  <c r="I343" i="28"/>
  <c r="L343" i="28"/>
  <c r="N343" i="28" s="1"/>
  <c r="H346" i="28"/>
  <c r="L394" i="28" l="1"/>
  <c r="N394" i="28" s="1"/>
  <c r="H395" i="28"/>
  <c r="L395" i="28" s="1"/>
  <c r="N395" i="28" s="1"/>
  <c r="H396" i="28"/>
  <c r="H156" i="28"/>
  <c r="M319" i="28"/>
  <c r="O319" i="28" s="1"/>
  <c r="M90" i="28"/>
  <c r="O90" i="28" s="1"/>
  <c r="J441" i="28"/>
  <c r="W100" i="28" s="1"/>
  <c r="I410" i="28"/>
  <c r="M410" i="28" s="1"/>
  <c r="V88" i="28"/>
  <c r="L92" i="28"/>
  <c r="X102" i="28" s="1"/>
  <c r="K319" i="28"/>
  <c r="K320" i="28" s="1"/>
  <c r="K440" i="28"/>
  <c r="N125" i="28"/>
  <c r="Y79" i="28" s="1"/>
  <c r="I321" i="28"/>
  <c r="M321" i="28" s="1"/>
  <c r="I91" i="28"/>
  <c r="M91" i="28" s="1"/>
  <c r="H139" i="28"/>
  <c r="L139" i="28" s="1"/>
  <c r="N139" i="28" s="1"/>
  <c r="K334" i="28"/>
  <c r="K336" i="28" s="1"/>
  <c r="J319" i="28"/>
  <c r="J321" i="28" s="1"/>
  <c r="W92" i="28" s="1"/>
  <c r="H108" i="28"/>
  <c r="L108" i="28" s="1"/>
  <c r="N108" i="28" s="1"/>
  <c r="J334" i="28"/>
  <c r="J335" i="28" s="1"/>
  <c r="M123" i="28"/>
  <c r="M124" i="28" s="1"/>
  <c r="K209" i="28"/>
  <c r="K212" i="28" s="1"/>
  <c r="J212" i="28"/>
  <c r="K260" i="28"/>
  <c r="K261" i="28"/>
  <c r="J92" i="28"/>
  <c r="W102" i="28" s="1"/>
  <c r="J91" i="28"/>
  <c r="K426" i="28"/>
  <c r="K425" i="28"/>
  <c r="J426" i="28"/>
  <c r="W99" i="28" s="1"/>
  <c r="J425" i="28"/>
  <c r="J260" i="28"/>
  <c r="J261" i="28"/>
  <c r="W88" i="28" s="1"/>
  <c r="H291" i="28"/>
  <c r="L289" i="28"/>
  <c r="N289" i="28" s="1"/>
  <c r="H290" i="28"/>
  <c r="N260" i="28"/>
  <c r="N440" i="28"/>
  <c r="K450" i="28"/>
  <c r="K453" i="28" s="1"/>
  <c r="J453" i="28"/>
  <c r="M103" i="28"/>
  <c r="O103" i="28" s="1"/>
  <c r="I106" i="28"/>
  <c r="M106" i="28" s="1"/>
  <c r="O106" i="28" s="1"/>
  <c r="J103" i="28"/>
  <c r="K268" i="28"/>
  <c r="K271" i="28" s="1"/>
  <c r="K274" i="28" s="1"/>
  <c r="J271" i="28"/>
  <c r="J274" i="28" s="1"/>
  <c r="M211" i="28"/>
  <c r="O211" i="28" s="1"/>
  <c r="I214" i="28"/>
  <c r="K201" i="28"/>
  <c r="K200" i="28"/>
  <c r="K411" i="28"/>
  <c r="K410" i="28"/>
  <c r="H276" i="28"/>
  <c r="L274" i="28"/>
  <c r="N274" i="28" s="1"/>
  <c r="H275" i="28"/>
  <c r="J201" i="28"/>
  <c r="W84" i="28" s="1"/>
  <c r="J200" i="28"/>
  <c r="M441" i="28"/>
  <c r="M200" i="28"/>
  <c r="J374" i="28"/>
  <c r="M374" i="28"/>
  <c r="O374" i="28" s="1"/>
  <c r="I377" i="28"/>
  <c r="V99" i="28"/>
  <c r="L426" i="28"/>
  <c r="O123" i="28"/>
  <c r="L244" i="28"/>
  <c r="N244" i="28" s="1"/>
  <c r="H245" i="28"/>
  <c r="H246" i="28"/>
  <c r="K164" i="28"/>
  <c r="K167" i="28" s="1"/>
  <c r="K169" i="28" s="1"/>
  <c r="J167" i="28"/>
  <c r="J169" i="28" s="1"/>
  <c r="M395" i="28"/>
  <c r="J345" i="28"/>
  <c r="M345" i="28"/>
  <c r="O345" i="28" s="1"/>
  <c r="I348" i="28"/>
  <c r="M348" i="28" s="1"/>
  <c r="O348" i="28" s="1"/>
  <c r="M286" i="28"/>
  <c r="O286" i="28" s="1"/>
  <c r="I289" i="28"/>
  <c r="X88" i="28"/>
  <c r="N261" i="28"/>
  <c r="Y88" i="28" s="1"/>
  <c r="J410" i="28"/>
  <c r="J411" i="28"/>
  <c r="W98" i="28" s="1"/>
  <c r="L425" i="28"/>
  <c r="V81" i="28"/>
  <c r="L156" i="28"/>
  <c r="M271" i="28"/>
  <c r="O271" i="28" s="1"/>
  <c r="I274" i="28"/>
  <c r="K210" i="28"/>
  <c r="K213" i="28" s="1"/>
  <c r="J213" i="28"/>
  <c r="M201" i="28"/>
  <c r="L155" i="28"/>
  <c r="M396" i="28"/>
  <c r="L346" i="28"/>
  <c r="N346" i="28" s="1"/>
  <c r="H349" i="28"/>
  <c r="I426" i="28"/>
  <c r="M424" i="28"/>
  <c r="O424" i="28" s="1"/>
  <c r="I425" i="28"/>
  <c r="M451" i="28"/>
  <c r="O451" i="28" s="1"/>
  <c r="I454" i="28"/>
  <c r="I261" i="28"/>
  <c r="M259" i="28"/>
  <c r="O259" i="28" s="1"/>
  <c r="I260" i="28"/>
  <c r="H216" i="28"/>
  <c r="L214" i="28"/>
  <c r="N214" i="28" s="1"/>
  <c r="H215" i="28"/>
  <c r="V92" i="28"/>
  <c r="L321" i="28"/>
  <c r="M242" i="28"/>
  <c r="O242" i="28" s="1"/>
  <c r="I244" i="28"/>
  <c r="V84" i="28"/>
  <c r="L201" i="28"/>
  <c r="H306" i="28"/>
  <c r="H305" i="28"/>
  <c r="L304" i="28"/>
  <c r="N304" i="28" s="1"/>
  <c r="X98" i="28"/>
  <c r="N411" i="28"/>
  <c r="Y98" i="28" s="1"/>
  <c r="K208" i="28"/>
  <c r="K211" i="28" s="1"/>
  <c r="J211" i="28"/>
  <c r="M362" i="28"/>
  <c r="O362" i="28" s="1"/>
  <c r="I364" i="28"/>
  <c r="K298" i="28"/>
  <c r="K301" i="28" s="1"/>
  <c r="K304" i="28" s="1"/>
  <c r="J301" i="28"/>
  <c r="J304" i="28" s="1"/>
  <c r="M105" i="28"/>
  <c r="O105" i="28" s="1"/>
  <c r="J135" i="28"/>
  <c r="M135" i="28"/>
  <c r="O135" i="28" s="1"/>
  <c r="I138" i="28"/>
  <c r="M138" i="28" s="1"/>
  <c r="O138" i="28" s="1"/>
  <c r="L226" i="28"/>
  <c r="N226" i="28" s="1"/>
  <c r="H229" i="28"/>
  <c r="L335" i="28"/>
  <c r="V83" i="28"/>
  <c r="L186" i="28"/>
  <c r="H456" i="28"/>
  <c r="L454" i="28"/>
  <c r="N454" i="28" s="1"/>
  <c r="H455" i="28"/>
  <c r="I185" i="28"/>
  <c r="M184" i="28"/>
  <c r="O184" i="28" s="1"/>
  <c r="I186" i="28"/>
  <c r="K448" i="28"/>
  <c r="K451" i="28" s="1"/>
  <c r="J451" i="28"/>
  <c r="L320" i="28"/>
  <c r="L200" i="28"/>
  <c r="M92" i="28"/>
  <c r="N91" i="28"/>
  <c r="M301" i="28"/>
  <c r="O301" i="28" s="1"/>
  <c r="I304" i="28"/>
  <c r="K133" i="28"/>
  <c r="K136" i="28" s="1"/>
  <c r="J136" i="28"/>
  <c r="L185" i="28"/>
  <c r="J286" i="28"/>
  <c r="K283" i="28"/>
  <c r="K286" i="28" s="1"/>
  <c r="J343" i="28"/>
  <c r="M343" i="28"/>
  <c r="O343" i="28" s="1"/>
  <c r="I346" i="28"/>
  <c r="J395" i="28"/>
  <c r="J396" i="28"/>
  <c r="W97" i="28" s="1"/>
  <c r="L169" i="28"/>
  <c r="N169" i="28" s="1"/>
  <c r="H171" i="28"/>
  <c r="H170" i="28"/>
  <c r="K92" i="28"/>
  <c r="K91" i="28"/>
  <c r="K239" i="28"/>
  <c r="K242" i="28" s="1"/>
  <c r="K244" i="28" s="1"/>
  <c r="J242" i="28"/>
  <c r="J244" i="28" s="1"/>
  <c r="N410" i="28"/>
  <c r="I124" i="28"/>
  <c r="I125" i="28"/>
  <c r="K359" i="28"/>
  <c r="K362" i="28" s="1"/>
  <c r="K364" i="28" s="1"/>
  <c r="J362" i="28"/>
  <c r="J364" i="28" s="1"/>
  <c r="K102" i="28"/>
  <c r="K105" i="28" s="1"/>
  <c r="J105" i="28"/>
  <c r="M223" i="28"/>
  <c r="O223" i="28" s="1"/>
  <c r="J223" i="28"/>
  <c r="I226" i="28"/>
  <c r="M411" i="28"/>
  <c r="V93" i="28"/>
  <c r="L336" i="28"/>
  <c r="M136" i="28"/>
  <c r="O136" i="28" s="1"/>
  <c r="L364" i="28"/>
  <c r="N364" i="28" s="1"/>
  <c r="H365" i="28"/>
  <c r="H366" i="28"/>
  <c r="I336" i="28"/>
  <c r="M334" i="28"/>
  <c r="O334" i="28" s="1"/>
  <c r="I335" i="28"/>
  <c r="M440" i="28"/>
  <c r="J185" i="28"/>
  <c r="J186" i="28"/>
  <c r="W83" i="28" s="1"/>
  <c r="K123" i="28"/>
  <c r="J155" i="28"/>
  <c r="J156" i="28"/>
  <c r="W81" i="28" s="1"/>
  <c r="J288" i="28"/>
  <c r="K285" i="28"/>
  <c r="K288" i="28" s="1"/>
  <c r="M320" i="28"/>
  <c r="M167" i="28"/>
  <c r="O167" i="28" s="1"/>
  <c r="I169" i="28"/>
  <c r="X100" i="28"/>
  <c r="N441" i="28"/>
  <c r="Y100" i="28" s="1"/>
  <c r="L124" i="28"/>
  <c r="L125" i="28"/>
  <c r="X79" i="28" s="1"/>
  <c r="G351" i="28"/>
  <c r="G350" i="28"/>
  <c r="K186" i="28"/>
  <c r="K185" i="28"/>
  <c r="L377" i="28"/>
  <c r="N377" i="28" s="1"/>
  <c r="H379" i="28"/>
  <c r="J123" i="28"/>
  <c r="K155" i="28"/>
  <c r="K156" i="28"/>
  <c r="M154" i="28"/>
  <c r="O154" i="28" s="1"/>
  <c r="I155" i="28"/>
  <c r="I156" i="28"/>
  <c r="N92" i="28" l="1"/>
  <c r="Y102" i="28" s="1"/>
  <c r="V97" i="28"/>
  <c r="L396" i="28"/>
  <c r="H140" i="28"/>
  <c r="H141" i="28"/>
  <c r="V80" i="28" s="1"/>
  <c r="K321" i="28"/>
  <c r="K335" i="28"/>
  <c r="J336" i="28"/>
  <c r="W93" i="28" s="1"/>
  <c r="J320" i="28"/>
  <c r="I139" i="28"/>
  <c r="I140" i="28" s="1"/>
  <c r="M125" i="28"/>
  <c r="J454" i="28"/>
  <c r="J455" i="28" s="1"/>
  <c r="I108" i="28"/>
  <c r="I110" i="28" s="1"/>
  <c r="K454" i="28"/>
  <c r="K455" i="28" s="1"/>
  <c r="H110" i="28"/>
  <c r="V78" i="28" s="1"/>
  <c r="H109" i="28"/>
  <c r="L109" i="28" s="1"/>
  <c r="M156" i="28"/>
  <c r="M169" i="28"/>
  <c r="O169" i="28" s="1"/>
  <c r="I170" i="28"/>
  <c r="I171" i="28"/>
  <c r="K124" i="28"/>
  <c r="K125" i="28"/>
  <c r="V95" i="28"/>
  <c r="L366" i="28"/>
  <c r="O321" i="28"/>
  <c r="M304" i="28"/>
  <c r="O304" i="28" s="1"/>
  <c r="I305" i="28"/>
  <c r="I306" i="28"/>
  <c r="N320" i="28"/>
  <c r="M261" i="28"/>
  <c r="L140" i="28"/>
  <c r="J171" i="28"/>
  <c r="W82" i="28" s="1"/>
  <c r="J170" i="28"/>
  <c r="M377" i="28"/>
  <c r="O377" i="28" s="1"/>
  <c r="I379" i="28"/>
  <c r="I216" i="28"/>
  <c r="M214" i="28"/>
  <c r="O214" i="28" s="1"/>
  <c r="I215" i="28"/>
  <c r="M155" i="28"/>
  <c r="J125" i="28"/>
  <c r="W79" i="28" s="1"/>
  <c r="J124" i="28"/>
  <c r="L365" i="28"/>
  <c r="M226" i="28"/>
  <c r="O226" i="28" s="1"/>
  <c r="I229" i="28"/>
  <c r="K343" i="28"/>
  <c r="K346" i="28" s="1"/>
  <c r="J346" i="28"/>
  <c r="V101" i="28"/>
  <c r="L456" i="28"/>
  <c r="N335" i="28"/>
  <c r="X92" i="28"/>
  <c r="N321" i="28"/>
  <c r="Y92" i="28" s="1"/>
  <c r="I455" i="28"/>
  <c r="I456" i="28"/>
  <c r="M454" i="28"/>
  <c r="O454" i="28" s="1"/>
  <c r="X81" i="28"/>
  <c r="N156" i="28"/>
  <c r="Y81" i="28" s="1"/>
  <c r="M289" i="28"/>
  <c r="O289" i="28" s="1"/>
  <c r="I290" i="28"/>
  <c r="I291" i="28"/>
  <c r="K171" i="28"/>
  <c r="K170" i="28"/>
  <c r="L275" i="28"/>
  <c r="L290" i="28"/>
  <c r="L379" i="28"/>
  <c r="N379" i="28" s="1"/>
  <c r="H380" i="28"/>
  <c r="H381" i="28"/>
  <c r="O320" i="28"/>
  <c r="K223" i="28"/>
  <c r="K226" i="28" s="1"/>
  <c r="K229" i="28" s="1"/>
  <c r="J226" i="28"/>
  <c r="J229" i="28" s="1"/>
  <c r="L170" i="28"/>
  <c r="K289" i="28"/>
  <c r="J456" i="28"/>
  <c r="W101" i="28" s="1"/>
  <c r="X83" i="28"/>
  <c r="N186" i="28"/>
  <c r="Y83" i="28" s="1"/>
  <c r="J305" i="28"/>
  <c r="J306" i="28"/>
  <c r="W91" i="28" s="1"/>
  <c r="O396" i="28"/>
  <c r="V87" i="28"/>
  <c r="L246" i="28"/>
  <c r="K374" i="28"/>
  <c r="K377" i="28" s="1"/>
  <c r="K379" i="28" s="1"/>
  <c r="J377" i="28"/>
  <c r="J379" i="28" s="1"/>
  <c r="J276" i="28"/>
  <c r="W89" i="28" s="1"/>
  <c r="J275" i="28"/>
  <c r="O440" i="28"/>
  <c r="I141" i="28"/>
  <c r="V82" i="28"/>
  <c r="L171" i="28"/>
  <c r="J289" i="28"/>
  <c r="K456" i="28"/>
  <c r="H231" i="28"/>
  <c r="L229" i="28"/>
  <c r="N229" i="28" s="1"/>
  <c r="H230" i="28"/>
  <c r="K306" i="28"/>
  <c r="K305" i="28"/>
  <c r="L305" i="28"/>
  <c r="L215" i="28"/>
  <c r="M425" i="28"/>
  <c r="N425" i="28"/>
  <c r="L245" i="28"/>
  <c r="O200" i="28"/>
  <c r="V89" i="28"/>
  <c r="L276" i="28"/>
  <c r="K275" i="28"/>
  <c r="K276" i="28"/>
  <c r="V90" i="28"/>
  <c r="L291" i="28"/>
  <c r="O410" i="28"/>
  <c r="N185" i="28"/>
  <c r="M186" i="28"/>
  <c r="M364" i="28"/>
  <c r="O364" i="28" s="1"/>
  <c r="I365" i="28"/>
  <c r="I366" i="28"/>
  <c r="V91" i="28"/>
  <c r="L306" i="28"/>
  <c r="N155" i="28"/>
  <c r="M335" i="28"/>
  <c r="X93" i="28"/>
  <c r="N336" i="28"/>
  <c r="Y93" i="28" s="1"/>
  <c r="O92" i="28"/>
  <c r="X84" i="28"/>
  <c r="N201" i="28"/>
  <c r="Y84" i="28" s="1"/>
  <c r="V85" i="28"/>
  <c r="L216" i="28"/>
  <c r="M426" i="28"/>
  <c r="K345" i="28"/>
  <c r="K348" i="28" s="1"/>
  <c r="J348" i="28"/>
  <c r="O125" i="28"/>
  <c r="O124" i="28"/>
  <c r="O441" i="28"/>
  <c r="O91" i="28"/>
  <c r="J365" i="28"/>
  <c r="J366" i="28"/>
  <c r="W95" i="28" s="1"/>
  <c r="J246" i="28"/>
  <c r="W87" i="28" s="1"/>
  <c r="J245" i="28"/>
  <c r="N200" i="28"/>
  <c r="M185" i="28"/>
  <c r="J214" i="28"/>
  <c r="M260" i="28"/>
  <c r="H351" i="28"/>
  <c r="H350" i="28"/>
  <c r="L349" i="28"/>
  <c r="N349" i="28" s="1"/>
  <c r="O201" i="28"/>
  <c r="O395" i="28"/>
  <c r="X99" i="28"/>
  <c r="N426" i="28"/>
  <c r="Y99" i="28" s="1"/>
  <c r="J106" i="28"/>
  <c r="J108" i="28" s="1"/>
  <c r="K103" i="28"/>
  <c r="K106" i="28" s="1"/>
  <c r="K108" i="28" s="1"/>
  <c r="M336" i="28"/>
  <c r="O411" i="28"/>
  <c r="K365" i="28"/>
  <c r="K366" i="28"/>
  <c r="K246" i="28"/>
  <c r="K245" i="28"/>
  <c r="M346" i="28"/>
  <c r="O346" i="28" s="1"/>
  <c r="I349" i="28"/>
  <c r="L455" i="28"/>
  <c r="J138" i="28"/>
  <c r="J139" i="28" s="1"/>
  <c r="K135" i="28"/>
  <c r="K138" i="28" s="1"/>
  <c r="K139" i="28" s="1"/>
  <c r="K214" i="28"/>
  <c r="M244" i="28"/>
  <c r="O244" i="28" s="1"/>
  <c r="I246" i="28"/>
  <c r="I245" i="28"/>
  <c r="I276" i="28"/>
  <c r="M274" i="28"/>
  <c r="O274" i="28" s="1"/>
  <c r="I275" i="28"/>
  <c r="L141" i="28" l="1"/>
  <c r="N141" i="28" s="1"/>
  <c r="Y80" i="28" s="1"/>
  <c r="X97" i="28"/>
  <c r="N396" i="28"/>
  <c r="Y97" i="28" s="1"/>
  <c r="M139" i="28"/>
  <c r="O139" i="28" s="1"/>
  <c r="I109" i="28"/>
  <c r="M109" i="28" s="1"/>
  <c r="M108" i="28"/>
  <c r="O108" i="28" s="1"/>
  <c r="L110" i="28"/>
  <c r="X78" i="28" s="1"/>
  <c r="J140" i="28"/>
  <c r="J141" i="28"/>
  <c r="W80" i="28" s="1"/>
  <c r="K110" i="28"/>
  <c r="K109" i="28"/>
  <c r="J110" i="28"/>
  <c r="W78" i="28" s="1"/>
  <c r="J109" i="28"/>
  <c r="M245" i="28"/>
  <c r="K140" i="28"/>
  <c r="K141" i="28"/>
  <c r="J216" i="28"/>
  <c r="W85" i="28" s="1"/>
  <c r="J215" i="28"/>
  <c r="N109" i="28"/>
  <c r="M456" i="28"/>
  <c r="J349" i="28"/>
  <c r="O155" i="28"/>
  <c r="M246" i="28"/>
  <c r="I351" i="28"/>
  <c r="M349" i="28"/>
  <c r="O349" i="28" s="1"/>
  <c r="I350" i="28"/>
  <c r="O336" i="28"/>
  <c r="O185" i="28"/>
  <c r="X90" i="28"/>
  <c r="N291" i="28"/>
  <c r="Y90" i="28" s="1"/>
  <c r="N245" i="28"/>
  <c r="N305" i="28"/>
  <c r="V96" i="28"/>
  <c r="L381" i="28"/>
  <c r="M455" i="28"/>
  <c r="K349" i="28"/>
  <c r="N140" i="28"/>
  <c r="O426" i="28"/>
  <c r="O186" i="28"/>
  <c r="J290" i="28"/>
  <c r="J291" i="28"/>
  <c r="W90" i="28" s="1"/>
  <c r="K290" i="28"/>
  <c r="K291" i="28"/>
  <c r="L380" i="28"/>
  <c r="M291" i="28"/>
  <c r="M229" i="28"/>
  <c r="O229" i="28" s="1"/>
  <c r="I230" i="28"/>
  <c r="I231" i="28"/>
  <c r="M215" i="28"/>
  <c r="M306" i="28"/>
  <c r="K215" i="28"/>
  <c r="K216" i="28"/>
  <c r="X91" i="28"/>
  <c r="N306" i="28"/>
  <c r="Y91" i="28" s="1"/>
  <c r="X82" i="28"/>
  <c r="N171" i="28"/>
  <c r="Y82" i="28" s="1"/>
  <c r="N170" i="28"/>
  <c r="M290" i="28"/>
  <c r="O261" i="28"/>
  <c r="M305" i="28"/>
  <c r="M171" i="28"/>
  <c r="L350" i="28"/>
  <c r="X85" i="28"/>
  <c r="N216" i="28"/>
  <c r="Y85" i="28" s="1"/>
  <c r="J381" i="28"/>
  <c r="W96" i="28" s="1"/>
  <c r="J380" i="28"/>
  <c r="N290" i="28"/>
  <c r="N365" i="28"/>
  <c r="M216" i="28"/>
  <c r="M170" i="28"/>
  <c r="M275" i="28"/>
  <c r="V94" i="28"/>
  <c r="L351" i="28"/>
  <c r="M366" i="28"/>
  <c r="X89" i="28"/>
  <c r="N276" i="28"/>
  <c r="Y89" i="28" s="1"/>
  <c r="O425" i="28"/>
  <c r="L230" i="28"/>
  <c r="M140" i="28"/>
  <c r="K381" i="28"/>
  <c r="K380" i="28"/>
  <c r="J230" i="28"/>
  <c r="J231" i="28"/>
  <c r="W86" i="28" s="1"/>
  <c r="M379" i="28"/>
  <c r="O379" i="28" s="1"/>
  <c r="I380" i="28"/>
  <c r="I381" i="28"/>
  <c r="N455" i="28"/>
  <c r="O260" i="28"/>
  <c r="M365" i="28"/>
  <c r="X87" i="28"/>
  <c r="N246" i="28"/>
  <c r="Y87" i="28" s="1"/>
  <c r="K230" i="28"/>
  <c r="K231" i="28"/>
  <c r="N275" i="28"/>
  <c r="X101" i="28"/>
  <c r="N456" i="28"/>
  <c r="Y101" i="28" s="1"/>
  <c r="M110" i="28"/>
  <c r="O156" i="28"/>
  <c r="M276" i="28"/>
  <c r="O335" i="28"/>
  <c r="N215" i="28"/>
  <c r="V86" i="28"/>
  <c r="L231" i="28"/>
  <c r="M141" i="28"/>
  <c r="X95" i="28"/>
  <c r="N366" i="28"/>
  <c r="Y95" i="28" s="1"/>
  <c r="X80" i="28" l="1"/>
  <c r="N110" i="28"/>
  <c r="Y78" i="28" s="1"/>
  <c r="O275" i="28"/>
  <c r="O171" i="28"/>
  <c r="O306" i="28"/>
  <c r="X96" i="28"/>
  <c r="N381" i="28"/>
  <c r="Y96" i="28" s="1"/>
  <c r="O245" i="28"/>
  <c r="O141" i="28"/>
  <c r="O276" i="28"/>
  <c r="N380" i="28"/>
  <c r="O170" i="28"/>
  <c r="O305" i="28"/>
  <c r="O215" i="28"/>
  <c r="X86" i="28"/>
  <c r="N231" i="28"/>
  <c r="Y86" i="28" s="1"/>
  <c r="J350" i="28"/>
  <c r="J351" i="28"/>
  <c r="W94" i="28" s="1"/>
  <c r="O140" i="28"/>
  <c r="O366" i="28"/>
  <c r="O216" i="28"/>
  <c r="M231" i="28"/>
  <c r="M350" i="28"/>
  <c r="O456" i="28"/>
  <c r="O110" i="28"/>
  <c r="M381" i="28"/>
  <c r="M230" i="28"/>
  <c r="K350" i="28"/>
  <c r="K351" i="28"/>
  <c r="M380" i="28"/>
  <c r="N230" i="28"/>
  <c r="X94" i="28"/>
  <c r="N351" i="28"/>
  <c r="Y94" i="28" s="1"/>
  <c r="N350" i="28"/>
  <c r="O290" i="28"/>
  <c r="O455" i="28"/>
  <c r="M351" i="28"/>
  <c r="O109" i="28"/>
  <c r="O365" i="28"/>
  <c r="O291" i="28"/>
  <c r="O246" i="28"/>
  <c r="O380" i="28" l="1"/>
  <c r="O230" i="28"/>
  <c r="O350" i="28"/>
  <c r="O381" i="28"/>
  <c r="O231" i="28"/>
  <c r="O351" i="28"/>
  <c r="AB5" i="25" l="1"/>
  <c r="AC5" i="25"/>
  <c r="AD5" i="25"/>
  <c r="AB6" i="25"/>
  <c r="AC6" i="25"/>
  <c r="AD6" i="25"/>
  <c r="AB7" i="25"/>
  <c r="AC7" i="25"/>
  <c r="AD7" i="25"/>
  <c r="AB8" i="25"/>
  <c r="AC8" i="25"/>
  <c r="AD8" i="25"/>
  <c r="AB9" i="25"/>
  <c r="AC9" i="25"/>
  <c r="AD9" i="25"/>
  <c r="AB10" i="25"/>
  <c r="AC10" i="25"/>
  <c r="AD10" i="25"/>
  <c r="AB11" i="25"/>
  <c r="AC11" i="25"/>
  <c r="AD11" i="25"/>
  <c r="AB12" i="25"/>
  <c r="AC12" i="25"/>
  <c r="AD12" i="25"/>
  <c r="AB13" i="25"/>
  <c r="AC13" i="25"/>
  <c r="AD13" i="25"/>
  <c r="AB14" i="25"/>
  <c r="AC14" i="25"/>
  <c r="AD14" i="25"/>
  <c r="AB15" i="25"/>
  <c r="AC15" i="25"/>
  <c r="AD15" i="25"/>
  <c r="AB16" i="25"/>
  <c r="AC16" i="25"/>
  <c r="AD16" i="25"/>
  <c r="AB17" i="25"/>
  <c r="AC17" i="25"/>
  <c r="AD17" i="25"/>
  <c r="AB18" i="25"/>
  <c r="AC18" i="25"/>
  <c r="AD18" i="25"/>
  <c r="AB19" i="25"/>
  <c r="AC19" i="25"/>
  <c r="AD19" i="25"/>
  <c r="AB20" i="25"/>
  <c r="AC20" i="25"/>
  <c r="AD20" i="25"/>
  <c r="AB21" i="25"/>
  <c r="AC21" i="25"/>
  <c r="AD21" i="25"/>
  <c r="AB22" i="25"/>
  <c r="AC22" i="25"/>
  <c r="AD22" i="25"/>
  <c r="AB23" i="25"/>
  <c r="AC23" i="25"/>
  <c r="AD23" i="25"/>
  <c r="AB24" i="25"/>
  <c r="AC24" i="25"/>
  <c r="AD24" i="25"/>
  <c r="AB25" i="25"/>
  <c r="AC25" i="25"/>
  <c r="AD25" i="25"/>
  <c r="AB26" i="25"/>
  <c r="AC26" i="25"/>
  <c r="AD26" i="25"/>
  <c r="AB27" i="25"/>
  <c r="AC27" i="25"/>
  <c r="AD27" i="25"/>
  <c r="AB28" i="25"/>
  <c r="AC28" i="25"/>
  <c r="AD28" i="25"/>
  <c r="AB29" i="25"/>
  <c r="AC29" i="25"/>
  <c r="AD29" i="25"/>
  <c r="AB30" i="25"/>
  <c r="AC30" i="25"/>
  <c r="AD30" i="25"/>
  <c r="AB31" i="25"/>
  <c r="AC31" i="25"/>
  <c r="AD31" i="25"/>
  <c r="AB32" i="25"/>
  <c r="AC32" i="25"/>
  <c r="AD32" i="25"/>
  <c r="AB33" i="25"/>
  <c r="AC33" i="25"/>
  <c r="AD33" i="25"/>
  <c r="AB34" i="25"/>
  <c r="AC34" i="25"/>
  <c r="AD34" i="25"/>
  <c r="AB35" i="25"/>
  <c r="AC35" i="25"/>
  <c r="AD35" i="25"/>
  <c r="AB36" i="25"/>
  <c r="AC36" i="25"/>
  <c r="AD36" i="25"/>
  <c r="AB42" i="25"/>
  <c r="AC42" i="25"/>
  <c r="AD42" i="25"/>
  <c r="AB43" i="25"/>
  <c r="AC43" i="25"/>
  <c r="AD43" i="25"/>
  <c r="AB44" i="25"/>
  <c r="AC44" i="25"/>
  <c r="AD44" i="25"/>
  <c r="AB45" i="25"/>
  <c r="AC45" i="25"/>
  <c r="AD45" i="25"/>
  <c r="AB46" i="25"/>
  <c r="AC46" i="25"/>
  <c r="AD46" i="25"/>
  <c r="AB47" i="25"/>
  <c r="AC47" i="25"/>
  <c r="AD47" i="25"/>
  <c r="AB48" i="25"/>
  <c r="AC48" i="25"/>
  <c r="AD48" i="25"/>
  <c r="AB49" i="25"/>
  <c r="AC49" i="25"/>
  <c r="AD49" i="25"/>
  <c r="AB50" i="25"/>
  <c r="AC50" i="25"/>
  <c r="AD50" i="25"/>
  <c r="AB51" i="25"/>
  <c r="AC51" i="25"/>
  <c r="AD51" i="25"/>
  <c r="AB52" i="25"/>
  <c r="AC52" i="25"/>
  <c r="AD52" i="25"/>
  <c r="AB53" i="25"/>
  <c r="AC53" i="25"/>
  <c r="AD53" i="25"/>
  <c r="AB54" i="25"/>
  <c r="AC54" i="25"/>
  <c r="AD54" i="25"/>
  <c r="AB55" i="25"/>
  <c r="AC55" i="25"/>
  <c r="AD55" i="25"/>
  <c r="AB56" i="25"/>
  <c r="AC56" i="25"/>
  <c r="AD56" i="25"/>
  <c r="AB57" i="25"/>
  <c r="AC57" i="25"/>
  <c r="AD57" i="25"/>
  <c r="AB58" i="25"/>
  <c r="AC58" i="25"/>
  <c r="AD58" i="25"/>
  <c r="AB59" i="25"/>
  <c r="AC59" i="25"/>
  <c r="AD59" i="25"/>
  <c r="AB60" i="25"/>
  <c r="AC60" i="25"/>
  <c r="AD60" i="25"/>
  <c r="AB61" i="25"/>
  <c r="AC61" i="25"/>
  <c r="AD61" i="25"/>
  <c r="AB62" i="25"/>
  <c r="AC62" i="25"/>
  <c r="AD62" i="25"/>
  <c r="AB63" i="25"/>
  <c r="AC63" i="25"/>
  <c r="AD63" i="25"/>
  <c r="AB64" i="25"/>
  <c r="AC64" i="25"/>
  <c r="AD64" i="25"/>
  <c r="AB65" i="25"/>
  <c r="AC65" i="25"/>
  <c r="AD65" i="25"/>
  <c r="AB66" i="25"/>
  <c r="AC66" i="25"/>
  <c r="AD66" i="25"/>
  <c r="AB67" i="25"/>
  <c r="AC67" i="25"/>
  <c r="AD67" i="25"/>
  <c r="AB68" i="25"/>
  <c r="AC68" i="25"/>
  <c r="AD68" i="25"/>
  <c r="AB69" i="25"/>
  <c r="AC69" i="25"/>
  <c r="AD69" i="25"/>
  <c r="AB70" i="25"/>
  <c r="AC70" i="25"/>
  <c r="AD70" i="25"/>
  <c r="AB71" i="25"/>
  <c r="AC71" i="25"/>
  <c r="AD71" i="25"/>
  <c r="AB72" i="25"/>
  <c r="AC72" i="25"/>
  <c r="AD72" i="25"/>
  <c r="AB73" i="25"/>
  <c r="AC73" i="25"/>
  <c r="AD73" i="25"/>
  <c r="Q42" i="25"/>
  <c r="R42" i="25"/>
  <c r="S42" i="25"/>
  <c r="Q43" i="25"/>
  <c r="R43" i="25"/>
  <c r="S43" i="25"/>
  <c r="Q44" i="25"/>
  <c r="R44" i="25"/>
  <c r="S44" i="25"/>
  <c r="Q45" i="25"/>
  <c r="R45" i="25"/>
  <c r="S45" i="25"/>
  <c r="Q46" i="25"/>
  <c r="R46" i="25"/>
  <c r="S46" i="25"/>
  <c r="Q47" i="25"/>
  <c r="R47" i="25"/>
  <c r="S47" i="25"/>
  <c r="Q48" i="25"/>
  <c r="R48" i="25"/>
  <c r="S48" i="25"/>
  <c r="Q49" i="25"/>
  <c r="R49" i="25"/>
  <c r="S49" i="25"/>
  <c r="Q50" i="25"/>
  <c r="R50" i="25"/>
  <c r="S50" i="25"/>
  <c r="Q51" i="25"/>
  <c r="R51" i="25"/>
  <c r="S51" i="25"/>
  <c r="Q52" i="25"/>
  <c r="R52" i="25"/>
  <c r="S52" i="25"/>
  <c r="Q53" i="25"/>
  <c r="R53" i="25"/>
  <c r="S53" i="25"/>
  <c r="Q54" i="25"/>
  <c r="R54" i="25"/>
  <c r="S54" i="25"/>
  <c r="Q55" i="25"/>
  <c r="R55" i="25"/>
  <c r="S55" i="25"/>
  <c r="Q56" i="25"/>
  <c r="R56" i="25"/>
  <c r="S56" i="25"/>
  <c r="Q57" i="25"/>
  <c r="R57" i="25"/>
  <c r="S57" i="25"/>
  <c r="Q58" i="25"/>
  <c r="R58" i="25"/>
  <c r="S58" i="25"/>
  <c r="Q59" i="25"/>
  <c r="R59" i="25"/>
  <c r="S59" i="25"/>
  <c r="Q60" i="25"/>
  <c r="R60" i="25"/>
  <c r="S60" i="25"/>
  <c r="Q61" i="25"/>
  <c r="R61" i="25"/>
  <c r="S61" i="25"/>
  <c r="Q62" i="25"/>
  <c r="R62" i="25"/>
  <c r="S62" i="25"/>
  <c r="Q63" i="25"/>
  <c r="R63" i="25"/>
  <c r="S63" i="25"/>
  <c r="Q64" i="25"/>
  <c r="R64" i="25"/>
  <c r="S64" i="25"/>
  <c r="Q65" i="25"/>
  <c r="R65" i="25"/>
  <c r="S65" i="25"/>
  <c r="Q66" i="25"/>
  <c r="R66" i="25"/>
  <c r="S66" i="25"/>
  <c r="Q67" i="25"/>
  <c r="R67" i="25"/>
  <c r="S67" i="25"/>
  <c r="Q68" i="25"/>
  <c r="R68" i="25"/>
  <c r="S68" i="25"/>
  <c r="Q69" i="25"/>
  <c r="R69" i="25"/>
  <c r="S69" i="25"/>
  <c r="Q70" i="25"/>
  <c r="R70" i="25"/>
  <c r="S70" i="25"/>
  <c r="Q71" i="25"/>
  <c r="R71" i="25"/>
  <c r="S71" i="25"/>
  <c r="Q72" i="25"/>
  <c r="R72" i="25"/>
  <c r="S72" i="25"/>
  <c r="Q73" i="25"/>
  <c r="R73" i="25"/>
  <c r="S73" i="25"/>
  <c r="F42" i="25"/>
  <c r="G42" i="25"/>
  <c r="H42" i="25"/>
  <c r="F43" i="25"/>
  <c r="G43" i="25"/>
  <c r="H43" i="25"/>
  <c r="F44" i="25"/>
  <c r="G44" i="25"/>
  <c r="H44" i="25"/>
  <c r="F45" i="25"/>
  <c r="G45" i="25"/>
  <c r="H45" i="25"/>
  <c r="F46" i="25"/>
  <c r="G46" i="25"/>
  <c r="H46" i="25"/>
  <c r="F47" i="25"/>
  <c r="G47" i="25"/>
  <c r="H47" i="25"/>
  <c r="F48" i="25"/>
  <c r="G48" i="25"/>
  <c r="H48" i="25"/>
  <c r="F49" i="25"/>
  <c r="G49" i="25"/>
  <c r="H49" i="25"/>
  <c r="F50" i="25"/>
  <c r="G50" i="25"/>
  <c r="H50" i="25"/>
  <c r="F51" i="25"/>
  <c r="G51" i="25"/>
  <c r="H51" i="25"/>
  <c r="F52" i="25"/>
  <c r="G52" i="25"/>
  <c r="H52" i="25"/>
  <c r="F53" i="25"/>
  <c r="G53" i="25"/>
  <c r="H53" i="25"/>
  <c r="F54" i="25"/>
  <c r="G54" i="25"/>
  <c r="H54" i="25"/>
  <c r="F55" i="25"/>
  <c r="G55" i="25"/>
  <c r="H55" i="25"/>
  <c r="F56" i="25"/>
  <c r="G56" i="25"/>
  <c r="H56" i="25"/>
  <c r="F57" i="25"/>
  <c r="G57" i="25"/>
  <c r="H57" i="25"/>
  <c r="F58" i="25"/>
  <c r="G58" i="25"/>
  <c r="H58" i="25"/>
  <c r="F59" i="25"/>
  <c r="G59" i="25"/>
  <c r="H59" i="25"/>
  <c r="F60" i="25"/>
  <c r="G60" i="25"/>
  <c r="H60" i="25"/>
  <c r="F61" i="25"/>
  <c r="G61" i="25"/>
  <c r="H61" i="25"/>
  <c r="F62" i="25"/>
  <c r="G62" i="25"/>
  <c r="H62" i="25"/>
  <c r="F63" i="25"/>
  <c r="G63" i="25"/>
  <c r="H63" i="25"/>
  <c r="F64" i="25"/>
  <c r="G64" i="25"/>
  <c r="H64" i="25"/>
  <c r="F65" i="25"/>
  <c r="G65" i="25"/>
  <c r="H65" i="25"/>
  <c r="F66" i="25"/>
  <c r="G66" i="25"/>
  <c r="H66" i="25"/>
  <c r="F67" i="25"/>
  <c r="G67" i="25"/>
  <c r="H67" i="25"/>
  <c r="F68" i="25"/>
  <c r="G68" i="25"/>
  <c r="H68" i="25"/>
  <c r="F69" i="25"/>
  <c r="G69" i="25"/>
  <c r="H69" i="25"/>
  <c r="F70" i="25"/>
  <c r="G70" i="25"/>
  <c r="H70" i="25"/>
  <c r="F71" i="25"/>
  <c r="G71" i="25"/>
  <c r="H71" i="25"/>
  <c r="F72" i="25"/>
  <c r="G72" i="25"/>
  <c r="H72" i="25"/>
  <c r="F73" i="25"/>
  <c r="G73" i="25"/>
  <c r="H73" i="25"/>
  <c r="Q5" i="25" l="1"/>
  <c r="R5" i="25"/>
  <c r="S5" i="25"/>
  <c r="Q6" i="25"/>
  <c r="R6" i="25"/>
  <c r="S6" i="25"/>
  <c r="Q7" i="25"/>
  <c r="R7" i="25"/>
  <c r="S7" i="25"/>
  <c r="Q8" i="25"/>
  <c r="R8" i="25"/>
  <c r="S8" i="25"/>
  <c r="Q9" i="25"/>
  <c r="R9" i="25"/>
  <c r="S9" i="25"/>
  <c r="Q10" i="25"/>
  <c r="R10" i="25"/>
  <c r="S10" i="25"/>
  <c r="Q11" i="25"/>
  <c r="R11" i="25"/>
  <c r="S11" i="25"/>
  <c r="Q12" i="25"/>
  <c r="R12" i="25"/>
  <c r="S12" i="25"/>
  <c r="Q13" i="25"/>
  <c r="R13" i="25"/>
  <c r="S13" i="25"/>
  <c r="Q14" i="25"/>
  <c r="R14" i="25"/>
  <c r="S14" i="25"/>
  <c r="Q15" i="25"/>
  <c r="R15" i="25"/>
  <c r="S15" i="25"/>
  <c r="Q16" i="25"/>
  <c r="R16" i="25"/>
  <c r="S16" i="25"/>
  <c r="Q17" i="25"/>
  <c r="R17" i="25"/>
  <c r="S17" i="25"/>
  <c r="Q18" i="25"/>
  <c r="R18" i="25"/>
  <c r="S18" i="25"/>
  <c r="Q19" i="25"/>
  <c r="R19" i="25"/>
  <c r="S19" i="25"/>
  <c r="Q20" i="25"/>
  <c r="R20" i="25"/>
  <c r="S20" i="25"/>
  <c r="Q21" i="25"/>
  <c r="R21" i="25"/>
  <c r="S21" i="25"/>
  <c r="Q22" i="25"/>
  <c r="R22" i="25"/>
  <c r="S22" i="25"/>
  <c r="Q23" i="25"/>
  <c r="R23" i="25"/>
  <c r="S23" i="25"/>
  <c r="Q24" i="25"/>
  <c r="R24" i="25"/>
  <c r="S24" i="25"/>
  <c r="Q25" i="25"/>
  <c r="R25" i="25"/>
  <c r="S25" i="25"/>
  <c r="Q26" i="25"/>
  <c r="R26" i="25"/>
  <c r="S26" i="25"/>
  <c r="Q27" i="25"/>
  <c r="R27" i="25"/>
  <c r="S27" i="25"/>
  <c r="Q28" i="25"/>
  <c r="R28" i="25"/>
  <c r="S28" i="25"/>
  <c r="Q29" i="25"/>
  <c r="R29" i="25"/>
  <c r="S29" i="25"/>
  <c r="Q30" i="25"/>
  <c r="R30" i="25"/>
  <c r="S30" i="25"/>
  <c r="Q31" i="25"/>
  <c r="R31" i="25"/>
  <c r="S31" i="25"/>
  <c r="Q32" i="25"/>
  <c r="R32" i="25"/>
  <c r="S32" i="25"/>
  <c r="Q33" i="25"/>
  <c r="R33" i="25"/>
  <c r="S33" i="25"/>
  <c r="Q34" i="25"/>
  <c r="R34" i="25"/>
  <c r="S34" i="25"/>
  <c r="Q35" i="25"/>
  <c r="R35" i="25"/>
  <c r="S35" i="25"/>
  <c r="Q36" i="25"/>
  <c r="R36" i="25"/>
  <c r="S36" i="25"/>
  <c r="F5" i="25"/>
  <c r="G5" i="25"/>
  <c r="H5" i="25"/>
  <c r="F6" i="25"/>
  <c r="G6" i="25"/>
  <c r="H6" i="25"/>
  <c r="F7" i="25"/>
  <c r="G7" i="25"/>
  <c r="H7" i="25"/>
  <c r="F8" i="25"/>
  <c r="G8" i="25"/>
  <c r="H8" i="25"/>
  <c r="F9" i="25"/>
  <c r="G9" i="25"/>
  <c r="H9" i="25"/>
  <c r="F10" i="25"/>
  <c r="G10" i="25"/>
  <c r="H10" i="25"/>
  <c r="F11" i="25"/>
  <c r="G11" i="25"/>
  <c r="H11" i="25"/>
  <c r="F12" i="25"/>
  <c r="G12" i="25"/>
  <c r="H12" i="25"/>
  <c r="F13" i="25"/>
  <c r="G13" i="25"/>
  <c r="H13" i="25"/>
  <c r="F14" i="25"/>
  <c r="G14" i="25"/>
  <c r="H14" i="25"/>
  <c r="F15" i="25"/>
  <c r="G15" i="25"/>
  <c r="H15" i="25"/>
  <c r="F16" i="25"/>
  <c r="G16" i="25"/>
  <c r="H16" i="25"/>
  <c r="F17" i="25"/>
  <c r="G17" i="25"/>
  <c r="H17" i="25"/>
  <c r="F18" i="25"/>
  <c r="G18" i="25"/>
  <c r="H18" i="25"/>
  <c r="F19" i="25"/>
  <c r="G19" i="25"/>
  <c r="H19" i="25"/>
  <c r="F20" i="25"/>
  <c r="G20" i="25"/>
  <c r="H20" i="25"/>
  <c r="F21" i="25"/>
  <c r="G21" i="25"/>
  <c r="H21" i="25"/>
  <c r="F22" i="25"/>
  <c r="G22" i="25"/>
  <c r="H22" i="25"/>
  <c r="F23" i="25"/>
  <c r="G23" i="25"/>
  <c r="H23" i="25"/>
  <c r="F24" i="25"/>
  <c r="G24" i="25"/>
  <c r="H24" i="25"/>
  <c r="F25" i="25"/>
  <c r="G25" i="25"/>
  <c r="H25" i="25"/>
  <c r="F26" i="25"/>
  <c r="G26" i="25"/>
  <c r="H26" i="25"/>
  <c r="F27" i="25"/>
  <c r="G27" i="25"/>
  <c r="H27" i="25"/>
  <c r="F28" i="25"/>
  <c r="G28" i="25"/>
  <c r="H28" i="25"/>
  <c r="F29" i="25"/>
  <c r="G29" i="25"/>
  <c r="H29" i="25"/>
  <c r="F30" i="25"/>
  <c r="G30" i="25"/>
  <c r="H30" i="25"/>
  <c r="F31" i="25"/>
  <c r="G31" i="25"/>
  <c r="H31" i="25"/>
  <c r="F32" i="25"/>
  <c r="G32" i="25"/>
  <c r="H32" i="25"/>
  <c r="F33" i="25"/>
  <c r="G33" i="25"/>
  <c r="H33" i="25"/>
  <c r="F34" i="25"/>
  <c r="G34" i="25"/>
  <c r="H34" i="25"/>
  <c r="F35" i="25"/>
  <c r="G35" i="25"/>
  <c r="H35" i="25"/>
  <c r="F36" i="25"/>
  <c r="G36" i="25"/>
  <c r="H36" i="25"/>
  <c r="AD48" i="1" l="1"/>
  <c r="AE48" i="1"/>
  <c r="AF48" i="1"/>
  <c r="AG48" i="1"/>
  <c r="AD49" i="1"/>
  <c r="AE49" i="1"/>
  <c r="AF49" i="1"/>
  <c r="AG49" i="1"/>
  <c r="AD50" i="1"/>
  <c r="AE50" i="1"/>
  <c r="AF50" i="1"/>
  <c r="AG50" i="1"/>
  <c r="AD51" i="1"/>
  <c r="AE51" i="1"/>
  <c r="AF51" i="1"/>
  <c r="AG51" i="1"/>
  <c r="AD52" i="1"/>
  <c r="AE52" i="1"/>
  <c r="AF52" i="1"/>
  <c r="AG52" i="1"/>
  <c r="AD53" i="1"/>
  <c r="AE53" i="1"/>
  <c r="AF53" i="1"/>
  <c r="AG53" i="1"/>
  <c r="AD54" i="1"/>
  <c r="AE54" i="1"/>
  <c r="AF54" i="1"/>
  <c r="AG54" i="1"/>
  <c r="AD55" i="1"/>
  <c r="AE55" i="1"/>
  <c r="AF55" i="1"/>
  <c r="AG55" i="1"/>
  <c r="AD56" i="1"/>
  <c r="AE56" i="1"/>
  <c r="AF56" i="1"/>
  <c r="AG56" i="1"/>
  <c r="AD57" i="1"/>
  <c r="AE57" i="1"/>
  <c r="AF57" i="1"/>
  <c r="AG57" i="1"/>
  <c r="AD58" i="1"/>
  <c r="AE58" i="1"/>
  <c r="AF58" i="1"/>
  <c r="AG58" i="1"/>
  <c r="AD59" i="1"/>
  <c r="AE59" i="1"/>
  <c r="AF59" i="1"/>
  <c r="AG59" i="1"/>
  <c r="AD60" i="1"/>
  <c r="AE60" i="1"/>
  <c r="AF60" i="1"/>
  <c r="AG60" i="1"/>
  <c r="AD61" i="1"/>
  <c r="AE61" i="1"/>
  <c r="AF61" i="1"/>
  <c r="AG61" i="1"/>
  <c r="AD62" i="1"/>
  <c r="AE62" i="1"/>
  <c r="AF62" i="1"/>
  <c r="AG62" i="1"/>
  <c r="AD63" i="1"/>
  <c r="AE63" i="1"/>
  <c r="AF63" i="1"/>
  <c r="AG63" i="1"/>
  <c r="AD64" i="1"/>
  <c r="AE64" i="1"/>
  <c r="AF64" i="1"/>
  <c r="AG64" i="1"/>
  <c r="AD65" i="1"/>
  <c r="AE65" i="1"/>
  <c r="AF65" i="1"/>
  <c r="AG65" i="1"/>
  <c r="AD66" i="1"/>
  <c r="AE66" i="1"/>
  <c r="AF66" i="1"/>
  <c r="AG66" i="1"/>
  <c r="AD67" i="1"/>
  <c r="AE67" i="1"/>
  <c r="AF67" i="1"/>
  <c r="AG67" i="1"/>
  <c r="AD68" i="1"/>
  <c r="AE68" i="1"/>
  <c r="AF68" i="1"/>
  <c r="AG68" i="1"/>
  <c r="AD69" i="1"/>
  <c r="AE69" i="1"/>
  <c r="AF69" i="1"/>
  <c r="AG69" i="1"/>
  <c r="AD70" i="1"/>
  <c r="AE70" i="1"/>
  <c r="AF70" i="1"/>
  <c r="AG70" i="1"/>
  <c r="AD71" i="1"/>
  <c r="AE71" i="1"/>
  <c r="AF71" i="1"/>
  <c r="AG71" i="1"/>
  <c r="AD72" i="1"/>
  <c r="AE72" i="1"/>
  <c r="AF72" i="1"/>
  <c r="AG72" i="1"/>
  <c r="AD73" i="1"/>
  <c r="AE73" i="1"/>
  <c r="AF73" i="1"/>
  <c r="AG73" i="1"/>
  <c r="AD74" i="1"/>
  <c r="AE74" i="1"/>
  <c r="AF74" i="1"/>
  <c r="AG74" i="1"/>
  <c r="AD75" i="1"/>
  <c r="AE75" i="1"/>
  <c r="AF75" i="1"/>
  <c r="AG75" i="1"/>
  <c r="AD76" i="1"/>
  <c r="AE76" i="1"/>
  <c r="AF76" i="1"/>
  <c r="AG76" i="1"/>
  <c r="AD77" i="1"/>
  <c r="AE77" i="1"/>
  <c r="AF77" i="1"/>
  <c r="AG77" i="1"/>
  <c r="AD78" i="1"/>
  <c r="AE78" i="1"/>
  <c r="AF78" i="1"/>
  <c r="AG78" i="1"/>
  <c r="AE47" i="1"/>
  <c r="AF47" i="1"/>
  <c r="AG47" i="1"/>
  <c r="AD47" i="1"/>
  <c r="X48" i="1"/>
  <c r="Y48" i="1"/>
  <c r="Z48" i="1"/>
  <c r="AA48" i="1"/>
  <c r="X49" i="1"/>
  <c r="Y49" i="1"/>
  <c r="Z49" i="1"/>
  <c r="AA49" i="1"/>
  <c r="X50" i="1"/>
  <c r="Y50" i="1"/>
  <c r="Z50" i="1"/>
  <c r="AA50" i="1"/>
  <c r="X51" i="1"/>
  <c r="Y51" i="1"/>
  <c r="Z51" i="1"/>
  <c r="AA51" i="1"/>
  <c r="X52" i="1"/>
  <c r="Y52" i="1"/>
  <c r="Z52" i="1"/>
  <c r="AA52" i="1"/>
  <c r="X53" i="1"/>
  <c r="Y53" i="1"/>
  <c r="Z53" i="1"/>
  <c r="AA53" i="1"/>
  <c r="X54" i="1"/>
  <c r="Y54" i="1"/>
  <c r="Z54" i="1"/>
  <c r="AA54" i="1"/>
  <c r="X55" i="1"/>
  <c r="Y55" i="1"/>
  <c r="Z55" i="1"/>
  <c r="AA55" i="1"/>
  <c r="X56" i="1"/>
  <c r="Y56" i="1"/>
  <c r="Z56" i="1"/>
  <c r="AA56" i="1"/>
  <c r="X57" i="1"/>
  <c r="Y57" i="1"/>
  <c r="Z57" i="1"/>
  <c r="AA57" i="1"/>
  <c r="X58" i="1"/>
  <c r="Y58" i="1"/>
  <c r="Z58" i="1"/>
  <c r="AA58" i="1"/>
  <c r="X59" i="1"/>
  <c r="Y59" i="1"/>
  <c r="Z59" i="1"/>
  <c r="AA59" i="1"/>
  <c r="X60" i="1"/>
  <c r="Y60" i="1"/>
  <c r="Z60" i="1"/>
  <c r="AA60" i="1"/>
  <c r="X61" i="1"/>
  <c r="Y61" i="1"/>
  <c r="Z61" i="1"/>
  <c r="AA61" i="1"/>
  <c r="X62" i="1"/>
  <c r="Y62" i="1"/>
  <c r="Z62" i="1"/>
  <c r="AA62" i="1"/>
  <c r="X63" i="1"/>
  <c r="Y63" i="1"/>
  <c r="Z63" i="1"/>
  <c r="AA63" i="1"/>
  <c r="X64" i="1"/>
  <c r="Y64" i="1"/>
  <c r="Z64" i="1"/>
  <c r="AA64" i="1"/>
  <c r="X65" i="1"/>
  <c r="Y65" i="1"/>
  <c r="Z65" i="1"/>
  <c r="AA65" i="1"/>
  <c r="X66" i="1"/>
  <c r="Y66" i="1"/>
  <c r="Z66" i="1"/>
  <c r="AA66" i="1"/>
  <c r="X67" i="1"/>
  <c r="Y67" i="1"/>
  <c r="Z67" i="1"/>
  <c r="AA67" i="1"/>
  <c r="X68" i="1"/>
  <c r="Y68" i="1"/>
  <c r="Z68" i="1"/>
  <c r="AA68" i="1"/>
  <c r="X69" i="1"/>
  <c r="Y69" i="1"/>
  <c r="Z69" i="1"/>
  <c r="AA69" i="1"/>
  <c r="X70" i="1"/>
  <c r="Y70" i="1"/>
  <c r="Z70" i="1"/>
  <c r="AA70" i="1"/>
  <c r="X71" i="1"/>
  <c r="Y71" i="1"/>
  <c r="Z71" i="1"/>
  <c r="AA71" i="1"/>
  <c r="X72" i="1"/>
  <c r="Y72" i="1"/>
  <c r="Z72" i="1"/>
  <c r="AA72" i="1"/>
  <c r="X73" i="1"/>
  <c r="Y73" i="1"/>
  <c r="Z73" i="1"/>
  <c r="AA73" i="1"/>
  <c r="X74" i="1"/>
  <c r="Y74" i="1"/>
  <c r="Z74" i="1"/>
  <c r="AA74" i="1"/>
  <c r="X75" i="1"/>
  <c r="Y75" i="1"/>
  <c r="Z75" i="1"/>
  <c r="AA75" i="1"/>
  <c r="X76" i="1"/>
  <c r="Y76" i="1"/>
  <c r="Z76" i="1"/>
  <c r="AA76" i="1"/>
  <c r="X77" i="1"/>
  <c r="Y77" i="1"/>
  <c r="Z77" i="1"/>
  <c r="AA77" i="1"/>
  <c r="X78" i="1"/>
  <c r="Y78" i="1"/>
  <c r="Z78" i="1"/>
  <c r="AA78" i="1"/>
  <c r="Y47" i="1"/>
  <c r="Z47" i="1"/>
  <c r="AA47" i="1"/>
  <c r="X47" i="1"/>
  <c r="AJ9" i="1"/>
  <c r="AK9" i="1"/>
  <c r="AL9" i="1"/>
  <c r="AM9" i="1"/>
  <c r="AJ10" i="1"/>
  <c r="AK10" i="1"/>
  <c r="AL10" i="1"/>
  <c r="AM10" i="1"/>
  <c r="AJ11" i="1"/>
  <c r="AK11" i="1"/>
  <c r="AL11" i="1"/>
  <c r="AM11" i="1"/>
  <c r="AJ12" i="1"/>
  <c r="AK12" i="1"/>
  <c r="AL12" i="1"/>
  <c r="AM12" i="1"/>
  <c r="AJ13" i="1"/>
  <c r="AK13" i="1"/>
  <c r="AL13" i="1"/>
  <c r="AM13" i="1"/>
  <c r="AJ14" i="1"/>
  <c r="AK14" i="1"/>
  <c r="AL14" i="1"/>
  <c r="AM14" i="1"/>
  <c r="AJ15" i="1"/>
  <c r="AK15" i="1"/>
  <c r="AL15" i="1"/>
  <c r="AM15" i="1"/>
  <c r="AJ16" i="1"/>
  <c r="AK16" i="1"/>
  <c r="AL16" i="1"/>
  <c r="AM16" i="1"/>
  <c r="AJ17" i="1"/>
  <c r="AK17" i="1"/>
  <c r="AL17" i="1"/>
  <c r="AM17" i="1"/>
  <c r="AJ18" i="1"/>
  <c r="AK18" i="1"/>
  <c r="AL18" i="1"/>
  <c r="AM18" i="1"/>
  <c r="AJ19" i="1"/>
  <c r="AK19" i="1"/>
  <c r="AL19" i="1"/>
  <c r="AM19" i="1"/>
  <c r="AJ20" i="1"/>
  <c r="AK20" i="1"/>
  <c r="AL20" i="1"/>
  <c r="AM20" i="1"/>
  <c r="AJ21" i="1"/>
  <c r="AK21" i="1"/>
  <c r="AL21" i="1"/>
  <c r="AM21" i="1"/>
  <c r="AJ22" i="1"/>
  <c r="AK22" i="1"/>
  <c r="AL22" i="1"/>
  <c r="AM22" i="1"/>
  <c r="AJ23" i="1"/>
  <c r="AK23" i="1"/>
  <c r="AL23" i="1"/>
  <c r="AM23" i="1"/>
  <c r="AJ24" i="1"/>
  <c r="AK24" i="1"/>
  <c r="AL24" i="1"/>
  <c r="AM24" i="1"/>
  <c r="AJ25" i="1"/>
  <c r="AK25" i="1"/>
  <c r="AL25" i="1"/>
  <c r="AM25" i="1"/>
  <c r="AJ26" i="1"/>
  <c r="AK26" i="1"/>
  <c r="AL26" i="1"/>
  <c r="AM26" i="1"/>
  <c r="AJ27" i="1"/>
  <c r="AK27" i="1"/>
  <c r="AL27" i="1"/>
  <c r="AM27" i="1"/>
  <c r="AJ28" i="1"/>
  <c r="AK28" i="1"/>
  <c r="AL28" i="1"/>
  <c r="AM28" i="1"/>
  <c r="AJ29" i="1"/>
  <c r="AK29" i="1"/>
  <c r="AL29" i="1"/>
  <c r="AM29" i="1"/>
  <c r="AJ30" i="1"/>
  <c r="AK30" i="1"/>
  <c r="AL30" i="1"/>
  <c r="AM30" i="1"/>
  <c r="AJ31" i="1"/>
  <c r="AK31" i="1"/>
  <c r="AL31" i="1"/>
  <c r="AM31" i="1"/>
  <c r="AJ32" i="1"/>
  <c r="AK32" i="1"/>
  <c r="AL32" i="1"/>
  <c r="AM32" i="1"/>
  <c r="AJ33" i="1"/>
  <c r="AK33" i="1"/>
  <c r="AL33" i="1"/>
  <c r="AM33" i="1"/>
  <c r="AJ34" i="1"/>
  <c r="AK34" i="1"/>
  <c r="AL34" i="1"/>
  <c r="AM34" i="1"/>
  <c r="AJ35" i="1"/>
  <c r="AK35" i="1"/>
  <c r="AL35" i="1"/>
  <c r="AM35" i="1"/>
  <c r="AJ36" i="1"/>
  <c r="AK36" i="1"/>
  <c r="AL36" i="1"/>
  <c r="AM36" i="1"/>
  <c r="AJ37" i="1"/>
  <c r="AK37" i="1"/>
  <c r="AL37" i="1"/>
  <c r="AM37" i="1"/>
  <c r="AJ38" i="1"/>
  <c r="AK38" i="1"/>
  <c r="AL38" i="1"/>
  <c r="AM38" i="1"/>
  <c r="AJ39" i="1"/>
  <c r="AK39" i="1"/>
  <c r="AL39" i="1"/>
  <c r="AM39" i="1"/>
  <c r="AK8" i="1"/>
  <c r="AL8" i="1"/>
  <c r="AM8" i="1"/>
  <c r="AJ8" i="1"/>
  <c r="AD9" i="1"/>
  <c r="AE9" i="1"/>
  <c r="AF9" i="1"/>
  <c r="AG9" i="1"/>
  <c r="AD10" i="1"/>
  <c r="AE10" i="1"/>
  <c r="AF10" i="1"/>
  <c r="AG10" i="1"/>
  <c r="AD11" i="1"/>
  <c r="AE11" i="1"/>
  <c r="AF11" i="1"/>
  <c r="AG11" i="1"/>
  <c r="AD12" i="1"/>
  <c r="AE12" i="1"/>
  <c r="AF12" i="1"/>
  <c r="AG12" i="1"/>
  <c r="AD13" i="1"/>
  <c r="AE13" i="1"/>
  <c r="AF13" i="1"/>
  <c r="AG13" i="1"/>
  <c r="AD14" i="1"/>
  <c r="AE14" i="1"/>
  <c r="AF14" i="1"/>
  <c r="AG14" i="1"/>
  <c r="AD15" i="1"/>
  <c r="AE15" i="1"/>
  <c r="AF15" i="1"/>
  <c r="AG15" i="1"/>
  <c r="AD16" i="1"/>
  <c r="AE16" i="1"/>
  <c r="AF16" i="1"/>
  <c r="AG16" i="1"/>
  <c r="AD17" i="1"/>
  <c r="AE17" i="1"/>
  <c r="AF17" i="1"/>
  <c r="AG17" i="1"/>
  <c r="AD18" i="1"/>
  <c r="AE18" i="1"/>
  <c r="AF18" i="1"/>
  <c r="AG18" i="1"/>
  <c r="AD19" i="1"/>
  <c r="AE19" i="1"/>
  <c r="AF19" i="1"/>
  <c r="AG19" i="1"/>
  <c r="AD20" i="1"/>
  <c r="AE20" i="1"/>
  <c r="AF20" i="1"/>
  <c r="AG20" i="1"/>
  <c r="AD21" i="1"/>
  <c r="AE21" i="1"/>
  <c r="AF21" i="1"/>
  <c r="AG21" i="1"/>
  <c r="AD22" i="1"/>
  <c r="AE22" i="1"/>
  <c r="AF22" i="1"/>
  <c r="AG22" i="1"/>
  <c r="AD23" i="1"/>
  <c r="AE23" i="1"/>
  <c r="AF23" i="1"/>
  <c r="AG23" i="1"/>
  <c r="AD24" i="1"/>
  <c r="AE24" i="1"/>
  <c r="AF24" i="1"/>
  <c r="AG24" i="1"/>
  <c r="AD25" i="1"/>
  <c r="AE25" i="1"/>
  <c r="AF25" i="1"/>
  <c r="AG25" i="1"/>
  <c r="AD26" i="1"/>
  <c r="AE26" i="1"/>
  <c r="AF26" i="1"/>
  <c r="AG26" i="1"/>
  <c r="AD27" i="1"/>
  <c r="AE27" i="1"/>
  <c r="AF27" i="1"/>
  <c r="AG27" i="1"/>
  <c r="AD28" i="1"/>
  <c r="AE28" i="1"/>
  <c r="AF28" i="1"/>
  <c r="AG28" i="1"/>
  <c r="AD29" i="1"/>
  <c r="AE29" i="1"/>
  <c r="AF29" i="1"/>
  <c r="AG29" i="1"/>
  <c r="AD30" i="1"/>
  <c r="AE30" i="1"/>
  <c r="AF30" i="1"/>
  <c r="AG30" i="1"/>
  <c r="AD31" i="1"/>
  <c r="AE31" i="1"/>
  <c r="AF31" i="1"/>
  <c r="AG31" i="1"/>
  <c r="AD32" i="1"/>
  <c r="AE32" i="1"/>
  <c r="AF32" i="1"/>
  <c r="AG32" i="1"/>
  <c r="AD33" i="1"/>
  <c r="AE33" i="1"/>
  <c r="AF33" i="1"/>
  <c r="AG33" i="1"/>
  <c r="AD34" i="1"/>
  <c r="AE34" i="1"/>
  <c r="AF34" i="1"/>
  <c r="AG34" i="1"/>
  <c r="AD35" i="1"/>
  <c r="AE35" i="1"/>
  <c r="AF35" i="1"/>
  <c r="AG35" i="1"/>
  <c r="AD36" i="1"/>
  <c r="AE36" i="1"/>
  <c r="AF36" i="1"/>
  <c r="AG36" i="1"/>
  <c r="AD37" i="1"/>
  <c r="AE37" i="1"/>
  <c r="AF37" i="1"/>
  <c r="AG37" i="1"/>
  <c r="AD38" i="1"/>
  <c r="AE38" i="1"/>
  <c r="AF38" i="1"/>
  <c r="AG38" i="1"/>
  <c r="AD39" i="1"/>
  <c r="AE39" i="1"/>
  <c r="AF39" i="1"/>
  <c r="AG39" i="1"/>
  <c r="AE8" i="1"/>
  <c r="AF8" i="1"/>
  <c r="AG8" i="1"/>
  <c r="AD8" i="1"/>
  <c r="X9" i="1"/>
  <c r="Y9" i="1"/>
  <c r="Z9" i="1"/>
  <c r="AA9" i="1"/>
  <c r="X10" i="1"/>
  <c r="Y10" i="1"/>
  <c r="Z10" i="1"/>
  <c r="AA10" i="1"/>
  <c r="X11" i="1"/>
  <c r="Y11" i="1"/>
  <c r="Z11" i="1"/>
  <c r="AA11" i="1"/>
  <c r="X12" i="1"/>
  <c r="Y12" i="1"/>
  <c r="Z12" i="1"/>
  <c r="AA12" i="1"/>
  <c r="X13" i="1"/>
  <c r="Y13" i="1"/>
  <c r="Z13" i="1"/>
  <c r="AA13" i="1"/>
  <c r="X14" i="1"/>
  <c r="Y14" i="1"/>
  <c r="Z14" i="1"/>
  <c r="AA14" i="1"/>
  <c r="X15" i="1"/>
  <c r="Y15" i="1"/>
  <c r="Z15" i="1"/>
  <c r="AA15" i="1"/>
  <c r="X16" i="1"/>
  <c r="Y16" i="1"/>
  <c r="Z16" i="1"/>
  <c r="AA16" i="1"/>
  <c r="X17" i="1"/>
  <c r="Y17" i="1"/>
  <c r="Z17" i="1"/>
  <c r="AA17" i="1"/>
  <c r="X18" i="1"/>
  <c r="Y18" i="1"/>
  <c r="Z18" i="1"/>
  <c r="AA18" i="1"/>
  <c r="X19" i="1"/>
  <c r="Y19" i="1"/>
  <c r="Z19" i="1"/>
  <c r="AA19" i="1"/>
  <c r="X20" i="1"/>
  <c r="Y20" i="1"/>
  <c r="Z20" i="1"/>
  <c r="AA20" i="1"/>
  <c r="X21" i="1"/>
  <c r="Y21" i="1"/>
  <c r="Z21" i="1"/>
  <c r="AA21" i="1"/>
  <c r="X22" i="1"/>
  <c r="Y22" i="1"/>
  <c r="Z22" i="1"/>
  <c r="AA22" i="1"/>
  <c r="X23" i="1"/>
  <c r="Y23" i="1"/>
  <c r="Z23" i="1"/>
  <c r="AA23" i="1"/>
  <c r="X24" i="1"/>
  <c r="Y24" i="1"/>
  <c r="Z24" i="1"/>
  <c r="AA24" i="1"/>
  <c r="X25" i="1"/>
  <c r="Y25" i="1"/>
  <c r="Z25" i="1"/>
  <c r="AA25" i="1"/>
  <c r="X26" i="1"/>
  <c r="Y26" i="1"/>
  <c r="Z26" i="1"/>
  <c r="AA26" i="1"/>
  <c r="X27" i="1"/>
  <c r="Y27" i="1"/>
  <c r="Z27" i="1"/>
  <c r="AA27" i="1"/>
  <c r="X28" i="1"/>
  <c r="Y28" i="1"/>
  <c r="Z28" i="1"/>
  <c r="AA28" i="1"/>
  <c r="X29" i="1"/>
  <c r="Y29" i="1"/>
  <c r="Z29" i="1"/>
  <c r="AA29" i="1"/>
  <c r="X30" i="1"/>
  <c r="Y30" i="1"/>
  <c r="Z30" i="1"/>
  <c r="AA30" i="1"/>
  <c r="X31" i="1"/>
  <c r="Y31" i="1"/>
  <c r="Z31" i="1"/>
  <c r="AA31" i="1"/>
  <c r="X32" i="1"/>
  <c r="Y32" i="1"/>
  <c r="Z32" i="1"/>
  <c r="AA32" i="1"/>
  <c r="X33" i="1"/>
  <c r="Y33" i="1"/>
  <c r="Z33" i="1"/>
  <c r="AA33" i="1"/>
  <c r="X34" i="1"/>
  <c r="Y34" i="1"/>
  <c r="Z34" i="1"/>
  <c r="AA34" i="1"/>
  <c r="X35" i="1"/>
  <c r="Y35" i="1"/>
  <c r="Z35" i="1"/>
  <c r="AA35" i="1"/>
  <c r="X36" i="1"/>
  <c r="Y36" i="1"/>
  <c r="Z36" i="1"/>
  <c r="AA36" i="1"/>
  <c r="X37" i="1"/>
  <c r="Y37" i="1"/>
  <c r="Z37" i="1"/>
  <c r="AA37" i="1"/>
  <c r="X38" i="1"/>
  <c r="Y38" i="1"/>
  <c r="Z38" i="1"/>
  <c r="AA38" i="1"/>
  <c r="X39" i="1"/>
  <c r="Y39" i="1"/>
  <c r="Z39" i="1"/>
  <c r="AA39" i="1"/>
  <c r="Y8" i="1"/>
  <c r="Z8" i="1"/>
  <c r="AA8" i="1"/>
  <c r="X8" i="1"/>
  <c r="H80" i="22" l="1"/>
  <c r="H80" i="25" s="1"/>
  <c r="H83" i="22"/>
  <c r="H83" i="25" s="1"/>
  <c r="H84" i="22"/>
  <c r="H84" i="25" s="1"/>
  <c r="H91" i="22"/>
  <c r="H91" i="25" s="1"/>
  <c r="H100" i="22"/>
  <c r="H100" i="25" s="1"/>
  <c r="H101" i="22"/>
  <c r="H101" i="25" s="1"/>
  <c r="H106" i="22"/>
  <c r="H106" i="25" s="1"/>
  <c r="AD143" i="22"/>
  <c r="S143" i="22"/>
  <c r="H143" i="22"/>
  <c r="H143" i="25" s="1"/>
  <c r="AD138" i="22"/>
  <c r="S138" i="22"/>
  <c r="H138" i="22"/>
  <c r="AD137" i="22"/>
  <c r="S137" i="22"/>
  <c r="H137" i="22"/>
  <c r="AD121" i="22"/>
  <c r="S121" i="22"/>
  <c r="H121" i="22"/>
  <c r="AD120" i="22"/>
  <c r="S120" i="22"/>
  <c r="H120" i="22"/>
  <c r="AD117" i="22"/>
  <c r="AD117" i="25" s="1"/>
  <c r="S117" i="22"/>
  <c r="S117" i="25" s="1"/>
  <c r="H117" i="22"/>
  <c r="H117" i="25" s="1"/>
  <c r="AD106" i="22"/>
  <c r="S106" i="22"/>
  <c r="S106" i="25" s="1"/>
  <c r="AD101" i="22"/>
  <c r="S101" i="22"/>
  <c r="AD100" i="22"/>
  <c r="S100" i="22"/>
  <c r="S91" i="22"/>
  <c r="AD84" i="22"/>
  <c r="AD84" i="25" s="1"/>
  <c r="S84" i="22"/>
  <c r="AD83" i="22"/>
  <c r="S83" i="22"/>
  <c r="AD80" i="22"/>
  <c r="AD80" i="25" s="1"/>
  <c r="S80" i="22"/>
  <c r="S80" i="25" s="1"/>
  <c r="AD143" i="25" l="1"/>
  <c r="H120" i="25"/>
  <c r="H137" i="25"/>
  <c r="S120" i="25"/>
  <c r="S137" i="25"/>
  <c r="S143" i="25"/>
  <c r="AD137" i="25"/>
  <c r="AD120" i="25"/>
  <c r="H121" i="25"/>
  <c r="H138" i="25"/>
  <c r="S121" i="25"/>
  <c r="S138" i="25"/>
  <c r="AD121" i="25"/>
  <c r="AD138" i="25"/>
  <c r="AD101" i="25"/>
  <c r="AD106" i="25"/>
  <c r="AD83" i="25"/>
  <c r="AD100" i="25"/>
  <c r="S91" i="25"/>
  <c r="S84" i="25"/>
  <c r="S100" i="25"/>
  <c r="S83" i="25"/>
  <c r="S101" i="25"/>
  <c r="W90" i="9" l="1"/>
  <c r="X90" i="9"/>
  <c r="Y90" i="9"/>
  <c r="Z90" i="9"/>
  <c r="W91" i="9"/>
  <c r="X91" i="9"/>
  <c r="Y91" i="9"/>
  <c r="Z91" i="9"/>
  <c r="W92" i="9"/>
  <c r="X92" i="9"/>
  <c r="Y92" i="9"/>
  <c r="Z92" i="9"/>
  <c r="W93" i="9"/>
  <c r="X93" i="9"/>
  <c r="Y93" i="9"/>
  <c r="Z93" i="9"/>
  <c r="W94" i="9"/>
  <c r="X94" i="9"/>
  <c r="Y94" i="9"/>
  <c r="Z94" i="9"/>
  <c r="W95" i="9"/>
  <c r="X95" i="9"/>
  <c r="Y95" i="9"/>
  <c r="Z95" i="9"/>
  <c r="W96" i="9"/>
  <c r="X96" i="9"/>
  <c r="Y96" i="9"/>
  <c r="Z96" i="9"/>
  <c r="W97" i="9"/>
  <c r="X97" i="9"/>
  <c r="Y97" i="9"/>
  <c r="Z97" i="9"/>
  <c r="W98" i="9"/>
  <c r="X98" i="9"/>
  <c r="Y98" i="9"/>
  <c r="Z98" i="9"/>
  <c r="W99" i="9"/>
  <c r="X99" i="9"/>
  <c r="Y99" i="9"/>
  <c r="Z99" i="9"/>
  <c r="W100" i="9"/>
  <c r="X100" i="9"/>
  <c r="Y100" i="9"/>
  <c r="Z100" i="9"/>
  <c r="W101" i="9"/>
  <c r="X101" i="9"/>
  <c r="Y101" i="9"/>
  <c r="Z101" i="9"/>
  <c r="W102" i="9"/>
  <c r="X102" i="9"/>
  <c r="Y102" i="9"/>
  <c r="Z102" i="9"/>
  <c r="W103" i="9"/>
  <c r="X103" i="9"/>
  <c r="Y103" i="9"/>
  <c r="Z103" i="9"/>
  <c r="W104" i="9"/>
  <c r="X104" i="9"/>
  <c r="Y104" i="9"/>
  <c r="Z104" i="9"/>
  <c r="W105" i="9"/>
  <c r="X105" i="9"/>
  <c r="Y105" i="9"/>
  <c r="Z105" i="9"/>
  <c r="W106" i="9"/>
  <c r="X106" i="9"/>
  <c r="Y106" i="9"/>
  <c r="Z106" i="9"/>
  <c r="W107" i="9"/>
  <c r="X107" i="9"/>
  <c r="Y107" i="9"/>
  <c r="Z107" i="9"/>
  <c r="W108" i="9"/>
  <c r="X108" i="9"/>
  <c r="Y108" i="9"/>
  <c r="Z108" i="9"/>
  <c r="W109" i="9"/>
  <c r="X109" i="9"/>
  <c r="Y109" i="9"/>
  <c r="Z109" i="9"/>
  <c r="W110" i="9"/>
  <c r="X110" i="9"/>
  <c r="Y110" i="9"/>
  <c r="Z110" i="9"/>
  <c r="W111" i="9"/>
  <c r="X111" i="9"/>
  <c r="Y111" i="9"/>
  <c r="Z111" i="9"/>
  <c r="W112" i="9"/>
  <c r="X112" i="9"/>
  <c r="Y112" i="9"/>
  <c r="Z112" i="9"/>
  <c r="W113" i="9"/>
  <c r="X113" i="9"/>
  <c r="Y113" i="9"/>
  <c r="Z113" i="9"/>
  <c r="W114" i="9"/>
  <c r="X114" i="9"/>
  <c r="Y114" i="9"/>
  <c r="Z114" i="9"/>
  <c r="W115" i="9"/>
  <c r="X115" i="9"/>
  <c r="Y115" i="9"/>
  <c r="Z115" i="9"/>
  <c r="W116" i="9"/>
  <c r="X116" i="9"/>
  <c r="Y116" i="9"/>
  <c r="Z116" i="9"/>
  <c r="W117" i="9"/>
  <c r="X117" i="9"/>
  <c r="Y117" i="9"/>
  <c r="Z117" i="9"/>
  <c r="W118" i="9"/>
  <c r="X118" i="9"/>
  <c r="Y118" i="9"/>
  <c r="Z118" i="9"/>
  <c r="W119" i="9"/>
  <c r="X119" i="9"/>
  <c r="Y119" i="9"/>
  <c r="Z119" i="9"/>
  <c r="W120" i="9"/>
  <c r="X120" i="9"/>
  <c r="Y120" i="9"/>
  <c r="Z120" i="9"/>
  <c r="X89" i="9"/>
  <c r="Y89" i="9"/>
  <c r="Z89" i="9"/>
  <c r="W89" i="9"/>
  <c r="Q90" i="9"/>
  <c r="R90" i="9"/>
  <c r="S90" i="9"/>
  <c r="T90" i="9"/>
  <c r="Q91" i="9"/>
  <c r="R91" i="9"/>
  <c r="S91" i="9"/>
  <c r="T91" i="9"/>
  <c r="Q92" i="9"/>
  <c r="R92" i="9"/>
  <c r="S92" i="9"/>
  <c r="T92" i="9"/>
  <c r="Q93" i="9"/>
  <c r="R93" i="9"/>
  <c r="S93" i="9"/>
  <c r="T93" i="9"/>
  <c r="Q95" i="9"/>
  <c r="R95" i="9"/>
  <c r="S95" i="9"/>
  <c r="T95" i="9"/>
  <c r="Q96" i="9"/>
  <c r="R96" i="9"/>
  <c r="S96" i="9"/>
  <c r="T96" i="9"/>
  <c r="Q97" i="9"/>
  <c r="R97" i="9"/>
  <c r="S97" i="9"/>
  <c r="T97" i="9"/>
  <c r="Q98" i="9"/>
  <c r="R98" i="9"/>
  <c r="S98" i="9"/>
  <c r="T98" i="9"/>
  <c r="Q99" i="9"/>
  <c r="R99" i="9"/>
  <c r="S99" i="9"/>
  <c r="T99" i="9"/>
  <c r="Q100" i="9"/>
  <c r="R100" i="9"/>
  <c r="S100" i="9"/>
  <c r="T100" i="9"/>
  <c r="Q101" i="9"/>
  <c r="R101" i="9"/>
  <c r="S101" i="9"/>
  <c r="T101" i="9"/>
  <c r="Q102" i="9"/>
  <c r="R102" i="9"/>
  <c r="S102" i="9"/>
  <c r="T102" i="9"/>
  <c r="Q103" i="9"/>
  <c r="R103" i="9"/>
  <c r="S103" i="9"/>
  <c r="T103" i="9"/>
  <c r="Q104" i="9"/>
  <c r="R104" i="9"/>
  <c r="S104" i="9"/>
  <c r="T104" i="9"/>
  <c r="Q105" i="9"/>
  <c r="R105" i="9"/>
  <c r="S105" i="9"/>
  <c r="T105" i="9"/>
  <c r="Q106" i="9"/>
  <c r="R106" i="9"/>
  <c r="S106" i="9"/>
  <c r="T106" i="9"/>
  <c r="Q107" i="9"/>
  <c r="R107" i="9"/>
  <c r="S107" i="9"/>
  <c r="T107" i="9"/>
  <c r="Q108" i="9"/>
  <c r="R108" i="9"/>
  <c r="S108" i="9"/>
  <c r="T108" i="9"/>
  <c r="Q109" i="9"/>
  <c r="R109" i="9"/>
  <c r="S109" i="9"/>
  <c r="T109" i="9"/>
  <c r="Q110" i="9"/>
  <c r="R110" i="9"/>
  <c r="S110" i="9"/>
  <c r="T110" i="9"/>
  <c r="Q112" i="9"/>
  <c r="R112" i="9"/>
  <c r="S112" i="9"/>
  <c r="T112" i="9"/>
  <c r="Q113" i="9"/>
  <c r="R113" i="9"/>
  <c r="S113" i="9"/>
  <c r="T113" i="9"/>
  <c r="Q114" i="9"/>
  <c r="R114" i="9"/>
  <c r="S114" i="9"/>
  <c r="T114" i="9"/>
  <c r="Q115" i="9"/>
  <c r="R115" i="9"/>
  <c r="S115" i="9"/>
  <c r="T115" i="9"/>
  <c r="Q116" i="9"/>
  <c r="R116" i="9"/>
  <c r="S116" i="9"/>
  <c r="T116" i="9"/>
  <c r="Q117" i="9"/>
  <c r="R117" i="9"/>
  <c r="S117" i="9"/>
  <c r="T117" i="9"/>
  <c r="Q118" i="9"/>
  <c r="R118" i="9"/>
  <c r="S118" i="9"/>
  <c r="T118" i="9"/>
  <c r="Q119" i="9"/>
  <c r="R119" i="9"/>
  <c r="S119" i="9"/>
  <c r="T119" i="9"/>
  <c r="Q120" i="9"/>
  <c r="R120" i="9"/>
  <c r="S120" i="9"/>
  <c r="T120" i="9"/>
  <c r="R89" i="9"/>
  <c r="S89" i="9"/>
  <c r="T89" i="9"/>
  <c r="Q89" i="9"/>
  <c r="J92" i="9"/>
  <c r="K92" i="9"/>
  <c r="L92" i="9"/>
  <c r="M92" i="9"/>
  <c r="N92" i="9"/>
  <c r="J93" i="9"/>
  <c r="K93" i="9"/>
  <c r="L93" i="9"/>
  <c r="M93" i="9"/>
  <c r="N93" i="9"/>
  <c r="J95" i="9"/>
  <c r="K95" i="9"/>
  <c r="L95" i="9"/>
  <c r="M95" i="9"/>
  <c r="N95" i="9"/>
  <c r="J96" i="9"/>
  <c r="K96" i="9"/>
  <c r="L96" i="9"/>
  <c r="M96" i="9"/>
  <c r="N96" i="9"/>
  <c r="J97" i="9"/>
  <c r="K97" i="9"/>
  <c r="L97" i="9"/>
  <c r="M97" i="9"/>
  <c r="N97" i="9"/>
  <c r="J98" i="9"/>
  <c r="K98" i="9"/>
  <c r="L98" i="9"/>
  <c r="M98" i="9"/>
  <c r="N98" i="9"/>
  <c r="J99" i="9"/>
  <c r="K99" i="9"/>
  <c r="L99" i="9"/>
  <c r="M99" i="9"/>
  <c r="N99" i="9"/>
  <c r="J100" i="9"/>
  <c r="K100" i="9"/>
  <c r="L100" i="9"/>
  <c r="M100" i="9"/>
  <c r="N100" i="9"/>
  <c r="J101" i="9"/>
  <c r="K101" i="9"/>
  <c r="L101" i="9"/>
  <c r="M101" i="9"/>
  <c r="N101" i="9"/>
  <c r="J102" i="9"/>
  <c r="K102" i="9"/>
  <c r="L102" i="9"/>
  <c r="M102" i="9"/>
  <c r="N102" i="9"/>
  <c r="J103" i="9"/>
  <c r="K103" i="9"/>
  <c r="L103" i="9"/>
  <c r="M103" i="9"/>
  <c r="N103" i="9"/>
  <c r="J104" i="9"/>
  <c r="K104" i="9"/>
  <c r="L104" i="9"/>
  <c r="M104" i="9"/>
  <c r="N104" i="9"/>
  <c r="J105" i="9"/>
  <c r="K105" i="9"/>
  <c r="L105" i="9"/>
  <c r="M105" i="9"/>
  <c r="N105" i="9"/>
  <c r="J106" i="9"/>
  <c r="K106" i="9"/>
  <c r="L106" i="9"/>
  <c r="M106" i="9"/>
  <c r="N106" i="9"/>
  <c r="J107" i="9"/>
  <c r="K107" i="9"/>
  <c r="L107" i="9"/>
  <c r="M107" i="9"/>
  <c r="N107" i="9"/>
  <c r="J108" i="9"/>
  <c r="K108" i="9"/>
  <c r="L108" i="9"/>
  <c r="M108" i="9"/>
  <c r="N108" i="9"/>
  <c r="J109" i="9"/>
  <c r="K109" i="9"/>
  <c r="L109" i="9"/>
  <c r="M109" i="9"/>
  <c r="N109" i="9"/>
  <c r="J110" i="9"/>
  <c r="K110" i="9"/>
  <c r="L110" i="9"/>
  <c r="M110" i="9"/>
  <c r="N110" i="9"/>
  <c r="J112" i="9"/>
  <c r="K112" i="9"/>
  <c r="L112" i="9"/>
  <c r="M112" i="9"/>
  <c r="N112" i="9"/>
  <c r="J113" i="9"/>
  <c r="K113" i="9"/>
  <c r="L113" i="9"/>
  <c r="M113" i="9"/>
  <c r="N113" i="9"/>
  <c r="J114" i="9"/>
  <c r="K114" i="9"/>
  <c r="L114" i="9"/>
  <c r="M114" i="9"/>
  <c r="N114" i="9"/>
  <c r="J115" i="9"/>
  <c r="K115" i="9"/>
  <c r="L115" i="9"/>
  <c r="M115" i="9"/>
  <c r="N115" i="9"/>
  <c r="J116" i="9"/>
  <c r="K116" i="9"/>
  <c r="L116" i="9"/>
  <c r="M116" i="9"/>
  <c r="N116" i="9"/>
  <c r="J117" i="9"/>
  <c r="K117" i="9"/>
  <c r="L117" i="9"/>
  <c r="M117" i="9"/>
  <c r="N117" i="9"/>
  <c r="J118" i="9"/>
  <c r="K118" i="9"/>
  <c r="L118" i="9"/>
  <c r="M118" i="9"/>
  <c r="N118" i="9"/>
  <c r="J119" i="9"/>
  <c r="K119" i="9"/>
  <c r="L119" i="9"/>
  <c r="M119" i="9"/>
  <c r="N119" i="9"/>
  <c r="J120" i="9"/>
  <c r="K120" i="9"/>
  <c r="L120" i="9"/>
  <c r="M120" i="9"/>
  <c r="N120" i="9"/>
  <c r="J90" i="9"/>
  <c r="K90" i="9"/>
  <c r="L90" i="9"/>
  <c r="M90" i="9"/>
  <c r="N90" i="9"/>
  <c r="J91" i="9"/>
  <c r="K91" i="9"/>
  <c r="L91" i="9"/>
  <c r="M91" i="9"/>
  <c r="N91" i="9"/>
  <c r="K89" i="9"/>
  <c r="L89" i="9"/>
  <c r="M89" i="9"/>
  <c r="N89" i="9"/>
  <c r="J89" i="9"/>
  <c r="C90" i="9"/>
  <c r="D90" i="9"/>
  <c r="E90" i="9"/>
  <c r="F90" i="9"/>
  <c r="G90" i="9"/>
  <c r="C91" i="9"/>
  <c r="D91" i="9"/>
  <c r="E91" i="9"/>
  <c r="F91" i="9"/>
  <c r="G91" i="9"/>
  <c r="C92" i="9"/>
  <c r="D92" i="9"/>
  <c r="E92" i="9"/>
  <c r="F92" i="9"/>
  <c r="G92" i="9"/>
  <c r="C93" i="9"/>
  <c r="D93" i="9"/>
  <c r="E93" i="9"/>
  <c r="F93" i="9"/>
  <c r="G93" i="9"/>
  <c r="C95" i="9"/>
  <c r="D95" i="9"/>
  <c r="E95" i="9"/>
  <c r="F95" i="9"/>
  <c r="G95" i="9"/>
  <c r="C96" i="9"/>
  <c r="D96" i="9"/>
  <c r="E96" i="9"/>
  <c r="F96" i="9"/>
  <c r="G96" i="9"/>
  <c r="C97" i="9"/>
  <c r="D97" i="9"/>
  <c r="E97" i="9"/>
  <c r="F97" i="9"/>
  <c r="G97" i="9"/>
  <c r="C98" i="9"/>
  <c r="D98" i="9"/>
  <c r="E98" i="9"/>
  <c r="F98" i="9"/>
  <c r="G98" i="9"/>
  <c r="C99" i="9"/>
  <c r="D99" i="9"/>
  <c r="E99" i="9"/>
  <c r="F99" i="9"/>
  <c r="G99" i="9"/>
  <c r="C100" i="9"/>
  <c r="D100" i="9"/>
  <c r="E100" i="9"/>
  <c r="F100" i="9"/>
  <c r="G100" i="9"/>
  <c r="C101" i="9"/>
  <c r="D101" i="9"/>
  <c r="E101" i="9"/>
  <c r="F101" i="9"/>
  <c r="G101" i="9"/>
  <c r="C102" i="9"/>
  <c r="D102" i="9"/>
  <c r="E102" i="9"/>
  <c r="F102" i="9"/>
  <c r="G102" i="9"/>
  <c r="C103" i="9"/>
  <c r="D103" i="9"/>
  <c r="E103" i="9"/>
  <c r="F103" i="9"/>
  <c r="G103" i="9"/>
  <c r="C104" i="9"/>
  <c r="D104" i="9"/>
  <c r="E104" i="9"/>
  <c r="F104" i="9"/>
  <c r="G104" i="9"/>
  <c r="C105" i="9"/>
  <c r="D105" i="9"/>
  <c r="E105" i="9"/>
  <c r="F105" i="9"/>
  <c r="G105" i="9"/>
  <c r="C106" i="9"/>
  <c r="D106" i="9"/>
  <c r="E106" i="9"/>
  <c r="F106" i="9"/>
  <c r="G106" i="9"/>
  <c r="C107" i="9"/>
  <c r="D107" i="9"/>
  <c r="E107" i="9"/>
  <c r="F107" i="9"/>
  <c r="G107" i="9"/>
  <c r="C108" i="9"/>
  <c r="D108" i="9"/>
  <c r="E108" i="9"/>
  <c r="F108" i="9"/>
  <c r="G108" i="9"/>
  <c r="C109" i="9"/>
  <c r="D109" i="9"/>
  <c r="E109" i="9"/>
  <c r="F109" i="9"/>
  <c r="G109" i="9"/>
  <c r="C110" i="9"/>
  <c r="D110" i="9"/>
  <c r="E110" i="9"/>
  <c r="F110" i="9"/>
  <c r="G110" i="9"/>
  <c r="C112" i="9"/>
  <c r="D112" i="9"/>
  <c r="E112" i="9"/>
  <c r="F112" i="9"/>
  <c r="G112" i="9"/>
  <c r="C113" i="9"/>
  <c r="D113" i="9"/>
  <c r="E113" i="9"/>
  <c r="F113" i="9"/>
  <c r="G113" i="9"/>
  <c r="C114" i="9"/>
  <c r="D114" i="9"/>
  <c r="E114" i="9"/>
  <c r="F114" i="9"/>
  <c r="G114" i="9"/>
  <c r="C115" i="9"/>
  <c r="D115" i="9"/>
  <c r="E115" i="9"/>
  <c r="F115" i="9"/>
  <c r="G115" i="9"/>
  <c r="C116" i="9"/>
  <c r="D116" i="9"/>
  <c r="E116" i="9"/>
  <c r="F116" i="9"/>
  <c r="G116" i="9"/>
  <c r="C117" i="9"/>
  <c r="D117" i="9"/>
  <c r="E117" i="9"/>
  <c r="F117" i="9"/>
  <c r="G117" i="9"/>
  <c r="C118" i="9"/>
  <c r="D118" i="9"/>
  <c r="E118" i="9"/>
  <c r="F118" i="9"/>
  <c r="G118" i="9"/>
  <c r="C119" i="9"/>
  <c r="D119" i="9"/>
  <c r="E119" i="9"/>
  <c r="F119" i="9"/>
  <c r="G119" i="9"/>
  <c r="C120" i="9"/>
  <c r="D120" i="9"/>
  <c r="E120" i="9"/>
  <c r="F120" i="9"/>
  <c r="G120" i="9"/>
  <c r="D89" i="9"/>
  <c r="E89" i="9"/>
  <c r="F89" i="9"/>
  <c r="G89" i="9"/>
  <c r="C89" i="9"/>
  <c r="AW10" i="9"/>
  <c r="AX10" i="9"/>
  <c r="AY10" i="9"/>
  <c r="AZ10" i="9"/>
  <c r="AW11" i="9"/>
  <c r="AX11" i="9"/>
  <c r="AY11" i="9"/>
  <c r="AZ11" i="9"/>
  <c r="AW12" i="9"/>
  <c r="AX12" i="9"/>
  <c r="AY12" i="9"/>
  <c r="AZ12" i="9"/>
  <c r="AW13" i="9"/>
  <c r="AX13" i="9"/>
  <c r="AY13" i="9"/>
  <c r="AZ13" i="9"/>
  <c r="AW15" i="9"/>
  <c r="AX15" i="9"/>
  <c r="AY15" i="9"/>
  <c r="AZ15" i="9"/>
  <c r="AW16" i="9"/>
  <c r="AX16" i="9"/>
  <c r="AY16" i="9"/>
  <c r="AZ16" i="9"/>
  <c r="AW17" i="9"/>
  <c r="AX17" i="9"/>
  <c r="AY17" i="9"/>
  <c r="AZ17" i="9"/>
  <c r="AW18" i="9"/>
  <c r="AX18" i="9"/>
  <c r="AY18" i="9"/>
  <c r="AZ18" i="9"/>
  <c r="AW19" i="9"/>
  <c r="AX19" i="9"/>
  <c r="AY19" i="9"/>
  <c r="AZ19" i="9"/>
  <c r="AW20" i="9"/>
  <c r="AX20" i="9"/>
  <c r="AY20" i="9"/>
  <c r="AZ20" i="9"/>
  <c r="AW21" i="9"/>
  <c r="AX21" i="9"/>
  <c r="AY21" i="9"/>
  <c r="AZ21" i="9"/>
  <c r="AW22" i="9"/>
  <c r="AX22" i="9"/>
  <c r="AY22" i="9"/>
  <c r="AZ22" i="9"/>
  <c r="AW23" i="9"/>
  <c r="AX23" i="9"/>
  <c r="AY23" i="9"/>
  <c r="AZ23" i="9"/>
  <c r="AW24" i="9"/>
  <c r="AX24" i="9"/>
  <c r="AY24" i="9"/>
  <c r="AZ24" i="9"/>
  <c r="AW25" i="9"/>
  <c r="AX25" i="9"/>
  <c r="AY25" i="9"/>
  <c r="AZ25" i="9"/>
  <c r="AW26" i="9"/>
  <c r="AX26" i="9"/>
  <c r="AY26" i="9"/>
  <c r="AZ26" i="9"/>
  <c r="AW27" i="9"/>
  <c r="AX27" i="9"/>
  <c r="AY27" i="9"/>
  <c r="AZ27" i="9"/>
  <c r="AW28" i="9"/>
  <c r="AX28" i="9"/>
  <c r="AY28" i="9"/>
  <c r="AZ28" i="9"/>
  <c r="AW29" i="9"/>
  <c r="AX29" i="9"/>
  <c r="AY29" i="9"/>
  <c r="AZ29" i="9"/>
  <c r="AW30" i="9"/>
  <c r="AX30" i="9"/>
  <c r="AY30" i="9"/>
  <c r="AZ30" i="9"/>
  <c r="AW31" i="9"/>
  <c r="AX31" i="9"/>
  <c r="AY31" i="9"/>
  <c r="AZ31" i="9"/>
  <c r="AW32" i="9"/>
  <c r="AX32" i="9"/>
  <c r="AY32" i="9"/>
  <c r="AZ32" i="9"/>
  <c r="AW33" i="9"/>
  <c r="AX33" i="9"/>
  <c r="AY33" i="9"/>
  <c r="AZ33" i="9"/>
  <c r="AW34" i="9"/>
  <c r="AX34" i="9"/>
  <c r="AY34" i="9"/>
  <c r="AZ34" i="9"/>
  <c r="AW35" i="9"/>
  <c r="AX35" i="9"/>
  <c r="AY35" i="9"/>
  <c r="AZ35" i="9"/>
  <c r="AW36" i="9"/>
  <c r="AX36" i="9"/>
  <c r="AY36" i="9"/>
  <c r="AZ36" i="9"/>
  <c r="AW37" i="9"/>
  <c r="AX37" i="9"/>
  <c r="AY37" i="9"/>
  <c r="AZ37" i="9"/>
  <c r="AW38" i="9"/>
  <c r="AX38" i="9"/>
  <c r="AY38" i="9"/>
  <c r="AZ38" i="9"/>
  <c r="AW39" i="9"/>
  <c r="AX39" i="9"/>
  <c r="AY39" i="9"/>
  <c r="AZ39" i="9"/>
  <c r="AW40" i="9"/>
  <c r="AX40" i="9"/>
  <c r="AY40" i="9"/>
  <c r="AZ40" i="9"/>
  <c r="AX9" i="9"/>
  <c r="AY9" i="9"/>
  <c r="AZ9" i="9"/>
  <c r="AW9" i="9"/>
  <c r="AQ10" i="9"/>
  <c r="AR10" i="9"/>
  <c r="AS10" i="9"/>
  <c r="AT10" i="9"/>
  <c r="AQ11" i="9"/>
  <c r="AR11" i="9"/>
  <c r="AS11" i="9"/>
  <c r="AT11" i="9"/>
  <c r="AQ12" i="9"/>
  <c r="AR12" i="9"/>
  <c r="AS12" i="9"/>
  <c r="AT12" i="9"/>
  <c r="AQ13" i="9"/>
  <c r="AR13" i="9"/>
  <c r="AS13" i="9"/>
  <c r="AT13" i="9"/>
  <c r="AQ15" i="9"/>
  <c r="AR15" i="9"/>
  <c r="AS15" i="9"/>
  <c r="AT15" i="9"/>
  <c r="AQ16" i="9"/>
  <c r="AR16" i="9"/>
  <c r="AS16" i="9"/>
  <c r="AT16" i="9"/>
  <c r="AQ17" i="9"/>
  <c r="AR17" i="9"/>
  <c r="AS17" i="9"/>
  <c r="AT17" i="9"/>
  <c r="AQ18" i="9"/>
  <c r="AR18" i="9"/>
  <c r="AS18" i="9"/>
  <c r="AT18" i="9"/>
  <c r="AQ19" i="9"/>
  <c r="AR19" i="9"/>
  <c r="AS19" i="9"/>
  <c r="AT19" i="9"/>
  <c r="AQ20" i="9"/>
  <c r="AR20" i="9"/>
  <c r="AS20" i="9"/>
  <c r="AT20" i="9"/>
  <c r="AQ21" i="9"/>
  <c r="AR21" i="9"/>
  <c r="AS21" i="9"/>
  <c r="AT21" i="9"/>
  <c r="AQ22" i="9"/>
  <c r="AR22" i="9"/>
  <c r="AS22" i="9"/>
  <c r="AT22" i="9"/>
  <c r="AQ23" i="9"/>
  <c r="AR23" i="9"/>
  <c r="AS23" i="9"/>
  <c r="AT23" i="9"/>
  <c r="AQ24" i="9"/>
  <c r="AR24" i="9"/>
  <c r="AS24" i="9"/>
  <c r="AT24" i="9"/>
  <c r="AQ25" i="9"/>
  <c r="AR25" i="9"/>
  <c r="AS25" i="9"/>
  <c r="AT25" i="9"/>
  <c r="AQ26" i="9"/>
  <c r="AR26" i="9"/>
  <c r="AS26" i="9"/>
  <c r="AT26" i="9"/>
  <c r="AQ27" i="9"/>
  <c r="AR27" i="9"/>
  <c r="AS27" i="9"/>
  <c r="AT27" i="9"/>
  <c r="AQ28" i="9"/>
  <c r="AR28" i="9"/>
  <c r="AS28" i="9"/>
  <c r="AT28" i="9"/>
  <c r="AQ29" i="9"/>
  <c r="AR29" i="9"/>
  <c r="AS29" i="9"/>
  <c r="AT29" i="9"/>
  <c r="AQ30" i="9"/>
  <c r="AR30" i="9"/>
  <c r="AS30" i="9"/>
  <c r="AT30" i="9"/>
  <c r="AQ32" i="9"/>
  <c r="AR32" i="9"/>
  <c r="AS32" i="9"/>
  <c r="AT32" i="9"/>
  <c r="AQ33" i="9"/>
  <c r="AR33" i="9"/>
  <c r="AS33" i="9"/>
  <c r="AT33" i="9"/>
  <c r="AQ34" i="9"/>
  <c r="AR34" i="9"/>
  <c r="AS34" i="9"/>
  <c r="AT34" i="9"/>
  <c r="AQ35" i="9"/>
  <c r="AR35" i="9"/>
  <c r="AS35" i="9"/>
  <c r="AT35" i="9"/>
  <c r="AQ36" i="9"/>
  <c r="AR36" i="9"/>
  <c r="AS36" i="9"/>
  <c r="AT36" i="9"/>
  <c r="AQ37" i="9"/>
  <c r="AR37" i="9"/>
  <c r="AS37" i="9"/>
  <c r="AT37" i="9"/>
  <c r="AQ38" i="9"/>
  <c r="AR38" i="9"/>
  <c r="AS38" i="9"/>
  <c r="AT38" i="9"/>
  <c r="AQ39" i="9"/>
  <c r="AR39" i="9"/>
  <c r="AS39" i="9"/>
  <c r="AT39" i="9"/>
  <c r="AQ40" i="9"/>
  <c r="AR40" i="9"/>
  <c r="AS40" i="9"/>
  <c r="AT40" i="9"/>
  <c r="AR9" i="9"/>
  <c r="AS9" i="9"/>
  <c r="AT9" i="9"/>
  <c r="AQ9" i="9"/>
  <c r="AJ10" i="9"/>
  <c r="AK10" i="9"/>
  <c r="AL10" i="9"/>
  <c r="AM10" i="9"/>
  <c r="AN10" i="9"/>
  <c r="AJ11" i="9"/>
  <c r="AK11" i="9"/>
  <c r="AL11" i="9"/>
  <c r="AM11" i="9"/>
  <c r="AN11" i="9"/>
  <c r="AJ12" i="9"/>
  <c r="AK12" i="9"/>
  <c r="AL12" i="9"/>
  <c r="AM12" i="9"/>
  <c r="AN12" i="9"/>
  <c r="AJ13" i="9"/>
  <c r="AK13" i="9"/>
  <c r="AL13" i="9"/>
  <c r="AM13" i="9"/>
  <c r="AN13" i="9"/>
  <c r="AJ15" i="9"/>
  <c r="AK15" i="9"/>
  <c r="AL15" i="9"/>
  <c r="AM15" i="9"/>
  <c r="AN15" i="9"/>
  <c r="AJ16" i="9"/>
  <c r="AK16" i="9"/>
  <c r="AL16" i="9"/>
  <c r="AM16" i="9"/>
  <c r="AN16" i="9"/>
  <c r="AJ17" i="9"/>
  <c r="AK17" i="9"/>
  <c r="AL17" i="9"/>
  <c r="AM17" i="9"/>
  <c r="AN17" i="9"/>
  <c r="AJ18" i="9"/>
  <c r="AK18" i="9"/>
  <c r="AL18" i="9"/>
  <c r="AM18" i="9"/>
  <c r="AN18" i="9"/>
  <c r="AJ19" i="9"/>
  <c r="AK19" i="9"/>
  <c r="AL19" i="9"/>
  <c r="AM19" i="9"/>
  <c r="AN19" i="9"/>
  <c r="AJ20" i="9"/>
  <c r="AK20" i="9"/>
  <c r="AL20" i="9"/>
  <c r="AM20" i="9"/>
  <c r="AN20" i="9"/>
  <c r="AJ21" i="9"/>
  <c r="AK21" i="9"/>
  <c r="AL21" i="9"/>
  <c r="AM21" i="9"/>
  <c r="AN21" i="9"/>
  <c r="AJ22" i="9"/>
  <c r="AK22" i="9"/>
  <c r="AL22" i="9"/>
  <c r="AM22" i="9"/>
  <c r="AN22" i="9"/>
  <c r="AJ23" i="9"/>
  <c r="AK23" i="9"/>
  <c r="AL23" i="9"/>
  <c r="AM23" i="9"/>
  <c r="AN23" i="9"/>
  <c r="AJ24" i="9"/>
  <c r="AK24" i="9"/>
  <c r="AL24" i="9"/>
  <c r="AM24" i="9"/>
  <c r="AN24" i="9"/>
  <c r="AJ25" i="9"/>
  <c r="AK25" i="9"/>
  <c r="AL25" i="9"/>
  <c r="AM25" i="9"/>
  <c r="AN25" i="9"/>
  <c r="AJ26" i="9"/>
  <c r="AK26" i="9"/>
  <c r="AL26" i="9"/>
  <c r="AM26" i="9"/>
  <c r="AN26" i="9"/>
  <c r="AJ27" i="9"/>
  <c r="AK27" i="9"/>
  <c r="AL27" i="9"/>
  <c r="AM27" i="9"/>
  <c r="AN27" i="9"/>
  <c r="AJ28" i="9"/>
  <c r="AK28" i="9"/>
  <c r="AL28" i="9"/>
  <c r="AM28" i="9"/>
  <c r="AN28" i="9"/>
  <c r="AJ29" i="9"/>
  <c r="AK29" i="9"/>
  <c r="AL29" i="9"/>
  <c r="AM29" i="9"/>
  <c r="AN29" i="9"/>
  <c r="AJ30" i="9"/>
  <c r="AK30" i="9"/>
  <c r="AL30" i="9"/>
  <c r="AM30" i="9"/>
  <c r="AN30" i="9"/>
  <c r="AJ31" i="9"/>
  <c r="AK31" i="9"/>
  <c r="AL31" i="9"/>
  <c r="AM31" i="9"/>
  <c r="AN31" i="9"/>
  <c r="AJ32" i="9"/>
  <c r="AK32" i="9"/>
  <c r="AL32" i="9"/>
  <c r="AM32" i="9"/>
  <c r="AN32" i="9"/>
  <c r="AJ33" i="9"/>
  <c r="AK33" i="9"/>
  <c r="AL33" i="9"/>
  <c r="AM33" i="9"/>
  <c r="AN33" i="9"/>
  <c r="AJ34" i="9"/>
  <c r="AK34" i="9"/>
  <c r="AL34" i="9"/>
  <c r="AM34" i="9"/>
  <c r="AN34" i="9"/>
  <c r="AJ35" i="9"/>
  <c r="AK35" i="9"/>
  <c r="AL35" i="9"/>
  <c r="AM35" i="9"/>
  <c r="AN35" i="9"/>
  <c r="AJ36" i="9"/>
  <c r="AK36" i="9"/>
  <c r="AL36" i="9"/>
  <c r="AM36" i="9"/>
  <c r="AN36" i="9"/>
  <c r="AJ37" i="9"/>
  <c r="AK37" i="9"/>
  <c r="AL37" i="9"/>
  <c r="AM37" i="9"/>
  <c r="AN37" i="9"/>
  <c r="AJ38" i="9"/>
  <c r="AK38" i="9"/>
  <c r="AL38" i="9"/>
  <c r="AM38" i="9"/>
  <c r="AN38" i="9"/>
  <c r="AJ39" i="9"/>
  <c r="AK39" i="9"/>
  <c r="AL39" i="9"/>
  <c r="AM39" i="9"/>
  <c r="AN39" i="9"/>
  <c r="AJ40" i="9"/>
  <c r="AK40" i="9"/>
  <c r="AL40" i="9"/>
  <c r="AM40" i="9"/>
  <c r="AN40" i="9"/>
  <c r="AK9" i="9"/>
  <c r="AL9" i="9"/>
  <c r="AM9" i="9"/>
  <c r="AN9" i="9"/>
  <c r="AJ9" i="9"/>
  <c r="AC10" i="9"/>
  <c r="AD10" i="9"/>
  <c r="AE10" i="9"/>
  <c r="AF10" i="9"/>
  <c r="AG10" i="9"/>
  <c r="AC11" i="9"/>
  <c r="AD11" i="9"/>
  <c r="AE11" i="9"/>
  <c r="AF11" i="9"/>
  <c r="AG11" i="9"/>
  <c r="AC12" i="9"/>
  <c r="AD12" i="9"/>
  <c r="AE12" i="9"/>
  <c r="AF12" i="9"/>
  <c r="AG12" i="9"/>
  <c r="AC13" i="9"/>
  <c r="AD13" i="9"/>
  <c r="AE13" i="9"/>
  <c r="AF13" i="9"/>
  <c r="AG13" i="9"/>
  <c r="AC15" i="9"/>
  <c r="AD15" i="9"/>
  <c r="AE15" i="9"/>
  <c r="AF15" i="9"/>
  <c r="AG15" i="9"/>
  <c r="AC16" i="9"/>
  <c r="AD16" i="9"/>
  <c r="AE16" i="9"/>
  <c r="AF16" i="9"/>
  <c r="AG16" i="9"/>
  <c r="AC17" i="9"/>
  <c r="AD17" i="9"/>
  <c r="AE17" i="9"/>
  <c r="AF17" i="9"/>
  <c r="AG17" i="9"/>
  <c r="AC18" i="9"/>
  <c r="AD18" i="9"/>
  <c r="AE18" i="9"/>
  <c r="AF18" i="9"/>
  <c r="AG18" i="9"/>
  <c r="AC19" i="9"/>
  <c r="AD19" i="9"/>
  <c r="AE19" i="9"/>
  <c r="AF19" i="9"/>
  <c r="AG19" i="9"/>
  <c r="AC20" i="9"/>
  <c r="AD20" i="9"/>
  <c r="AE20" i="9"/>
  <c r="AF20" i="9"/>
  <c r="AG20" i="9"/>
  <c r="AC21" i="9"/>
  <c r="AD21" i="9"/>
  <c r="AE21" i="9"/>
  <c r="AF21" i="9"/>
  <c r="AG21" i="9"/>
  <c r="AC22" i="9"/>
  <c r="AD22" i="9"/>
  <c r="AE22" i="9"/>
  <c r="AF22" i="9"/>
  <c r="AG22" i="9"/>
  <c r="AC23" i="9"/>
  <c r="AD23" i="9"/>
  <c r="AE23" i="9"/>
  <c r="AF23" i="9"/>
  <c r="AG23" i="9"/>
  <c r="AC24" i="9"/>
  <c r="AD24" i="9"/>
  <c r="AE24" i="9"/>
  <c r="AF24" i="9"/>
  <c r="AG24" i="9"/>
  <c r="AC25" i="9"/>
  <c r="AD25" i="9"/>
  <c r="AE25" i="9"/>
  <c r="AF25" i="9"/>
  <c r="AG25" i="9"/>
  <c r="AC26" i="9"/>
  <c r="AD26" i="9"/>
  <c r="AE26" i="9"/>
  <c r="AF26" i="9"/>
  <c r="AG26" i="9"/>
  <c r="AC27" i="9"/>
  <c r="AD27" i="9"/>
  <c r="AE27" i="9"/>
  <c r="AF27" i="9"/>
  <c r="AG27" i="9"/>
  <c r="AC28" i="9"/>
  <c r="AD28" i="9"/>
  <c r="AE28" i="9"/>
  <c r="AF28" i="9"/>
  <c r="AG28" i="9"/>
  <c r="AC29" i="9"/>
  <c r="AD29" i="9"/>
  <c r="AE29" i="9"/>
  <c r="AF29" i="9"/>
  <c r="AG29" i="9"/>
  <c r="AC30" i="9"/>
  <c r="AD30" i="9"/>
  <c r="AE30" i="9"/>
  <c r="AF30" i="9"/>
  <c r="AG30" i="9"/>
  <c r="AC32" i="9"/>
  <c r="AD32" i="9"/>
  <c r="AE32" i="9"/>
  <c r="AF32" i="9"/>
  <c r="AG32" i="9"/>
  <c r="AC33" i="9"/>
  <c r="AD33" i="9"/>
  <c r="AE33" i="9"/>
  <c r="AF33" i="9"/>
  <c r="AG33" i="9"/>
  <c r="AC34" i="9"/>
  <c r="AD34" i="9"/>
  <c r="AE34" i="9"/>
  <c r="AF34" i="9"/>
  <c r="AG34" i="9"/>
  <c r="AC35" i="9"/>
  <c r="AD35" i="9"/>
  <c r="AE35" i="9"/>
  <c r="AF35" i="9"/>
  <c r="AG35" i="9"/>
  <c r="AC36" i="9"/>
  <c r="AD36" i="9"/>
  <c r="AE36" i="9"/>
  <c r="AF36" i="9"/>
  <c r="AG36" i="9"/>
  <c r="AC37" i="9"/>
  <c r="AD37" i="9"/>
  <c r="AE37" i="9"/>
  <c r="AF37" i="9"/>
  <c r="AG37" i="9"/>
  <c r="AC38" i="9"/>
  <c r="AD38" i="9"/>
  <c r="AE38" i="9"/>
  <c r="AF38" i="9"/>
  <c r="AG38" i="9"/>
  <c r="AC39" i="9"/>
  <c r="AD39" i="9"/>
  <c r="AE39" i="9"/>
  <c r="AF39" i="9"/>
  <c r="AG39" i="9"/>
  <c r="AC40" i="9"/>
  <c r="AD40" i="9"/>
  <c r="AE40" i="9"/>
  <c r="AF40" i="9"/>
  <c r="AG40" i="9"/>
  <c r="AD9" i="9"/>
  <c r="AE9" i="9"/>
  <c r="AF9" i="9"/>
  <c r="AG9" i="9"/>
  <c r="AC9" i="9"/>
  <c r="BZ7" i="13" l="1"/>
  <c r="BZ8" i="13"/>
  <c r="BZ10" i="13"/>
  <c r="E120" i="22" s="1"/>
  <c r="E120" i="25" s="1"/>
  <c r="BZ11" i="13"/>
  <c r="E121" i="22" s="1"/>
  <c r="E121" i="25" s="1"/>
  <c r="BZ15" i="13"/>
  <c r="E125" i="22" s="1"/>
  <c r="E125" i="25" s="1"/>
  <c r="BZ17" i="13"/>
  <c r="BZ18" i="13"/>
  <c r="BZ19" i="13"/>
  <c r="BZ24" i="13"/>
  <c r="BZ26" i="13"/>
  <c r="BZ27" i="13"/>
  <c r="BZ28" i="13"/>
  <c r="BZ31" i="13"/>
  <c r="E141" i="22" s="1"/>
  <c r="E141" i="25" s="1"/>
  <c r="BZ34" i="13"/>
  <c r="BZ35" i="13"/>
  <c r="BZ36" i="13"/>
  <c r="AX119" i="8"/>
  <c r="AA43" i="22" s="1"/>
  <c r="AA43" i="25" s="1"/>
  <c r="AX120" i="8"/>
  <c r="AX122" i="8"/>
  <c r="AA46" i="22" s="1"/>
  <c r="AA46" i="25" s="1"/>
  <c r="AX123" i="8"/>
  <c r="AA47" i="22" s="1"/>
  <c r="AA47" i="25" s="1"/>
  <c r="AX125" i="8"/>
  <c r="AX127" i="8"/>
  <c r="AX129" i="8"/>
  <c r="AX130" i="8"/>
  <c r="AX131" i="8"/>
  <c r="AX132" i="8"/>
  <c r="AX134" i="8"/>
  <c r="AX136" i="8"/>
  <c r="AA60" i="22" s="1"/>
  <c r="AA60" i="25" s="1"/>
  <c r="AX138" i="8"/>
  <c r="AX139" i="8"/>
  <c r="AX140" i="8"/>
  <c r="AX143" i="8"/>
  <c r="AX146" i="8"/>
  <c r="AA70" i="22" s="1"/>
  <c r="AA70" i="25" s="1"/>
  <c r="AX147" i="8"/>
  <c r="AX148" i="8"/>
  <c r="AX118" i="8"/>
  <c r="BO82" i="8"/>
  <c r="P43" i="22" s="1"/>
  <c r="P43" i="25" s="1"/>
  <c r="BO83" i="8"/>
  <c r="P44" i="22" s="1"/>
  <c r="P44" i="25" s="1"/>
  <c r="BO85" i="8"/>
  <c r="P46" i="22" s="1"/>
  <c r="P46" i="25" s="1"/>
  <c r="BO86" i="8"/>
  <c r="P47" i="22" s="1"/>
  <c r="P47" i="25" s="1"/>
  <c r="BO90" i="8"/>
  <c r="P51" i="22" s="1"/>
  <c r="P51" i="25" s="1"/>
  <c r="BO92" i="8"/>
  <c r="P53" i="22" s="1"/>
  <c r="P53" i="25" s="1"/>
  <c r="BO93" i="8"/>
  <c r="P54" i="22" s="1"/>
  <c r="P54" i="25" s="1"/>
  <c r="BO94" i="8"/>
  <c r="P55" i="22" s="1"/>
  <c r="P55" i="25" s="1"/>
  <c r="BO99" i="8"/>
  <c r="P60" i="22" s="1"/>
  <c r="P60" i="25" s="1"/>
  <c r="BO101" i="8"/>
  <c r="P62" i="22" s="1"/>
  <c r="P62" i="25" s="1"/>
  <c r="BO102" i="8"/>
  <c r="P63" i="22" s="1"/>
  <c r="P63" i="25" s="1"/>
  <c r="BO103" i="8"/>
  <c r="P64" i="22" s="1"/>
  <c r="P64" i="25" s="1"/>
  <c r="BO106" i="8"/>
  <c r="P67" i="22" s="1"/>
  <c r="P67" i="25" s="1"/>
  <c r="BO109" i="8"/>
  <c r="P70" i="22" s="1"/>
  <c r="P70" i="25" s="1"/>
  <c r="BO110" i="8"/>
  <c r="P71" i="22" s="1"/>
  <c r="P71" i="25" s="1"/>
  <c r="BO111" i="8"/>
  <c r="P72" i="22" s="1"/>
  <c r="P72" i="25" s="1"/>
  <c r="BN82" i="8"/>
  <c r="E43" i="22" s="1"/>
  <c r="E43" i="25" s="1"/>
  <c r="BN83" i="8"/>
  <c r="BN85" i="8"/>
  <c r="E46" i="22" s="1"/>
  <c r="E46" i="25" s="1"/>
  <c r="BN86" i="8"/>
  <c r="BN90" i="8"/>
  <c r="BN92" i="8"/>
  <c r="E53" i="22" s="1"/>
  <c r="E53" i="25" s="1"/>
  <c r="BN93" i="8"/>
  <c r="E54" i="22" s="1"/>
  <c r="E54" i="25" s="1"/>
  <c r="BN94" i="8"/>
  <c r="E55" i="22" s="1"/>
  <c r="E55" i="25" s="1"/>
  <c r="BN99" i="8"/>
  <c r="BN101" i="8"/>
  <c r="E62" i="22" s="1"/>
  <c r="E62" i="25" s="1"/>
  <c r="BN102" i="8"/>
  <c r="E63" i="22" s="1"/>
  <c r="E63" i="25" s="1"/>
  <c r="BN103" i="8"/>
  <c r="BN106" i="8"/>
  <c r="E67" i="22" s="1"/>
  <c r="E67" i="25" s="1"/>
  <c r="BN109" i="8"/>
  <c r="E70" i="22" s="1"/>
  <c r="E70" i="25" s="1"/>
  <c r="BN110" i="8"/>
  <c r="E71" i="22" s="1"/>
  <c r="E71" i="25" s="1"/>
  <c r="BN111" i="8"/>
  <c r="E72" i="22" s="1"/>
  <c r="E72" i="25" s="1"/>
  <c r="AX8" i="8"/>
  <c r="AX9" i="8"/>
  <c r="AX11" i="8"/>
  <c r="AX12" i="8"/>
  <c r="AX16" i="8"/>
  <c r="AX18" i="8"/>
  <c r="AX19" i="8"/>
  <c r="AX20" i="8"/>
  <c r="AX25" i="8"/>
  <c r="AX26" i="8"/>
  <c r="AX27" i="8"/>
  <c r="AX28" i="8"/>
  <c r="AX29" i="8"/>
  <c r="AX32" i="8"/>
  <c r="AX35" i="8"/>
  <c r="AX36" i="8"/>
  <c r="BO45" i="8"/>
  <c r="BO46" i="8"/>
  <c r="BO48" i="8"/>
  <c r="BO49" i="8"/>
  <c r="AA10" i="22" s="1"/>
  <c r="BO53" i="8"/>
  <c r="BO55" i="8"/>
  <c r="BO56" i="8"/>
  <c r="BO57" i="8"/>
  <c r="AA18" i="22" s="1"/>
  <c r="BO62" i="8"/>
  <c r="AA23" i="22" s="1"/>
  <c r="BO63" i="8"/>
  <c r="AA24" i="22" s="1"/>
  <c r="BO64" i="8"/>
  <c r="BO65" i="8"/>
  <c r="BO66" i="8"/>
  <c r="BO69" i="8"/>
  <c r="BO72" i="8"/>
  <c r="BO73" i="8"/>
  <c r="AA34" i="22" s="1"/>
  <c r="BO74" i="8"/>
  <c r="AA35" i="22" s="1"/>
  <c r="BN45" i="8"/>
  <c r="BN46" i="8"/>
  <c r="BN48" i="8"/>
  <c r="BN49" i="8"/>
  <c r="BN53" i="8"/>
  <c r="BN55" i="8"/>
  <c r="BN56" i="8"/>
  <c r="P17" i="22" s="1"/>
  <c r="BN57" i="8"/>
  <c r="BN62" i="8"/>
  <c r="BN63" i="8"/>
  <c r="BN64" i="8"/>
  <c r="P25" i="22" s="1"/>
  <c r="BN65" i="8"/>
  <c r="BN66" i="8"/>
  <c r="BN69" i="8"/>
  <c r="BN72" i="8"/>
  <c r="P33" i="22" s="1"/>
  <c r="BN73" i="8"/>
  <c r="BN74" i="8"/>
  <c r="BJ44" i="12"/>
  <c r="AA80" i="22" s="1"/>
  <c r="AA80" i="25" s="1"/>
  <c r="BJ45" i="12"/>
  <c r="AA81" i="22" s="1"/>
  <c r="AA81" i="25" s="1"/>
  <c r="BJ47" i="12"/>
  <c r="BJ48" i="12"/>
  <c r="BJ50" i="12"/>
  <c r="BJ52" i="12"/>
  <c r="AA88" i="22" s="1"/>
  <c r="AA88" i="25" s="1"/>
  <c r="BJ54" i="12"/>
  <c r="BJ55" i="12"/>
  <c r="BJ56" i="12"/>
  <c r="AA92" i="22" s="1"/>
  <c r="AA92" i="25" s="1"/>
  <c r="BJ57" i="12"/>
  <c r="BJ59" i="12"/>
  <c r="AA95" i="22" s="1"/>
  <c r="AA95" i="25" s="1"/>
  <c r="BJ61" i="12"/>
  <c r="BJ63" i="12"/>
  <c r="BJ64" i="12"/>
  <c r="AA100" i="22" s="1"/>
  <c r="AA100" i="25" s="1"/>
  <c r="BJ65" i="12"/>
  <c r="BJ68" i="12"/>
  <c r="AA104" i="22" s="1"/>
  <c r="AA104" i="25" s="1"/>
  <c r="BJ71" i="12"/>
  <c r="BJ72" i="12"/>
  <c r="BJ73" i="12"/>
  <c r="AA109" i="22" s="1"/>
  <c r="AA109" i="25" s="1"/>
  <c r="BJ43" i="12"/>
  <c r="BJ44" i="13"/>
  <c r="BJ45" i="13"/>
  <c r="AA118" i="22" s="1"/>
  <c r="AA118" i="25" s="1"/>
  <c r="BJ47" i="13"/>
  <c r="AA120" i="22" s="1"/>
  <c r="AA120" i="25" s="1"/>
  <c r="BJ48" i="13"/>
  <c r="BJ50" i="13"/>
  <c r="BJ52" i="13"/>
  <c r="BJ54" i="13"/>
  <c r="BJ55" i="13"/>
  <c r="BJ56" i="13"/>
  <c r="BJ57" i="13"/>
  <c r="BJ59" i="13"/>
  <c r="AA132" i="22" s="1"/>
  <c r="AA132" i="25" s="1"/>
  <c r="BJ61" i="13"/>
  <c r="BJ63" i="13"/>
  <c r="BJ64" i="13"/>
  <c r="BJ65" i="13"/>
  <c r="BJ68" i="13"/>
  <c r="BJ71" i="13"/>
  <c r="BJ72" i="13"/>
  <c r="AA145" i="22" s="1"/>
  <c r="AA145" i="25" s="1"/>
  <c r="BJ73" i="13"/>
  <c r="BJ43" i="13"/>
  <c r="CA7" i="12"/>
  <c r="CA8" i="12"/>
  <c r="P81" i="22" s="1"/>
  <c r="P81" i="25" s="1"/>
  <c r="CA10" i="12"/>
  <c r="CA11" i="12"/>
  <c r="CA15" i="12"/>
  <c r="P88" i="22" s="1"/>
  <c r="P88" i="25" s="1"/>
  <c r="CA17" i="12"/>
  <c r="P90" i="22" s="1"/>
  <c r="P90" i="25" s="1"/>
  <c r="CA18" i="12"/>
  <c r="P91" i="22" s="1"/>
  <c r="P91" i="25" s="1"/>
  <c r="CA19" i="12"/>
  <c r="CA24" i="12"/>
  <c r="P97" i="22" s="1"/>
  <c r="P97" i="25" s="1"/>
  <c r="CA26" i="12"/>
  <c r="CA27" i="12"/>
  <c r="P100" i="22" s="1"/>
  <c r="P100" i="25" s="1"/>
  <c r="CA28" i="12"/>
  <c r="CA31" i="12"/>
  <c r="P104" i="22" s="1"/>
  <c r="P104" i="25" s="1"/>
  <c r="CA34" i="12"/>
  <c r="CA35" i="12"/>
  <c r="CA36" i="12"/>
  <c r="BZ7" i="12"/>
  <c r="BZ8" i="12"/>
  <c r="E81" i="22" s="1"/>
  <c r="E81" i="25" s="1"/>
  <c r="BZ10" i="12"/>
  <c r="E83" i="22" s="1"/>
  <c r="E83" i="25" s="1"/>
  <c r="BZ11" i="12"/>
  <c r="BZ15" i="12"/>
  <c r="E88" i="22" s="1"/>
  <c r="E88" i="25" s="1"/>
  <c r="BZ17" i="12"/>
  <c r="E90" i="22" s="1"/>
  <c r="E90" i="25" s="1"/>
  <c r="BZ18" i="12"/>
  <c r="BZ19" i="12"/>
  <c r="BZ24" i="12"/>
  <c r="BZ26" i="12"/>
  <c r="E99" i="22" s="1"/>
  <c r="E99" i="25" s="1"/>
  <c r="BZ27" i="12"/>
  <c r="BZ28" i="12"/>
  <c r="BZ31" i="12"/>
  <c r="E104" i="22" s="1"/>
  <c r="E104" i="25" s="1"/>
  <c r="BZ34" i="12"/>
  <c r="E107" i="22" s="1"/>
  <c r="E107" i="25" s="1"/>
  <c r="BZ35" i="12"/>
  <c r="BZ36" i="12"/>
  <c r="CA7" i="13"/>
  <c r="CA8" i="13"/>
  <c r="CA10" i="13"/>
  <c r="CA11" i="13"/>
  <c r="CA15" i="13"/>
  <c r="CA17" i="13"/>
  <c r="CA18" i="13"/>
  <c r="CA19" i="13"/>
  <c r="CA24" i="13"/>
  <c r="CA26" i="13"/>
  <c r="CA27" i="13"/>
  <c r="CA28" i="13"/>
  <c r="CA31" i="13"/>
  <c r="CA34" i="13"/>
  <c r="CA35" i="13"/>
  <c r="CA36" i="13"/>
  <c r="E125" i="16"/>
  <c r="E141" i="16"/>
  <c r="AA95" i="16"/>
  <c r="E70" i="16"/>
  <c r="AA109" i="16" l="1"/>
  <c r="AA100" i="16"/>
  <c r="AA118" i="16"/>
  <c r="AA88" i="16"/>
  <c r="AA132" i="16"/>
  <c r="E121" i="16"/>
  <c r="E90" i="16"/>
  <c r="P90" i="16"/>
  <c r="E120" i="16"/>
  <c r="AA145" i="16"/>
  <c r="E72" i="16"/>
  <c r="P70" i="16"/>
  <c r="P53" i="16"/>
  <c r="E71" i="16"/>
  <c r="E53" i="16"/>
  <c r="P71" i="16"/>
  <c r="AA47" i="16"/>
  <c r="P55" i="16"/>
  <c r="P17" i="16"/>
  <c r="AA34" i="16"/>
  <c r="E54" i="16"/>
  <c r="P43" i="16"/>
  <c r="AA46" i="16"/>
  <c r="E55" i="16"/>
  <c r="AA24" i="16"/>
  <c r="AA43" i="16"/>
  <c r="AA18" i="16"/>
  <c r="P72" i="16"/>
  <c r="P33" i="16"/>
  <c r="E62" i="16"/>
  <c r="P54" i="16"/>
  <c r="AA60" i="16"/>
  <c r="P91" i="16"/>
  <c r="E63" i="16"/>
  <c r="AA120" i="16"/>
  <c r="AA81" i="16"/>
  <c r="P136" i="16"/>
  <c r="P136" i="22"/>
  <c r="P136" i="25" s="1"/>
  <c r="P118" i="16"/>
  <c r="P118" i="22"/>
  <c r="P118" i="25" s="1"/>
  <c r="AA137" i="16"/>
  <c r="AA137" i="22"/>
  <c r="AA137" i="25" s="1"/>
  <c r="AA125" i="16"/>
  <c r="AA125" i="22"/>
  <c r="AA125" i="25" s="1"/>
  <c r="E146" i="16"/>
  <c r="E146" i="22"/>
  <c r="E146" i="25" s="1"/>
  <c r="E129" i="16"/>
  <c r="E129" i="22"/>
  <c r="E129" i="25" s="1"/>
  <c r="E128" i="16"/>
  <c r="E128" i="22"/>
  <c r="E128" i="25" s="1"/>
  <c r="AA92" i="16"/>
  <c r="P146" i="16"/>
  <c r="P146" i="22"/>
  <c r="P146" i="25" s="1"/>
  <c r="P129" i="16"/>
  <c r="P129" i="22"/>
  <c r="P129" i="25" s="1"/>
  <c r="AA116" i="16"/>
  <c r="AA116" i="22"/>
  <c r="AA116" i="25" s="1"/>
  <c r="AA134" i="16"/>
  <c r="AA134" i="22"/>
  <c r="AA134" i="25" s="1"/>
  <c r="AA121" i="16"/>
  <c r="AA121" i="22"/>
  <c r="AA121" i="25" s="1"/>
  <c r="E144" i="16"/>
  <c r="E144" i="22"/>
  <c r="E144" i="25" s="1"/>
  <c r="E127" i="16"/>
  <c r="E127" i="22"/>
  <c r="E127" i="25" s="1"/>
  <c r="E145" i="16"/>
  <c r="E145" i="22"/>
  <c r="E145" i="25" s="1"/>
  <c r="P145" i="16"/>
  <c r="P145" i="22"/>
  <c r="P145" i="25" s="1"/>
  <c r="P128" i="16"/>
  <c r="P128" i="22"/>
  <c r="P128" i="25" s="1"/>
  <c r="AA146" i="16"/>
  <c r="AA146" i="22"/>
  <c r="AA146" i="25" s="1"/>
  <c r="P117" i="16"/>
  <c r="P117" i="22"/>
  <c r="P117" i="25" s="1"/>
  <c r="AA123" i="16"/>
  <c r="AA123" i="22"/>
  <c r="AA123" i="25" s="1"/>
  <c r="AA130" i="16"/>
  <c r="AA130" i="22"/>
  <c r="AA130" i="25" s="1"/>
  <c r="E138" i="16"/>
  <c r="E138" i="22"/>
  <c r="E138" i="25" s="1"/>
  <c r="P144" i="16"/>
  <c r="P144" i="22"/>
  <c r="P144" i="25" s="1"/>
  <c r="P141" i="16"/>
  <c r="P141" i="22"/>
  <c r="P141" i="25" s="1"/>
  <c r="P125" i="16"/>
  <c r="P125" i="22"/>
  <c r="P125" i="25" s="1"/>
  <c r="AA144" i="16"/>
  <c r="AA144" i="22"/>
  <c r="AA144" i="25" s="1"/>
  <c r="AA129" i="16"/>
  <c r="AA129" i="22"/>
  <c r="AA129" i="25" s="1"/>
  <c r="AA117" i="16"/>
  <c r="AA117" i="22"/>
  <c r="AA117" i="25" s="1"/>
  <c r="E137" i="16"/>
  <c r="E137" i="22"/>
  <c r="E137" i="25" s="1"/>
  <c r="P127" i="16"/>
  <c r="P127" i="22"/>
  <c r="P127" i="25" s="1"/>
  <c r="AA80" i="16"/>
  <c r="P138" i="16"/>
  <c r="P138" i="22"/>
  <c r="P138" i="25" s="1"/>
  <c r="P121" i="16"/>
  <c r="P121" i="22"/>
  <c r="P121" i="25" s="1"/>
  <c r="AA141" i="16"/>
  <c r="AA141" i="22"/>
  <c r="AA141" i="25" s="1"/>
  <c r="AA128" i="16"/>
  <c r="AA128" i="22"/>
  <c r="AA128" i="25" s="1"/>
  <c r="E136" i="16"/>
  <c r="E136" i="22"/>
  <c r="E136" i="25" s="1"/>
  <c r="E118" i="16"/>
  <c r="E118" i="22"/>
  <c r="E118" i="25" s="1"/>
  <c r="P134" i="16"/>
  <c r="P134" i="22"/>
  <c r="P134" i="25" s="1"/>
  <c r="AA136" i="16"/>
  <c r="AA136" i="22"/>
  <c r="AA136" i="25" s="1"/>
  <c r="P137" i="16"/>
  <c r="P137" i="22"/>
  <c r="P137" i="25" s="1"/>
  <c r="P120" i="16"/>
  <c r="P120" i="22"/>
  <c r="P120" i="25" s="1"/>
  <c r="AA138" i="16"/>
  <c r="AA138" i="22"/>
  <c r="AA138" i="25" s="1"/>
  <c r="AA127" i="16"/>
  <c r="AA127" i="22"/>
  <c r="AA127" i="25" s="1"/>
  <c r="E134" i="16"/>
  <c r="E134" i="22"/>
  <c r="E134" i="25" s="1"/>
  <c r="E117" i="16"/>
  <c r="E117" i="22"/>
  <c r="E117" i="25" s="1"/>
  <c r="AA25" i="25"/>
  <c r="P25" i="25"/>
  <c r="E43" i="16"/>
  <c r="P47" i="16"/>
  <c r="AA33" i="25"/>
  <c r="P33" i="25"/>
  <c r="AA17" i="25"/>
  <c r="P17" i="25"/>
  <c r="P64" i="16"/>
  <c r="P60" i="16"/>
  <c r="AA23" i="16"/>
  <c r="E83" i="16"/>
  <c r="P100" i="16"/>
  <c r="P88" i="16"/>
  <c r="AA104" i="16"/>
  <c r="AA108" i="16"/>
  <c r="AA108" i="22"/>
  <c r="AA108" i="25" s="1"/>
  <c r="AA93" i="16"/>
  <c r="AA93" i="22"/>
  <c r="AA93" i="25" s="1"/>
  <c r="AA107" i="16"/>
  <c r="AA107" i="22"/>
  <c r="AA107" i="25" s="1"/>
  <c r="AA91" i="16"/>
  <c r="AA91" i="22"/>
  <c r="AA91" i="25" s="1"/>
  <c r="AA101" i="16"/>
  <c r="AA101" i="22"/>
  <c r="AA101" i="25" s="1"/>
  <c r="AA90" i="16"/>
  <c r="AA90" i="22"/>
  <c r="AA90" i="25" s="1"/>
  <c r="AA99" i="16"/>
  <c r="AA99" i="22"/>
  <c r="AA99" i="25" s="1"/>
  <c r="AA86" i="16"/>
  <c r="AA86" i="22"/>
  <c r="AA86" i="25" s="1"/>
  <c r="AA97" i="16"/>
  <c r="AA97" i="22"/>
  <c r="AA97" i="25" s="1"/>
  <c r="AA84" i="16"/>
  <c r="AA84" i="22"/>
  <c r="AA84" i="25" s="1"/>
  <c r="AA83" i="16"/>
  <c r="AA83" i="22"/>
  <c r="AA83" i="25" s="1"/>
  <c r="AA79" i="16"/>
  <c r="AA79" i="22"/>
  <c r="AA79" i="25" s="1"/>
  <c r="E88" i="16"/>
  <c r="E107" i="16"/>
  <c r="E81" i="16"/>
  <c r="E99" i="16"/>
  <c r="E84" i="16"/>
  <c r="E84" i="22"/>
  <c r="E84" i="25" s="1"/>
  <c r="P104" i="16"/>
  <c r="E97" i="16"/>
  <c r="E97" i="22"/>
  <c r="E97" i="25" s="1"/>
  <c r="E80" i="16"/>
  <c r="E80" i="22"/>
  <c r="E80" i="25" s="1"/>
  <c r="E104" i="16"/>
  <c r="P97" i="16"/>
  <c r="E109" i="16"/>
  <c r="E109" i="22"/>
  <c r="E109" i="25" s="1"/>
  <c r="E92" i="16"/>
  <c r="E92" i="22"/>
  <c r="E92" i="25" s="1"/>
  <c r="E101" i="16"/>
  <c r="E101" i="22"/>
  <c r="E101" i="25" s="1"/>
  <c r="E108" i="16"/>
  <c r="E108" i="22"/>
  <c r="E108" i="25" s="1"/>
  <c r="E91" i="16"/>
  <c r="E91" i="22"/>
  <c r="E91" i="25" s="1"/>
  <c r="E100" i="16"/>
  <c r="E100" i="22"/>
  <c r="E100" i="25" s="1"/>
  <c r="AA35" i="16"/>
  <c r="E67" i="16"/>
  <c r="P51" i="16"/>
  <c r="P63" i="16"/>
  <c r="P46" i="16"/>
  <c r="AA70" i="16"/>
  <c r="P67" i="16"/>
  <c r="E46" i="16"/>
  <c r="P62" i="16"/>
  <c r="P44" i="16"/>
  <c r="E26" i="22"/>
  <c r="E26" i="25" s="1"/>
  <c r="E26" i="16"/>
  <c r="E10" i="22"/>
  <c r="E10" i="25" s="1"/>
  <c r="E10" i="16"/>
  <c r="E64" i="16"/>
  <c r="E64" i="22"/>
  <c r="E64" i="25" s="1"/>
  <c r="E47" i="16"/>
  <c r="E47" i="22"/>
  <c r="E47" i="25" s="1"/>
  <c r="AA67" i="16"/>
  <c r="AA67" i="22"/>
  <c r="AA67" i="25" s="1"/>
  <c r="AA54" i="16"/>
  <c r="AA54" i="22"/>
  <c r="AA54" i="25" s="1"/>
  <c r="P24" i="16"/>
  <c r="P24" i="22"/>
  <c r="P7" i="16"/>
  <c r="P7" i="22"/>
  <c r="AA25" i="16"/>
  <c r="AA25" i="22"/>
  <c r="AA9" i="16"/>
  <c r="AA9" i="22"/>
  <c r="E25" i="22"/>
  <c r="E25" i="25" s="1"/>
  <c r="E25" i="16"/>
  <c r="E9" i="22"/>
  <c r="E9" i="25" s="1"/>
  <c r="E9" i="16"/>
  <c r="AA64" i="16"/>
  <c r="AA64" i="22"/>
  <c r="AA64" i="25" s="1"/>
  <c r="AA53" i="16"/>
  <c r="AA53" i="22"/>
  <c r="AA53" i="25" s="1"/>
  <c r="P9" i="16"/>
  <c r="P9" i="22"/>
  <c r="P35" i="16"/>
  <c r="P35" i="22"/>
  <c r="P6" i="16"/>
  <c r="P6" i="22"/>
  <c r="AA7" i="16"/>
  <c r="AA7" i="22"/>
  <c r="E24" i="22"/>
  <c r="E24" i="25" s="1"/>
  <c r="E24" i="16"/>
  <c r="E7" i="22"/>
  <c r="E7" i="25" s="1"/>
  <c r="E7" i="16"/>
  <c r="E44" i="16"/>
  <c r="E44" i="22"/>
  <c r="E44" i="25" s="1"/>
  <c r="AA63" i="16"/>
  <c r="AA63" i="22"/>
  <c r="AA63" i="25" s="1"/>
  <c r="AA51" i="16"/>
  <c r="AA51" i="22"/>
  <c r="AA51" i="25" s="1"/>
  <c r="P23" i="16"/>
  <c r="P23" i="22"/>
  <c r="P34" i="16"/>
  <c r="P34" i="22"/>
  <c r="P18" i="16"/>
  <c r="P18" i="22"/>
  <c r="AA6" i="16"/>
  <c r="AA6" i="22"/>
  <c r="E23" i="22"/>
  <c r="E23" i="25" s="1"/>
  <c r="E23" i="16"/>
  <c r="E6" i="22"/>
  <c r="E6" i="25" s="1"/>
  <c r="E6" i="16"/>
  <c r="E60" i="16"/>
  <c r="E60" i="22"/>
  <c r="E60" i="25" s="1"/>
  <c r="AA62" i="16"/>
  <c r="AA62" i="22"/>
  <c r="AA62" i="25" s="1"/>
  <c r="AA49" i="16"/>
  <c r="AA49" i="22"/>
  <c r="AA49" i="25" s="1"/>
  <c r="AA10" i="16"/>
  <c r="E34" i="22"/>
  <c r="E34" i="25" s="1"/>
  <c r="E34" i="16"/>
  <c r="E18" i="22"/>
  <c r="E18" i="25" s="1"/>
  <c r="E18" i="16"/>
  <c r="AA42" i="16"/>
  <c r="AA42" i="22"/>
  <c r="AA42" i="25" s="1"/>
  <c r="AA26" i="16"/>
  <c r="AA26" i="22"/>
  <c r="P16" i="16"/>
  <c r="P16" i="22"/>
  <c r="AA33" i="16"/>
  <c r="AA33" i="22"/>
  <c r="AA17" i="16"/>
  <c r="AA17" i="22"/>
  <c r="E33" i="22"/>
  <c r="E33" i="25" s="1"/>
  <c r="E33" i="16"/>
  <c r="E17" i="22"/>
  <c r="E17" i="25" s="1"/>
  <c r="E17" i="16"/>
  <c r="AA72" i="16"/>
  <c r="AA72" i="22"/>
  <c r="AA72" i="25" s="1"/>
  <c r="AA58" i="16"/>
  <c r="AA58" i="22"/>
  <c r="AA58" i="25" s="1"/>
  <c r="P25" i="16"/>
  <c r="P30" i="16"/>
  <c r="P30" i="22"/>
  <c r="P27" i="16"/>
  <c r="P27" i="22"/>
  <c r="P14" i="16"/>
  <c r="P14" i="22"/>
  <c r="AA30" i="16"/>
  <c r="AA30" i="22"/>
  <c r="AA16" i="16"/>
  <c r="AA16" i="22"/>
  <c r="E30" i="22"/>
  <c r="E30" i="25" s="1"/>
  <c r="E30" i="16"/>
  <c r="E16" i="22"/>
  <c r="E16" i="25" s="1"/>
  <c r="E16" i="16"/>
  <c r="AA71" i="16"/>
  <c r="AA71" i="22"/>
  <c r="AA71" i="25" s="1"/>
  <c r="AA56" i="16"/>
  <c r="AA56" i="22"/>
  <c r="AA56" i="25" s="1"/>
  <c r="AA44" i="16"/>
  <c r="AA44" i="22"/>
  <c r="AA44" i="25" s="1"/>
  <c r="P26" i="16"/>
  <c r="P26" i="22"/>
  <c r="P10" i="16"/>
  <c r="P10" i="22"/>
  <c r="AA27" i="16"/>
  <c r="AA27" i="22"/>
  <c r="AA14" i="16"/>
  <c r="AA14" i="22"/>
  <c r="E27" i="22"/>
  <c r="E27" i="25" s="1"/>
  <c r="E27" i="16"/>
  <c r="E14" i="16"/>
  <c r="E14" i="22"/>
  <c r="E14" i="25" s="1"/>
  <c r="E51" i="16"/>
  <c r="E51" i="22"/>
  <c r="E51" i="25" s="1"/>
  <c r="AA55" i="16"/>
  <c r="AA55" i="22"/>
  <c r="AA55" i="25" s="1"/>
  <c r="P81" i="16"/>
  <c r="P99" i="16"/>
  <c r="P99" i="22"/>
  <c r="P99" i="25" s="1"/>
  <c r="P80" i="16"/>
  <c r="P80" i="22"/>
  <c r="P80" i="25" s="1"/>
  <c r="P109" i="16"/>
  <c r="P109" i="22"/>
  <c r="P109" i="25" s="1"/>
  <c r="P92" i="16"/>
  <c r="P92" i="22"/>
  <c r="P92" i="25" s="1"/>
  <c r="P108" i="16"/>
  <c r="P108" i="22"/>
  <c r="P108" i="25" s="1"/>
  <c r="P107" i="16"/>
  <c r="P107" i="22"/>
  <c r="P107" i="25" s="1"/>
  <c r="P101" i="16"/>
  <c r="P101" i="22"/>
  <c r="P101" i="25" s="1"/>
  <c r="P84" i="16"/>
  <c r="P84" i="22"/>
  <c r="P84" i="25" s="1"/>
  <c r="P83" i="16"/>
  <c r="P83" i="22"/>
  <c r="P83" i="25" s="1"/>
  <c r="AD117" i="16"/>
  <c r="AD120" i="16"/>
  <c r="AD121" i="16"/>
  <c r="AD137" i="16"/>
  <c r="AD138" i="16"/>
  <c r="AD143" i="16"/>
  <c r="S117" i="16"/>
  <c r="S120" i="16"/>
  <c r="S121" i="16"/>
  <c r="S137" i="16"/>
  <c r="S138" i="16"/>
  <c r="S143" i="16"/>
  <c r="H117" i="16"/>
  <c r="H120" i="16"/>
  <c r="H121" i="16"/>
  <c r="H137" i="16"/>
  <c r="H138" i="16"/>
  <c r="H143" i="16"/>
  <c r="AD80" i="16"/>
  <c r="AD83" i="16"/>
  <c r="AD84" i="16"/>
  <c r="AD100" i="16"/>
  <c r="AD101" i="16"/>
  <c r="AD106" i="16"/>
  <c r="S80" i="16"/>
  <c r="S83" i="16"/>
  <c r="S84" i="16"/>
  <c r="S91" i="16"/>
  <c r="S100" i="16"/>
  <c r="S101" i="16"/>
  <c r="S106" i="16"/>
  <c r="H80" i="16"/>
  <c r="H83" i="16"/>
  <c r="H84" i="16"/>
  <c r="H91" i="16"/>
  <c r="H100" i="16"/>
  <c r="H101" i="16"/>
  <c r="H106" i="16"/>
  <c r="AA9" i="25" l="1"/>
  <c r="P9" i="25"/>
  <c r="AA24" i="25"/>
  <c r="P24" i="25"/>
  <c r="AA27" i="25"/>
  <c r="P27" i="25"/>
  <c r="AA18" i="25"/>
  <c r="P18" i="25"/>
  <c r="AA30" i="25"/>
  <c r="P30" i="25"/>
  <c r="AA34" i="25"/>
  <c r="P34" i="25"/>
  <c r="AA6" i="25"/>
  <c r="P6" i="25"/>
  <c r="AA26" i="25"/>
  <c r="P26" i="25"/>
  <c r="AA16" i="25"/>
  <c r="P16" i="25"/>
  <c r="AA14" i="25"/>
  <c r="P14" i="25"/>
  <c r="AA10" i="25"/>
  <c r="P10" i="25"/>
  <c r="AA23" i="25"/>
  <c r="P23" i="25"/>
  <c r="AA35" i="25"/>
  <c r="P35" i="25"/>
  <c r="AA7" i="25"/>
  <c r="P7" i="25"/>
  <c r="AN127" i="5"/>
  <c r="AN128" i="5"/>
  <c r="AN129" i="5"/>
  <c r="AN130" i="5"/>
  <c r="AN131" i="5"/>
  <c r="AN132" i="5"/>
  <c r="AN133" i="5"/>
  <c r="AN134" i="5"/>
  <c r="AN135" i="5"/>
  <c r="AN136" i="5"/>
  <c r="AN137" i="5"/>
  <c r="AN138" i="5"/>
  <c r="AN139" i="5"/>
  <c r="AN140" i="5"/>
  <c r="AN141" i="5"/>
  <c r="AN142" i="5"/>
  <c r="AN143" i="5"/>
  <c r="AN144" i="5"/>
  <c r="AN145" i="5"/>
  <c r="AN146" i="5"/>
  <c r="AN147" i="5"/>
  <c r="AN148" i="5"/>
  <c r="AN149" i="5"/>
  <c r="AN150" i="5"/>
  <c r="AN151" i="5"/>
  <c r="AN152" i="5"/>
  <c r="AN153" i="5"/>
  <c r="AN154" i="5"/>
  <c r="AN155" i="5"/>
  <c r="AN156" i="5"/>
  <c r="AN157" i="5"/>
  <c r="AN126" i="5"/>
  <c r="AJ127" i="5"/>
  <c r="AJ128" i="5"/>
  <c r="AJ129" i="5"/>
  <c r="AJ130" i="5"/>
  <c r="AJ131" i="5"/>
  <c r="AJ132" i="5"/>
  <c r="AJ133" i="5"/>
  <c r="AJ134" i="5"/>
  <c r="AJ135" i="5"/>
  <c r="AJ136" i="5"/>
  <c r="AJ137" i="5"/>
  <c r="AJ138" i="5"/>
  <c r="AJ139" i="5"/>
  <c r="AJ140" i="5"/>
  <c r="AJ141" i="5"/>
  <c r="AJ142" i="5"/>
  <c r="AJ143" i="5"/>
  <c r="AJ144" i="5"/>
  <c r="AJ145" i="5"/>
  <c r="AJ146" i="5"/>
  <c r="AJ147" i="5"/>
  <c r="AJ148" i="5"/>
  <c r="AJ149" i="5"/>
  <c r="AJ150" i="5"/>
  <c r="AJ151" i="5"/>
  <c r="AJ152" i="5"/>
  <c r="AJ153" i="5"/>
  <c r="AJ154" i="5"/>
  <c r="AJ155" i="5"/>
  <c r="AJ156" i="5"/>
  <c r="AJ157" i="5"/>
  <c r="AJ126" i="5"/>
  <c r="AN88" i="5"/>
  <c r="AN89" i="5"/>
  <c r="AN90" i="5"/>
  <c r="AN91" i="5"/>
  <c r="AN92" i="5"/>
  <c r="AN93" i="5"/>
  <c r="AN94" i="5"/>
  <c r="AN95" i="5"/>
  <c r="AN96" i="5"/>
  <c r="AN97" i="5"/>
  <c r="AN98" i="5"/>
  <c r="AN99" i="5"/>
  <c r="AN100" i="5"/>
  <c r="AN101" i="5"/>
  <c r="AN102" i="5"/>
  <c r="AN103" i="5"/>
  <c r="AN104" i="5"/>
  <c r="AN105" i="5"/>
  <c r="AN106" i="5"/>
  <c r="AN107" i="5"/>
  <c r="AN108" i="5"/>
  <c r="AN109" i="5"/>
  <c r="AN110" i="5"/>
  <c r="AN111" i="5"/>
  <c r="AN112" i="5"/>
  <c r="AN113" i="5"/>
  <c r="AN114" i="5"/>
  <c r="AN115" i="5"/>
  <c r="AN116" i="5"/>
  <c r="AN117" i="5"/>
  <c r="AN118" i="5"/>
  <c r="AN87" i="5"/>
  <c r="AJ88" i="5"/>
  <c r="AJ89" i="5"/>
  <c r="AJ90" i="5"/>
  <c r="AJ91" i="5"/>
  <c r="AJ92" i="5"/>
  <c r="AJ93" i="5"/>
  <c r="AJ94" i="5"/>
  <c r="AJ95" i="5"/>
  <c r="AJ96" i="5"/>
  <c r="AJ97" i="5"/>
  <c r="AJ98" i="5"/>
  <c r="AJ99" i="5"/>
  <c r="AJ100" i="5"/>
  <c r="AJ101" i="5"/>
  <c r="AJ102" i="5"/>
  <c r="AJ103" i="5"/>
  <c r="AJ104" i="5"/>
  <c r="AJ105" i="5"/>
  <c r="AJ106" i="5"/>
  <c r="AJ107" i="5"/>
  <c r="AJ108" i="5"/>
  <c r="AJ109" i="5"/>
  <c r="AJ110" i="5"/>
  <c r="AJ111" i="5"/>
  <c r="AJ112" i="5"/>
  <c r="AJ113" i="5"/>
  <c r="AJ114" i="5"/>
  <c r="AJ115" i="5"/>
  <c r="AJ116" i="5"/>
  <c r="AJ117" i="5"/>
  <c r="AJ118" i="5"/>
  <c r="K59" i="4" l="1"/>
  <c r="F59" i="4"/>
  <c r="AV81" i="8" l="1"/>
  <c r="AO119" i="8"/>
  <c r="AO120" i="8"/>
  <c r="AO121" i="8"/>
  <c r="AO122" i="8"/>
  <c r="AO123" i="8"/>
  <c r="AO124" i="8"/>
  <c r="AO125" i="8"/>
  <c r="AO126" i="8"/>
  <c r="AO127" i="8"/>
  <c r="AO128" i="8"/>
  <c r="AO129" i="8"/>
  <c r="AO130" i="8"/>
  <c r="AO131" i="8"/>
  <c r="AO132" i="8"/>
  <c r="AO133" i="8"/>
  <c r="AO134" i="8"/>
  <c r="AO135" i="8"/>
  <c r="AO136" i="8"/>
  <c r="AO137" i="8"/>
  <c r="AO138" i="8"/>
  <c r="AO139" i="8"/>
  <c r="AO140" i="8"/>
  <c r="AO141" i="8"/>
  <c r="AO142" i="8"/>
  <c r="AO143" i="8"/>
  <c r="AO144" i="8"/>
  <c r="AO145" i="8"/>
  <c r="AO146" i="8"/>
  <c r="AO147" i="8"/>
  <c r="AO148" i="8"/>
  <c r="AO149" i="8"/>
  <c r="AO118" i="8"/>
  <c r="AY82" i="8"/>
  <c r="AY83" i="8"/>
  <c r="AY84" i="8"/>
  <c r="AY85" i="8"/>
  <c r="AY86" i="8"/>
  <c r="AY87" i="8"/>
  <c r="AY88" i="8"/>
  <c r="AY89" i="8"/>
  <c r="AY90" i="8"/>
  <c r="AY91" i="8"/>
  <c r="AY92" i="8"/>
  <c r="AY93" i="8"/>
  <c r="AY94" i="8"/>
  <c r="AY95" i="8"/>
  <c r="AY96" i="8"/>
  <c r="AY97" i="8"/>
  <c r="AY98" i="8"/>
  <c r="AY99" i="8"/>
  <c r="AY100" i="8"/>
  <c r="AY101" i="8"/>
  <c r="AY102" i="8"/>
  <c r="AY103" i="8"/>
  <c r="AY104" i="8"/>
  <c r="AY105" i="8"/>
  <c r="AY106" i="8"/>
  <c r="AY107" i="8"/>
  <c r="AY108" i="8"/>
  <c r="AY109" i="8"/>
  <c r="AY110" i="8"/>
  <c r="AY111" i="8"/>
  <c r="AY112" i="8"/>
  <c r="AY81" i="8"/>
  <c r="AV82" i="8"/>
  <c r="AV83" i="8"/>
  <c r="AV84" i="8"/>
  <c r="AV85" i="8"/>
  <c r="AV86" i="8"/>
  <c r="AV87" i="8"/>
  <c r="AV88" i="8"/>
  <c r="AV89" i="8"/>
  <c r="AV90" i="8"/>
  <c r="AV91" i="8"/>
  <c r="AV92" i="8"/>
  <c r="AV93" i="8"/>
  <c r="AV94" i="8"/>
  <c r="AV95" i="8"/>
  <c r="AV96" i="8"/>
  <c r="AV97" i="8"/>
  <c r="AV98" i="8"/>
  <c r="AV99" i="8"/>
  <c r="AV100" i="8"/>
  <c r="AV101" i="8"/>
  <c r="AV102" i="8"/>
  <c r="AV103" i="8"/>
  <c r="AV104" i="8"/>
  <c r="AV105" i="8"/>
  <c r="AV106" i="8"/>
  <c r="AV107" i="8"/>
  <c r="AV108" i="8"/>
  <c r="AV109" i="8"/>
  <c r="AV110" i="8"/>
  <c r="AV111" i="8"/>
  <c r="AV112" i="8"/>
  <c r="AY45" i="8"/>
  <c r="AY46" i="8"/>
  <c r="AY47" i="8"/>
  <c r="AY48" i="8"/>
  <c r="AY49" i="8"/>
  <c r="AY50" i="8"/>
  <c r="AY51" i="8"/>
  <c r="AY52" i="8"/>
  <c r="AY53" i="8"/>
  <c r="AY54" i="8"/>
  <c r="AY55" i="8"/>
  <c r="AY56" i="8"/>
  <c r="AY57" i="8"/>
  <c r="AY58" i="8"/>
  <c r="AY59" i="8"/>
  <c r="AY60" i="8"/>
  <c r="AY61" i="8"/>
  <c r="AY62" i="8"/>
  <c r="AY63" i="8"/>
  <c r="AY64" i="8"/>
  <c r="AY65" i="8"/>
  <c r="AY66" i="8"/>
  <c r="AY67" i="8"/>
  <c r="AY68" i="8"/>
  <c r="AY69" i="8"/>
  <c r="AY70" i="8"/>
  <c r="AY71" i="8"/>
  <c r="AY72" i="8"/>
  <c r="AY73" i="8"/>
  <c r="AY74" i="8"/>
  <c r="AY75" i="8"/>
  <c r="AY44" i="8"/>
  <c r="AV45" i="8"/>
  <c r="AV46" i="8"/>
  <c r="AV47" i="8"/>
  <c r="AV48" i="8"/>
  <c r="AV49" i="8"/>
  <c r="AV50" i="8"/>
  <c r="AV51" i="8"/>
  <c r="AV52" i="8"/>
  <c r="AV53" i="8"/>
  <c r="AV54" i="8"/>
  <c r="AV55" i="8"/>
  <c r="AV56" i="8"/>
  <c r="AV57" i="8"/>
  <c r="AV58" i="8"/>
  <c r="AV59" i="8"/>
  <c r="AV60" i="8"/>
  <c r="AV61" i="8"/>
  <c r="AV62" i="8"/>
  <c r="AV63" i="8"/>
  <c r="AV64" i="8"/>
  <c r="AV65" i="8"/>
  <c r="AV66" i="8"/>
  <c r="AV67" i="8"/>
  <c r="AV68" i="8"/>
  <c r="AV69" i="8"/>
  <c r="AV70" i="8"/>
  <c r="AV71" i="8"/>
  <c r="AV72" i="8"/>
  <c r="AV73" i="8"/>
  <c r="AV74" i="8"/>
  <c r="AV75" i="8"/>
  <c r="AV44" i="8"/>
  <c r="AO8" i="8"/>
  <c r="AO9" i="8"/>
  <c r="AO10" i="8"/>
  <c r="AO11" i="8"/>
  <c r="AO12" i="8"/>
  <c r="AO13" i="8"/>
  <c r="AO14" i="8"/>
  <c r="AO15" i="8"/>
  <c r="AO16" i="8"/>
  <c r="AO17" i="8"/>
  <c r="AO18" i="8"/>
  <c r="AO19" i="8"/>
  <c r="AO20" i="8"/>
  <c r="AO21" i="8"/>
  <c r="AO22" i="8"/>
  <c r="AO23" i="8"/>
  <c r="AO24" i="8"/>
  <c r="AO25" i="8"/>
  <c r="AO26" i="8"/>
  <c r="AO27" i="8"/>
  <c r="AO28" i="8"/>
  <c r="AO29" i="8"/>
  <c r="AO30" i="8"/>
  <c r="AO31" i="8"/>
  <c r="AO32" i="8"/>
  <c r="AO33" i="8"/>
  <c r="AO34" i="8"/>
  <c r="AO35" i="8"/>
  <c r="AO36" i="8"/>
  <c r="AO37" i="8"/>
  <c r="AO38" i="8"/>
  <c r="AO7" i="8"/>
  <c r="BA44" i="12"/>
  <c r="BA45" i="12"/>
  <c r="BA46" i="12"/>
  <c r="BA47" i="12"/>
  <c r="BA48" i="12"/>
  <c r="BA49" i="12"/>
  <c r="BA50" i="12"/>
  <c r="BA51" i="12"/>
  <c r="BA52" i="12"/>
  <c r="BA53" i="12"/>
  <c r="BA54" i="12"/>
  <c r="BA55" i="12"/>
  <c r="BA56" i="12"/>
  <c r="BA57" i="12"/>
  <c r="BA58" i="12"/>
  <c r="BA59" i="12"/>
  <c r="BA60" i="12"/>
  <c r="BA61" i="12"/>
  <c r="BA62" i="12"/>
  <c r="BA63" i="12"/>
  <c r="BA64" i="12"/>
  <c r="BA65" i="12"/>
  <c r="BA66" i="12"/>
  <c r="BA67" i="12"/>
  <c r="BA68" i="12"/>
  <c r="BA69" i="12"/>
  <c r="BA70" i="12"/>
  <c r="BA71" i="12"/>
  <c r="BA72" i="12"/>
  <c r="BA73" i="12"/>
  <c r="BA74" i="12"/>
  <c r="BA43" i="12"/>
  <c r="BK7" i="12"/>
  <c r="BK8" i="12"/>
  <c r="BK9" i="12"/>
  <c r="BK10" i="12"/>
  <c r="BK11" i="12"/>
  <c r="BK12" i="12"/>
  <c r="BK13" i="12"/>
  <c r="BK14" i="12"/>
  <c r="BK15" i="12"/>
  <c r="BK16" i="12"/>
  <c r="BK17" i="12"/>
  <c r="BK18" i="12"/>
  <c r="BK19" i="12"/>
  <c r="BK20" i="12"/>
  <c r="BK21" i="12"/>
  <c r="BK22" i="12"/>
  <c r="BK23" i="12"/>
  <c r="BK24" i="12"/>
  <c r="BK25" i="12"/>
  <c r="BK26" i="12"/>
  <c r="BK27" i="12"/>
  <c r="BK28" i="12"/>
  <c r="BK29" i="12"/>
  <c r="BK30" i="12"/>
  <c r="BK31" i="12"/>
  <c r="BK32" i="12"/>
  <c r="BK33" i="12"/>
  <c r="BK34" i="12"/>
  <c r="BK35" i="12"/>
  <c r="BK36" i="12"/>
  <c r="BK37" i="12"/>
  <c r="BK6" i="12"/>
  <c r="BH7" i="12"/>
  <c r="BH8" i="12"/>
  <c r="BH9" i="12"/>
  <c r="BH11" i="12"/>
  <c r="BH12" i="12"/>
  <c r="BH13" i="12"/>
  <c r="BH14" i="12"/>
  <c r="BH15" i="12"/>
  <c r="BH16" i="12"/>
  <c r="BH17" i="12"/>
  <c r="BH18" i="12"/>
  <c r="BH19" i="12"/>
  <c r="BH20" i="12"/>
  <c r="BH21" i="12"/>
  <c r="BH22" i="12"/>
  <c r="BH23" i="12"/>
  <c r="BH24" i="12"/>
  <c r="BH25" i="12"/>
  <c r="BH26" i="12"/>
  <c r="BH27" i="12"/>
  <c r="BH28" i="12"/>
  <c r="BH29" i="12"/>
  <c r="BH30" i="12"/>
  <c r="BH31" i="12"/>
  <c r="BH32" i="12"/>
  <c r="BH33" i="12"/>
  <c r="BH34" i="12"/>
  <c r="BH35" i="12"/>
  <c r="BH36" i="12"/>
  <c r="BH37" i="12"/>
  <c r="BH6" i="12"/>
  <c r="BA44" i="13"/>
  <c r="BA45" i="13"/>
  <c r="BA46" i="13"/>
  <c r="BA47" i="13"/>
  <c r="BA48" i="13"/>
  <c r="BA49" i="13"/>
  <c r="BA50" i="13"/>
  <c r="BA51" i="13"/>
  <c r="BA52" i="13"/>
  <c r="BA53" i="13"/>
  <c r="BA54" i="13"/>
  <c r="BA55" i="13"/>
  <c r="BA56" i="13"/>
  <c r="BA57" i="13"/>
  <c r="BA58" i="13"/>
  <c r="BA59" i="13"/>
  <c r="BA60" i="13"/>
  <c r="BA61" i="13"/>
  <c r="BA62" i="13"/>
  <c r="BA63" i="13"/>
  <c r="BA64" i="13"/>
  <c r="BA65" i="13"/>
  <c r="BA66" i="13"/>
  <c r="BA67" i="13"/>
  <c r="BA68" i="13"/>
  <c r="BA69" i="13"/>
  <c r="BA70" i="13"/>
  <c r="BA71" i="13"/>
  <c r="BA72" i="13"/>
  <c r="BA73" i="13"/>
  <c r="BA74" i="13"/>
  <c r="BA43" i="13"/>
  <c r="BK7" i="13"/>
  <c r="BK8" i="13"/>
  <c r="BK9" i="13"/>
  <c r="BK10" i="13"/>
  <c r="BK11" i="13"/>
  <c r="BK12" i="13"/>
  <c r="BK13" i="13"/>
  <c r="BK14" i="13"/>
  <c r="BK15" i="13"/>
  <c r="BK16" i="13"/>
  <c r="BK17" i="13"/>
  <c r="BK18" i="13"/>
  <c r="BK19" i="13"/>
  <c r="BK20" i="13"/>
  <c r="BK21" i="13"/>
  <c r="BK22" i="13"/>
  <c r="BK23" i="13"/>
  <c r="BK24" i="13"/>
  <c r="BK25" i="13"/>
  <c r="BK26" i="13"/>
  <c r="BK27" i="13"/>
  <c r="BK28" i="13"/>
  <c r="BK29" i="13"/>
  <c r="BK30" i="13"/>
  <c r="BK31" i="13"/>
  <c r="BK32" i="13"/>
  <c r="BK33" i="13"/>
  <c r="BK34" i="13"/>
  <c r="BK35" i="13"/>
  <c r="BK36" i="13"/>
  <c r="BK37" i="13"/>
  <c r="BK6" i="13"/>
  <c r="BH7" i="13"/>
  <c r="BH8" i="13"/>
  <c r="BH9" i="13"/>
  <c r="BH10" i="13"/>
  <c r="BH11" i="13"/>
  <c r="BH12" i="13"/>
  <c r="BH13" i="13"/>
  <c r="BH14" i="13"/>
  <c r="BH15" i="13"/>
  <c r="BH16" i="13"/>
  <c r="BH17" i="13"/>
  <c r="BH18" i="13"/>
  <c r="BH19" i="13"/>
  <c r="BH20" i="13"/>
  <c r="BH21" i="13"/>
  <c r="BH22" i="13"/>
  <c r="BH23" i="13"/>
  <c r="BH24" i="13"/>
  <c r="BH25" i="13"/>
  <c r="BH26" i="13"/>
  <c r="BH27" i="13"/>
  <c r="BH28" i="13"/>
  <c r="BH29" i="13"/>
  <c r="BH30" i="13"/>
  <c r="BH31" i="13"/>
  <c r="BH32" i="13"/>
  <c r="BH33" i="13"/>
  <c r="BH34" i="13"/>
  <c r="BH35" i="13"/>
  <c r="BH36" i="13"/>
  <c r="BH37" i="13"/>
  <c r="BH6" i="13"/>
  <c r="J48" i="6"/>
  <c r="J49" i="10" s="1"/>
  <c r="K48" i="6"/>
  <c r="K49" i="10" s="1"/>
  <c r="L48" i="6"/>
  <c r="L49" i="10" s="1"/>
  <c r="M48" i="6"/>
  <c r="M49" i="10" s="1"/>
  <c r="J49" i="6"/>
  <c r="J50" i="10" s="1"/>
  <c r="K49" i="6"/>
  <c r="K50" i="10" s="1"/>
  <c r="L49" i="6"/>
  <c r="L50" i="10" s="1"/>
  <c r="M49" i="6"/>
  <c r="M50" i="10" s="1"/>
  <c r="J50" i="6"/>
  <c r="J51" i="10" s="1"/>
  <c r="K50" i="6"/>
  <c r="K51" i="10" s="1"/>
  <c r="L50" i="6"/>
  <c r="L51" i="10" s="1"/>
  <c r="M50" i="6"/>
  <c r="M51" i="10" s="1"/>
  <c r="J51" i="6"/>
  <c r="J52" i="10" s="1"/>
  <c r="K51" i="6"/>
  <c r="K52" i="10" s="1"/>
  <c r="L51" i="6"/>
  <c r="L52" i="10" s="1"/>
  <c r="M51" i="6"/>
  <c r="M52" i="10" s="1"/>
  <c r="J52" i="6"/>
  <c r="J53" i="10" s="1"/>
  <c r="K52" i="6"/>
  <c r="K53" i="10" s="1"/>
  <c r="L52" i="6"/>
  <c r="L53" i="10" s="1"/>
  <c r="M52" i="6"/>
  <c r="M53" i="10" s="1"/>
  <c r="J53" i="6"/>
  <c r="J54" i="10" s="1"/>
  <c r="K53" i="6"/>
  <c r="K54" i="10" s="1"/>
  <c r="L53" i="6"/>
  <c r="L54" i="10" s="1"/>
  <c r="M53" i="6"/>
  <c r="M54" i="10" s="1"/>
  <c r="J54" i="6"/>
  <c r="J55" i="10" s="1"/>
  <c r="K54" i="6"/>
  <c r="K55" i="10" s="1"/>
  <c r="L54" i="6"/>
  <c r="L55" i="10" s="1"/>
  <c r="M54" i="6"/>
  <c r="M55" i="10" s="1"/>
  <c r="J55" i="6"/>
  <c r="J56" i="10" s="1"/>
  <c r="K55" i="6"/>
  <c r="K56" i="10" s="1"/>
  <c r="L55" i="6"/>
  <c r="L56" i="10" s="1"/>
  <c r="M55" i="6"/>
  <c r="M56" i="10" s="1"/>
  <c r="J56" i="6"/>
  <c r="J57" i="10" s="1"/>
  <c r="K56" i="6"/>
  <c r="K57" i="10" s="1"/>
  <c r="L56" i="6"/>
  <c r="L57" i="10" s="1"/>
  <c r="M56" i="6"/>
  <c r="M57" i="10" s="1"/>
  <c r="J57" i="6"/>
  <c r="J58" i="10" s="1"/>
  <c r="K57" i="6"/>
  <c r="K58" i="10" s="1"/>
  <c r="L57" i="6"/>
  <c r="L58" i="10" s="1"/>
  <c r="M57" i="6"/>
  <c r="M58" i="10" s="1"/>
  <c r="J58" i="6"/>
  <c r="J59" i="10" s="1"/>
  <c r="K58" i="6"/>
  <c r="K59" i="10" s="1"/>
  <c r="L58" i="6"/>
  <c r="L59" i="10" s="1"/>
  <c r="M58" i="6"/>
  <c r="M59" i="10" s="1"/>
  <c r="J59" i="6"/>
  <c r="J60" i="10" s="1"/>
  <c r="K59" i="6"/>
  <c r="K60" i="10" s="1"/>
  <c r="L59" i="6"/>
  <c r="L60" i="10" s="1"/>
  <c r="M59" i="6"/>
  <c r="M60" i="10" s="1"/>
  <c r="J60" i="6"/>
  <c r="J61" i="10" s="1"/>
  <c r="K60" i="6"/>
  <c r="K61" i="10" s="1"/>
  <c r="L60" i="6"/>
  <c r="L61" i="10" s="1"/>
  <c r="M60" i="6"/>
  <c r="M61" i="10" s="1"/>
  <c r="J61" i="6"/>
  <c r="J62" i="10" s="1"/>
  <c r="K61" i="6"/>
  <c r="K62" i="10" s="1"/>
  <c r="L61" i="6"/>
  <c r="L62" i="10" s="1"/>
  <c r="M61" i="6"/>
  <c r="M62" i="10" s="1"/>
  <c r="J62" i="6"/>
  <c r="J63" i="10" s="1"/>
  <c r="K62" i="6"/>
  <c r="K63" i="10" s="1"/>
  <c r="L62" i="6"/>
  <c r="L63" i="10" s="1"/>
  <c r="M62" i="6"/>
  <c r="M63" i="10" s="1"/>
  <c r="J63" i="6"/>
  <c r="J64" i="10" s="1"/>
  <c r="K63" i="6"/>
  <c r="K64" i="10" s="1"/>
  <c r="L63" i="6"/>
  <c r="L64" i="10" s="1"/>
  <c r="M63" i="6"/>
  <c r="M64" i="10" s="1"/>
  <c r="J64" i="6"/>
  <c r="J65" i="10" s="1"/>
  <c r="K64" i="6"/>
  <c r="K65" i="10" s="1"/>
  <c r="L64" i="6"/>
  <c r="L65" i="10" s="1"/>
  <c r="M64" i="6"/>
  <c r="M65" i="10" s="1"/>
  <c r="J65" i="6"/>
  <c r="J66" i="10" s="1"/>
  <c r="K65" i="6"/>
  <c r="K66" i="10" s="1"/>
  <c r="L65" i="6"/>
  <c r="L66" i="10" s="1"/>
  <c r="M65" i="6"/>
  <c r="M66" i="10" s="1"/>
  <c r="J66" i="6"/>
  <c r="J67" i="10" s="1"/>
  <c r="K66" i="6"/>
  <c r="K67" i="10" s="1"/>
  <c r="L66" i="6"/>
  <c r="L67" i="10" s="1"/>
  <c r="M66" i="6"/>
  <c r="M67" i="10" s="1"/>
  <c r="J67" i="6"/>
  <c r="J68" i="10" s="1"/>
  <c r="K67" i="6"/>
  <c r="K68" i="10" s="1"/>
  <c r="L67" i="6"/>
  <c r="L68" i="10" s="1"/>
  <c r="M67" i="6"/>
  <c r="M68" i="10" s="1"/>
  <c r="J68" i="6"/>
  <c r="J69" i="10" s="1"/>
  <c r="K68" i="6"/>
  <c r="K69" i="10" s="1"/>
  <c r="L68" i="6"/>
  <c r="L69" i="10" s="1"/>
  <c r="M68" i="6"/>
  <c r="M69" i="10" s="1"/>
  <c r="J69" i="6"/>
  <c r="J70" i="10" s="1"/>
  <c r="K69" i="6"/>
  <c r="K70" i="10" s="1"/>
  <c r="L69" i="6"/>
  <c r="L70" i="10" s="1"/>
  <c r="M69" i="6"/>
  <c r="M70" i="10" s="1"/>
  <c r="J70" i="6"/>
  <c r="J71" i="10" s="1"/>
  <c r="K70" i="6"/>
  <c r="K71" i="10" s="1"/>
  <c r="L70" i="6"/>
  <c r="L71" i="10" s="1"/>
  <c r="M70" i="6"/>
  <c r="M71" i="10" s="1"/>
  <c r="J71" i="6"/>
  <c r="J72" i="10" s="1"/>
  <c r="K71" i="6"/>
  <c r="K72" i="10" s="1"/>
  <c r="L71" i="6"/>
  <c r="L72" i="10" s="1"/>
  <c r="M71" i="6"/>
  <c r="M72" i="10" s="1"/>
  <c r="J72" i="6"/>
  <c r="J73" i="10" s="1"/>
  <c r="K72" i="6"/>
  <c r="K73" i="10" s="1"/>
  <c r="L72" i="6"/>
  <c r="L73" i="10" s="1"/>
  <c r="M72" i="6"/>
  <c r="M73" i="10" s="1"/>
  <c r="J73" i="6"/>
  <c r="J74" i="10" s="1"/>
  <c r="K73" i="6"/>
  <c r="K74" i="10" s="1"/>
  <c r="L73" i="6"/>
  <c r="L74" i="10" s="1"/>
  <c r="M73" i="6"/>
  <c r="M74" i="10" s="1"/>
  <c r="J74" i="6"/>
  <c r="J75" i="10" s="1"/>
  <c r="K74" i="6"/>
  <c r="K75" i="10" s="1"/>
  <c r="L74" i="6"/>
  <c r="L75" i="10" s="1"/>
  <c r="M74" i="6"/>
  <c r="M75" i="10" s="1"/>
  <c r="J75" i="6"/>
  <c r="J76" i="10" s="1"/>
  <c r="K75" i="6"/>
  <c r="K76" i="10" s="1"/>
  <c r="L75" i="6"/>
  <c r="L76" i="10" s="1"/>
  <c r="M75" i="6"/>
  <c r="M76" i="10" s="1"/>
  <c r="J76" i="6"/>
  <c r="J77" i="10" s="1"/>
  <c r="K76" i="6"/>
  <c r="K77" i="10" s="1"/>
  <c r="L76" i="6"/>
  <c r="L77" i="10" s="1"/>
  <c r="M76" i="6"/>
  <c r="M77" i="10" s="1"/>
  <c r="J77" i="6"/>
  <c r="J78" i="10" s="1"/>
  <c r="K77" i="6"/>
  <c r="K78" i="10" s="1"/>
  <c r="L77" i="6"/>
  <c r="L78" i="10" s="1"/>
  <c r="M77" i="6"/>
  <c r="M78" i="10" s="1"/>
  <c r="J78" i="6"/>
  <c r="J79" i="10" s="1"/>
  <c r="K78" i="6"/>
  <c r="K79" i="10" s="1"/>
  <c r="L78" i="6"/>
  <c r="L79" i="10" s="1"/>
  <c r="M78" i="6"/>
  <c r="M79" i="10" s="1"/>
  <c r="K47" i="6"/>
  <c r="K48" i="10" s="1"/>
  <c r="L47" i="6"/>
  <c r="L48" i="10" s="1"/>
  <c r="M47" i="6"/>
  <c r="M48" i="10" s="1"/>
  <c r="J47" i="6"/>
  <c r="J48" i="10" s="1"/>
  <c r="G48" i="6"/>
  <c r="G49" i="10" s="1"/>
  <c r="G49" i="6"/>
  <c r="G50" i="10" s="1"/>
  <c r="G50" i="6"/>
  <c r="G51" i="10" s="1"/>
  <c r="G51" i="6"/>
  <c r="G52" i="10" s="1"/>
  <c r="G52" i="6"/>
  <c r="G53" i="10" s="1"/>
  <c r="G53" i="6"/>
  <c r="G54" i="10" s="1"/>
  <c r="G54" i="6"/>
  <c r="G55" i="10" s="1"/>
  <c r="G55" i="6"/>
  <c r="G56" i="10" s="1"/>
  <c r="G56" i="6"/>
  <c r="G57" i="10" s="1"/>
  <c r="G57" i="6"/>
  <c r="G58" i="10" s="1"/>
  <c r="G58" i="6"/>
  <c r="G59" i="10" s="1"/>
  <c r="G59" i="6"/>
  <c r="G60" i="10" s="1"/>
  <c r="G60" i="6"/>
  <c r="G61" i="10" s="1"/>
  <c r="G61" i="6"/>
  <c r="G62" i="10" s="1"/>
  <c r="G62" i="6"/>
  <c r="G63" i="10" s="1"/>
  <c r="G63" i="6"/>
  <c r="G64" i="10" s="1"/>
  <c r="G64" i="6"/>
  <c r="G65" i="10" s="1"/>
  <c r="G65" i="6"/>
  <c r="G66" i="10" s="1"/>
  <c r="G66" i="6"/>
  <c r="G67" i="10" s="1"/>
  <c r="G67" i="6"/>
  <c r="G68" i="10" s="1"/>
  <c r="G68" i="6"/>
  <c r="G69" i="10" s="1"/>
  <c r="G69" i="6"/>
  <c r="G70" i="10" s="1"/>
  <c r="G70" i="6"/>
  <c r="G71" i="10" s="1"/>
  <c r="G71" i="6"/>
  <c r="G72" i="10" s="1"/>
  <c r="G72" i="6"/>
  <c r="G73" i="10" s="1"/>
  <c r="G73" i="6"/>
  <c r="G74" i="10" s="1"/>
  <c r="G74" i="6"/>
  <c r="G75" i="10" s="1"/>
  <c r="G75" i="6"/>
  <c r="G76" i="10" s="1"/>
  <c r="G76" i="6"/>
  <c r="G77" i="10" s="1"/>
  <c r="G77" i="6"/>
  <c r="G78" i="10" s="1"/>
  <c r="G78" i="6"/>
  <c r="G79" i="10" s="1"/>
  <c r="G47" i="6"/>
  <c r="G48" i="10" s="1"/>
  <c r="F48" i="6"/>
  <c r="F49" i="10" s="1"/>
  <c r="F49" i="6"/>
  <c r="F50" i="10" s="1"/>
  <c r="F50" i="6"/>
  <c r="F51" i="10" s="1"/>
  <c r="F51" i="6"/>
  <c r="F52" i="10" s="1"/>
  <c r="F52" i="6"/>
  <c r="F53" i="10" s="1"/>
  <c r="F53" i="6"/>
  <c r="F54" i="10" s="1"/>
  <c r="F54" i="6"/>
  <c r="F55" i="10" s="1"/>
  <c r="F55" i="6"/>
  <c r="F56" i="10" s="1"/>
  <c r="F56" i="6"/>
  <c r="F57" i="10" s="1"/>
  <c r="F57" i="6"/>
  <c r="F58" i="10" s="1"/>
  <c r="F58" i="6"/>
  <c r="F59" i="10" s="1"/>
  <c r="F59" i="6"/>
  <c r="F60" i="10" s="1"/>
  <c r="F60" i="6"/>
  <c r="F61" i="10" s="1"/>
  <c r="F61" i="6"/>
  <c r="F62" i="10" s="1"/>
  <c r="F62" i="6"/>
  <c r="F63" i="10" s="1"/>
  <c r="F63" i="6"/>
  <c r="F64" i="10" s="1"/>
  <c r="F64" i="6"/>
  <c r="F65" i="10" s="1"/>
  <c r="F65" i="6"/>
  <c r="F66" i="10" s="1"/>
  <c r="F66" i="6"/>
  <c r="F67" i="10" s="1"/>
  <c r="F67" i="6"/>
  <c r="F68" i="10" s="1"/>
  <c r="F68" i="6"/>
  <c r="F69" i="10" s="1"/>
  <c r="F69" i="6"/>
  <c r="F70" i="10" s="1"/>
  <c r="F70" i="6"/>
  <c r="F71" i="10" s="1"/>
  <c r="F71" i="6"/>
  <c r="F72" i="10" s="1"/>
  <c r="F72" i="6"/>
  <c r="F73" i="10" s="1"/>
  <c r="F73" i="6"/>
  <c r="F74" i="10" s="1"/>
  <c r="F74" i="6"/>
  <c r="F75" i="10" s="1"/>
  <c r="F75" i="6"/>
  <c r="F76" i="10" s="1"/>
  <c r="F76" i="6"/>
  <c r="F77" i="10" s="1"/>
  <c r="F77" i="6"/>
  <c r="F78" i="10" s="1"/>
  <c r="F78" i="6"/>
  <c r="F79" i="10" s="1"/>
  <c r="F47" i="6"/>
  <c r="F48" i="10" s="1"/>
  <c r="C48" i="6"/>
  <c r="C49" i="10" s="1"/>
  <c r="D48" i="6"/>
  <c r="D49" i="10" s="1"/>
  <c r="E48" i="6"/>
  <c r="E49" i="10" s="1"/>
  <c r="C49" i="6"/>
  <c r="C50" i="10" s="1"/>
  <c r="D49" i="6"/>
  <c r="D50" i="10" s="1"/>
  <c r="E49" i="6"/>
  <c r="E50" i="10" s="1"/>
  <c r="C50" i="6"/>
  <c r="C51" i="10" s="1"/>
  <c r="D50" i="6"/>
  <c r="D51" i="10" s="1"/>
  <c r="E50" i="6"/>
  <c r="E51" i="10" s="1"/>
  <c r="C51" i="6"/>
  <c r="C52" i="10" s="1"/>
  <c r="D51" i="6"/>
  <c r="D52" i="10" s="1"/>
  <c r="E51" i="6"/>
  <c r="E52" i="10" s="1"/>
  <c r="C52" i="6"/>
  <c r="C53" i="10" s="1"/>
  <c r="D52" i="6"/>
  <c r="D53" i="10" s="1"/>
  <c r="E52" i="6"/>
  <c r="E53" i="10" s="1"/>
  <c r="C53" i="6"/>
  <c r="C54" i="10" s="1"/>
  <c r="D53" i="6"/>
  <c r="D54" i="10" s="1"/>
  <c r="E53" i="6"/>
  <c r="E54" i="10" s="1"/>
  <c r="C54" i="6"/>
  <c r="C55" i="10" s="1"/>
  <c r="D54" i="6"/>
  <c r="D55" i="10" s="1"/>
  <c r="E54" i="6"/>
  <c r="E55" i="10" s="1"/>
  <c r="C55" i="6"/>
  <c r="C56" i="10" s="1"/>
  <c r="D55" i="6"/>
  <c r="D56" i="10" s="1"/>
  <c r="E55" i="6"/>
  <c r="E56" i="10" s="1"/>
  <c r="C56" i="6"/>
  <c r="C57" i="10" s="1"/>
  <c r="D56" i="6"/>
  <c r="D57" i="10" s="1"/>
  <c r="E56" i="6"/>
  <c r="E57" i="10" s="1"/>
  <c r="C57" i="6"/>
  <c r="C58" i="10" s="1"/>
  <c r="D57" i="6"/>
  <c r="D58" i="10" s="1"/>
  <c r="E57" i="6"/>
  <c r="E58" i="10" s="1"/>
  <c r="C58" i="6"/>
  <c r="C59" i="10" s="1"/>
  <c r="D58" i="6"/>
  <c r="D59" i="10" s="1"/>
  <c r="E58" i="6"/>
  <c r="E59" i="10" s="1"/>
  <c r="C59" i="6"/>
  <c r="C60" i="10" s="1"/>
  <c r="D59" i="6"/>
  <c r="D60" i="10" s="1"/>
  <c r="E59" i="6"/>
  <c r="E60" i="10" s="1"/>
  <c r="C60" i="6"/>
  <c r="C61" i="10" s="1"/>
  <c r="D60" i="6"/>
  <c r="D61" i="10" s="1"/>
  <c r="E60" i="6"/>
  <c r="E61" i="10" s="1"/>
  <c r="C61" i="6"/>
  <c r="C62" i="10" s="1"/>
  <c r="D61" i="6"/>
  <c r="D62" i="10" s="1"/>
  <c r="E61" i="6"/>
  <c r="E62" i="10" s="1"/>
  <c r="C62" i="6"/>
  <c r="C63" i="10" s="1"/>
  <c r="D62" i="6"/>
  <c r="D63" i="10" s="1"/>
  <c r="E62" i="6"/>
  <c r="E63" i="10" s="1"/>
  <c r="C63" i="6"/>
  <c r="C64" i="10" s="1"/>
  <c r="D63" i="6"/>
  <c r="D64" i="10" s="1"/>
  <c r="E63" i="6"/>
  <c r="E64" i="10" s="1"/>
  <c r="C64" i="6"/>
  <c r="C65" i="10" s="1"/>
  <c r="D64" i="6"/>
  <c r="D65" i="10" s="1"/>
  <c r="E64" i="6"/>
  <c r="E65" i="10" s="1"/>
  <c r="C65" i="6"/>
  <c r="C66" i="10" s="1"/>
  <c r="D65" i="6"/>
  <c r="D66" i="10" s="1"/>
  <c r="E65" i="6"/>
  <c r="E66" i="10" s="1"/>
  <c r="C66" i="6"/>
  <c r="C67" i="10" s="1"/>
  <c r="D66" i="6"/>
  <c r="D67" i="10" s="1"/>
  <c r="E66" i="6"/>
  <c r="E67" i="10" s="1"/>
  <c r="C67" i="6"/>
  <c r="C68" i="10" s="1"/>
  <c r="D67" i="6"/>
  <c r="D68" i="10" s="1"/>
  <c r="E67" i="6"/>
  <c r="E68" i="10" s="1"/>
  <c r="C68" i="6"/>
  <c r="C69" i="10" s="1"/>
  <c r="D68" i="6"/>
  <c r="D69" i="10" s="1"/>
  <c r="E68" i="6"/>
  <c r="E69" i="10" s="1"/>
  <c r="C69" i="6"/>
  <c r="C70" i="10" s="1"/>
  <c r="D69" i="6"/>
  <c r="D70" i="10" s="1"/>
  <c r="E69" i="6"/>
  <c r="E70" i="10" s="1"/>
  <c r="C70" i="6"/>
  <c r="C71" i="10" s="1"/>
  <c r="D70" i="6"/>
  <c r="D71" i="10" s="1"/>
  <c r="E70" i="6"/>
  <c r="E71" i="10" s="1"/>
  <c r="C71" i="6"/>
  <c r="C72" i="10" s="1"/>
  <c r="D71" i="6"/>
  <c r="D72" i="10" s="1"/>
  <c r="E71" i="6"/>
  <c r="E72" i="10" s="1"/>
  <c r="C72" i="6"/>
  <c r="C73" i="10" s="1"/>
  <c r="D72" i="6"/>
  <c r="D73" i="10" s="1"/>
  <c r="E72" i="6"/>
  <c r="E73" i="10" s="1"/>
  <c r="C73" i="6"/>
  <c r="C74" i="10" s="1"/>
  <c r="D73" i="6"/>
  <c r="D74" i="10" s="1"/>
  <c r="E73" i="6"/>
  <c r="E74" i="10" s="1"/>
  <c r="C74" i="6"/>
  <c r="C75" i="10" s="1"/>
  <c r="D74" i="6"/>
  <c r="D75" i="10" s="1"/>
  <c r="E74" i="6"/>
  <c r="E75" i="10" s="1"/>
  <c r="C75" i="6"/>
  <c r="C76" i="10" s="1"/>
  <c r="D75" i="6"/>
  <c r="D76" i="10" s="1"/>
  <c r="E75" i="6"/>
  <c r="E76" i="10" s="1"/>
  <c r="C76" i="6"/>
  <c r="C77" i="10" s="1"/>
  <c r="D76" i="6"/>
  <c r="D77" i="10" s="1"/>
  <c r="E76" i="6"/>
  <c r="E77" i="10" s="1"/>
  <c r="C77" i="6"/>
  <c r="C78" i="10" s="1"/>
  <c r="D77" i="6"/>
  <c r="D78" i="10" s="1"/>
  <c r="E77" i="6"/>
  <c r="E78" i="10" s="1"/>
  <c r="C78" i="6"/>
  <c r="C79" i="10" s="1"/>
  <c r="D78" i="6"/>
  <c r="D79" i="10" s="1"/>
  <c r="E78" i="6"/>
  <c r="E79" i="10" s="1"/>
  <c r="D47" i="6"/>
  <c r="D48" i="10" s="1"/>
  <c r="E47" i="6"/>
  <c r="E48" i="10" s="1"/>
  <c r="C47" i="6"/>
  <c r="C48" i="10" s="1"/>
  <c r="AJ8" i="6"/>
  <c r="AJ9" i="10" s="1"/>
  <c r="AH9" i="6"/>
  <c r="AH10" i="10" s="1"/>
  <c r="AI9" i="6"/>
  <c r="AI10" i="10" s="1"/>
  <c r="AJ9" i="6"/>
  <c r="AJ10" i="10" s="1"/>
  <c r="AK9" i="6"/>
  <c r="AK10" i="10" s="1"/>
  <c r="F45" i="8" s="1"/>
  <c r="AH10" i="6"/>
  <c r="AH11" i="10" s="1"/>
  <c r="AI10" i="6"/>
  <c r="AI11" i="10" s="1"/>
  <c r="AJ10" i="6"/>
  <c r="AJ11" i="10" s="1"/>
  <c r="AK10" i="6"/>
  <c r="AK11" i="10" s="1"/>
  <c r="F46" i="8" s="1"/>
  <c r="AH11" i="6"/>
  <c r="AH12" i="10" s="1"/>
  <c r="AI11" i="6"/>
  <c r="AI12" i="10" s="1"/>
  <c r="AJ11" i="6"/>
  <c r="AJ12" i="10" s="1"/>
  <c r="AK11" i="6"/>
  <c r="AK12" i="10" s="1"/>
  <c r="F47" i="8" s="1"/>
  <c r="AH12" i="6"/>
  <c r="AH13" i="10" s="1"/>
  <c r="AI12" i="6"/>
  <c r="AI13" i="10" s="1"/>
  <c r="AJ12" i="6"/>
  <c r="AJ13" i="10" s="1"/>
  <c r="AK12" i="6"/>
  <c r="AK13" i="10" s="1"/>
  <c r="F48" i="8" s="1"/>
  <c r="AH13" i="6"/>
  <c r="AH14" i="10" s="1"/>
  <c r="AI13" i="6"/>
  <c r="AI14" i="10" s="1"/>
  <c r="AJ13" i="6"/>
  <c r="AJ14" i="10" s="1"/>
  <c r="AK13" i="6"/>
  <c r="AK14" i="10" s="1"/>
  <c r="F49" i="8" s="1"/>
  <c r="AH14" i="6"/>
  <c r="AH15" i="10" s="1"/>
  <c r="AI14" i="6"/>
  <c r="AI15" i="10" s="1"/>
  <c r="AJ14" i="6"/>
  <c r="AJ15" i="10" s="1"/>
  <c r="AK14" i="6"/>
  <c r="AK15" i="10" s="1"/>
  <c r="F50" i="8" s="1"/>
  <c r="AH15" i="6"/>
  <c r="AH16" i="10" s="1"/>
  <c r="AI15" i="6"/>
  <c r="AI16" i="10" s="1"/>
  <c r="AJ15" i="6"/>
  <c r="AJ16" i="10" s="1"/>
  <c r="AK15" i="6"/>
  <c r="AK16" i="10" s="1"/>
  <c r="F51" i="8" s="1"/>
  <c r="AH16" i="6"/>
  <c r="AH17" i="10" s="1"/>
  <c r="AI16" i="6"/>
  <c r="AI17" i="10" s="1"/>
  <c r="AJ16" i="6"/>
  <c r="AJ17" i="10" s="1"/>
  <c r="AK16" i="6"/>
  <c r="AK17" i="10" s="1"/>
  <c r="F52" i="8" s="1"/>
  <c r="AP52" i="8" s="1"/>
  <c r="AH17" i="6"/>
  <c r="AH18" i="10" s="1"/>
  <c r="AI17" i="6"/>
  <c r="AI18" i="10" s="1"/>
  <c r="AJ17" i="6"/>
  <c r="AJ18" i="10" s="1"/>
  <c r="AK17" i="6"/>
  <c r="AK18" i="10" s="1"/>
  <c r="F53" i="8" s="1"/>
  <c r="AH18" i="6"/>
  <c r="AH19" i="10" s="1"/>
  <c r="AI18" i="6"/>
  <c r="AI19" i="10" s="1"/>
  <c r="AJ18" i="6"/>
  <c r="AJ19" i="10" s="1"/>
  <c r="AK18" i="6"/>
  <c r="AK19" i="10" s="1"/>
  <c r="F54" i="8" s="1"/>
  <c r="AH19" i="6"/>
  <c r="AH20" i="10" s="1"/>
  <c r="AI19" i="6"/>
  <c r="AI20" i="10" s="1"/>
  <c r="AJ19" i="6"/>
  <c r="AJ20" i="10" s="1"/>
  <c r="AK19" i="6"/>
  <c r="AK20" i="10" s="1"/>
  <c r="F55" i="8" s="1"/>
  <c r="AH20" i="6"/>
  <c r="AH21" i="10" s="1"/>
  <c r="AI20" i="6"/>
  <c r="AI21" i="10" s="1"/>
  <c r="AJ20" i="6"/>
  <c r="AJ21" i="10" s="1"/>
  <c r="AK20" i="6"/>
  <c r="AK21" i="10" s="1"/>
  <c r="F56" i="8" s="1"/>
  <c r="AH21" i="6"/>
  <c r="AH22" i="10" s="1"/>
  <c r="AI21" i="6"/>
  <c r="AI22" i="10" s="1"/>
  <c r="AJ21" i="6"/>
  <c r="AJ22" i="10" s="1"/>
  <c r="AK21" i="6"/>
  <c r="AK22" i="10" s="1"/>
  <c r="F57" i="8" s="1"/>
  <c r="AO57" i="8" s="1"/>
  <c r="AH22" i="6"/>
  <c r="AH23" i="10" s="1"/>
  <c r="AI22" i="6"/>
  <c r="AI23" i="10" s="1"/>
  <c r="AJ22" i="6"/>
  <c r="AJ23" i="10" s="1"/>
  <c r="AK22" i="6"/>
  <c r="AK23" i="10" s="1"/>
  <c r="F58" i="8" s="1"/>
  <c r="AO58" i="8" s="1"/>
  <c r="AH23" i="6"/>
  <c r="AH24" i="10" s="1"/>
  <c r="AI23" i="6"/>
  <c r="AI24" i="10" s="1"/>
  <c r="AJ23" i="6"/>
  <c r="AJ24" i="10" s="1"/>
  <c r="AK23" i="6"/>
  <c r="AK24" i="10" s="1"/>
  <c r="F59" i="8" s="1"/>
  <c r="AH24" i="6"/>
  <c r="AH25" i="10" s="1"/>
  <c r="AI24" i="6"/>
  <c r="AI25" i="10" s="1"/>
  <c r="AJ24" i="6"/>
  <c r="AJ25" i="10" s="1"/>
  <c r="AK24" i="6"/>
  <c r="AK25" i="10" s="1"/>
  <c r="F60" i="8" s="1"/>
  <c r="AH25" i="6"/>
  <c r="AH26" i="10" s="1"/>
  <c r="AI25" i="6"/>
  <c r="AI26" i="10" s="1"/>
  <c r="AJ25" i="6"/>
  <c r="AJ26" i="10" s="1"/>
  <c r="AK25" i="6"/>
  <c r="AK26" i="10" s="1"/>
  <c r="F61" i="8" s="1"/>
  <c r="AH26" i="6"/>
  <c r="AH27" i="10" s="1"/>
  <c r="AI26" i="6"/>
  <c r="AI27" i="10" s="1"/>
  <c r="AJ26" i="6"/>
  <c r="AJ27" i="10" s="1"/>
  <c r="AK26" i="6"/>
  <c r="AK27" i="10" s="1"/>
  <c r="F62" i="8" s="1"/>
  <c r="AH27" i="6"/>
  <c r="AH28" i="10" s="1"/>
  <c r="AI27" i="6"/>
  <c r="AI28" i="10" s="1"/>
  <c r="AJ27" i="6"/>
  <c r="AJ28" i="10" s="1"/>
  <c r="AK27" i="6"/>
  <c r="AK28" i="10" s="1"/>
  <c r="F63" i="8" s="1"/>
  <c r="AH28" i="6"/>
  <c r="AH29" i="10" s="1"/>
  <c r="AI28" i="6"/>
  <c r="AI29" i="10" s="1"/>
  <c r="AJ28" i="6"/>
  <c r="AJ29" i="10" s="1"/>
  <c r="AK28" i="6"/>
  <c r="AK29" i="10" s="1"/>
  <c r="F64" i="8" s="1"/>
  <c r="AH29" i="6"/>
  <c r="AH30" i="10" s="1"/>
  <c r="AI29" i="6"/>
  <c r="AI30" i="10" s="1"/>
  <c r="AJ29" i="6"/>
  <c r="AJ30" i="10" s="1"/>
  <c r="AK29" i="6"/>
  <c r="AK30" i="10" s="1"/>
  <c r="F65" i="8" s="1"/>
  <c r="AH30" i="6"/>
  <c r="AH31" i="10" s="1"/>
  <c r="AI30" i="6"/>
  <c r="AI31" i="10" s="1"/>
  <c r="AJ30" i="6"/>
  <c r="AJ31" i="10" s="1"/>
  <c r="AK30" i="6"/>
  <c r="AK31" i="10" s="1"/>
  <c r="F66" i="8" s="1"/>
  <c r="AH31" i="6"/>
  <c r="AH32" i="10" s="1"/>
  <c r="AI31" i="6"/>
  <c r="AI32" i="10" s="1"/>
  <c r="AJ31" i="6"/>
  <c r="AJ32" i="10" s="1"/>
  <c r="AK31" i="6"/>
  <c r="AK32" i="10" s="1"/>
  <c r="F67" i="8" s="1"/>
  <c r="AH32" i="6"/>
  <c r="AH33" i="10" s="1"/>
  <c r="AI32" i="6"/>
  <c r="AI33" i="10" s="1"/>
  <c r="AJ32" i="6"/>
  <c r="AJ33" i="10" s="1"/>
  <c r="AK32" i="6"/>
  <c r="AK33" i="10" s="1"/>
  <c r="F68" i="8" s="1"/>
  <c r="AH33" i="6"/>
  <c r="AH34" i="10" s="1"/>
  <c r="AI33" i="6"/>
  <c r="AI34" i="10" s="1"/>
  <c r="AJ33" i="6"/>
  <c r="AJ34" i="10" s="1"/>
  <c r="AK33" i="6"/>
  <c r="AK34" i="10" s="1"/>
  <c r="F69" i="8" s="1"/>
  <c r="AH34" i="6"/>
  <c r="AH35" i="10" s="1"/>
  <c r="AI34" i="6"/>
  <c r="AI35" i="10" s="1"/>
  <c r="AJ34" i="6"/>
  <c r="AJ35" i="10" s="1"/>
  <c r="AK34" i="6"/>
  <c r="AK35" i="10" s="1"/>
  <c r="F70" i="8" s="1"/>
  <c r="AH35" i="6"/>
  <c r="AH36" i="10" s="1"/>
  <c r="AI35" i="6"/>
  <c r="AI36" i="10" s="1"/>
  <c r="AJ35" i="6"/>
  <c r="AJ36" i="10" s="1"/>
  <c r="AK35" i="6"/>
  <c r="AK36" i="10" s="1"/>
  <c r="F71" i="8" s="1"/>
  <c r="AH36" i="6"/>
  <c r="AH37" i="10" s="1"/>
  <c r="AI36" i="6"/>
  <c r="AI37" i="10" s="1"/>
  <c r="AJ36" i="6"/>
  <c r="AJ37" i="10" s="1"/>
  <c r="AK36" i="6"/>
  <c r="AK37" i="10" s="1"/>
  <c r="F72" i="8" s="1"/>
  <c r="AH37" i="6"/>
  <c r="AH38" i="10" s="1"/>
  <c r="AI37" i="6"/>
  <c r="AI38" i="10" s="1"/>
  <c r="AJ37" i="6"/>
  <c r="AJ38" i="10" s="1"/>
  <c r="AK37" i="6"/>
  <c r="AK38" i="10" s="1"/>
  <c r="F73" i="8" s="1"/>
  <c r="AH38" i="6"/>
  <c r="AH39" i="10" s="1"/>
  <c r="AI38" i="6"/>
  <c r="AI39" i="10" s="1"/>
  <c r="AJ38" i="6"/>
  <c r="AJ39" i="10" s="1"/>
  <c r="AK38" i="6"/>
  <c r="AK39" i="10" s="1"/>
  <c r="F74" i="8" s="1"/>
  <c r="AH39" i="6"/>
  <c r="AH40" i="10" s="1"/>
  <c r="AI39" i="6"/>
  <c r="AI40" i="10" s="1"/>
  <c r="AJ39" i="6"/>
  <c r="AJ40" i="10" s="1"/>
  <c r="AK39" i="6"/>
  <c r="AK40" i="10" s="1"/>
  <c r="F75" i="8" s="1"/>
  <c r="AI8" i="6"/>
  <c r="AI9" i="10" s="1"/>
  <c r="AK8" i="6"/>
  <c r="AK9" i="10" s="1"/>
  <c r="F44" i="8" s="1"/>
  <c r="AP44" i="8" s="1"/>
  <c r="AH8" i="6"/>
  <c r="AH9" i="10" s="1"/>
  <c r="AB9" i="6"/>
  <c r="AB10" i="10" s="1"/>
  <c r="B45" i="8" s="1"/>
  <c r="AC9" i="6"/>
  <c r="AC10" i="10" s="1"/>
  <c r="C45" i="8" s="1"/>
  <c r="AD9" i="6"/>
  <c r="AD10" i="10" s="1"/>
  <c r="D45" i="8" s="1"/>
  <c r="AE9" i="6"/>
  <c r="AE10" i="10" s="1"/>
  <c r="E45" i="8" s="1"/>
  <c r="AH45" i="8" s="1"/>
  <c r="AB10" i="6"/>
  <c r="AB11" i="10" s="1"/>
  <c r="B46" i="8" s="1"/>
  <c r="AC10" i="6"/>
  <c r="AC11" i="10" s="1"/>
  <c r="C46" i="8" s="1"/>
  <c r="AD10" i="6"/>
  <c r="AD11" i="10" s="1"/>
  <c r="D46" i="8" s="1"/>
  <c r="AE10" i="6"/>
  <c r="AE11" i="10" s="1"/>
  <c r="E46" i="8" s="1"/>
  <c r="AB11" i="6"/>
  <c r="AB12" i="10" s="1"/>
  <c r="B47" i="8" s="1"/>
  <c r="AC11" i="6"/>
  <c r="AC12" i="10" s="1"/>
  <c r="C47" i="8" s="1"/>
  <c r="AD11" i="6"/>
  <c r="AD12" i="10" s="1"/>
  <c r="D47" i="8" s="1"/>
  <c r="AE11" i="6"/>
  <c r="AE12" i="10" s="1"/>
  <c r="E47" i="8" s="1"/>
  <c r="AH47" i="8" s="1"/>
  <c r="AB12" i="6"/>
  <c r="AB13" i="10" s="1"/>
  <c r="B48" i="8" s="1"/>
  <c r="AC12" i="6"/>
  <c r="AC13" i="10" s="1"/>
  <c r="C48" i="8" s="1"/>
  <c r="AD12" i="6"/>
  <c r="AD13" i="10" s="1"/>
  <c r="D48" i="8" s="1"/>
  <c r="AE12" i="6"/>
  <c r="AE13" i="10" s="1"/>
  <c r="E48" i="8" s="1"/>
  <c r="AB13" i="6"/>
  <c r="AB14" i="10" s="1"/>
  <c r="B49" i="8" s="1"/>
  <c r="AC13" i="6"/>
  <c r="AC14" i="10" s="1"/>
  <c r="C49" i="8" s="1"/>
  <c r="AD13" i="6"/>
  <c r="AD14" i="10" s="1"/>
  <c r="D49" i="8" s="1"/>
  <c r="AE13" i="6"/>
  <c r="AE14" i="10" s="1"/>
  <c r="E49" i="8" s="1"/>
  <c r="AB14" i="6"/>
  <c r="AB15" i="10" s="1"/>
  <c r="B50" i="8" s="1"/>
  <c r="AC14" i="6"/>
  <c r="AC15" i="10" s="1"/>
  <c r="C50" i="8" s="1"/>
  <c r="AD14" i="6"/>
  <c r="AD15" i="10" s="1"/>
  <c r="D50" i="8" s="1"/>
  <c r="AE14" i="6"/>
  <c r="AE15" i="10" s="1"/>
  <c r="E50" i="8" s="1"/>
  <c r="AB15" i="6"/>
  <c r="AB16" i="10" s="1"/>
  <c r="B51" i="8" s="1"/>
  <c r="AC15" i="6"/>
  <c r="AC16" i="10" s="1"/>
  <c r="C51" i="8" s="1"/>
  <c r="AD15" i="6"/>
  <c r="AD16" i="10" s="1"/>
  <c r="D51" i="8" s="1"/>
  <c r="AE15" i="6"/>
  <c r="AE16" i="10" s="1"/>
  <c r="E51" i="8" s="1"/>
  <c r="AB16" i="6"/>
  <c r="AB17" i="10" s="1"/>
  <c r="B52" i="8" s="1"/>
  <c r="AC16" i="6"/>
  <c r="AC17" i="10" s="1"/>
  <c r="C52" i="8" s="1"/>
  <c r="AD16" i="6"/>
  <c r="AD17" i="10" s="1"/>
  <c r="D52" i="8" s="1"/>
  <c r="AE16" i="6"/>
  <c r="AE17" i="10" s="1"/>
  <c r="E52" i="8" s="1"/>
  <c r="AB17" i="6"/>
  <c r="AB18" i="10" s="1"/>
  <c r="B53" i="8" s="1"/>
  <c r="AC17" i="6"/>
  <c r="AC18" i="10" s="1"/>
  <c r="C53" i="8" s="1"/>
  <c r="AD17" i="6"/>
  <c r="AD18" i="10" s="1"/>
  <c r="D53" i="8" s="1"/>
  <c r="AE17" i="6"/>
  <c r="AE18" i="10" s="1"/>
  <c r="E53" i="8" s="1"/>
  <c r="AB18" i="6"/>
  <c r="AB19" i="10" s="1"/>
  <c r="B54" i="8" s="1"/>
  <c r="AC18" i="6"/>
  <c r="AC19" i="10" s="1"/>
  <c r="C54" i="8" s="1"/>
  <c r="AD18" i="6"/>
  <c r="AD19" i="10" s="1"/>
  <c r="D54" i="8" s="1"/>
  <c r="AE18" i="6"/>
  <c r="AE19" i="10" s="1"/>
  <c r="E54" i="8" s="1"/>
  <c r="AH54" i="8" s="1"/>
  <c r="AB19" i="6"/>
  <c r="AB20" i="10" s="1"/>
  <c r="B55" i="8" s="1"/>
  <c r="AC19" i="6"/>
  <c r="AC20" i="10" s="1"/>
  <c r="C55" i="8" s="1"/>
  <c r="AD19" i="6"/>
  <c r="AD20" i="10" s="1"/>
  <c r="D55" i="8" s="1"/>
  <c r="AE19" i="6"/>
  <c r="AE20" i="10" s="1"/>
  <c r="E55" i="8" s="1"/>
  <c r="AB20" i="6"/>
  <c r="AB21" i="10" s="1"/>
  <c r="B56" i="8" s="1"/>
  <c r="AC20" i="6"/>
  <c r="AC21" i="10" s="1"/>
  <c r="C56" i="8" s="1"/>
  <c r="AD20" i="6"/>
  <c r="AD21" i="10" s="1"/>
  <c r="D56" i="8" s="1"/>
  <c r="AE20" i="6"/>
  <c r="AE21" i="10" s="1"/>
  <c r="E56" i="8" s="1"/>
  <c r="AB21" i="6"/>
  <c r="AB22" i="10" s="1"/>
  <c r="B57" i="8" s="1"/>
  <c r="AC21" i="6"/>
  <c r="AC22" i="10" s="1"/>
  <c r="C57" i="8" s="1"/>
  <c r="AD21" i="6"/>
  <c r="AD22" i="10" s="1"/>
  <c r="D57" i="8" s="1"/>
  <c r="AE21" i="6"/>
  <c r="AE22" i="10" s="1"/>
  <c r="E57" i="8" s="1"/>
  <c r="AB22" i="6"/>
  <c r="AB23" i="10" s="1"/>
  <c r="B58" i="8" s="1"/>
  <c r="AC22" i="6"/>
  <c r="AC23" i="10" s="1"/>
  <c r="C58" i="8" s="1"/>
  <c r="AD22" i="6"/>
  <c r="AD23" i="10" s="1"/>
  <c r="D58" i="8" s="1"/>
  <c r="AE22" i="6"/>
  <c r="AE23" i="10" s="1"/>
  <c r="E58" i="8" s="1"/>
  <c r="AB23" i="6"/>
  <c r="AB24" i="10" s="1"/>
  <c r="B59" i="8" s="1"/>
  <c r="AC23" i="6"/>
  <c r="AC24" i="10" s="1"/>
  <c r="C59" i="8" s="1"/>
  <c r="AD23" i="6"/>
  <c r="AD24" i="10" s="1"/>
  <c r="D59" i="8" s="1"/>
  <c r="AE23" i="6"/>
  <c r="AE24" i="10" s="1"/>
  <c r="E59" i="8" s="1"/>
  <c r="AH59" i="8" s="1"/>
  <c r="AB24" i="6"/>
  <c r="AB25" i="10" s="1"/>
  <c r="B60" i="8" s="1"/>
  <c r="AC24" i="6"/>
  <c r="AC25" i="10" s="1"/>
  <c r="C60" i="8" s="1"/>
  <c r="AD24" i="6"/>
  <c r="AD25" i="10" s="1"/>
  <c r="D60" i="8" s="1"/>
  <c r="AE24" i="6"/>
  <c r="AE25" i="10" s="1"/>
  <c r="E60" i="8" s="1"/>
  <c r="AB25" i="6"/>
  <c r="AB26" i="10" s="1"/>
  <c r="B61" i="8" s="1"/>
  <c r="AC25" i="6"/>
  <c r="AC26" i="10" s="1"/>
  <c r="C61" i="8" s="1"/>
  <c r="AD25" i="6"/>
  <c r="AD26" i="10" s="1"/>
  <c r="D61" i="8" s="1"/>
  <c r="AE25" i="6"/>
  <c r="AE26" i="10" s="1"/>
  <c r="E61" i="8" s="1"/>
  <c r="AB26" i="6"/>
  <c r="AB27" i="10" s="1"/>
  <c r="B62" i="8" s="1"/>
  <c r="AC26" i="6"/>
  <c r="AC27" i="10" s="1"/>
  <c r="C62" i="8" s="1"/>
  <c r="AD26" i="6"/>
  <c r="AD27" i="10" s="1"/>
  <c r="D62" i="8" s="1"/>
  <c r="AE26" i="6"/>
  <c r="AE27" i="10" s="1"/>
  <c r="E62" i="8" s="1"/>
  <c r="AB27" i="6"/>
  <c r="AB28" i="10" s="1"/>
  <c r="B63" i="8" s="1"/>
  <c r="AC27" i="6"/>
  <c r="AC28" i="10" s="1"/>
  <c r="C63" i="8" s="1"/>
  <c r="AD27" i="6"/>
  <c r="AD28" i="10" s="1"/>
  <c r="D63" i="8" s="1"/>
  <c r="AE27" i="6"/>
  <c r="AE28" i="10" s="1"/>
  <c r="E63" i="8" s="1"/>
  <c r="AB28" i="6"/>
  <c r="AB29" i="10" s="1"/>
  <c r="B64" i="8" s="1"/>
  <c r="AC28" i="6"/>
  <c r="AC29" i="10" s="1"/>
  <c r="C64" i="8" s="1"/>
  <c r="AD28" i="6"/>
  <c r="AD29" i="10" s="1"/>
  <c r="D64" i="8" s="1"/>
  <c r="AE28" i="6"/>
  <c r="AE29" i="10" s="1"/>
  <c r="E64" i="8" s="1"/>
  <c r="AB29" i="6"/>
  <c r="AB30" i="10" s="1"/>
  <c r="B65" i="8" s="1"/>
  <c r="AC29" i="6"/>
  <c r="AC30" i="10" s="1"/>
  <c r="C65" i="8" s="1"/>
  <c r="AD29" i="6"/>
  <c r="AD30" i="10" s="1"/>
  <c r="D65" i="8" s="1"/>
  <c r="AE29" i="6"/>
  <c r="AE30" i="10" s="1"/>
  <c r="E65" i="8" s="1"/>
  <c r="AH65" i="8" s="1"/>
  <c r="AB30" i="6"/>
  <c r="AB31" i="10" s="1"/>
  <c r="B66" i="8" s="1"/>
  <c r="AC30" i="6"/>
  <c r="AC31" i="10" s="1"/>
  <c r="C66" i="8" s="1"/>
  <c r="AD30" i="6"/>
  <c r="AD31" i="10" s="1"/>
  <c r="D66" i="8" s="1"/>
  <c r="AE30" i="6"/>
  <c r="AE31" i="10" s="1"/>
  <c r="E66" i="8" s="1"/>
  <c r="AH66" i="8" s="1"/>
  <c r="AB31" i="6"/>
  <c r="AB32" i="10" s="1"/>
  <c r="B67" i="8" s="1"/>
  <c r="AC31" i="6"/>
  <c r="AC32" i="10" s="1"/>
  <c r="C67" i="8" s="1"/>
  <c r="AD31" i="6"/>
  <c r="AD32" i="10" s="1"/>
  <c r="D67" i="8" s="1"/>
  <c r="AE31" i="6"/>
  <c r="AE32" i="10" s="1"/>
  <c r="E67" i="8" s="1"/>
  <c r="AB32" i="6"/>
  <c r="AB33" i="10" s="1"/>
  <c r="B68" i="8" s="1"/>
  <c r="AC32" i="6"/>
  <c r="AC33" i="10" s="1"/>
  <c r="C68" i="8" s="1"/>
  <c r="AD32" i="6"/>
  <c r="AD33" i="10" s="1"/>
  <c r="D68" i="8" s="1"/>
  <c r="AE32" i="6"/>
  <c r="AE33" i="10" s="1"/>
  <c r="E68" i="8" s="1"/>
  <c r="AB33" i="6"/>
  <c r="AB34" i="10" s="1"/>
  <c r="B69" i="8" s="1"/>
  <c r="AC33" i="6"/>
  <c r="AC34" i="10" s="1"/>
  <c r="C69" i="8" s="1"/>
  <c r="AD33" i="6"/>
  <c r="AD34" i="10" s="1"/>
  <c r="D69" i="8" s="1"/>
  <c r="AE33" i="6"/>
  <c r="AE34" i="10" s="1"/>
  <c r="E69" i="8" s="1"/>
  <c r="AB34" i="6"/>
  <c r="AB35" i="10" s="1"/>
  <c r="B70" i="8" s="1"/>
  <c r="AC34" i="6"/>
  <c r="AC35" i="10" s="1"/>
  <c r="C70" i="8" s="1"/>
  <c r="AD34" i="6"/>
  <c r="AD35" i="10" s="1"/>
  <c r="D70" i="8" s="1"/>
  <c r="AE34" i="6"/>
  <c r="AE35" i="10" s="1"/>
  <c r="E70" i="8" s="1"/>
  <c r="AB35" i="6"/>
  <c r="AB36" i="10" s="1"/>
  <c r="B71" i="8" s="1"/>
  <c r="AC35" i="6"/>
  <c r="AC36" i="10" s="1"/>
  <c r="C71" i="8" s="1"/>
  <c r="AD35" i="6"/>
  <c r="AD36" i="10" s="1"/>
  <c r="D71" i="8" s="1"/>
  <c r="AE35" i="6"/>
  <c r="AE36" i="10" s="1"/>
  <c r="E71" i="8" s="1"/>
  <c r="AB36" i="6"/>
  <c r="AB37" i="10" s="1"/>
  <c r="B72" i="8" s="1"/>
  <c r="AC36" i="6"/>
  <c r="AC37" i="10" s="1"/>
  <c r="C72" i="8" s="1"/>
  <c r="AD36" i="6"/>
  <c r="AD37" i="10" s="1"/>
  <c r="D72" i="8" s="1"/>
  <c r="AE36" i="6"/>
  <c r="AE37" i="10" s="1"/>
  <c r="E72" i="8" s="1"/>
  <c r="AB37" i="6"/>
  <c r="AB38" i="10" s="1"/>
  <c r="B73" i="8" s="1"/>
  <c r="AC37" i="6"/>
  <c r="AC38" i="10" s="1"/>
  <c r="C73" i="8" s="1"/>
  <c r="AD37" i="6"/>
  <c r="AD38" i="10" s="1"/>
  <c r="D73" i="8" s="1"/>
  <c r="AE37" i="6"/>
  <c r="AE38" i="10" s="1"/>
  <c r="E73" i="8" s="1"/>
  <c r="AB38" i="6"/>
  <c r="AB39" i="10" s="1"/>
  <c r="B74" i="8" s="1"/>
  <c r="AC38" i="6"/>
  <c r="AC39" i="10" s="1"/>
  <c r="C74" i="8" s="1"/>
  <c r="AD38" i="6"/>
  <c r="AD39" i="10" s="1"/>
  <c r="D74" i="8" s="1"/>
  <c r="AE38" i="6"/>
  <c r="AE39" i="10" s="1"/>
  <c r="E74" i="8" s="1"/>
  <c r="AB39" i="6"/>
  <c r="AB40" i="10" s="1"/>
  <c r="B75" i="8" s="1"/>
  <c r="AC39" i="6"/>
  <c r="AC40" i="10" s="1"/>
  <c r="C75" i="8" s="1"/>
  <c r="AD39" i="6"/>
  <c r="AD40" i="10" s="1"/>
  <c r="D75" i="8" s="1"/>
  <c r="AE39" i="6"/>
  <c r="AE40" i="10" s="1"/>
  <c r="E75" i="8" s="1"/>
  <c r="AC8" i="6"/>
  <c r="AC9" i="10" s="1"/>
  <c r="C44" i="8" s="1"/>
  <c r="AD8" i="6"/>
  <c r="AD9" i="10" s="1"/>
  <c r="D44" i="8" s="1"/>
  <c r="AE8" i="6"/>
  <c r="AE9" i="10" s="1"/>
  <c r="E44" i="8" s="1"/>
  <c r="AB8" i="6"/>
  <c r="AB9" i="10" s="1"/>
  <c r="B44" i="8" s="1"/>
  <c r="C20" i="4"/>
  <c r="V8" i="6" s="1"/>
  <c r="V9" i="10" s="1"/>
  <c r="B7" i="8" s="1"/>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43" i="13"/>
  <c r="H7" i="13"/>
  <c r="H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6" i="13"/>
  <c r="A44" i="13"/>
  <c r="A45" i="13"/>
  <c r="A46" i="13"/>
  <c r="A47" i="13"/>
  <c r="A48" i="13"/>
  <c r="A49" i="13"/>
  <c r="A50" i="13"/>
  <c r="A51" i="13"/>
  <c r="A52" i="13"/>
  <c r="A53" i="13"/>
  <c r="A54" i="13"/>
  <c r="A55" i="13"/>
  <c r="A56" i="13"/>
  <c r="A57" i="13"/>
  <c r="A58" i="13"/>
  <c r="A59" i="13"/>
  <c r="A60" i="13"/>
  <c r="A61" i="13"/>
  <c r="A62" i="13"/>
  <c r="A63" i="13"/>
  <c r="A64" i="13"/>
  <c r="A65" i="13"/>
  <c r="A66" i="13"/>
  <c r="A67" i="13"/>
  <c r="A68" i="13"/>
  <c r="A69" i="13"/>
  <c r="A70" i="13"/>
  <c r="A71" i="13"/>
  <c r="A72" i="13"/>
  <c r="A73" i="13"/>
  <c r="A74" i="13"/>
  <c r="A43" i="13"/>
  <c r="A7" i="13"/>
  <c r="A8" i="13"/>
  <c r="A9" i="13"/>
  <c r="A10" i="13"/>
  <c r="A11" i="13"/>
  <c r="A12" i="13"/>
  <c r="A13" i="13"/>
  <c r="A14" i="13"/>
  <c r="A15" i="13"/>
  <c r="A16" i="13"/>
  <c r="A17" i="13"/>
  <c r="A18" i="13"/>
  <c r="A19" i="13"/>
  <c r="A20" i="13"/>
  <c r="A21" i="13"/>
  <c r="A22" i="13"/>
  <c r="A23" i="13"/>
  <c r="A24" i="13"/>
  <c r="A25" i="13"/>
  <c r="A26" i="13"/>
  <c r="A27" i="13"/>
  <c r="A28" i="13"/>
  <c r="A29" i="13"/>
  <c r="A30" i="13"/>
  <c r="A31" i="13"/>
  <c r="A32" i="13"/>
  <c r="A33" i="13"/>
  <c r="A34" i="13"/>
  <c r="A35" i="13"/>
  <c r="A36" i="13"/>
  <c r="A37" i="13"/>
  <c r="A6" i="13"/>
  <c r="AI59" i="8" l="1"/>
  <c r="AJ59" i="8" s="1"/>
  <c r="AW59" i="8" s="1"/>
  <c r="AX59" i="8" s="1"/>
  <c r="AO52" i="8"/>
  <c r="AQ52" i="8" s="1"/>
  <c r="AZ52" i="8" s="1"/>
  <c r="BA52" i="8" s="1"/>
  <c r="AP58" i="8"/>
  <c r="AQ58" i="8" s="1"/>
  <c r="AZ58" i="8" s="1"/>
  <c r="BA58" i="8" s="1"/>
  <c r="AP66" i="8"/>
  <c r="AO66" i="8"/>
  <c r="AP50" i="8"/>
  <c r="AO50" i="8"/>
  <c r="AP57" i="8"/>
  <c r="AQ57" i="8" s="1"/>
  <c r="AZ57" i="8" s="1"/>
  <c r="BA57" i="8" s="1"/>
  <c r="AP65" i="8"/>
  <c r="AO65" i="8"/>
  <c r="AO45" i="8"/>
  <c r="AP45" i="8"/>
  <c r="AI75" i="8"/>
  <c r="AH75" i="8"/>
  <c r="AO44" i="8"/>
  <c r="AQ44" i="8" s="1"/>
  <c r="AZ44" i="8" s="1"/>
  <c r="BA44" i="8" s="1"/>
  <c r="AI66" i="8"/>
  <c r="AJ66" i="8" s="1"/>
  <c r="AW66" i="8" s="1"/>
  <c r="AX66" i="8" s="1"/>
  <c r="AO75" i="8"/>
  <c r="AO51" i="8"/>
  <c r="AP75" i="8"/>
  <c r="AP51" i="8"/>
  <c r="AI65" i="8"/>
  <c r="AJ65" i="8" s="1"/>
  <c r="AW65" i="8" s="1"/>
  <c r="AX65" i="8" s="1"/>
  <c r="AI72" i="8"/>
  <c r="AI56" i="8"/>
  <c r="AH72" i="8"/>
  <c r="AH56" i="8"/>
  <c r="AI55" i="8"/>
  <c r="AI47" i="8"/>
  <c r="AJ47" i="8" s="1"/>
  <c r="AW47" i="8" s="1"/>
  <c r="AX47" i="8" s="1"/>
  <c r="AH55" i="8"/>
  <c r="AO72" i="8"/>
  <c r="AO56" i="8"/>
  <c r="AP72" i="8"/>
  <c r="AP56" i="8"/>
  <c r="AI54" i="8"/>
  <c r="AJ54" i="8" s="1"/>
  <c r="AW54" i="8" s="1"/>
  <c r="AX54" i="8" s="1"/>
  <c r="AO55" i="8"/>
  <c r="AO47" i="8"/>
  <c r="AP55" i="8"/>
  <c r="AP47" i="8"/>
  <c r="AI45" i="8"/>
  <c r="AJ45" i="8" s="1"/>
  <c r="AW45" i="8" s="1"/>
  <c r="AX45" i="8" s="1"/>
  <c r="AO54" i="8"/>
  <c r="AP54" i="8"/>
  <c r="AG18" i="16" l="1"/>
  <c r="AG18" i="22"/>
  <c r="V27" i="16"/>
  <c r="V27" i="22"/>
  <c r="V15" i="16"/>
  <c r="V15" i="22"/>
  <c r="AG5" i="16"/>
  <c r="AG5" i="22"/>
  <c r="V6" i="16"/>
  <c r="V6" i="22"/>
  <c r="V26" i="16"/>
  <c r="V26" i="22"/>
  <c r="AG19" i="16"/>
  <c r="AG19" i="22"/>
  <c r="AG13" i="16"/>
  <c r="AG13" i="22"/>
  <c r="V8" i="16"/>
  <c r="V8" i="22"/>
  <c r="V20" i="16"/>
  <c r="V20" i="22"/>
  <c r="AJ56" i="8"/>
  <c r="AW56" i="8" s="1"/>
  <c r="AX56" i="8" s="1"/>
  <c r="AQ56" i="8"/>
  <c r="AZ56" i="8" s="1"/>
  <c r="BA56" i="8" s="1"/>
  <c r="AJ75" i="8"/>
  <c r="AW75" i="8" s="1"/>
  <c r="AX75" i="8" s="1"/>
  <c r="AQ50" i="8"/>
  <c r="AZ50" i="8" s="1"/>
  <c r="BA50" i="8" s="1"/>
  <c r="AQ66" i="8"/>
  <c r="AZ66" i="8" s="1"/>
  <c r="BA66" i="8" s="1"/>
  <c r="AQ45" i="8"/>
  <c r="AZ45" i="8" s="1"/>
  <c r="BA45" i="8" s="1"/>
  <c r="AJ72" i="8"/>
  <c r="AW72" i="8" s="1"/>
  <c r="AX72" i="8" s="1"/>
  <c r="AJ55" i="8"/>
  <c r="AW55" i="8" s="1"/>
  <c r="AX55" i="8" s="1"/>
  <c r="AQ65" i="8"/>
  <c r="AZ65" i="8" s="1"/>
  <c r="BA65" i="8" s="1"/>
  <c r="AQ55" i="8"/>
  <c r="AZ55" i="8" s="1"/>
  <c r="BA55" i="8" s="1"/>
  <c r="AQ51" i="8"/>
  <c r="AZ51" i="8" s="1"/>
  <c r="BA51" i="8" s="1"/>
  <c r="AQ54" i="8"/>
  <c r="AZ54" i="8" s="1"/>
  <c r="BA54" i="8" s="1"/>
  <c r="AQ72" i="8"/>
  <c r="AZ72" i="8" s="1"/>
  <c r="BA72" i="8" s="1"/>
  <c r="AQ47" i="8"/>
  <c r="AZ47" i="8" s="1"/>
  <c r="BA47" i="8" s="1"/>
  <c r="AQ75" i="8"/>
  <c r="AZ75" i="8" s="1"/>
  <c r="BA75" i="8" s="1"/>
  <c r="AG15" i="25" l="1"/>
  <c r="V15" i="25"/>
  <c r="AG20" i="25"/>
  <c r="V20" i="25"/>
  <c r="AG26" i="25"/>
  <c r="V26" i="25"/>
  <c r="AG27" i="25"/>
  <c r="V27" i="25"/>
  <c r="AG8" i="25"/>
  <c r="V8" i="25"/>
  <c r="AG6" i="25"/>
  <c r="V6" i="25"/>
  <c r="AG33" i="16"/>
  <c r="AG33" i="22"/>
  <c r="AG15" i="16"/>
  <c r="AG15" i="22"/>
  <c r="AG11" i="16"/>
  <c r="AG11" i="22"/>
  <c r="AG8" i="16"/>
  <c r="AG8" i="22"/>
  <c r="AG27" i="16"/>
  <c r="AG27" i="22"/>
  <c r="AG12" i="16"/>
  <c r="AG12" i="22"/>
  <c r="V36" i="16"/>
  <c r="V36" i="22"/>
  <c r="AG6" i="16"/>
  <c r="AG6" i="22"/>
  <c r="AG17" i="16"/>
  <c r="AG17" i="22"/>
  <c r="V17" i="16"/>
  <c r="V17" i="22"/>
  <c r="V16" i="16"/>
  <c r="V16" i="22"/>
  <c r="AG16" i="16"/>
  <c r="AG16" i="22"/>
  <c r="AG26" i="16"/>
  <c r="AG26" i="22"/>
  <c r="AG36" i="16"/>
  <c r="AG36" i="22"/>
  <c r="V33" i="16"/>
  <c r="V33" i="22"/>
  <c r="H44" i="12"/>
  <c r="H45" i="12"/>
  <c r="H46" i="12"/>
  <c r="H47" i="12"/>
  <c r="H48" i="12"/>
  <c r="H49" i="12"/>
  <c r="H50" i="12"/>
  <c r="H51" i="12"/>
  <c r="H52" i="12"/>
  <c r="H53" i="12"/>
  <c r="H54" i="12"/>
  <c r="H55" i="12"/>
  <c r="H56" i="12"/>
  <c r="H57" i="12"/>
  <c r="H58" i="12"/>
  <c r="H59" i="12"/>
  <c r="H60" i="12"/>
  <c r="H61" i="12"/>
  <c r="H62" i="12"/>
  <c r="H63" i="12"/>
  <c r="H64" i="12"/>
  <c r="H65" i="12"/>
  <c r="H66" i="12"/>
  <c r="H67" i="12"/>
  <c r="H68" i="12"/>
  <c r="H69" i="12"/>
  <c r="H70" i="12"/>
  <c r="H71" i="12"/>
  <c r="H72" i="12"/>
  <c r="H73" i="12"/>
  <c r="H74" i="12"/>
  <c r="H43" i="12"/>
  <c r="A44" i="12"/>
  <c r="A45" i="12"/>
  <c r="A46" i="12"/>
  <c r="A47" i="12"/>
  <c r="A48" i="12"/>
  <c r="A49" i="12"/>
  <c r="A50" i="12"/>
  <c r="A51" i="12"/>
  <c r="A52" i="12"/>
  <c r="A53" i="12"/>
  <c r="A54" i="12"/>
  <c r="A55" i="12"/>
  <c r="A56" i="12"/>
  <c r="A57" i="12"/>
  <c r="A58" i="12"/>
  <c r="A59" i="12"/>
  <c r="A60" i="12"/>
  <c r="A61" i="12"/>
  <c r="A62" i="12"/>
  <c r="A63" i="12"/>
  <c r="A64" i="12"/>
  <c r="A65" i="12"/>
  <c r="A66" i="12"/>
  <c r="A67" i="12"/>
  <c r="A68" i="12"/>
  <c r="A69" i="12"/>
  <c r="A70" i="12"/>
  <c r="A71" i="12"/>
  <c r="A72" i="12"/>
  <c r="A73" i="12"/>
  <c r="A74" i="12"/>
  <c r="A43" i="12"/>
  <c r="AG17" i="25" l="1"/>
  <c r="V17" i="25"/>
  <c r="AG33" i="25"/>
  <c r="V33" i="25"/>
  <c r="AG16" i="25"/>
  <c r="V16" i="25"/>
  <c r="AG36" i="25"/>
  <c r="V36" i="25"/>
  <c r="H7" i="12"/>
  <c r="H8" i="12"/>
  <c r="H9" i="12"/>
  <c r="H10" i="12"/>
  <c r="H11" i="12"/>
  <c r="H12" i="12"/>
  <c r="H13" i="12"/>
  <c r="H14" i="12"/>
  <c r="H15" i="12"/>
  <c r="H16" i="12"/>
  <c r="H17" i="12"/>
  <c r="H18" i="12"/>
  <c r="H19" i="12"/>
  <c r="H20" i="12"/>
  <c r="H21" i="12"/>
  <c r="H22" i="12"/>
  <c r="H23" i="12"/>
  <c r="H24" i="12"/>
  <c r="H25" i="12"/>
  <c r="H26" i="12"/>
  <c r="H27" i="12"/>
  <c r="H28" i="12"/>
  <c r="H29" i="12"/>
  <c r="H30" i="12"/>
  <c r="H31" i="12"/>
  <c r="H32" i="12"/>
  <c r="H33" i="12"/>
  <c r="H34" i="12"/>
  <c r="H35" i="12"/>
  <c r="H36" i="12"/>
  <c r="H37" i="12"/>
  <c r="H6" i="12"/>
  <c r="A7" i="12"/>
  <c r="A8" i="12"/>
  <c r="A9" i="12"/>
  <c r="A10" i="12"/>
  <c r="A11" i="12"/>
  <c r="A12" i="12"/>
  <c r="A13" i="12"/>
  <c r="A14" i="12"/>
  <c r="A15" i="12"/>
  <c r="A16" i="12"/>
  <c r="A17" i="12"/>
  <c r="A18" i="12"/>
  <c r="A19" i="12"/>
  <c r="A20" i="12"/>
  <c r="A21" i="12"/>
  <c r="A22" i="12"/>
  <c r="A23" i="12"/>
  <c r="A24" i="12"/>
  <c r="A25" i="12"/>
  <c r="A26" i="12"/>
  <c r="A27" i="12"/>
  <c r="A28" i="12"/>
  <c r="A29" i="12"/>
  <c r="A30" i="12"/>
  <c r="A31" i="12"/>
  <c r="A32" i="12"/>
  <c r="A33" i="12"/>
  <c r="A34" i="12"/>
  <c r="A35" i="12"/>
  <c r="A36" i="12"/>
  <c r="A37" i="12"/>
  <c r="A6" i="12"/>
  <c r="B118" i="8"/>
  <c r="K118" i="8" s="1"/>
  <c r="C118" i="8"/>
  <c r="R118" i="8" s="1"/>
  <c r="D118" i="8"/>
  <c r="AA118" i="8" s="1"/>
  <c r="E118" i="8"/>
  <c r="B119" i="8"/>
  <c r="C119" i="8"/>
  <c r="D119" i="8"/>
  <c r="Z119" i="8" s="1"/>
  <c r="E119" i="8"/>
  <c r="B120" i="8"/>
  <c r="K120" i="8" s="1"/>
  <c r="C120" i="8"/>
  <c r="D120" i="8"/>
  <c r="Z120" i="8" s="1"/>
  <c r="E120" i="8"/>
  <c r="B121" i="8"/>
  <c r="C121" i="8"/>
  <c r="D121" i="8"/>
  <c r="E121" i="8"/>
  <c r="AH121" i="8" s="1"/>
  <c r="B122" i="8"/>
  <c r="J122" i="8" s="1"/>
  <c r="C122" i="8"/>
  <c r="D122" i="8"/>
  <c r="Z122" i="8" s="1"/>
  <c r="E122" i="8"/>
  <c r="B123" i="8"/>
  <c r="J123" i="8" s="1"/>
  <c r="C123" i="8"/>
  <c r="S123" i="8" s="1"/>
  <c r="D123" i="8"/>
  <c r="Z123" i="8" s="1"/>
  <c r="E123" i="8"/>
  <c r="AH123" i="8" s="1"/>
  <c r="B124" i="8"/>
  <c r="K124" i="8" s="1"/>
  <c r="C124" i="8"/>
  <c r="D124" i="8"/>
  <c r="E124" i="8"/>
  <c r="B125" i="8"/>
  <c r="K125" i="8" s="1"/>
  <c r="C125" i="8"/>
  <c r="D125" i="8"/>
  <c r="E125" i="8"/>
  <c r="AH125" i="8" s="1"/>
  <c r="B126" i="8"/>
  <c r="J126" i="8" s="1"/>
  <c r="C126" i="8"/>
  <c r="S126" i="8" s="1"/>
  <c r="D126" i="8"/>
  <c r="E126" i="8"/>
  <c r="AH126" i="8" s="1"/>
  <c r="B127" i="8"/>
  <c r="J127" i="8" s="1"/>
  <c r="C127" i="8"/>
  <c r="D127" i="8"/>
  <c r="Z127" i="8" s="1"/>
  <c r="E127" i="8"/>
  <c r="B128" i="8"/>
  <c r="K128" i="8" s="1"/>
  <c r="C128" i="8"/>
  <c r="S128" i="8" s="1"/>
  <c r="D128" i="8"/>
  <c r="E128" i="8"/>
  <c r="B129" i="8"/>
  <c r="K129" i="8" s="1"/>
  <c r="C129" i="8"/>
  <c r="R129" i="8" s="1"/>
  <c r="D129" i="8"/>
  <c r="Z129" i="8" s="1"/>
  <c r="E129" i="8"/>
  <c r="B130" i="8"/>
  <c r="J130" i="8" s="1"/>
  <c r="C130" i="8"/>
  <c r="S130" i="8" s="1"/>
  <c r="D130" i="8"/>
  <c r="E130" i="8"/>
  <c r="AH130" i="8" s="1"/>
  <c r="B131" i="8"/>
  <c r="C131" i="8"/>
  <c r="S131" i="8" s="1"/>
  <c r="D131" i="8"/>
  <c r="E131" i="8"/>
  <c r="AH131" i="8" s="1"/>
  <c r="B132" i="8"/>
  <c r="K132" i="8" s="1"/>
  <c r="C132" i="8"/>
  <c r="D132" i="8"/>
  <c r="Z132" i="8" s="1"/>
  <c r="E132" i="8"/>
  <c r="B133" i="8"/>
  <c r="K133" i="8" s="1"/>
  <c r="C133" i="8"/>
  <c r="S133" i="8" s="1"/>
  <c r="D133" i="8"/>
  <c r="AA133" i="8" s="1"/>
  <c r="E133" i="8"/>
  <c r="AH133" i="8" s="1"/>
  <c r="B134" i="8"/>
  <c r="C134" i="8"/>
  <c r="D134" i="8"/>
  <c r="Z134" i="8" s="1"/>
  <c r="E134" i="8"/>
  <c r="B135" i="8"/>
  <c r="J135" i="8" s="1"/>
  <c r="C135" i="8"/>
  <c r="D135" i="8"/>
  <c r="E135" i="8"/>
  <c r="AH135" i="8" s="1"/>
  <c r="B136" i="8"/>
  <c r="K136" i="8" s="1"/>
  <c r="C136" i="8"/>
  <c r="D136" i="8"/>
  <c r="Z136" i="8" s="1"/>
  <c r="E136" i="8"/>
  <c r="B137" i="8"/>
  <c r="C137" i="8"/>
  <c r="D137" i="8"/>
  <c r="AA137" i="8" s="1"/>
  <c r="E137" i="8"/>
  <c r="AH137" i="8" s="1"/>
  <c r="B138" i="8"/>
  <c r="J138" i="8" s="1"/>
  <c r="C138" i="8"/>
  <c r="S138" i="8" s="1"/>
  <c r="D138" i="8"/>
  <c r="E138" i="8"/>
  <c r="B139" i="8"/>
  <c r="C139" i="8"/>
  <c r="D139" i="8"/>
  <c r="E139" i="8"/>
  <c r="B140" i="8"/>
  <c r="K140" i="8" s="1"/>
  <c r="C140" i="8"/>
  <c r="S140" i="8" s="1"/>
  <c r="D140" i="8"/>
  <c r="Z140" i="8" s="1"/>
  <c r="E140" i="8"/>
  <c r="B141" i="8"/>
  <c r="K141" i="8" s="1"/>
  <c r="C141" i="8"/>
  <c r="R141" i="8" s="1"/>
  <c r="D141" i="8"/>
  <c r="E141" i="8"/>
  <c r="AH141" i="8" s="1"/>
  <c r="B142" i="8"/>
  <c r="J142" i="8" s="1"/>
  <c r="C142" i="8"/>
  <c r="D142" i="8"/>
  <c r="Z142" i="8" s="1"/>
  <c r="E142" i="8"/>
  <c r="B143" i="8"/>
  <c r="C143" i="8"/>
  <c r="D143" i="8"/>
  <c r="E143" i="8"/>
  <c r="B144" i="8"/>
  <c r="C144" i="8"/>
  <c r="D144" i="8"/>
  <c r="Z144" i="8" s="1"/>
  <c r="E144" i="8"/>
  <c r="B145" i="8"/>
  <c r="K145" i="8" s="1"/>
  <c r="C145" i="8"/>
  <c r="R145" i="8" s="1"/>
  <c r="D145" i="8"/>
  <c r="AA145" i="8" s="1"/>
  <c r="E145" i="8"/>
  <c r="B146" i="8"/>
  <c r="C146" i="8"/>
  <c r="D146" i="8"/>
  <c r="E146" i="8"/>
  <c r="AH146" i="8" s="1"/>
  <c r="B147" i="8"/>
  <c r="K147" i="8" s="1"/>
  <c r="C147" i="8"/>
  <c r="S147" i="8" s="1"/>
  <c r="D147" i="8"/>
  <c r="E147" i="8"/>
  <c r="B148" i="8"/>
  <c r="K148" i="8" s="1"/>
  <c r="C148" i="8"/>
  <c r="S148" i="8" s="1"/>
  <c r="D148" i="8"/>
  <c r="Z148" i="8" s="1"/>
  <c r="E148" i="8"/>
  <c r="B149" i="8"/>
  <c r="J149" i="8" s="1"/>
  <c r="C149" i="8"/>
  <c r="S149" i="8" s="1"/>
  <c r="D149" i="8"/>
  <c r="E149" i="8"/>
  <c r="A143" i="8"/>
  <c r="A144" i="8"/>
  <c r="A145" i="8"/>
  <c r="A146" i="8"/>
  <c r="A147" i="8"/>
  <c r="A148" i="8"/>
  <c r="A149" i="8"/>
  <c r="A119" i="8"/>
  <c r="A120" i="8"/>
  <c r="A121" i="8"/>
  <c r="A122" i="8"/>
  <c r="A123" i="8"/>
  <c r="A124" i="8"/>
  <c r="A125" i="8"/>
  <c r="A126" i="8"/>
  <c r="A127" i="8"/>
  <c r="A128" i="8"/>
  <c r="A129" i="8"/>
  <c r="A130" i="8"/>
  <c r="A131" i="8"/>
  <c r="A132" i="8"/>
  <c r="A133" i="8"/>
  <c r="A134" i="8"/>
  <c r="A135" i="8"/>
  <c r="A136" i="8"/>
  <c r="A137" i="8"/>
  <c r="A138" i="8"/>
  <c r="A139" i="8"/>
  <c r="A140" i="8"/>
  <c r="A141" i="8"/>
  <c r="A142" i="8"/>
  <c r="A118" i="8"/>
  <c r="A110" i="8"/>
  <c r="B110" i="8"/>
  <c r="C110" i="8"/>
  <c r="D110" i="8"/>
  <c r="E110" i="8"/>
  <c r="AI110" i="8" s="1"/>
  <c r="F110" i="8"/>
  <c r="A111" i="8"/>
  <c r="B111" i="8"/>
  <c r="K111" i="8" s="1"/>
  <c r="C111" i="8"/>
  <c r="D111" i="8"/>
  <c r="AA111" i="8" s="1"/>
  <c r="E111" i="8"/>
  <c r="F111" i="8"/>
  <c r="A112" i="8"/>
  <c r="B112" i="8"/>
  <c r="C112" i="8"/>
  <c r="D112" i="8"/>
  <c r="E112" i="8"/>
  <c r="AH112" i="8" s="1"/>
  <c r="F112" i="8"/>
  <c r="A108" i="8"/>
  <c r="B108" i="8"/>
  <c r="C108" i="8"/>
  <c r="D108" i="8"/>
  <c r="E108" i="8"/>
  <c r="F108" i="8"/>
  <c r="A109" i="8"/>
  <c r="B109" i="8"/>
  <c r="C109" i="8"/>
  <c r="D109" i="8"/>
  <c r="E109" i="8"/>
  <c r="F109" i="8"/>
  <c r="A103" i="8"/>
  <c r="B103" i="8"/>
  <c r="J103" i="8" s="1"/>
  <c r="C103" i="8"/>
  <c r="D103" i="8"/>
  <c r="AA103" i="8" s="1"/>
  <c r="E103" i="8"/>
  <c r="F103" i="8"/>
  <c r="A104" i="8"/>
  <c r="B104" i="8"/>
  <c r="C104" i="8"/>
  <c r="D104" i="8"/>
  <c r="E104" i="8"/>
  <c r="AH104" i="8" s="1"/>
  <c r="F104" i="8"/>
  <c r="A105" i="8"/>
  <c r="B105" i="8"/>
  <c r="K105" i="8" s="1"/>
  <c r="C105" i="8"/>
  <c r="R105" i="8" s="1"/>
  <c r="D105" i="8"/>
  <c r="E105" i="8"/>
  <c r="F105" i="8"/>
  <c r="A106" i="8"/>
  <c r="B106" i="8"/>
  <c r="C106" i="8"/>
  <c r="D106" i="8"/>
  <c r="E106" i="8"/>
  <c r="F106" i="8"/>
  <c r="A107" i="8"/>
  <c r="B107" i="8"/>
  <c r="C107" i="8"/>
  <c r="D107" i="8"/>
  <c r="E107" i="8"/>
  <c r="F107" i="8"/>
  <c r="A82" i="8"/>
  <c r="B82" i="8"/>
  <c r="K82" i="8" s="1"/>
  <c r="C82" i="8"/>
  <c r="D82" i="8"/>
  <c r="E82" i="8"/>
  <c r="F82" i="8"/>
  <c r="A83" i="8"/>
  <c r="B83" i="8"/>
  <c r="K83" i="8" s="1"/>
  <c r="C83" i="8"/>
  <c r="D83" i="8"/>
  <c r="AA83" i="8" s="1"/>
  <c r="E83" i="8"/>
  <c r="F83" i="8"/>
  <c r="A84" i="8"/>
  <c r="B84" i="8"/>
  <c r="C84" i="8"/>
  <c r="D84" i="8"/>
  <c r="E84" i="8"/>
  <c r="F84" i="8"/>
  <c r="A85" i="8"/>
  <c r="B85" i="8"/>
  <c r="C85" i="8"/>
  <c r="R85" i="8" s="1"/>
  <c r="D85" i="8"/>
  <c r="E85" i="8"/>
  <c r="F85" i="8"/>
  <c r="A86" i="8"/>
  <c r="B86" i="8"/>
  <c r="J86" i="8" s="1"/>
  <c r="C86" i="8"/>
  <c r="D86" i="8"/>
  <c r="E86" i="8"/>
  <c r="F86" i="8"/>
  <c r="A87" i="8"/>
  <c r="B87" i="8"/>
  <c r="J87" i="8" s="1"/>
  <c r="C87" i="8"/>
  <c r="D87" i="8"/>
  <c r="Z87" i="8" s="1"/>
  <c r="E87" i="8"/>
  <c r="F87" i="8"/>
  <c r="A88" i="8"/>
  <c r="B88" i="8"/>
  <c r="J88" i="8" s="1"/>
  <c r="C88" i="8"/>
  <c r="D88" i="8"/>
  <c r="E88" i="8"/>
  <c r="AI88" i="8" s="1"/>
  <c r="F88" i="8"/>
  <c r="A89" i="8"/>
  <c r="B89" i="8"/>
  <c r="K89" i="8" s="1"/>
  <c r="C89" i="8"/>
  <c r="R89" i="8" s="1"/>
  <c r="D89" i="8"/>
  <c r="Z89" i="8" s="1"/>
  <c r="E89" i="8"/>
  <c r="F89" i="8"/>
  <c r="AP89" i="8" s="1"/>
  <c r="A90" i="8"/>
  <c r="B90" i="8"/>
  <c r="K90" i="8" s="1"/>
  <c r="C90" i="8"/>
  <c r="D90" i="8"/>
  <c r="E90" i="8"/>
  <c r="F90" i="8"/>
  <c r="A91" i="8"/>
  <c r="B91" i="8"/>
  <c r="K91" i="8" s="1"/>
  <c r="C91" i="8"/>
  <c r="D91" i="8"/>
  <c r="Z91" i="8" s="1"/>
  <c r="E91" i="8"/>
  <c r="F91" i="8"/>
  <c r="A92" i="8"/>
  <c r="B92" i="8"/>
  <c r="C92" i="8"/>
  <c r="D92" i="8"/>
  <c r="E92" i="8"/>
  <c r="F92" i="8"/>
  <c r="A93" i="8"/>
  <c r="B93" i="8"/>
  <c r="C93" i="8"/>
  <c r="S93" i="8" s="1"/>
  <c r="D93" i="8"/>
  <c r="E93" i="8"/>
  <c r="F93" i="8"/>
  <c r="A94" i="8"/>
  <c r="B94" i="8"/>
  <c r="K94" i="8" s="1"/>
  <c r="C94" i="8"/>
  <c r="D94" i="8"/>
  <c r="E94" i="8"/>
  <c r="AI94" i="8" s="1"/>
  <c r="F94" i="8"/>
  <c r="A95" i="8"/>
  <c r="B95" i="8"/>
  <c r="K95" i="8" s="1"/>
  <c r="C95" i="8"/>
  <c r="D95" i="8"/>
  <c r="Z95" i="8" s="1"/>
  <c r="E95" i="8"/>
  <c r="F95" i="8"/>
  <c r="A96" i="8"/>
  <c r="B96" i="8"/>
  <c r="C96" i="8"/>
  <c r="R96" i="8" s="1"/>
  <c r="D96" i="8"/>
  <c r="E96" i="8"/>
  <c r="F96" i="8"/>
  <c r="A97" i="8"/>
  <c r="B97" i="8"/>
  <c r="K97" i="8" s="1"/>
  <c r="C97" i="8"/>
  <c r="R97" i="8" s="1"/>
  <c r="D97" i="8"/>
  <c r="Z97" i="8" s="1"/>
  <c r="E97" i="8"/>
  <c r="F97" i="8"/>
  <c r="A98" i="8"/>
  <c r="B98" i="8"/>
  <c r="K98" i="8" s="1"/>
  <c r="C98" i="8"/>
  <c r="S98" i="8" s="1"/>
  <c r="D98" i="8"/>
  <c r="E98" i="8"/>
  <c r="F98" i="8"/>
  <c r="A99" i="8"/>
  <c r="B99" i="8"/>
  <c r="J99" i="8" s="1"/>
  <c r="C99" i="8"/>
  <c r="D99" i="8"/>
  <c r="E99" i="8"/>
  <c r="F99" i="8"/>
  <c r="A100" i="8"/>
  <c r="B100" i="8"/>
  <c r="C100" i="8"/>
  <c r="D100" i="8"/>
  <c r="E100" i="8"/>
  <c r="AH100" i="8" s="1"/>
  <c r="F100" i="8"/>
  <c r="A101" i="8"/>
  <c r="B101" i="8"/>
  <c r="C101" i="8"/>
  <c r="S101" i="8" s="1"/>
  <c r="D101" i="8"/>
  <c r="E101" i="8"/>
  <c r="F101" i="8"/>
  <c r="A102" i="8"/>
  <c r="B102" i="8"/>
  <c r="K102" i="8" s="1"/>
  <c r="C102" i="8"/>
  <c r="R102" i="8" s="1"/>
  <c r="D102" i="8"/>
  <c r="E102" i="8"/>
  <c r="AI102" i="8" s="1"/>
  <c r="F102" i="8"/>
  <c r="B81" i="8"/>
  <c r="C81" i="8"/>
  <c r="D81" i="8"/>
  <c r="E81" i="8"/>
  <c r="F81" i="8"/>
  <c r="AP81" i="8" s="1"/>
  <c r="A81" i="8"/>
  <c r="J147" i="8" l="1"/>
  <c r="AA129" i="8"/>
  <c r="K123" i="8"/>
  <c r="J145" i="8"/>
  <c r="J129" i="8"/>
  <c r="S118" i="8"/>
  <c r="S129" i="8"/>
  <c r="AA127" i="8"/>
  <c r="AA119" i="8"/>
  <c r="AB119" i="8" s="1"/>
  <c r="J136" i="8"/>
  <c r="J128" i="8"/>
  <c r="J120" i="8"/>
  <c r="K135" i="8"/>
  <c r="K127" i="8"/>
  <c r="S145" i="8"/>
  <c r="R133" i="8"/>
  <c r="J141" i="8"/>
  <c r="J133" i="8"/>
  <c r="J125" i="8"/>
  <c r="S141" i="8"/>
  <c r="AA147" i="8"/>
  <c r="AA123" i="8"/>
  <c r="J148" i="8"/>
  <c r="J140" i="8"/>
  <c r="J132" i="8"/>
  <c r="J124" i="8"/>
  <c r="R149" i="8"/>
  <c r="R126" i="8"/>
  <c r="Z147" i="8"/>
  <c r="AI148" i="8"/>
  <c r="R136" i="8"/>
  <c r="R128" i="8"/>
  <c r="S136" i="8"/>
  <c r="AH148" i="8"/>
  <c r="J105" i="8"/>
  <c r="S96" i="8"/>
  <c r="R135" i="8"/>
  <c r="R127" i="8"/>
  <c r="S135" i="8"/>
  <c r="S127" i="8"/>
  <c r="Z118" i="8"/>
  <c r="AA142" i="8"/>
  <c r="AA134" i="8"/>
  <c r="AA122" i="8"/>
  <c r="AI143" i="8"/>
  <c r="AI135" i="8"/>
  <c r="AI131" i="8"/>
  <c r="AI127" i="8"/>
  <c r="AI123" i="8"/>
  <c r="AI119" i="8"/>
  <c r="J91" i="8"/>
  <c r="J118" i="8"/>
  <c r="K142" i="8"/>
  <c r="K138" i="8"/>
  <c r="K130" i="8"/>
  <c r="K126" i="8"/>
  <c r="K122" i="8"/>
  <c r="AH143" i="8"/>
  <c r="AH127" i="8"/>
  <c r="AH119" i="8"/>
  <c r="AI146" i="8"/>
  <c r="AI138" i="8"/>
  <c r="AI134" i="8"/>
  <c r="AI130" i="8"/>
  <c r="AI126" i="8"/>
  <c r="AI122" i="8"/>
  <c r="K149" i="8"/>
  <c r="R148" i="8"/>
  <c r="R140" i="8"/>
  <c r="R132" i="8"/>
  <c r="S132" i="8"/>
  <c r="Z145" i="8"/>
  <c r="Z137" i="8"/>
  <c r="Z133" i="8"/>
  <c r="AH138" i="8"/>
  <c r="AH134" i="8"/>
  <c r="AH122" i="8"/>
  <c r="J83" i="8"/>
  <c r="K99" i="8"/>
  <c r="R147" i="8"/>
  <c r="R131" i="8"/>
  <c r="R123" i="8"/>
  <c r="AJ47" i="26" s="1"/>
  <c r="AD47" i="30" s="1"/>
  <c r="AA148" i="8"/>
  <c r="AA144" i="8"/>
  <c r="AA140" i="8"/>
  <c r="AA136" i="8"/>
  <c r="AA132" i="8"/>
  <c r="AA120" i="8"/>
  <c r="AI141" i="8"/>
  <c r="AI137" i="8"/>
  <c r="AI133" i="8"/>
  <c r="AI129" i="8"/>
  <c r="AI125" i="8"/>
  <c r="AI121" i="8"/>
  <c r="R138" i="8"/>
  <c r="R130" i="8"/>
  <c r="R122" i="8"/>
  <c r="S122" i="8"/>
  <c r="AH129" i="8"/>
  <c r="K96" i="8"/>
  <c r="R101" i="8"/>
  <c r="Z103" i="8"/>
  <c r="K88" i="8"/>
  <c r="J96" i="8"/>
  <c r="K87" i="8"/>
  <c r="J95" i="8"/>
  <c r="K103" i="8"/>
  <c r="AO81" i="8"/>
  <c r="J111" i="8"/>
  <c r="AP92" i="8"/>
  <c r="AO92" i="8"/>
  <c r="AP106" i="8"/>
  <c r="AO106" i="8"/>
  <c r="AI99" i="8"/>
  <c r="AH99" i="8"/>
  <c r="AI95" i="8"/>
  <c r="AH95" i="8"/>
  <c r="AI83" i="8"/>
  <c r="AH83" i="8"/>
  <c r="AI105" i="8"/>
  <c r="AH105" i="8"/>
  <c r="J112" i="8"/>
  <c r="K112" i="8"/>
  <c r="R90" i="8"/>
  <c r="S97" i="8"/>
  <c r="Z107" i="8"/>
  <c r="AA97" i="8"/>
  <c r="AH102" i="8"/>
  <c r="AI112" i="8"/>
  <c r="AI92" i="8"/>
  <c r="AP97" i="8"/>
  <c r="AH81" i="8"/>
  <c r="AI81" i="8"/>
  <c r="AP96" i="8"/>
  <c r="AO96" i="8"/>
  <c r="Z83" i="8"/>
  <c r="S95" i="8"/>
  <c r="R95" i="8"/>
  <c r="S83" i="8"/>
  <c r="R83" i="8"/>
  <c r="AP101" i="8"/>
  <c r="AO101" i="8"/>
  <c r="AA100" i="8"/>
  <c r="Z100" i="8"/>
  <c r="AA96" i="8"/>
  <c r="Z96" i="8"/>
  <c r="AP107" i="8"/>
  <c r="AO107" i="8"/>
  <c r="J93" i="8"/>
  <c r="J85" i="8"/>
  <c r="K93" i="8"/>
  <c r="K85" i="8"/>
  <c r="R112" i="8"/>
  <c r="R98" i="8"/>
  <c r="R86" i="8"/>
  <c r="S105" i="8"/>
  <c r="S90" i="8"/>
  <c r="Z99" i="8"/>
  <c r="AA89" i="8"/>
  <c r="AH94" i="8"/>
  <c r="AI104" i="8"/>
  <c r="AI84" i="8"/>
  <c r="AP100" i="8"/>
  <c r="AO100" i="8"/>
  <c r="AI101" i="8"/>
  <c r="AH101" i="8"/>
  <c r="AI97" i="8"/>
  <c r="AH97" i="8"/>
  <c r="S92" i="8"/>
  <c r="R92" i="8"/>
  <c r="AI89" i="8"/>
  <c r="AH89" i="8"/>
  <c r="AI107" i="8"/>
  <c r="AH107" i="8"/>
  <c r="J92" i="8"/>
  <c r="K92" i="8"/>
  <c r="AA107" i="8"/>
  <c r="AA87" i="8"/>
  <c r="AH92" i="8"/>
  <c r="AO97" i="8"/>
  <c r="Z105" i="8"/>
  <c r="S91" i="8"/>
  <c r="R91" i="8"/>
  <c r="J94" i="8"/>
  <c r="K86" i="8"/>
  <c r="AA91" i="8"/>
  <c r="AH96" i="8"/>
  <c r="AP98" i="8"/>
  <c r="AO98" i="8"/>
  <c r="AP94" i="8"/>
  <c r="AO94" i="8"/>
  <c r="AA85" i="8"/>
  <c r="Z85" i="8"/>
  <c r="AP82" i="8"/>
  <c r="AO82" i="8"/>
  <c r="AP104" i="8"/>
  <c r="AO104" i="8"/>
  <c r="AP112" i="8"/>
  <c r="AO112" i="8"/>
  <c r="R82" i="8"/>
  <c r="S102" i="8"/>
  <c r="S86" i="8"/>
  <c r="AA105" i="8"/>
  <c r="AH110" i="8"/>
  <c r="AH88" i="8"/>
  <c r="AI100" i="8"/>
  <c r="AO89" i="8"/>
  <c r="S99" i="8"/>
  <c r="R99" i="8"/>
  <c r="AI106" i="8"/>
  <c r="AH106" i="8"/>
  <c r="AI98" i="8"/>
  <c r="AH98" i="8"/>
  <c r="AI90" i="8"/>
  <c r="AH90" i="8"/>
  <c r="S89" i="8"/>
  <c r="S85" i="8"/>
  <c r="AI82" i="8"/>
  <c r="AH82" i="8"/>
  <c r="S103" i="8"/>
  <c r="R103" i="8"/>
  <c r="S111" i="8"/>
  <c r="R111" i="8"/>
  <c r="J98" i="8"/>
  <c r="J90" i="8"/>
  <c r="J82" i="8"/>
  <c r="S82" i="8"/>
  <c r="AI96" i="8"/>
  <c r="AP84" i="8"/>
  <c r="AO84" i="8"/>
  <c r="AA95" i="8"/>
  <c r="S87" i="8"/>
  <c r="R87" i="8"/>
  <c r="J102" i="8"/>
  <c r="AA102" i="8"/>
  <c r="Z102" i="8"/>
  <c r="AA98" i="8"/>
  <c r="Z98" i="8"/>
  <c r="AA94" i="8"/>
  <c r="Z94" i="8"/>
  <c r="AA90" i="8"/>
  <c r="Z90" i="8"/>
  <c r="AA86" i="8"/>
  <c r="Z86" i="8"/>
  <c r="AP83" i="8"/>
  <c r="AO83" i="8"/>
  <c r="AA82" i="8"/>
  <c r="Z82" i="8"/>
  <c r="AA104" i="8"/>
  <c r="Z104" i="8"/>
  <c r="AA112" i="8"/>
  <c r="Z112" i="8"/>
  <c r="J97" i="8"/>
  <c r="J89" i="8"/>
  <c r="R93" i="8"/>
  <c r="S112" i="8"/>
  <c r="Z111" i="8"/>
  <c r="AA99" i="8"/>
  <c r="AH84" i="8"/>
  <c r="J46" i="8"/>
  <c r="J49" i="8"/>
  <c r="J52" i="8"/>
  <c r="J53" i="8"/>
  <c r="K54" i="8"/>
  <c r="K55" i="8"/>
  <c r="J56" i="8"/>
  <c r="K59" i="8"/>
  <c r="J64" i="8"/>
  <c r="J66" i="8"/>
  <c r="K67" i="8"/>
  <c r="J69" i="8"/>
  <c r="K75" i="8"/>
  <c r="J44" i="8"/>
  <c r="C5" i="4"/>
  <c r="E5" i="4" s="1"/>
  <c r="C6" i="4"/>
  <c r="E6" i="4" s="1"/>
  <c r="C7" i="4"/>
  <c r="E7" i="4" s="1"/>
  <c r="V8" i="5" s="1"/>
  <c r="C8" i="4"/>
  <c r="E8" i="4" s="1"/>
  <c r="C9" i="4"/>
  <c r="E9" i="4" s="1"/>
  <c r="C4" i="4"/>
  <c r="E4" i="4" s="1"/>
  <c r="A8" i="8"/>
  <c r="A9" i="8"/>
  <c r="A10" i="8"/>
  <c r="A11" i="8"/>
  <c r="A12" i="8"/>
  <c r="A13" i="8"/>
  <c r="A14" i="8"/>
  <c r="A15" i="8"/>
  <c r="A16" i="8"/>
  <c r="A17" i="8"/>
  <c r="A18" i="8"/>
  <c r="A19" i="8"/>
  <c r="A20" i="8"/>
  <c r="A21" i="8"/>
  <c r="A22" i="8"/>
  <c r="A23" i="8"/>
  <c r="A24" i="8"/>
  <c r="A25" i="8"/>
  <c r="A26" i="8"/>
  <c r="A27" i="8"/>
  <c r="A28" i="8"/>
  <c r="A29" i="8"/>
  <c r="A30" i="8"/>
  <c r="A31" i="8"/>
  <c r="A32" i="8"/>
  <c r="A33" i="8"/>
  <c r="A34" i="8"/>
  <c r="A35" i="8"/>
  <c r="A36" i="8"/>
  <c r="A37" i="8"/>
  <c r="A38" i="8"/>
  <c r="A7" i="8"/>
  <c r="AS81" i="8" l="1"/>
  <c r="AD145" i="8"/>
  <c r="V148" i="8"/>
  <c r="V101" i="8"/>
  <c r="N82" i="8"/>
  <c r="N148" i="8"/>
  <c r="N133" i="8"/>
  <c r="N120" i="8"/>
  <c r="V133" i="8"/>
  <c r="V147" i="8"/>
  <c r="V140" i="8"/>
  <c r="AL94" i="8"/>
  <c r="N141" i="8"/>
  <c r="N136" i="8"/>
  <c r="N125" i="8"/>
  <c r="N124" i="8"/>
  <c r="AD133" i="8"/>
  <c r="V131" i="8"/>
  <c r="V138" i="8"/>
  <c r="V93" i="8"/>
  <c r="N111" i="8"/>
  <c r="N132" i="8"/>
  <c r="AD83" i="8"/>
  <c r="AF83" i="8" s="1"/>
  <c r="E46" i="32" s="1"/>
  <c r="V123" i="8"/>
  <c r="V130" i="8"/>
  <c r="N97" i="8"/>
  <c r="N95" i="8"/>
  <c r="N128" i="8"/>
  <c r="N147" i="8"/>
  <c r="V149" i="8"/>
  <c r="AL88" i="8"/>
  <c r="AN88" i="8" s="1"/>
  <c r="V128" i="8"/>
  <c r="N102" i="8"/>
  <c r="N91" i="8"/>
  <c r="N118" i="8"/>
  <c r="N145" i="8"/>
  <c r="AS89" i="8"/>
  <c r="AL110" i="8"/>
  <c r="AN110" i="8" s="1"/>
  <c r="V126" i="8"/>
  <c r="X126" i="8" s="1"/>
  <c r="P52" i="32" s="1"/>
  <c r="X15" i="39" s="1"/>
  <c r="N98" i="8"/>
  <c r="N83" i="8"/>
  <c r="AD118" i="8"/>
  <c r="AD103" i="8"/>
  <c r="AD137" i="8"/>
  <c r="N94" i="8"/>
  <c r="N105" i="8"/>
  <c r="N140" i="8"/>
  <c r="V98" i="8"/>
  <c r="AD111" i="8"/>
  <c r="AL102" i="8"/>
  <c r="N90" i="8"/>
  <c r="N89" i="8"/>
  <c r="N129" i="8"/>
  <c r="AF117" i="22"/>
  <c r="AF125" i="22"/>
  <c r="AF133" i="22"/>
  <c r="AF141" i="22"/>
  <c r="U117" i="22"/>
  <c r="U125" i="22"/>
  <c r="U133" i="22"/>
  <c r="U141" i="22"/>
  <c r="J117" i="22"/>
  <c r="J125" i="22"/>
  <c r="J133" i="22"/>
  <c r="J141" i="22"/>
  <c r="AF80" i="22"/>
  <c r="AF88" i="22"/>
  <c r="AF96" i="22"/>
  <c r="AF104" i="22"/>
  <c r="U80" i="22"/>
  <c r="U88" i="22"/>
  <c r="J80" i="22"/>
  <c r="J88" i="22"/>
  <c r="J96" i="22"/>
  <c r="J104" i="22"/>
  <c r="AF23" i="22"/>
  <c r="U31" i="22"/>
  <c r="J23" i="22"/>
  <c r="J23" i="25" s="1"/>
  <c r="J71" i="22"/>
  <c r="J71" i="25" s="1"/>
  <c r="I72" i="31" s="1"/>
  <c r="J55" i="22"/>
  <c r="J55" i="25" s="1"/>
  <c r="I56" i="31" s="1"/>
  <c r="J105" i="22"/>
  <c r="U45" i="22"/>
  <c r="U45" i="25" s="1"/>
  <c r="S46" i="31" s="1"/>
  <c r="U69" i="22"/>
  <c r="U69" i="25" s="1"/>
  <c r="S70" i="31" s="1"/>
  <c r="AF24" i="22"/>
  <c r="U16" i="22"/>
  <c r="J8" i="22"/>
  <c r="J8" i="25" s="1"/>
  <c r="J32" i="22"/>
  <c r="J32" i="25" s="1"/>
  <c r="J70" i="22"/>
  <c r="J70" i="25" s="1"/>
  <c r="I71" i="31" s="1"/>
  <c r="J46" i="22"/>
  <c r="J46" i="25" s="1"/>
  <c r="I47" i="31" s="1"/>
  <c r="U130" i="22"/>
  <c r="AF109" i="22"/>
  <c r="J109" i="22"/>
  <c r="AF57" i="22"/>
  <c r="U57" i="22"/>
  <c r="U57" i="25" s="1"/>
  <c r="S58" i="31" s="1"/>
  <c r="AF20" i="22"/>
  <c r="U20" i="22"/>
  <c r="U36" i="22"/>
  <c r="J42" i="22"/>
  <c r="J42" i="25" s="1"/>
  <c r="I43" i="31" s="1"/>
  <c r="AF118" i="22"/>
  <c r="AF126" i="22"/>
  <c r="AF134" i="22"/>
  <c r="AF142" i="22"/>
  <c r="U118" i="22"/>
  <c r="U126" i="22"/>
  <c r="U134" i="22"/>
  <c r="U142" i="22"/>
  <c r="J118" i="22"/>
  <c r="J126" i="22"/>
  <c r="J134" i="22"/>
  <c r="J142" i="22"/>
  <c r="AF81" i="22"/>
  <c r="AF89" i="22"/>
  <c r="AF97" i="22"/>
  <c r="AF105" i="22"/>
  <c r="U81" i="22"/>
  <c r="U89" i="22"/>
  <c r="U97" i="22"/>
  <c r="U105" i="22"/>
  <c r="J81" i="22"/>
  <c r="J89" i="22"/>
  <c r="J97" i="22"/>
  <c r="AF53" i="22"/>
  <c r="AF69" i="22"/>
  <c r="AF8" i="22"/>
  <c r="U24" i="22"/>
  <c r="U85" i="22"/>
  <c r="J58" i="22"/>
  <c r="J58" i="25" s="1"/>
  <c r="I59" i="31" s="1"/>
  <c r="AF119" i="22"/>
  <c r="AF127" i="22"/>
  <c r="AF135" i="22"/>
  <c r="AF143" i="22"/>
  <c r="U119" i="22"/>
  <c r="U127" i="22"/>
  <c r="U135" i="22"/>
  <c r="U143" i="22"/>
  <c r="J119" i="22"/>
  <c r="J127" i="22"/>
  <c r="J135" i="22"/>
  <c r="J143" i="22"/>
  <c r="AF82" i="22"/>
  <c r="AF90" i="22"/>
  <c r="AF98" i="22"/>
  <c r="AF106" i="22"/>
  <c r="U82" i="22"/>
  <c r="U90" i="22"/>
  <c r="U98" i="22"/>
  <c r="U106" i="22"/>
  <c r="J82" i="22"/>
  <c r="J90" i="22"/>
  <c r="J98" i="22"/>
  <c r="J106" i="22"/>
  <c r="AF46" i="22"/>
  <c r="AF54" i="22"/>
  <c r="AF62" i="22"/>
  <c r="AF70" i="22"/>
  <c r="U46" i="22"/>
  <c r="U46" i="25" s="1"/>
  <c r="S47" i="31" s="1"/>
  <c r="U54" i="22"/>
  <c r="U54" i="25" s="1"/>
  <c r="S55" i="31" s="1"/>
  <c r="U62" i="22"/>
  <c r="U62" i="25" s="1"/>
  <c r="S63" i="31" s="1"/>
  <c r="U70" i="22"/>
  <c r="U70" i="25" s="1"/>
  <c r="S71" i="31" s="1"/>
  <c r="AF9" i="22"/>
  <c r="AF17" i="22"/>
  <c r="AF25" i="22"/>
  <c r="AF33" i="22"/>
  <c r="U9" i="22"/>
  <c r="U17" i="22"/>
  <c r="U25" i="22"/>
  <c r="U33" i="22"/>
  <c r="J9" i="22"/>
  <c r="J9" i="25" s="1"/>
  <c r="J17" i="22"/>
  <c r="J17" i="25" s="1"/>
  <c r="J25" i="22"/>
  <c r="J25" i="25" s="1"/>
  <c r="J33" i="22"/>
  <c r="J33" i="25" s="1"/>
  <c r="J69" i="22"/>
  <c r="J69" i="25" s="1"/>
  <c r="I70" i="31" s="1"/>
  <c r="J61" i="22"/>
  <c r="J61" i="25" s="1"/>
  <c r="I62" i="31" s="1"/>
  <c r="J53" i="22"/>
  <c r="J53" i="25" s="1"/>
  <c r="I54" i="31" s="1"/>
  <c r="J45" i="22"/>
  <c r="J45" i="25" s="1"/>
  <c r="I46" i="31" s="1"/>
  <c r="U100" i="22"/>
  <c r="U48" i="22"/>
  <c r="U48" i="25" s="1"/>
  <c r="S49" i="31" s="1"/>
  <c r="U72" i="22"/>
  <c r="U72" i="25" s="1"/>
  <c r="S73" i="31" s="1"/>
  <c r="AF27" i="22"/>
  <c r="U19" i="22"/>
  <c r="J11" i="22"/>
  <c r="J11" i="25" s="1"/>
  <c r="J27" i="22"/>
  <c r="J27" i="25" s="1"/>
  <c r="J67" i="22"/>
  <c r="J67" i="25" s="1"/>
  <c r="I68" i="31" s="1"/>
  <c r="J59" i="22"/>
  <c r="J59" i="25" s="1"/>
  <c r="I60" i="31" s="1"/>
  <c r="AF138" i="22"/>
  <c r="U138" i="22"/>
  <c r="J146" i="22"/>
  <c r="AF93" i="22"/>
  <c r="U93" i="22"/>
  <c r="J85" i="22"/>
  <c r="AF49" i="22"/>
  <c r="U49" i="22"/>
  <c r="U49" i="25" s="1"/>
  <c r="S50" i="31" s="1"/>
  <c r="U73" i="22"/>
  <c r="U73" i="25" s="1"/>
  <c r="S74" i="31" s="1"/>
  <c r="U12" i="22"/>
  <c r="J20" i="22"/>
  <c r="J20" i="25" s="1"/>
  <c r="J66" i="22"/>
  <c r="J66" i="25" s="1"/>
  <c r="I67" i="31" s="1"/>
  <c r="AF120" i="22"/>
  <c r="AF128" i="22"/>
  <c r="AF136" i="22"/>
  <c r="AF144" i="22"/>
  <c r="U120" i="22"/>
  <c r="U128" i="22"/>
  <c r="U136" i="22"/>
  <c r="U144" i="22"/>
  <c r="J120" i="22"/>
  <c r="J128" i="22"/>
  <c r="J136" i="22"/>
  <c r="J144" i="22"/>
  <c r="AF83" i="22"/>
  <c r="AF91" i="22"/>
  <c r="AF99" i="22"/>
  <c r="AF107" i="22"/>
  <c r="U83" i="22"/>
  <c r="U91" i="22"/>
  <c r="U99" i="22"/>
  <c r="U107" i="22"/>
  <c r="J83" i="22"/>
  <c r="J91" i="22"/>
  <c r="J99" i="22"/>
  <c r="J107" i="22"/>
  <c r="AF47" i="22"/>
  <c r="AF55" i="22"/>
  <c r="AF63" i="22"/>
  <c r="AF71" i="22"/>
  <c r="U47" i="22"/>
  <c r="U47" i="25" s="1"/>
  <c r="S48" i="31" s="1"/>
  <c r="U55" i="22"/>
  <c r="U55" i="25" s="1"/>
  <c r="S56" i="31" s="1"/>
  <c r="U63" i="22"/>
  <c r="U63" i="25" s="1"/>
  <c r="S64" i="31" s="1"/>
  <c r="U71" i="22"/>
  <c r="U71" i="25" s="1"/>
  <c r="S72" i="31" s="1"/>
  <c r="AF10" i="22"/>
  <c r="AF18" i="22"/>
  <c r="AF26" i="22"/>
  <c r="AF34" i="22"/>
  <c r="U10" i="22"/>
  <c r="U18" i="22"/>
  <c r="U26" i="22"/>
  <c r="U34" i="22"/>
  <c r="J10" i="22"/>
  <c r="J10" i="25" s="1"/>
  <c r="J18" i="22"/>
  <c r="J18" i="25" s="1"/>
  <c r="J26" i="22"/>
  <c r="J26" i="25" s="1"/>
  <c r="J34" i="22"/>
  <c r="J34" i="25" s="1"/>
  <c r="J68" i="22"/>
  <c r="J68" i="25" s="1"/>
  <c r="I69" i="31" s="1"/>
  <c r="J60" i="22"/>
  <c r="J60" i="25" s="1"/>
  <c r="I61" i="31" s="1"/>
  <c r="J52" i="22"/>
  <c r="J52" i="25" s="1"/>
  <c r="I53" i="31" s="1"/>
  <c r="J44" i="22"/>
  <c r="J44" i="25" s="1"/>
  <c r="I45" i="31" s="1"/>
  <c r="U108" i="22"/>
  <c r="AF56" i="22"/>
  <c r="AF72" i="22"/>
  <c r="U56" i="22"/>
  <c r="U56" i="25" s="1"/>
  <c r="S57" i="31" s="1"/>
  <c r="AF11" i="22"/>
  <c r="AF35" i="22"/>
  <c r="U11" i="22"/>
  <c r="U35" i="22"/>
  <c r="J19" i="22"/>
  <c r="J19" i="25" s="1"/>
  <c r="J43" i="22"/>
  <c r="J43" i="25" s="1"/>
  <c r="I44" i="31" s="1"/>
  <c r="AF130" i="22"/>
  <c r="AF146" i="22"/>
  <c r="J130" i="22"/>
  <c r="AF101" i="22"/>
  <c r="J93" i="22"/>
  <c r="AF73" i="22"/>
  <c r="AF36" i="22"/>
  <c r="J12" i="22"/>
  <c r="J12" i="25" s="1"/>
  <c r="AF121" i="22"/>
  <c r="AF129" i="22"/>
  <c r="AF137" i="22"/>
  <c r="AF145" i="22"/>
  <c r="U121" i="22"/>
  <c r="U129" i="22"/>
  <c r="U137" i="22"/>
  <c r="U145" i="22"/>
  <c r="J121" i="22"/>
  <c r="J129" i="22"/>
  <c r="J137" i="22"/>
  <c r="J145" i="22"/>
  <c r="AF84" i="22"/>
  <c r="AF92" i="22"/>
  <c r="AF100" i="22"/>
  <c r="AF108" i="22"/>
  <c r="U84" i="22"/>
  <c r="U92" i="22"/>
  <c r="J84" i="22"/>
  <c r="J92" i="22"/>
  <c r="J100" i="22"/>
  <c r="J108" i="22"/>
  <c r="AF48" i="22"/>
  <c r="AF64" i="22"/>
  <c r="U64" i="22"/>
  <c r="U64" i="25" s="1"/>
  <c r="S65" i="31" s="1"/>
  <c r="AF19" i="22"/>
  <c r="U27" i="22"/>
  <c r="J35" i="22"/>
  <c r="J35" i="25" s="1"/>
  <c r="J51" i="22"/>
  <c r="J51" i="25" s="1"/>
  <c r="I52" i="31" s="1"/>
  <c r="AF122" i="22"/>
  <c r="U122" i="22"/>
  <c r="J138" i="22"/>
  <c r="AF85" i="22"/>
  <c r="U101" i="22"/>
  <c r="J101" i="22"/>
  <c r="AF65" i="22"/>
  <c r="U65" i="22"/>
  <c r="U65" i="25" s="1"/>
  <c r="S66" i="31" s="1"/>
  <c r="AF12" i="22"/>
  <c r="U28" i="22"/>
  <c r="J28" i="22"/>
  <c r="J28" i="25" s="1"/>
  <c r="AF123" i="22"/>
  <c r="AF131" i="22"/>
  <c r="AF139" i="22"/>
  <c r="AF147" i="22"/>
  <c r="U123" i="22"/>
  <c r="U131" i="22"/>
  <c r="U139" i="22"/>
  <c r="U147" i="22"/>
  <c r="J123" i="22"/>
  <c r="J131" i="22"/>
  <c r="J139" i="22"/>
  <c r="J147" i="22"/>
  <c r="AF86" i="22"/>
  <c r="AF94" i="22"/>
  <c r="AF102" i="22"/>
  <c r="AF110" i="22"/>
  <c r="U86" i="22"/>
  <c r="U94" i="22"/>
  <c r="U102" i="22"/>
  <c r="U110" i="22"/>
  <c r="J86" i="22"/>
  <c r="J94" i="22"/>
  <c r="J102" i="22"/>
  <c r="J110" i="22"/>
  <c r="AF50" i="22"/>
  <c r="AF58" i="22"/>
  <c r="AF66" i="22"/>
  <c r="AF42" i="22"/>
  <c r="U50" i="22"/>
  <c r="U50" i="25" s="1"/>
  <c r="S51" i="31" s="1"/>
  <c r="U58" i="22"/>
  <c r="U58" i="25" s="1"/>
  <c r="S59" i="31" s="1"/>
  <c r="U66" i="22"/>
  <c r="U66" i="25" s="1"/>
  <c r="S67" i="31" s="1"/>
  <c r="U42" i="22"/>
  <c r="U42" i="25" s="1"/>
  <c r="S43" i="31" s="1"/>
  <c r="AF13" i="22"/>
  <c r="AF21" i="22"/>
  <c r="AF29" i="22"/>
  <c r="AF5" i="22"/>
  <c r="U13" i="22"/>
  <c r="U21" i="22"/>
  <c r="U29" i="22"/>
  <c r="U5" i="22"/>
  <c r="J13" i="22"/>
  <c r="J13" i="25" s="1"/>
  <c r="J21" i="22"/>
  <c r="J21" i="25" s="1"/>
  <c r="J29" i="22"/>
  <c r="J29" i="25" s="1"/>
  <c r="J5" i="22"/>
  <c r="J5" i="25" s="1"/>
  <c r="J73" i="22"/>
  <c r="J73" i="25" s="1"/>
  <c r="I74" i="31" s="1"/>
  <c r="J65" i="22"/>
  <c r="J65" i="25" s="1"/>
  <c r="I66" i="31" s="1"/>
  <c r="J57" i="22"/>
  <c r="J57" i="25" s="1"/>
  <c r="I58" i="31" s="1"/>
  <c r="J49" i="22"/>
  <c r="J49" i="25" s="1"/>
  <c r="I50" i="31" s="1"/>
  <c r="U104" i="22"/>
  <c r="AF44" i="22"/>
  <c r="AF60" i="22"/>
  <c r="U44" i="22"/>
  <c r="U44" i="25" s="1"/>
  <c r="S45" i="31" s="1"/>
  <c r="U52" i="22"/>
  <c r="U52" i="25" s="1"/>
  <c r="S53" i="31" s="1"/>
  <c r="U68" i="22"/>
  <c r="U68" i="25" s="1"/>
  <c r="S69" i="31" s="1"/>
  <c r="AF15" i="22"/>
  <c r="U7" i="22"/>
  <c r="J7" i="22"/>
  <c r="J7" i="25" s="1"/>
  <c r="AF45" i="22"/>
  <c r="AF61" i="22"/>
  <c r="U53" i="22"/>
  <c r="U53" i="25" s="1"/>
  <c r="S54" i="31" s="1"/>
  <c r="AF16" i="22"/>
  <c r="AF32" i="22"/>
  <c r="U32" i="22"/>
  <c r="J24" i="22"/>
  <c r="J24" i="25" s="1"/>
  <c r="J62" i="22"/>
  <c r="J62" i="25" s="1"/>
  <c r="I63" i="31" s="1"/>
  <c r="U146" i="22"/>
  <c r="U109" i="22"/>
  <c r="AF28" i="22"/>
  <c r="J36" i="22"/>
  <c r="J36" i="25" s="1"/>
  <c r="J50" i="22"/>
  <c r="J50" i="25" s="1"/>
  <c r="I51" i="31" s="1"/>
  <c r="AF124" i="22"/>
  <c r="AF132" i="22"/>
  <c r="AF140" i="22"/>
  <c r="AF116" i="22"/>
  <c r="U124" i="22"/>
  <c r="U132" i="22"/>
  <c r="U140" i="22"/>
  <c r="U116" i="22"/>
  <c r="J124" i="22"/>
  <c r="J132" i="22"/>
  <c r="J140" i="22"/>
  <c r="J116" i="22"/>
  <c r="AF87" i="22"/>
  <c r="AF95" i="22"/>
  <c r="AF103" i="22"/>
  <c r="AF79" i="22"/>
  <c r="U87" i="22"/>
  <c r="U95" i="22"/>
  <c r="U103" i="22"/>
  <c r="U79" i="22"/>
  <c r="J87" i="22"/>
  <c r="J95" i="22"/>
  <c r="J103" i="22"/>
  <c r="J79" i="22"/>
  <c r="AF43" i="22"/>
  <c r="AF51" i="22"/>
  <c r="AF59" i="22"/>
  <c r="AF67" i="22"/>
  <c r="U43" i="22"/>
  <c r="U43" i="25" s="1"/>
  <c r="S44" i="31" s="1"/>
  <c r="U51" i="22"/>
  <c r="U51" i="25" s="1"/>
  <c r="S52" i="31" s="1"/>
  <c r="U59" i="22"/>
  <c r="U59" i="25" s="1"/>
  <c r="S60" i="31" s="1"/>
  <c r="U67" i="22"/>
  <c r="U67" i="25" s="1"/>
  <c r="S68" i="31" s="1"/>
  <c r="AF6" i="22"/>
  <c r="AF14" i="22"/>
  <c r="AF22" i="22"/>
  <c r="AF30" i="22"/>
  <c r="U6" i="22"/>
  <c r="U14" i="22"/>
  <c r="U22" i="22"/>
  <c r="U30" i="22"/>
  <c r="J6" i="22"/>
  <c r="J6" i="25" s="1"/>
  <c r="J14" i="22"/>
  <c r="J14" i="25" s="1"/>
  <c r="J22" i="22"/>
  <c r="J22" i="25" s="1"/>
  <c r="J30" i="22"/>
  <c r="J30" i="25" s="1"/>
  <c r="J72" i="22"/>
  <c r="J72" i="25" s="1"/>
  <c r="I73" i="31" s="1"/>
  <c r="J64" i="22"/>
  <c r="J64" i="25" s="1"/>
  <c r="I65" i="31" s="1"/>
  <c r="J56" i="22"/>
  <c r="J56" i="25" s="1"/>
  <c r="I57" i="31" s="1"/>
  <c r="J48" i="22"/>
  <c r="J48" i="25" s="1"/>
  <c r="I49" i="31" s="1"/>
  <c r="U96" i="22"/>
  <c r="AF52" i="22"/>
  <c r="AF68" i="22"/>
  <c r="U60" i="22"/>
  <c r="U60" i="25" s="1"/>
  <c r="S61" i="31" s="1"/>
  <c r="AF7" i="22"/>
  <c r="AF31" i="22"/>
  <c r="U15" i="22"/>
  <c r="U23" i="22"/>
  <c r="J15" i="22"/>
  <c r="J15" i="25" s="1"/>
  <c r="J31" i="22"/>
  <c r="J31" i="25" s="1"/>
  <c r="J63" i="22"/>
  <c r="J63" i="25" s="1"/>
  <c r="I64" i="31" s="1"/>
  <c r="J47" i="22"/>
  <c r="J47" i="25" s="1"/>
  <c r="I48" i="31" s="1"/>
  <c r="U61" i="22"/>
  <c r="U61" i="25" s="1"/>
  <c r="S62" i="31" s="1"/>
  <c r="U8" i="22"/>
  <c r="J16" i="22"/>
  <c r="J16" i="25" s="1"/>
  <c r="J54" i="22"/>
  <c r="J54" i="25" s="1"/>
  <c r="I55" i="31" s="1"/>
  <c r="J122" i="22"/>
  <c r="AF118" i="16"/>
  <c r="AF126" i="16"/>
  <c r="AF134" i="16"/>
  <c r="AF142" i="16"/>
  <c r="U120" i="16"/>
  <c r="U128" i="16"/>
  <c r="U136" i="16"/>
  <c r="U144" i="16"/>
  <c r="J122" i="16"/>
  <c r="J130" i="16"/>
  <c r="J138" i="16"/>
  <c r="J146" i="16"/>
  <c r="AF87" i="16"/>
  <c r="AF95" i="16"/>
  <c r="AF103" i="16"/>
  <c r="AF79" i="16"/>
  <c r="U81" i="16"/>
  <c r="U89" i="16"/>
  <c r="U97" i="16"/>
  <c r="U105" i="16"/>
  <c r="U95" i="16"/>
  <c r="J129" i="16"/>
  <c r="AF102" i="16"/>
  <c r="AF119" i="16"/>
  <c r="AF127" i="16"/>
  <c r="AF135" i="16"/>
  <c r="AF143" i="16"/>
  <c r="U121" i="16"/>
  <c r="U129" i="16"/>
  <c r="U137" i="16"/>
  <c r="U145" i="16"/>
  <c r="J123" i="16"/>
  <c r="J131" i="16"/>
  <c r="J139" i="16"/>
  <c r="J147" i="16"/>
  <c r="AF80" i="16"/>
  <c r="AF88" i="16"/>
  <c r="AF96" i="16"/>
  <c r="AF104" i="16"/>
  <c r="U82" i="16"/>
  <c r="U90" i="16"/>
  <c r="U98" i="16"/>
  <c r="U106" i="16"/>
  <c r="U79" i="16"/>
  <c r="AF133" i="16"/>
  <c r="U143" i="16"/>
  <c r="J145" i="16"/>
  <c r="AF110" i="16"/>
  <c r="AF120" i="16"/>
  <c r="AF128" i="16"/>
  <c r="AF136" i="16"/>
  <c r="AF144" i="16"/>
  <c r="U122" i="16"/>
  <c r="U130" i="16"/>
  <c r="U138" i="16"/>
  <c r="U146" i="16"/>
  <c r="J124" i="16"/>
  <c r="J132" i="16"/>
  <c r="J140" i="16"/>
  <c r="J116" i="16"/>
  <c r="AF81" i="16"/>
  <c r="AF89" i="16"/>
  <c r="AF97" i="16"/>
  <c r="AF105" i="16"/>
  <c r="U83" i="16"/>
  <c r="U91" i="16"/>
  <c r="U99" i="16"/>
  <c r="U107" i="16"/>
  <c r="U119" i="16"/>
  <c r="U104" i="16"/>
  <c r="AF121" i="16"/>
  <c r="AF129" i="16"/>
  <c r="AF137" i="16"/>
  <c r="AF145" i="16"/>
  <c r="U123" i="16"/>
  <c r="U131" i="16"/>
  <c r="U139" i="16"/>
  <c r="U147" i="16"/>
  <c r="J117" i="16"/>
  <c r="J125" i="16"/>
  <c r="J133" i="16"/>
  <c r="J141" i="16"/>
  <c r="AF82" i="16"/>
  <c r="AF90" i="16"/>
  <c r="AF98" i="16"/>
  <c r="AF106" i="16"/>
  <c r="U84" i="16"/>
  <c r="U92" i="16"/>
  <c r="U100" i="16"/>
  <c r="U108" i="16"/>
  <c r="AF141" i="16"/>
  <c r="J137" i="16"/>
  <c r="U80" i="16"/>
  <c r="AF122" i="16"/>
  <c r="AF130" i="16"/>
  <c r="AF138" i="16"/>
  <c r="AF146" i="16"/>
  <c r="U124" i="16"/>
  <c r="U132" i="16"/>
  <c r="U140" i="16"/>
  <c r="U116" i="16"/>
  <c r="J118" i="16"/>
  <c r="J126" i="16"/>
  <c r="J134" i="16"/>
  <c r="J142" i="16"/>
  <c r="AF83" i="16"/>
  <c r="AF91" i="16"/>
  <c r="AF99" i="16"/>
  <c r="AF107" i="16"/>
  <c r="U85" i="16"/>
  <c r="U93" i="16"/>
  <c r="U101" i="16"/>
  <c r="U109" i="16"/>
  <c r="AF125" i="16"/>
  <c r="U127" i="16"/>
  <c r="J121" i="16"/>
  <c r="AF94" i="16"/>
  <c r="AF123" i="16"/>
  <c r="AF131" i="16"/>
  <c r="AF139" i="16"/>
  <c r="AF147" i="16"/>
  <c r="U117" i="16"/>
  <c r="U125" i="16"/>
  <c r="U133" i="16"/>
  <c r="U141" i="16"/>
  <c r="J119" i="16"/>
  <c r="J127" i="16"/>
  <c r="J135" i="16"/>
  <c r="J143" i="16"/>
  <c r="AF84" i="16"/>
  <c r="AF92" i="16"/>
  <c r="AF100" i="16"/>
  <c r="AF108" i="16"/>
  <c r="U86" i="16"/>
  <c r="U94" i="16"/>
  <c r="U102" i="16"/>
  <c r="U110" i="16"/>
  <c r="U87" i="16"/>
  <c r="U135" i="16"/>
  <c r="AF86" i="16"/>
  <c r="U96" i="16"/>
  <c r="AF124" i="16"/>
  <c r="AF132" i="16"/>
  <c r="AF140" i="16"/>
  <c r="AF116" i="16"/>
  <c r="U118" i="16"/>
  <c r="U126" i="16"/>
  <c r="U134" i="16"/>
  <c r="U142" i="16"/>
  <c r="J120" i="16"/>
  <c r="J128" i="16"/>
  <c r="J136" i="16"/>
  <c r="J144" i="16"/>
  <c r="AF85" i="16"/>
  <c r="AF93" i="16"/>
  <c r="AF101" i="16"/>
  <c r="AF109" i="16"/>
  <c r="U103" i="16"/>
  <c r="AF117" i="16"/>
  <c r="U88" i="16"/>
  <c r="AO131" i="5"/>
  <c r="AO133" i="5"/>
  <c r="AO141" i="5"/>
  <c r="AO149" i="5"/>
  <c r="AO157" i="5"/>
  <c r="AK133" i="5"/>
  <c r="AK141" i="5"/>
  <c r="AK149" i="5"/>
  <c r="AK157" i="5"/>
  <c r="AO94" i="5"/>
  <c r="AO102" i="5"/>
  <c r="AO110" i="5"/>
  <c r="AO118" i="5"/>
  <c r="AK94" i="5"/>
  <c r="AK102" i="5"/>
  <c r="AK110" i="5"/>
  <c r="AK118" i="5"/>
  <c r="AO134" i="5"/>
  <c r="AO142" i="5"/>
  <c r="AO150" i="5"/>
  <c r="AO126" i="5"/>
  <c r="AK134" i="5"/>
  <c r="AK142" i="5"/>
  <c r="AK150" i="5"/>
  <c r="AK126" i="5"/>
  <c r="AO95" i="5"/>
  <c r="AO103" i="5"/>
  <c r="AO111" i="5"/>
  <c r="AO87" i="5"/>
  <c r="AK95" i="5"/>
  <c r="AK103" i="5"/>
  <c r="AK111" i="5"/>
  <c r="AK87" i="5"/>
  <c r="AK113" i="5"/>
  <c r="AK132" i="5"/>
  <c r="AO109" i="5"/>
  <c r="AO127" i="5"/>
  <c r="AO135" i="5"/>
  <c r="AO143" i="5"/>
  <c r="AO151" i="5"/>
  <c r="AK127" i="5"/>
  <c r="AK135" i="5"/>
  <c r="AK143" i="5"/>
  <c r="AK151" i="5"/>
  <c r="AO88" i="5"/>
  <c r="AO96" i="5"/>
  <c r="AO104" i="5"/>
  <c r="AO112" i="5"/>
  <c r="AK88" i="5"/>
  <c r="AK96" i="5"/>
  <c r="AK104" i="5"/>
  <c r="AK112" i="5"/>
  <c r="AO128" i="5"/>
  <c r="AO136" i="5"/>
  <c r="AO144" i="5"/>
  <c r="AO152" i="5"/>
  <c r="AK128" i="5"/>
  <c r="AK136" i="5"/>
  <c r="AK152" i="5"/>
  <c r="AO89" i="5"/>
  <c r="AO97" i="5"/>
  <c r="AO105" i="5"/>
  <c r="AK89" i="5"/>
  <c r="AK97" i="5"/>
  <c r="AO140" i="5"/>
  <c r="AK156" i="5"/>
  <c r="AK93" i="5"/>
  <c r="AK144" i="5"/>
  <c r="AO113" i="5"/>
  <c r="AK105" i="5"/>
  <c r="AK148" i="5"/>
  <c r="AK109" i="5"/>
  <c r="AO129" i="5"/>
  <c r="AO137" i="5"/>
  <c r="AO145" i="5"/>
  <c r="AO153" i="5"/>
  <c r="AK129" i="5"/>
  <c r="AK137" i="5"/>
  <c r="AK145" i="5"/>
  <c r="AK153" i="5"/>
  <c r="AO90" i="5"/>
  <c r="AO98" i="5"/>
  <c r="AO106" i="5"/>
  <c r="AO114" i="5"/>
  <c r="AK90" i="5"/>
  <c r="AK98" i="5"/>
  <c r="AK106" i="5"/>
  <c r="AK114" i="5"/>
  <c r="AK107" i="5"/>
  <c r="AO139" i="5"/>
  <c r="AO155" i="5"/>
  <c r="AK139" i="5"/>
  <c r="AK155" i="5"/>
  <c r="AO92" i="5"/>
  <c r="AO108" i="5"/>
  <c r="AK92" i="5"/>
  <c r="AK108" i="5"/>
  <c r="AO148" i="5"/>
  <c r="AK140" i="5"/>
  <c r="AO93" i="5"/>
  <c r="AO117" i="5"/>
  <c r="AK117" i="5"/>
  <c r="AO130" i="5"/>
  <c r="AO138" i="5"/>
  <c r="AO146" i="5"/>
  <c r="AO154" i="5"/>
  <c r="AK130" i="5"/>
  <c r="AK138" i="5"/>
  <c r="AK146" i="5"/>
  <c r="AK154" i="5"/>
  <c r="AO91" i="5"/>
  <c r="AO99" i="5"/>
  <c r="AO107" i="5"/>
  <c r="AO115" i="5"/>
  <c r="AK91" i="5"/>
  <c r="AK99" i="5"/>
  <c r="AK115" i="5"/>
  <c r="AO147" i="5"/>
  <c r="AK131" i="5"/>
  <c r="AK147" i="5"/>
  <c r="AO100" i="5"/>
  <c r="AO116" i="5"/>
  <c r="AK100" i="5"/>
  <c r="AK116" i="5"/>
  <c r="AO132" i="5"/>
  <c r="AO156" i="5"/>
  <c r="AO101" i="5"/>
  <c r="AK101" i="5"/>
  <c r="J80" i="16"/>
  <c r="J88" i="16"/>
  <c r="J96" i="16"/>
  <c r="J104" i="16"/>
  <c r="AF43" i="16"/>
  <c r="AF51" i="16"/>
  <c r="AF59" i="16"/>
  <c r="AF67" i="16"/>
  <c r="U43" i="16"/>
  <c r="U51" i="16"/>
  <c r="U59" i="16"/>
  <c r="U67" i="16"/>
  <c r="J43" i="16"/>
  <c r="J51" i="16"/>
  <c r="J59" i="16"/>
  <c r="J67" i="16"/>
  <c r="AF6" i="16"/>
  <c r="AF14" i="16"/>
  <c r="AF30" i="16"/>
  <c r="U14" i="16"/>
  <c r="J6" i="16"/>
  <c r="J30" i="16"/>
  <c r="J97" i="16"/>
  <c r="J105" i="16"/>
  <c r="AF44" i="16"/>
  <c r="AF60" i="16"/>
  <c r="U44" i="16"/>
  <c r="U68" i="16"/>
  <c r="J52" i="16"/>
  <c r="AF7" i="16"/>
  <c r="AF31" i="16"/>
  <c r="U15" i="16"/>
  <c r="J7" i="16"/>
  <c r="J31" i="16"/>
  <c r="J82" i="16"/>
  <c r="J90" i="16"/>
  <c r="J98" i="16"/>
  <c r="J106" i="16"/>
  <c r="AF45" i="16"/>
  <c r="AF53" i="16"/>
  <c r="AF61" i="16"/>
  <c r="AF69" i="16"/>
  <c r="U45" i="16"/>
  <c r="U53" i="16"/>
  <c r="U61" i="16"/>
  <c r="U69" i="16"/>
  <c r="J45" i="16"/>
  <c r="J53" i="16"/>
  <c r="J61" i="16"/>
  <c r="J69" i="16"/>
  <c r="AF8" i="16"/>
  <c r="AF16" i="16"/>
  <c r="AF24" i="16"/>
  <c r="AF32" i="16"/>
  <c r="U8" i="16"/>
  <c r="U16" i="16"/>
  <c r="U24" i="16"/>
  <c r="U32" i="16"/>
  <c r="J8" i="16"/>
  <c r="J16" i="16"/>
  <c r="J24" i="16"/>
  <c r="J32" i="16"/>
  <c r="AF26" i="16"/>
  <c r="U18" i="16"/>
  <c r="J10" i="16"/>
  <c r="J34" i="16"/>
  <c r="J93" i="16"/>
  <c r="AF56" i="16"/>
  <c r="U48" i="16"/>
  <c r="J48" i="16"/>
  <c r="J72" i="16"/>
  <c r="AF19" i="16"/>
  <c r="AF35" i="16"/>
  <c r="U27" i="16"/>
  <c r="J19" i="16"/>
  <c r="J35" i="16"/>
  <c r="J83" i="16"/>
  <c r="J91" i="16"/>
  <c r="J99" i="16"/>
  <c r="J107" i="16"/>
  <c r="AF46" i="16"/>
  <c r="AF54" i="16"/>
  <c r="AF62" i="16"/>
  <c r="AF70" i="16"/>
  <c r="U46" i="16"/>
  <c r="U54" i="16"/>
  <c r="U62" i="16"/>
  <c r="U70" i="16"/>
  <c r="J46" i="16"/>
  <c r="J54" i="16"/>
  <c r="J62" i="16"/>
  <c r="J70" i="16"/>
  <c r="AF9" i="16"/>
  <c r="AF17" i="16"/>
  <c r="AF25" i="16"/>
  <c r="AF33" i="16"/>
  <c r="U9" i="16"/>
  <c r="U17" i="16"/>
  <c r="U25" i="16"/>
  <c r="U33" i="16"/>
  <c r="J9" i="16"/>
  <c r="J17" i="16"/>
  <c r="J25" i="16"/>
  <c r="J33" i="16"/>
  <c r="AF34" i="16"/>
  <c r="U26" i="16"/>
  <c r="J18" i="16"/>
  <c r="J85" i="16"/>
  <c r="AF64" i="16"/>
  <c r="U64" i="16"/>
  <c r="J56" i="16"/>
  <c r="AF11" i="16"/>
  <c r="U19" i="16"/>
  <c r="J11" i="16"/>
  <c r="J84" i="16"/>
  <c r="J92" i="16"/>
  <c r="J100" i="16"/>
  <c r="J108" i="16"/>
  <c r="AF47" i="16"/>
  <c r="AF55" i="16"/>
  <c r="AF63" i="16"/>
  <c r="AF71" i="16"/>
  <c r="U47" i="16"/>
  <c r="U55" i="16"/>
  <c r="U63" i="16"/>
  <c r="U71" i="16"/>
  <c r="J47" i="16"/>
  <c r="J55" i="16"/>
  <c r="J63" i="16"/>
  <c r="J71" i="16"/>
  <c r="AF10" i="16"/>
  <c r="AF18" i="16"/>
  <c r="U10" i="16"/>
  <c r="U34" i="16"/>
  <c r="J26" i="16"/>
  <c r="J101" i="16"/>
  <c r="J109" i="16"/>
  <c r="AF48" i="16"/>
  <c r="AF72" i="16"/>
  <c r="U56" i="16"/>
  <c r="U72" i="16"/>
  <c r="J64" i="16"/>
  <c r="AF27" i="16"/>
  <c r="U11" i="16"/>
  <c r="U35" i="16"/>
  <c r="J27" i="16"/>
  <c r="J86" i="16"/>
  <c r="J94" i="16"/>
  <c r="J102" i="16"/>
  <c r="J110" i="16"/>
  <c r="AF49" i="16"/>
  <c r="AF57" i="16"/>
  <c r="AF65" i="16"/>
  <c r="AF73" i="16"/>
  <c r="U49" i="16"/>
  <c r="U57" i="16"/>
  <c r="U65" i="16"/>
  <c r="U73" i="16"/>
  <c r="J49" i="16"/>
  <c r="J57" i="16"/>
  <c r="J65" i="16"/>
  <c r="J73" i="16"/>
  <c r="AF12" i="16"/>
  <c r="AF20" i="16"/>
  <c r="AF28" i="16"/>
  <c r="AF36" i="16"/>
  <c r="U12" i="16"/>
  <c r="U20" i="16"/>
  <c r="U28" i="16"/>
  <c r="U36" i="16"/>
  <c r="J12" i="16"/>
  <c r="J20" i="16"/>
  <c r="J28" i="16"/>
  <c r="J36" i="16"/>
  <c r="AF22" i="16"/>
  <c r="U22" i="16"/>
  <c r="J14" i="16"/>
  <c r="J81" i="16"/>
  <c r="AF52" i="16"/>
  <c r="U52" i="16"/>
  <c r="J44" i="16"/>
  <c r="J68" i="16"/>
  <c r="AF23" i="16"/>
  <c r="U7" i="16"/>
  <c r="U31" i="16"/>
  <c r="J15" i="16"/>
  <c r="J87" i="16"/>
  <c r="J95" i="16"/>
  <c r="J103" i="16"/>
  <c r="J79" i="16"/>
  <c r="AF50" i="16"/>
  <c r="AF58" i="16"/>
  <c r="AF66" i="16"/>
  <c r="AF42" i="16"/>
  <c r="U50" i="16"/>
  <c r="U58" i="16"/>
  <c r="U66" i="16"/>
  <c r="U42" i="16"/>
  <c r="J50" i="16"/>
  <c r="J58" i="16"/>
  <c r="J66" i="16"/>
  <c r="J42" i="16"/>
  <c r="AF13" i="16"/>
  <c r="AF21" i="16"/>
  <c r="AF29" i="16"/>
  <c r="AF5" i="16"/>
  <c r="U13" i="16"/>
  <c r="U21" i="16"/>
  <c r="U29" i="16"/>
  <c r="U5" i="16"/>
  <c r="J13" i="16"/>
  <c r="J21" i="16"/>
  <c r="J29" i="16"/>
  <c r="J5" i="16"/>
  <c r="U6" i="16"/>
  <c r="U30" i="16"/>
  <c r="J22" i="16"/>
  <c r="J89" i="16"/>
  <c r="AF68" i="16"/>
  <c r="U60" i="16"/>
  <c r="J60" i="16"/>
  <c r="AF15" i="16"/>
  <c r="U23" i="16"/>
  <c r="J23" i="16"/>
  <c r="Z127" i="5"/>
  <c r="Z131" i="5"/>
  <c r="Z135" i="5"/>
  <c r="Z139" i="5"/>
  <c r="Z143" i="5"/>
  <c r="Z147" i="5"/>
  <c r="Z151" i="5"/>
  <c r="Z155" i="5"/>
  <c r="W126" i="5"/>
  <c r="W134" i="5"/>
  <c r="W142" i="5"/>
  <c r="W150" i="5"/>
  <c r="V127" i="5"/>
  <c r="V135" i="5"/>
  <c r="V143" i="5"/>
  <c r="V151" i="5"/>
  <c r="AA87" i="5"/>
  <c r="AA95" i="5"/>
  <c r="AA103" i="5"/>
  <c r="AA111" i="5"/>
  <c r="Z88" i="5"/>
  <c r="Z96" i="5"/>
  <c r="Z104" i="5"/>
  <c r="Z112" i="5"/>
  <c r="V88" i="5"/>
  <c r="V92" i="5"/>
  <c r="V96" i="5"/>
  <c r="V100" i="5"/>
  <c r="V104" i="5"/>
  <c r="V108" i="5"/>
  <c r="V112" i="5"/>
  <c r="V116" i="5"/>
  <c r="Z48" i="5"/>
  <c r="Z52" i="5"/>
  <c r="Z56" i="5"/>
  <c r="Z60" i="5"/>
  <c r="Z64" i="5"/>
  <c r="Z68" i="5"/>
  <c r="Z72" i="5"/>
  <c r="Z76" i="5"/>
  <c r="W47" i="5"/>
  <c r="W55" i="5"/>
  <c r="W63" i="5"/>
  <c r="W71" i="5"/>
  <c r="V48" i="5"/>
  <c r="V56" i="5"/>
  <c r="V64" i="5"/>
  <c r="V72" i="5"/>
  <c r="AE9" i="5"/>
  <c r="AE17" i="5"/>
  <c r="AE25" i="5"/>
  <c r="AE33" i="5"/>
  <c r="AD9" i="5"/>
  <c r="AD17" i="5"/>
  <c r="AD25" i="5"/>
  <c r="AD33" i="5"/>
  <c r="AA9" i="5"/>
  <c r="AA17" i="5"/>
  <c r="AA25" i="5"/>
  <c r="AA33" i="5"/>
  <c r="Z9" i="5"/>
  <c r="Z17" i="5"/>
  <c r="Z25" i="5"/>
  <c r="Z33" i="5"/>
  <c r="W9" i="5"/>
  <c r="W17" i="5"/>
  <c r="W25" i="5"/>
  <c r="W33" i="5"/>
  <c r="V9" i="5"/>
  <c r="V17" i="5"/>
  <c r="V25" i="5"/>
  <c r="V33" i="5"/>
  <c r="AA127" i="5"/>
  <c r="AA131" i="5"/>
  <c r="AA135" i="5"/>
  <c r="AA139" i="5"/>
  <c r="AA143" i="5"/>
  <c r="AA147" i="5"/>
  <c r="AA151" i="5"/>
  <c r="AA155" i="5"/>
  <c r="W127" i="5"/>
  <c r="W135" i="5"/>
  <c r="W143" i="5"/>
  <c r="W151" i="5"/>
  <c r="V128" i="5"/>
  <c r="V136" i="5"/>
  <c r="V144" i="5"/>
  <c r="V152" i="5"/>
  <c r="AA88" i="5"/>
  <c r="AA96" i="5"/>
  <c r="AA104" i="5"/>
  <c r="AA112" i="5"/>
  <c r="Z89" i="5"/>
  <c r="Z97" i="5"/>
  <c r="Z105" i="5"/>
  <c r="Z113" i="5"/>
  <c r="W88" i="5"/>
  <c r="W92" i="5"/>
  <c r="W96" i="5"/>
  <c r="W100" i="5"/>
  <c r="W104" i="5"/>
  <c r="W108" i="5"/>
  <c r="W112" i="5"/>
  <c r="W116" i="5"/>
  <c r="AA48" i="5"/>
  <c r="AA52" i="5"/>
  <c r="AA56" i="5"/>
  <c r="AA60" i="5"/>
  <c r="AA64" i="5"/>
  <c r="AA68" i="5"/>
  <c r="AA72" i="5"/>
  <c r="AA76" i="5"/>
  <c r="W48" i="5"/>
  <c r="W56" i="5"/>
  <c r="W64" i="5"/>
  <c r="W72" i="5"/>
  <c r="V49" i="5"/>
  <c r="V57" i="5"/>
  <c r="V65" i="5"/>
  <c r="V73" i="5"/>
  <c r="AE10" i="5"/>
  <c r="AE18" i="5"/>
  <c r="AE26" i="5"/>
  <c r="AE34" i="5"/>
  <c r="AD10" i="5"/>
  <c r="AD18" i="5"/>
  <c r="AD26" i="5"/>
  <c r="AD34" i="5"/>
  <c r="AA10" i="5"/>
  <c r="AA18" i="5"/>
  <c r="AA26" i="5"/>
  <c r="AA34" i="5"/>
  <c r="Z10" i="5"/>
  <c r="Z18" i="5"/>
  <c r="Z26" i="5"/>
  <c r="Z34" i="5"/>
  <c r="W10" i="5"/>
  <c r="W18" i="5"/>
  <c r="W26" i="5"/>
  <c r="W34" i="5"/>
  <c r="V10" i="5"/>
  <c r="V18" i="5"/>
  <c r="V26" i="5"/>
  <c r="V34" i="5"/>
  <c r="Z128" i="5"/>
  <c r="Z132" i="5"/>
  <c r="Z136" i="5"/>
  <c r="Z140" i="5"/>
  <c r="Z144" i="5"/>
  <c r="Z148" i="5"/>
  <c r="Z152" i="5"/>
  <c r="Z156" i="5"/>
  <c r="W128" i="5"/>
  <c r="W136" i="5"/>
  <c r="W144" i="5"/>
  <c r="W152" i="5"/>
  <c r="V129" i="5"/>
  <c r="V137" i="5"/>
  <c r="V145" i="5"/>
  <c r="V153" i="5"/>
  <c r="AA89" i="5"/>
  <c r="AA97" i="5"/>
  <c r="AA105" i="5"/>
  <c r="AA113" i="5"/>
  <c r="Z90" i="5"/>
  <c r="Z98" i="5"/>
  <c r="Z106" i="5"/>
  <c r="Z114" i="5"/>
  <c r="V89" i="5"/>
  <c r="V93" i="5"/>
  <c r="V97" i="5"/>
  <c r="V101" i="5"/>
  <c r="V105" i="5"/>
  <c r="V109" i="5"/>
  <c r="V113" i="5"/>
  <c r="V117" i="5"/>
  <c r="Z49" i="5"/>
  <c r="Z53" i="5"/>
  <c r="Z57" i="5"/>
  <c r="Z61" i="5"/>
  <c r="Z65" i="5"/>
  <c r="Z69" i="5"/>
  <c r="Z73" i="5"/>
  <c r="Z77" i="5"/>
  <c r="W49" i="5"/>
  <c r="W57" i="5"/>
  <c r="W65" i="5"/>
  <c r="W73" i="5"/>
  <c r="V50" i="5"/>
  <c r="V58" i="5"/>
  <c r="V66" i="5"/>
  <c r="V74" i="5"/>
  <c r="AE11" i="5"/>
  <c r="AE19" i="5"/>
  <c r="AE27" i="5"/>
  <c r="AE35" i="5"/>
  <c r="AD11" i="5"/>
  <c r="AD19" i="5"/>
  <c r="AD27" i="5"/>
  <c r="AD35" i="5"/>
  <c r="AA11" i="5"/>
  <c r="AA19" i="5"/>
  <c r="AA27" i="5"/>
  <c r="AA35" i="5"/>
  <c r="Z11" i="5"/>
  <c r="Z19" i="5"/>
  <c r="Z27" i="5"/>
  <c r="Z35" i="5"/>
  <c r="W11" i="5"/>
  <c r="W19" i="5"/>
  <c r="W27" i="5"/>
  <c r="W35" i="5"/>
  <c r="V11" i="5"/>
  <c r="V19" i="5"/>
  <c r="V27" i="5"/>
  <c r="V35" i="5"/>
  <c r="AA128" i="5"/>
  <c r="AA132" i="5"/>
  <c r="AA136" i="5"/>
  <c r="AA140" i="5"/>
  <c r="AA144" i="5"/>
  <c r="AA148" i="5"/>
  <c r="AA152" i="5"/>
  <c r="AA156" i="5"/>
  <c r="W129" i="5"/>
  <c r="W137" i="5"/>
  <c r="W145" i="5"/>
  <c r="W153" i="5"/>
  <c r="V130" i="5"/>
  <c r="V138" i="5"/>
  <c r="V146" i="5"/>
  <c r="V154" i="5"/>
  <c r="AA90" i="5"/>
  <c r="AA98" i="5"/>
  <c r="AA106" i="5"/>
  <c r="AA114" i="5"/>
  <c r="Z91" i="5"/>
  <c r="Z99" i="5"/>
  <c r="Z107" i="5"/>
  <c r="Z115" i="5"/>
  <c r="W89" i="5"/>
  <c r="W93" i="5"/>
  <c r="W97" i="5"/>
  <c r="W101" i="5"/>
  <c r="W105" i="5"/>
  <c r="W109" i="5"/>
  <c r="W113" i="5"/>
  <c r="W117" i="5"/>
  <c r="AA49" i="5"/>
  <c r="AA53" i="5"/>
  <c r="AA57" i="5"/>
  <c r="AA61" i="5"/>
  <c r="AA65" i="5"/>
  <c r="AA69" i="5"/>
  <c r="AA73" i="5"/>
  <c r="AA77" i="5"/>
  <c r="W50" i="5"/>
  <c r="W58" i="5"/>
  <c r="W66" i="5"/>
  <c r="W74" i="5"/>
  <c r="V51" i="5"/>
  <c r="V59" i="5"/>
  <c r="V67" i="5"/>
  <c r="V75" i="5"/>
  <c r="AE12" i="5"/>
  <c r="AE20" i="5"/>
  <c r="AE28" i="5"/>
  <c r="AE36" i="5"/>
  <c r="AD12" i="5"/>
  <c r="AD20" i="5"/>
  <c r="AD28" i="5"/>
  <c r="AD36" i="5"/>
  <c r="AA12" i="5"/>
  <c r="AA20" i="5"/>
  <c r="AA28" i="5"/>
  <c r="AA36" i="5"/>
  <c r="Z12" i="5"/>
  <c r="Z20" i="5"/>
  <c r="Z28" i="5"/>
  <c r="Z36" i="5"/>
  <c r="W12" i="5"/>
  <c r="W20" i="5"/>
  <c r="W28" i="5"/>
  <c r="W36" i="5"/>
  <c r="V12" i="5"/>
  <c r="V20" i="5"/>
  <c r="V28" i="5"/>
  <c r="V36" i="5"/>
  <c r="Z129" i="5"/>
  <c r="Z133" i="5"/>
  <c r="Z137" i="5"/>
  <c r="Z141" i="5"/>
  <c r="Z145" i="5"/>
  <c r="Z149" i="5"/>
  <c r="Z153" i="5"/>
  <c r="Z157" i="5"/>
  <c r="W130" i="5"/>
  <c r="W138" i="5"/>
  <c r="W146" i="5"/>
  <c r="W154" i="5"/>
  <c r="V131" i="5"/>
  <c r="V139" i="5"/>
  <c r="V147" i="5"/>
  <c r="V155" i="5"/>
  <c r="AA91" i="5"/>
  <c r="AA99" i="5"/>
  <c r="AA107" i="5"/>
  <c r="AA115" i="5"/>
  <c r="Z92" i="5"/>
  <c r="Z100" i="5"/>
  <c r="Z108" i="5"/>
  <c r="Z116" i="5"/>
  <c r="V90" i="5"/>
  <c r="V94" i="5"/>
  <c r="V98" i="5"/>
  <c r="V102" i="5"/>
  <c r="V106" i="5"/>
  <c r="V110" i="5"/>
  <c r="V114" i="5"/>
  <c r="V118" i="5"/>
  <c r="Z50" i="5"/>
  <c r="Z54" i="5"/>
  <c r="Z58" i="5"/>
  <c r="Z62" i="5"/>
  <c r="Z66" i="5"/>
  <c r="Z70" i="5"/>
  <c r="Z74" i="5"/>
  <c r="Z78" i="5"/>
  <c r="W51" i="5"/>
  <c r="W59" i="5"/>
  <c r="W67" i="5"/>
  <c r="W75" i="5"/>
  <c r="V52" i="5"/>
  <c r="V60" i="5"/>
  <c r="V68" i="5"/>
  <c r="V76" i="5"/>
  <c r="AE13" i="5"/>
  <c r="AE21" i="5"/>
  <c r="AE29" i="5"/>
  <c r="AE37" i="5"/>
  <c r="AD13" i="5"/>
  <c r="AD21" i="5"/>
  <c r="AD29" i="5"/>
  <c r="AD37" i="5"/>
  <c r="AA13" i="5"/>
  <c r="AA21" i="5"/>
  <c r="AA29" i="5"/>
  <c r="AA37" i="5"/>
  <c r="Z13" i="5"/>
  <c r="Z21" i="5"/>
  <c r="Z29" i="5"/>
  <c r="Z37" i="5"/>
  <c r="W13" i="5"/>
  <c r="W21" i="5"/>
  <c r="W29" i="5"/>
  <c r="W37" i="5"/>
  <c r="V13" i="5"/>
  <c r="V21" i="5"/>
  <c r="V29" i="5"/>
  <c r="V37" i="5"/>
  <c r="AA129" i="5"/>
  <c r="AA133" i="5"/>
  <c r="AA137" i="5"/>
  <c r="AA141" i="5"/>
  <c r="AA145" i="5"/>
  <c r="AA149" i="5"/>
  <c r="AA153" i="5"/>
  <c r="AA157" i="5"/>
  <c r="W131" i="5"/>
  <c r="W139" i="5"/>
  <c r="W147" i="5"/>
  <c r="W155" i="5"/>
  <c r="V132" i="5"/>
  <c r="V140" i="5"/>
  <c r="V148" i="5"/>
  <c r="V156" i="5"/>
  <c r="AA92" i="5"/>
  <c r="AA100" i="5"/>
  <c r="AA108" i="5"/>
  <c r="AA116" i="5"/>
  <c r="Z93" i="5"/>
  <c r="Z101" i="5"/>
  <c r="Z109" i="5"/>
  <c r="Z117" i="5"/>
  <c r="W90" i="5"/>
  <c r="W94" i="5"/>
  <c r="W98" i="5"/>
  <c r="W102" i="5"/>
  <c r="W106" i="5"/>
  <c r="W110" i="5"/>
  <c r="W114" i="5"/>
  <c r="W118" i="5"/>
  <c r="AA50" i="5"/>
  <c r="AA54" i="5"/>
  <c r="AA58" i="5"/>
  <c r="AA62" i="5"/>
  <c r="AA66" i="5"/>
  <c r="AA70" i="5"/>
  <c r="AA74" i="5"/>
  <c r="AA78" i="5"/>
  <c r="W52" i="5"/>
  <c r="W60" i="5"/>
  <c r="W68" i="5"/>
  <c r="W76" i="5"/>
  <c r="V53" i="5"/>
  <c r="V61" i="5"/>
  <c r="V69" i="5"/>
  <c r="V77" i="5"/>
  <c r="AE14" i="5"/>
  <c r="AE22" i="5"/>
  <c r="AE30" i="5"/>
  <c r="AE38" i="5"/>
  <c r="AD14" i="5"/>
  <c r="AD22" i="5"/>
  <c r="AD30" i="5"/>
  <c r="AD38" i="5"/>
  <c r="AA14" i="5"/>
  <c r="AA22" i="5"/>
  <c r="AA30" i="5"/>
  <c r="AA38" i="5"/>
  <c r="Z14" i="5"/>
  <c r="Z22" i="5"/>
  <c r="Z30" i="5"/>
  <c r="Z38" i="5"/>
  <c r="W14" i="5"/>
  <c r="W22" i="5"/>
  <c r="W30" i="5"/>
  <c r="W38" i="5"/>
  <c r="V14" i="5"/>
  <c r="V22" i="5"/>
  <c r="V30" i="5"/>
  <c r="V38" i="5"/>
  <c r="Z130" i="5"/>
  <c r="Z134" i="5"/>
  <c r="Z138" i="5"/>
  <c r="Z142" i="5"/>
  <c r="Z146" i="5"/>
  <c r="Z150" i="5"/>
  <c r="Z154" i="5"/>
  <c r="AA126" i="5"/>
  <c r="W132" i="5"/>
  <c r="W140" i="5"/>
  <c r="W148" i="5"/>
  <c r="W156" i="5"/>
  <c r="V133" i="5"/>
  <c r="V141" i="5"/>
  <c r="V149" i="5"/>
  <c r="V157" i="5"/>
  <c r="AA93" i="5"/>
  <c r="AA101" i="5"/>
  <c r="AA109" i="5"/>
  <c r="AA117" i="5"/>
  <c r="Z94" i="5"/>
  <c r="Z102" i="5"/>
  <c r="Z110" i="5"/>
  <c r="Z118" i="5"/>
  <c r="V91" i="5"/>
  <c r="V95" i="5"/>
  <c r="V99" i="5"/>
  <c r="V103" i="5"/>
  <c r="V107" i="5"/>
  <c r="V111" i="5"/>
  <c r="V115" i="5"/>
  <c r="W87" i="5"/>
  <c r="Z51" i="5"/>
  <c r="Z55" i="5"/>
  <c r="Z59" i="5"/>
  <c r="Z63" i="5"/>
  <c r="Z67" i="5"/>
  <c r="Z71" i="5"/>
  <c r="Z75" i="5"/>
  <c r="AA47" i="5"/>
  <c r="W53" i="5"/>
  <c r="W61" i="5"/>
  <c r="W69" i="5"/>
  <c r="W77" i="5"/>
  <c r="V54" i="5"/>
  <c r="V62" i="5"/>
  <c r="V70" i="5"/>
  <c r="V78" i="5"/>
  <c r="AE15" i="5"/>
  <c r="AE23" i="5"/>
  <c r="AE31" i="5"/>
  <c r="AE39" i="5"/>
  <c r="AD15" i="5"/>
  <c r="AD23" i="5"/>
  <c r="AD31" i="5"/>
  <c r="AD39" i="5"/>
  <c r="AA15" i="5"/>
  <c r="AA23" i="5"/>
  <c r="AA31" i="5"/>
  <c r="AA39" i="5"/>
  <c r="Z15" i="5"/>
  <c r="Z23" i="5"/>
  <c r="Z31" i="5"/>
  <c r="Z39" i="5"/>
  <c r="W15" i="5"/>
  <c r="W23" i="5"/>
  <c r="W31" i="5"/>
  <c r="W39" i="5"/>
  <c r="V15" i="5"/>
  <c r="V23" i="5"/>
  <c r="V31" i="5"/>
  <c r="V39" i="5"/>
  <c r="AA130" i="5"/>
  <c r="AA134" i="5"/>
  <c r="AA138" i="5"/>
  <c r="AA142" i="5"/>
  <c r="AA146" i="5"/>
  <c r="AA150" i="5"/>
  <c r="AA154" i="5"/>
  <c r="Z126" i="5"/>
  <c r="W133" i="5"/>
  <c r="W141" i="5"/>
  <c r="W149" i="5"/>
  <c r="W157" i="5"/>
  <c r="V134" i="5"/>
  <c r="V142" i="5"/>
  <c r="V150" i="5"/>
  <c r="V126" i="5"/>
  <c r="AA94" i="5"/>
  <c r="AA102" i="5"/>
  <c r="AA110" i="5"/>
  <c r="AA118" i="5"/>
  <c r="Z95" i="5"/>
  <c r="Z103" i="5"/>
  <c r="Z111" i="5"/>
  <c r="Z87" i="5"/>
  <c r="W91" i="5"/>
  <c r="W95" i="5"/>
  <c r="W99" i="5"/>
  <c r="W103" i="5"/>
  <c r="W107" i="5"/>
  <c r="W111" i="5"/>
  <c r="W115" i="5"/>
  <c r="V87" i="5"/>
  <c r="AA51" i="5"/>
  <c r="AA55" i="5"/>
  <c r="AA59" i="5"/>
  <c r="AA63" i="5"/>
  <c r="AA67" i="5"/>
  <c r="AA71" i="5"/>
  <c r="AA75" i="5"/>
  <c r="Z47" i="5"/>
  <c r="W54" i="5"/>
  <c r="W62" i="5"/>
  <c r="W70" i="5"/>
  <c r="W78" i="5"/>
  <c r="V55" i="5"/>
  <c r="V63" i="5"/>
  <c r="V71" i="5"/>
  <c r="V47" i="5"/>
  <c r="AE16" i="5"/>
  <c r="AE24" i="5"/>
  <c r="AE32" i="5"/>
  <c r="AE8" i="5"/>
  <c r="AD16" i="5"/>
  <c r="AD24" i="5"/>
  <c r="AD32" i="5"/>
  <c r="AD8" i="5"/>
  <c r="AA16" i="5"/>
  <c r="AA24" i="5"/>
  <c r="AA32" i="5"/>
  <c r="AA8" i="5"/>
  <c r="Z16" i="5"/>
  <c r="Z24" i="5"/>
  <c r="Z32" i="5"/>
  <c r="Z8" i="5"/>
  <c r="W16" i="5"/>
  <c r="W24" i="5"/>
  <c r="W32" i="5"/>
  <c r="W8" i="5"/>
  <c r="V16" i="5"/>
  <c r="V24" i="5"/>
  <c r="V32" i="5"/>
  <c r="V111" i="8"/>
  <c r="AL90" i="8"/>
  <c r="AL100" i="8"/>
  <c r="AN100" i="8" s="1"/>
  <c r="AS112" i="8"/>
  <c r="AS94" i="8"/>
  <c r="V91" i="8"/>
  <c r="AS96" i="8"/>
  <c r="AU96" i="8" s="1"/>
  <c r="AL83" i="8"/>
  <c r="AN83" i="8" s="1"/>
  <c r="AS92" i="8"/>
  <c r="AU92" i="8" s="1"/>
  <c r="AL125" i="8"/>
  <c r="AN125" i="8" s="1"/>
  <c r="AD140" i="8"/>
  <c r="AF140" i="8" s="1"/>
  <c r="Q66" i="32" s="1"/>
  <c r="Y29" i="39" s="1"/>
  <c r="AL134" i="8"/>
  <c r="AL131" i="8"/>
  <c r="AN131" i="8" s="1"/>
  <c r="V135" i="8"/>
  <c r="AD147" i="8"/>
  <c r="AF147" i="8" s="1"/>
  <c r="Q73" i="32" s="1"/>
  <c r="Y36" i="39" s="1"/>
  <c r="V118" i="8"/>
  <c r="X118" i="8" s="1"/>
  <c r="P44" i="32" s="1"/>
  <c r="X7" i="39" s="1"/>
  <c r="AS83" i="8"/>
  <c r="AD98" i="8"/>
  <c r="AS84" i="8"/>
  <c r="AU84" i="8" s="1"/>
  <c r="AL107" i="8"/>
  <c r="AN107" i="8" s="1"/>
  <c r="AL101" i="8"/>
  <c r="V90" i="8"/>
  <c r="X90" i="8" s="1"/>
  <c r="D53" i="32" s="1"/>
  <c r="AS101" i="8"/>
  <c r="AU101" i="8" s="1"/>
  <c r="AL81" i="8"/>
  <c r="AN81" i="8" s="1"/>
  <c r="V97" i="8"/>
  <c r="X97" i="8" s="1"/>
  <c r="D60" i="32" s="1"/>
  <c r="AL129" i="8"/>
  <c r="AD144" i="8"/>
  <c r="AF144" i="8" s="1"/>
  <c r="Q70" i="32" s="1"/>
  <c r="Y33" i="39" s="1"/>
  <c r="AL138" i="8"/>
  <c r="AL135" i="8"/>
  <c r="AN135" i="8" s="1"/>
  <c r="AL148" i="8"/>
  <c r="AN148" i="8" s="1"/>
  <c r="V141" i="8"/>
  <c r="X141" i="8" s="1"/>
  <c r="P67" i="32" s="1"/>
  <c r="X30" i="39" s="1"/>
  <c r="AL96" i="8"/>
  <c r="V103" i="8"/>
  <c r="X103" i="8" s="1"/>
  <c r="D66" i="32" s="1"/>
  <c r="AL98" i="8"/>
  <c r="AS104" i="8"/>
  <c r="AU104" i="8" s="1"/>
  <c r="AS98" i="8"/>
  <c r="AU98" i="8" s="1"/>
  <c r="V105" i="8"/>
  <c r="X105" i="8" s="1"/>
  <c r="D68" i="32" s="1"/>
  <c r="AL95" i="8"/>
  <c r="AN95" i="8" s="1"/>
  <c r="AL133" i="8"/>
  <c r="AN133" i="8" s="1"/>
  <c r="AD148" i="8"/>
  <c r="AF148" i="8" s="1"/>
  <c r="Q74" i="32" s="1"/>
  <c r="Y37" i="39" s="1"/>
  <c r="AL146" i="8"/>
  <c r="AN146" i="8" s="1"/>
  <c r="AL143" i="8"/>
  <c r="AN143" i="8" s="1"/>
  <c r="AD112" i="8"/>
  <c r="AF112" i="8" s="1"/>
  <c r="E75" i="32" s="1"/>
  <c r="AD86" i="8"/>
  <c r="AF86" i="8" s="1"/>
  <c r="E49" i="32" s="1"/>
  <c r="AD102" i="8"/>
  <c r="AF102" i="8" s="1"/>
  <c r="E65" i="32" s="1"/>
  <c r="V82" i="8"/>
  <c r="X82" i="8" s="1"/>
  <c r="D45" i="32" s="1"/>
  <c r="AD105" i="8"/>
  <c r="AL89" i="8"/>
  <c r="AS100" i="8"/>
  <c r="AU100" i="8" s="1"/>
  <c r="AS107" i="8"/>
  <c r="V83" i="8"/>
  <c r="X83" i="8" s="1"/>
  <c r="D46" i="32" s="1"/>
  <c r="AS97" i="8"/>
  <c r="AU97" i="8" s="1"/>
  <c r="V122" i="8"/>
  <c r="X122" i="8" s="1"/>
  <c r="P48" i="32" s="1"/>
  <c r="X11" i="39" s="1"/>
  <c r="AL137" i="8"/>
  <c r="AN137" i="8" s="1"/>
  <c r="AD122" i="8"/>
  <c r="V96" i="8"/>
  <c r="X96" i="8" s="1"/>
  <c r="D59" i="32" s="1"/>
  <c r="AD99" i="8"/>
  <c r="AF99" i="8" s="1"/>
  <c r="E62" i="32" s="1"/>
  <c r="AL82" i="8"/>
  <c r="AN82" i="8" s="1"/>
  <c r="AL106" i="8"/>
  <c r="AN106" i="8" s="1"/>
  <c r="V86" i="8"/>
  <c r="X86" i="8" s="1"/>
  <c r="D49" i="32" s="1"/>
  <c r="AS82" i="8"/>
  <c r="AD91" i="8"/>
  <c r="AD87" i="8"/>
  <c r="AF87" i="8" s="1"/>
  <c r="E50" i="32" s="1"/>
  <c r="AL84" i="8"/>
  <c r="AL92" i="8"/>
  <c r="AN92" i="8" s="1"/>
  <c r="AL99" i="8"/>
  <c r="AN99" i="8" s="1"/>
  <c r="AU81" i="8"/>
  <c r="AL141" i="8"/>
  <c r="AN141" i="8" s="1"/>
  <c r="AD134" i="8"/>
  <c r="AD104" i="8"/>
  <c r="AD90" i="8"/>
  <c r="AF90" i="8" s="1"/>
  <c r="E53" i="32" s="1"/>
  <c r="V85" i="8"/>
  <c r="X85" i="8" s="1"/>
  <c r="D48" i="32" s="1"/>
  <c r="V102" i="8"/>
  <c r="X102" i="8" s="1"/>
  <c r="D65" i="32" s="1"/>
  <c r="AD107" i="8"/>
  <c r="AF107" i="8" s="1"/>
  <c r="E70" i="32" s="1"/>
  <c r="V92" i="8"/>
  <c r="X92" i="8" s="1"/>
  <c r="D55" i="32" s="1"/>
  <c r="AL104" i="8"/>
  <c r="AD96" i="8"/>
  <c r="V95" i="8"/>
  <c r="AL112" i="8"/>
  <c r="AN112" i="8" s="1"/>
  <c r="AD120" i="8"/>
  <c r="AL122" i="8"/>
  <c r="AN122" i="8" s="1"/>
  <c r="AL119" i="8"/>
  <c r="AN119" i="8" s="1"/>
  <c r="AD142" i="8"/>
  <c r="AF142" i="8" s="1"/>
  <c r="Q68" i="32" s="1"/>
  <c r="Y31" i="39" s="1"/>
  <c r="AD129" i="8"/>
  <c r="V112" i="8"/>
  <c r="X112" i="8" s="1"/>
  <c r="D75" i="32" s="1"/>
  <c r="V87" i="8"/>
  <c r="X87" i="8" s="1"/>
  <c r="D50" i="32" s="1"/>
  <c r="V89" i="8"/>
  <c r="X89" i="8" s="1"/>
  <c r="D52" i="32" s="1"/>
  <c r="V99" i="8"/>
  <c r="X99" i="8" s="1"/>
  <c r="D62" i="32" s="1"/>
  <c r="AD85" i="8"/>
  <c r="AN94" i="8"/>
  <c r="AN102" i="8"/>
  <c r="AL105" i="8"/>
  <c r="AS106" i="8"/>
  <c r="AU106" i="8" s="1"/>
  <c r="AD132" i="8"/>
  <c r="AF132" i="8" s="1"/>
  <c r="Q58" i="32" s="1"/>
  <c r="Y21" i="39" s="1"/>
  <c r="AL126" i="8"/>
  <c r="AN126" i="8" s="1"/>
  <c r="AL123" i="8"/>
  <c r="AN123" i="8" s="1"/>
  <c r="V136" i="8"/>
  <c r="V145" i="8"/>
  <c r="X145" i="8" s="1"/>
  <c r="P71" i="32" s="1"/>
  <c r="X34" i="39" s="1"/>
  <c r="AD127" i="8"/>
  <c r="AF127" i="8" s="1"/>
  <c r="Q53" i="32" s="1"/>
  <c r="Y16" i="39" s="1"/>
  <c r="AD82" i="8"/>
  <c r="AF82" i="8" s="1"/>
  <c r="E45" i="32" s="1"/>
  <c r="AD94" i="8"/>
  <c r="AF94" i="8" s="1"/>
  <c r="E57" i="32" s="1"/>
  <c r="AD95" i="8"/>
  <c r="AF95" i="8" s="1"/>
  <c r="E58" i="32" s="1"/>
  <c r="AU89" i="8"/>
  <c r="AL97" i="8"/>
  <c r="AD100" i="8"/>
  <c r="AF100" i="8" s="1"/>
  <c r="E63" i="32" s="1"/>
  <c r="AD97" i="8"/>
  <c r="AF97" i="8" s="1"/>
  <c r="E60" i="32" s="1"/>
  <c r="AL121" i="8"/>
  <c r="AN121" i="8" s="1"/>
  <c r="AD136" i="8"/>
  <c r="AF136" i="8" s="1"/>
  <c r="Q62" i="32" s="1"/>
  <c r="Y25" i="39" s="1"/>
  <c r="V132" i="8"/>
  <c r="X132" i="8" s="1"/>
  <c r="P58" i="32" s="1"/>
  <c r="X21" i="39" s="1"/>
  <c r="AL130" i="8"/>
  <c r="AN130" i="8" s="1"/>
  <c r="AL127" i="8"/>
  <c r="V127" i="8"/>
  <c r="X127" i="8" s="1"/>
  <c r="P53" i="32" s="1"/>
  <c r="X16" i="39" s="1"/>
  <c r="AD123" i="8"/>
  <c r="AF123" i="8" s="1"/>
  <c r="Q49" i="32" s="1"/>
  <c r="Y12" i="39" s="1"/>
  <c r="V129" i="8"/>
  <c r="X129" i="8" s="1"/>
  <c r="P55" i="32" s="1"/>
  <c r="X18" i="39" s="1"/>
  <c r="U44" i="26"/>
  <c r="R44" i="30" s="1"/>
  <c r="E51" i="26"/>
  <c r="E51" i="30" s="1"/>
  <c r="AJ46" i="26"/>
  <c r="AD46" i="30" s="1"/>
  <c r="AJ72" i="26"/>
  <c r="AD72" i="30" s="1"/>
  <c r="U59" i="26"/>
  <c r="Y59" i="26" s="1"/>
  <c r="V59" i="30" s="1"/>
  <c r="BI57" i="16"/>
  <c r="AW58" i="16"/>
  <c r="T59" i="26"/>
  <c r="D59" i="26"/>
  <c r="N93" i="8"/>
  <c r="L126" i="8"/>
  <c r="O126" i="8" s="1"/>
  <c r="N127" i="8"/>
  <c r="AK51" i="26"/>
  <c r="AE51" i="30" s="1"/>
  <c r="N67" i="8"/>
  <c r="D50" i="26"/>
  <c r="T50" i="26"/>
  <c r="T57" i="26"/>
  <c r="D57" i="26"/>
  <c r="L130" i="8"/>
  <c r="N135" i="8"/>
  <c r="E50" i="26"/>
  <c r="E44" i="26"/>
  <c r="E44" i="30" s="1"/>
  <c r="E63" i="26"/>
  <c r="E63" i="30" s="1"/>
  <c r="N54" i="8"/>
  <c r="D58" i="26"/>
  <c r="T58" i="26"/>
  <c r="N88" i="8"/>
  <c r="P88" i="8" s="1"/>
  <c r="C51" i="32" s="1"/>
  <c r="AJ53" i="26"/>
  <c r="AD53" i="30" s="1"/>
  <c r="AJ51" i="26"/>
  <c r="AD51" i="30" s="1"/>
  <c r="N92" i="8"/>
  <c r="L142" i="8"/>
  <c r="O142" i="8" s="1"/>
  <c r="AK53" i="26"/>
  <c r="AE53" i="30" s="1"/>
  <c r="E43" i="26"/>
  <c r="E43" i="30" s="1"/>
  <c r="N75" i="8"/>
  <c r="D56" i="26"/>
  <c r="AN47" i="26"/>
  <c r="AH47" i="30" s="1"/>
  <c r="N59" i="8"/>
  <c r="N112" i="8"/>
  <c r="U73" i="26"/>
  <c r="E73" i="26"/>
  <c r="N149" i="8"/>
  <c r="P149" i="8" s="1"/>
  <c r="O75" i="32" s="1"/>
  <c r="W38" i="39" s="1"/>
  <c r="AJ57" i="26"/>
  <c r="AK72" i="26"/>
  <c r="AE72" i="30" s="1"/>
  <c r="D60" i="26"/>
  <c r="D60" i="30" s="1"/>
  <c r="AK57" i="26"/>
  <c r="U43" i="26"/>
  <c r="R43" i="30" s="1"/>
  <c r="U58" i="26"/>
  <c r="N85" i="8"/>
  <c r="N99" i="8"/>
  <c r="P99" i="8" s="1"/>
  <c r="C62" i="32" s="1"/>
  <c r="E60" i="26"/>
  <c r="E60" i="30" s="1"/>
  <c r="L122" i="8"/>
  <c r="O122" i="8" s="1"/>
  <c r="AK46" i="26"/>
  <c r="AE46" i="30" s="1"/>
  <c r="D44" i="26"/>
  <c r="D44" i="30" s="1"/>
  <c r="T44" i="26"/>
  <c r="Q44" i="30" s="1"/>
  <c r="U50" i="26"/>
  <c r="D63" i="26"/>
  <c r="D63" i="30" s="1"/>
  <c r="T43" i="26"/>
  <c r="Q43" i="30" s="1"/>
  <c r="D43" i="26"/>
  <c r="D43" i="30" s="1"/>
  <c r="T73" i="26"/>
  <c r="D73" i="26"/>
  <c r="N96" i="8"/>
  <c r="U57" i="26"/>
  <c r="E57" i="26"/>
  <c r="D66" i="26"/>
  <c r="N123" i="8"/>
  <c r="P123" i="8" s="1"/>
  <c r="O49" i="32" s="1"/>
  <c r="W12" i="39" s="1"/>
  <c r="AK47" i="26"/>
  <c r="E58" i="26"/>
  <c r="N87" i="8"/>
  <c r="P87" i="8" s="1"/>
  <c r="C50" i="32" s="1"/>
  <c r="E56" i="26"/>
  <c r="N55" i="8"/>
  <c r="D51" i="26"/>
  <c r="D51" i="30" s="1"/>
  <c r="N86" i="8"/>
  <c r="P86" i="8" s="1"/>
  <c r="C49" i="32" s="1"/>
  <c r="N103" i="8"/>
  <c r="P103" i="8" s="1"/>
  <c r="C66" i="32" s="1"/>
  <c r="E66" i="26"/>
  <c r="E59" i="26"/>
  <c r="P128" i="8"/>
  <c r="O54" i="32" s="1"/>
  <c r="W17" i="39" s="1"/>
  <c r="P145" i="8"/>
  <c r="O71" i="32" s="1"/>
  <c r="W34" i="39" s="1"/>
  <c r="AS123" i="8"/>
  <c r="AM47" i="26" s="1"/>
  <c r="AG47" i="30" s="1"/>
  <c r="AS122" i="8"/>
  <c r="AM46" i="26" s="1"/>
  <c r="AG46" i="30" s="1"/>
  <c r="P111" i="8"/>
  <c r="C74" i="32" s="1"/>
  <c r="L118" i="8"/>
  <c r="AS133" i="8"/>
  <c r="AM57" i="26" s="1"/>
  <c r="AG57" i="30" s="1"/>
  <c r="P102" i="8"/>
  <c r="C65" i="32" s="1"/>
  <c r="BC102" i="8"/>
  <c r="G63" i="26" s="1"/>
  <c r="G63" i="30" s="1"/>
  <c r="P82" i="8"/>
  <c r="C45" i="32" s="1"/>
  <c r="BI82" i="8"/>
  <c r="W43" i="26" s="1"/>
  <c r="T43" i="30" s="1"/>
  <c r="BC82" i="8"/>
  <c r="G43" i="26" s="1"/>
  <c r="G43" i="30" s="1"/>
  <c r="BI112" i="8"/>
  <c r="W73" i="26" s="1"/>
  <c r="T73" i="30" s="1"/>
  <c r="BC112" i="8"/>
  <c r="G73" i="26" s="1"/>
  <c r="G73" i="30" s="1"/>
  <c r="L91" i="8"/>
  <c r="BC105" i="8"/>
  <c r="G66" i="26" s="1"/>
  <c r="G66" i="30" s="1"/>
  <c r="P141" i="8"/>
  <c r="O67" i="32" s="1"/>
  <c r="W30" i="39" s="1"/>
  <c r="P90" i="8"/>
  <c r="C53" i="32" s="1"/>
  <c r="BC90" i="8"/>
  <c r="G51" i="26" s="1"/>
  <c r="G51" i="30" s="1"/>
  <c r="BC99" i="8"/>
  <c r="G60" i="26" s="1"/>
  <c r="G60" i="30" s="1"/>
  <c r="AS127" i="8"/>
  <c r="AM51" i="26" s="1"/>
  <c r="AG51" i="30" s="1"/>
  <c r="BI98" i="8"/>
  <c r="W59" i="26" s="1"/>
  <c r="T59" i="30" s="1"/>
  <c r="BC98" i="8"/>
  <c r="G59" i="26" s="1"/>
  <c r="G59" i="30" s="1"/>
  <c r="P94" i="8"/>
  <c r="C57" i="32" s="1"/>
  <c r="P95" i="8"/>
  <c r="C58" i="32" s="1"/>
  <c r="BC95" i="8"/>
  <c r="G56" i="26" s="1"/>
  <c r="G56" i="30" s="1"/>
  <c r="P148" i="8"/>
  <c r="O74" i="32" s="1"/>
  <c r="W37" i="39" s="1"/>
  <c r="AS148" i="8"/>
  <c r="AM72" i="26" s="1"/>
  <c r="AG72" i="30" s="1"/>
  <c r="P147" i="8"/>
  <c r="O73" i="32" s="1"/>
  <c r="W36" i="39" s="1"/>
  <c r="P136" i="8"/>
  <c r="O62" i="32" s="1"/>
  <c r="W25" i="39" s="1"/>
  <c r="P83" i="8"/>
  <c r="C46" i="32" s="1"/>
  <c r="BI83" i="8"/>
  <c r="W44" i="26" s="1"/>
  <c r="T44" i="30" s="1"/>
  <c r="BC83" i="8"/>
  <c r="G44" i="26" s="1"/>
  <c r="G44" i="30" s="1"/>
  <c r="BI89" i="8"/>
  <c r="W50" i="26" s="1"/>
  <c r="T50" i="30" s="1"/>
  <c r="BC89" i="8"/>
  <c r="G50" i="26" s="1"/>
  <c r="G50" i="30" s="1"/>
  <c r="BI96" i="8"/>
  <c r="W57" i="26" s="1"/>
  <c r="T57" i="30" s="1"/>
  <c r="BC96" i="8"/>
  <c r="G57" i="26" s="1"/>
  <c r="G57" i="30" s="1"/>
  <c r="BI97" i="8"/>
  <c r="W58" i="26" s="1"/>
  <c r="T58" i="30" s="1"/>
  <c r="BC97" i="8"/>
  <c r="G58" i="26" s="1"/>
  <c r="G58" i="30" s="1"/>
  <c r="P129" i="8"/>
  <c r="O55" i="32" s="1"/>
  <c r="W18" i="39" s="1"/>
  <c r="AS129" i="8"/>
  <c r="AM53" i="26" s="1"/>
  <c r="AG53" i="30" s="1"/>
  <c r="AF145" i="8"/>
  <c r="Q71" i="32" s="1"/>
  <c r="Y34" i="39" s="1"/>
  <c r="AF118" i="8"/>
  <c r="Q44" i="32" s="1"/>
  <c r="Y7" i="39" s="1"/>
  <c r="AF134" i="8"/>
  <c r="Q60" i="32" s="1"/>
  <c r="Y23" i="39" s="1"/>
  <c r="P135" i="8"/>
  <c r="O61" i="32" s="1"/>
  <c r="W24" i="39" s="1"/>
  <c r="AF98" i="8"/>
  <c r="E61" i="32" s="1"/>
  <c r="X136" i="8"/>
  <c r="P62" i="32" s="1"/>
  <c r="X25" i="39" s="1"/>
  <c r="X91" i="8"/>
  <c r="D54" i="32" s="1"/>
  <c r="AF105" i="8"/>
  <c r="E68" i="32" s="1"/>
  <c r="AF103" i="8"/>
  <c r="E66" i="32" s="1"/>
  <c r="X135" i="8"/>
  <c r="P61" i="32" s="1"/>
  <c r="X24" i="39" s="1"/>
  <c r="AF129" i="8"/>
  <c r="Q55" i="32" s="1"/>
  <c r="Y18" i="39" s="1"/>
  <c r="X149" i="8"/>
  <c r="P75" i="32" s="1"/>
  <c r="X38" i="39" s="1"/>
  <c r="AF122" i="8"/>
  <c r="Q48" i="32" s="1"/>
  <c r="Y11" i="39" s="1"/>
  <c r="X93" i="8"/>
  <c r="D56" i="32" s="1"/>
  <c r="X101" i="8"/>
  <c r="D64" i="32" s="1"/>
  <c r="AF104" i="8"/>
  <c r="E67" i="32" s="1"/>
  <c r="AF96" i="8"/>
  <c r="E59" i="32" s="1"/>
  <c r="X95" i="8"/>
  <c r="D58" i="32" s="1"/>
  <c r="X131" i="8"/>
  <c r="P57" i="32" s="1"/>
  <c r="X20" i="39" s="1"/>
  <c r="AF133" i="8"/>
  <c r="Q59" i="32" s="1"/>
  <c r="Y22" i="39" s="1"/>
  <c r="P127" i="8"/>
  <c r="O53" i="32" s="1"/>
  <c r="W16" i="39" s="1"/>
  <c r="AF120" i="8"/>
  <c r="Q46" i="32" s="1"/>
  <c r="Y9" i="39" s="1"/>
  <c r="AF91" i="8"/>
  <c r="E54" i="32" s="1"/>
  <c r="AF111" i="8"/>
  <c r="E74" i="32" s="1"/>
  <c r="AF85" i="8"/>
  <c r="E48" i="32" s="1"/>
  <c r="X130" i="8"/>
  <c r="P56" i="32" s="1"/>
  <c r="X19" i="39" s="1"/>
  <c r="AF137" i="8"/>
  <c r="Q63" i="32" s="1"/>
  <c r="Y26" i="39" s="1"/>
  <c r="X133" i="8"/>
  <c r="P59" i="32" s="1"/>
  <c r="X22" i="39" s="1"/>
  <c r="AE119" i="8"/>
  <c r="L145" i="8"/>
  <c r="AN138" i="8"/>
  <c r="N126" i="8"/>
  <c r="AD119" i="8"/>
  <c r="L120" i="8"/>
  <c r="L135" i="8"/>
  <c r="AD89" i="8"/>
  <c r="AB89" i="8"/>
  <c r="AN98" i="8"/>
  <c r="L148" i="8"/>
  <c r="L123" i="8"/>
  <c r="AJ130" i="8"/>
  <c r="AB129" i="8"/>
  <c r="L129" i="8"/>
  <c r="L83" i="8"/>
  <c r="L125" i="8"/>
  <c r="AB127" i="8"/>
  <c r="L124" i="8"/>
  <c r="N130" i="8"/>
  <c r="AB148" i="8"/>
  <c r="AJ101" i="8"/>
  <c r="AM101" i="8" s="1"/>
  <c r="AB103" i="8"/>
  <c r="AN96" i="8"/>
  <c r="L132" i="8"/>
  <c r="T129" i="8"/>
  <c r="L133" i="8"/>
  <c r="T149" i="8"/>
  <c r="AJ94" i="8"/>
  <c r="AM94" i="8" s="1"/>
  <c r="L128" i="8"/>
  <c r="T96" i="8"/>
  <c r="AB145" i="8"/>
  <c r="AN101" i="8"/>
  <c r="L136" i="8"/>
  <c r="T126" i="8"/>
  <c r="L147" i="8"/>
  <c r="L105" i="8"/>
  <c r="L99" i="8"/>
  <c r="AJ137" i="8"/>
  <c r="T118" i="8"/>
  <c r="L127" i="8"/>
  <c r="AB132" i="8"/>
  <c r="AB147" i="8"/>
  <c r="T97" i="8"/>
  <c r="L85" i="8"/>
  <c r="AB140" i="8"/>
  <c r="AJ134" i="8"/>
  <c r="AJ81" i="8"/>
  <c r="AJ135" i="8"/>
  <c r="AJ127" i="8"/>
  <c r="AJ141" i="8"/>
  <c r="T133" i="8"/>
  <c r="AB123" i="8"/>
  <c r="N122" i="8"/>
  <c r="L141" i="8"/>
  <c r="AB136" i="8"/>
  <c r="T141" i="8"/>
  <c r="L140" i="8"/>
  <c r="AU107" i="8"/>
  <c r="AN127" i="8"/>
  <c r="AJ122" i="8"/>
  <c r="T145" i="8"/>
  <c r="T123" i="8"/>
  <c r="AJ99" i="8"/>
  <c r="AM99" i="8" s="1"/>
  <c r="AN129" i="8"/>
  <c r="L138" i="8"/>
  <c r="N138" i="8"/>
  <c r="AJ146" i="8"/>
  <c r="AB144" i="8"/>
  <c r="AJ119" i="8"/>
  <c r="AB133" i="8"/>
  <c r="T135" i="8"/>
  <c r="T140" i="8"/>
  <c r="J67" i="8"/>
  <c r="AJ121" i="8"/>
  <c r="AJ129" i="8"/>
  <c r="AJ138" i="8"/>
  <c r="AB118" i="8"/>
  <c r="L149" i="8"/>
  <c r="T148" i="8"/>
  <c r="J59" i="8"/>
  <c r="T93" i="8"/>
  <c r="AB112" i="8"/>
  <c r="N142" i="8"/>
  <c r="T138" i="8"/>
  <c r="T147" i="8"/>
  <c r="AN134" i="8"/>
  <c r="T130" i="8"/>
  <c r="AJ131" i="8"/>
  <c r="T122" i="8"/>
  <c r="AB120" i="8"/>
  <c r="AB134" i="8"/>
  <c r="K49" i="8"/>
  <c r="AU94" i="8"/>
  <c r="T83" i="8"/>
  <c r="AJ123" i="8"/>
  <c r="AJ126" i="8"/>
  <c r="AJ143" i="8"/>
  <c r="AJ148" i="8"/>
  <c r="T132" i="8"/>
  <c r="AB111" i="8"/>
  <c r="L111" i="8"/>
  <c r="AJ125" i="8"/>
  <c r="AJ133" i="8"/>
  <c r="T127" i="8"/>
  <c r="T136" i="8"/>
  <c r="AB122" i="8"/>
  <c r="T131" i="8"/>
  <c r="T101" i="8"/>
  <c r="AQ81" i="8"/>
  <c r="AT81" i="8" s="1"/>
  <c r="T128" i="8"/>
  <c r="AB142" i="8"/>
  <c r="AB137" i="8"/>
  <c r="AQ83" i="8"/>
  <c r="AT83" i="8" s="1"/>
  <c r="J55" i="8"/>
  <c r="AU112" i="8"/>
  <c r="AQ94" i="8"/>
  <c r="AT94" i="8" s="1"/>
  <c r="AJ89" i="8"/>
  <c r="AM89" i="8" s="1"/>
  <c r="AJ83" i="8"/>
  <c r="AM83" i="8" s="1"/>
  <c r="AJ104" i="8"/>
  <c r="AM104" i="8" s="1"/>
  <c r="AQ106" i="8"/>
  <c r="AT106" i="8" s="1"/>
  <c r="AQ89" i="8"/>
  <c r="AT89" i="8" s="1"/>
  <c r="K69" i="8"/>
  <c r="AJ98" i="8"/>
  <c r="AM98" i="8" s="1"/>
  <c r="AQ107" i="8"/>
  <c r="AT107" i="8" s="1"/>
  <c r="L88" i="8"/>
  <c r="T95" i="8"/>
  <c r="K66" i="8"/>
  <c r="AN84" i="8"/>
  <c r="AJ96" i="8"/>
  <c r="AM96" i="8" s="1"/>
  <c r="AJ110" i="8"/>
  <c r="AM110" i="8" s="1"/>
  <c r="AB99" i="8"/>
  <c r="L87" i="8"/>
  <c r="L96" i="8"/>
  <c r="K53" i="8"/>
  <c r="AB86" i="8"/>
  <c r="T85" i="8"/>
  <c r="AQ98" i="8"/>
  <c r="AT98" i="8" s="1"/>
  <c r="L102" i="8"/>
  <c r="L95" i="8"/>
  <c r="AJ102" i="8"/>
  <c r="AM102" i="8" s="1"/>
  <c r="AJ105" i="8"/>
  <c r="AM105" i="8" s="1"/>
  <c r="AU83" i="8"/>
  <c r="AB98" i="8"/>
  <c r="L90" i="8"/>
  <c r="T82" i="8"/>
  <c r="L103" i="8"/>
  <c r="L89" i="8"/>
  <c r="T103" i="8"/>
  <c r="AJ106" i="8"/>
  <c r="AM106" i="8" s="1"/>
  <c r="T87" i="8"/>
  <c r="AQ84" i="8"/>
  <c r="AT84" i="8" s="1"/>
  <c r="AJ112" i="8"/>
  <c r="AM112" i="8" s="1"/>
  <c r="AJ82" i="8"/>
  <c r="AM82" i="8" s="1"/>
  <c r="AU82" i="8"/>
  <c r="L94" i="8"/>
  <c r="AB83" i="8"/>
  <c r="AJ88" i="8"/>
  <c r="AM88" i="8" s="1"/>
  <c r="L98" i="8"/>
  <c r="AN105" i="8"/>
  <c r="T102" i="8"/>
  <c r="T105" i="8"/>
  <c r="L97" i="8"/>
  <c r="AB102" i="8"/>
  <c r="AQ82" i="8"/>
  <c r="AT82" i="8" s="1"/>
  <c r="AB97" i="8"/>
  <c r="AN97" i="8"/>
  <c r="AJ97" i="8"/>
  <c r="AM97" i="8" s="1"/>
  <c r="AJ84" i="8"/>
  <c r="AM84" i="8" s="1"/>
  <c r="AB104" i="8"/>
  <c r="AJ107" i="8"/>
  <c r="AM107" i="8" s="1"/>
  <c r="AB85" i="8"/>
  <c r="T91" i="8"/>
  <c r="AN89" i="8"/>
  <c r="AJ100" i="8"/>
  <c r="AM100" i="8" s="1"/>
  <c r="AJ95" i="8"/>
  <c r="AM95" i="8" s="1"/>
  <c r="AJ92" i="8"/>
  <c r="AM92" i="8" s="1"/>
  <c r="L93" i="8"/>
  <c r="AN104" i="8"/>
  <c r="AQ100" i="8"/>
  <c r="AT100" i="8" s="1"/>
  <c r="T98" i="8"/>
  <c r="AQ96" i="8"/>
  <c r="AT96" i="8" s="1"/>
  <c r="AB107" i="8"/>
  <c r="L112" i="8"/>
  <c r="AB82" i="8"/>
  <c r="T89" i="8"/>
  <c r="T99" i="8"/>
  <c r="AQ112" i="8"/>
  <c r="AT112" i="8" s="1"/>
  <c r="T92" i="8"/>
  <c r="AQ101" i="8"/>
  <c r="AT101" i="8" s="1"/>
  <c r="AB91" i="8"/>
  <c r="AB94" i="8"/>
  <c r="T112" i="8"/>
  <c r="L92" i="8"/>
  <c r="T111" i="8"/>
  <c r="AJ90" i="8"/>
  <c r="AM90" i="8" s="1"/>
  <c r="AB96" i="8"/>
  <c r="AB105" i="8"/>
  <c r="L82" i="8"/>
  <c r="T86" i="8"/>
  <c r="AQ97" i="8"/>
  <c r="AT97" i="8" s="1"/>
  <c r="AB95" i="8"/>
  <c r="AB90" i="8"/>
  <c r="AQ104" i="8"/>
  <c r="AT104" i="8" s="1"/>
  <c r="L86" i="8"/>
  <c r="AB100" i="8"/>
  <c r="AB87" i="8"/>
  <c r="AQ92" i="8"/>
  <c r="AT92" i="8" s="1"/>
  <c r="T90" i="8"/>
  <c r="S64" i="8"/>
  <c r="V64" i="8" s="1"/>
  <c r="R64" i="8"/>
  <c r="AA70" i="8"/>
  <c r="AD70" i="8" s="1"/>
  <c r="Z70" i="8"/>
  <c r="Z68" i="8"/>
  <c r="AA68" i="8"/>
  <c r="AD68" i="8" s="1"/>
  <c r="AA64" i="8"/>
  <c r="AD64" i="8" s="1"/>
  <c r="Z64" i="8"/>
  <c r="AA60" i="8"/>
  <c r="AD60" i="8" s="1"/>
  <c r="Z60" i="8"/>
  <c r="Z58" i="8"/>
  <c r="AA58" i="8"/>
  <c r="AD58" i="8" s="1"/>
  <c r="Z48" i="8"/>
  <c r="AA48" i="8"/>
  <c r="AD48" i="8" s="1"/>
  <c r="AA46" i="8"/>
  <c r="AD46" i="8" s="1"/>
  <c r="Z46" i="8"/>
  <c r="J75" i="8"/>
  <c r="J54" i="8"/>
  <c r="K52" i="8"/>
  <c r="S62" i="8"/>
  <c r="V62" i="8" s="1"/>
  <c r="R62" i="8"/>
  <c r="R50" i="8"/>
  <c r="S50" i="8"/>
  <c r="V50" i="8" s="1"/>
  <c r="R44" i="8"/>
  <c r="S44" i="8"/>
  <c r="V44" i="8" s="1"/>
  <c r="K64" i="8"/>
  <c r="AS75" i="8"/>
  <c r="AL75" i="8"/>
  <c r="AL65" i="8"/>
  <c r="AS65" i="8"/>
  <c r="AL59" i="8"/>
  <c r="AS55" i="8"/>
  <c r="AL55" i="8"/>
  <c r="AS47" i="8"/>
  <c r="AL47" i="8"/>
  <c r="AS45" i="8"/>
  <c r="AL45" i="8"/>
  <c r="K46" i="8"/>
  <c r="Z73" i="8"/>
  <c r="AA73" i="8"/>
  <c r="AD73" i="8" s="1"/>
  <c r="Z69" i="8"/>
  <c r="AA69" i="8"/>
  <c r="AD69" i="8" s="1"/>
  <c r="AA63" i="8"/>
  <c r="AD63" i="8" s="1"/>
  <c r="Z63" i="8"/>
  <c r="Z55" i="8"/>
  <c r="AA55" i="8"/>
  <c r="AD55" i="8" s="1"/>
  <c r="AA53" i="8"/>
  <c r="AD53" i="8" s="1"/>
  <c r="Z53" i="8"/>
  <c r="Z49" i="8"/>
  <c r="AA49" i="8"/>
  <c r="AD49" i="8" s="1"/>
  <c r="AA45" i="8"/>
  <c r="AD45" i="8" s="1"/>
  <c r="Z45" i="8"/>
  <c r="K56" i="8"/>
  <c r="R66" i="8"/>
  <c r="S66" i="8"/>
  <c r="V66" i="8" s="1"/>
  <c r="R69" i="8"/>
  <c r="S69" i="8"/>
  <c r="V69" i="8" s="1"/>
  <c r="R67" i="8"/>
  <c r="S67" i="8"/>
  <c r="V67" i="8" s="1"/>
  <c r="S63" i="8"/>
  <c r="V63" i="8" s="1"/>
  <c r="R63" i="8"/>
  <c r="R61" i="8"/>
  <c r="S61" i="8"/>
  <c r="V61" i="8" s="1"/>
  <c r="R59" i="8"/>
  <c r="S59" i="8"/>
  <c r="V59" i="8" s="1"/>
  <c r="R57" i="8"/>
  <c r="S57" i="8"/>
  <c r="V57" i="8" s="1"/>
  <c r="R55" i="8"/>
  <c r="S55" i="8"/>
  <c r="V55" i="8" s="1"/>
  <c r="R53" i="8"/>
  <c r="S53" i="8"/>
  <c r="V53" i="8" s="1"/>
  <c r="S51" i="8"/>
  <c r="V51" i="8" s="1"/>
  <c r="R51" i="8"/>
  <c r="R49" i="8"/>
  <c r="S49" i="8"/>
  <c r="V49" i="8" s="1"/>
  <c r="K44" i="8"/>
  <c r="AA44" i="8"/>
  <c r="AD44" i="8" s="1"/>
  <c r="Z44" i="8"/>
  <c r="R68" i="8"/>
  <c r="S68" i="8"/>
  <c r="V68" i="8" s="1"/>
  <c r="AS72" i="8"/>
  <c r="AL72" i="8"/>
  <c r="AS66" i="8"/>
  <c r="AL66" i="8"/>
  <c r="AS56" i="8"/>
  <c r="AL56" i="8"/>
  <c r="AL54" i="8"/>
  <c r="AS54" i="8"/>
  <c r="U44" i="27"/>
  <c r="Y59" i="27"/>
  <c r="AI47" i="27"/>
  <c r="AM47" i="27"/>
  <c r="AI46" i="27"/>
  <c r="F51" i="27"/>
  <c r="AI72" i="27"/>
  <c r="T21" i="39" l="1"/>
  <c r="P21" i="39"/>
  <c r="U8" i="39"/>
  <c r="Q8" i="39"/>
  <c r="P12" i="39"/>
  <c r="T12" i="39"/>
  <c r="Q12" i="39"/>
  <c r="U12" i="39"/>
  <c r="AF67" i="25"/>
  <c r="AG69" i="38"/>
  <c r="AG69" i="33"/>
  <c r="U79" i="25"/>
  <c r="AI44" i="38"/>
  <c r="AI44" i="33"/>
  <c r="J116" i="25"/>
  <c r="AK44" i="38"/>
  <c r="AK44" i="33"/>
  <c r="AM44" i="38"/>
  <c r="AM44" i="33"/>
  <c r="U146" i="25"/>
  <c r="AL74" i="38"/>
  <c r="AL74" i="33"/>
  <c r="AF45" i="25"/>
  <c r="AG47" i="38"/>
  <c r="AG47" i="33"/>
  <c r="AF44" i="25"/>
  <c r="AG46" i="38"/>
  <c r="AG46" i="33"/>
  <c r="AF58" i="25"/>
  <c r="AG60" i="38"/>
  <c r="AG60" i="33"/>
  <c r="U94" i="25"/>
  <c r="AI136" i="33" s="1"/>
  <c r="AI59" i="38"/>
  <c r="AI59" i="33"/>
  <c r="J131" i="25"/>
  <c r="AK59" i="38"/>
  <c r="AK59" i="33"/>
  <c r="AM59" i="38"/>
  <c r="AM59" i="33"/>
  <c r="U101" i="25"/>
  <c r="AI143" i="33" s="1"/>
  <c r="AI66" i="33"/>
  <c r="AI66" i="38"/>
  <c r="U92" i="25"/>
  <c r="AI134" i="33" s="1"/>
  <c r="AI57" i="38"/>
  <c r="AI57" i="33"/>
  <c r="J129" i="25"/>
  <c r="AK57" i="38"/>
  <c r="AK57" i="33"/>
  <c r="AM57" i="38"/>
  <c r="AM57" i="33"/>
  <c r="AM74" i="38"/>
  <c r="AM74" i="33"/>
  <c r="AF71" i="25"/>
  <c r="AG73" i="38"/>
  <c r="AG73" i="33"/>
  <c r="U107" i="25"/>
  <c r="AI149" i="33" s="1"/>
  <c r="AI72" i="38"/>
  <c r="AI72" i="33"/>
  <c r="J144" i="25"/>
  <c r="AK72" i="38"/>
  <c r="AK72" i="33"/>
  <c r="AM72" i="38"/>
  <c r="AM72" i="33"/>
  <c r="U100" i="25"/>
  <c r="AI142" i="33" s="1"/>
  <c r="AI65" i="38"/>
  <c r="AI65" i="33"/>
  <c r="AF46" i="25"/>
  <c r="AG48" i="38"/>
  <c r="AG48" i="33"/>
  <c r="U82" i="25"/>
  <c r="AI124" i="33" s="1"/>
  <c r="AI47" i="38"/>
  <c r="AI47" i="33"/>
  <c r="J119" i="25"/>
  <c r="AK47" i="38"/>
  <c r="AK47" i="33"/>
  <c r="AM47" i="38"/>
  <c r="AM47" i="33"/>
  <c r="J89" i="25"/>
  <c r="AH54" i="38"/>
  <c r="AH54" i="33"/>
  <c r="AF89" i="25"/>
  <c r="AJ54" i="38"/>
  <c r="AJ54" i="33"/>
  <c r="U126" i="25"/>
  <c r="AL54" i="38"/>
  <c r="AL54" i="33"/>
  <c r="J80" i="25"/>
  <c r="AH45" i="38"/>
  <c r="AH45" i="33"/>
  <c r="J133" i="25"/>
  <c r="AK61" i="38"/>
  <c r="AK61" i="33"/>
  <c r="AM61" i="38"/>
  <c r="AM61" i="33"/>
  <c r="U11" i="39"/>
  <c r="Q11" i="39"/>
  <c r="U22" i="39"/>
  <c r="Q22" i="39"/>
  <c r="U29" i="39"/>
  <c r="Q29" i="39"/>
  <c r="S8" i="39"/>
  <c r="O8" i="39"/>
  <c r="S29" i="39"/>
  <c r="O29" i="39"/>
  <c r="S25" i="39"/>
  <c r="O25" i="39"/>
  <c r="T18" i="39"/>
  <c r="P18" i="39"/>
  <c r="T9" i="39"/>
  <c r="P9" i="39"/>
  <c r="U38" i="39"/>
  <c r="Q38" i="39"/>
  <c r="AF68" i="25"/>
  <c r="AG70" i="38"/>
  <c r="AG70" i="33"/>
  <c r="AF59" i="25"/>
  <c r="AG61" i="38"/>
  <c r="AG61" i="33"/>
  <c r="U103" i="25"/>
  <c r="AI145" i="33" s="1"/>
  <c r="AI68" i="38"/>
  <c r="AI68" i="33"/>
  <c r="J140" i="25"/>
  <c r="AK68" i="38"/>
  <c r="AK68" i="33"/>
  <c r="AM68" i="38"/>
  <c r="AM68" i="33"/>
  <c r="U104" i="25"/>
  <c r="AI146" i="33" s="1"/>
  <c r="AI69" i="38"/>
  <c r="AI69" i="33"/>
  <c r="AF50" i="25"/>
  <c r="AG52" i="38"/>
  <c r="AG52" i="33"/>
  <c r="U86" i="25"/>
  <c r="AI128" i="33" s="1"/>
  <c r="AI51" i="38"/>
  <c r="AI51" i="33"/>
  <c r="J123" i="25"/>
  <c r="AK51" i="33"/>
  <c r="AK51" i="38"/>
  <c r="AM51" i="38"/>
  <c r="AM51" i="33"/>
  <c r="AF85" i="25"/>
  <c r="AJ50" i="38"/>
  <c r="AJ50" i="33"/>
  <c r="U84" i="25"/>
  <c r="AI126" i="33" s="1"/>
  <c r="AI49" i="38"/>
  <c r="AI49" i="33"/>
  <c r="J121" i="25"/>
  <c r="AK49" i="38"/>
  <c r="AK49" i="33"/>
  <c r="AM49" i="38"/>
  <c r="AM49" i="33"/>
  <c r="AM58" i="38"/>
  <c r="AM58" i="33"/>
  <c r="AF72" i="25"/>
  <c r="AG74" i="38"/>
  <c r="AG74" i="33"/>
  <c r="AF63" i="25"/>
  <c r="AG65" i="38"/>
  <c r="AG65" i="33"/>
  <c r="U99" i="25"/>
  <c r="AI141" i="33" s="1"/>
  <c r="AI64" i="38"/>
  <c r="AI64" i="33"/>
  <c r="J136" i="25"/>
  <c r="AK64" i="38"/>
  <c r="AK64" i="33"/>
  <c r="AM64" i="38"/>
  <c r="AM64" i="33"/>
  <c r="AF49" i="25"/>
  <c r="AG51" i="38"/>
  <c r="AG51" i="33"/>
  <c r="J106" i="25"/>
  <c r="AH71" i="38"/>
  <c r="AH71" i="33"/>
  <c r="AF106" i="25"/>
  <c r="AJ71" i="38"/>
  <c r="AJ71" i="33"/>
  <c r="U143" i="25"/>
  <c r="AL71" i="38"/>
  <c r="AL71" i="33"/>
  <c r="J81" i="25"/>
  <c r="AH46" i="38"/>
  <c r="AH46" i="33"/>
  <c r="AF81" i="25"/>
  <c r="AJ46" i="38"/>
  <c r="AJ46" i="33"/>
  <c r="U118" i="25"/>
  <c r="AL46" i="38"/>
  <c r="AL46" i="33"/>
  <c r="U88" i="25"/>
  <c r="AI130" i="33" s="1"/>
  <c r="AI53" i="38"/>
  <c r="AI53" i="33"/>
  <c r="J125" i="25"/>
  <c r="AK53" i="38"/>
  <c r="AK53" i="33"/>
  <c r="AM53" i="38"/>
  <c r="AM53" i="33"/>
  <c r="Q9" i="39"/>
  <c r="U9" i="39"/>
  <c r="Q37" i="39"/>
  <c r="U37" i="39"/>
  <c r="U30" i="39"/>
  <c r="Q30" i="39"/>
  <c r="Q31" i="39"/>
  <c r="U31" i="39"/>
  <c r="S12" i="39"/>
  <c r="O12" i="39"/>
  <c r="Q23" i="39"/>
  <c r="U23" i="39"/>
  <c r="U33" i="39"/>
  <c r="Q33" i="39"/>
  <c r="AF52" i="25"/>
  <c r="AG54" i="38"/>
  <c r="AG54" i="33"/>
  <c r="AF51" i="25"/>
  <c r="AG53" i="38"/>
  <c r="AG53" i="33"/>
  <c r="U95" i="25"/>
  <c r="AI137" i="33" s="1"/>
  <c r="AI60" i="38"/>
  <c r="AI60" i="33"/>
  <c r="J132" i="25"/>
  <c r="AK60" i="38"/>
  <c r="AK60" i="33"/>
  <c r="AM60" i="38"/>
  <c r="AM60" i="33"/>
  <c r="J110" i="25"/>
  <c r="AH75" i="38"/>
  <c r="AH75" i="33"/>
  <c r="AF110" i="25"/>
  <c r="AJ75" i="33"/>
  <c r="AJ75" i="38"/>
  <c r="U147" i="25"/>
  <c r="AL75" i="38"/>
  <c r="AL75" i="33"/>
  <c r="J138" i="25"/>
  <c r="AK66" i="38"/>
  <c r="AK66" i="33"/>
  <c r="AF64" i="25"/>
  <c r="AG66" i="38"/>
  <c r="AG66" i="33"/>
  <c r="AF108" i="25"/>
  <c r="AJ73" i="38"/>
  <c r="AJ73" i="33"/>
  <c r="U145" i="25"/>
  <c r="AL73" i="38"/>
  <c r="AL73" i="33"/>
  <c r="AF56" i="25"/>
  <c r="AG58" i="38"/>
  <c r="AG58" i="33"/>
  <c r="AF55" i="25"/>
  <c r="AG57" i="38"/>
  <c r="AG57" i="33"/>
  <c r="U91" i="25"/>
  <c r="AI133" i="33" s="1"/>
  <c r="AI56" i="38"/>
  <c r="AI56" i="33"/>
  <c r="J128" i="25"/>
  <c r="AK56" i="38"/>
  <c r="AK56" i="33"/>
  <c r="AM56" i="38"/>
  <c r="AM56" i="33"/>
  <c r="J85" i="25"/>
  <c r="AH50" i="38"/>
  <c r="AH50" i="33"/>
  <c r="J98" i="25"/>
  <c r="AH63" i="38"/>
  <c r="AH63" i="33"/>
  <c r="AF98" i="25"/>
  <c r="AJ63" i="38"/>
  <c r="AJ63" i="33"/>
  <c r="U135" i="25"/>
  <c r="AL63" i="38"/>
  <c r="AL63" i="33"/>
  <c r="U85" i="25"/>
  <c r="AI127" i="33" s="1"/>
  <c r="AI50" i="33"/>
  <c r="AI50" i="38"/>
  <c r="U105" i="25"/>
  <c r="AI147" i="33" s="1"/>
  <c r="AI70" i="38"/>
  <c r="AI70" i="33"/>
  <c r="J142" i="25"/>
  <c r="AK70" i="38"/>
  <c r="AK70" i="33"/>
  <c r="AM70" i="38"/>
  <c r="AM70" i="33"/>
  <c r="U80" i="25"/>
  <c r="AI122" i="33" s="1"/>
  <c r="AI45" i="38"/>
  <c r="AI45" i="33"/>
  <c r="J117" i="25"/>
  <c r="AK45" i="38"/>
  <c r="AK45" i="33"/>
  <c r="AM45" i="38"/>
  <c r="AM45" i="33"/>
  <c r="Q17" i="39"/>
  <c r="U17" i="39"/>
  <c r="T27" i="39"/>
  <c r="P27" i="39"/>
  <c r="T17" i="39"/>
  <c r="P17" i="39"/>
  <c r="S28" i="39"/>
  <c r="O28" i="39"/>
  <c r="U26" i="39"/>
  <c r="Q26" i="39"/>
  <c r="T28" i="39"/>
  <c r="P28" i="39"/>
  <c r="Q25" i="39"/>
  <c r="U25" i="39"/>
  <c r="T29" i="39"/>
  <c r="P29" i="39"/>
  <c r="P23" i="39"/>
  <c r="T23" i="39"/>
  <c r="J122" i="25"/>
  <c r="AK50" i="38"/>
  <c r="AK50" i="33"/>
  <c r="U96" i="25"/>
  <c r="AI138" i="33" s="1"/>
  <c r="AI61" i="38"/>
  <c r="AI61" i="33"/>
  <c r="AF43" i="25"/>
  <c r="AG45" i="38"/>
  <c r="AG45" i="33"/>
  <c r="U87" i="25"/>
  <c r="AI129" i="33" s="1"/>
  <c r="AI52" i="38"/>
  <c r="AI52" i="33"/>
  <c r="J124" i="25"/>
  <c r="AK52" i="38"/>
  <c r="AK52" i="33"/>
  <c r="AM52" i="38"/>
  <c r="AM52" i="33"/>
  <c r="J102" i="25"/>
  <c r="AH67" i="38"/>
  <c r="AH67" i="33"/>
  <c r="AF102" i="25"/>
  <c r="AJ67" i="33"/>
  <c r="AJ67" i="38"/>
  <c r="U139" i="25"/>
  <c r="AL67" i="38"/>
  <c r="AL67" i="33"/>
  <c r="U122" i="25"/>
  <c r="AL50" i="38"/>
  <c r="AL50" i="33"/>
  <c r="AF48" i="25"/>
  <c r="AG50" i="38"/>
  <c r="AG50" i="33"/>
  <c r="AF100" i="25"/>
  <c r="AJ65" i="38"/>
  <c r="AJ65" i="33"/>
  <c r="U137" i="25"/>
  <c r="AL65" i="38"/>
  <c r="AL65" i="33"/>
  <c r="U108" i="25"/>
  <c r="AI150" i="33" s="1"/>
  <c r="AI73" i="38"/>
  <c r="AI73" i="33"/>
  <c r="AF47" i="25"/>
  <c r="AG49" i="38"/>
  <c r="AG49" i="33"/>
  <c r="U83" i="25"/>
  <c r="AI125" i="33" s="1"/>
  <c r="AI48" i="38"/>
  <c r="AI48" i="33"/>
  <c r="J120" i="25"/>
  <c r="AK48" i="38"/>
  <c r="AK48" i="33"/>
  <c r="AM48" i="38"/>
  <c r="AM48" i="33"/>
  <c r="U93" i="25"/>
  <c r="AI135" i="33" s="1"/>
  <c r="AI58" i="38"/>
  <c r="AI58" i="33"/>
  <c r="J90" i="25"/>
  <c r="AH55" i="38"/>
  <c r="AH55" i="33"/>
  <c r="AF90" i="25"/>
  <c r="AJ55" i="38"/>
  <c r="AJ55" i="33"/>
  <c r="U127" i="25"/>
  <c r="AL55" i="38"/>
  <c r="AL55" i="33"/>
  <c r="U97" i="25"/>
  <c r="AI139" i="33" s="1"/>
  <c r="AI62" i="38"/>
  <c r="AI62" i="33"/>
  <c r="J134" i="25"/>
  <c r="AK62" i="38"/>
  <c r="AK62" i="33"/>
  <c r="AM62" i="38"/>
  <c r="AM62" i="33"/>
  <c r="AF57" i="25"/>
  <c r="AG59" i="38"/>
  <c r="AG59" i="33"/>
  <c r="AF104" i="25"/>
  <c r="AJ69" i="38"/>
  <c r="AJ69" i="33"/>
  <c r="U141" i="25"/>
  <c r="AL69" i="38"/>
  <c r="AL69" i="33"/>
  <c r="T19" i="39"/>
  <c r="P19" i="39"/>
  <c r="S9" i="39"/>
  <c r="O9" i="39"/>
  <c r="T25" i="39"/>
  <c r="P25" i="39"/>
  <c r="T11" i="39"/>
  <c r="P11" i="39"/>
  <c r="T22" i="39"/>
  <c r="P22" i="39"/>
  <c r="J79" i="25"/>
  <c r="AH44" i="38"/>
  <c r="AH44" i="33"/>
  <c r="AF79" i="25"/>
  <c r="AJ44" i="38"/>
  <c r="AJ44" i="33"/>
  <c r="U116" i="25"/>
  <c r="AL44" i="38"/>
  <c r="AL44" i="33"/>
  <c r="J94" i="25"/>
  <c r="AH59" i="38"/>
  <c r="AH59" i="33"/>
  <c r="AF94" i="25"/>
  <c r="AJ59" i="33"/>
  <c r="AJ59" i="38"/>
  <c r="U131" i="25"/>
  <c r="AL59" i="38"/>
  <c r="AL59" i="33"/>
  <c r="AM50" i="38"/>
  <c r="AM50" i="33"/>
  <c r="J108" i="25"/>
  <c r="AH73" i="33"/>
  <c r="AH73" i="38"/>
  <c r="AF92" i="25"/>
  <c r="AJ57" i="38"/>
  <c r="AJ57" i="33"/>
  <c r="U129" i="25"/>
  <c r="AL57" i="38"/>
  <c r="AL57" i="33"/>
  <c r="AF73" i="25"/>
  <c r="AG75" i="38"/>
  <c r="AG75" i="33"/>
  <c r="J107" i="25"/>
  <c r="AH72" i="38"/>
  <c r="AH72" i="33"/>
  <c r="AF107" i="25"/>
  <c r="AJ72" i="38"/>
  <c r="AJ72" i="33"/>
  <c r="U144" i="25"/>
  <c r="AL72" i="38"/>
  <c r="AL72" i="33"/>
  <c r="AF93" i="25"/>
  <c r="AJ58" i="38"/>
  <c r="AJ58" i="33"/>
  <c r="J82" i="25"/>
  <c r="AH47" i="38"/>
  <c r="AH47" i="33"/>
  <c r="AF82" i="25"/>
  <c r="AJ47" i="38"/>
  <c r="AJ47" i="33"/>
  <c r="U119" i="25"/>
  <c r="AL47" i="38"/>
  <c r="AL47" i="33"/>
  <c r="U89" i="25"/>
  <c r="AI131" i="33" s="1"/>
  <c r="AI54" i="38"/>
  <c r="AI54" i="33"/>
  <c r="J126" i="25"/>
  <c r="AK54" i="38"/>
  <c r="AK54" i="33"/>
  <c r="AM54" i="38"/>
  <c r="AM54" i="33"/>
  <c r="J109" i="25"/>
  <c r="AH74" i="38"/>
  <c r="AH74" i="33"/>
  <c r="AF96" i="25"/>
  <c r="AJ61" i="38"/>
  <c r="AJ61" i="33"/>
  <c r="U133" i="25"/>
  <c r="AL61" i="38"/>
  <c r="AL61" i="33"/>
  <c r="U24" i="39"/>
  <c r="Q24" i="39"/>
  <c r="S21" i="39"/>
  <c r="O21" i="39"/>
  <c r="AW89" i="8"/>
  <c r="AX89" i="8" s="1"/>
  <c r="K50" i="22" s="1"/>
  <c r="K50" i="25" s="1"/>
  <c r="T15" i="39"/>
  <c r="P15" i="39"/>
  <c r="U16" i="39"/>
  <c r="Q16" i="39"/>
  <c r="Q13" i="39"/>
  <c r="U13" i="39"/>
  <c r="J103" i="25"/>
  <c r="AH68" i="38"/>
  <c r="AH68" i="33"/>
  <c r="AF103" i="25"/>
  <c r="AJ68" i="38"/>
  <c r="AJ68" i="33"/>
  <c r="U140" i="25"/>
  <c r="AL68" i="38"/>
  <c r="AL68" i="33"/>
  <c r="J86" i="25"/>
  <c r="AH51" i="38"/>
  <c r="AH51" i="33"/>
  <c r="AF86" i="25"/>
  <c r="AJ51" i="33"/>
  <c r="AJ51" i="38"/>
  <c r="U123" i="25"/>
  <c r="AL51" i="38"/>
  <c r="AL51" i="33"/>
  <c r="J100" i="25"/>
  <c r="AH65" i="33"/>
  <c r="AH65" i="38"/>
  <c r="AF84" i="25"/>
  <c r="AJ49" i="38"/>
  <c r="AJ49" i="33"/>
  <c r="U121" i="25"/>
  <c r="AL49" i="38"/>
  <c r="AL49" i="33"/>
  <c r="J93" i="25"/>
  <c r="AH58" i="38"/>
  <c r="AH58" i="33"/>
  <c r="J99" i="25"/>
  <c r="AH64" i="38"/>
  <c r="AH64" i="33"/>
  <c r="AF99" i="25"/>
  <c r="AJ64" i="38"/>
  <c r="AJ64" i="33"/>
  <c r="U136" i="25"/>
  <c r="AL64" i="38"/>
  <c r="AL64" i="33"/>
  <c r="J146" i="25"/>
  <c r="AK74" i="38"/>
  <c r="AK74" i="33"/>
  <c r="AF70" i="25"/>
  <c r="AG72" i="38"/>
  <c r="AG72" i="33"/>
  <c r="U106" i="25"/>
  <c r="AI148" i="33" s="1"/>
  <c r="AI71" i="38"/>
  <c r="AI71" i="33"/>
  <c r="J143" i="25"/>
  <c r="AK71" i="38"/>
  <c r="AK71" i="33"/>
  <c r="AM71" i="38"/>
  <c r="AM71" i="33"/>
  <c r="AF69" i="25"/>
  <c r="AG71" i="38"/>
  <c r="AG71" i="33"/>
  <c r="U81" i="25"/>
  <c r="AI123" i="33" s="1"/>
  <c r="AI46" i="38"/>
  <c r="AI46" i="33"/>
  <c r="J118" i="25"/>
  <c r="AK46" i="38"/>
  <c r="AK46" i="33"/>
  <c r="AM46" i="38"/>
  <c r="AM46" i="33"/>
  <c r="AF109" i="25"/>
  <c r="AJ74" i="38"/>
  <c r="AJ74" i="33"/>
  <c r="J104" i="25"/>
  <c r="AH69" i="38"/>
  <c r="AH69" i="33"/>
  <c r="AF88" i="25"/>
  <c r="AJ53" i="38"/>
  <c r="AJ53" i="33"/>
  <c r="U125" i="25"/>
  <c r="AL53" i="38"/>
  <c r="AL53" i="33"/>
  <c r="S16" i="39"/>
  <c r="O16" i="39"/>
  <c r="Q21" i="39"/>
  <c r="U21" i="39"/>
  <c r="T13" i="39"/>
  <c r="P13" i="39"/>
  <c r="T8" i="39"/>
  <c r="P8" i="39"/>
  <c r="T16" i="39"/>
  <c r="P16" i="39"/>
  <c r="J95" i="25"/>
  <c r="AH60" i="38"/>
  <c r="AH60" i="33"/>
  <c r="AF95" i="25"/>
  <c r="AJ60" i="38"/>
  <c r="AJ60" i="33"/>
  <c r="U132" i="25"/>
  <c r="AL60" i="38"/>
  <c r="AL60" i="33"/>
  <c r="AF42" i="25"/>
  <c r="AG44" i="33"/>
  <c r="AG44" i="38" s="1"/>
  <c r="U110" i="25"/>
  <c r="AI152" i="33" s="1"/>
  <c r="AI75" i="38"/>
  <c r="AI75" i="33"/>
  <c r="J147" i="25"/>
  <c r="AK75" i="33"/>
  <c r="AK75" i="38"/>
  <c r="AM75" i="38"/>
  <c r="AM75" i="33"/>
  <c r="AF65" i="25"/>
  <c r="AG67" i="38"/>
  <c r="AG67" i="33"/>
  <c r="J92" i="25"/>
  <c r="AH57" i="33"/>
  <c r="AH57" i="38"/>
  <c r="J145" i="25"/>
  <c r="AK73" i="38"/>
  <c r="AK73" i="33"/>
  <c r="AM73" i="38"/>
  <c r="AM73" i="33"/>
  <c r="AF101" i="25"/>
  <c r="AJ66" i="38"/>
  <c r="AJ66" i="33"/>
  <c r="J91" i="25"/>
  <c r="AH56" i="38"/>
  <c r="AH56" i="33"/>
  <c r="AF91" i="25"/>
  <c r="AJ56" i="38"/>
  <c r="AJ56" i="33"/>
  <c r="U128" i="25"/>
  <c r="AL56" i="38"/>
  <c r="AL56" i="33"/>
  <c r="U138" i="25"/>
  <c r="AL66" i="38"/>
  <c r="AL66" i="33"/>
  <c r="AF62" i="25"/>
  <c r="AG64" i="38"/>
  <c r="AG64" i="33"/>
  <c r="U98" i="25"/>
  <c r="AI140" i="33" s="1"/>
  <c r="AI63" i="38"/>
  <c r="AI63" i="33"/>
  <c r="J135" i="25"/>
  <c r="AK63" i="38"/>
  <c r="AK63" i="33"/>
  <c r="AM63" i="38"/>
  <c r="AM63" i="33"/>
  <c r="AF53" i="25"/>
  <c r="AG55" i="38"/>
  <c r="AG55" i="33"/>
  <c r="AF105" i="25"/>
  <c r="AJ70" i="38"/>
  <c r="AJ70" i="33"/>
  <c r="U142" i="25"/>
  <c r="AL70" i="38"/>
  <c r="AL70" i="33"/>
  <c r="U130" i="25"/>
  <c r="AL58" i="38"/>
  <c r="AL58" i="33"/>
  <c r="J96" i="25"/>
  <c r="AH61" i="38"/>
  <c r="AH61" i="33"/>
  <c r="AF80" i="25"/>
  <c r="AJ45" i="33"/>
  <c r="AJ45" i="38"/>
  <c r="U117" i="25"/>
  <c r="AL45" i="38"/>
  <c r="AL45" i="33"/>
  <c r="S20" i="39"/>
  <c r="O20" i="39"/>
  <c r="S13" i="39"/>
  <c r="O13" i="39"/>
  <c r="S37" i="39"/>
  <c r="O37" i="39"/>
  <c r="S14" i="39"/>
  <c r="O14" i="39"/>
  <c r="Q20" i="39"/>
  <c r="U20" i="39"/>
  <c r="T38" i="39"/>
  <c r="P38" i="39"/>
  <c r="Q28" i="39"/>
  <c r="U28" i="39"/>
  <c r="P31" i="39"/>
  <c r="T31" i="39"/>
  <c r="J87" i="25"/>
  <c r="AH52" i="38"/>
  <c r="AH52" i="33"/>
  <c r="AF87" i="25"/>
  <c r="AJ52" i="38"/>
  <c r="AJ52" i="33"/>
  <c r="U124" i="25"/>
  <c r="AL52" i="38"/>
  <c r="AL52" i="33"/>
  <c r="U109" i="25"/>
  <c r="AI151" i="33" s="1"/>
  <c r="AI74" i="33"/>
  <c r="AI74" i="38"/>
  <c r="AF61" i="25"/>
  <c r="AG63" i="38"/>
  <c r="AG63" i="33"/>
  <c r="AF60" i="25"/>
  <c r="AG62" i="38"/>
  <c r="AG62" i="33"/>
  <c r="AF66" i="25"/>
  <c r="AG68" i="38"/>
  <c r="AG68" i="33"/>
  <c r="U102" i="25"/>
  <c r="AI144" i="33" s="1"/>
  <c r="AI67" i="38"/>
  <c r="AI67" i="33"/>
  <c r="J139" i="25"/>
  <c r="AK67" i="33"/>
  <c r="AK67" i="38"/>
  <c r="AM67" i="38"/>
  <c r="AM67" i="33"/>
  <c r="J101" i="25"/>
  <c r="AH66" i="38"/>
  <c r="AH66" i="33"/>
  <c r="J84" i="25"/>
  <c r="AH49" i="33"/>
  <c r="AH49" i="38"/>
  <c r="J137" i="25"/>
  <c r="AK65" i="38"/>
  <c r="AK65" i="33"/>
  <c r="AM65" i="38"/>
  <c r="AM65" i="33"/>
  <c r="J130" i="25"/>
  <c r="AK58" i="38"/>
  <c r="AK58" i="33"/>
  <c r="J83" i="25"/>
  <c r="AH48" i="38"/>
  <c r="AH48" i="33"/>
  <c r="AF83" i="25"/>
  <c r="AJ48" i="38"/>
  <c r="AJ48" i="33"/>
  <c r="U120" i="25"/>
  <c r="AL48" i="38"/>
  <c r="AL48" i="33"/>
  <c r="AM66" i="38"/>
  <c r="AM66" i="33"/>
  <c r="AF54" i="25"/>
  <c r="AG56" i="38"/>
  <c r="AG56" i="33"/>
  <c r="U90" i="25"/>
  <c r="AI132" i="33" s="1"/>
  <c r="AI55" i="38"/>
  <c r="AI55" i="33"/>
  <c r="J127" i="25"/>
  <c r="AK55" i="38"/>
  <c r="AK55" i="33"/>
  <c r="AM55" i="38"/>
  <c r="AM55" i="33"/>
  <c r="J97" i="25"/>
  <c r="AH62" i="38"/>
  <c r="AH62" i="33"/>
  <c r="AF97" i="25"/>
  <c r="AJ62" i="38"/>
  <c r="AJ62" i="33"/>
  <c r="U134" i="25"/>
  <c r="AL62" i="38"/>
  <c r="AL62" i="33"/>
  <c r="J105" i="25"/>
  <c r="AH70" i="38"/>
  <c r="AH70" i="33"/>
  <c r="J88" i="25"/>
  <c r="AH53" i="38"/>
  <c r="AH53" i="33"/>
  <c r="J141" i="25"/>
  <c r="AK69" i="38"/>
  <c r="AK69" i="33"/>
  <c r="AM69" i="38"/>
  <c r="AM69" i="33"/>
  <c r="BF53" i="16"/>
  <c r="AS63" i="16"/>
  <c r="BH64" i="16"/>
  <c r="AF140" i="25"/>
  <c r="N68" i="33"/>
  <c r="AF136" i="25"/>
  <c r="N64" i="33"/>
  <c r="BH44" i="16"/>
  <c r="BF69" i="16"/>
  <c r="BH60" i="16"/>
  <c r="BM65" i="16"/>
  <c r="AF116" i="25"/>
  <c r="N44" i="33"/>
  <c r="AF131" i="25"/>
  <c r="N59" i="33"/>
  <c r="AF129" i="25"/>
  <c r="N57" i="33"/>
  <c r="AF146" i="25"/>
  <c r="N74" i="33"/>
  <c r="AF144" i="25"/>
  <c r="N72" i="33"/>
  <c r="AF119" i="25"/>
  <c r="N47" i="33"/>
  <c r="AF133" i="25"/>
  <c r="N61" i="33"/>
  <c r="BF51" i="16"/>
  <c r="BH46" i="16"/>
  <c r="BF72" i="16"/>
  <c r="AO61" i="16"/>
  <c r="AF123" i="25"/>
  <c r="N51" i="33"/>
  <c r="AF121" i="25"/>
  <c r="N49" i="33"/>
  <c r="BG57" i="16"/>
  <c r="BH57" i="16"/>
  <c r="BG73" i="16"/>
  <c r="BG60" i="16"/>
  <c r="AS61" i="16"/>
  <c r="BG53" i="16"/>
  <c r="AX58" i="16"/>
  <c r="BG69" i="16"/>
  <c r="AS55" i="16"/>
  <c r="BI49" i="16"/>
  <c r="AF132" i="25"/>
  <c r="N60" i="33"/>
  <c r="AF128" i="25"/>
  <c r="N56" i="33"/>
  <c r="AF142" i="25"/>
  <c r="N70" i="33"/>
  <c r="AF117" i="25"/>
  <c r="N45" i="33"/>
  <c r="AO71" i="16"/>
  <c r="BM45" i="16"/>
  <c r="AF125" i="25"/>
  <c r="N53" i="33"/>
  <c r="BH61" i="16"/>
  <c r="BG55" i="16"/>
  <c r="BH53" i="16"/>
  <c r="BH47" i="16"/>
  <c r="AW63" i="16"/>
  <c r="BI70" i="16"/>
  <c r="AM58" i="16"/>
  <c r="AF124" i="25"/>
  <c r="N52" i="33"/>
  <c r="AF120" i="25"/>
  <c r="N48" i="33"/>
  <c r="AF134" i="25"/>
  <c r="N62" i="33"/>
  <c r="BG59" i="16"/>
  <c r="BF59" i="16"/>
  <c r="BG51" i="16"/>
  <c r="BI47" i="16"/>
  <c r="AW46" i="16"/>
  <c r="AM57" i="16"/>
  <c r="BH72" i="16"/>
  <c r="BG42" i="16"/>
  <c r="AF122" i="25"/>
  <c r="N50" i="33"/>
  <c r="AF126" i="25"/>
  <c r="N54" i="33"/>
  <c r="BF52" i="16"/>
  <c r="BH66" i="16"/>
  <c r="BC42" i="16"/>
  <c r="BG50" i="16"/>
  <c r="BH58" i="16"/>
  <c r="BF65" i="16"/>
  <c r="BC50" i="16"/>
  <c r="BM50" i="16"/>
  <c r="AW50" i="16"/>
  <c r="AO73" i="16"/>
  <c r="AN48" i="16"/>
  <c r="BM57" i="16"/>
  <c r="BG65" i="16"/>
  <c r="BH71" i="16"/>
  <c r="AF143" i="25"/>
  <c r="N71" i="33"/>
  <c r="AF118" i="25"/>
  <c r="N46" i="33"/>
  <c r="BH68" i="16"/>
  <c r="AF130" i="25"/>
  <c r="N58" i="33"/>
  <c r="AO49" i="16"/>
  <c r="BG54" i="16"/>
  <c r="BH42" i="16"/>
  <c r="BF60" i="16"/>
  <c r="BM54" i="16"/>
  <c r="AX56" i="16"/>
  <c r="BH56" i="16"/>
  <c r="BM61" i="16"/>
  <c r="AF147" i="25"/>
  <c r="N75" i="33"/>
  <c r="AF145" i="25"/>
  <c r="N73" i="33"/>
  <c r="AF135" i="25"/>
  <c r="N63" i="33"/>
  <c r="BH51" i="16"/>
  <c r="BH69" i="16"/>
  <c r="BF71" i="16"/>
  <c r="BF47" i="16"/>
  <c r="BF73" i="16"/>
  <c r="BG56" i="16"/>
  <c r="BG46" i="16"/>
  <c r="BM59" i="16"/>
  <c r="BM55" i="16"/>
  <c r="AF139" i="25"/>
  <c r="N67" i="33"/>
  <c r="AF137" i="25"/>
  <c r="N65" i="33"/>
  <c r="AF138" i="25"/>
  <c r="N66" i="33"/>
  <c r="AF127" i="25"/>
  <c r="N55" i="33"/>
  <c r="AF141" i="25"/>
  <c r="N69" i="33"/>
  <c r="P105" i="8"/>
  <c r="C68" i="32" s="1"/>
  <c r="P132" i="8"/>
  <c r="O58" i="32" s="1"/>
  <c r="W21" i="39" s="1"/>
  <c r="P124" i="8"/>
  <c r="O50" i="32" s="1"/>
  <c r="W13" i="39" s="1"/>
  <c r="P120" i="8"/>
  <c r="O46" i="32" s="1"/>
  <c r="W9" i="39" s="1"/>
  <c r="P98" i="8"/>
  <c r="C61" i="32" s="1"/>
  <c r="P85" i="8"/>
  <c r="C48" i="32" s="1"/>
  <c r="AN46" i="26"/>
  <c r="AH46" i="30" s="1"/>
  <c r="BM70" i="16"/>
  <c r="Y44" i="26"/>
  <c r="V44" i="30" s="1"/>
  <c r="P125" i="8"/>
  <c r="O51" i="32" s="1"/>
  <c r="W14" i="39" s="1"/>
  <c r="P133" i="8"/>
  <c r="O59" i="32" s="1"/>
  <c r="W22" i="39" s="1"/>
  <c r="P140" i="8"/>
  <c r="O66" i="32" s="1"/>
  <c r="W29" i="39" s="1"/>
  <c r="BI54" i="16"/>
  <c r="BM47" i="16"/>
  <c r="BI61" i="16"/>
  <c r="P92" i="8"/>
  <c r="C55" i="32" s="1"/>
  <c r="AO63" i="16"/>
  <c r="AO55" i="16"/>
  <c r="AS73" i="16"/>
  <c r="AX48" i="16"/>
  <c r="AS71" i="16"/>
  <c r="AS49" i="16"/>
  <c r="BI50" i="16"/>
  <c r="AY42" i="16"/>
  <c r="AN90" i="8"/>
  <c r="P96" i="8"/>
  <c r="C59" i="32" s="1"/>
  <c r="BM49" i="16"/>
  <c r="AM50" i="16"/>
  <c r="AW57" i="16"/>
  <c r="AN56" i="16"/>
  <c r="BI65" i="16"/>
  <c r="P93" i="8"/>
  <c r="C56" i="32" s="1"/>
  <c r="AN58" i="16"/>
  <c r="AM46" i="16"/>
  <c r="I51" i="26"/>
  <c r="I51" i="30" s="1"/>
  <c r="BI55" i="16"/>
  <c r="BI59" i="16"/>
  <c r="AY50" i="16"/>
  <c r="U28" i="25"/>
  <c r="AF28" i="25"/>
  <c r="U27" i="25"/>
  <c r="AF27" i="25"/>
  <c r="U10" i="25"/>
  <c r="AF10" i="25"/>
  <c r="AF24" i="25"/>
  <c r="U24" i="25"/>
  <c r="U36" i="25"/>
  <c r="AF36" i="25"/>
  <c r="BI45" i="16"/>
  <c r="U23" i="25"/>
  <c r="AF23" i="25"/>
  <c r="AF30" i="25"/>
  <c r="U30" i="25"/>
  <c r="AF20" i="25"/>
  <c r="U20" i="25"/>
  <c r="AF15" i="25"/>
  <c r="U15" i="25"/>
  <c r="U22" i="25"/>
  <c r="AF22" i="25"/>
  <c r="U33" i="25"/>
  <c r="AF33" i="25"/>
  <c r="U8" i="25"/>
  <c r="AF8" i="25"/>
  <c r="AF14" i="25"/>
  <c r="U14" i="25"/>
  <c r="AF7" i="25"/>
  <c r="U7" i="25"/>
  <c r="AF5" i="25"/>
  <c r="U5" i="25"/>
  <c r="AF12" i="25"/>
  <c r="U12" i="25"/>
  <c r="AF25" i="25"/>
  <c r="U25" i="25"/>
  <c r="U6" i="25"/>
  <c r="AF6" i="25"/>
  <c r="AF32" i="25"/>
  <c r="U32" i="25"/>
  <c r="AF29" i="25"/>
  <c r="U29" i="25"/>
  <c r="AF17" i="25"/>
  <c r="U17" i="25"/>
  <c r="AF16" i="25"/>
  <c r="U16" i="25"/>
  <c r="U31" i="25"/>
  <c r="AF31" i="25"/>
  <c r="AN72" i="26"/>
  <c r="AH72" i="30" s="1"/>
  <c r="AM63" i="16"/>
  <c r="AF21" i="25"/>
  <c r="U21" i="25"/>
  <c r="AF35" i="25"/>
  <c r="U35" i="25"/>
  <c r="U34" i="25"/>
  <c r="AF34" i="25"/>
  <c r="AF19" i="25"/>
  <c r="U19" i="25"/>
  <c r="U9" i="25"/>
  <c r="AF9" i="25"/>
  <c r="U13" i="25"/>
  <c r="AF13" i="25"/>
  <c r="U11" i="25"/>
  <c r="AF11" i="25"/>
  <c r="AF26" i="25"/>
  <c r="U26" i="25"/>
  <c r="AF18" i="25"/>
  <c r="U18" i="25"/>
  <c r="P112" i="8"/>
  <c r="C75" i="32" s="1"/>
  <c r="AW84" i="8"/>
  <c r="AX84" i="8" s="1"/>
  <c r="K45" i="16" s="1"/>
  <c r="BC45" i="16"/>
  <c r="AY45" i="16"/>
  <c r="AV60" i="16"/>
  <c r="AL60" i="16"/>
  <c r="AX57" i="16"/>
  <c r="AN57" i="16"/>
  <c r="AX44" i="16"/>
  <c r="AN44" i="16"/>
  <c r="AV72" i="16"/>
  <c r="AL72" i="16"/>
  <c r="AS56" i="16"/>
  <c r="AO56" i="16"/>
  <c r="AW83" i="8"/>
  <c r="AX83" i="8" s="1"/>
  <c r="K44" i="16" s="1"/>
  <c r="AY44" i="16"/>
  <c r="BC44" i="16"/>
  <c r="AL51" i="26"/>
  <c r="AF51" i="30" s="1"/>
  <c r="AS62" i="16"/>
  <c r="AO62" i="16"/>
  <c r="AW73" i="16"/>
  <c r="AM73" i="16"/>
  <c r="AW53" i="16"/>
  <c r="AM53" i="16"/>
  <c r="AW54" i="16"/>
  <c r="AM54" i="16"/>
  <c r="AW66" i="16"/>
  <c r="AM66" i="16"/>
  <c r="AX66" i="16"/>
  <c r="AN66" i="16"/>
  <c r="AN59" i="16"/>
  <c r="AX59" i="16"/>
  <c r="AN61" i="16"/>
  <c r="AX61" i="16"/>
  <c r="AX52" i="16"/>
  <c r="AN52" i="16"/>
  <c r="AM47" i="16"/>
  <c r="AW47" i="16"/>
  <c r="AX64" i="16"/>
  <c r="AN64" i="16"/>
  <c r="AX60" i="16"/>
  <c r="AN60" i="16"/>
  <c r="AL51" i="16"/>
  <c r="AV51" i="16"/>
  <c r="AS42" i="16"/>
  <c r="AO42" i="16"/>
  <c r="AW82" i="8"/>
  <c r="AX82" i="8" s="1"/>
  <c r="K43" i="16" s="1"/>
  <c r="BC43" i="16"/>
  <c r="AY43" i="16"/>
  <c r="BM53" i="16"/>
  <c r="BI53" i="16"/>
  <c r="BM72" i="16"/>
  <c r="BI72" i="16"/>
  <c r="BM46" i="16"/>
  <c r="BI46" i="16"/>
  <c r="AS68" i="16"/>
  <c r="AO68" i="16"/>
  <c r="BM62" i="16"/>
  <c r="BI62" i="16"/>
  <c r="AX46" i="16"/>
  <c r="AN46" i="16"/>
  <c r="AN51" i="16"/>
  <c r="AX51" i="16"/>
  <c r="AM51" i="16"/>
  <c r="AW51" i="16"/>
  <c r="AW64" i="16"/>
  <c r="AM64" i="16"/>
  <c r="AW43" i="16"/>
  <c r="AM43" i="16"/>
  <c r="AV43" i="16"/>
  <c r="AL43" i="16"/>
  <c r="AL48" i="16"/>
  <c r="AV48" i="16"/>
  <c r="AW92" i="8"/>
  <c r="AX92" i="8" s="1"/>
  <c r="K53" i="22" s="1"/>
  <c r="K53" i="25" s="1"/>
  <c r="BC53" i="16"/>
  <c r="AY53" i="16"/>
  <c r="AW60" i="16"/>
  <c r="AM60" i="16"/>
  <c r="AS58" i="16"/>
  <c r="AO58" i="16"/>
  <c r="AS66" i="16"/>
  <c r="AO66" i="16"/>
  <c r="AW100" i="8"/>
  <c r="AX100" i="8" s="1"/>
  <c r="K61" i="22" s="1"/>
  <c r="K61" i="25" s="1"/>
  <c r="BC61" i="16"/>
  <c r="AY61" i="16"/>
  <c r="AS44" i="16"/>
  <c r="AO44" i="16"/>
  <c r="AW101" i="8"/>
  <c r="AX101" i="8" s="1"/>
  <c r="K62" i="16" s="1"/>
  <c r="AY62" i="16"/>
  <c r="BC62" i="16"/>
  <c r="AW48" i="16"/>
  <c r="AM48" i="16"/>
  <c r="AX63" i="16"/>
  <c r="AN63" i="16"/>
  <c r="AN55" i="16"/>
  <c r="AX55" i="16"/>
  <c r="AV56" i="16"/>
  <c r="AL56" i="16"/>
  <c r="AV63" i="16"/>
  <c r="AL63" i="16"/>
  <c r="AV64" i="16"/>
  <c r="AL64" i="16"/>
  <c r="AS65" i="16"/>
  <c r="AO65" i="16"/>
  <c r="AS60" i="16"/>
  <c r="AO60" i="16"/>
  <c r="AW104" i="8"/>
  <c r="AX104" i="8" s="1"/>
  <c r="K65" i="16" s="1"/>
  <c r="BC65" i="16"/>
  <c r="AY65" i="16"/>
  <c r="AM44" i="16"/>
  <c r="AW44" i="16"/>
  <c r="AJ5" i="26"/>
  <c r="AN5" i="26" s="1"/>
  <c r="AH5" i="30" s="1"/>
  <c r="AS50" i="16"/>
  <c r="AO50" i="16"/>
  <c r="AW106" i="8"/>
  <c r="AX106" i="8" s="1"/>
  <c r="K67" i="16" s="1"/>
  <c r="BC67" i="16"/>
  <c r="AY67" i="16"/>
  <c r="AW107" i="8"/>
  <c r="AX107" i="8" s="1"/>
  <c r="K68" i="16" s="1"/>
  <c r="AY68" i="16"/>
  <c r="BC68" i="16"/>
  <c r="AX72" i="16"/>
  <c r="AN72" i="16"/>
  <c r="AN47" i="16"/>
  <c r="AX47" i="16"/>
  <c r="AN43" i="16"/>
  <c r="AX43" i="16"/>
  <c r="AL46" i="16"/>
  <c r="AL44" i="16"/>
  <c r="AV44" i="16"/>
  <c r="AL55" i="16"/>
  <c r="AV55" i="16"/>
  <c r="AL47" i="16"/>
  <c r="AV47" i="16"/>
  <c r="AI47" i="26"/>
  <c r="AC47" i="30" s="1"/>
  <c r="AE47" i="30"/>
  <c r="AS67" i="16"/>
  <c r="AO67" i="16"/>
  <c r="BM51" i="16"/>
  <c r="BI51" i="16"/>
  <c r="AW52" i="16"/>
  <c r="AM52" i="16"/>
  <c r="AV66" i="16"/>
  <c r="AL66" i="16"/>
  <c r="AW96" i="8"/>
  <c r="AX96" i="8" s="1"/>
  <c r="K57" i="22" s="1"/>
  <c r="K57" i="25" s="1"/>
  <c r="BC57" i="16"/>
  <c r="AY57" i="16"/>
  <c r="AS43" i="16"/>
  <c r="AO43" i="16"/>
  <c r="AW112" i="8"/>
  <c r="AX112" i="8" s="1"/>
  <c r="K73" i="16" s="1"/>
  <c r="BC73" i="16"/>
  <c r="AY73" i="16"/>
  <c r="AW97" i="8"/>
  <c r="AX97" i="8" s="1"/>
  <c r="K58" i="22" s="1"/>
  <c r="K58" i="25" s="1"/>
  <c r="AY58" i="16"/>
  <c r="BC58" i="16"/>
  <c r="AW94" i="8"/>
  <c r="AX94" i="8" s="1"/>
  <c r="K55" i="16" s="1"/>
  <c r="BC55" i="16"/>
  <c r="AY55" i="16"/>
  <c r="BM58" i="16"/>
  <c r="BI58" i="16"/>
  <c r="AS57" i="16"/>
  <c r="AO57" i="16"/>
  <c r="BM67" i="16"/>
  <c r="BI67" i="16"/>
  <c r="AS59" i="16"/>
  <c r="AO59" i="16"/>
  <c r="AX73" i="16"/>
  <c r="AN73" i="16"/>
  <c r="AN65" i="16"/>
  <c r="AX65" i="16"/>
  <c r="AS45" i="16"/>
  <c r="AO45" i="16"/>
  <c r="BM43" i="16"/>
  <c r="BI43" i="16"/>
  <c r="AS53" i="16"/>
  <c r="AO53" i="16"/>
  <c r="AW98" i="8"/>
  <c r="AX98" i="8" s="1"/>
  <c r="K59" i="16" s="1"/>
  <c r="BC59" i="16"/>
  <c r="AY59" i="16"/>
  <c r="AW56" i="16"/>
  <c r="AM56" i="16"/>
  <c r="AW62" i="16"/>
  <c r="AM62" i="16"/>
  <c r="AX68" i="16"/>
  <c r="AN68" i="16"/>
  <c r="AK16" i="26"/>
  <c r="AE16" i="30" s="1"/>
  <c r="AV49" i="16"/>
  <c r="AL49" i="16"/>
  <c r="I59" i="26"/>
  <c r="I59" i="30" s="1"/>
  <c r="AN51" i="26"/>
  <c r="AH51" i="30" s="1"/>
  <c r="AI51" i="26"/>
  <c r="AC51" i="30" s="1"/>
  <c r="N64" i="8"/>
  <c r="P64" i="8" s="1"/>
  <c r="M26" i="32" s="1"/>
  <c r="AL57" i="26"/>
  <c r="AF57" i="30" s="1"/>
  <c r="AL47" i="26"/>
  <c r="AF47" i="30" s="1"/>
  <c r="O118" i="8"/>
  <c r="H43" i="26"/>
  <c r="H43" i="30" s="1"/>
  <c r="C43" i="26"/>
  <c r="C43" i="30" s="1"/>
  <c r="X44" i="26"/>
  <c r="U44" i="30" s="1"/>
  <c r="S44" i="26"/>
  <c r="P44" i="30" s="1"/>
  <c r="AO46" i="26"/>
  <c r="AI46" i="30" s="1"/>
  <c r="Y58" i="26"/>
  <c r="V58" i="30" s="1"/>
  <c r="I44" i="26"/>
  <c r="I44" i="30" s="1"/>
  <c r="S57" i="26"/>
  <c r="X57" i="26"/>
  <c r="U57" i="30" s="1"/>
  <c r="N46" i="8"/>
  <c r="P46" i="8" s="1"/>
  <c r="M8" i="32" s="1"/>
  <c r="F56" i="26"/>
  <c r="F56" i="30" s="1"/>
  <c r="F60" i="26"/>
  <c r="F60" i="30" s="1"/>
  <c r="AL72" i="26"/>
  <c r="AF72" i="30" s="1"/>
  <c r="X43" i="26"/>
  <c r="U43" i="30" s="1"/>
  <c r="S43" i="26"/>
  <c r="P43" i="30" s="1"/>
  <c r="H44" i="26"/>
  <c r="H44" i="30" s="1"/>
  <c r="C44" i="26"/>
  <c r="C44" i="30" s="1"/>
  <c r="AL46" i="26"/>
  <c r="AF46" i="30" s="1"/>
  <c r="Y43" i="26"/>
  <c r="V43" i="30" s="1"/>
  <c r="I73" i="26"/>
  <c r="I73" i="30" s="1"/>
  <c r="AN53" i="26"/>
  <c r="AH53" i="30" s="1"/>
  <c r="AI53" i="26"/>
  <c r="AC53" i="30" s="1"/>
  <c r="X58" i="26"/>
  <c r="U58" i="30" s="1"/>
  <c r="S58" i="26"/>
  <c r="I50" i="26"/>
  <c r="I50" i="30" s="1"/>
  <c r="N52" i="8"/>
  <c r="P52" i="8" s="1"/>
  <c r="M14" i="32" s="1"/>
  <c r="N56" i="8"/>
  <c r="P56" i="8" s="1"/>
  <c r="M18" i="32" s="1"/>
  <c r="V59" i="26"/>
  <c r="S59" i="30" s="1"/>
  <c r="F59" i="26"/>
  <c r="F59" i="30" s="1"/>
  <c r="F63" i="26"/>
  <c r="F63" i="30" s="1"/>
  <c r="F66" i="26"/>
  <c r="F66" i="30" s="1"/>
  <c r="I56" i="26"/>
  <c r="I56" i="30" s="1"/>
  <c r="C63" i="26"/>
  <c r="C63" i="30" s="1"/>
  <c r="H63" i="26"/>
  <c r="H63" i="30" s="1"/>
  <c r="AO57" i="26"/>
  <c r="AI57" i="30" s="1"/>
  <c r="AI57" i="26"/>
  <c r="AN57" i="26"/>
  <c r="AH57" i="30" s="1"/>
  <c r="Y73" i="26"/>
  <c r="V73" i="30" s="1"/>
  <c r="I43" i="26"/>
  <c r="I43" i="30" s="1"/>
  <c r="H58" i="26"/>
  <c r="H58" i="30" s="1"/>
  <c r="C58" i="26"/>
  <c r="AO51" i="26"/>
  <c r="AI51" i="30" s="1"/>
  <c r="C73" i="26"/>
  <c r="H73" i="26"/>
  <c r="H73" i="30" s="1"/>
  <c r="F73" i="26"/>
  <c r="F73" i="30" s="1"/>
  <c r="V73" i="26"/>
  <c r="S73" i="30" s="1"/>
  <c r="N44" i="8"/>
  <c r="P44" i="8" s="1"/>
  <c r="M6" i="32" s="1"/>
  <c r="AK5" i="26"/>
  <c r="I66" i="26"/>
  <c r="I66" i="30" s="1"/>
  <c r="H51" i="26"/>
  <c r="H51" i="30" s="1"/>
  <c r="C51" i="26"/>
  <c r="C51" i="30" s="1"/>
  <c r="AO47" i="26"/>
  <c r="AI47" i="30" s="1"/>
  <c r="I57" i="26"/>
  <c r="I57" i="30" s="1"/>
  <c r="AI46" i="26"/>
  <c r="AC46" i="30" s="1"/>
  <c r="I60" i="26"/>
  <c r="I60" i="30" s="1"/>
  <c r="C60" i="26"/>
  <c r="C60" i="30" s="1"/>
  <c r="H60" i="26"/>
  <c r="H60" i="30" s="1"/>
  <c r="AO53" i="26"/>
  <c r="AI53" i="30" s="1"/>
  <c r="S50" i="26"/>
  <c r="X50" i="26"/>
  <c r="U50" i="30" s="1"/>
  <c r="C59" i="26"/>
  <c r="H59" i="26"/>
  <c r="H59" i="30" s="1"/>
  <c r="N53" i="8"/>
  <c r="P53" i="8" s="1"/>
  <c r="M15" i="32" s="1"/>
  <c r="V50" i="26"/>
  <c r="S50" i="30" s="1"/>
  <c r="F50" i="26"/>
  <c r="F50" i="30" s="1"/>
  <c r="H66" i="26"/>
  <c r="H66" i="30" s="1"/>
  <c r="C66" i="26"/>
  <c r="X73" i="26"/>
  <c r="U73" i="30" s="1"/>
  <c r="S73" i="26"/>
  <c r="Y50" i="26"/>
  <c r="V50" i="30" s="1"/>
  <c r="C57" i="26"/>
  <c r="H57" i="26"/>
  <c r="H57" i="30" s="1"/>
  <c r="V43" i="26"/>
  <c r="S43" i="30" s="1"/>
  <c r="F43" i="26"/>
  <c r="F43" i="30" s="1"/>
  <c r="F51" i="26"/>
  <c r="F51" i="30" s="1"/>
  <c r="N69" i="8"/>
  <c r="P69" i="8" s="1"/>
  <c r="M31" i="32" s="1"/>
  <c r="AJ16" i="26"/>
  <c r="AD16" i="30" s="1"/>
  <c r="T16" i="26"/>
  <c r="Q16" i="30" s="1"/>
  <c r="N49" i="8"/>
  <c r="P49" i="8" s="1"/>
  <c r="M11" i="32" s="1"/>
  <c r="V44" i="26"/>
  <c r="S44" i="30" s="1"/>
  <c r="F44" i="26"/>
  <c r="F44" i="30" s="1"/>
  <c r="Y57" i="26"/>
  <c r="V57" i="30" s="1"/>
  <c r="I63" i="26"/>
  <c r="I63" i="30" s="1"/>
  <c r="H50" i="26"/>
  <c r="H50" i="30" s="1"/>
  <c r="C50" i="26"/>
  <c r="X59" i="26"/>
  <c r="U59" i="30" s="1"/>
  <c r="S59" i="26"/>
  <c r="AO72" i="26"/>
  <c r="AI72" i="30" s="1"/>
  <c r="V57" i="26"/>
  <c r="S57" i="30" s="1"/>
  <c r="F57" i="26"/>
  <c r="F57" i="30" s="1"/>
  <c r="V58" i="26"/>
  <c r="S58" i="30" s="1"/>
  <c r="F58" i="26"/>
  <c r="F58" i="30" s="1"/>
  <c r="N66" i="8"/>
  <c r="AL53" i="26"/>
  <c r="AF53" i="30" s="1"/>
  <c r="O130" i="8"/>
  <c r="Q130" i="8" s="1"/>
  <c r="S56" i="32" s="1"/>
  <c r="BV19" i="39" s="1"/>
  <c r="O91" i="8"/>
  <c r="Q91" i="8" s="1"/>
  <c r="H54" i="32" s="1"/>
  <c r="U16" i="26"/>
  <c r="R16" i="30" s="1"/>
  <c r="I58" i="26"/>
  <c r="I58" i="30" s="1"/>
  <c r="AI72" i="26"/>
  <c r="AC72" i="30" s="1"/>
  <c r="H56" i="26"/>
  <c r="H56" i="30" s="1"/>
  <c r="C56" i="26"/>
  <c r="K53" i="16"/>
  <c r="Y53" i="16"/>
  <c r="BV18" i="8"/>
  <c r="AR129" i="8" s="1"/>
  <c r="BK112" i="8"/>
  <c r="BJ112" i="8"/>
  <c r="AU122" i="8"/>
  <c r="AT122" i="8"/>
  <c r="L54" i="8"/>
  <c r="Y51" i="16"/>
  <c r="BV16" i="8"/>
  <c r="AR127" i="8" s="1"/>
  <c r="N43" i="16"/>
  <c r="C43" i="16"/>
  <c r="BT8" i="8"/>
  <c r="BH82" i="8" s="1"/>
  <c r="BR8" i="8"/>
  <c r="BB82" i="8" s="1"/>
  <c r="BI44" i="8"/>
  <c r="AM5" i="26" s="1"/>
  <c r="AG5" i="30" s="1"/>
  <c r="C66" i="16"/>
  <c r="BR31" i="8"/>
  <c r="BN105" i="8" s="1"/>
  <c r="P75" i="8"/>
  <c r="M37" i="32" s="1"/>
  <c r="C63" i="16"/>
  <c r="BR28" i="8"/>
  <c r="BB102" i="8" s="1"/>
  <c r="AZ102" i="8" s="1"/>
  <c r="BA102" i="8" s="1"/>
  <c r="BE97" i="8"/>
  <c r="BD97" i="8"/>
  <c r="BK96" i="8"/>
  <c r="BJ96" i="8"/>
  <c r="BE89" i="8"/>
  <c r="BD89" i="8"/>
  <c r="BE95" i="8"/>
  <c r="BD95" i="8"/>
  <c r="AU123" i="8"/>
  <c r="AT123" i="8"/>
  <c r="C60" i="16"/>
  <c r="BR25" i="8"/>
  <c r="BB99" i="8" s="1"/>
  <c r="AZ99" i="8" s="1"/>
  <c r="BA99" i="8" s="1"/>
  <c r="AU127" i="8"/>
  <c r="AT127" i="8"/>
  <c r="BD90" i="8"/>
  <c r="BE90" i="8"/>
  <c r="BE82" i="8"/>
  <c r="BD82" i="8"/>
  <c r="N44" i="16"/>
  <c r="C44" i="16"/>
  <c r="BT9" i="8"/>
  <c r="BH83" i="8" s="1"/>
  <c r="BR9" i="8"/>
  <c r="BB83" i="8" s="1"/>
  <c r="BK97" i="8"/>
  <c r="BJ97" i="8"/>
  <c r="BK89" i="8"/>
  <c r="BJ89" i="8"/>
  <c r="BD98" i="8"/>
  <c r="BE98" i="8"/>
  <c r="BE99" i="8"/>
  <c r="BD99" i="8"/>
  <c r="BE105" i="8"/>
  <c r="BD105" i="8"/>
  <c r="Y57" i="16"/>
  <c r="BV22" i="8"/>
  <c r="AX133" i="8" s="1"/>
  <c r="P55" i="8"/>
  <c r="M17" i="32" s="1"/>
  <c r="BI55" i="8"/>
  <c r="AM16" i="26" s="1"/>
  <c r="AG16" i="30" s="1"/>
  <c r="BC55" i="8"/>
  <c r="W16" i="26" s="1"/>
  <c r="T16" i="30" s="1"/>
  <c r="P59" i="8"/>
  <c r="M21" i="32" s="1"/>
  <c r="BT38" i="8"/>
  <c r="BO112" i="8" s="1"/>
  <c r="BE83" i="8"/>
  <c r="BD83" i="8"/>
  <c r="BK82" i="8"/>
  <c r="BJ82" i="8"/>
  <c r="AU133" i="8"/>
  <c r="AT133" i="8"/>
  <c r="C56" i="16"/>
  <c r="BR21" i="8"/>
  <c r="BN95" i="8" s="1"/>
  <c r="AU148" i="8"/>
  <c r="AT148" i="8"/>
  <c r="BK98" i="8"/>
  <c r="BJ98" i="8"/>
  <c r="BE112" i="8"/>
  <c r="BD112" i="8"/>
  <c r="BE96" i="8"/>
  <c r="BD96" i="8"/>
  <c r="P67" i="8"/>
  <c r="M29" i="32" s="1"/>
  <c r="AU129" i="8"/>
  <c r="AT129" i="8"/>
  <c r="BK83" i="8"/>
  <c r="BJ83" i="8"/>
  <c r="BE102" i="8"/>
  <c r="BD102" i="8"/>
  <c r="I133" i="8"/>
  <c r="I102" i="8"/>
  <c r="W99" i="8"/>
  <c r="Y99" i="8" s="1"/>
  <c r="I62" i="32" s="1"/>
  <c r="AE85" i="8"/>
  <c r="AG85" i="8" s="1"/>
  <c r="J48" i="32" s="1"/>
  <c r="W87" i="8"/>
  <c r="Y87" i="8" s="1"/>
  <c r="I50" i="32" s="1"/>
  <c r="W101" i="8"/>
  <c r="Y101" i="8" s="1"/>
  <c r="I64" i="32" s="1"/>
  <c r="AE144" i="8"/>
  <c r="AG144" i="8" s="1"/>
  <c r="U70" i="32" s="1"/>
  <c r="BX33" i="39" s="1"/>
  <c r="O147" i="8"/>
  <c r="Q147" i="8" s="1"/>
  <c r="S73" i="32" s="1"/>
  <c r="BV36" i="39" s="1"/>
  <c r="AF64" i="8"/>
  <c r="O26" i="32" s="1"/>
  <c r="W92" i="8"/>
  <c r="Y92" i="8" s="1"/>
  <c r="I55" i="32" s="1"/>
  <c r="X55" i="8"/>
  <c r="N17" i="32" s="1"/>
  <c r="AF45" i="8"/>
  <c r="O7" i="32" s="1"/>
  <c r="AF63" i="8"/>
  <c r="O25" i="32" s="1"/>
  <c r="W86" i="8"/>
  <c r="Y86" i="8" s="1"/>
  <c r="I49" i="32" s="1"/>
  <c r="X98" i="8"/>
  <c r="D61" i="32" s="1"/>
  <c r="W91" i="8"/>
  <c r="Y91" i="8" s="1"/>
  <c r="I54" i="32" s="1"/>
  <c r="W82" i="8"/>
  <c r="Y82" i="8" s="1"/>
  <c r="I45" i="32" s="1"/>
  <c r="W83" i="8"/>
  <c r="Y83" i="8" s="1"/>
  <c r="I46" i="32" s="1"/>
  <c r="W130" i="8"/>
  <c r="Y130" i="8" s="1"/>
  <c r="T56" i="32" s="1"/>
  <c r="BW19" i="39" s="1"/>
  <c r="AE112" i="8"/>
  <c r="AG112" i="8" s="1"/>
  <c r="J75" i="32" s="1"/>
  <c r="W133" i="8"/>
  <c r="Y133" i="8" s="1"/>
  <c r="T59" i="32" s="1"/>
  <c r="BW22" i="39" s="1"/>
  <c r="Q118" i="8"/>
  <c r="S44" i="32" s="1"/>
  <c r="BV7" i="39" s="1"/>
  <c r="P118" i="8"/>
  <c r="O44" i="32" s="1"/>
  <c r="W7" i="39" s="1"/>
  <c r="O132" i="8"/>
  <c r="Q132" i="8" s="1"/>
  <c r="S58" i="32" s="1"/>
  <c r="BV21" i="39" s="1"/>
  <c r="O125" i="8"/>
  <c r="Q125" i="8" s="1"/>
  <c r="S51" i="32" s="1"/>
  <c r="BV14" i="39" s="1"/>
  <c r="O135" i="8"/>
  <c r="Q135" i="8" s="1"/>
  <c r="S61" i="32" s="1"/>
  <c r="BV24" i="39" s="1"/>
  <c r="P91" i="8"/>
  <c r="C54" i="32" s="1"/>
  <c r="X50" i="8"/>
  <c r="N12" i="32" s="1"/>
  <c r="W112" i="8"/>
  <c r="Y112" i="8" s="1"/>
  <c r="I75" i="32" s="1"/>
  <c r="O140" i="8"/>
  <c r="Q140" i="8" s="1"/>
  <c r="S66" i="32" s="1"/>
  <c r="BV29" i="39" s="1"/>
  <c r="X49" i="8"/>
  <c r="N11" i="32" s="1"/>
  <c r="X67" i="8"/>
  <c r="N29" i="32" s="1"/>
  <c r="X62" i="8"/>
  <c r="N24" i="32" s="1"/>
  <c r="AF68" i="8"/>
  <c r="O30" i="32" s="1"/>
  <c r="AE100" i="8"/>
  <c r="AG100" i="8" s="1"/>
  <c r="J63" i="32" s="1"/>
  <c r="AE105" i="8"/>
  <c r="AG105" i="8" s="1"/>
  <c r="J68" i="32" s="1"/>
  <c r="AE94" i="8"/>
  <c r="AG94" i="8" s="1"/>
  <c r="J57" i="32" s="1"/>
  <c r="W89" i="8"/>
  <c r="Y89" i="8" s="1"/>
  <c r="I52" i="32" s="1"/>
  <c r="AE83" i="8"/>
  <c r="AG83" i="8" s="1"/>
  <c r="J46" i="32" s="1"/>
  <c r="AE98" i="8"/>
  <c r="AG98" i="8" s="1"/>
  <c r="J61" i="32" s="1"/>
  <c r="W131" i="8"/>
  <c r="Y131" i="8" s="1"/>
  <c r="T57" i="32" s="1"/>
  <c r="BW20" i="39" s="1"/>
  <c r="AE111" i="8"/>
  <c r="AG111" i="8" s="1"/>
  <c r="J74" i="32" s="1"/>
  <c r="W147" i="8"/>
  <c r="Y147" i="8" s="1"/>
  <c r="T73" i="32" s="1"/>
  <c r="BW36" i="39" s="1"/>
  <c r="W123" i="8"/>
  <c r="Y123" i="8" s="1"/>
  <c r="T49" i="32" s="1"/>
  <c r="BW12" i="39" s="1"/>
  <c r="W141" i="8"/>
  <c r="Y141" i="8" s="1"/>
  <c r="T67" i="32" s="1"/>
  <c r="BW30" i="39" s="1"/>
  <c r="AE147" i="8"/>
  <c r="AG147" i="8" s="1"/>
  <c r="U73" i="32" s="1"/>
  <c r="BX36" i="39" s="1"/>
  <c r="W126" i="8"/>
  <c r="Y126" i="8" s="1"/>
  <c r="T52" i="32" s="1"/>
  <c r="BW15" i="39" s="1"/>
  <c r="AE103" i="8"/>
  <c r="AG103" i="8" s="1"/>
  <c r="J66" i="32" s="1"/>
  <c r="AE87" i="8"/>
  <c r="AG87" i="8" s="1"/>
  <c r="J50" i="32" s="1"/>
  <c r="AE102" i="8"/>
  <c r="AG102" i="8" s="1"/>
  <c r="J65" i="32" s="1"/>
  <c r="W85" i="8"/>
  <c r="Y85" i="8" s="1"/>
  <c r="I48" i="32" s="1"/>
  <c r="W93" i="8"/>
  <c r="Y93" i="8" s="1"/>
  <c r="I56" i="32" s="1"/>
  <c r="X123" i="8"/>
  <c r="P49" i="32" s="1"/>
  <c r="X12" i="39" s="1"/>
  <c r="W97" i="8"/>
  <c r="Y97" i="8" s="1"/>
  <c r="I60" i="32" s="1"/>
  <c r="W96" i="8"/>
  <c r="Y96" i="8" s="1"/>
  <c r="I59" i="32" s="1"/>
  <c r="O145" i="8"/>
  <c r="Q145" i="8" s="1"/>
  <c r="S71" i="32" s="1"/>
  <c r="BV34" i="39" s="1"/>
  <c r="AE96" i="8"/>
  <c r="AG96" i="8" s="1"/>
  <c r="J59" i="32" s="1"/>
  <c r="AE82" i="8"/>
  <c r="AG82" i="8" s="1"/>
  <c r="J45" i="32" s="1"/>
  <c r="AE104" i="8"/>
  <c r="AG104" i="8" s="1"/>
  <c r="J67" i="32" s="1"/>
  <c r="P97" i="8"/>
  <c r="C60" i="32" s="1"/>
  <c r="W103" i="8"/>
  <c r="Y103" i="8" s="1"/>
  <c r="I66" i="32" s="1"/>
  <c r="AE86" i="8"/>
  <c r="AG86" i="8" s="1"/>
  <c r="J49" i="32" s="1"/>
  <c r="AE122" i="8"/>
  <c r="AG122" i="8" s="1"/>
  <c r="U48" i="32" s="1"/>
  <c r="BX11" i="39" s="1"/>
  <c r="W132" i="8"/>
  <c r="Y132" i="8" s="1"/>
  <c r="T58" i="32" s="1"/>
  <c r="BW21" i="39" s="1"/>
  <c r="X147" i="8"/>
  <c r="P73" i="32" s="1"/>
  <c r="X36" i="39" s="1"/>
  <c r="X148" i="8"/>
  <c r="P74" i="32" s="1"/>
  <c r="X37" i="39" s="1"/>
  <c r="P138" i="8"/>
  <c r="O64" i="32" s="1"/>
  <c r="W27" i="39" s="1"/>
  <c r="W145" i="8"/>
  <c r="Y145" i="8" s="1"/>
  <c r="T71" i="32" s="1"/>
  <c r="BW34" i="39" s="1"/>
  <c r="AE136" i="8"/>
  <c r="AG136" i="8" s="1"/>
  <c r="U62" i="32" s="1"/>
  <c r="BX25" i="39" s="1"/>
  <c r="AE132" i="8"/>
  <c r="AG132" i="8" s="1"/>
  <c r="U58" i="32" s="1"/>
  <c r="BX21" i="39" s="1"/>
  <c r="O136" i="8"/>
  <c r="Q136" i="8" s="1"/>
  <c r="S62" i="32" s="1"/>
  <c r="BV25" i="39" s="1"/>
  <c r="O128" i="8"/>
  <c r="Q128" i="8" s="1"/>
  <c r="S54" i="32" s="1"/>
  <c r="BV17" i="39" s="1"/>
  <c r="O129" i="8"/>
  <c r="Q129" i="8" s="1"/>
  <c r="S55" i="32" s="1"/>
  <c r="BV18" i="39" s="1"/>
  <c r="X59" i="8"/>
  <c r="N21" i="32" s="1"/>
  <c r="W95" i="8"/>
  <c r="Y95" i="8" s="1"/>
  <c r="I58" i="32" s="1"/>
  <c r="AE137" i="8"/>
  <c r="AG137" i="8" s="1"/>
  <c r="U63" i="32" s="1"/>
  <c r="BX26" i="39" s="1"/>
  <c r="W136" i="8"/>
  <c r="Y136" i="8" s="1"/>
  <c r="T62" i="32" s="1"/>
  <c r="BW25" i="39" s="1"/>
  <c r="AE134" i="8"/>
  <c r="AG134" i="8" s="1"/>
  <c r="U60" i="32" s="1"/>
  <c r="BX23" i="39" s="1"/>
  <c r="W138" i="8"/>
  <c r="Y138" i="8" s="1"/>
  <c r="T64" i="32" s="1"/>
  <c r="BW27" i="39" s="1"/>
  <c r="W148" i="8"/>
  <c r="Y148" i="8" s="1"/>
  <c r="T74" i="32" s="1"/>
  <c r="BW37" i="39" s="1"/>
  <c r="W140" i="8"/>
  <c r="Y140" i="8" s="1"/>
  <c r="T66" i="32" s="1"/>
  <c r="BW29" i="39" s="1"/>
  <c r="O138" i="8"/>
  <c r="Q138" i="8" s="1"/>
  <c r="S64" i="32" s="1"/>
  <c r="BV27" i="39" s="1"/>
  <c r="O141" i="8"/>
  <c r="Q141" i="8" s="1"/>
  <c r="S67" i="32" s="1"/>
  <c r="BV30" i="39" s="1"/>
  <c r="O127" i="8"/>
  <c r="Q127" i="8" s="1"/>
  <c r="S53" i="32" s="1"/>
  <c r="BV16" i="39" s="1"/>
  <c r="AE148" i="8"/>
  <c r="AG148" i="8" s="1"/>
  <c r="U74" i="32" s="1"/>
  <c r="BX37" i="39" s="1"/>
  <c r="AE129" i="8"/>
  <c r="AG129" i="8" s="1"/>
  <c r="U55" i="32" s="1"/>
  <c r="BX18" i="39" s="1"/>
  <c r="X69" i="8"/>
  <c r="N31" i="32" s="1"/>
  <c r="AF58" i="8"/>
  <c r="O20" i="32" s="1"/>
  <c r="W105" i="8"/>
  <c r="Y105" i="8" s="1"/>
  <c r="I68" i="32" s="1"/>
  <c r="X68" i="8"/>
  <c r="N30" i="32" s="1"/>
  <c r="AF73" i="8"/>
  <c r="O35" i="32" s="1"/>
  <c r="X64" i="8"/>
  <c r="N26" i="32" s="1"/>
  <c r="AE90" i="8"/>
  <c r="AG90" i="8" s="1"/>
  <c r="J53" i="32" s="1"/>
  <c r="AE91" i="8"/>
  <c r="AG91" i="8" s="1"/>
  <c r="J54" i="32" s="1"/>
  <c r="AE107" i="8"/>
  <c r="AG107" i="8" s="1"/>
  <c r="J70" i="32" s="1"/>
  <c r="W102" i="8"/>
  <c r="Y102" i="8" s="1"/>
  <c r="I65" i="32" s="1"/>
  <c r="P89" i="8"/>
  <c r="C52" i="32" s="1"/>
  <c r="AE142" i="8"/>
  <c r="AG142" i="8" s="1"/>
  <c r="U68" i="32" s="1"/>
  <c r="BX31" i="39" s="1"/>
  <c r="W127" i="8"/>
  <c r="Y127" i="8" s="1"/>
  <c r="T53" i="32" s="1"/>
  <c r="BW16" i="39" s="1"/>
  <c r="AE120" i="8"/>
  <c r="AG120" i="8" s="1"/>
  <c r="U46" i="32" s="1"/>
  <c r="BX9" i="39" s="1"/>
  <c r="X138" i="8"/>
  <c r="P64" i="32" s="1"/>
  <c r="X27" i="39" s="1"/>
  <c r="O149" i="8"/>
  <c r="Q149" i="8" s="1"/>
  <c r="S75" i="32" s="1"/>
  <c r="BV38" i="39" s="1"/>
  <c r="X140" i="8"/>
  <c r="P66" i="32" s="1"/>
  <c r="X29" i="39" s="1"/>
  <c r="W118" i="8"/>
  <c r="Y118" i="8" s="1"/>
  <c r="T44" i="32" s="1"/>
  <c r="BW7" i="39" s="1"/>
  <c r="W149" i="8"/>
  <c r="Y149" i="8" s="1"/>
  <c r="T75" i="32" s="1"/>
  <c r="BW38" i="39" s="1"/>
  <c r="P130" i="8"/>
  <c r="O56" i="32" s="1"/>
  <c r="W19" i="39" s="1"/>
  <c r="AE89" i="8"/>
  <c r="AG89" i="8" s="1"/>
  <c r="J52" i="32" s="1"/>
  <c r="O120" i="8"/>
  <c r="Q120" i="8" s="1"/>
  <c r="S46" i="32" s="1"/>
  <c r="BV9" i="39" s="1"/>
  <c r="X53" i="8"/>
  <c r="N15" i="32" s="1"/>
  <c r="X61" i="8"/>
  <c r="N23" i="32" s="1"/>
  <c r="X66" i="8"/>
  <c r="N28" i="32" s="1"/>
  <c r="AE95" i="8"/>
  <c r="AG95" i="8" s="1"/>
  <c r="J58" i="32" s="1"/>
  <c r="W111" i="8"/>
  <c r="Y111" i="8" s="1"/>
  <c r="I74" i="32" s="1"/>
  <c r="X128" i="8"/>
  <c r="P54" i="32" s="1"/>
  <c r="X17" i="39" s="1"/>
  <c r="W122" i="8"/>
  <c r="Y122" i="8" s="1"/>
  <c r="T48" i="32" s="1"/>
  <c r="BW11" i="39" s="1"/>
  <c r="Q142" i="8"/>
  <c r="S68" i="32" s="1"/>
  <c r="BV31" i="39" s="1"/>
  <c r="P142" i="8"/>
  <c r="O68" i="32" s="1"/>
  <c r="W31" i="39" s="1"/>
  <c r="AE118" i="8"/>
  <c r="AG118" i="8" s="1"/>
  <c r="U44" i="32" s="1"/>
  <c r="BX7" i="39" s="1"/>
  <c r="W135" i="8"/>
  <c r="Y135" i="8" s="1"/>
  <c r="T61" i="32" s="1"/>
  <c r="BW24" i="39" s="1"/>
  <c r="P122" i="8"/>
  <c r="O48" i="32" s="1"/>
  <c r="W11" i="39" s="1"/>
  <c r="Q122" i="8"/>
  <c r="S48" i="32" s="1"/>
  <c r="BV11" i="39" s="1"/>
  <c r="O133" i="8"/>
  <c r="Q133" i="8" s="1"/>
  <c r="S59" i="32" s="1"/>
  <c r="BV22" i="39" s="1"/>
  <c r="O124" i="8"/>
  <c r="Q124" i="8" s="1"/>
  <c r="S50" i="32" s="1"/>
  <c r="BV13" i="39" s="1"/>
  <c r="AF89" i="8"/>
  <c r="E52" i="32" s="1"/>
  <c r="AF119" i="8"/>
  <c r="Q45" i="32" s="1"/>
  <c r="Y8" i="39" s="1"/>
  <c r="AG119" i="8"/>
  <c r="U45" i="32" s="1"/>
  <c r="BX8" i="39" s="1"/>
  <c r="P66" i="8"/>
  <c r="M28" i="32" s="1"/>
  <c r="AF46" i="8"/>
  <c r="O8" i="32" s="1"/>
  <c r="W90" i="8"/>
  <c r="Y90" i="8" s="1"/>
  <c r="I53" i="32" s="1"/>
  <c r="X111" i="8"/>
  <c r="D74" i="32" s="1"/>
  <c r="W98" i="8"/>
  <c r="Y98" i="8" s="1"/>
  <c r="I61" i="32" s="1"/>
  <c r="AE97" i="8"/>
  <c r="AG97" i="8" s="1"/>
  <c r="J60" i="32" s="1"/>
  <c r="AE99" i="8"/>
  <c r="AG99" i="8" s="1"/>
  <c r="J62" i="32" s="1"/>
  <c r="W128" i="8"/>
  <c r="Y128" i="8" s="1"/>
  <c r="T54" i="32" s="1"/>
  <c r="BW17" i="39" s="1"/>
  <c r="AE133" i="8"/>
  <c r="AG133" i="8" s="1"/>
  <c r="U59" i="32" s="1"/>
  <c r="BX22" i="39" s="1"/>
  <c r="AE123" i="8"/>
  <c r="AG123" i="8" s="1"/>
  <c r="U49" i="32" s="1"/>
  <c r="BX12" i="39" s="1"/>
  <c r="AE140" i="8"/>
  <c r="AG140" i="8" s="1"/>
  <c r="U66" i="32" s="1"/>
  <c r="BX29" i="39" s="1"/>
  <c r="AE145" i="8"/>
  <c r="AG145" i="8" s="1"/>
  <c r="U71" i="32" s="1"/>
  <c r="BX34" i="39" s="1"/>
  <c r="W129" i="8"/>
  <c r="Y129" i="8" s="1"/>
  <c r="T55" i="32" s="1"/>
  <c r="BW18" i="39" s="1"/>
  <c r="AE127" i="8"/>
  <c r="AG127" i="8" s="1"/>
  <c r="U53" i="32" s="1"/>
  <c r="BX16" i="39" s="1"/>
  <c r="O123" i="8"/>
  <c r="Q123" i="8" s="1"/>
  <c r="S49" i="32" s="1"/>
  <c r="BV12" i="39" s="1"/>
  <c r="O148" i="8"/>
  <c r="Q148" i="8" s="1"/>
  <c r="S74" i="32" s="1"/>
  <c r="BV37" i="39" s="1"/>
  <c r="Q126" i="8"/>
  <c r="S52" i="32" s="1"/>
  <c r="BV15" i="39" s="1"/>
  <c r="P126" i="8"/>
  <c r="O52" i="32" s="1"/>
  <c r="W15" i="39" s="1"/>
  <c r="O89" i="8"/>
  <c r="Q89" i="8" s="1"/>
  <c r="H52" i="32" s="1"/>
  <c r="O88" i="8"/>
  <c r="Q88" i="8" s="1"/>
  <c r="H51" i="32" s="1"/>
  <c r="O111" i="8"/>
  <c r="Q111" i="8" s="1"/>
  <c r="H74" i="32" s="1"/>
  <c r="O85" i="8"/>
  <c r="Q85" i="8" s="1"/>
  <c r="H48" i="32" s="1"/>
  <c r="O105" i="8"/>
  <c r="Q105" i="8" s="1"/>
  <c r="H68" i="32" s="1"/>
  <c r="O93" i="8"/>
  <c r="Q93" i="8" s="1"/>
  <c r="H56" i="32" s="1"/>
  <c r="O98" i="8"/>
  <c r="Q98" i="8" s="1"/>
  <c r="H61" i="32" s="1"/>
  <c r="O87" i="8"/>
  <c r="Q87" i="8" s="1"/>
  <c r="H50" i="32" s="1"/>
  <c r="O96" i="8"/>
  <c r="Q96" i="8" s="1"/>
  <c r="H59" i="32" s="1"/>
  <c r="O112" i="8"/>
  <c r="Q112" i="8" s="1"/>
  <c r="H75" i="32" s="1"/>
  <c r="O103" i="8"/>
  <c r="Q103" i="8" s="1"/>
  <c r="H66" i="32" s="1"/>
  <c r="O92" i="8"/>
  <c r="Q92" i="8" s="1"/>
  <c r="H55" i="32" s="1"/>
  <c r="O97" i="8"/>
  <c r="Q97" i="8" s="1"/>
  <c r="H60" i="32" s="1"/>
  <c r="O86" i="8"/>
  <c r="Q86" i="8" s="1"/>
  <c r="H49" i="32" s="1"/>
  <c r="O90" i="8"/>
  <c r="Q90" i="8" s="1"/>
  <c r="H53" i="32" s="1"/>
  <c r="O95" i="8"/>
  <c r="Q95" i="8" s="1"/>
  <c r="H58" i="32" s="1"/>
  <c r="O82" i="8"/>
  <c r="Q82" i="8" s="1"/>
  <c r="H45" i="32" s="1"/>
  <c r="O94" i="8"/>
  <c r="Q94" i="8" s="1"/>
  <c r="H57" i="32" s="1"/>
  <c r="O102" i="8"/>
  <c r="Q102" i="8" s="1"/>
  <c r="H65" i="32" s="1"/>
  <c r="O99" i="8"/>
  <c r="Q99" i="8" s="1"/>
  <c r="H62" i="32" s="1"/>
  <c r="O83" i="8"/>
  <c r="Q83" i="8" s="1"/>
  <c r="H46" i="32" s="1"/>
  <c r="H82" i="8"/>
  <c r="I83" i="8"/>
  <c r="L75" i="8"/>
  <c r="I95" i="8"/>
  <c r="H83" i="8"/>
  <c r="I105" i="8"/>
  <c r="I82" i="8"/>
  <c r="I129" i="8"/>
  <c r="I99" i="8"/>
  <c r="I127" i="8"/>
  <c r="AM122" i="8"/>
  <c r="AP122" i="8"/>
  <c r="AQ122" i="8" s="1"/>
  <c r="R48" i="32" s="1"/>
  <c r="Z11" i="39" s="1"/>
  <c r="AM143" i="8"/>
  <c r="AP143" i="8"/>
  <c r="AQ143" i="8" s="1"/>
  <c r="R69" i="32" s="1"/>
  <c r="Z32" i="39" s="1"/>
  <c r="AM138" i="8"/>
  <c r="AP138" i="8"/>
  <c r="AQ138" i="8" s="1"/>
  <c r="R64" i="32" s="1"/>
  <c r="Z27" i="39" s="1"/>
  <c r="AM130" i="8"/>
  <c r="AP130" i="8"/>
  <c r="AQ130" i="8" s="1"/>
  <c r="R56" i="32" s="1"/>
  <c r="Z19" i="39" s="1"/>
  <c r="L59" i="8"/>
  <c r="AM123" i="8"/>
  <c r="AP123" i="8"/>
  <c r="AQ123" i="8" s="1"/>
  <c r="V49" i="32" s="1"/>
  <c r="BY12" i="39" s="1"/>
  <c r="AM131" i="8"/>
  <c r="AP131" i="8"/>
  <c r="AQ131" i="8" s="1"/>
  <c r="R57" i="32" s="1"/>
  <c r="Z20" i="39" s="1"/>
  <c r="AM119" i="8"/>
  <c r="AP119" i="8"/>
  <c r="AQ119" i="8" s="1"/>
  <c r="R45" i="32" s="1"/>
  <c r="Z8" i="39" s="1"/>
  <c r="AM137" i="8"/>
  <c r="AP137" i="8"/>
  <c r="AQ137" i="8" s="1"/>
  <c r="R63" i="32" s="1"/>
  <c r="Z26" i="39" s="1"/>
  <c r="AM129" i="8"/>
  <c r="AP129" i="8"/>
  <c r="AQ129" i="8" s="1"/>
  <c r="R55" i="32" s="1"/>
  <c r="Z18" i="39" s="1"/>
  <c r="AM127" i="8"/>
  <c r="AP127" i="8"/>
  <c r="AQ127" i="8" s="1"/>
  <c r="R53" i="32" s="1"/>
  <c r="Z16" i="39" s="1"/>
  <c r="AM141" i="8"/>
  <c r="AP141" i="8"/>
  <c r="AQ141" i="8" s="1"/>
  <c r="R67" i="32" s="1"/>
  <c r="Z30" i="39" s="1"/>
  <c r="AM133" i="8"/>
  <c r="AP133" i="8"/>
  <c r="AQ133" i="8" s="1"/>
  <c r="R59" i="32" s="1"/>
  <c r="Z22" i="39" s="1"/>
  <c r="AM121" i="8"/>
  <c r="AP121" i="8"/>
  <c r="AQ121" i="8" s="1"/>
  <c r="R47" i="32" s="1"/>
  <c r="Z10" i="39" s="1"/>
  <c r="AM146" i="8"/>
  <c r="AP146" i="8"/>
  <c r="AQ146" i="8" s="1"/>
  <c r="R72" i="32" s="1"/>
  <c r="Z35" i="39" s="1"/>
  <c r="AM135" i="8"/>
  <c r="AP135" i="8"/>
  <c r="AQ135" i="8" s="1"/>
  <c r="R61" i="32" s="1"/>
  <c r="Z24" i="39" s="1"/>
  <c r="AM134" i="8"/>
  <c r="AP134" i="8"/>
  <c r="AQ134" i="8" s="1"/>
  <c r="V60" i="32" s="1"/>
  <c r="BY23" i="39" s="1"/>
  <c r="AM126" i="8"/>
  <c r="AP126" i="8"/>
  <c r="AQ126" i="8" s="1"/>
  <c r="V52" i="32" s="1"/>
  <c r="BY15" i="39" s="1"/>
  <c r="AM81" i="8"/>
  <c r="AW81" i="8"/>
  <c r="AX81" i="8" s="1"/>
  <c r="K44" i="32" s="1"/>
  <c r="BQ7" i="39" s="1"/>
  <c r="L67" i="8"/>
  <c r="AM125" i="8"/>
  <c r="AP125" i="8"/>
  <c r="AQ125" i="8" s="1"/>
  <c r="R51" i="32" s="1"/>
  <c r="Z14" i="39" s="1"/>
  <c r="AM148" i="8"/>
  <c r="AP148" i="8"/>
  <c r="AQ148" i="8" s="1"/>
  <c r="R74" i="32" s="1"/>
  <c r="Z37" i="39" s="1"/>
  <c r="L69" i="8"/>
  <c r="L56" i="8"/>
  <c r="L55" i="8"/>
  <c r="L46" i="8"/>
  <c r="AB46" i="8"/>
  <c r="T62" i="8"/>
  <c r="L49" i="8"/>
  <c r="AN75" i="8"/>
  <c r="T67" i="8"/>
  <c r="AB63" i="8"/>
  <c r="T50" i="8"/>
  <c r="L53" i="8"/>
  <c r="L66" i="8"/>
  <c r="L52" i="8"/>
  <c r="AU72" i="8"/>
  <c r="T69" i="8"/>
  <c r="AU66" i="8"/>
  <c r="T49" i="8"/>
  <c r="T64" i="8"/>
  <c r="AT54" i="8"/>
  <c r="AB45" i="8"/>
  <c r="AN66" i="8"/>
  <c r="AM47" i="8"/>
  <c r="AT56" i="8"/>
  <c r="AM75" i="8"/>
  <c r="AB64" i="8"/>
  <c r="AT72" i="8"/>
  <c r="T53" i="8"/>
  <c r="AB49" i="8"/>
  <c r="AN72" i="8"/>
  <c r="AB53" i="8"/>
  <c r="AN45" i="8"/>
  <c r="AM45" i="8"/>
  <c r="AU55" i="8"/>
  <c r="AT55" i="8"/>
  <c r="AB68" i="8"/>
  <c r="AB70" i="8"/>
  <c r="AT66" i="8"/>
  <c r="T63" i="8"/>
  <c r="AB48" i="8"/>
  <c r="AN56" i="8"/>
  <c r="AB58" i="8"/>
  <c r="AN55" i="8"/>
  <c r="AT65" i="8"/>
  <c r="AU65" i="8"/>
  <c r="T44" i="8"/>
  <c r="AM72" i="8"/>
  <c r="AM59" i="8"/>
  <c r="AN59" i="8"/>
  <c r="L44" i="8"/>
  <c r="AU56" i="8"/>
  <c r="T55" i="8"/>
  <c r="T57" i="8"/>
  <c r="AM54" i="8"/>
  <c r="AU45" i="8"/>
  <c r="AT45" i="8"/>
  <c r="AN65" i="8"/>
  <c r="AM65" i="8"/>
  <c r="AB60" i="8"/>
  <c r="T61" i="8"/>
  <c r="AB69" i="8"/>
  <c r="AN54" i="8"/>
  <c r="T51" i="8"/>
  <c r="AB55" i="8"/>
  <c r="T59" i="8"/>
  <c r="L64" i="8"/>
  <c r="AM56" i="8"/>
  <c r="AN47" i="8"/>
  <c r="AM55" i="8"/>
  <c r="AU47" i="8"/>
  <c r="AT47" i="8"/>
  <c r="AU54" i="8"/>
  <c r="AB44" i="8"/>
  <c r="T66" i="8"/>
  <c r="AM66" i="8"/>
  <c r="AU75" i="8"/>
  <c r="AT75" i="8"/>
  <c r="AB73" i="8"/>
  <c r="T68" i="8"/>
  <c r="Y58" i="27"/>
  <c r="Y44" i="27"/>
  <c r="AM53" i="27"/>
  <c r="G59" i="27"/>
  <c r="E51" i="27"/>
  <c r="F44" i="27"/>
  <c r="V44" i="27"/>
  <c r="J58" i="27"/>
  <c r="AN46" i="27"/>
  <c r="J50" i="27"/>
  <c r="J59" i="27"/>
  <c r="V73" i="27"/>
  <c r="I44" i="27"/>
  <c r="T43" i="27"/>
  <c r="I51" i="27"/>
  <c r="I59" i="27"/>
  <c r="AJ47" i="27"/>
  <c r="AN53" i="27"/>
  <c r="G44" i="27"/>
  <c r="G73" i="27"/>
  <c r="V57" i="27"/>
  <c r="T44" i="27"/>
  <c r="Y57" i="27"/>
  <c r="G43" i="27"/>
  <c r="I58" i="27"/>
  <c r="AK51" i="27"/>
  <c r="AN72" i="27"/>
  <c r="V59" i="27"/>
  <c r="F60" i="27"/>
  <c r="G57" i="27"/>
  <c r="J51" i="27"/>
  <c r="V50" i="27"/>
  <c r="J60" i="27"/>
  <c r="V58" i="27"/>
  <c r="F63" i="27"/>
  <c r="G60" i="27"/>
  <c r="AN47" i="27"/>
  <c r="AJ72" i="27"/>
  <c r="AN51" i="27"/>
  <c r="G56" i="27"/>
  <c r="I57" i="27"/>
  <c r="I43" i="27"/>
  <c r="J66" i="27"/>
  <c r="AK53" i="27"/>
  <c r="AK57" i="27"/>
  <c r="AN57" i="27"/>
  <c r="AM5" i="27"/>
  <c r="J57" i="27"/>
  <c r="G58" i="27"/>
  <c r="G63" i="27"/>
  <c r="AJ16" i="27"/>
  <c r="X43" i="27"/>
  <c r="Y73" i="27"/>
  <c r="Y43" i="27"/>
  <c r="G50" i="27"/>
  <c r="E44" i="27"/>
  <c r="I73" i="27"/>
  <c r="AI51" i="27"/>
  <c r="AM46" i="27"/>
  <c r="X44" i="27"/>
  <c r="AM57" i="27"/>
  <c r="I60" i="27"/>
  <c r="E43" i="27"/>
  <c r="AJ53" i="27"/>
  <c r="I50" i="27"/>
  <c r="I56" i="27"/>
  <c r="J56" i="27"/>
  <c r="J43" i="27"/>
  <c r="AJ51" i="27"/>
  <c r="AK46" i="27"/>
  <c r="J63" i="27"/>
  <c r="I66" i="27"/>
  <c r="AM51" i="27"/>
  <c r="F43" i="27"/>
  <c r="G66" i="27"/>
  <c r="X57" i="27"/>
  <c r="V43" i="27"/>
  <c r="I63" i="27"/>
  <c r="J44" i="27"/>
  <c r="AK47" i="27"/>
  <c r="AI53" i="27"/>
  <c r="X58" i="27"/>
  <c r="AK72" i="27"/>
  <c r="AM72" i="27"/>
  <c r="E60" i="27"/>
  <c r="Y50" i="27"/>
  <c r="AJ46" i="27"/>
  <c r="E63" i="27"/>
  <c r="G51" i="27"/>
  <c r="U43" i="27"/>
  <c r="X59" i="27"/>
  <c r="J73" i="27"/>
  <c r="X50" i="27"/>
  <c r="X73" i="27"/>
  <c r="K50" i="16" l="1"/>
  <c r="F75" i="32"/>
  <c r="R38" i="39" s="1"/>
  <c r="Q16" i="32"/>
  <c r="N17" i="39" s="1"/>
  <c r="V16" i="32"/>
  <c r="BM17" i="39" s="1"/>
  <c r="BR9" i="39"/>
  <c r="BN9" i="39"/>
  <c r="BR23" i="39"/>
  <c r="BN23" i="39"/>
  <c r="BR31" i="39"/>
  <c r="BN31" i="39"/>
  <c r="BT25" i="39"/>
  <c r="BP25" i="39"/>
  <c r="L16" i="39"/>
  <c r="H16" i="39"/>
  <c r="BP16" i="39"/>
  <c r="BT16" i="39"/>
  <c r="BO29" i="39"/>
  <c r="BS29" i="39"/>
  <c r="BP20" i="39"/>
  <c r="BT20" i="39"/>
  <c r="BS38" i="39"/>
  <c r="BO38" i="39"/>
  <c r="M26" i="39"/>
  <c r="I26" i="39"/>
  <c r="BO13" i="39"/>
  <c r="BS13" i="39"/>
  <c r="K18" i="39"/>
  <c r="G18" i="39"/>
  <c r="K32" i="39"/>
  <c r="G32" i="39"/>
  <c r="AC148" i="31"/>
  <c r="AN152" i="38" s="1"/>
  <c r="AM152" i="33"/>
  <c r="AC126" i="31"/>
  <c r="AN130" i="38" s="1"/>
  <c r="AM130" i="33"/>
  <c r="AC129" i="31"/>
  <c r="AN133" i="38" s="1"/>
  <c r="AM133" i="33"/>
  <c r="AC124" i="31"/>
  <c r="AN128" i="38" s="1"/>
  <c r="AM128" i="33"/>
  <c r="AC120" i="31"/>
  <c r="AN124" i="38" s="1"/>
  <c r="AM124" i="33"/>
  <c r="AC132" i="31"/>
  <c r="AN136" i="38" s="1"/>
  <c r="AM136" i="33"/>
  <c r="AC137" i="31"/>
  <c r="AN141" i="38" s="1"/>
  <c r="AM141" i="33"/>
  <c r="I106" i="31"/>
  <c r="AI147" i="38" s="1"/>
  <c r="AH147" i="33"/>
  <c r="AC67" i="31"/>
  <c r="AH145" i="38" s="1"/>
  <c r="AG145" i="33"/>
  <c r="S131" i="31"/>
  <c r="AM135" i="38" s="1"/>
  <c r="AL135" i="33"/>
  <c r="I92" i="31"/>
  <c r="AI133" i="38" s="1"/>
  <c r="AH133" i="33"/>
  <c r="I146" i="31"/>
  <c r="AL150" i="38" s="1"/>
  <c r="AK150" i="33"/>
  <c r="AC43" i="31"/>
  <c r="AH121" i="38" s="1"/>
  <c r="AG121" i="33"/>
  <c r="V56" i="32"/>
  <c r="BY19" i="39" s="1"/>
  <c r="I147" i="31"/>
  <c r="AL151" i="38" s="1"/>
  <c r="AK151" i="33"/>
  <c r="S124" i="31"/>
  <c r="AM128" i="38" s="1"/>
  <c r="AL128" i="33"/>
  <c r="K59" i="32"/>
  <c r="BQ22" i="39" s="1"/>
  <c r="I83" i="31"/>
  <c r="AI124" i="38" s="1"/>
  <c r="AH124" i="33"/>
  <c r="I109" i="31"/>
  <c r="AI150" i="38" s="1"/>
  <c r="AH150" i="33"/>
  <c r="AC95" i="31"/>
  <c r="AK136" i="38" s="1"/>
  <c r="AJ136" i="33"/>
  <c r="F44" i="32"/>
  <c r="R7" i="39" s="1"/>
  <c r="R49" i="32"/>
  <c r="Z12" i="39" s="1"/>
  <c r="S128" i="31"/>
  <c r="AM132" i="38" s="1"/>
  <c r="AL132" i="33"/>
  <c r="AC49" i="31"/>
  <c r="AH127" i="38" s="1"/>
  <c r="AG127" i="33"/>
  <c r="AC99" i="31"/>
  <c r="AK140" i="38" s="1"/>
  <c r="AJ140" i="33"/>
  <c r="I139" i="31"/>
  <c r="AL143" i="38" s="1"/>
  <c r="AK143" i="33"/>
  <c r="V51" i="32"/>
  <c r="BY14" i="39" s="1"/>
  <c r="V64" i="32"/>
  <c r="BY27" i="39" s="1"/>
  <c r="I126" i="31"/>
  <c r="AL130" i="38" s="1"/>
  <c r="AK130" i="33"/>
  <c r="AC50" i="31"/>
  <c r="AH128" i="38" s="1"/>
  <c r="AG128" i="33"/>
  <c r="I124" i="31"/>
  <c r="AL128" i="38" s="1"/>
  <c r="AK128" i="33"/>
  <c r="K63" i="32"/>
  <c r="BQ26" i="39" s="1"/>
  <c r="S127" i="31"/>
  <c r="AM131" i="38" s="1"/>
  <c r="AL131" i="33"/>
  <c r="S147" i="31"/>
  <c r="AM151" i="38" s="1"/>
  <c r="AL151" i="33"/>
  <c r="S80" i="31"/>
  <c r="AJ121" i="38" s="1"/>
  <c r="AI121" i="33"/>
  <c r="V27" i="32"/>
  <c r="BM28" i="39" s="1"/>
  <c r="Q27" i="32"/>
  <c r="N28" i="39" s="1"/>
  <c r="U7" i="32"/>
  <c r="BI8" i="39" s="1"/>
  <c r="P7" i="32"/>
  <c r="J8" i="39" s="1"/>
  <c r="BR25" i="39"/>
  <c r="BN25" i="39"/>
  <c r="BR18" i="39"/>
  <c r="BN18" i="39"/>
  <c r="BN11" i="39"/>
  <c r="BR11" i="39"/>
  <c r="BT23" i="39"/>
  <c r="BP23" i="39"/>
  <c r="U15" i="39"/>
  <c r="Q15" i="39"/>
  <c r="H27" i="39"/>
  <c r="L27" i="39"/>
  <c r="S23" i="39"/>
  <c r="O23" i="39"/>
  <c r="BO19" i="39"/>
  <c r="BS19" i="39"/>
  <c r="BT31" i="39"/>
  <c r="BP31" i="39"/>
  <c r="L13" i="39"/>
  <c r="H13" i="39"/>
  <c r="BP38" i="39"/>
  <c r="BT38" i="39"/>
  <c r="I8" i="39"/>
  <c r="M8" i="39"/>
  <c r="BT11" i="39"/>
  <c r="BP11" i="39"/>
  <c r="G19" i="39"/>
  <c r="K19" i="39"/>
  <c r="S11" i="39"/>
  <c r="O11" i="39"/>
  <c r="AC142" i="31"/>
  <c r="AN146" i="38" s="1"/>
  <c r="AM146" i="33"/>
  <c r="AC140" i="31"/>
  <c r="AN144" i="38" s="1"/>
  <c r="AM144" i="33"/>
  <c r="AC123" i="31"/>
  <c r="AN127" i="38" s="1"/>
  <c r="AM127" i="33"/>
  <c r="I98" i="31"/>
  <c r="AI139" i="38" s="1"/>
  <c r="AH139" i="33"/>
  <c r="S121" i="31"/>
  <c r="AM125" i="38" s="1"/>
  <c r="AL125" i="33"/>
  <c r="AC54" i="31"/>
  <c r="AH132" i="38" s="1"/>
  <c r="AG132" i="33"/>
  <c r="I96" i="31"/>
  <c r="AI137" i="38" s="1"/>
  <c r="AH137" i="33"/>
  <c r="AC89" i="31"/>
  <c r="AK130" i="38" s="1"/>
  <c r="AJ130" i="33"/>
  <c r="I100" i="31"/>
  <c r="AI141" i="38" s="1"/>
  <c r="AH141" i="33"/>
  <c r="S141" i="31"/>
  <c r="AM145" i="38" s="1"/>
  <c r="AL145" i="33"/>
  <c r="K47" i="32"/>
  <c r="BQ10" i="39" s="1"/>
  <c r="S134" i="31"/>
  <c r="AM138" i="38" s="1"/>
  <c r="AL138" i="33"/>
  <c r="AC108" i="31"/>
  <c r="AK149" i="38" s="1"/>
  <c r="AJ149" i="33"/>
  <c r="AC80" i="31"/>
  <c r="AK121" i="38" s="1"/>
  <c r="AJ121" i="33"/>
  <c r="AC103" i="31"/>
  <c r="AK144" i="38" s="1"/>
  <c r="AJ144" i="33"/>
  <c r="I125" i="31"/>
  <c r="AL129" i="38" s="1"/>
  <c r="AK129" i="33"/>
  <c r="AC56" i="31"/>
  <c r="AH134" i="38" s="1"/>
  <c r="AG134" i="33"/>
  <c r="I111" i="31"/>
  <c r="AI152" i="38" s="1"/>
  <c r="AH152" i="33"/>
  <c r="AC82" i="31"/>
  <c r="AK123" i="38" s="1"/>
  <c r="AJ123" i="33"/>
  <c r="F63" i="32"/>
  <c r="R26" i="39" s="1"/>
  <c r="AC47" i="31"/>
  <c r="AH125" i="38" s="1"/>
  <c r="AG125" i="33"/>
  <c r="I145" i="31"/>
  <c r="AL149" i="38" s="1"/>
  <c r="AK149" i="33"/>
  <c r="I132" i="31"/>
  <c r="AL136" i="38" s="1"/>
  <c r="AK136" i="33"/>
  <c r="Q9" i="32"/>
  <c r="N10" i="39" s="1"/>
  <c r="V9" i="32"/>
  <c r="BM10" i="39" s="1"/>
  <c r="Q18" i="32"/>
  <c r="N19" i="39" s="1"/>
  <c r="V18" i="32"/>
  <c r="BM19" i="39" s="1"/>
  <c r="V28" i="32"/>
  <c r="BM29" i="39" s="1"/>
  <c r="Q28" i="32"/>
  <c r="N29" i="39" s="1"/>
  <c r="BR28" i="39"/>
  <c r="BN28" i="39"/>
  <c r="BN29" i="39"/>
  <c r="BR29" i="39"/>
  <c r="BN37" i="39"/>
  <c r="BR37" i="39"/>
  <c r="BS24" i="39"/>
  <c r="BO24" i="39"/>
  <c r="BT15" i="39"/>
  <c r="BP15" i="39"/>
  <c r="I36" i="39"/>
  <c r="M36" i="39"/>
  <c r="BO21" i="39"/>
  <c r="BS21" i="39"/>
  <c r="BP30" i="39"/>
  <c r="BT30" i="39"/>
  <c r="BO11" i="39"/>
  <c r="BS11" i="39"/>
  <c r="BP26" i="39"/>
  <c r="BT26" i="39"/>
  <c r="S17" i="39"/>
  <c r="O17" i="39"/>
  <c r="L18" i="39"/>
  <c r="H18" i="39"/>
  <c r="BS25" i="39"/>
  <c r="BO25" i="39"/>
  <c r="K15" i="39"/>
  <c r="G15" i="39"/>
  <c r="K9" i="39"/>
  <c r="G9" i="39"/>
  <c r="S24" i="39"/>
  <c r="O24" i="39"/>
  <c r="AC131" i="31"/>
  <c r="AN135" i="38" s="1"/>
  <c r="AM135" i="33"/>
  <c r="AC133" i="31"/>
  <c r="AN137" i="38" s="1"/>
  <c r="AM137" i="33"/>
  <c r="AC145" i="31"/>
  <c r="AN149" i="38" s="1"/>
  <c r="AM149" i="33"/>
  <c r="AC117" i="31"/>
  <c r="AN121" i="38" s="1"/>
  <c r="AM121" i="33"/>
  <c r="AC141" i="31"/>
  <c r="AN145" i="38" s="1"/>
  <c r="AM145" i="33"/>
  <c r="I142" i="31"/>
  <c r="AL146" i="38" s="1"/>
  <c r="AK146" i="33"/>
  <c r="I131" i="31"/>
  <c r="AL135" i="38" s="1"/>
  <c r="AK135" i="33"/>
  <c r="I85" i="31"/>
  <c r="AI126" i="38" s="1"/>
  <c r="AH126" i="33"/>
  <c r="I140" i="31"/>
  <c r="AL144" i="38" s="1"/>
  <c r="AK144" i="33"/>
  <c r="I88" i="31"/>
  <c r="AI129" i="38" s="1"/>
  <c r="AH129" i="33"/>
  <c r="AC81" i="31"/>
  <c r="AK122" i="38" s="1"/>
  <c r="AJ122" i="33"/>
  <c r="S129" i="31"/>
  <c r="AM133" i="38" s="1"/>
  <c r="AL133" i="33"/>
  <c r="V63" i="32"/>
  <c r="BY26" i="39" s="1"/>
  <c r="AC70" i="31"/>
  <c r="AH148" i="38" s="1"/>
  <c r="AG148" i="33"/>
  <c r="AC85" i="31"/>
  <c r="AK126" i="38" s="1"/>
  <c r="AJ126" i="33"/>
  <c r="F47" i="32"/>
  <c r="R10" i="39" s="1"/>
  <c r="S120" i="31"/>
  <c r="AM124" i="38" s="1"/>
  <c r="AL124" i="33"/>
  <c r="S130" i="31"/>
  <c r="AM134" i="38" s="1"/>
  <c r="AL134" i="33"/>
  <c r="AC105" i="31"/>
  <c r="AK146" i="38" s="1"/>
  <c r="AJ146" i="33"/>
  <c r="I135" i="31"/>
  <c r="AL139" i="38" s="1"/>
  <c r="AK139" i="33"/>
  <c r="S138" i="31"/>
  <c r="AM142" i="38" s="1"/>
  <c r="AL142" i="33"/>
  <c r="K55" i="32"/>
  <c r="BQ18" i="39" s="1"/>
  <c r="K61" i="32"/>
  <c r="BQ24" i="39" s="1"/>
  <c r="AC109" i="31"/>
  <c r="AK150" i="38" s="1"/>
  <c r="AJ150" i="33"/>
  <c r="V69" i="32"/>
  <c r="BY32" i="39" s="1"/>
  <c r="V45" i="32"/>
  <c r="BY8" i="39" s="1"/>
  <c r="V55" i="32"/>
  <c r="BY18" i="39" s="1"/>
  <c r="AC107" i="31"/>
  <c r="AK148" i="38" s="1"/>
  <c r="AJ148" i="33"/>
  <c r="K69" i="32"/>
  <c r="BQ32" i="39" s="1"/>
  <c r="V47" i="32"/>
  <c r="BY10" i="39" s="1"/>
  <c r="I134" i="31"/>
  <c r="AL138" i="38" s="1"/>
  <c r="AK138" i="33"/>
  <c r="AC45" i="31"/>
  <c r="AH123" i="38" s="1"/>
  <c r="AG123" i="33"/>
  <c r="V37" i="32"/>
  <c r="BM38" i="39" s="1"/>
  <c r="Q37" i="32"/>
  <c r="N38" i="39" s="1"/>
  <c r="U27" i="32"/>
  <c r="BI28" i="39" s="1"/>
  <c r="P27" i="32"/>
  <c r="J28" i="39" s="1"/>
  <c r="U17" i="32"/>
  <c r="BI18" i="39" s="1"/>
  <c r="P17" i="32"/>
  <c r="J18" i="39" s="1"/>
  <c r="BR20" i="39"/>
  <c r="BN20" i="39"/>
  <c r="BN38" i="39"/>
  <c r="BR38" i="39"/>
  <c r="BN14" i="39"/>
  <c r="BR14" i="39"/>
  <c r="T37" i="39"/>
  <c r="P37" i="39"/>
  <c r="H31" i="39"/>
  <c r="L31" i="39"/>
  <c r="H22" i="39"/>
  <c r="L22" i="39"/>
  <c r="BP8" i="39"/>
  <c r="BT8" i="39"/>
  <c r="BP28" i="39"/>
  <c r="BT28" i="39"/>
  <c r="BP37" i="39"/>
  <c r="BT37" i="39"/>
  <c r="M31" i="39"/>
  <c r="I31" i="39"/>
  <c r="BS9" i="39"/>
  <c r="BO9" i="39"/>
  <c r="BS18" i="39"/>
  <c r="BO18" i="39"/>
  <c r="G30" i="39"/>
  <c r="K30" i="39"/>
  <c r="AC128" i="31"/>
  <c r="AN132" i="38" s="1"/>
  <c r="AM132" i="33"/>
  <c r="AC135" i="31"/>
  <c r="AN139" i="38" s="1"/>
  <c r="AM139" i="33"/>
  <c r="S135" i="31"/>
  <c r="AM139" i="38" s="1"/>
  <c r="AL139" i="33"/>
  <c r="AC61" i="31"/>
  <c r="AH139" i="38" s="1"/>
  <c r="AG139" i="33"/>
  <c r="V57" i="32"/>
  <c r="BY20" i="39" s="1"/>
  <c r="F52" i="32"/>
  <c r="R15" i="39" s="1"/>
  <c r="S143" i="31"/>
  <c r="AM147" i="38" s="1"/>
  <c r="AL147" i="33"/>
  <c r="AC102" i="31"/>
  <c r="AK143" i="38" s="1"/>
  <c r="AJ143" i="33"/>
  <c r="I93" i="31"/>
  <c r="AI134" i="38" s="1"/>
  <c r="AH134" i="33"/>
  <c r="I148" i="31"/>
  <c r="AL152" i="38" s="1"/>
  <c r="AK152" i="33"/>
  <c r="S133" i="31"/>
  <c r="AM137" i="38" s="1"/>
  <c r="AL137" i="33"/>
  <c r="S137" i="31"/>
  <c r="AM141" i="38" s="1"/>
  <c r="AL141" i="33"/>
  <c r="AC87" i="31"/>
  <c r="AK128" i="38" s="1"/>
  <c r="AJ128" i="33"/>
  <c r="K75" i="32"/>
  <c r="BQ38" i="39" s="1"/>
  <c r="AC94" i="31"/>
  <c r="AK135" i="38" s="1"/>
  <c r="AJ135" i="33"/>
  <c r="I95" i="31"/>
  <c r="AI136" i="38" s="1"/>
  <c r="AH136" i="33"/>
  <c r="AC91" i="31"/>
  <c r="AK132" i="38" s="1"/>
  <c r="AJ132" i="33"/>
  <c r="S123" i="31"/>
  <c r="AM127" i="38" s="1"/>
  <c r="AL127" i="33"/>
  <c r="F55" i="32"/>
  <c r="R18" i="39" s="1"/>
  <c r="F61" i="32"/>
  <c r="R24" i="39" s="1"/>
  <c r="I99" i="31"/>
  <c r="AI140" i="38" s="1"/>
  <c r="AH140" i="33"/>
  <c r="I129" i="31"/>
  <c r="AL133" i="38" s="1"/>
  <c r="AK133" i="33"/>
  <c r="S148" i="31"/>
  <c r="AM152" i="38" s="1"/>
  <c r="AL152" i="33"/>
  <c r="AC64" i="31"/>
  <c r="AH142" i="38" s="1"/>
  <c r="AG142" i="33"/>
  <c r="AC86" i="31"/>
  <c r="AK127" i="38" s="1"/>
  <c r="AJ127" i="33"/>
  <c r="F69" i="32"/>
  <c r="R32" i="39" s="1"/>
  <c r="AC90" i="31"/>
  <c r="AK131" i="38" s="1"/>
  <c r="AJ131" i="33"/>
  <c r="I120" i="31"/>
  <c r="AL124" i="38" s="1"/>
  <c r="AK124" i="33"/>
  <c r="AC68" i="31"/>
  <c r="AH146" i="38" s="1"/>
  <c r="AG146" i="33"/>
  <c r="U9" i="32"/>
  <c r="BI10" i="39" s="1"/>
  <c r="P9" i="32"/>
  <c r="J10" i="39" s="1"/>
  <c r="U16" i="32"/>
  <c r="BI17" i="39" s="1"/>
  <c r="P16" i="32"/>
  <c r="J17" i="39" s="1"/>
  <c r="U21" i="32"/>
  <c r="BI22" i="39" s="1"/>
  <c r="P21" i="32"/>
  <c r="J22" i="39" s="1"/>
  <c r="U34" i="32"/>
  <c r="BI35" i="39" s="1"/>
  <c r="P34" i="32"/>
  <c r="J35" i="39" s="1"/>
  <c r="U37" i="32"/>
  <c r="BI38" i="39" s="1"/>
  <c r="P37" i="32"/>
  <c r="J38" i="39" s="1"/>
  <c r="BR8" i="39"/>
  <c r="BN8" i="39"/>
  <c r="BN22" i="39"/>
  <c r="BR22" i="39"/>
  <c r="BR15" i="39"/>
  <c r="BN15" i="39"/>
  <c r="BS16" i="39"/>
  <c r="BO16" i="39"/>
  <c r="BO37" i="39"/>
  <c r="BS37" i="39"/>
  <c r="S15" i="39"/>
  <c r="O15" i="39"/>
  <c r="BS31" i="39"/>
  <c r="BO31" i="39"/>
  <c r="BP22" i="39"/>
  <c r="BT22" i="39"/>
  <c r="BP13" i="39"/>
  <c r="BT13" i="39"/>
  <c r="L25" i="39"/>
  <c r="H25" i="39"/>
  <c r="BS8" i="39"/>
  <c r="BO8" i="39"/>
  <c r="M27" i="39"/>
  <c r="I27" i="39"/>
  <c r="BR17" i="39"/>
  <c r="BN17" i="39"/>
  <c r="AC136" i="31"/>
  <c r="AN140" i="38" s="1"/>
  <c r="AM140" i="33"/>
  <c r="AC118" i="31"/>
  <c r="AN122" i="38" s="1"/>
  <c r="AM122" i="33"/>
  <c r="AC147" i="31"/>
  <c r="AN151" i="38" s="1"/>
  <c r="AM151" i="33"/>
  <c r="AC55" i="31"/>
  <c r="AH133" i="38" s="1"/>
  <c r="AG133" i="33"/>
  <c r="AC84" i="31"/>
  <c r="AK125" i="38" s="1"/>
  <c r="AJ125" i="33"/>
  <c r="S125" i="31"/>
  <c r="AM129" i="38" s="1"/>
  <c r="AL129" i="33"/>
  <c r="K52" i="32"/>
  <c r="BQ15" i="39" s="1"/>
  <c r="AC63" i="31"/>
  <c r="AH141" i="38" s="1"/>
  <c r="AG141" i="33"/>
  <c r="V74" i="32"/>
  <c r="BY37" i="39" s="1"/>
  <c r="I105" i="31"/>
  <c r="AI146" i="38" s="1"/>
  <c r="AH146" i="33"/>
  <c r="I119" i="31"/>
  <c r="AL123" i="38" s="1"/>
  <c r="AK123" i="33"/>
  <c r="I94" i="31"/>
  <c r="AI135" i="38" s="1"/>
  <c r="AH135" i="33"/>
  <c r="AC104" i="31"/>
  <c r="AK145" i="38" s="1"/>
  <c r="AJ145" i="33"/>
  <c r="V59" i="32"/>
  <c r="BY22" i="39" s="1"/>
  <c r="AC97" i="31"/>
  <c r="AK138" i="38" s="1"/>
  <c r="AJ138" i="33"/>
  <c r="I127" i="31"/>
  <c r="AL131" i="38" s="1"/>
  <c r="AK131" i="33"/>
  <c r="I108" i="31"/>
  <c r="AI149" i="38" s="1"/>
  <c r="AH149" i="33"/>
  <c r="I80" i="31"/>
  <c r="AI121" i="38" s="1"/>
  <c r="AH121" i="33"/>
  <c r="AC48" i="31"/>
  <c r="AH126" i="38" s="1"/>
  <c r="AG126" i="33"/>
  <c r="I103" i="31"/>
  <c r="AI144" i="38" s="1"/>
  <c r="AH144" i="33"/>
  <c r="V72" i="32"/>
  <c r="BY35" i="39" s="1"/>
  <c r="F64" i="32"/>
  <c r="R27" i="39" s="1"/>
  <c r="I118" i="31"/>
  <c r="AL122" i="38" s="1"/>
  <c r="AK122" i="33"/>
  <c r="I143" i="31"/>
  <c r="AL147" i="38" s="1"/>
  <c r="AK147" i="33"/>
  <c r="AC57" i="31"/>
  <c r="AH135" i="38" s="1"/>
  <c r="AG135" i="33"/>
  <c r="AC52" i="31"/>
  <c r="AH130" i="38" s="1"/>
  <c r="AG130" i="33"/>
  <c r="K45" i="32"/>
  <c r="BQ8" i="39" s="1"/>
  <c r="F57" i="32"/>
  <c r="R20" i="39" s="1"/>
  <c r="I82" i="31"/>
  <c r="AI123" i="38" s="1"/>
  <c r="AH123" i="33"/>
  <c r="AC60" i="31"/>
  <c r="AH138" i="38" s="1"/>
  <c r="AG138" i="33"/>
  <c r="F67" i="32"/>
  <c r="R30" i="39" s="1"/>
  <c r="K70" i="32"/>
  <c r="BQ33" i="39" s="1"/>
  <c r="V53" i="32"/>
  <c r="BY16" i="39" s="1"/>
  <c r="Q7" i="32"/>
  <c r="N8" i="39" s="1"/>
  <c r="V7" i="32"/>
  <c r="BM8" i="39" s="1"/>
  <c r="U18" i="32"/>
  <c r="BI19" i="39" s="1"/>
  <c r="P18" i="32"/>
  <c r="J19" i="39" s="1"/>
  <c r="U28" i="32"/>
  <c r="BI29" i="39" s="1"/>
  <c r="P28" i="32"/>
  <c r="J29" i="39" s="1"/>
  <c r="Q34" i="32"/>
  <c r="N35" i="39" s="1"/>
  <c r="V34" i="32"/>
  <c r="BM35" i="39" s="1"/>
  <c r="BN21" i="39"/>
  <c r="BR21" i="39"/>
  <c r="BN13" i="39"/>
  <c r="BR13" i="39"/>
  <c r="M9" i="39"/>
  <c r="I9" i="39"/>
  <c r="BP21" i="39"/>
  <c r="BT21" i="39"/>
  <c r="BS28" i="39"/>
  <c r="BO28" i="39"/>
  <c r="I21" i="39"/>
  <c r="M21" i="39"/>
  <c r="BP29" i="39"/>
  <c r="BT29" i="39"/>
  <c r="BP24" i="39"/>
  <c r="BT24" i="39"/>
  <c r="H30" i="39"/>
  <c r="L30" i="39"/>
  <c r="BS17" i="39"/>
  <c r="BO17" i="39"/>
  <c r="G22" i="39"/>
  <c r="K22" i="39"/>
  <c r="G38" i="39"/>
  <c r="K38" i="39"/>
  <c r="K12" i="39"/>
  <c r="G12" i="39"/>
  <c r="K16" i="39"/>
  <c r="G16" i="39"/>
  <c r="G7" i="39"/>
  <c r="K7" i="39"/>
  <c r="S38" i="39"/>
  <c r="O38" i="39"/>
  <c r="S22" i="39"/>
  <c r="O22" i="39"/>
  <c r="AC139" i="31"/>
  <c r="AN143" i="38" s="1"/>
  <c r="AM143" i="33"/>
  <c r="AC119" i="31"/>
  <c r="AN123" i="38" s="1"/>
  <c r="AM123" i="33"/>
  <c r="AC121" i="31"/>
  <c r="AN125" i="38" s="1"/>
  <c r="AM125" i="33"/>
  <c r="I89" i="31"/>
  <c r="AI130" i="38" s="1"/>
  <c r="AH130" i="33"/>
  <c r="I102" i="31"/>
  <c r="AI143" i="38" s="1"/>
  <c r="AH143" i="33"/>
  <c r="V61" i="32"/>
  <c r="BY24" i="39" s="1"/>
  <c r="I97" i="31"/>
  <c r="AI138" i="38" s="1"/>
  <c r="AH138" i="33"/>
  <c r="AC92" i="31"/>
  <c r="AK133" i="38" s="1"/>
  <c r="AJ133" i="33"/>
  <c r="AC71" i="31"/>
  <c r="AH149" i="38" s="1"/>
  <c r="AG149" i="33"/>
  <c r="I101" i="31"/>
  <c r="AI142" i="38" s="1"/>
  <c r="AH142" i="33"/>
  <c r="F60" i="32"/>
  <c r="R23" i="39" s="1"/>
  <c r="AC83" i="31"/>
  <c r="AK124" i="38" s="1"/>
  <c r="AJ124" i="33"/>
  <c r="AC93" i="31"/>
  <c r="AK134" i="38" s="1"/>
  <c r="AJ134" i="33"/>
  <c r="S132" i="31"/>
  <c r="AM136" i="38" s="1"/>
  <c r="AL136" i="33"/>
  <c r="K46" i="32"/>
  <c r="BQ9" i="39" s="1"/>
  <c r="AC58" i="31"/>
  <c r="AH136" i="38" s="1"/>
  <c r="AG136" i="33"/>
  <c r="AC101" i="31"/>
  <c r="AK142" i="38" s="1"/>
  <c r="AJ142" i="33"/>
  <c r="I123" i="31"/>
  <c r="AL127" i="38" s="1"/>
  <c r="AK127" i="33"/>
  <c r="K64" i="32"/>
  <c r="BQ27" i="39" s="1"/>
  <c r="S136" i="31"/>
  <c r="AM140" i="38" s="1"/>
  <c r="AL140" i="33"/>
  <c r="AC65" i="31"/>
  <c r="AH143" i="38" s="1"/>
  <c r="AG143" i="33"/>
  <c r="F45" i="32"/>
  <c r="R8" i="39" s="1"/>
  <c r="K57" i="32"/>
  <c r="BQ20" i="39" s="1"/>
  <c r="I107" i="31"/>
  <c r="AI148" i="38" s="1"/>
  <c r="AH148" i="33"/>
  <c r="I137" i="31"/>
  <c r="AL141" i="38" s="1"/>
  <c r="AK141" i="33"/>
  <c r="I122" i="31"/>
  <c r="AL126" i="38" s="1"/>
  <c r="AK126" i="33"/>
  <c r="K67" i="32"/>
  <c r="BQ30" i="39" s="1"/>
  <c r="I81" i="31"/>
  <c r="AI122" i="38" s="1"/>
  <c r="AH122" i="33"/>
  <c r="AC46" i="31"/>
  <c r="AH124" i="38" s="1"/>
  <c r="AG124" i="33"/>
  <c r="I117" i="31"/>
  <c r="AL121" i="38" s="1"/>
  <c r="AK121" i="33"/>
  <c r="F70" i="32"/>
  <c r="R33" i="39" s="1"/>
  <c r="BR16" i="39"/>
  <c r="BN16" i="39"/>
  <c r="BR24" i="39"/>
  <c r="BN24" i="39"/>
  <c r="K29" i="39"/>
  <c r="G29" i="39"/>
  <c r="L29" i="39"/>
  <c r="H29" i="39"/>
  <c r="BT33" i="39"/>
  <c r="BP33" i="39"/>
  <c r="L32" i="39"/>
  <c r="H32" i="39"/>
  <c r="BS22" i="39"/>
  <c r="BO22" i="39"/>
  <c r="BT9" i="39"/>
  <c r="BP9" i="39"/>
  <c r="L12" i="39"/>
  <c r="H12" i="39"/>
  <c r="P24" i="39"/>
  <c r="T24" i="39"/>
  <c r="AC146" i="31"/>
  <c r="AN150" i="38" s="1"/>
  <c r="AM150" i="33"/>
  <c r="AC143" i="31"/>
  <c r="AN147" i="38" s="1"/>
  <c r="AM147" i="33"/>
  <c r="AC122" i="31"/>
  <c r="AN126" i="38" s="1"/>
  <c r="AM126" i="33"/>
  <c r="AC134" i="31"/>
  <c r="AN138" i="38" s="1"/>
  <c r="AM138" i="33"/>
  <c r="AC130" i="31"/>
  <c r="AN134" i="38" s="1"/>
  <c r="AM134" i="33"/>
  <c r="AC98" i="31"/>
  <c r="AK139" i="38" s="1"/>
  <c r="AJ139" i="33"/>
  <c r="I128" i="31"/>
  <c r="AL132" i="38" s="1"/>
  <c r="AK132" i="33"/>
  <c r="AC62" i="31"/>
  <c r="AH140" i="38" s="1"/>
  <c r="AG140" i="33"/>
  <c r="AC106" i="31"/>
  <c r="AK147" i="38" s="1"/>
  <c r="AJ147" i="33"/>
  <c r="I136" i="31"/>
  <c r="AL140" i="38" s="1"/>
  <c r="AK140" i="33"/>
  <c r="AC66" i="31"/>
  <c r="AH144" i="38" s="1"/>
  <c r="AG144" i="33"/>
  <c r="AC96" i="31"/>
  <c r="AK137" i="38" s="1"/>
  <c r="AJ137" i="33"/>
  <c r="S126" i="31"/>
  <c r="AM130" i="38" s="1"/>
  <c r="AL130" i="33"/>
  <c r="AC100" i="31"/>
  <c r="AK141" i="38" s="1"/>
  <c r="AJ141" i="33"/>
  <c r="I87" i="31"/>
  <c r="AI128" i="38" s="1"/>
  <c r="AH128" i="33"/>
  <c r="R52" i="32"/>
  <c r="Z15" i="39" s="1"/>
  <c r="K60" i="32"/>
  <c r="BQ23" i="39" s="1"/>
  <c r="S145" i="31"/>
  <c r="AM149" i="38" s="1"/>
  <c r="AL149" i="33"/>
  <c r="S117" i="31"/>
  <c r="AM121" i="38" s="1"/>
  <c r="AL121" i="33"/>
  <c r="F46" i="32"/>
  <c r="R9" i="39" s="1"/>
  <c r="I91" i="31"/>
  <c r="AI132" i="38" s="1"/>
  <c r="AH132" i="33"/>
  <c r="I121" i="31"/>
  <c r="AL125" i="38" s="1"/>
  <c r="AK125" i="33"/>
  <c r="S140" i="31"/>
  <c r="AM144" i="38" s="1"/>
  <c r="AL144" i="33"/>
  <c r="V48" i="32"/>
  <c r="BY11" i="39" s="1"/>
  <c r="I86" i="31"/>
  <c r="AI127" i="38" s="1"/>
  <c r="AH127" i="33"/>
  <c r="AC111" i="31"/>
  <c r="AK152" i="38" s="1"/>
  <c r="AJ152" i="33"/>
  <c r="I133" i="31"/>
  <c r="AL137" i="38" s="1"/>
  <c r="AK137" i="33"/>
  <c r="S119" i="31"/>
  <c r="AM123" i="38" s="1"/>
  <c r="AL123" i="33"/>
  <c r="AC73" i="31"/>
  <c r="AH151" i="38" s="1"/>
  <c r="AG151" i="33"/>
  <c r="AC51" i="31"/>
  <c r="AH129" i="38" s="1"/>
  <c r="AG129" i="33"/>
  <c r="I141" i="31"/>
  <c r="AL145" i="38" s="1"/>
  <c r="AK145" i="33"/>
  <c r="I90" i="31"/>
  <c r="AI131" i="38" s="1"/>
  <c r="AH131" i="33"/>
  <c r="I130" i="31"/>
  <c r="AL134" i="38" s="1"/>
  <c r="AK134" i="33"/>
  <c r="V67" i="32"/>
  <c r="BY30" i="39" s="1"/>
  <c r="R60" i="32"/>
  <c r="Z23" i="39" s="1"/>
  <c r="Q17" i="32"/>
  <c r="N18" i="39" s="1"/>
  <c r="V17" i="32"/>
  <c r="BM18" i="39" s="1"/>
  <c r="BR12" i="39"/>
  <c r="BN12" i="39"/>
  <c r="BN19" i="39"/>
  <c r="BR19" i="39"/>
  <c r="L24" i="39"/>
  <c r="H24" i="39"/>
  <c r="BT17" i="39"/>
  <c r="BP17" i="39"/>
  <c r="BP12" i="39"/>
  <c r="BT12" i="39"/>
  <c r="BS23" i="39"/>
  <c r="BO23" i="39"/>
  <c r="BS15" i="39"/>
  <c r="BO15" i="39"/>
  <c r="BS12" i="39"/>
  <c r="BO12" i="39"/>
  <c r="BO27" i="39"/>
  <c r="BS27" i="39"/>
  <c r="G27" i="39"/>
  <c r="K27" i="39"/>
  <c r="S19" i="39"/>
  <c r="O19" i="39"/>
  <c r="S18" i="39"/>
  <c r="O18" i="39"/>
  <c r="S31" i="39"/>
  <c r="O31" i="39"/>
  <c r="AC138" i="31"/>
  <c r="AN142" i="38" s="1"/>
  <c r="AM142" i="33"/>
  <c r="AC144" i="31"/>
  <c r="AN148" i="38" s="1"/>
  <c r="AM148" i="33"/>
  <c r="AC127" i="31"/>
  <c r="AN131" i="38" s="1"/>
  <c r="AM131" i="33"/>
  <c r="AC125" i="31"/>
  <c r="AN129" i="38" s="1"/>
  <c r="AM129" i="33"/>
  <c r="I84" i="31"/>
  <c r="AI125" i="38" s="1"/>
  <c r="AH125" i="33"/>
  <c r="I138" i="31"/>
  <c r="AL142" i="38" s="1"/>
  <c r="AK142" i="33"/>
  <c r="AC88" i="31"/>
  <c r="AK129" i="38" s="1"/>
  <c r="AJ129" i="33"/>
  <c r="S118" i="31"/>
  <c r="AM122" i="38" s="1"/>
  <c r="AL122" i="33"/>
  <c r="S139" i="31"/>
  <c r="AM143" i="38" s="1"/>
  <c r="AL143" i="33"/>
  <c r="AC110" i="31"/>
  <c r="AK151" i="38" s="1"/>
  <c r="AJ151" i="33"/>
  <c r="I144" i="31"/>
  <c r="AL148" i="38" s="1"/>
  <c r="AK148" i="33"/>
  <c r="S122" i="31"/>
  <c r="AM126" i="38" s="1"/>
  <c r="AL126" i="33"/>
  <c r="I104" i="31"/>
  <c r="AI145" i="38" s="1"/>
  <c r="AH145" i="33"/>
  <c r="F59" i="32"/>
  <c r="R22" i="39" s="1"/>
  <c r="I110" i="31"/>
  <c r="AI151" i="38" s="1"/>
  <c r="AH151" i="33"/>
  <c r="AC74" i="31"/>
  <c r="AH152" i="38" s="1"/>
  <c r="AG152" i="33"/>
  <c r="S142" i="31"/>
  <c r="AM146" i="38" s="1"/>
  <c r="AL146" i="33"/>
  <c r="AC44" i="31"/>
  <c r="AH122" i="38" s="1"/>
  <c r="AG122" i="33"/>
  <c r="S146" i="31"/>
  <c r="AM150" i="38" s="1"/>
  <c r="AL150" i="33"/>
  <c r="AC53" i="31"/>
  <c r="AH131" i="38" s="1"/>
  <c r="AG131" i="33"/>
  <c r="S144" i="31"/>
  <c r="AM148" i="38" s="1"/>
  <c r="AL148" i="33"/>
  <c r="AC69" i="31"/>
  <c r="AH147" i="38" s="1"/>
  <c r="AG147" i="33"/>
  <c r="AC72" i="31"/>
  <c r="AH150" i="38" s="1"/>
  <c r="AG150" i="33"/>
  <c r="AC59" i="31"/>
  <c r="AH137" i="38" s="1"/>
  <c r="AG137" i="33"/>
  <c r="BJ48" i="16"/>
  <c r="BL69" i="16"/>
  <c r="BJ57" i="16"/>
  <c r="BG52" i="16"/>
  <c r="BF54" i="16"/>
  <c r="BL66" i="16"/>
  <c r="BJ62" i="16"/>
  <c r="BJ59" i="16"/>
  <c r="BF64" i="16"/>
  <c r="BF44" i="16"/>
  <c r="BF62" i="16"/>
  <c r="BK54" i="16"/>
  <c r="BL64" i="16"/>
  <c r="BJ46" i="16"/>
  <c r="BK73" i="16"/>
  <c r="BK64" i="16"/>
  <c r="BJ53" i="16"/>
  <c r="BG71" i="16"/>
  <c r="BK55" i="16"/>
  <c r="BJ49" i="16"/>
  <c r="BF57" i="16"/>
  <c r="BF48" i="16"/>
  <c r="BF50" i="16"/>
  <c r="BL47" i="16"/>
  <c r="BF46" i="16"/>
  <c r="BK42" i="16"/>
  <c r="BK72" i="16"/>
  <c r="BJ52" i="16"/>
  <c r="BK56" i="16"/>
  <c r="BJ69" i="16"/>
  <c r="BJ56" i="16"/>
  <c r="BJ71" i="16"/>
  <c r="BJ54" i="16"/>
  <c r="AV73" i="16"/>
  <c r="AV57" i="16"/>
  <c r="BF49" i="16"/>
  <c r="BJ50" i="16"/>
  <c r="BL57" i="16"/>
  <c r="BK59" i="16"/>
  <c r="BG64" i="16"/>
  <c r="BK62" i="16"/>
  <c r="BJ60" i="16"/>
  <c r="BL46" i="16"/>
  <c r="BK50" i="16"/>
  <c r="BL68" i="16"/>
  <c r="I90" i="8"/>
  <c r="BF56" i="16"/>
  <c r="BK53" i="16"/>
  <c r="AV59" i="16"/>
  <c r="BJ72" i="16"/>
  <c r="BK52" i="16"/>
  <c r="BL43" i="16"/>
  <c r="BL42" i="16"/>
  <c r="BJ73" i="16"/>
  <c r="BL53" i="16"/>
  <c r="BL58" i="16"/>
  <c r="BL56" i="16"/>
  <c r="BL71" i="16"/>
  <c r="BJ64" i="16"/>
  <c r="AV54" i="16"/>
  <c r="AV53" i="16"/>
  <c r="BK46" i="16"/>
  <c r="BK51" i="16"/>
  <c r="BK71" i="16"/>
  <c r="BJ47" i="16"/>
  <c r="BH43" i="16"/>
  <c r="BF66" i="16"/>
  <c r="BG62" i="16"/>
  <c r="BL72" i="16"/>
  <c r="BK60" i="16"/>
  <c r="BL60" i="16"/>
  <c r="BK65" i="16"/>
  <c r="BK57" i="16"/>
  <c r="BJ65" i="16"/>
  <c r="BL51" i="16"/>
  <c r="BJ66" i="16"/>
  <c r="BJ44" i="16"/>
  <c r="BL44" i="16"/>
  <c r="BJ51" i="16"/>
  <c r="BL61" i="16"/>
  <c r="BK69" i="16"/>
  <c r="BK47" i="16"/>
  <c r="AV46" i="16"/>
  <c r="K55" i="22"/>
  <c r="K55" i="25" s="1"/>
  <c r="K62" i="22"/>
  <c r="K62" i="25" s="1"/>
  <c r="AL54" i="16"/>
  <c r="AL53" i="16"/>
  <c r="K58" i="16"/>
  <c r="D58" i="22" s="1"/>
  <c r="AO16" i="26"/>
  <c r="AI16" i="30" s="1"/>
  <c r="AL59" i="16"/>
  <c r="BR22" i="8"/>
  <c r="BN96" i="8" s="1"/>
  <c r="E57" i="16" s="1"/>
  <c r="BT22" i="8"/>
  <c r="BO96" i="8" s="1"/>
  <c r="P57" i="16" s="1"/>
  <c r="N57" i="16"/>
  <c r="C57" i="16"/>
  <c r="H96" i="8"/>
  <c r="I96" i="8"/>
  <c r="K57" i="16"/>
  <c r="D57" i="22" s="1"/>
  <c r="K67" i="22"/>
  <c r="K67" i="25" s="1"/>
  <c r="BR16" i="8"/>
  <c r="BB90" i="8" s="1"/>
  <c r="AZ90" i="8" s="1"/>
  <c r="BA90" i="8" s="1"/>
  <c r="V51" i="16" s="1"/>
  <c r="C51" i="16"/>
  <c r="K44" i="22"/>
  <c r="K44" i="25" s="1"/>
  <c r="AO51" i="16"/>
  <c r="AS51" i="16"/>
  <c r="BR38" i="8"/>
  <c r="BN112" i="8" s="1"/>
  <c r="E73" i="22" s="1"/>
  <c r="E73" i="25" s="1"/>
  <c r="N73" i="16"/>
  <c r="K45" i="22"/>
  <c r="K45" i="25" s="1"/>
  <c r="AL73" i="16"/>
  <c r="C73" i="16"/>
  <c r="H112" i="8"/>
  <c r="I112" i="8"/>
  <c r="AL57" i="16"/>
  <c r="K68" i="22"/>
  <c r="K68" i="25" s="1"/>
  <c r="K43" i="22"/>
  <c r="K43" i="25" s="1"/>
  <c r="K73" i="22"/>
  <c r="K73" i="25" s="1"/>
  <c r="K61" i="16"/>
  <c r="K59" i="22"/>
  <c r="K59" i="25" s="1"/>
  <c r="C50" i="22"/>
  <c r="AZ44" i="16"/>
  <c r="AP44" i="16"/>
  <c r="AZ58" i="16"/>
  <c r="AP58" i="16"/>
  <c r="AZ66" i="16"/>
  <c r="AP66" i="16"/>
  <c r="BB52" i="16"/>
  <c r="AR52" i="16"/>
  <c r="BB43" i="16"/>
  <c r="AR43" i="16"/>
  <c r="BB63" i="16"/>
  <c r="AR63" i="16"/>
  <c r="BB44" i="16"/>
  <c r="AR44" i="16"/>
  <c r="AQ73" i="16"/>
  <c r="BA73" i="16"/>
  <c r="BB73" i="16"/>
  <c r="AR73" i="16"/>
  <c r="AQ53" i="16"/>
  <c r="BA53" i="16"/>
  <c r="BI26" i="16"/>
  <c r="BM26" i="16"/>
  <c r="BC6" i="16"/>
  <c r="AY6" i="16"/>
  <c r="BB60" i="16"/>
  <c r="AR60" i="16"/>
  <c r="AX7" i="16"/>
  <c r="BH7" i="16"/>
  <c r="BB56" i="16"/>
  <c r="AR56" i="16"/>
  <c r="BB50" i="16"/>
  <c r="AR50" i="16"/>
  <c r="BG30" i="16"/>
  <c r="AW30" i="16"/>
  <c r="BB47" i="16"/>
  <c r="AR47" i="16"/>
  <c r="BA58" i="16"/>
  <c r="AQ58" i="16"/>
  <c r="AX29" i="16"/>
  <c r="BH29" i="16"/>
  <c r="AW11" i="16"/>
  <c r="BG11" i="16"/>
  <c r="I98" i="8"/>
  <c r="AM59" i="16"/>
  <c r="AW59" i="16"/>
  <c r="AX25" i="16"/>
  <c r="BH25" i="16"/>
  <c r="BA48" i="16"/>
  <c r="AQ48" i="16"/>
  <c r="BF28" i="16"/>
  <c r="AV28" i="16"/>
  <c r="BF14" i="16"/>
  <c r="AV14" i="16"/>
  <c r="BF25" i="16"/>
  <c r="AV25" i="16"/>
  <c r="AB59" i="26"/>
  <c r="P59" i="30" s="1"/>
  <c r="AP43" i="16"/>
  <c r="AZ43" i="16"/>
  <c r="AZ57" i="16"/>
  <c r="AP57" i="16"/>
  <c r="AZ50" i="16"/>
  <c r="AP50" i="16"/>
  <c r="BA51" i="16"/>
  <c r="AQ51" i="16"/>
  <c r="AX19" i="16"/>
  <c r="BH19" i="16"/>
  <c r="BB61" i="16"/>
  <c r="AR61" i="16"/>
  <c r="BA52" i="16"/>
  <c r="AQ52" i="16"/>
  <c r="AB50" i="26"/>
  <c r="P50" i="30" s="1"/>
  <c r="BM8" i="16"/>
  <c r="BI8" i="16"/>
  <c r="BM17" i="16"/>
  <c r="BI17" i="16"/>
  <c r="BM27" i="16"/>
  <c r="BI27" i="16"/>
  <c r="AZ60" i="16"/>
  <c r="AP60" i="16"/>
  <c r="AZ56" i="16"/>
  <c r="AP56" i="16"/>
  <c r="AZ53" i="16"/>
  <c r="AP53" i="16"/>
  <c r="AZ48" i="16"/>
  <c r="AP48" i="16"/>
  <c r="AZ46" i="16"/>
  <c r="AP46" i="16"/>
  <c r="BF27" i="16"/>
  <c r="AV27" i="16"/>
  <c r="BF36" i="16"/>
  <c r="AV36" i="16"/>
  <c r="AL50" i="16"/>
  <c r="AV50" i="16"/>
  <c r="BB51" i="16"/>
  <c r="AR51" i="16"/>
  <c r="BA56" i="16"/>
  <c r="AQ56" i="16"/>
  <c r="Y72" i="16"/>
  <c r="BG72" i="16"/>
  <c r="BB57" i="16"/>
  <c r="AR57" i="16"/>
  <c r="I123" i="8"/>
  <c r="BG47" i="16"/>
  <c r="BB48" i="16"/>
  <c r="AR48" i="16"/>
  <c r="BB72" i="16"/>
  <c r="AR72" i="16"/>
  <c r="BA50" i="16"/>
  <c r="AQ50" i="16"/>
  <c r="AW23" i="16"/>
  <c r="BG23" i="16"/>
  <c r="BF13" i="16"/>
  <c r="AV13" i="16"/>
  <c r="BF30" i="16"/>
  <c r="AV30" i="16"/>
  <c r="AL52" i="16"/>
  <c r="AV52" i="16"/>
  <c r="BC8" i="16"/>
  <c r="AY8" i="16"/>
  <c r="BC15" i="16"/>
  <c r="AY15" i="16"/>
  <c r="BC20" i="16"/>
  <c r="AY20" i="16"/>
  <c r="BC33" i="16"/>
  <c r="AY33" i="16"/>
  <c r="BC36" i="16"/>
  <c r="AY36" i="16"/>
  <c r="AZ63" i="16"/>
  <c r="AP63" i="16"/>
  <c r="AZ51" i="16"/>
  <c r="AP51" i="16"/>
  <c r="AZ64" i="16"/>
  <c r="AP64" i="16"/>
  <c r="AP59" i="16"/>
  <c r="AZ59" i="16"/>
  <c r="AP72" i="16"/>
  <c r="AZ72" i="16"/>
  <c r="BG22" i="16"/>
  <c r="AW22" i="16"/>
  <c r="BA63" i="16"/>
  <c r="AQ63" i="16"/>
  <c r="BH34" i="16"/>
  <c r="AX34" i="16"/>
  <c r="AV58" i="16"/>
  <c r="AL58" i="16"/>
  <c r="BA54" i="16"/>
  <c r="AQ54" i="16"/>
  <c r="BB55" i="16"/>
  <c r="AR55" i="16"/>
  <c r="BG10" i="16"/>
  <c r="AW10" i="16"/>
  <c r="AZ52" i="16"/>
  <c r="AP52" i="16"/>
  <c r="BJ42" i="16"/>
  <c r="BA44" i="16"/>
  <c r="AQ44" i="16"/>
  <c r="BH24" i="16"/>
  <c r="AX24" i="16"/>
  <c r="BF20" i="16"/>
  <c r="AV20" i="16"/>
  <c r="AW25" i="16"/>
  <c r="BG25" i="16"/>
  <c r="BG20" i="16"/>
  <c r="AW20" i="16"/>
  <c r="BA64" i="16"/>
  <c r="AQ64" i="16"/>
  <c r="BF17" i="16"/>
  <c r="AV17" i="16"/>
  <c r="BF7" i="16"/>
  <c r="AV7" i="16"/>
  <c r="BG28" i="16"/>
  <c r="AW28" i="16"/>
  <c r="BF42" i="16"/>
  <c r="BA47" i="16"/>
  <c r="AQ47" i="16"/>
  <c r="BB46" i="16"/>
  <c r="AR46" i="16"/>
  <c r="AB66" i="26"/>
  <c r="AY27" i="16"/>
  <c r="BC27" i="16"/>
  <c r="BM33" i="16"/>
  <c r="BI33" i="16"/>
  <c r="AQ59" i="16"/>
  <c r="BA59" i="16"/>
  <c r="BG14" i="16"/>
  <c r="AW14" i="16"/>
  <c r="AW29" i="16"/>
  <c r="BG29" i="16"/>
  <c r="BH6" i="16"/>
  <c r="AX6" i="16"/>
  <c r="BA60" i="16"/>
  <c r="AQ60" i="16"/>
  <c r="K65" i="22"/>
  <c r="K65" i="25" s="1"/>
  <c r="AB58" i="26"/>
  <c r="P58" i="30" s="1"/>
  <c r="BM15" i="16"/>
  <c r="BI15" i="16"/>
  <c r="BC26" i="16"/>
  <c r="AY26" i="16"/>
  <c r="BC16" i="16"/>
  <c r="AY16" i="16"/>
  <c r="BB58" i="16"/>
  <c r="AR58" i="16"/>
  <c r="AW27" i="16"/>
  <c r="BG27" i="16"/>
  <c r="AB73" i="26"/>
  <c r="P73" i="30" s="1"/>
  <c r="BI6" i="16"/>
  <c r="BM6" i="16"/>
  <c r="BC17" i="16"/>
  <c r="AY17" i="16"/>
  <c r="AP55" i="16"/>
  <c r="AZ55" i="16"/>
  <c r="AZ47" i="16"/>
  <c r="AP47" i="16"/>
  <c r="AZ73" i="16"/>
  <c r="AP73" i="16"/>
  <c r="AZ54" i="16"/>
  <c r="AP54" i="16"/>
  <c r="AP49" i="16"/>
  <c r="AZ49" i="16"/>
  <c r="AW72" i="16"/>
  <c r="AM72" i="16"/>
  <c r="AX50" i="16"/>
  <c r="AN50" i="16"/>
  <c r="BB68" i="16"/>
  <c r="AR68" i="16"/>
  <c r="BB65" i="16"/>
  <c r="AR65" i="16"/>
  <c r="BA46" i="16"/>
  <c r="AQ46" i="16"/>
  <c r="BB64" i="16"/>
  <c r="AR64" i="16"/>
  <c r="BB59" i="16"/>
  <c r="AR59" i="16"/>
  <c r="BB66" i="16"/>
  <c r="AR66" i="16"/>
  <c r="AQ43" i="16"/>
  <c r="BA43" i="16"/>
  <c r="BG16" i="16"/>
  <c r="AW16" i="16"/>
  <c r="BM36" i="16"/>
  <c r="BI36" i="16"/>
  <c r="BI16" i="16"/>
  <c r="BM16" i="16"/>
  <c r="BA72" i="16"/>
  <c r="AQ72" i="16"/>
  <c r="BA66" i="16"/>
  <c r="AQ66" i="16"/>
  <c r="BA57" i="16"/>
  <c r="AQ57" i="16"/>
  <c r="BA62" i="16"/>
  <c r="AQ62" i="16"/>
  <c r="BF16" i="16"/>
  <c r="AV16" i="16"/>
  <c r="AB56" i="26"/>
  <c r="BF10" i="16"/>
  <c r="AV10" i="16"/>
  <c r="AB57" i="26"/>
  <c r="P57" i="30" s="1"/>
  <c r="BF5" i="16"/>
  <c r="AV5" i="16"/>
  <c r="D50" i="22"/>
  <c r="D59" i="22"/>
  <c r="C59" i="22"/>
  <c r="D73" i="22"/>
  <c r="C73" i="22"/>
  <c r="D44" i="22"/>
  <c r="C44" i="22"/>
  <c r="C58" i="22"/>
  <c r="D43" i="22"/>
  <c r="C43" i="22"/>
  <c r="AR57" i="26"/>
  <c r="AC57" i="30" s="1"/>
  <c r="L58" i="26"/>
  <c r="C58" i="30" s="1"/>
  <c r="L50" i="26"/>
  <c r="C50" i="30" s="1"/>
  <c r="L59" i="26"/>
  <c r="C59" i="30" s="1"/>
  <c r="L66" i="26"/>
  <c r="C66" i="30" s="1"/>
  <c r="L56" i="26"/>
  <c r="C56" i="30" s="1"/>
  <c r="L57" i="26"/>
  <c r="C57" i="30" s="1"/>
  <c r="L73" i="26"/>
  <c r="C73" i="30" s="1"/>
  <c r="C51" i="27"/>
  <c r="AG53" i="27"/>
  <c r="C44" i="27"/>
  <c r="AG72" i="27"/>
  <c r="C63" i="27"/>
  <c r="AG51" i="27"/>
  <c r="R43" i="27"/>
  <c r="R44" i="27"/>
  <c r="AG47" i="27"/>
  <c r="AG46" i="27"/>
  <c r="C60" i="27"/>
  <c r="C43" i="27"/>
  <c r="BF83" i="8"/>
  <c r="J44" i="26"/>
  <c r="J44" i="30" s="1"/>
  <c r="BL97" i="8"/>
  <c r="Z58" i="26"/>
  <c r="W58" i="30" s="1"/>
  <c r="BF90" i="8"/>
  <c r="J51" i="26"/>
  <c r="J51" i="30" s="1"/>
  <c r="BF89" i="8"/>
  <c r="J50" i="26"/>
  <c r="J50" i="30" s="1"/>
  <c r="Y16" i="26"/>
  <c r="V16" i="30" s="1"/>
  <c r="AO5" i="26"/>
  <c r="AI5" i="30" s="1"/>
  <c r="AI5" i="26"/>
  <c r="BF96" i="8"/>
  <c r="J57" i="26"/>
  <c r="J57" i="30" s="1"/>
  <c r="BL96" i="8"/>
  <c r="Z57" i="26"/>
  <c r="W57" i="30" s="1"/>
  <c r="BL82" i="8"/>
  <c r="Z43" i="26"/>
  <c r="W43" i="30" s="1"/>
  <c r="AV148" i="8"/>
  <c r="AP72" i="26"/>
  <c r="AJ72" i="30" s="1"/>
  <c r="AV127" i="8"/>
  <c r="AW127" i="8" s="1"/>
  <c r="AP51" i="26"/>
  <c r="AJ51" i="30" s="1"/>
  <c r="BF95" i="8"/>
  <c r="J56" i="26"/>
  <c r="J56" i="30" s="1"/>
  <c r="S16" i="26"/>
  <c r="P16" i="30" s="1"/>
  <c r="X16" i="26"/>
  <c r="U16" i="30" s="1"/>
  <c r="BL89" i="8"/>
  <c r="Z50" i="26"/>
  <c r="W50" i="30" s="1"/>
  <c r="AV129" i="8"/>
  <c r="AW129" i="8" s="1"/>
  <c r="AP53" i="26"/>
  <c r="AJ53" i="30" s="1"/>
  <c r="BF112" i="8"/>
  <c r="J73" i="26"/>
  <c r="J73" i="30" s="1"/>
  <c r="BF105" i="8"/>
  <c r="J66" i="26"/>
  <c r="J66" i="30" s="1"/>
  <c r="AN16" i="26"/>
  <c r="AH16" i="30" s="1"/>
  <c r="AI16" i="26"/>
  <c r="AC16" i="30" s="1"/>
  <c r="BL83" i="8"/>
  <c r="BM83" i="8" s="1"/>
  <c r="Z44" i="26"/>
  <c r="W44" i="30" s="1"/>
  <c r="BF102" i="8"/>
  <c r="BG102" i="8" s="1"/>
  <c r="J63" i="26"/>
  <c r="J63" i="30" s="1"/>
  <c r="O54" i="8"/>
  <c r="AV122" i="8"/>
  <c r="AP46" i="26"/>
  <c r="AJ46" i="30" s="1"/>
  <c r="AL5" i="26"/>
  <c r="AF5" i="30" s="1"/>
  <c r="BL98" i="8"/>
  <c r="Z59" i="26"/>
  <c r="W59" i="30" s="1"/>
  <c r="AV133" i="8"/>
  <c r="AP57" i="26"/>
  <c r="AJ57" i="30" s="1"/>
  <c r="BF99" i="8"/>
  <c r="BG99" i="8" s="1"/>
  <c r="J60" i="26"/>
  <c r="J60" i="30" s="1"/>
  <c r="BF98" i="8"/>
  <c r="J59" i="26"/>
  <c r="J59" i="30" s="1"/>
  <c r="AV123" i="8"/>
  <c r="AP47" i="26"/>
  <c r="AJ47" i="30" s="1"/>
  <c r="BF82" i="8"/>
  <c r="BG82" i="8" s="1"/>
  <c r="J43" i="26"/>
  <c r="J43" i="30" s="1"/>
  <c r="AL16" i="26"/>
  <c r="AF16" i="30" s="1"/>
  <c r="V16" i="26"/>
  <c r="S16" i="30" s="1"/>
  <c r="BF97" i="8"/>
  <c r="J58" i="26"/>
  <c r="J58" i="30" s="1"/>
  <c r="BL112" i="8"/>
  <c r="Z73" i="26"/>
  <c r="W73" i="30" s="1"/>
  <c r="AG61" i="16"/>
  <c r="AG61" i="22"/>
  <c r="AG61" i="25" s="1"/>
  <c r="E56" i="16"/>
  <c r="E56" i="22"/>
  <c r="E56" i="25" s="1"/>
  <c r="AG57" i="16"/>
  <c r="AG57" i="22"/>
  <c r="AG57" i="25" s="1"/>
  <c r="AG54" i="16"/>
  <c r="AG54" i="22"/>
  <c r="AG54" i="25" s="1"/>
  <c r="AG65" i="16"/>
  <c r="AG65" i="22"/>
  <c r="AG65" i="25" s="1"/>
  <c r="AG49" i="16"/>
  <c r="AG49" i="22"/>
  <c r="AG49" i="25" s="1"/>
  <c r="AG59" i="16"/>
  <c r="AG59" i="22"/>
  <c r="AG59" i="25" s="1"/>
  <c r="AG43" i="16"/>
  <c r="AG43" i="22"/>
  <c r="AG43" i="25" s="1"/>
  <c r="AG62" i="16"/>
  <c r="AG62" i="22"/>
  <c r="AG62" i="25" s="1"/>
  <c r="AG58" i="16"/>
  <c r="AG58" i="22"/>
  <c r="AG58" i="25" s="1"/>
  <c r="K42" i="16"/>
  <c r="K42" i="22"/>
  <c r="K42" i="25" s="1"/>
  <c r="AG70" i="16"/>
  <c r="AG70" i="22"/>
  <c r="AG70" i="25" s="1"/>
  <c r="AG51" i="16"/>
  <c r="AG51" i="22"/>
  <c r="AG51" i="25" s="1"/>
  <c r="AG55" i="16"/>
  <c r="AG55" i="22"/>
  <c r="AG55" i="25" s="1"/>
  <c r="AA57" i="16"/>
  <c r="AA57" i="22"/>
  <c r="AA57" i="25" s="1"/>
  <c r="AG67" i="16"/>
  <c r="AG67" i="22"/>
  <c r="AG67" i="25" s="1"/>
  <c r="P73" i="16"/>
  <c r="P73" i="22"/>
  <c r="P73" i="25" s="1"/>
  <c r="V60" i="16"/>
  <c r="V60" i="22"/>
  <c r="V60" i="25" s="1"/>
  <c r="E66" i="16"/>
  <c r="E66" i="22"/>
  <c r="E66" i="25" s="1"/>
  <c r="AG50" i="16"/>
  <c r="AG50" i="22"/>
  <c r="AG50" i="25" s="1"/>
  <c r="AG45" i="16"/>
  <c r="AG45" i="22"/>
  <c r="AG45" i="25" s="1"/>
  <c r="AG53" i="16"/>
  <c r="AG53" i="22"/>
  <c r="AG53" i="25" s="1"/>
  <c r="AG47" i="16"/>
  <c r="AG47" i="22"/>
  <c r="AG47" i="25" s="1"/>
  <c r="AG72" i="16"/>
  <c r="AG72" i="22"/>
  <c r="AG72" i="25" s="1"/>
  <c r="AG46" i="16"/>
  <c r="AG46" i="22"/>
  <c r="AG46" i="25" s="1"/>
  <c r="V63" i="16"/>
  <c r="V63" i="22"/>
  <c r="V63" i="25" s="1"/>
  <c r="I148" i="8"/>
  <c r="BR24" i="8"/>
  <c r="BN98" i="8" s="1"/>
  <c r="D63" i="16"/>
  <c r="BS28" i="8"/>
  <c r="D56" i="16"/>
  <c r="BS21" i="8"/>
  <c r="Z57" i="16"/>
  <c r="BW22" i="8"/>
  <c r="BM82" i="8"/>
  <c r="Z46" i="16"/>
  <c r="BW11" i="8"/>
  <c r="BB105" i="8"/>
  <c r="AZ105" i="8" s="1"/>
  <c r="BA105" i="8" s="1"/>
  <c r="D51" i="16"/>
  <c r="BS16" i="8"/>
  <c r="O59" i="16"/>
  <c r="D59" i="16"/>
  <c r="BU24" i="8"/>
  <c r="BS24" i="8"/>
  <c r="I122" i="8"/>
  <c r="Y46" i="16"/>
  <c r="BV11" i="8"/>
  <c r="AR122" i="8" s="1"/>
  <c r="BH112" i="8"/>
  <c r="BE55" i="8"/>
  <c r="BD55" i="8"/>
  <c r="BT24" i="8"/>
  <c r="BO98" i="8" s="1"/>
  <c r="BB95" i="8"/>
  <c r="AZ95" i="8" s="1"/>
  <c r="BA95" i="8" s="1"/>
  <c r="N50" i="16"/>
  <c r="C50" i="16"/>
  <c r="BT15" i="8"/>
  <c r="BO89" i="8" s="1"/>
  <c r="BR15" i="8"/>
  <c r="BN89" i="8" s="1"/>
  <c r="BV12" i="8"/>
  <c r="AR123" i="8" s="1"/>
  <c r="C59" i="16"/>
  <c r="O44" i="16"/>
  <c r="D44" i="16"/>
  <c r="BU9" i="8"/>
  <c r="BS9" i="8"/>
  <c r="D73" i="16"/>
  <c r="O73" i="16"/>
  <c r="BU38" i="8"/>
  <c r="BS38" i="8"/>
  <c r="Y47" i="16"/>
  <c r="N59" i="16"/>
  <c r="Z51" i="16"/>
  <c r="BW16" i="8"/>
  <c r="Z72" i="16"/>
  <c r="BW37" i="8"/>
  <c r="BJ55" i="8"/>
  <c r="BK55" i="8"/>
  <c r="BG83" i="8"/>
  <c r="AZ83" i="8"/>
  <c r="BA83" i="8" s="1"/>
  <c r="D60" i="16"/>
  <c r="BS25" i="8"/>
  <c r="O43" i="16"/>
  <c r="D43" i="16"/>
  <c r="BU8" i="8"/>
  <c r="BS8" i="8"/>
  <c r="O58" i="16"/>
  <c r="D58" i="16"/>
  <c r="BU23" i="8"/>
  <c r="BS23" i="8"/>
  <c r="D57" i="16"/>
  <c r="O57" i="16"/>
  <c r="BU22" i="8"/>
  <c r="BS22" i="8"/>
  <c r="D66" i="16"/>
  <c r="BS31" i="8"/>
  <c r="O50" i="16"/>
  <c r="D50" i="16"/>
  <c r="BU15" i="8"/>
  <c r="BS15" i="8"/>
  <c r="H97" i="8"/>
  <c r="N58" i="16"/>
  <c r="C58" i="16"/>
  <c r="BT23" i="8"/>
  <c r="BO97" i="8" s="1"/>
  <c r="BR23" i="8"/>
  <c r="BN97" i="8" s="1"/>
  <c r="BK44" i="8"/>
  <c r="BJ44" i="8"/>
  <c r="BV37" i="8"/>
  <c r="AR148" i="8" s="1"/>
  <c r="AW148" i="8" s="1"/>
  <c r="AR133" i="8"/>
  <c r="Z47" i="16"/>
  <c r="BW12" i="8"/>
  <c r="Z53" i="16"/>
  <c r="BW18" i="8"/>
  <c r="AZ82" i="8"/>
  <c r="BA82" i="8" s="1"/>
  <c r="I89" i="8"/>
  <c r="I97" i="8"/>
  <c r="H98" i="8"/>
  <c r="H89" i="8"/>
  <c r="AF69" i="8"/>
  <c r="O31" i="32" s="1"/>
  <c r="X44" i="8"/>
  <c r="N6" i="32" s="1"/>
  <c r="AF70" i="8"/>
  <c r="O32" i="32" s="1"/>
  <c r="AF49" i="8"/>
  <c r="O11" i="32" s="1"/>
  <c r="AF48" i="8"/>
  <c r="O10" i="32" s="1"/>
  <c r="X57" i="8"/>
  <c r="N19" i="32" s="1"/>
  <c r="AF55" i="8"/>
  <c r="O17" i="32" s="1"/>
  <c r="X63" i="8"/>
  <c r="N25" i="32" s="1"/>
  <c r="AF44" i="8"/>
  <c r="O6" i="32" s="1"/>
  <c r="AF60" i="8"/>
  <c r="O22" i="32" s="1"/>
  <c r="X51" i="8"/>
  <c r="N13" i="32" s="1"/>
  <c r="AF53" i="8"/>
  <c r="O15" i="32" s="1"/>
  <c r="Q54" i="8"/>
  <c r="R16" i="32" s="1"/>
  <c r="P54" i="8"/>
  <c r="M16" i="32" s="1"/>
  <c r="O64" i="8"/>
  <c r="Q64" i="8" s="1"/>
  <c r="R26" i="32" s="1"/>
  <c r="AE63" i="8"/>
  <c r="AG63" i="8" s="1"/>
  <c r="T25" i="32" s="1"/>
  <c r="O46" i="8"/>
  <c r="Q46" i="8" s="1"/>
  <c r="R8" i="32" s="1"/>
  <c r="W59" i="8"/>
  <c r="Y59" i="8" s="1"/>
  <c r="S21" i="32" s="1"/>
  <c r="W61" i="8"/>
  <c r="Y61" i="8" s="1"/>
  <c r="S23" i="32" s="1"/>
  <c r="W57" i="8"/>
  <c r="Y57" i="8" s="1"/>
  <c r="S19" i="32" s="1"/>
  <c r="AE58" i="8"/>
  <c r="AG58" i="8" s="1"/>
  <c r="T20" i="32" s="1"/>
  <c r="AE53" i="8"/>
  <c r="AG53" i="8" s="1"/>
  <c r="T15" i="32" s="1"/>
  <c r="AE64" i="8"/>
  <c r="AG64" i="8" s="1"/>
  <c r="T26" i="32" s="1"/>
  <c r="W69" i="8"/>
  <c r="Y69" i="8" s="1"/>
  <c r="S31" i="32" s="1"/>
  <c r="W67" i="8"/>
  <c r="Y67" i="8" s="1"/>
  <c r="S29" i="32" s="1"/>
  <c r="O55" i="8"/>
  <c r="Q55" i="8" s="1"/>
  <c r="R17" i="32" s="1"/>
  <c r="AE55" i="8"/>
  <c r="AG55" i="8" s="1"/>
  <c r="T17" i="32" s="1"/>
  <c r="AE70" i="8"/>
  <c r="AG70" i="8" s="1"/>
  <c r="T32" i="32" s="1"/>
  <c r="W64" i="8"/>
  <c r="Y64" i="8" s="1"/>
  <c r="S26" i="32" s="1"/>
  <c r="O67" i="8"/>
  <c r="Q67" i="8" s="1"/>
  <c r="R29" i="32" s="1"/>
  <c r="AE60" i="8"/>
  <c r="AG60" i="8" s="1"/>
  <c r="T22" i="32" s="1"/>
  <c r="AE68" i="8"/>
  <c r="AG68" i="8" s="1"/>
  <c r="T30" i="32" s="1"/>
  <c r="AE73" i="8"/>
  <c r="AG73" i="8" s="1"/>
  <c r="T35" i="32" s="1"/>
  <c r="O44" i="8"/>
  <c r="Q44" i="8" s="1"/>
  <c r="R6" i="32" s="1"/>
  <c r="W49" i="8"/>
  <c r="Y49" i="8" s="1"/>
  <c r="S11" i="32" s="1"/>
  <c r="O53" i="8"/>
  <c r="Q53" i="8" s="1"/>
  <c r="R15" i="32" s="1"/>
  <c r="O49" i="8"/>
  <c r="Q49" i="8" s="1"/>
  <c r="R11" i="32" s="1"/>
  <c r="O69" i="8"/>
  <c r="Q69" i="8" s="1"/>
  <c r="R31" i="32" s="1"/>
  <c r="W44" i="8"/>
  <c r="Y44" i="8" s="1"/>
  <c r="S6" i="32" s="1"/>
  <c r="W68" i="8"/>
  <c r="Y68" i="8" s="1"/>
  <c r="S30" i="32" s="1"/>
  <c r="W51" i="8"/>
  <c r="Y51" i="8" s="1"/>
  <c r="S13" i="32" s="1"/>
  <c r="AE48" i="8"/>
  <c r="AG48" i="8" s="1"/>
  <c r="T10" i="32" s="1"/>
  <c r="W50" i="8"/>
  <c r="Y50" i="8" s="1"/>
  <c r="S12" i="32" s="1"/>
  <c r="W62" i="8"/>
  <c r="Y62" i="8" s="1"/>
  <c r="S24" i="32" s="1"/>
  <c r="O75" i="8"/>
  <c r="Q75" i="8" s="1"/>
  <c r="R37" i="32" s="1"/>
  <c r="W66" i="8"/>
  <c r="Y66" i="8" s="1"/>
  <c r="S28" i="32" s="1"/>
  <c r="W55" i="8"/>
  <c r="Y55" i="8" s="1"/>
  <c r="S17" i="32" s="1"/>
  <c r="O52" i="8"/>
  <c r="Q52" i="8" s="1"/>
  <c r="R14" i="32" s="1"/>
  <c r="O56" i="8"/>
  <c r="Q56" i="8" s="1"/>
  <c r="R18" i="32" s="1"/>
  <c r="AE44" i="8"/>
  <c r="AG44" i="8" s="1"/>
  <c r="T6" i="32" s="1"/>
  <c r="O66" i="8"/>
  <c r="Q66" i="8" s="1"/>
  <c r="R28" i="32" s="1"/>
  <c r="AE49" i="8"/>
  <c r="AG49" i="8" s="1"/>
  <c r="T11" i="32" s="1"/>
  <c r="AE69" i="8"/>
  <c r="AG69" i="8" s="1"/>
  <c r="T31" i="32" s="1"/>
  <c r="W63" i="8"/>
  <c r="Y63" i="8" s="1"/>
  <c r="S25" i="32" s="1"/>
  <c r="W53" i="8"/>
  <c r="Y53" i="8" s="1"/>
  <c r="S15" i="32" s="1"/>
  <c r="AE45" i="8"/>
  <c r="AG45" i="8" s="1"/>
  <c r="T7" i="32" s="1"/>
  <c r="AE46" i="8"/>
  <c r="AG46" i="8" s="1"/>
  <c r="T8" i="32" s="1"/>
  <c r="O59" i="8"/>
  <c r="Q59" i="8" s="1"/>
  <c r="R21" i="32" s="1"/>
  <c r="W89" i="7"/>
  <c r="X89" i="7"/>
  <c r="Y89" i="7"/>
  <c r="Z89" i="7"/>
  <c r="W90" i="7"/>
  <c r="X90" i="7"/>
  <c r="Y90" i="7"/>
  <c r="Z90" i="7"/>
  <c r="W91" i="7"/>
  <c r="X91" i="7"/>
  <c r="Y91" i="7"/>
  <c r="Z91" i="7"/>
  <c r="W92" i="7"/>
  <c r="X92" i="7"/>
  <c r="Y92" i="7"/>
  <c r="Z92" i="7"/>
  <c r="W93" i="7"/>
  <c r="X93" i="7"/>
  <c r="Y93" i="7"/>
  <c r="Z93" i="7"/>
  <c r="W94" i="7"/>
  <c r="X94" i="7"/>
  <c r="Y94" i="7"/>
  <c r="Z94" i="7"/>
  <c r="W95" i="7"/>
  <c r="X95" i="7"/>
  <c r="Y95" i="7"/>
  <c r="Z95" i="7"/>
  <c r="W96" i="7"/>
  <c r="X96" i="7"/>
  <c r="Y96" i="7"/>
  <c r="Z96" i="7"/>
  <c r="W97" i="7"/>
  <c r="X97" i="7"/>
  <c r="Y97" i="7"/>
  <c r="Z97" i="7"/>
  <c r="W98" i="7"/>
  <c r="X98" i="7"/>
  <c r="Y98" i="7"/>
  <c r="Z98" i="7"/>
  <c r="W99" i="7"/>
  <c r="X99" i="7"/>
  <c r="Y99" i="7"/>
  <c r="Z99" i="7"/>
  <c r="W100" i="7"/>
  <c r="X100" i="7"/>
  <c r="Y100" i="7"/>
  <c r="Z100" i="7"/>
  <c r="W101" i="7"/>
  <c r="X101" i="7"/>
  <c r="Y101" i="7"/>
  <c r="Z101" i="7"/>
  <c r="W102" i="7"/>
  <c r="X102" i="7"/>
  <c r="Y102" i="7"/>
  <c r="Z102" i="7"/>
  <c r="W103" i="7"/>
  <c r="X103" i="7"/>
  <c r="Y103" i="7"/>
  <c r="Z103" i="7"/>
  <c r="W104" i="7"/>
  <c r="X104" i="7"/>
  <c r="Y104" i="7"/>
  <c r="Z104" i="7"/>
  <c r="W105" i="7"/>
  <c r="X105" i="7"/>
  <c r="Y105" i="7"/>
  <c r="Z105" i="7"/>
  <c r="W106" i="7"/>
  <c r="X106" i="7"/>
  <c r="Y106" i="7"/>
  <c r="Z106" i="7"/>
  <c r="W107" i="7"/>
  <c r="X107" i="7"/>
  <c r="Y107" i="7"/>
  <c r="Z107" i="7"/>
  <c r="W108" i="7"/>
  <c r="X108" i="7"/>
  <c r="Y108" i="7"/>
  <c r="Z108" i="7"/>
  <c r="W109" i="7"/>
  <c r="X109" i="7"/>
  <c r="Y109" i="7"/>
  <c r="Z109" i="7"/>
  <c r="W110" i="7"/>
  <c r="X110" i="7"/>
  <c r="Y110" i="7"/>
  <c r="Z110" i="7"/>
  <c r="W111" i="7"/>
  <c r="X111" i="7"/>
  <c r="Y111" i="7"/>
  <c r="Z111" i="7"/>
  <c r="W112" i="7"/>
  <c r="X112" i="7"/>
  <c r="Y112" i="7"/>
  <c r="Z112" i="7"/>
  <c r="W113" i="7"/>
  <c r="X113" i="7"/>
  <c r="Y113" i="7"/>
  <c r="Z113" i="7"/>
  <c r="W114" i="7"/>
  <c r="X114" i="7"/>
  <c r="Y114" i="7"/>
  <c r="Z114" i="7"/>
  <c r="W115" i="7"/>
  <c r="X115" i="7"/>
  <c r="Y115" i="7"/>
  <c r="Z115" i="7"/>
  <c r="W116" i="7"/>
  <c r="X116" i="7"/>
  <c r="Y116" i="7"/>
  <c r="Z116" i="7"/>
  <c r="W117" i="7"/>
  <c r="X117" i="7"/>
  <c r="Y117" i="7"/>
  <c r="Z117" i="7"/>
  <c r="W118" i="7"/>
  <c r="X118" i="7"/>
  <c r="Y118" i="7"/>
  <c r="Z118" i="7"/>
  <c r="W119" i="7"/>
  <c r="X119" i="7"/>
  <c r="Y119" i="7"/>
  <c r="Z119" i="7"/>
  <c r="X88" i="7"/>
  <c r="Y88" i="7"/>
  <c r="Z88" i="7"/>
  <c r="W88" i="7"/>
  <c r="Q89" i="7"/>
  <c r="R89" i="7"/>
  <c r="S89" i="7"/>
  <c r="T89" i="7"/>
  <c r="Q90" i="7"/>
  <c r="R90" i="7"/>
  <c r="S90" i="7"/>
  <c r="T90" i="7"/>
  <c r="Q91" i="7"/>
  <c r="R91" i="7"/>
  <c r="S91" i="7"/>
  <c r="T91" i="7"/>
  <c r="Q92" i="7"/>
  <c r="R92" i="7"/>
  <c r="S92" i="7"/>
  <c r="T92" i="7"/>
  <c r="Q93" i="7"/>
  <c r="Q94" i="9" s="1"/>
  <c r="R93" i="7"/>
  <c r="R94" i="9" s="1"/>
  <c r="S93" i="7"/>
  <c r="S94" i="9" s="1"/>
  <c r="T93" i="7"/>
  <c r="T94" i="9" s="1"/>
  <c r="Q94" i="7"/>
  <c r="R94" i="7"/>
  <c r="S94" i="7"/>
  <c r="T94" i="7"/>
  <c r="Q95" i="7"/>
  <c r="R95" i="7"/>
  <c r="S95" i="7"/>
  <c r="T95" i="7"/>
  <c r="Q96" i="7"/>
  <c r="R96" i="7"/>
  <c r="S96" i="7"/>
  <c r="T96" i="7"/>
  <c r="Q97" i="7"/>
  <c r="R97" i="7"/>
  <c r="S97" i="7"/>
  <c r="T97" i="7"/>
  <c r="Q98" i="7"/>
  <c r="R98" i="7"/>
  <c r="S98" i="7"/>
  <c r="T98" i="7"/>
  <c r="Q99" i="7"/>
  <c r="R99" i="7"/>
  <c r="S99" i="7"/>
  <c r="T99" i="7"/>
  <c r="Q100" i="7"/>
  <c r="R100" i="7"/>
  <c r="S100" i="7"/>
  <c r="T100" i="7"/>
  <c r="Q101" i="7"/>
  <c r="R101" i="7"/>
  <c r="S101" i="7"/>
  <c r="T101" i="7"/>
  <c r="Q102" i="7"/>
  <c r="R102" i="7"/>
  <c r="S102" i="7"/>
  <c r="T102" i="7"/>
  <c r="Q103" i="7"/>
  <c r="R103" i="7"/>
  <c r="S103" i="7"/>
  <c r="T103" i="7"/>
  <c r="Q104" i="7"/>
  <c r="R104" i="7"/>
  <c r="S104" i="7"/>
  <c r="T104" i="7"/>
  <c r="Q105" i="7"/>
  <c r="R105" i="7"/>
  <c r="S105" i="7"/>
  <c r="T105" i="7"/>
  <c r="Q106" i="7"/>
  <c r="R106" i="7"/>
  <c r="S106" i="7"/>
  <c r="T106" i="7"/>
  <c r="Q107" i="7"/>
  <c r="R107" i="7"/>
  <c r="S107" i="7"/>
  <c r="T107" i="7"/>
  <c r="Q108" i="7"/>
  <c r="R108" i="7"/>
  <c r="S108" i="7"/>
  <c r="T108" i="7"/>
  <c r="Q109" i="7"/>
  <c r="R109" i="7"/>
  <c r="S109" i="7"/>
  <c r="T109" i="7"/>
  <c r="Q110" i="7"/>
  <c r="Q111" i="9" s="1"/>
  <c r="R110" i="7"/>
  <c r="R111" i="9" s="1"/>
  <c r="S110" i="7"/>
  <c r="S111" i="9" s="1"/>
  <c r="T110" i="7"/>
  <c r="T111" i="9" s="1"/>
  <c r="Q111" i="7"/>
  <c r="R111" i="7"/>
  <c r="S111" i="7"/>
  <c r="T111" i="7"/>
  <c r="Q112" i="7"/>
  <c r="R112" i="7"/>
  <c r="S112" i="7"/>
  <c r="T112" i="7"/>
  <c r="Q113" i="7"/>
  <c r="R113" i="7"/>
  <c r="S113" i="7"/>
  <c r="T113" i="7"/>
  <c r="Q114" i="7"/>
  <c r="R114" i="7"/>
  <c r="S114" i="7"/>
  <c r="T114" i="7"/>
  <c r="Q115" i="7"/>
  <c r="R115" i="7"/>
  <c r="S115" i="7"/>
  <c r="T115" i="7"/>
  <c r="Q116" i="7"/>
  <c r="R116" i="7"/>
  <c r="S116" i="7"/>
  <c r="T116" i="7"/>
  <c r="Q117" i="7"/>
  <c r="R117" i="7"/>
  <c r="S117" i="7"/>
  <c r="T117" i="7"/>
  <c r="Q118" i="7"/>
  <c r="R118" i="7"/>
  <c r="S118" i="7"/>
  <c r="T118" i="7"/>
  <c r="Q119" i="7"/>
  <c r="R119" i="7"/>
  <c r="S119" i="7"/>
  <c r="T119" i="7"/>
  <c r="R88" i="7"/>
  <c r="S88" i="7"/>
  <c r="T88" i="7"/>
  <c r="Q88" i="7"/>
  <c r="J89" i="7"/>
  <c r="K89" i="7"/>
  <c r="L89" i="7"/>
  <c r="M89" i="7"/>
  <c r="N89" i="7"/>
  <c r="J90" i="7"/>
  <c r="K90" i="7"/>
  <c r="L90" i="7"/>
  <c r="M90" i="7"/>
  <c r="N90" i="7"/>
  <c r="J91" i="7"/>
  <c r="K91" i="7"/>
  <c r="L91" i="7"/>
  <c r="M91" i="7"/>
  <c r="N91" i="7"/>
  <c r="J92" i="7"/>
  <c r="K92" i="7"/>
  <c r="L92" i="7"/>
  <c r="M92" i="7"/>
  <c r="N92" i="7"/>
  <c r="J93" i="7"/>
  <c r="J94" i="9" s="1"/>
  <c r="K93" i="7"/>
  <c r="K94" i="9" s="1"/>
  <c r="L93" i="7"/>
  <c r="L94" i="9" s="1"/>
  <c r="M93" i="7"/>
  <c r="M94" i="9" s="1"/>
  <c r="N93" i="7"/>
  <c r="N94" i="9" s="1"/>
  <c r="J94" i="7"/>
  <c r="K94" i="7"/>
  <c r="L94" i="7"/>
  <c r="M94" i="7"/>
  <c r="N94" i="7"/>
  <c r="J95" i="7"/>
  <c r="K95" i="7"/>
  <c r="L95" i="7"/>
  <c r="M95" i="7"/>
  <c r="N95" i="7"/>
  <c r="J96" i="7"/>
  <c r="K96" i="7"/>
  <c r="L96" i="7"/>
  <c r="M96" i="7"/>
  <c r="N96" i="7"/>
  <c r="J97" i="7"/>
  <c r="K97" i="7"/>
  <c r="L97" i="7"/>
  <c r="M97" i="7"/>
  <c r="N97" i="7"/>
  <c r="J98" i="7"/>
  <c r="K98" i="7"/>
  <c r="L98" i="7"/>
  <c r="M98" i="7"/>
  <c r="N98" i="7"/>
  <c r="J99" i="7"/>
  <c r="K99" i="7"/>
  <c r="L99" i="7"/>
  <c r="M99" i="7"/>
  <c r="N99" i="7"/>
  <c r="J100" i="7"/>
  <c r="K100" i="7"/>
  <c r="L100" i="7"/>
  <c r="M100" i="7"/>
  <c r="N100" i="7"/>
  <c r="J101" i="7"/>
  <c r="K101" i="7"/>
  <c r="L101" i="7"/>
  <c r="M101" i="7"/>
  <c r="N101" i="7"/>
  <c r="J102" i="7"/>
  <c r="K102" i="7"/>
  <c r="L102" i="7"/>
  <c r="M102" i="7"/>
  <c r="N102" i="7"/>
  <c r="J103" i="7"/>
  <c r="K103" i="7"/>
  <c r="L103" i="7"/>
  <c r="M103" i="7"/>
  <c r="N103" i="7"/>
  <c r="J104" i="7"/>
  <c r="K104" i="7"/>
  <c r="L104" i="7"/>
  <c r="M104" i="7"/>
  <c r="N104" i="7"/>
  <c r="J105" i="7"/>
  <c r="K105" i="7"/>
  <c r="L105" i="7"/>
  <c r="M105" i="7"/>
  <c r="N105" i="7"/>
  <c r="J106" i="7"/>
  <c r="K106" i="7"/>
  <c r="L106" i="7"/>
  <c r="M106" i="7"/>
  <c r="N106" i="7"/>
  <c r="J107" i="7"/>
  <c r="K107" i="7"/>
  <c r="L107" i="7"/>
  <c r="M107" i="7"/>
  <c r="N107" i="7"/>
  <c r="J108" i="7"/>
  <c r="K108" i="7"/>
  <c r="L108" i="7"/>
  <c r="M108" i="7"/>
  <c r="N108" i="7"/>
  <c r="J109" i="7"/>
  <c r="K109" i="7"/>
  <c r="L109" i="7"/>
  <c r="M109" i="7"/>
  <c r="N109" i="7"/>
  <c r="J110" i="7"/>
  <c r="J111" i="9" s="1"/>
  <c r="K110" i="7"/>
  <c r="K111" i="9" s="1"/>
  <c r="L110" i="7"/>
  <c r="L111" i="9" s="1"/>
  <c r="M110" i="7"/>
  <c r="M111" i="9" s="1"/>
  <c r="N110" i="7"/>
  <c r="N111" i="9" s="1"/>
  <c r="J111" i="7"/>
  <c r="K111" i="7"/>
  <c r="L111" i="7"/>
  <c r="M111" i="7"/>
  <c r="N111" i="7"/>
  <c r="J112" i="7"/>
  <c r="K112" i="7"/>
  <c r="L112" i="7"/>
  <c r="M112" i="7"/>
  <c r="N112" i="7"/>
  <c r="J113" i="7"/>
  <c r="K113" i="7"/>
  <c r="L113" i="7"/>
  <c r="M113" i="7"/>
  <c r="N113" i="7"/>
  <c r="J114" i="7"/>
  <c r="K114" i="7"/>
  <c r="L114" i="7"/>
  <c r="M114" i="7"/>
  <c r="N114" i="7"/>
  <c r="J115" i="7"/>
  <c r="K115" i="7"/>
  <c r="L115" i="7"/>
  <c r="M115" i="7"/>
  <c r="N115" i="7"/>
  <c r="J116" i="7"/>
  <c r="K116" i="7"/>
  <c r="L116" i="7"/>
  <c r="M116" i="7"/>
  <c r="N116" i="7"/>
  <c r="J117" i="7"/>
  <c r="K117" i="7"/>
  <c r="L117" i="7"/>
  <c r="M117" i="7"/>
  <c r="N117" i="7"/>
  <c r="J118" i="7"/>
  <c r="K118" i="7"/>
  <c r="L118" i="7"/>
  <c r="M118" i="7"/>
  <c r="N118" i="7"/>
  <c r="J119" i="7"/>
  <c r="K119" i="7"/>
  <c r="L119" i="7"/>
  <c r="M119" i="7"/>
  <c r="N119" i="7"/>
  <c r="N88" i="7"/>
  <c r="M88" i="7"/>
  <c r="K88" i="7"/>
  <c r="L88" i="7"/>
  <c r="J88" i="7"/>
  <c r="C89" i="7"/>
  <c r="D89" i="7"/>
  <c r="E89" i="7"/>
  <c r="F89" i="7"/>
  <c r="G89" i="7"/>
  <c r="C90" i="7"/>
  <c r="D90" i="7"/>
  <c r="E90" i="7"/>
  <c r="F90" i="7"/>
  <c r="G90" i="7"/>
  <c r="C91" i="7"/>
  <c r="D91" i="7"/>
  <c r="E91" i="7"/>
  <c r="F91" i="7"/>
  <c r="G91" i="7"/>
  <c r="C92" i="7"/>
  <c r="D92" i="7"/>
  <c r="E92" i="7"/>
  <c r="F92" i="7"/>
  <c r="G92" i="7"/>
  <c r="C93" i="7"/>
  <c r="C94" i="9" s="1"/>
  <c r="D93" i="7"/>
  <c r="D94" i="9" s="1"/>
  <c r="E93" i="7"/>
  <c r="E94" i="9" s="1"/>
  <c r="F93" i="7"/>
  <c r="F94" i="9" s="1"/>
  <c r="G93" i="7"/>
  <c r="G94" i="9" s="1"/>
  <c r="C94" i="7"/>
  <c r="D94" i="7"/>
  <c r="E94" i="7"/>
  <c r="F94" i="7"/>
  <c r="G94" i="7"/>
  <c r="C95" i="7"/>
  <c r="D95" i="7"/>
  <c r="E95" i="7"/>
  <c r="F95" i="7"/>
  <c r="G95" i="7"/>
  <c r="C96" i="7"/>
  <c r="D96" i="7"/>
  <c r="E96" i="7"/>
  <c r="F96" i="7"/>
  <c r="G96" i="7"/>
  <c r="C97" i="7"/>
  <c r="D97" i="7"/>
  <c r="E97" i="7"/>
  <c r="F97" i="7"/>
  <c r="G97" i="7"/>
  <c r="C98" i="7"/>
  <c r="D98" i="7"/>
  <c r="E98" i="7"/>
  <c r="F98" i="7"/>
  <c r="G98" i="7"/>
  <c r="C99" i="7"/>
  <c r="D99" i="7"/>
  <c r="E99" i="7"/>
  <c r="F99" i="7"/>
  <c r="G99" i="7"/>
  <c r="C100" i="7"/>
  <c r="D100" i="7"/>
  <c r="E100" i="7"/>
  <c r="F100" i="7"/>
  <c r="G100" i="7"/>
  <c r="C101" i="7"/>
  <c r="D101" i="7"/>
  <c r="E101" i="7"/>
  <c r="F101" i="7"/>
  <c r="G101" i="7"/>
  <c r="C102" i="7"/>
  <c r="D102" i="7"/>
  <c r="E102" i="7"/>
  <c r="F102" i="7"/>
  <c r="G102" i="7"/>
  <c r="C103" i="7"/>
  <c r="D103" i="7"/>
  <c r="E103" i="7"/>
  <c r="F103" i="7"/>
  <c r="G103" i="7"/>
  <c r="C104" i="7"/>
  <c r="D104" i="7"/>
  <c r="E104" i="7"/>
  <c r="F104" i="7"/>
  <c r="G104" i="7"/>
  <c r="C105" i="7"/>
  <c r="D105" i="7"/>
  <c r="E105" i="7"/>
  <c r="F105" i="7"/>
  <c r="G105" i="7"/>
  <c r="C106" i="7"/>
  <c r="D106" i="7"/>
  <c r="E106" i="7"/>
  <c r="F106" i="7"/>
  <c r="G106" i="7"/>
  <c r="C107" i="7"/>
  <c r="D107" i="7"/>
  <c r="E107" i="7"/>
  <c r="F107" i="7"/>
  <c r="G107" i="7"/>
  <c r="C108" i="7"/>
  <c r="D108" i="7"/>
  <c r="E108" i="7"/>
  <c r="F108" i="7"/>
  <c r="G108" i="7"/>
  <c r="C109" i="7"/>
  <c r="D109" i="7"/>
  <c r="E109" i="7"/>
  <c r="F109" i="7"/>
  <c r="G109" i="7"/>
  <c r="C110" i="7"/>
  <c r="C111" i="9" s="1"/>
  <c r="D110" i="7"/>
  <c r="D111" i="9" s="1"/>
  <c r="E110" i="7"/>
  <c r="E111" i="9" s="1"/>
  <c r="F110" i="7"/>
  <c r="F111" i="9" s="1"/>
  <c r="G110" i="7"/>
  <c r="G111" i="9" s="1"/>
  <c r="C111" i="7"/>
  <c r="D111" i="7"/>
  <c r="E111" i="7"/>
  <c r="F111" i="7"/>
  <c r="G111" i="7"/>
  <c r="C112" i="7"/>
  <c r="D112" i="7"/>
  <c r="E112" i="7"/>
  <c r="F112" i="7"/>
  <c r="G112" i="7"/>
  <c r="C113" i="7"/>
  <c r="D113" i="7"/>
  <c r="E113" i="7"/>
  <c r="F113" i="7"/>
  <c r="G113" i="7"/>
  <c r="C114" i="7"/>
  <c r="D114" i="7"/>
  <c r="E114" i="7"/>
  <c r="F114" i="7"/>
  <c r="G114" i="7"/>
  <c r="C115" i="7"/>
  <c r="D115" i="7"/>
  <c r="E115" i="7"/>
  <c r="F115" i="7"/>
  <c r="G115" i="7"/>
  <c r="C116" i="7"/>
  <c r="D116" i="7"/>
  <c r="E116" i="7"/>
  <c r="F116" i="7"/>
  <c r="G116" i="7"/>
  <c r="C117" i="7"/>
  <c r="D117" i="7"/>
  <c r="E117" i="7"/>
  <c r="F117" i="7"/>
  <c r="G117" i="7"/>
  <c r="C118" i="7"/>
  <c r="D118" i="7"/>
  <c r="E118" i="7"/>
  <c r="F118" i="7"/>
  <c r="G118" i="7"/>
  <c r="C119" i="7"/>
  <c r="D119" i="7"/>
  <c r="E119" i="7"/>
  <c r="F119" i="7"/>
  <c r="G119" i="7"/>
  <c r="G88" i="7"/>
  <c r="F88" i="7"/>
  <c r="D88" i="7"/>
  <c r="E88" i="7"/>
  <c r="C88" i="7"/>
  <c r="W49" i="7"/>
  <c r="X49" i="7"/>
  <c r="Y49" i="7"/>
  <c r="Z49" i="7"/>
  <c r="W50" i="7"/>
  <c r="X50" i="7"/>
  <c r="Y50" i="7"/>
  <c r="Z50" i="7"/>
  <c r="W51" i="7"/>
  <c r="X51" i="7"/>
  <c r="Y51" i="7"/>
  <c r="Z51" i="7"/>
  <c r="W52" i="7"/>
  <c r="X52" i="7"/>
  <c r="Y52" i="7"/>
  <c r="Z52" i="7"/>
  <c r="W53" i="7"/>
  <c r="X53" i="7"/>
  <c r="Y53" i="7"/>
  <c r="Z53" i="7"/>
  <c r="W54" i="7"/>
  <c r="X54" i="7"/>
  <c r="Y54" i="7"/>
  <c r="Z54" i="7"/>
  <c r="W55" i="7"/>
  <c r="X55" i="7"/>
  <c r="Y55" i="7"/>
  <c r="Z55" i="7"/>
  <c r="W56" i="7"/>
  <c r="X56" i="7"/>
  <c r="Y56" i="7"/>
  <c r="Z56" i="7"/>
  <c r="W57" i="7"/>
  <c r="X57" i="7"/>
  <c r="Y57" i="7"/>
  <c r="Z57" i="7"/>
  <c r="W58" i="7"/>
  <c r="X58" i="7"/>
  <c r="Y58" i="7"/>
  <c r="Z58" i="7"/>
  <c r="W59" i="7"/>
  <c r="X59" i="7"/>
  <c r="Y59" i="7"/>
  <c r="Z59" i="7"/>
  <c r="W60" i="7"/>
  <c r="X60" i="7"/>
  <c r="Y60" i="7"/>
  <c r="Z60" i="7"/>
  <c r="W61" i="7"/>
  <c r="X61" i="7"/>
  <c r="Y61" i="7"/>
  <c r="Z61" i="7"/>
  <c r="W62" i="7"/>
  <c r="X62" i="7"/>
  <c r="Y62" i="7"/>
  <c r="Z62" i="7"/>
  <c r="W63" i="7"/>
  <c r="X63" i="7"/>
  <c r="Y63" i="7"/>
  <c r="Z63" i="7"/>
  <c r="W64" i="7"/>
  <c r="X64" i="7"/>
  <c r="Y64" i="7"/>
  <c r="Z64" i="7"/>
  <c r="W65" i="7"/>
  <c r="X65" i="7"/>
  <c r="Y65" i="7"/>
  <c r="Z65" i="7"/>
  <c r="W66" i="7"/>
  <c r="X66" i="7"/>
  <c r="Y66" i="7"/>
  <c r="Z66" i="7"/>
  <c r="W67" i="7"/>
  <c r="X67" i="7"/>
  <c r="Y67" i="7"/>
  <c r="Z67" i="7"/>
  <c r="W68" i="7"/>
  <c r="X68" i="7"/>
  <c r="Y68" i="7"/>
  <c r="Z68" i="7"/>
  <c r="W69" i="7"/>
  <c r="X69" i="7"/>
  <c r="Y69" i="7"/>
  <c r="Z69" i="7"/>
  <c r="W70" i="7"/>
  <c r="X70" i="7"/>
  <c r="Y70" i="7"/>
  <c r="Z70" i="7"/>
  <c r="W71" i="7"/>
  <c r="X71" i="7"/>
  <c r="Y71" i="7"/>
  <c r="Z71" i="7"/>
  <c r="W72" i="7"/>
  <c r="X72" i="7"/>
  <c r="Y72" i="7"/>
  <c r="Z72" i="7"/>
  <c r="W73" i="7"/>
  <c r="X73" i="7"/>
  <c r="Y73" i="7"/>
  <c r="Z73" i="7"/>
  <c r="W74" i="7"/>
  <c r="X74" i="7"/>
  <c r="Y74" i="7"/>
  <c r="Z74" i="7"/>
  <c r="W75" i="7"/>
  <c r="X75" i="7"/>
  <c r="Y75" i="7"/>
  <c r="Z75" i="7"/>
  <c r="W76" i="7"/>
  <c r="X76" i="7"/>
  <c r="Y76" i="7"/>
  <c r="Z76" i="7"/>
  <c r="W77" i="7"/>
  <c r="X77" i="7"/>
  <c r="Y77" i="7"/>
  <c r="Z77" i="7"/>
  <c r="W78" i="7"/>
  <c r="X78" i="7"/>
  <c r="Y78" i="7"/>
  <c r="Z78" i="7"/>
  <c r="W79" i="7"/>
  <c r="X79" i="7"/>
  <c r="Y79" i="7"/>
  <c r="Z79" i="7"/>
  <c r="X48" i="7"/>
  <c r="Y48" i="7"/>
  <c r="Z48" i="7"/>
  <c r="W48" i="7"/>
  <c r="Q49" i="7"/>
  <c r="R49" i="7"/>
  <c r="S49" i="7"/>
  <c r="T49" i="7"/>
  <c r="Q50" i="7"/>
  <c r="R50" i="7"/>
  <c r="S50" i="7"/>
  <c r="T50" i="7"/>
  <c r="Q51" i="7"/>
  <c r="R51" i="7"/>
  <c r="S51" i="7"/>
  <c r="T51" i="7"/>
  <c r="Q52" i="7"/>
  <c r="R52" i="7"/>
  <c r="S52" i="7"/>
  <c r="T52" i="7"/>
  <c r="Q53" i="7"/>
  <c r="R53" i="7"/>
  <c r="S53" i="7"/>
  <c r="T53" i="7"/>
  <c r="T54" i="9" s="1"/>
  <c r="Q54" i="7"/>
  <c r="R54" i="7"/>
  <c r="S54" i="7"/>
  <c r="T54" i="7"/>
  <c r="Q55" i="7"/>
  <c r="R55" i="7"/>
  <c r="S55" i="7"/>
  <c r="T55" i="7"/>
  <c r="Q56" i="7"/>
  <c r="R56" i="7"/>
  <c r="S56" i="7"/>
  <c r="T56" i="7"/>
  <c r="Q57" i="7"/>
  <c r="R57" i="7"/>
  <c r="S57" i="7"/>
  <c r="T57" i="7"/>
  <c r="Q58" i="7"/>
  <c r="R58" i="7"/>
  <c r="S58" i="7"/>
  <c r="T58" i="7"/>
  <c r="Q59" i="7"/>
  <c r="R59" i="7"/>
  <c r="S59" i="7"/>
  <c r="T59" i="7"/>
  <c r="Q60" i="7"/>
  <c r="R60" i="7"/>
  <c r="S60" i="7"/>
  <c r="T60" i="7"/>
  <c r="Q61" i="7"/>
  <c r="R61" i="7"/>
  <c r="S61" i="7"/>
  <c r="T61" i="7"/>
  <c r="Q62" i="7"/>
  <c r="R62" i="7"/>
  <c r="S62" i="7"/>
  <c r="T62" i="7"/>
  <c r="Q63" i="7"/>
  <c r="R63" i="7"/>
  <c r="S63" i="7"/>
  <c r="T63" i="7"/>
  <c r="Q64" i="7"/>
  <c r="R64" i="7"/>
  <c r="S64" i="7"/>
  <c r="T64" i="7"/>
  <c r="Q65" i="7"/>
  <c r="R65" i="7"/>
  <c r="S65" i="7"/>
  <c r="T65" i="7"/>
  <c r="Q66" i="7"/>
  <c r="R66" i="7"/>
  <c r="S66" i="7"/>
  <c r="T66" i="7"/>
  <c r="Q67" i="7"/>
  <c r="R67" i="7"/>
  <c r="S67" i="7"/>
  <c r="T67" i="7"/>
  <c r="Q68" i="7"/>
  <c r="R68" i="7"/>
  <c r="S68" i="7"/>
  <c r="T68" i="7"/>
  <c r="Q69" i="7"/>
  <c r="R69" i="7"/>
  <c r="S69" i="7"/>
  <c r="T69" i="7"/>
  <c r="Q70" i="7"/>
  <c r="Q71" i="9" s="1"/>
  <c r="R70" i="7"/>
  <c r="R71" i="9" s="1"/>
  <c r="S70" i="7"/>
  <c r="S71" i="9" s="1"/>
  <c r="T70" i="7"/>
  <c r="T71" i="9" s="1"/>
  <c r="Q71" i="7"/>
  <c r="R71" i="7"/>
  <c r="S71" i="7"/>
  <c r="T71" i="7"/>
  <c r="Q72" i="7"/>
  <c r="R72" i="7"/>
  <c r="S72" i="7"/>
  <c r="T72" i="7"/>
  <c r="Q73" i="7"/>
  <c r="R73" i="7"/>
  <c r="S73" i="7"/>
  <c r="T73" i="7"/>
  <c r="Q74" i="7"/>
  <c r="R74" i="7"/>
  <c r="S74" i="7"/>
  <c r="T74" i="7"/>
  <c r="Q75" i="7"/>
  <c r="R75" i="7"/>
  <c r="S75" i="7"/>
  <c r="T75" i="7"/>
  <c r="Q76" i="7"/>
  <c r="R76" i="7"/>
  <c r="S76" i="7"/>
  <c r="T76" i="7"/>
  <c r="Q77" i="7"/>
  <c r="R77" i="7"/>
  <c r="S77" i="7"/>
  <c r="T77" i="7"/>
  <c r="Q78" i="7"/>
  <c r="R78" i="7"/>
  <c r="S78" i="7"/>
  <c r="T78" i="7"/>
  <c r="Q79" i="7"/>
  <c r="R79" i="7"/>
  <c r="S79" i="7"/>
  <c r="T79" i="7"/>
  <c r="R48" i="7"/>
  <c r="S48" i="7"/>
  <c r="T48" i="7"/>
  <c r="Q48" i="7"/>
  <c r="M49" i="7"/>
  <c r="N49" i="7"/>
  <c r="M50" i="7"/>
  <c r="N50" i="7"/>
  <c r="M51" i="7"/>
  <c r="N51" i="7"/>
  <c r="M52" i="7"/>
  <c r="N52" i="7"/>
  <c r="M53" i="7"/>
  <c r="M54" i="9" s="1"/>
  <c r="N53" i="7"/>
  <c r="N54" i="9" s="1"/>
  <c r="M54" i="7"/>
  <c r="N54" i="7"/>
  <c r="M55" i="7"/>
  <c r="N55" i="7"/>
  <c r="M56" i="7"/>
  <c r="N56" i="7"/>
  <c r="M57" i="7"/>
  <c r="N57" i="7"/>
  <c r="M58" i="7"/>
  <c r="N58" i="7"/>
  <c r="M59" i="7"/>
  <c r="N59" i="7"/>
  <c r="M60" i="7"/>
  <c r="N60" i="7"/>
  <c r="M61" i="7"/>
  <c r="N61" i="7"/>
  <c r="M62" i="7"/>
  <c r="N62" i="7"/>
  <c r="M63" i="7"/>
  <c r="N63" i="7"/>
  <c r="M64" i="7"/>
  <c r="N64" i="7"/>
  <c r="M65" i="7"/>
  <c r="N65" i="7"/>
  <c r="M66" i="7"/>
  <c r="N66" i="7"/>
  <c r="M67" i="7"/>
  <c r="N67" i="7"/>
  <c r="M68" i="7"/>
  <c r="N68" i="7"/>
  <c r="M69" i="7"/>
  <c r="N69" i="7"/>
  <c r="M70" i="7"/>
  <c r="M71" i="9" s="1"/>
  <c r="N70" i="7"/>
  <c r="N71" i="9" s="1"/>
  <c r="M71" i="7"/>
  <c r="N71" i="7"/>
  <c r="M72" i="7"/>
  <c r="N72" i="7"/>
  <c r="M73" i="7"/>
  <c r="N73" i="7"/>
  <c r="M74" i="7"/>
  <c r="N74" i="7"/>
  <c r="M75" i="7"/>
  <c r="N75" i="7"/>
  <c r="M76" i="7"/>
  <c r="N76" i="7"/>
  <c r="M77" i="7"/>
  <c r="N77" i="7"/>
  <c r="M78" i="7"/>
  <c r="N78" i="7"/>
  <c r="M79" i="7"/>
  <c r="N79" i="7"/>
  <c r="N48" i="7"/>
  <c r="M48" i="7"/>
  <c r="J49" i="7"/>
  <c r="K49" i="7"/>
  <c r="L49" i="7"/>
  <c r="J50" i="7"/>
  <c r="K50" i="7"/>
  <c r="L50" i="7"/>
  <c r="J51" i="7"/>
  <c r="K51" i="7"/>
  <c r="L51" i="7"/>
  <c r="J52" i="7"/>
  <c r="K52" i="7"/>
  <c r="L52" i="7"/>
  <c r="J53" i="7"/>
  <c r="J54" i="9" s="1"/>
  <c r="K53" i="7"/>
  <c r="K54" i="9" s="1"/>
  <c r="L53" i="7"/>
  <c r="L54" i="9" s="1"/>
  <c r="J54" i="7"/>
  <c r="K54" i="7"/>
  <c r="L54" i="7"/>
  <c r="J55" i="7"/>
  <c r="K55" i="7"/>
  <c r="L55" i="7"/>
  <c r="J56" i="7"/>
  <c r="K56" i="7"/>
  <c r="L56" i="7"/>
  <c r="J57" i="7"/>
  <c r="K57" i="7"/>
  <c r="L57" i="7"/>
  <c r="J58" i="7"/>
  <c r="K58" i="7"/>
  <c r="L58" i="7"/>
  <c r="J59" i="7"/>
  <c r="K59" i="7"/>
  <c r="L59" i="7"/>
  <c r="J60" i="7"/>
  <c r="K60" i="7"/>
  <c r="L60" i="7"/>
  <c r="J61" i="7"/>
  <c r="K61" i="7"/>
  <c r="L61" i="7"/>
  <c r="J62" i="7"/>
  <c r="K62" i="7"/>
  <c r="L62" i="7"/>
  <c r="J63" i="7"/>
  <c r="K63" i="7"/>
  <c r="L63" i="7"/>
  <c r="J64" i="7"/>
  <c r="K64" i="7"/>
  <c r="L64" i="7"/>
  <c r="J65" i="7"/>
  <c r="K65" i="7"/>
  <c r="L65" i="7"/>
  <c r="J66" i="7"/>
  <c r="K66" i="7"/>
  <c r="L66" i="7"/>
  <c r="J67" i="7"/>
  <c r="K67" i="7"/>
  <c r="L67" i="7"/>
  <c r="J68" i="7"/>
  <c r="K68" i="7"/>
  <c r="L68" i="7"/>
  <c r="J69" i="7"/>
  <c r="K69" i="7"/>
  <c r="L69" i="7"/>
  <c r="J70" i="7"/>
  <c r="J71" i="9" s="1"/>
  <c r="K70" i="7"/>
  <c r="K71" i="9" s="1"/>
  <c r="L70" i="7"/>
  <c r="L71" i="9" s="1"/>
  <c r="J71" i="7"/>
  <c r="K71" i="7"/>
  <c r="L71" i="7"/>
  <c r="J72" i="7"/>
  <c r="K72" i="7"/>
  <c r="L72" i="7"/>
  <c r="J73" i="7"/>
  <c r="K73" i="7"/>
  <c r="L73" i="7"/>
  <c r="J74" i="7"/>
  <c r="K74" i="7"/>
  <c r="L74" i="7"/>
  <c r="J75" i="7"/>
  <c r="K75" i="7"/>
  <c r="L75" i="7"/>
  <c r="J76" i="7"/>
  <c r="K76" i="7"/>
  <c r="L76" i="7"/>
  <c r="J77" i="7"/>
  <c r="K77" i="7"/>
  <c r="L77" i="7"/>
  <c r="J78" i="7"/>
  <c r="K78" i="7"/>
  <c r="L78" i="7"/>
  <c r="J79" i="7"/>
  <c r="K79" i="7"/>
  <c r="L79" i="7"/>
  <c r="K48" i="7"/>
  <c r="L48" i="7"/>
  <c r="J48" i="7"/>
  <c r="F48" i="7"/>
  <c r="F49" i="7"/>
  <c r="G49" i="7"/>
  <c r="F50" i="7"/>
  <c r="G50" i="7"/>
  <c r="F51" i="7"/>
  <c r="G51" i="7"/>
  <c r="F52" i="7"/>
  <c r="G52" i="7"/>
  <c r="F53" i="7"/>
  <c r="F54" i="9" s="1"/>
  <c r="G53" i="7"/>
  <c r="G54" i="9" s="1"/>
  <c r="F54" i="7"/>
  <c r="G54" i="7"/>
  <c r="F55" i="7"/>
  <c r="G55" i="7"/>
  <c r="F56" i="7"/>
  <c r="G56" i="7"/>
  <c r="F57" i="7"/>
  <c r="G57" i="7"/>
  <c r="F58" i="7"/>
  <c r="G58" i="7"/>
  <c r="F59" i="7"/>
  <c r="G59" i="7"/>
  <c r="F60" i="7"/>
  <c r="G60" i="7"/>
  <c r="F61" i="7"/>
  <c r="G61" i="7"/>
  <c r="F62" i="7"/>
  <c r="G62" i="7"/>
  <c r="F63" i="7"/>
  <c r="G63" i="7"/>
  <c r="F64" i="7"/>
  <c r="G64" i="7"/>
  <c r="F65" i="7"/>
  <c r="G65" i="7"/>
  <c r="F66" i="7"/>
  <c r="G66" i="7"/>
  <c r="F67" i="7"/>
  <c r="G67" i="7"/>
  <c r="F68" i="7"/>
  <c r="G68" i="7"/>
  <c r="F69" i="7"/>
  <c r="G69" i="7"/>
  <c r="F70" i="7"/>
  <c r="F71" i="9" s="1"/>
  <c r="G70" i="7"/>
  <c r="G71" i="9" s="1"/>
  <c r="F71" i="7"/>
  <c r="G71" i="7"/>
  <c r="F72" i="7"/>
  <c r="G72" i="7"/>
  <c r="F73" i="7"/>
  <c r="G73" i="7"/>
  <c r="F74" i="7"/>
  <c r="G74" i="7"/>
  <c r="F75" i="7"/>
  <c r="G75" i="7"/>
  <c r="F76" i="7"/>
  <c r="G76" i="7"/>
  <c r="F77" i="7"/>
  <c r="G77" i="7"/>
  <c r="F78" i="7"/>
  <c r="G78" i="7"/>
  <c r="F79" i="7"/>
  <c r="G79" i="7"/>
  <c r="G48" i="7"/>
  <c r="C49" i="7"/>
  <c r="D49" i="7"/>
  <c r="E49" i="7"/>
  <c r="C50" i="7"/>
  <c r="D50" i="7"/>
  <c r="E50" i="7"/>
  <c r="C51" i="7"/>
  <c r="D51" i="7"/>
  <c r="E51" i="7"/>
  <c r="C52" i="7"/>
  <c r="D52" i="7"/>
  <c r="E52" i="7"/>
  <c r="C53" i="7"/>
  <c r="C54" i="9" s="1"/>
  <c r="D53" i="7"/>
  <c r="D54" i="9" s="1"/>
  <c r="E53" i="7"/>
  <c r="E54" i="9" s="1"/>
  <c r="C54" i="7"/>
  <c r="D54" i="7"/>
  <c r="E54" i="7"/>
  <c r="C55" i="7"/>
  <c r="D55" i="7"/>
  <c r="E55" i="7"/>
  <c r="C56" i="7"/>
  <c r="D56" i="7"/>
  <c r="E56" i="7"/>
  <c r="C57" i="7"/>
  <c r="D57" i="7"/>
  <c r="E57" i="7"/>
  <c r="C58" i="7"/>
  <c r="D58" i="7"/>
  <c r="E58" i="7"/>
  <c r="C59" i="7"/>
  <c r="D59" i="7"/>
  <c r="E59" i="7"/>
  <c r="C60" i="7"/>
  <c r="D60" i="7"/>
  <c r="E60" i="7"/>
  <c r="C61" i="7"/>
  <c r="D61" i="7"/>
  <c r="E61" i="7"/>
  <c r="C62" i="7"/>
  <c r="D62" i="7"/>
  <c r="E62" i="7"/>
  <c r="C63" i="7"/>
  <c r="D63" i="7"/>
  <c r="E63" i="7"/>
  <c r="C64" i="7"/>
  <c r="D64" i="7"/>
  <c r="E64" i="7"/>
  <c r="C65" i="7"/>
  <c r="D65" i="7"/>
  <c r="E65" i="7"/>
  <c r="C66" i="7"/>
  <c r="D66" i="7"/>
  <c r="E66" i="7"/>
  <c r="C67" i="7"/>
  <c r="D67" i="7"/>
  <c r="E67" i="7"/>
  <c r="C68" i="7"/>
  <c r="D68" i="7"/>
  <c r="E68" i="7"/>
  <c r="C69" i="7"/>
  <c r="D69" i="7"/>
  <c r="E69" i="7"/>
  <c r="C70" i="7"/>
  <c r="C71" i="9" s="1"/>
  <c r="D70" i="7"/>
  <c r="D71" i="9" s="1"/>
  <c r="E70" i="7"/>
  <c r="E71" i="9" s="1"/>
  <c r="C71" i="7"/>
  <c r="D71" i="7"/>
  <c r="E71" i="7"/>
  <c r="C72" i="7"/>
  <c r="D72" i="7"/>
  <c r="E72" i="7"/>
  <c r="C73" i="7"/>
  <c r="D73" i="7"/>
  <c r="E73" i="7"/>
  <c r="C74" i="7"/>
  <c r="D74" i="7"/>
  <c r="E74" i="7"/>
  <c r="C75" i="7"/>
  <c r="D75" i="7"/>
  <c r="E75" i="7"/>
  <c r="C76" i="7"/>
  <c r="D76" i="7"/>
  <c r="E76" i="7"/>
  <c r="C77" i="7"/>
  <c r="D77" i="7"/>
  <c r="E77" i="7"/>
  <c r="C78" i="7"/>
  <c r="D78" i="7"/>
  <c r="E78" i="7"/>
  <c r="C79" i="7"/>
  <c r="D79" i="7"/>
  <c r="E79" i="7"/>
  <c r="D48" i="7"/>
  <c r="E48" i="7"/>
  <c r="C48" i="7"/>
  <c r="U128" i="6"/>
  <c r="U129" i="10" s="1"/>
  <c r="I44" i="13" s="1"/>
  <c r="O44" i="13" s="1"/>
  <c r="V128" i="6"/>
  <c r="V129" i="10" s="1"/>
  <c r="J44" i="13" s="1"/>
  <c r="Z44" i="13" s="1"/>
  <c r="W128" i="6"/>
  <c r="W129" i="10" s="1"/>
  <c r="K44" i="13" s="1"/>
  <c r="AK44" i="13" s="1"/>
  <c r="U129" i="6"/>
  <c r="U130" i="10" s="1"/>
  <c r="I45" i="13" s="1"/>
  <c r="O45" i="13" s="1"/>
  <c r="V129" i="6"/>
  <c r="V130" i="10" s="1"/>
  <c r="J45" i="13" s="1"/>
  <c r="W129" i="6"/>
  <c r="W130" i="10" s="1"/>
  <c r="K45" i="13" s="1"/>
  <c r="U130" i="6"/>
  <c r="U131" i="10" s="1"/>
  <c r="I46" i="13" s="1"/>
  <c r="O46" i="13" s="1"/>
  <c r="V130" i="6"/>
  <c r="V131" i="10" s="1"/>
  <c r="J46" i="13" s="1"/>
  <c r="W130" i="6"/>
  <c r="W131" i="10" s="1"/>
  <c r="K46" i="13" s="1"/>
  <c r="U131" i="6"/>
  <c r="U132" i="10" s="1"/>
  <c r="I47" i="13" s="1"/>
  <c r="O47" i="13" s="1"/>
  <c r="V131" i="6"/>
  <c r="V132" i="10" s="1"/>
  <c r="J47" i="13" s="1"/>
  <c r="Z47" i="13" s="1"/>
  <c r="W131" i="6"/>
  <c r="W132" i="10" s="1"/>
  <c r="K47" i="13" s="1"/>
  <c r="AK47" i="13" s="1"/>
  <c r="U132" i="6"/>
  <c r="U133" i="10" s="1"/>
  <c r="I48" i="13" s="1"/>
  <c r="O48" i="13" s="1"/>
  <c r="V132" i="6"/>
  <c r="V133" i="10" s="1"/>
  <c r="J48" i="13" s="1"/>
  <c r="Z48" i="13" s="1"/>
  <c r="W132" i="6"/>
  <c r="W133" i="10" s="1"/>
  <c r="K48" i="13" s="1"/>
  <c r="AK48" i="13" s="1"/>
  <c r="U133" i="6"/>
  <c r="U134" i="10" s="1"/>
  <c r="I49" i="13" s="1"/>
  <c r="O49" i="13" s="1"/>
  <c r="V133" i="6"/>
  <c r="V134" i="10" s="1"/>
  <c r="J49" i="13" s="1"/>
  <c r="W133" i="6"/>
  <c r="W134" i="10" s="1"/>
  <c r="K49" i="13" s="1"/>
  <c r="U134" i="6"/>
  <c r="U135" i="10" s="1"/>
  <c r="I50" i="13" s="1"/>
  <c r="O50" i="13" s="1"/>
  <c r="V134" i="6"/>
  <c r="V135" i="10" s="1"/>
  <c r="J50" i="13" s="1"/>
  <c r="W134" i="6"/>
  <c r="W135" i="10" s="1"/>
  <c r="K50" i="13" s="1"/>
  <c r="U135" i="6"/>
  <c r="U136" i="10" s="1"/>
  <c r="I51" i="13" s="1"/>
  <c r="O51" i="13" s="1"/>
  <c r="V135" i="6"/>
  <c r="V136" i="10" s="1"/>
  <c r="J51" i="13" s="1"/>
  <c r="W135" i="6"/>
  <c r="W136" i="10" s="1"/>
  <c r="K51" i="13" s="1"/>
  <c r="U136" i="6"/>
  <c r="U137" i="10" s="1"/>
  <c r="I52" i="13" s="1"/>
  <c r="O52" i="13" s="1"/>
  <c r="V136" i="6"/>
  <c r="V137" i="10" s="1"/>
  <c r="J52" i="13" s="1"/>
  <c r="W136" i="6"/>
  <c r="W137" i="10" s="1"/>
  <c r="K52" i="13" s="1"/>
  <c r="U137" i="6"/>
  <c r="U138" i="10" s="1"/>
  <c r="I53" i="13" s="1"/>
  <c r="O53" i="13" s="1"/>
  <c r="V137" i="6"/>
  <c r="V138" i="10" s="1"/>
  <c r="J53" i="13" s="1"/>
  <c r="W137" i="6"/>
  <c r="W138" i="10" s="1"/>
  <c r="K53" i="13" s="1"/>
  <c r="U138" i="6"/>
  <c r="U139" i="10" s="1"/>
  <c r="I54" i="13" s="1"/>
  <c r="O54" i="13" s="1"/>
  <c r="V138" i="6"/>
  <c r="V139" i="10" s="1"/>
  <c r="J54" i="13" s="1"/>
  <c r="W138" i="6"/>
  <c r="W139" i="10" s="1"/>
  <c r="K54" i="13" s="1"/>
  <c r="U139" i="6"/>
  <c r="U140" i="10" s="1"/>
  <c r="I55" i="13" s="1"/>
  <c r="O55" i="13" s="1"/>
  <c r="V139" i="6"/>
  <c r="V140" i="10" s="1"/>
  <c r="J55" i="13" s="1"/>
  <c r="W139" i="6"/>
  <c r="W140" i="10" s="1"/>
  <c r="K55" i="13" s="1"/>
  <c r="U140" i="6"/>
  <c r="U141" i="10" s="1"/>
  <c r="I56" i="13" s="1"/>
  <c r="O56" i="13" s="1"/>
  <c r="V140" i="6"/>
  <c r="V141" i="10" s="1"/>
  <c r="J56" i="13" s="1"/>
  <c r="W140" i="6"/>
  <c r="W141" i="10" s="1"/>
  <c r="K56" i="13" s="1"/>
  <c r="U141" i="6"/>
  <c r="U142" i="10" s="1"/>
  <c r="I57" i="13" s="1"/>
  <c r="O57" i="13" s="1"/>
  <c r="V141" i="6"/>
  <c r="V142" i="10" s="1"/>
  <c r="J57" i="13" s="1"/>
  <c r="W141" i="6"/>
  <c r="W142" i="10" s="1"/>
  <c r="K57" i="13" s="1"/>
  <c r="U142" i="6"/>
  <c r="U143" i="10" s="1"/>
  <c r="I58" i="13" s="1"/>
  <c r="O58" i="13" s="1"/>
  <c r="V142" i="6"/>
  <c r="V143" i="10" s="1"/>
  <c r="J58" i="13" s="1"/>
  <c r="W142" i="6"/>
  <c r="W143" i="10" s="1"/>
  <c r="K58" i="13" s="1"/>
  <c r="U143" i="6"/>
  <c r="U144" i="10" s="1"/>
  <c r="I59" i="13" s="1"/>
  <c r="O59" i="13" s="1"/>
  <c r="V143" i="6"/>
  <c r="V144" i="10" s="1"/>
  <c r="J59" i="13" s="1"/>
  <c r="W143" i="6"/>
  <c r="W144" i="10" s="1"/>
  <c r="K59" i="13" s="1"/>
  <c r="U144" i="6"/>
  <c r="U145" i="10" s="1"/>
  <c r="I60" i="13" s="1"/>
  <c r="O60" i="13" s="1"/>
  <c r="V144" i="6"/>
  <c r="V145" i="10" s="1"/>
  <c r="J60" i="13" s="1"/>
  <c r="W144" i="6"/>
  <c r="W145" i="10" s="1"/>
  <c r="K60" i="13" s="1"/>
  <c r="AK60" i="13" s="1"/>
  <c r="U145" i="6"/>
  <c r="U146" i="10" s="1"/>
  <c r="I61" i="13" s="1"/>
  <c r="O61" i="13" s="1"/>
  <c r="V145" i="6"/>
  <c r="V146" i="10" s="1"/>
  <c r="J61" i="13" s="1"/>
  <c r="W145" i="6"/>
  <c r="W146" i="10" s="1"/>
  <c r="K61" i="13" s="1"/>
  <c r="U146" i="6"/>
  <c r="U147" i="10" s="1"/>
  <c r="I62" i="13" s="1"/>
  <c r="O62" i="13" s="1"/>
  <c r="V146" i="6"/>
  <c r="V147" i="10" s="1"/>
  <c r="J62" i="13" s="1"/>
  <c r="W146" i="6"/>
  <c r="W147" i="10" s="1"/>
  <c r="K62" i="13" s="1"/>
  <c r="U147" i="6"/>
  <c r="U148" i="10" s="1"/>
  <c r="I63" i="13" s="1"/>
  <c r="O63" i="13" s="1"/>
  <c r="V147" i="6"/>
  <c r="V148" i="10" s="1"/>
  <c r="J63" i="13" s="1"/>
  <c r="W147" i="6"/>
  <c r="W148" i="10" s="1"/>
  <c r="K63" i="13" s="1"/>
  <c r="U148" i="6"/>
  <c r="U149" i="10" s="1"/>
  <c r="I64" i="13" s="1"/>
  <c r="O64" i="13" s="1"/>
  <c r="V148" i="6"/>
  <c r="V149" i="10" s="1"/>
  <c r="J64" i="13" s="1"/>
  <c r="Z64" i="13" s="1"/>
  <c r="W148" i="6"/>
  <c r="W149" i="10" s="1"/>
  <c r="K64" i="13" s="1"/>
  <c r="AK64" i="13" s="1"/>
  <c r="U149" i="6"/>
  <c r="U150" i="10" s="1"/>
  <c r="I65" i="13" s="1"/>
  <c r="O65" i="13" s="1"/>
  <c r="V149" i="6"/>
  <c r="V150" i="10" s="1"/>
  <c r="J65" i="13" s="1"/>
  <c r="Z65" i="13" s="1"/>
  <c r="W149" i="6"/>
  <c r="W150" i="10" s="1"/>
  <c r="K65" i="13" s="1"/>
  <c r="AK65" i="13" s="1"/>
  <c r="U150" i="6"/>
  <c r="U151" i="10" s="1"/>
  <c r="I66" i="13" s="1"/>
  <c r="V150" i="6"/>
  <c r="V151" i="10" s="1"/>
  <c r="J66" i="13" s="1"/>
  <c r="W150" i="6"/>
  <c r="W151" i="10" s="1"/>
  <c r="K66" i="13" s="1"/>
  <c r="U151" i="6"/>
  <c r="U152" i="10" s="1"/>
  <c r="I67" i="13" s="1"/>
  <c r="O67" i="13" s="1"/>
  <c r="V151" i="6"/>
  <c r="V152" i="10" s="1"/>
  <c r="J67" i="13" s="1"/>
  <c r="W151" i="6"/>
  <c r="W152" i="10" s="1"/>
  <c r="K67" i="13" s="1"/>
  <c r="U152" i="6"/>
  <c r="U153" i="10" s="1"/>
  <c r="I68" i="13" s="1"/>
  <c r="O68" i="13" s="1"/>
  <c r="V152" i="6"/>
  <c r="V153" i="10" s="1"/>
  <c r="J68" i="13" s="1"/>
  <c r="W152" i="6"/>
  <c r="W153" i="10" s="1"/>
  <c r="K68" i="13" s="1"/>
  <c r="U153" i="6"/>
  <c r="U154" i="10" s="1"/>
  <c r="I69" i="13" s="1"/>
  <c r="O69" i="13" s="1"/>
  <c r="V153" i="6"/>
  <c r="V154" i="10" s="1"/>
  <c r="J69" i="13" s="1"/>
  <c r="W153" i="6"/>
  <c r="W154" i="10" s="1"/>
  <c r="K69" i="13" s="1"/>
  <c r="U154" i="6"/>
  <c r="U155" i="10" s="1"/>
  <c r="I70" i="13" s="1"/>
  <c r="O70" i="13" s="1"/>
  <c r="V154" i="6"/>
  <c r="V155" i="10" s="1"/>
  <c r="J70" i="13" s="1"/>
  <c r="Z70" i="13" s="1"/>
  <c r="W154" i="6"/>
  <c r="W155" i="10" s="1"/>
  <c r="K70" i="13" s="1"/>
  <c r="AK70" i="13" s="1"/>
  <c r="U155" i="6"/>
  <c r="U156" i="10" s="1"/>
  <c r="I71" i="13" s="1"/>
  <c r="O71" i="13" s="1"/>
  <c r="V155" i="6"/>
  <c r="V156" i="10" s="1"/>
  <c r="J71" i="13" s="1"/>
  <c r="W155" i="6"/>
  <c r="W156" i="10" s="1"/>
  <c r="K71" i="13" s="1"/>
  <c r="U156" i="6"/>
  <c r="U157" i="10" s="1"/>
  <c r="I72" i="13" s="1"/>
  <c r="O72" i="13" s="1"/>
  <c r="V156" i="6"/>
  <c r="V157" i="10" s="1"/>
  <c r="J72" i="13" s="1"/>
  <c r="W156" i="6"/>
  <c r="W157" i="10" s="1"/>
  <c r="K72" i="13" s="1"/>
  <c r="U157" i="6"/>
  <c r="U158" i="10" s="1"/>
  <c r="I73" i="13" s="1"/>
  <c r="O73" i="13" s="1"/>
  <c r="V157" i="6"/>
  <c r="V158" i="10" s="1"/>
  <c r="J73" i="13" s="1"/>
  <c r="W157" i="6"/>
  <c r="W158" i="10" s="1"/>
  <c r="K73" i="13" s="1"/>
  <c r="U158" i="6"/>
  <c r="U159" i="10" s="1"/>
  <c r="I74" i="13" s="1"/>
  <c r="O74" i="13" s="1"/>
  <c r="V158" i="6"/>
  <c r="V159" i="10" s="1"/>
  <c r="J74" i="13" s="1"/>
  <c r="W158" i="6"/>
  <c r="W159" i="10" s="1"/>
  <c r="K74" i="13" s="1"/>
  <c r="V127" i="6"/>
  <c r="V128" i="10" s="1"/>
  <c r="J43" i="13" s="1"/>
  <c r="W127" i="6"/>
  <c r="W128" i="10" s="1"/>
  <c r="K43" i="13" s="1"/>
  <c r="U127" i="6"/>
  <c r="U128" i="10" s="1"/>
  <c r="I43" i="13" s="1"/>
  <c r="O43" i="13" s="1"/>
  <c r="P128" i="6"/>
  <c r="P129" i="10" s="1"/>
  <c r="I7" i="13" s="1"/>
  <c r="O7" i="13" s="1"/>
  <c r="Q128" i="6"/>
  <c r="Q129" i="10" s="1"/>
  <c r="J7" i="13" s="1"/>
  <c r="Z7" i="13" s="1"/>
  <c r="R128" i="6"/>
  <c r="R129" i="10" s="1"/>
  <c r="K7" i="13" s="1"/>
  <c r="AK7" i="13" s="1"/>
  <c r="P129" i="6"/>
  <c r="P130" i="10" s="1"/>
  <c r="I8" i="13" s="1"/>
  <c r="O8" i="13" s="1"/>
  <c r="Q129" i="6"/>
  <c r="Q130" i="10" s="1"/>
  <c r="J8" i="13" s="1"/>
  <c r="R129" i="6"/>
  <c r="R130" i="10" s="1"/>
  <c r="K8" i="13" s="1"/>
  <c r="P130" i="6"/>
  <c r="P131" i="10" s="1"/>
  <c r="I9" i="13" s="1"/>
  <c r="O9" i="13" s="1"/>
  <c r="Q130" i="6"/>
  <c r="Q131" i="10" s="1"/>
  <c r="J9" i="13" s="1"/>
  <c r="R130" i="6"/>
  <c r="R131" i="10" s="1"/>
  <c r="K9" i="13" s="1"/>
  <c r="P131" i="6"/>
  <c r="P132" i="10" s="1"/>
  <c r="I10" i="13" s="1"/>
  <c r="O10" i="13" s="1"/>
  <c r="Q131" i="6"/>
  <c r="Q132" i="10" s="1"/>
  <c r="J10" i="13" s="1"/>
  <c r="Z10" i="13" s="1"/>
  <c r="R131" i="6"/>
  <c r="R132" i="10" s="1"/>
  <c r="K10" i="13" s="1"/>
  <c r="AK10" i="13" s="1"/>
  <c r="P132" i="6"/>
  <c r="P133" i="10" s="1"/>
  <c r="I11" i="13" s="1"/>
  <c r="O11" i="13" s="1"/>
  <c r="Q132" i="6"/>
  <c r="Q133" i="10" s="1"/>
  <c r="J11" i="13" s="1"/>
  <c r="Z11" i="13" s="1"/>
  <c r="R132" i="6"/>
  <c r="R133" i="10" s="1"/>
  <c r="K11" i="13" s="1"/>
  <c r="AK11" i="13" s="1"/>
  <c r="P133" i="6"/>
  <c r="P134" i="10" s="1"/>
  <c r="I12" i="13" s="1"/>
  <c r="O12" i="13" s="1"/>
  <c r="Q133" i="6"/>
  <c r="Q134" i="10" s="1"/>
  <c r="J12" i="13" s="1"/>
  <c r="R133" i="6"/>
  <c r="R134" i="10" s="1"/>
  <c r="K12" i="13" s="1"/>
  <c r="P134" i="6"/>
  <c r="P135" i="10" s="1"/>
  <c r="I13" i="13" s="1"/>
  <c r="O13" i="13" s="1"/>
  <c r="Q134" i="6"/>
  <c r="Q135" i="10" s="1"/>
  <c r="J13" i="13" s="1"/>
  <c r="R134" i="6"/>
  <c r="R135" i="10" s="1"/>
  <c r="K13" i="13" s="1"/>
  <c r="P135" i="6"/>
  <c r="P136" i="10" s="1"/>
  <c r="I14" i="13" s="1"/>
  <c r="O14" i="13" s="1"/>
  <c r="Q135" i="6"/>
  <c r="Q136" i="10" s="1"/>
  <c r="J14" i="13" s="1"/>
  <c r="R135" i="6"/>
  <c r="R136" i="10" s="1"/>
  <c r="K14" i="13" s="1"/>
  <c r="AK14" i="13" s="1"/>
  <c r="P136" i="6"/>
  <c r="P137" i="10" s="1"/>
  <c r="I15" i="13" s="1"/>
  <c r="O15" i="13" s="1"/>
  <c r="Q136" i="6"/>
  <c r="Q137" i="10" s="1"/>
  <c r="J15" i="13" s="1"/>
  <c r="R136" i="6"/>
  <c r="R137" i="10" s="1"/>
  <c r="K15" i="13" s="1"/>
  <c r="P137" i="6"/>
  <c r="P138" i="10" s="1"/>
  <c r="I16" i="13" s="1"/>
  <c r="O16" i="13" s="1"/>
  <c r="Q137" i="6"/>
  <c r="Q138" i="10" s="1"/>
  <c r="J16" i="13" s="1"/>
  <c r="R137" i="6"/>
  <c r="R138" i="10" s="1"/>
  <c r="K16" i="13" s="1"/>
  <c r="AK16" i="13" s="1"/>
  <c r="P138" i="6"/>
  <c r="P139" i="10" s="1"/>
  <c r="I17" i="13" s="1"/>
  <c r="O17" i="13" s="1"/>
  <c r="Q138" i="6"/>
  <c r="Q139" i="10" s="1"/>
  <c r="J17" i="13" s="1"/>
  <c r="R138" i="6"/>
  <c r="R139" i="10" s="1"/>
  <c r="K17" i="13" s="1"/>
  <c r="P139" i="6"/>
  <c r="P140" i="10" s="1"/>
  <c r="I18" i="13" s="1"/>
  <c r="O18" i="13" s="1"/>
  <c r="Q139" i="6"/>
  <c r="Q140" i="10" s="1"/>
  <c r="J18" i="13" s="1"/>
  <c r="Z18" i="13" s="1"/>
  <c r="R139" i="6"/>
  <c r="R140" i="10" s="1"/>
  <c r="K18" i="13" s="1"/>
  <c r="P140" i="6"/>
  <c r="P141" i="10" s="1"/>
  <c r="I19" i="13" s="1"/>
  <c r="O19" i="13" s="1"/>
  <c r="Q140" i="6"/>
  <c r="Q141" i="10" s="1"/>
  <c r="J19" i="13" s="1"/>
  <c r="R140" i="6"/>
  <c r="R141" i="10" s="1"/>
  <c r="K19" i="13" s="1"/>
  <c r="P141" i="6"/>
  <c r="P142" i="10" s="1"/>
  <c r="I20" i="13" s="1"/>
  <c r="O20" i="13" s="1"/>
  <c r="Q141" i="6"/>
  <c r="Q142" i="10" s="1"/>
  <c r="J20" i="13" s="1"/>
  <c r="R141" i="6"/>
  <c r="R142" i="10" s="1"/>
  <c r="K20" i="13" s="1"/>
  <c r="P142" i="6"/>
  <c r="P143" i="10" s="1"/>
  <c r="I21" i="13" s="1"/>
  <c r="O21" i="13" s="1"/>
  <c r="Q142" i="6"/>
  <c r="Q143" i="10" s="1"/>
  <c r="J21" i="13" s="1"/>
  <c r="R142" i="6"/>
  <c r="R143" i="10" s="1"/>
  <c r="K21" i="13" s="1"/>
  <c r="P143" i="6"/>
  <c r="P144" i="10" s="1"/>
  <c r="I22" i="13" s="1"/>
  <c r="Q143" i="6"/>
  <c r="Q144" i="10" s="1"/>
  <c r="J22" i="13" s="1"/>
  <c r="R143" i="6"/>
  <c r="R144" i="10" s="1"/>
  <c r="K22" i="13" s="1"/>
  <c r="P144" i="6"/>
  <c r="P145" i="10" s="1"/>
  <c r="I23" i="13" s="1"/>
  <c r="O23" i="13" s="1"/>
  <c r="Q144" i="6"/>
  <c r="Q145" i="10" s="1"/>
  <c r="J23" i="13" s="1"/>
  <c r="R144" i="6"/>
  <c r="R145" i="10" s="1"/>
  <c r="K23" i="13" s="1"/>
  <c r="AK23" i="13" s="1"/>
  <c r="P145" i="6"/>
  <c r="P146" i="10" s="1"/>
  <c r="I24" i="13" s="1"/>
  <c r="O24" i="13" s="1"/>
  <c r="Q145" i="6"/>
  <c r="Q146" i="10" s="1"/>
  <c r="J24" i="13" s="1"/>
  <c r="R145" i="6"/>
  <c r="R146" i="10" s="1"/>
  <c r="K24" i="13" s="1"/>
  <c r="P146" i="6"/>
  <c r="P147" i="10" s="1"/>
  <c r="I25" i="13" s="1"/>
  <c r="O25" i="13" s="1"/>
  <c r="Q146" i="6"/>
  <c r="Q147" i="10" s="1"/>
  <c r="J25" i="13" s="1"/>
  <c r="R146" i="6"/>
  <c r="R147" i="10" s="1"/>
  <c r="K25" i="13" s="1"/>
  <c r="P147" i="6"/>
  <c r="P148" i="10" s="1"/>
  <c r="I26" i="13" s="1"/>
  <c r="O26" i="13" s="1"/>
  <c r="Q147" i="6"/>
  <c r="Q148" i="10" s="1"/>
  <c r="J26" i="13" s="1"/>
  <c r="R147" i="6"/>
  <c r="R148" i="10" s="1"/>
  <c r="K26" i="13" s="1"/>
  <c r="P148" i="6"/>
  <c r="P149" i="10" s="1"/>
  <c r="I27" i="13" s="1"/>
  <c r="O27" i="13" s="1"/>
  <c r="Q148" i="6"/>
  <c r="Q149" i="10" s="1"/>
  <c r="J27" i="13" s="1"/>
  <c r="Z27" i="13" s="1"/>
  <c r="R148" i="6"/>
  <c r="R149" i="10" s="1"/>
  <c r="K27" i="13" s="1"/>
  <c r="AK27" i="13" s="1"/>
  <c r="P149" i="6"/>
  <c r="P150" i="10" s="1"/>
  <c r="I28" i="13" s="1"/>
  <c r="O28" i="13" s="1"/>
  <c r="Q149" i="6"/>
  <c r="Q150" i="10" s="1"/>
  <c r="J28" i="13" s="1"/>
  <c r="Z28" i="13" s="1"/>
  <c r="R149" i="6"/>
  <c r="R150" i="10" s="1"/>
  <c r="K28" i="13" s="1"/>
  <c r="AK28" i="13" s="1"/>
  <c r="P150" i="6"/>
  <c r="P151" i="10" s="1"/>
  <c r="I29" i="13" s="1"/>
  <c r="O29" i="13" s="1"/>
  <c r="Q150" i="6"/>
  <c r="Q151" i="10" s="1"/>
  <c r="J29" i="13" s="1"/>
  <c r="R150" i="6"/>
  <c r="R151" i="10" s="1"/>
  <c r="K29" i="13" s="1"/>
  <c r="P151" i="6"/>
  <c r="P152" i="10" s="1"/>
  <c r="I30" i="13" s="1"/>
  <c r="O30" i="13" s="1"/>
  <c r="Q151" i="6"/>
  <c r="Q152" i="10" s="1"/>
  <c r="J30" i="13" s="1"/>
  <c r="R151" i="6"/>
  <c r="R152" i="10" s="1"/>
  <c r="K30" i="13" s="1"/>
  <c r="P152" i="6"/>
  <c r="P153" i="10" s="1"/>
  <c r="I31" i="13" s="1"/>
  <c r="O31" i="13" s="1"/>
  <c r="Q152" i="6"/>
  <c r="Q153" i="10" s="1"/>
  <c r="J31" i="13" s="1"/>
  <c r="R152" i="6"/>
  <c r="R153" i="10" s="1"/>
  <c r="K31" i="13" s="1"/>
  <c r="P153" i="6"/>
  <c r="P154" i="10" s="1"/>
  <c r="I32" i="13" s="1"/>
  <c r="O32" i="13" s="1"/>
  <c r="Q153" i="6"/>
  <c r="Q154" i="10" s="1"/>
  <c r="J32" i="13" s="1"/>
  <c r="R153" i="6"/>
  <c r="R154" i="10" s="1"/>
  <c r="K32" i="13" s="1"/>
  <c r="P154" i="6"/>
  <c r="P155" i="10" s="1"/>
  <c r="I33" i="13" s="1"/>
  <c r="O33" i="13" s="1"/>
  <c r="Q154" i="6"/>
  <c r="Q155" i="10" s="1"/>
  <c r="J33" i="13" s="1"/>
  <c r="Z33" i="13" s="1"/>
  <c r="R154" i="6"/>
  <c r="R155" i="10" s="1"/>
  <c r="K33" i="13" s="1"/>
  <c r="AK33" i="13" s="1"/>
  <c r="P155" i="6"/>
  <c r="P156" i="10" s="1"/>
  <c r="I34" i="13" s="1"/>
  <c r="O34" i="13" s="1"/>
  <c r="Q155" i="6"/>
  <c r="Q156" i="10" s="1"/>
  <c r="J34" i="13" s="1"/>
  <c r="R155" i="6"/>
  <c r="R156" i="10" s="1"/>
  <c r="K34" i="13" s="1"/>
  <c r="P156" i="6"/>
  <c r="P157" i="10" s="1"/>
  <c r="I35" i="13" s="1"/>
  <c r="O35" i="13" s="1"/>
  <c r="Q156" i="6"/>
  <c r="Q157" i="10" s="1"/>
  <c r="J35" i="13" s="1"/>
  <c r="R156" i="6"/>
  <c r="R157" i="10" s="1"/>
  <c r="K35" i="13" s="1"/>
  <c r="P157" i="6"/>
  <c r="P158" i="10" s="1"/>
  <c r="I36" i="13" s="1"/>
  <c r="O36" i="13" s="1"/>
  <c r="Q157" i="6"/>
  <c r="Q158" i="10" s="1"/>
  <c r="J36" i="13" s="1"/>
  <c r="R157" i="6"/>
  <c r="R158" i="10" s="1"/>
  <c r="K36" i="13" s="1"/>
  <c r="P158" i="6"/>
  <c r="P159" i="10" s="1"/>
  <c r="I37" i="13" s="1"/>
  <c r="O37" i="13" s="1"/>
  <c r="Q158" i="6"/>
  <c r="Q159" i="10" s="1"/>
  <c r="J37" i="13" s="1"/>
  <c r="R158" i="6"/>
  <c r="R159" i="10" s="1"/>
  <c r="K37" i="13" s="1"/>
  <c r="Q127" i="6"/>
  <c r="Q128" i="10" s="1"/>
  <c r="J6" i="13" s="1"/>
  <c r="R127" i="6"/>
  <c r="R128" i="10" s="1"/>
  <c r="K6" i="13" s="1"/>
  <c r="P127" i="6"/>
  <c r="P128" i="10" s="1"/>
  <c r="I6" i="13" s="1"/>
  <c r="O6" i="13" s="1"/>
  <c r="U88" i="6"/>
  <c r="U89" i="10" s="1"/>
  <c r="I44" i="12" s="1"/>
  <c r="O44" i="12" s="1"/>
  <c r="V88" i="6"/>
  <c r="V89" i="10" s="1"/>
  <c r="J44" i="12" s="1"/>
  <c r="Z44" i="12" s="1"/>
  <c r="W88" i="6"/>
  <c r="W89" i="10" s="1"/>
  <c r="K44" i="12" s="1"/>
  <c r="AK44" i="12" s="1"/>
  <c r="U89" i="6"/>
  <c r="U90" i="10" s="1"/>
  <c r="I45" i="12" s="1"/>
  <c r="O45" i="12" s="1"/>
  <c r="V89" i="6"/>
  <c r="V90" i="10" s="1"/>
  <c r="J45" i="12" s="1"/>
  <c r="W89" i="6"/>
  <c r="W90" i="10" s="1"/>
  <c r="K45" i="12" s="1"/>
  <c r="U90" i="6"/>
  <c r="U91" i="10" s="1"/>
  <c r="I46" i="12" s="1"/>
  <c r="O46" i="12" s="1"/>
  <c r="V90" i="6"/>
  <c r="V91" i="10" s="1"/>
  <c r="J46" i="12" s="1"/>
  <c r="W90" i="6"/>
  <c r="W91" i="10" s="1"/>
  <c r="K46" i="12" s="1"/>
  <c r="U91" i="6"/>
  <c r="U92" i="10" s="1"/>
  <c r="I47" i="12" s="1"/>
  <c r="O47" i="12" s="1"/>
  <c r="V91" i="6"/>
  <c r="V92" i="10" s="1"/>
  <c r="J47" i="12" s="1"/>
  <c r="Z47" i="12" s="1"/>
  <c r="W91" i="6"/>
  <c r="W92" i="10" s="1"/>
  <c r="K47" i="12" s="1"/>
  <c r="AK47" i="12" s="1"/>
  <c r="U92" i="6"/>
  <c r="U93" i="10" s="1"/>
  <c r="I48" i="12" s="1"/>
  <c r="O48" i="12" s="1"/>
  <c r="V92" i="6"/>
  <c r="V93" i="10" s="1"/>
  <c r="J48" i="12" s="1"/>
  <c r="Z48" i="12" s="1"/>
  <c r="W92" i="6"/>
  <c r="W93" i="10" s="1"/>
  <c r="K48" i="12" s="1"/>
  <c r="AK48" i="12" s="1"/>
  <c r="U93" i="6"/>
  <c r="U94" i="10" s="1"/>
  <c r="I49" i="12" s="1"/>
  <c r="O49" i="12" s="1"/>
  <c r="V93" i="6"/>
  <c r="V94" i="10" s="1"/>
  <c r="J49" i="12" s="1"/>
  <c r="W93" i="6"/>
  <c r="W94" i="10" s="1"/>
  <c r="K49" i="12" s="1"/>
  <c r="U94" i="6"/>
  <c r="U95" i="10" s="1"/>
  <c r="I50" i="12" s="1"/>
  <c r="O50" i="12" s="1"/>
  <c r="V94" i="6"/>
  <c r="V95" i="10" s="1"/>
  <c r="J50" i="12" s="1"/>
  <c r="W94" i="6"/>
  <c r="W95" i="10" s="1"/>
  <c r="K50" i="12" s="1"/>
  <c r="U95" i="6"/>
  <c r="U96" i="10" s="1"/>
  <c r="I51" i="12" s="1"/>
  <c r="O51" i="12" s="1"/>
  <c r="V95" i="6"/>
  <c r="V96" i="10" s="1"/>
  <c r="J51" i="12" s="1"/>
  <c r="W95" i="6"/>
  <c r="W96" i="10" s="1"/>
  <c r="K51" i="12" s="1"/>
  <c r="U96" i="6"/>
  <c r="U97" i="10" s="1"/>
  <c r="I52" i="12" s="1"/>
  <c r="O52" i="12" s="1"/>
  <c r="V96" i="6"/>
  <c r="V97" i="10" s="1"/>
  <c r="J52" i="12" s="1"/>
  <c r="W96" i="6"/>
  <c r="W97" i="10" s="1"/>
  <c r="K52" i="12" s="1"/>
  <c r="U97" i="6"/>
  <c r="U98" i="10" s="1"/>
  <c r="I53" i="12" s="1"/>
  <c r="O53" i="12" s="1"/>
  <c r="V97" i="6"/>
  <c r="V98" i="10" s="1"/>
  <c r="J53" i="12" s="1"/>
  <c r="W97" i="6"/>
  <c r="W98" i="10" s="1"/>
  <c r="K53" i="12" s="1"/>
  <c r="U98" i="6"/>
  <c r="U99" i="10" s="1"/>
  <c r="I54" i="12" s="1"/>
  <c r="O54" i="12" s="1"/>
  <c r="V98" i="6"/>
  <c r="V99" i="10" s="1"/>
  <c r="J54" i="12" s="1"/>
  <c r="W98" i="6"/>
  <c r="W99" i="10" s="1"/>
  <c r="K54" i="12" s="1"/>
  <c r="U99" i="6"/>
  <c r="U100" i="10" s="1"/>
  <c r="I55" i="12" s="1"/>
  <c r="O55" i="12" s="1"/>
  <c r="V99" i="6"/>
  <c r="V100" i="10" s="1"/>
  <c r="J55" i="12" s="1"/>
  <c r="W99" i="6"/>
  <c r="W100" i="10" s="1"/>
  <c r="K55" i="12" s="1"/>
  <c r="U100" i="6"/>
  <c r="U101" i="10" s="1"/>
  <c r="I56" i="12" s="1"/>
  <c r="O56" i="12" s="1"/>
  <c r="V100" i="6"/>
  <c r="V101" i="10" s="1"/>
  <c r="J56" i="12" s="1"/>
  <c r="W100" i="6"/>
  <c r="W101" i="10" s="1"/>
  <c r="K56" i="12" s="1"/>
  <c r="U101" i="6"/>
  <c r="U102" i="10" s="1"/>
  <c r="I57" i="12" s="1"/>
  <c r="O57" i="12" s="1"/>
  <c r="V101" i="6"/>
  <c r="V102" i="10" s="1"/>
  <c r="J57" i="12" s="1"/>
  <c r="W101" i="6"/>
  <c r="W102" i="10" s="1"/>
  <c r="K57" i="12" s="1"/>
  <c r="U102" i="6"/>
  <c r="U103" i="10" s="1"/>
  <c r="I58" i="12" s="1"/>
  <c r="O58" i="12" s="1"/>
  <c r="V102" i="6"/>
  <c r="V103" i="10" s="1"/>
  <c r="J58" i="12" s="1"/>
  <c r="W102" i="6"/>
  <c r="W103" i="10" s="1"/>
  <c r="K58" i="12" s="1"/>
  <c r="U103" i="6"/>
  <c r="U104" i="10" s="1"/>
  <c r="I59" i="12" s="1"/>
  <c r="O59" i="12" s="1"/>
  <c r="V103" i="6"/>
  <c r="V104" i="10" s="1"/>
  <c r="J59" i="12" s="1"/>
  <c r="W103" i="6"/>
  <c r="W104" i="10" s="1"/>
  <c r="K59" i="12" s="1"/>
  <c r="U104" i="6"/>
  <c r="U105" i="10" s="1"/>
  <c r="I60" i="12" s="1"/>
  <c r="O60" i="12" s="1"/>
  <c r="V104" i="6"/>
  <c r="V105" i="10" s="1"/>
  <c r="J60" i="12" s="1"/>
  <c r="W104" i="6"/>
  <c r="W105" i="10" s="1"/>
  <c r="K60" i="12" s="1"/>
  <c r="AK60" i="12" s="1"/>
  <c r="U105" i="6"/>
  <c r="U106" i="10" s="1"/>
  <c r="I61" i="12" s="1"/>
  <c r="O61" i="12" s="1"/>
  <c r="V105" i="6"/>
  <c r="V106" i="10" s="1"/>
  <c r="J61" i="12" s="1"/>
  <c r="W105" i="6"/>
  <c r="W106" i="10" s="1"/>
  <c r="K61" i="12" s="1"/>
  <c r="U106" i="6"/>
  <c r="U107" i="10" s="1"/>
  <c r="I62" i="12" s="1"/>
  <c r="O62" i="12" s="1"/>
  <c r="V106" i="6"/>
  <c r="V107" i="10" s="1"/>
  <c r="J62" i="12" s="1"/>
  <c r="W106" i="6"/>
  <c r="W107" i="10" s="1"/>
  <c r="K62" i="12" s="1"/>
  <c r="U107" i="6"/>
  <c r="U108" i="10" s="1"/>
  <c r="I63" i="12" s="1"/>
  <c r="O63" i="12" s="1"/>
  <c r="V107" i="6"/>
  <c r="V108" i="10" s="1"/>
  <c r="J63" i="12" s="1"/>
  <c r="W107" i="6"/>
  <c r="W108" i="10" s="1"/>
  <c r="K63" i="12" s="1"/>
  <c r="U108" i="6"/>
  <c r="U109" i="10" s="1"/>
  <c r="I64" i="12" s="1"/>
  <c r="O64" i="12" s="1"/>
  <c r="V108" i="6"/>
  <c r="V109" i="10" s="1"/>
  <c r="J64" i="12" s="1"/>
  <c r="Z64" i="12" s="1"/>
  <c r="W108" i="6"/>
  <c r="W109" i="10" s="1"/>
  <c r="K64" i="12" s="1"/>
  <c r="AK64" i="12" s="1"/>
  <c r="U109" i="6"/>
  <c r="U110" i="10" s="1"/>
  <c r="I65" i="12" s="1"/>
  <c r="O65" i="12" s="1"/>
  <c r="V109" i="6"/>
  <c r="V110" i="10" s="1"/>
  <c r="J65" i="12" s="1"/>
  <c r="Z65" i="12" s="1"/>
  <c r="W109" i="6"/>
  <c r="W110" i="10" s="1"/>
  <c r="K65" i="12" s="1"/>
  <c r="AK65" i="12" s="1"/>
  <c r="U110" i="6"/>
  <c r="U111" i="10" s="1"/>
  <c r="I66" i="12" s="1"/>
  <c r="V110" i="6"/>
  <c r="V111" i="10" s="1"/>
  <c r="J66" i="12" s="1"/>
  <c r="W110" i="6"/>
  <c r="W111" i="10" s="1"/>
  <c r="K66" i="12" s="1"/>
  <c r="U111" i="6"/>
  <c r="U112" i="10" s="1"/>
  <c r="I67" i="12" s="1"/>
  <c r="O67" i="12" s="1"/>
  <c r="V111" i="6"/>
  <c r="V112" i="10" s="1"/>
  <c r="J67" i="12" s="1"/>
  <c r="W111" i="6"/>
  <c r="W112" i="10" s="1"/>
  <c r="K67" i="12" s="1"/>
  <c r="U112" i="6"/>
  <c r="U113" i="10" s="1"/>
  <c r="I68" i="12" s="1"/>
  <c r="O68" i="12" s="1"/>
  <c r="V112" i="6"/>
  <c r="V113" i="10" s="1"/>
  <c r="J68" i="12" s="1"/>
  <c r="W112" i="6"/>
  <c r="W113" i="10" s="1"/>
  <c r="K68" i="12" s="1"/>
  <c r="U113" i="6"/>
  <c r="U114" i="10" s="1"/>
  <c r="I69" i="12" s="1"/>
  <c r="O69" i="12" s="1"/>
  <c r="V113" i="6"/>
  <c r="V114" i="10" s="1"/>
  <c r="J69" i="12" s="1"/>
  <c r="W113" i="6"/>
  <c r="W114" i="10" s="1"/>
  <c r="K69" i="12" s="1"/>
  <c r="U114" i="6"/>
  <c r="U115" i="10" s="1"/>
  <c r="I70" i="12" s="1"/>
  <c r="O70" i="12" s="1"/>
  <c r="V114" i="6"/>
  <c r="V115" i="10" s="1"/>
  <c r="J70" i="12" s="1"/>
  <c r="Z70" i="12" s="1"/>
  <c r="W114" i="6"/>
  <c r="W115" i="10" s="1"/>
  <c r="K70" i="12" s="1"/>
  <c r="AK70" i="12" s="1"/>
  <c r="U115" i="6"/>
  <c r="U116" i="10" s="1"/>
  <c r="I71" i="12" s="1"/>
  <c r="O71" i="12" s="1"/>
  <c r="V115" i="6"/>
  <c r="V116" i="10" s="1"/>
  <c r="J71" i="12" s="1"/>
  <c r="W115" i="6"/>
  <c r="W116" i="10" s="1"/>
  <c r="K71" i="12" s="1"/>
  <c r="U116" i="6"/>
  <c r="U117" i="10" s="1"/>
  <c r="I72" i="12" s="1"/>
  <c r="O72" i="12" s="1"/>
  <c r="V116" i="6"/>
  <c r="V117" i="10" s="1"/>
  <c r="J72" i="12" s="1"/>
  <c r="W116" i="6"/>
  <c r="W117" i="10" s="1"/>
  <c r="K72" i="12" s="1"/>
  <c r="AK72" i="12" s="1"/>
  <c r="U117" i="6"/>
  <c r="U118" i="10" s="1"/>
  <c r="I73" i="12" s="1"/>
  <c r="O73" i="12" s="1"/>
  <c r="V117" i="6"/>
  <c r="V118" i="10" s="1"/>
  <c r="J73" i="12" s="1"/>
  <c r="W117" i="6"/>
  <c r="W118" i="10" s="1"/>
  <c r="K73" i="12" s="1"/>
  <c r="U118" i="6"/>
  <c r="U119" i="10" s="1"/>
  <c r="I74" i="12" s="1"/>
  <c r="O74" i="12" s="1"/>
  <c r="V118" i="6"/>
  <c r="V119" i="10" s="1"/>
  <c r="J74" i="12" s="1"/>
  <c r="W118" i="6"/>
  <c r="W119" i="10" s="1"/>
  <c r="K74" i="12" s="1"/>
  <c r="V87" i="6"/>
  <c r="V88" i="10" s="1"/>
  <c r="J43" i="12" s="1"/>
  <c r="W87" i="6"/>
  <c r="W88" i="10" s="1"/>
  <c r="K43" i="12" s="1"/>
  <c r="U87" i="6"/>
  <c r="U88" i="10" s="1"/>
  <c r="I43" i="12" s="1"/>
  <c r="O43" i="12" s="1"/>
  <c r="P88" i="6"/>
  <c r="P89" i="10" s="1"/>
  <c r="I7" i="12" s="1"/>
  <c r="O7" i="12" s="1"/>
  <c r="Q88" i="6"/>
  <c r="Q89" i="10" s="1"/>
  <c r="J7" i="12" s="1"/>
  <c r="Z7" i="12" s="1"/>
  <c r="R88" i="6"/>
  <c r="R89" i="10" s="1"/>
  <c r="K7" i="12" s="1"/>
  <c r="AK7" i="12" s="1"/>
  <c r="P89" i="6"/>
  <c r="P90" i="10" s="1"/>
  <c r="I8" i="12" s="1"/>
  <c r="O8" i="12" s="1"/>
  <c r="Q89" i="6"/>
  <c r="Q90" i="10" s="1"/>
  <c r="J8" i="12" s="1"/>
  <c r="R89" i="6"/>
  <c r="R90" i="10" s="1"/>
  <c r="K8" i="12" s="1"/>
  <c r="P90" i="6"/>
  <c r="P91" i="10" s="1"/>
  <c r="I9" i="12" s="1"/>
  <c r="O9" i="12" s="1"/>
  <c r="Q90" i="6"/>
  <c r="Q91" i="10" s="1"/>
  <c r="J9" i="12" s="1"/>
  <c r="R90" i="6"/>
  <c r="R91" i="10" s="1"/>
  <c r="K9" i="12" s="1"/>
  <c r="P91" i="6"/>
  <c r="P92" i="10" s="1"/>
  <c r="I10" i="12" s="1"/>
  <c r="O10" i="12" s="1"/>
  <c r="Q91" i="6"/>
  <c r="Q92" i="10" s="1"/>
  <c r="J10" i="12" s="1"/>
  <c r="Z10" i="12" s="1"/>
  <c r="R91" i="6"/>
  <c r="R92" i="10" s="1"/>
  <c r="K10" i="12" s="1"/>
  <c r="AK10" i="12" s="1"/>
  <c r="P92" i="6"/>
  <c r="P93" i="10" s="1"/>
  <c r="I11" i="12" s="1"/>
  <c r="O11" i="12" s="1"/>
  <c r="Q92" i="6"/>
  <c r="Q93" i="10" s="1"/>
  <c r="J11" i="12" s="1"/>
  <c r="Z11" i="12" s="1"/>
  <c r="R92" i="6"/>
  <c r="R93" i="10" s="1"/>
  <c r="K11" i="12" s="1"/>
  <c r="AK11" i="12" s="1"/>
  <c r="P93" i="6"/>
  <c r="P94" i="10" s="1"/>
  <c r="I12" i="12" s="1"/>
  <c r="O12" i="12" s="1"/>
  <c r="Q93" i="6"/>
  <c r="Q94" i="10" s="1"/>
  <c r="J12" i="12" s="1"/>
  <c r="R93" i="6"/>
  <c r="R94" i="10" s="1"/>
  <c r="K12" i="12" s="1"/>
  <c r="P94" i="6"/>
  <c r="P95" i="10" s="1"/>
  <c r="I13" i="12" s="1"/>
  <c r="O13" i="12" s="1"/>
  <c r="Q94" i="6"/>
  <c r="Q95" i="10" s="1"/>
  <c r="J13" i="12" s="1"/>
  <c r="R94" i="6"/>
  <c r="R95" i="10" s="1"/>
  <c r="K13" i="12" s="1"/>
  <c r="P95" i="6"/>
  <c r="P96" i="10" s="1"/>
  <c r="I14" i="12" s="1"/>
  <c r="O14" i="12" s="1"/>
  <c r="Q95" i="6"/>
  <c r="Q96" i="10" s="1"/>
  <c r="J14" i="12" s="1"/>
  <c r="R95" i="6"/>
  <c r="R96" i="10" s="1"/>
  <c r="K14" i="12" s="1"/>
  <c r="AK14" i="12" s="1"/>
  <c r="P96" i="6"/>
  <c r="P97" i="10" s="1"/>
  <c r="I15" i="12" s="1"/>
  <c r="O15" i="12" s="1"/>
  <c r="Q96" i="6"/>
  <c r="Q97" i="10" s="1"/>
  <c r="J15" i="12" s="1"/>
  <c r="R96" i="6"/>
  <c r="R97" i="10" s="1"/>
  <c r="K15" i="12" s="1"/>
  <c r="P97" i="6"/>
  <c r="P98" i="10" s="1"/>
  <c r="I16" i="12" s="1"/>
  <c r="O16" i="12" s="1"/>
  <c r="Q97" i="6"/>
  <c r="Q98" i="10" s="1"/>
  <c r="J16" i="12" s="1"/>
  <c r="R97" i="6"/>
  <c r="R98" i="10" s="1"/>
  <c r="K16" i="12" s="1"/>
  <c r="P98" i="6"/>
  <c r="P99" i="10" s="1"/>
  <c r="I17" i="12" s="1"/>
  <c r="O17" i="12" s="1"/>
  <c r="Q98" i="6"/>
  <c r="Q99" i="10" s="1"/>
  <c r="J17" i="12" s="1"/>
  <c r="R98" i="6"/>
  <c r="R99" i="10" s="1"/>
  <c r="K17" i="12" s="1"/>
  <c r="P99" i="6"/>
  <c r="P100" i="10" s="1"/>
  <c r="I18" i="12" s="1"/>
  <c r="O18" i="12" s="1"/>
  <c r="Q99" i="6"/>
  <c r="Q100" i="10" s="1"/>
  <c r="J18" i="12" s="1"/>
  <c r="Z18" i="12" s="1"/>
  <c r="R99" i="6"/>
  <c r="R100" i="10" s="1"/>
  <c r="K18" i="12" s="1"/>
  <c r="AK18" i="12" s="1"/>
  <c r="P100" i="6"/>
  <c r="P101" i="10" s="1"/>
  <c r="I19" i="12" s="1"/>
  <c r="O19" i="12" s="1"/>
  <c r="Q100" i="6"/>
  <c r="Q101" i="10" s="1"/>
  <c r="J19" i="12" s="1"/>
  <c r="R100" i="6"/>
  <c r="R101" i="10" s="1"/>
  <c r="K19" i="12" s="1"/>
  <c r="P101" i="6"/>
  <c r="P102" i="10" s="1"/>
  <c r="I20" i="12" s="1"/>
  <c r="O20" i="12" s="1"/>
  <c r="Q101" i="6"/>
  <c r="Q102" i="10" s="1"/>
  <c r="J20" i="12" s="1"/>
  <c r="R101" i="6"/>
  <c r="R102" i="10" s="1"/>
  <c r="K20" i="12" s="1"/>
  <c r="P102" i="6"/>
  <c r="P103" i="10" s="1"/>
  <c r="I21" i="12" s="1"/>
  <c r="O21" i="12" s="1"/>
  <c r="Q102" i="6"/>
  <c r="Q103" i="10" s="1"/>
  <c r="J21" i="12" s="1"/>
  <c r="R102" i="6"/>
  <c r="R103" i="10" s="1"/>
  <c r="K21" i="12" s="1"/>
  <c r="P103" i="6"/>
  <c r="P104" i="10" s="1"/>
  <c r="I22" i="12" s="1"/>
  <c r="Q103" i="6"/>
  <c r="Q104" i="10" s="1"/>
  <c r="J22" i="12" s="1"/>
  <c r="R103" i="6"/>
  <c r="R104" i="10" s="1"/>
  <c r="K22" i="12" s="1"/>
  <c r="P104" i="6"/>
  <c r="P105" i="10" s="1"/>
  <c r="I23" i="12" s="1"/>
  <c r="O23" i="12" s="1"/>
  <c r="Q104" i="6"/>
  <c r="Q105" i="10" s="1"/>
  <c r="J23" i="12" s="1"/>
  <c r="R104" i="6"/>
  <c r="R105" i="10" s="1"/>
  <c r="K23" i="12" s="1"/>
  <c r="AK23" i="12" s="1"/>
  <c r="P105" i="6"/>
  <c r="P106" i="10" s="1"/>
  <c r="I24" i="12" s="1"/>
  <c r="O24" i="12" s="1"/>
  <c r="Q105" i="6"/>
  <c r="Q106" i="10" s="1"/>
  <c r="J24" i="12" s="1"/>
  <c r="R105" i="6"/>
  <c r="R106" i="10" s="1"/>
  <c r="K24" i="12" s="1"/>
  <c r="P106" i="6"/>
  <c r="P107" i="10" s="1"/>
  <c r="I25" i="12" s="1"/>
  <c r="O25" i="12" s="1"/>
  <c r="Q106" i="6"/>
  <c r="Q107" i="10" s="1"/>
  <c r="J25" i="12" s="1"/>
  <c r="R106" i="6"/>
  <c r="R107" i="10" s="1"/>
  <c r="K25" i="12" s="1"/>
  <c r="P107" i="6"/>
  <c r="P108" i="10" s="1"/>
  <c r="I26" i="12" s="1"/>
  <c r="O26" i="12" s="1"/>
  <c r="Q107" i="6"/>
  <c r="Q108" i="10" s="1"/>
  <c r="J26" i="12" s="1"/>
  <c r="R107" i="6"/>
  <c r="R108" i="10" s="1"/>
  <c r="K26" i="12" s="1"/>
  <c r="P108" i="6"/>
  <c r="P109" i="10" s="1"/>
  <c r="I27" i="12" s="1"/>
  <c r="O27" i="12" s="1"/>
  <c r="Q108" i="6"/>
  <c r="Q109" i="10" s="1"/>
  <c r="J27" i="12" s="1"/>
  <c r="Z27" i="12" s="1"/>
  <c r="R108" i="6"/>
  <c r="R109" i="10" s="1"/>
  <c r="K27" i="12" s="1"/>
  <c r="AK27" i="12" s="1"/>
  <c r="P109" i="6"/>
  <c r="P110" i="10" s="1"/>
  <c r="I28" i="12" s="1"/>
  <c r="O28" i="12" s="1"/>
  <c r="Q109" i="6"/>
  <c r="Q110" i="10" s="1"/>
  <c r="J28" i="12" s="1"/>
  <c r="Z28" i="12" s="1"/>
  <c r="R109" i="6"/>
  <c r="R110" i="10" s="1"/>
  <c r="K28" i="12" s="1"/>
  <c r="AK28" i="12" s="1"/>
  <c r="P110" i="6"/>
  <c r="P111" i="10" s="1"/>
  <c r="I29" i="12" s="1"/>
  <c r="O29" i="12" s="1"/>
  <c r="Q110" i="6"/>
  <c r="Q111" i="10" s="1"/>
  <c r="J29" i="12" s="1"/>
  <c r="R110" i="6"/>
  <c r="R111" i="10" s="1"/>
  <c r="K29" i="12" s="1"/>
  <c r="P111" i="6"/>
  <c r="P112" i="10" s="1"/>
  <c r="I30" i="12" s="1"/>
  <c r="O30" i="12" s="1"/>
  <c r="Q111" i="6"/>
  <c r="Q112" i="10" s="1"/>
  <c r="J30" i="12" s="1"/>
  <c r="R111" i="6"/>
  <c r="R112" i="10" s="1"/>
  <c r="K30" i="12" s="1"/>
  <c r="P112" i="6"/>
  <c r="P113" i="10" s="1"/>
  <c r="I31" i="12" s="1"/>
  <c r="O31" i="12" s="1"/>
  <c r="Q112" i="6"/>
  <c r="Q113" i="10" s="1"/>
  <c r="J31" i="12" s="1"/>
  <c r="R112" i="6"/>
  <c r="R113" i="10" s="1"/>
  <c r="K31" i="12" s="1"/>
  <c r="P113" i="6"/>
  <c r="P114" i="10" s="1"/>
  <c r="I32" i="12" s="1"/>
  <c r="O32" i="12" s="1"/>
  <c r="Q113" i="6"/>
  <c r="Q114" i="10" s="1"/>
  <c r="J32" i="12" s="1"/>
  <c r="R113" i="6"/>
  <c r="R114" i="10" s="1"/>
  <c r="K32" i="12" s="1"/>
  <c r="P114" i="6"/>
  <c r="P115" i="10" s="1"/>
  <c r="I33" i="12" s="1"/>
  <c r="O33" i="12" s="1"/>
  <c r="Q114" i="6"/>
  <c r="Q115" i="10" s="1"/>
  <c r="J33" i="12" s="1"/>
  <c r="Z33" i="12" s="1"/>
  <c r="R114" i="6"/>
  <c r="R115" i="10" s="1"/>
  <c r="K33" i="12" s="1"/>
  <c r="AK33" i="12" s="1"/>
  <c r="P115" i="6"/>
  <c r="P116" i="10" s="1"/>
  <c r="I34" i="12" s="1"/>
  <c r="O34" i="12" s="1"/>
  <c r="Q115" i="6"/>
  <c r="Q116" i="10" s="1"/>
  <c r="J34" i="12" s="1"/>
  <c r="R115" i="6"/>
  <c r="R116" i="10" s="1"/>
  <c r="K34" i="12" s="1"/>
  <c r="P116" i="6"/>
  <c r="P117" i="10" s="1"/>
  <c r="I35" i="12" s="1"/>
  <c r="O35" i="12" s="1"/>
  <c r="Q116" i="6"/>
  <c r="Q117" i="10" s="1"/>
  <c r="J35" i="12" s="1"/>
  <c r="R116" i="6"/>
  <c r="R117" i="10" s="1"/>
  <c r="K35" i="12" s="1"/>
  <c r="P117" i="6"/>
  <c r="P118" i="10" s="1"/>
  <c r="I36" i="12" s="1"/>
  <c r="O36" i="12" s="1"/>
  <c r="Q117" i="6"/>
  <c r="Q118" i="10" s="1"/>
  <c r="J36" i="12" s="1"/>
  <c r="R117" i="6"/>
  <c r="R118" i="10" s="1"/>
  <c r="K36" i="12" s="1"/>
  <c r="P118" i="6"/>
  <c r="P119" i="10" s="1"/>
  <c r="I37" i="12" s="1"/>
  <c r="Q118" i="6"/>
  <c r="Q119" i="10" s="1"/>
  <c r="J37" i="12" s="1"/>
  <c r="R118" i="6"/>
  <c r="R119" i="10" s="1"/>
  <c r="K37" i="12" s="1"/>
  <c r="Q87" i="6"/>
  <c r="Q88" i="10" s="1"/>
  <c r="J6" i="12" s="1"/>
  <c r="R87" i="6"/>
  <c r="R88" i="10" s="1"/>
  <c r="K6" i="12" s="1"/>
  <c r="P87" i="6"/>
  <c r="P88" i="10" s="1"/>
  <c r="I6" i="12" s="1"/>
  <c r="O6" i="12" s="1"/>
  <c r="J128" i="6"/>
  <c r="J129" i="10" s="1"/>
  <c r="B44" i="13" s="1"/>
  <c r="K128" i="6"/>
  <c r="K129" i="10" s="1"/>
  <c r="C44" i="13" s="1"/>
  <c r="L128" i="6"/>
  <c r="L129" i="10" s="1"/>
  <c r="D44" i="13" s="1"/>
  <c r="M128" i="6"/>
  <c r="M129" i="10" s="1"/>
  <c r="E44" i="13" s="1"/>
  <c r="J129" i="6"/>
  <c r="J130" i="10" s="1"/>
  <c r="B45" i="13" s="1"/>
  <c r="K129" i="6"/>
  <c r="K130" i="10" s="1"/>
  <c r="C45" i="13" s="1"/>
  <c r="L129" i="6"/>
  <c r="L130" i="10" s="1"/>
  <c r="D45" i="13" s="1"/>
  <c r="M129" i="6"/>
  <c r="M130" i="10" s="1"/>
  <c r="E45" i="13" s="1"/>
  <c r="J130" i="6"/>
  <c r="J131" i="10" s="1"/>
  <c r="B46" i="13" s="1"/>
  <c r="K130" i="6"/>
  <c r="K131" i="10" s="1"/>
  <c r="C46" i="13" s="1"/>
  <c r="L130" i="6"/>
  <c r="L131" i="10" s="1"/>
  <c r="D46" i="13" s="1"/>
  <c r="M130" i="6"/>
  <c r="M131" i="10" s="1"/>
  <c r="E46" i="13" s="1"/>
  <c r="J131" i="6"/>
  <c r="J132" i="10" s="1"/>
  <c r="B47" i="13" s="1"/>
  <c r="K131" i="6"/>
  <c r="K132" i="10" s="1"/>
  <c r="C47" i="13" s="1"/>
  <c r="L131" i="6"/>
  <c r="L132" i="10" s="1"/>
  <c r="D47" i="13" s="1"/>
  <c r="M131" i="6"/>
  <c r="M132" i="10" s="1"/>
  <c r="E47" i="13" s="1"/>
  <c r="J132" i="6"/>
  <c r="J133" i="10" s="1"/>
  <c r="B48" i="13" s="1"/>
  <c r="K132" i="6"/>
  <c r="K133" i="10" s="1"/>
  <c r="C48" i="13" s="1"/>
  <c r="L132" i="6"/>
  <c r="L133" i="10" s="1"/>
  <c r="D48" i="13" s="1"/>
  <c r="M132" i="6"/>
  <c r="M133" i="10" s="1"/>
  <c r="E48" i="13" s="1"/>
  <c r="J133" i="6"/>
  <c r="J134" i="10" s="1"/>
  <c r="B49" i="13" s="1"/>
  <c r="K133" i="6"/>
  <c r="K134" i="10" s="1"/>
  <c r="C49" i="13" s="1"/>
  <c r="L133" i="6"/>
  <c r="L134" i="10" s="1"/>
  <c r="D49" i="13" s="1"/>
  <c r="M133" i="6"/>
  <c r="M134" i="10" s="1"/>
  <c r="E49" i="13" s="1"/>
  <c r="J134" i="6"/>
  <c r="J135" i="10" s="1"/>
  <c r="B50" i="13" s="1"/>
  <c r="K134" i="6"/>
  <c r="K135" i="10" s="1"/>
  <c r="C50" i="13" s="1"/>
  <c r="L134" i="6"/>
  <c r="L135" i="10" s="1"/>
  <c r="D50" i="13" s="1"/>
  <c r="M134" i="6"/>
  <c r="M135" i="10" s="1"/>
  <c r="E50" i="13" s="1"/>
  <c r="J135" i="6"/>
  <c r="J136" i="10" s="1"/>
  <c r="B51" i="13" s="1"/>
  <c r="K135" i="6"/>
  <c r="K136" i="10" s="1"/>
  <c r="C51" i="13" s="1"/>
  <c r="L135" i="6"/>
  <c r="L136" i="10" s="1"/>
  <c r="D51" i="13" s="1"/>
  <c r="M135" i="6"/>
  <c r="M136" i="10" s="1"/>
  <c r="E51" i="13" s="1"/>
  <c r="J136" i="6"/>
  <c r="J137" i="10" s="1"/>
  <c r="B52" i="13" s="1"/>
  <c r="K136" i="6"/>
  <c r="K137" i="10" s="1"/>
  <c r="C52" i="13" s="1"/>
  <c r="L136" i="6"/>
  <c r="L137" i="10" s="1"/>
  <c r="D52" i="13" s="1"/>
  <c r="M136" i="6"/>
  <c r="M137" i="10" s="1"/>
  <c r="E52" i="13" s="1"/>
  <c r="J137" i="6"/>
  <c r="J138" i="10" s="1"/>
  <c r="B53" i="13" s="1"/>
  <c r="K137" i="6"/>
  <c r="K138" i="10" s="1"/>
  <c r="C53" i="13" s="1"/>
  <c r="L137" i="6"/>
  <c r="L138" i="10" s="1"/>
  <c r="D53" i="13" s="1"/>
  <c r="M137" i="6"/>
  <c r="M138" i="10" s="1"/>
  <c r="E53" i="13" s="1"/>
  <c r="J138" i="6"/>
  <c r="J139" i="10" s="1"/>
  <c r="B54" i="13" s="1"/>
  <c r="K138" i="6"/>
  <c r="K139" i="10" s="1"/>
  <c r="C54" i="13" s="1"/>
  <c r="L138" i="6"/>
  <c r="L139" i="10" s="1"/>
  <c r="D54" i="13" s="1"/>
  <c r="M138" i="6"/>
  <c r="M139" i="10" s="1"/>
  <c r="E54" i="13" s="1"/>
  <c r="J139" i="6"/>
  <c r="J140" i="10" s="1"/>
  <c r="B55" i="13" s="1"/>
  <c r="K139" i="6"/>
  <c r="K140" i="10" s="1"/>
  <c r="C55" i="13" s="1"/>
  <c r="L139" i="6"/>
  <c r="L140" i="10" s="1"/>
  <c r="D55" i="13" s="1"/>
  <c r="M139" i="6"/>
  <c r="M140" i="10" s="1"/>
  <c r="E55" i="13" s="1"/>
  <c r="J140" i="6"/>
  <c r="J141" i="10" s="1"/>
  <c r="B56" i="13" s="1"/>
  <c r="K140" i="6"/>
  <c r="K141" i="10" s="1"/>
  <c r="C56" i="13" s="1"/>
  <c r="L140" i="6"/>
  <c r="L141" i="10" s="1"/>
  <c r="D56" i="13" s="1"/>
  <c r="M140" i="6"/>
  <c r="M141" i="10" s="1"/>
  <c r="E56" i="13" s="1"/>
  <c r="J141" i="6"/>
  <c r="J142" i="10" s="1"/>
  <c r="B57" i="13" s="1"/>
  <c r="K141" i="6"/>
  <c r="K142" i="10" s="1"/>
  <c r="C57" i="13" s="1"/>
  <c r="L141" i="6"/>
  <c r="L142" i="10" s="1"/>
  <c r="D57" i="13" s="1"/>
  <c r="M141" i="6"/>
  <c r="M142" i="10" s="1"/>
  <c r="E57" i="13" s="1"/>
  <c r="J142" i="6"/>
  <c r="J143" i="10" s="1"/>
  <c r="B58" i="13" s="1"/>
  <c r="K142" i="6"/>
  <c r="K143" i="10" s="1"/>
  <c r="C58" i="13" s="1"/>
  <c r="L142" i="6"/>
  <c r="L143" i="10" s="1"/>
  <c r="D58" i="13" s="1"/>
  <c r="M142" i="6"/>
  <c r="M143" i="10" s="1"/>
  <c r="E58" i="13" s="1"/>
  <c r="J143" i="6"/>
  <c r="J144" i="10" s="1"/>
  <c r="B59" i="13" s="1"/>
  <c r="K143" i="6"/>
  <c r="K144" i="10" s="1"/>
  <c r="C59" i="13" s="1"/>
  <c r="L143" i="6"/>
  <c r="L144" i="10" s="1"/>
  <c r="D59" i="13" s="1"/>
  <c r="M143" i="6"/>
  <c r="M144" i="10" s="1"/>
  <c r="E59" i="13" s="1"/>
  <c r="J144" i="6"/>
  <c r="J145" i="10" s="1"/>
  <c r="B60" i="13" s="1"/>
  <c r="K144" i="6"/>
  <c r="K145" i="10" s="1"/>
  <c r="C60" i="13" s="1"/>
  <c r="L144" i="6"/>
  <c r="L145" i="10" s="1"/>
  <c r="D60" i="13" s="1"/>
  <c r="M144" i="6"/>
  <c r="M145" i="10" s="1"/>
  <c r="E60" i="13" s="1"/>
  <c r="J145" i="6"/>
  <c r="J146" i="10" s="1"/>
  <c r="B61" i="13" s="1"/>
  <c r="K145" i="6"/>
  <c r="K146" i="10" s="1"/>
  <c r="C61" i="13" s="1"/>
  <c r="L145" i="6"/>
  <c r="L146" i="10" s="1"/>
  <c r="D61" i="13" s="1"/>
  <c r="M145" i="6"/>
  <c r="M146" i="10" s="1"/>
  <c r="E61" i="13" s="1"/>
  <c r="J146" i="6"/>
  <c r="J147" i="10" s="1"/>
  <c r="B62" i="13" s="1"/>
  <c r="K146" i="6"/>
  <c r="K147" i="10" s="1"/>
  <c r="C62" i="13" s="1"/>
  <c r="L146" i="6"/>
  <c r="L147" i="10" s="1"/>
  <c r="D62" i="13" s="1"/>
  <c r="M146" i="6"/>
  <c r="M147" i="10" s="1"/>
  <c r="E62" i="13" s="1"/>
  <c r="J147" i="6"/>
  <c r="J148" i="10" s="1"/>
  <c r="B63" i="13" s="1"/>
  <c r="K147" i="6"/>
  <c r="K148" i="10" s="1"/>
  <c r="C63" i="13" s="1"/>
  <c r="L147" i="6"/>
  <c r="L148" i="10" s="1"/>
  <c r="D63" i="13" s="1"/>
  <c r="M147" i="6"/>
  <c r="M148" i="10" s="1"/>
  <c r="E63" i="13" s="1"/>
  <c r="J148" i="6"/>
  <c r="J149" i="10" s="1"/>
  <c r="B64" i="13" s="1"/>
  <c r="K148" i="6"/>
  <c r="K149" i="10" s="1"/>
  <c r="C64" i="13" s="1"/>
  <c r="L148" i="6"/>
  <c r="L149" i="10" s="1"/>
  <c r="D64" i="13" s="1"/>
  <c r="M148" i="6"/>
  <c r="M149" i="10" s="1"/>
  <c r="E64" i="13" s="1"/>
  <c r="J149" i="6"/>
  <c r="J150" i="10" s="1"/>
  <c r="B65" i="13" s="1"/>
  <c r="K149" i="6"/>
  <c r="K150" i="10" s="1"/>
  <c r="C65" i="13" s="1"/>
  <c r="L149" i="6"/>
  <c r="L150" i="10" s="1"/>
  <c r="D65" i="13" s="1"/>
  <c r="M149" i="6"/>
  <c r="M150" i="10" s="1"/>
  <c r="E65" i="13" s="1"/>
  <c r="J150" i="6"/>
  <c r="J151" i="10" s="1"/>
  <c r="B66" i="13" s="1"/>
  <c r="K150" i="6"/>
  <c r="K151" i="10" s="1"/>
  <c r="C66" i="13" s="1"/>
  <c r="L150" i="6"/>
  <c r="L151" i="10" s="1"/>
  <c r="D66" i="13" s="1"/>
  <c r="M150" i="6"/>
  <c r="M151" i="10" s="1"/>
  <c r="E66" i="13" s="1"/>
  <c r="J151" i="6"/>
  <c r="J152" i="10" s="1"/>
  <c r="B67" i="13" s="1"/>
  <c r="K151" i="6"/>
  <c r="K152" i="10" s="1"/>
  <c r="C67" i="13" s="1"/>
  <c r="L151" i="6"/>
  <c r="L152" i="10" s="1"/>
  <c r="D67" i="13" s="1"/>
  <c r="M151" i="6"/>
  <c r="M152" i="10" s="1"/>
  <c r="E67" i="13" s="1"/>
  <c r="J152" i="6"/>
  <c r="J153" i="10" s="1"/>
  <c r="B68" i="13" s="1"/>
  <c r="K152" i="6"/>
  <c r="K153" i="10" s="1"/>
  <c r="C68" i="13" s="1"/>
  <c r="L152" i="6"/>
  <c r="L153" i="10" s="1"/>
  <c r="D68" i="13" s="1"/>
  <c r="M152" i="6"/>
  <c r="M153" i="10" s="1"/>
  <c r="E68" i="13" s="1"/>
  <c r="J153" i="6"/>
  <c r="J154" i="10" s="1"/>
  <c r="B69" i="13" s="1"/>
  <c r="K153" i="6"/>
  <c r="K154" i="10" s="1"/>
  <c r="C69" i="13" s="1"/>
  <c r="L153" i="6"/>
  <c r="L154" i="10" s="1"/>
  <c r="D69" i="13" s="1"/>
  <c r="M153" i="6"/>
  <c r="M154" i="10" s="1"/>
  <c r="E69" i="13" s="1"/>
  <c r="J154" i="6"/>
  <c r="J155" i="10" s="1"/>
  <c r="B70" i="13" s="1"/>
  <c r="K154" i="6"/>
  <c r="K155" i="10" s="1"/>
  <c r="C70" i="13" s="1"/>
  <c r="L154" i="6"/>
  <c r="L155" i="10" s="1"/>
  <c r="D70" i="13" s="1"/>
  <c r="M154" i="6"/>
  <c r="M155" i="10" s="1"/>
  <c r="E70" i="13" s="1"/>
  <c r="J155" i="6"/>
  <c r="J156" i="10" s="1"/>
  <c r="B71" i="13" s="1"/>
  <c r="K155" i="6"/>
  <c r="K156" i="10" s="1"/>
  <c r="C71" i="13" s="1"/>
  <c r="L155" i="6"/>
  <c r="L156" i="10" s="1"/>
  <c r="D71" i="13" s="1"/>
  <c r="M155" i="6"/>
  <c r="M156" i="10" s="1"/>
  <c r="E71" i="13" s="1"/>
  <c r="J156" i="6"/>
  <c r="J157" i="10" s="1"/>
  <c r="B72" i="13" s="1"/>
  <c r="K156" i="6"/>
  <c r="K157" i="10" s="1"/>
  <c r="C72" i="13" s="1"/>
  <c r="L156" i="6"/>
  <c r="L157" i="10" s="1"/>
  <c r="D72" i="13" s="1"/>
  <c r="M156" i="6"/>
  <c r="M157" i="10" s="1"/>
  <c r="E72" i="13" s="1"/>
  <c r="J157" i="6"/>
  <c r="J158" i="10" s="1"/>
  <c r="B73" i="13" s="1"/>
  <c r="K157" i="6"/>
  <c r="K158" i="10" s="1"/>
  <c r="C73" i="13" s="1"/>
  <c r="L157" i="6"/>
  <c r="L158" i="10" s="1"/>
  <c r="D73" i="13" s="1"/>
  <c r="M157" i="6"/>
  <c r="M158" i="10" s="1"/>
  <c r="E73" i="13" s="1"/>
  <c r="J158" i="6"/>
  <c r="J159" i="10" s="1"/>
  <c r="B74" i="13" s="1"/>
  <c r="K158" i="6"/>
  <c r="K159" i="10" s="1"/>
  <c r="C74" i="13" s="1"/>
  <c r="L158" i="6"/>
  <c r="L159" i="10" s="1"/>
  <c r="D74" i="13" s="1"/>
  <c r="M158" i="6"/>
  <c r="M159" i="10" s="1"/>
  <c r="E74" i="13" s="1"/>
  <c r="M127" i="6"/>
  <c r="M128" i="10" s="1"/>
  <c r="E43" i="13" s="1"/>
  <c r="K127" i="6"/>
  <c r="K128" i="10" s="1"/>
  <c r="C43" i="13" s="1"/>
  <c r="L127" i="6"/>
  <c r="L128" i="10" s="1"/>
  <c r="D43" i="13" s="1"/>
  <c r="J127" i="6"/>
  <c r="J128" i="10" s="1"/>
  <c r="B43" i="13" s="1"/>
  <c r="F128" i="6"/>
  <c r="F129" i="10" s="1"/>
  <c r="E7" i="13" s="1"/>
  <c r="G128" i="6"/>
  <c r="G129" i="10" s="1"/>
  <c r="F7" i="13" s="1"/>
  <c r="F129" i="6"/>
  <c r="F130" i="10" s="1"/>
  <c r="E8" i="13" s="1"/>
  <c r="G129" i="6"/>
  <c r="G130" i="10" s="1"/>
  <c r="F8" i="13" s="1"/>
  <c r="F130" i="6"/>
  <c r="F131" i="10" s="1"/>
  <c r="E9" i="13" s="1"/>
  <c r="G130" i="6"/>
  <c r="G131" i="10" s="1"/>
  <c r="F9" i="13" s="1"/>
  <c r="F131" i="6"/>
  <c r="F132" i="10" s="1"/>
  <c r="E10" i="13" s="1"/>
  <c r="G131" i="6"/>
  <c r="G132" i="10" s="1"/>
  <c r="F10" i="13" s="1"/>
  <c r="F132" i="6"/>
  <c r="F133" i="10" s="1"/>
  <c r="E11" i="13" s="1"/>
  <c r="G132" i="6"/>
  <c r="G133" i="10" s="1"/>
  <c r="F11" i="13" s="1"/>
  <c r="F133" i="6"/>
  <c r="F134" i="10" s="1"/>
  <c r="E12" i="13" s="1"/>
  <c r="G133" i="6"/>
  <c r="G134" i="10" s="1"/>
  <c r="F12" i="13" s="1"/>
  <c r="F134" i="6"/>
  <c r="F135" i="10" s="1"/>
  <c r="E13" i="13" s="1"/>
  <c r="G134" i="6"/>
  <c r="G135" i="10" s="1"/>
  <c r="F13" i="13" s="1"/>
  <c r="F135" i="6"/>
  <c r="F136" i="10" s="1"/>
  <c r="E14" i="13" s="1"/>
  <c r="G135" i="6"/>
  <c r="G136" i="10" s="1"/>
  <c r="F14" i="13" s="1"/>
  <c r="F136" i="6"/>
  <c r="F137" i="10" s="1"/>
  <c r="E15" i="13" s="1"/>
  <c r="G136" i="6"/>
  <c r="G137" i="10" s="1"/>
  <c r="F15" i="13" s="1"/>
  <c r="F137" i="6"/>
  <c r="F138" i="10" s="1"/>
  <c r="E16" i="13" s="1"/>
  <c r="G137" i="6"/>
  <c r="G138" i="10" s="1"/>
  <c r="F16" i="13" s="1"/>
  <c r="F138" i="6"/>
  <c r="F139" i="10" s="1"/>
  <c r="E17" i="13" s="1"/>
  <c r="G138" i="6"/>
  <c r="G139" i="10" s="1"/>
  <c r="F17" i="13" s="1"/>
  <c r="F139" i="6"/>
  <c r="F140" i="10" s="1"/>
  <c r="E18" i="13" s="1"/>
  <c r="G139" i="6"/>
  <c r="G140" i="10" s="1"/>
  <c r="F18" i="13" s="1"/>
  <c r="F140" i="6"/>
  <c r="F141" i="10" s="1"/>
  <c r="E19" i="13" s="1"/>
  <c r="G140" i="6"/>
  <c r="G141" i="10" s="1"/>
  <c r="F19" i="13" s="1"/>
  <c r="F141" i="6"/>
  <c r="F142" i="10" s="1"/>
  <c r="E20" i="13" s="1"/>
  <c r="G141" i="6"/>
  <c r="G142" i="10" s="1"/>
  <c r="F20" i="13" s="1"/>
  <c r="F142" i="6"/>
  <c r="F143" i="10" s="1"/>
  <c r="E21" i="13" s="1"/>
  <c r="G142" i="6"/>
  <c r="G143" i="10" s="1"/>
  <c r="F21" i="13" s="1"/>
  <c r="F143" i="6"/>
  <c r="F144" i="10" s="1"/>
  <c r="E22" i="13" s="1"/>
  <c r="G143" i="6"/>
  <c r="G144" i="10" s="1"/>
  <c r="F22" i="13" s="1"/>
  <c r="F144" i="6"/>
  <c r="F145" i="10" s="1"/>
  <c r="E23" i="13" s="1"/>
  <c r="G144" i="6"/>
  <c r="G145" i="10" s="1"/>
  <c r="F23" i="13" s="1"/>
  <c r="F145" i="6"/>
  <c r="F146" i="10" s="1"/>
  <c r="E24" i="13" s="1"/>
  <c r="G145" i="6"/>
  <c r="G146" i="10" s="1"/>
  <c r="F24" i="13" s="1"/>
  <c r="F146" i="6"/>
  <c r="F147" i="10" s="1"/>
  <c r="E25" i="13" s="1"/>
  <c r="G146" i="6"/>
  <c r="G147" i="10" s="1"/>
  <c r="F25" i="13" s="1"/>
  <c r="F147" i="6"/>
  <c r="F148" i="10" s="1"/>
  <c r="E26" i="13" s="1"/>
  <c r="G147" i="6"/>
  <c r="G148" i="10" s="1"/>
  <c r="F26" i="13" s="1"/>
  <c r="F148" i="6"/>
  <c r="F149" i="10" s="1"/>
  <c r="E27" i="13" s="1"/>
  <c r="G148" i="6"/>
  <c r="G149" i="10" s="1"/>
  <c r="F27" i="13" s="1"/>
  <c r="F149" i="6"/>
  <c r="F150" i="10" s="1"/>
  <c r="E28" i="13" s="1"/>
  <c r="G149" i="6"/>
  <c r="G150" i="10" s="1"/>
  <c r="F28" i="13" s="1"/>
  <c r="F150" i="6"/>
  <c r="F151" i="10" s="1"/>
  <c r="E29" i="13" s="1"/>
  <c r="G150" i="6"/>
  <c r="G151" i="10" s="1"/>
  <c r="F29" i="13" s="1"/>
  <c r="F151" i="6"/>
  <c r="F152" i="10" s="1"/>
  <c r="E30" i="13" s="1"/>
  <c r="G151" i="6"/>
  <c r="G152" i="10" s="1"/>
  <c r="F30" i="13" s="1"/>
  <c r="F152" i="6"/>
  <c r="F153" i="10" s="1"/>
  <c r="E31" i="13" s="1"/>
  <c r="G152" i="6"/>
  <c r="G153" i="10" s="1"/>
  <c r="F31" i="13" s="1"/>
  <c r="F153" i="6"/>
  <c r="F154" i="10" s="1"/>
  <c r="E32" i="13" s="1"/>
  <c r="G153" i="6"/>
  <c r="G154" i="10" s="1"/>
  <c r="F32" i="13" s="1"/>
  <c r="F154" i="6"/>
  <c r="F155" i="10" s="1"/>
  <c r="E33" i="13" s="1"/>
  <c r="G154" i="6"/>
  <c r="G155" i="10" s="1"/>
  <c r="F33" i="13" s="1"/>
  <c r="F155" i="6"/>
  <c r="F156" i="10" s="1"/>
  <c r="E34" i="13" s="1"/>
  <c r="G155" i="6"/>
  <c r="G156" i="10" s="1"/>
  <c r="F34" i="13" s="1"/>
  <c r="F156" i="6"/>
  <c r="F157" i="10" s="1"/>
  <c r="E35" i="13" s="1"/>
  <c r="G156" i="6"/>
  <c r="G157" i="10" s="1"/>
  <c r="F35" i="13" s="1"/>
  <c r="F157" i="6"/>
  <c r="F158" i="10" s="1"/>
  <c r="E36" i="13" s="1"/>
  <c r="G157" i="6"/>
  <c r="G158" i="10" s="1"/>
  <c r="F36" i="13" s="1"/>
  <c r="F158" i="6"/>
  <c r="F159" i="10" s="1"/>
  <c r="E37" i="13" s="1"/>
  <c r="G158" i="6"/>
  <c r="G159" i="10" s="1"/>
  <c r="F37" i="13" s="1"/>
  <c r="G127" i="6"/>
  <c r="G128" i="10" s="1"/>
  <c r="F6" i="13" s="1"/>
  <c r="F127" i="6"/>
  <c r="F128" i="10" s="1"/>
  <c r="E6" i="13" s="1"/>
  <c r="C128" i="6"/>
  <c r="C129" i="10" s="1"/>
  <c r="B7" i="13" s="1"/>
  <c r="D128" i="6"/>
  <c r="D129" i="10" s="1"/>
  <c r="C7" i="13" s="1"/>
  <c r="E128" i="6"/>
  <c r="E129" i="10" s="1"/>
  <c r="D7" i="13" s="1"/>
  <c r="C129" i="6"/>
  <c r="C130" i="10" s="1"/>
  <c r="B8" i="13" s="1"/>
  <c r="D129" i="6"/>
  <c r="D130" i="10" s="1"/>
  <c r="C8" i="13" s="1"/>
  <c r="E129" i="6"/>
  <c r="E130" i="10" s="1"/>
  <c r="D8" i="13" s="1"/>
  <c r="C130" i="6"/>
  <c r="C131" i="10" s="1"/>
  <c r="B9" i="13" s="1"/>
  <c r="D130" i="6"/>
  <c r="D131" i="10" s="1"/>
  <c r="C9" i="13" s="1"/>
  <c r="E130" i="6"/>
  <c r="E131" i="10" s="1"/>
  <c r="D9" i="13" s="1"/>
  <c r="C131" i="6"/>
  <c r="C132" i="10" s="1"/>
  <c r="B10" i="13" s="1"/>
  <c r="D131" i="6"/>
  <c r="D132" i="10" s="1"/>
  <c r="C10" i="13" s="1"/>
  <c r="E131" i="6"/>
  <c r="E132" i="10" s="1"/>
  <c r="D10" i="13" s="1"/>
  <c r="C132" i="6"/>
  <c r="C133" i="10" s="1"/>
  <c r="B11" i="13" s="1"/>
  <c r="D132" i="6"/>
  <c r="D133" i="10" s="1"/>
  <c r="C11" i="13" s="1"/>
  <c r="E132" i="6"/>
  <c r="E133" i="10" s="1"/>
  <c r="D11" i="13" s="1"/>
  <c r="C133" i="6"/>
  <c r="C134" i="10" s="1"/>
  <c r="B12" i="13" s="1"/>
  <c r="D133" i="6"/>
  <c r="D134" i="10" s="1"/>
  <c r="C12" i="13" s="1"/>
  <c r="E133" i="6"/>
  <c r="E134" i="10" s="1"/>
  <c r="D12" i="13" s="1"/>
  <c r="C134" i="6"/>
  <c r="C135" i="10" s="1"/>
  <c r="B13" i="13" s="1"/>
  <c r="D134" i="6"/>
  <c r="D135" i="10" s="1"/>
  <c r="C13" i="13" s="1"/>
  <c r="E134" i="6"/>
  <c r="E135" i="10" s="1"/>
  <c r="D13" i="13" s="1"/>
  <c r="C135" i="6"/>
  <c r="C136" i="10" s="1"/>
  <c r="B14" i="13" s="1"/>
  <c r="D135" i="6"/>
  <c r="D136" i="10" s="1"/>
  <c r="C14" i="13" s="1"/>
  <c r="E135" i="6"/>
  <c r="E136" i="10" s="1"/>
  <c r="D14" i="13" s="1"/>
  <c r="C136" i="6"/>
  <c r="C137" i="10" s="1"/>
  <c r="B15" i="13" s="1"/>
  <c r="D136" i="6"/>
  <c r="D137" i="10" s="1"/>
  <c r="C15" i="13" s="1"/>
  <c r="E136" i="6"/>
  <c r="E137" i="10" s="1"/>
  <c r="D15" i="13" s="1"/>
  <c r="C137" i="6"/>
  <c r="C138" i="10" s="1"/>
  <c r="B16" i="13" s="1"/>
  <c r="D137" i="6"/>
  <c r="D138" i="10" s="1"/>
  <c r="C16" i="13" s="1"/>
  <c r="E137" i="6"/>
  <c r="E138" i="10" s="1"/>
  <c r="D16" i="13" s="1"/>
  <c r="C138" i="6"/>
  <c r="C139" i="10" s="1"/>
  <c r="B17" i="13" s="1"/>
  <c r="D138" i="6"/>
  <c r="D139" i="10" s="1"/>
  <c r="C17" i="13" s="1"/>
  <c r="E138" i="6"/>
  <c r="E139" i="10" s="1"/>
  <c r="D17" i="13" s="1"/>
  <c r="C139" i="6"/>
  <c r="C140" i="10" s="1"/>
  <c r="B18" i="13" s="1"/>
  <c r="D139" i="6"/>
  <c r="D140" i="10" s="1"/>
  <c r="C18" i="13" s="1"/>
  <c r="E139" i="6"/>
  <c r="E140" i="10" s="1"/>
  <c r="D18" i="13" s="1"/>
  <c r="C140" i="6"/>
  <c r="C141" i="10" s="1"/>
  <c r="B19" i="13" s="1"/>
  <c r="D140" i="6"/>
  <c r="D141" i="10" s="1"/>
  <c r="C19" i="13" s="1"/>
  <c r="E140" i="6"/>
  <c r="E141" i="10" s="1"/>
  <c r="D19" i="13" s="1"/>
  <c r="C141" i="6"/>
  <c r="C142" i="10" s="1"/>
  <c r="B20" i="13" s="1"/>
  <c r="D141" i="6"/>
  <c r="D142" i="10" s="1"/>
  <c r="C20" i="13" s="1"/>
  <c r="E141" i="6"/>
  <c r="E142" i="10" s="1"/>
  <c r="D20" i="13" s="1"/>
  <c r="C142" i="6"/>
  <c r="C143" i="10" s="1"/>
  <c r="B21" i="13" s="1"/>
  <c r="D142" i="6"/>
  <c r="D143" i="10" s="1"/>
  <c r="C21" i="13" s="1"/>
  <c r="E142" i="6"/>
  <c r="E143" i="10" s="1"/>
  <c r="D21" i="13" s="1"/>
  <c r="C143" i="6"/>
  <c r="C144" i="10" s="1"/>
  <c r="B22" i="13" s="1"/>
  <c r="D143" i="6"/>
  <c r="D144" i="10" s="1"/>
  <c r="C22" i="13" s="1"/>
  <c r="E143" i="6"/>
  <c r="E144" i="10" s="1"/>
  <c r="D22" i="13" s="1"/>
  <c r="C144" i="6"/>
  <c r="C145" i="10" s="1"/>
  <c r="B23" i="13" s="1"/>
  <c r="D144" i="6"/>
  <c r="D145" i="10" s="1"/>
  <c r="C23" i="13" s="1"/>
  <c r="E144" i="6"/>
  <c r="E145" i="10" s="1"/>
  <c r="D23" i="13" s="1"/>
  <c r="C145" i="6"/>
  <c r="C146" i="10" s="1"/>
  <c r="B24" i="13" s="1"/>
  <c r="D145" i="6"/>
  <c r="D146" i="10" s="1"/>
  <c r="C24" i="13" s="1"/>
  <c r="E145" i="6"/>
  <c r="E146" i="10" s="1"/>
  <c r="D24" i="13" s="1"/>
  <c r="C146" i="6"/>
  <c r="C147" i="10" s="1"/>
  <c r="B25" i="13" s="1"/>
  <c r="D146" i="6"/>
  <c r="D147" i="10" s="1"/>
  <c r="C25" i="13" s="1"/>
  <c r="E146" i="6"/>
  <c r="E147" i="10" s="1"/>
  <c r="D25" i="13" s="1"/>
  <c r="C147" i="6"/>
  <c r="C148" i="10" s="1"/>
  <c r="B26" i="13" s="1"/>
  <c r="D147" i="6"/>
  <c r="D148" i="10" s="1"/>
  <c r="C26" i="13" s="1"/>
  <c r="E147" i="6"/>
  <c r="E148" i="10" s="1"/>
  <c r="D26" i="13" s="1"/>
  <c r="C148" i="6"/>
  <c r="C149" i="10" s="1"/>
  <c r="B27" i="13" s="1"/>
  <c r="D148" i="6"/>
  <c r="D149" i="10" s="1"/>
  <c r="C27" i="13" s="1"/>
  <c r="E148" i="6"/>
  <c r="E149" i="10" s="1"/>
  <c r="D27" i="13" s="1"/>
  <c r="C149" i="6"/>
  <c r="C150" i="10" s="1"/>
  <c r="B28" i="13" s="1"/>
  <c r="D149" i="6"/>
  <c r="D150" i="10" s="1"/>
  <c r="C28" i="13" s="1"/>
  <c r="E149" i="6"/>
  <c r="E150" i="10" s="1"/>
  <c r="D28" i="13" s="1"/>
  <c r="C150" i="6"/>
  <c r="C151" i="10" s="1"/>
  <c r="B29" i="13" s="1"/>
  <c r="D150" i="6"/>
  <c r="D151" i="10" s="1"/>
  <c r="C29" i="13" s="1"/>
  <c r="E150" i="6"/>
  <c r="E151" i="10" s="1"/>
  <c r="D29" i="13" s="1"/>
  <c r="C151" i="6"/>
  <c r="C152" i="10" s="1"/>
  <c r="B30" i="13" s="1"/>
  <c r="D151" i="6"/>
  <c r="D152" i="10" s="1"/>
  <c r="C30" i="13" s="1"/>
  <c r="E151" i="6"/>
  <c r="E152" i="10" s="1"/>
  <c r="D30" i="13" s="1"/>
  <c r="C152" i="6"/>
  <c r="C153" i="10" s="1"/>
  <c r="B31" i="13" s="1"/>
  <c r="D152" i="6"/>
  <c r="D153" i="10" s="1"/>
  <c r="C31" i="13" s="1"/>
  <c r="E152" i="6"/>
  <c r="E153" i="10" s="1"/>
  <c r="D31" i="13" s="1"/>
  <c r="C153" i="6"/>
  <c r="C154" i="10" s="1"/>
  <c r="B32" i="13" s="1"/>
  <c r="D153" i="6"/>
  <c r="D154" i="10" s="1"/>
  <c r="C32" i="13" s="1"/>
  <c r="E153" i="6"/>
  <c r="E154" i="10" s="1"/>
  <c r="D32" i="13" s="1"/>
  <c r="C154" i="6"/>
  <c r="C155" i="10" s="1"/>
  <c r="B33" i="13" s="1"/>
  <c r="D154" i="6"/>
  <c r="D155" i="10" s="1"/>
  <c r="C33" i="13" s="1"/>
  <c r="E154" i="6"/>
  <c r="E155" i="10" s="1"/>
  <c r="D33" i="13" s="1"/>
  <c r="C155" i="6"/>
  <c r="C156" i="10" s="1"/>
  <c r="B34" i="13" s="1"/>
  <c r="D155" i="6"/>
  <c r="D156" i="10" s="1"/>
  <c r="C34" i="13" s="1"/>
  <c r="E155" i="6"/>
  <c r="E156" i="10" s="1"/>
  <c r="D34" i="13" s="1"/>
  <c r="C156" i="6"/>
  <c r="C157" i="10" s="1"/>
  <c r="B35" i="13" s="1"/>
  <c r="D156" i="6"/>
  <c r="D157" i="10" s="1"/>
  <c r="C35" i="13" s="1"/>
  <c r="E156" i="6"/>
  <c r="E157" i="10" s="1"/>
  <c r="D35" i="13" s="1"/>
  <c r="C157" i="6"/>
  <c r="C158" i="10" s="1"/>
  <c r="B36" i="13" s="1"/>
  <c r="D157" i="6"/>
  <c r="D158" i="10" s="1"/>
  <c r="C36" i="13" s="1"/>
  <c r="E157" i="6"/>
  <c r="E158" i="10" s="1"/>
  <c r="D36" i="13" s="1"/>
  <c r="C158" i="6"/>
  <c r="C159" i="10" s="1"/>
  <c r="B37" i="13" s="1"/>
  <c r="D158" i="6"/>
  <c r="D159" i="10" s="1"/>
  <c r="C37" i="13" s="1"/>
  <c r="E158" i="6"/>
  <c r="E159" i="10" s="1"/>
  <c r="D37" i="13" s="1"/>
  <c r="D127" i="6"/>
  <c r="D128" i="10" s="1"/>
  <c r="C6" i="13" s="1"/>
  <c r="E127" i="6"/>
  <c r="E128" i="10" s="1"/>
  <c r="D6" i="13" s="1"/>
  <c r="C127" i="6"/>
  <c r="C128" i="10" s="1"/>
  <c r="B6" i="13" s="1"/>
  <c r="J88" i="6"/>
  <c r="J89" i="10" s="1"/>
  <c r="B44" i="12" s="1"/>
  <c r="K88" i="6"/>
  <c r="K89" i="10" s="1"/>
  <c r="C44" i="12" s="1"/>
  <c r="L88" i="6"/>
  <c r="L89" i="10" s="1"/>
  <c r="D44" i="12" s="1"/>
  <c r="M88" i="6"/>
  <c r="M89" i="10" s="1"/>
  <c r="E44" i="12" s="1"/>
  <c r="J89" i="6"/>
  <c r="J90" i="10" s="1"/>
  <c r="B45" i="12" s="1"/>
  <c r="K89" i="6"/>
  <c r="K90" i="10" s="1"/>
  <c r="C45" i="12" s="1"/>
  <c r="L89" i="6"/>
  <c r="L90" i="10" s="1"/>
  <c r="D45" i="12" s="1"/>
  <c r="M89" i="6"/>
  <c r="M90" i="10" s="1"/>
  <c r="E45" i="12" s="1"/>
  <c r="J90" i="6"/>
  <c r="J91" i="10" s="1"/>
  <c r="B46" i="12" s="1"/>
  <c r="K90" i="6"/>
  <c r="K91" i="10" s="1"/>
  <c r="C46" i="12" s="1"/>
  <c r="L90" i="6"/>
  <c r="L91" i="10" s="1"/>
  <c r="D46" i="12" s="1"/>
  <c r="M90" i="6"/>
  <c r="M91" i="10" s="1"/>
  <c r="E46" i="12" s="1"/>
  <c r="J91" i="6"/>
  <c r="J92" i="10" s="1"/>
  <c r="B47" i="12" s="1"/>
  <c r="K91" i="6"/>
  <c r="K92" i="10" s="1"/>
  <c r="C47" i="12" s="1"/>
  <c r="L91" i="6"/>
  <c r="L92" i="10" s="1"/>
  <c r="D47" i="12" s="1"/>
  <c r="M91" i="6"/>
  <c r="M92" i="10" s="1"/>
  <c r="E47" i="12" s="1"/>
  <c r="J92" i="6"/>
  <c r="J93" i="10" s="1"/>
  <c r="B48" i="12" s="1"/>
  <c r="K92" i="6"/>
  <c r="K93" i="10" s="1"/>
  <c r="C48" i="12" s="1"/>
  <c r="L92" i="6"/>
  <c r="L93" i="10" s="1"/>
  <c r="D48" i="12" s="1"/>
  <c r="M92" i="6"/>
  <c r="M93" i="10" s="1"/>
  <c r="E48" i="12" s="1"/>
  <c r="J93" i="6"/>
  <c r="J94" i="10" s="1"/>
  <c r="B49" i="12" s="1"/>
  <c r="K93" i="6"/>
  <c r="K94" i="10" s="1"/>
  <c r="C49" i="12" s="1"/>
  <c r="L93" i="6"/>
  <c r="L94" i="10" s="1"/>
  <c r="D49" i="12" s="1"/>
  <c r="M93" i="6"/>
  <c r="M94" i="10" s="1"/>
  <c r="E49" i="12" s="1"/>
  <c r="J94" i="6"/>
  <c r="J95" i="10" s="1"/>
  <c r="B50" i="12" s="1"/>
  <c r="K94" i="6"/>
  <c r="K95" i="10" s="1"/>
  <c r="C50" i="12" s="1"/>
  <c r="L94" i="6"/>
  <c r="L95" i="10" s="1"/>
  <c r="D50" i="12" s="1"/>
  <c r="M94" i="6"/>
  <c r="M95" i="10" s="1"/>
  <c r="E50" i="12" s="1"/>
  <c r="J95" i="6"/>
  <c r="J96" i="10" s="1"/>
  <c r="B51" i="12" s="1"/>
  <c r="K95" i="6"/>
  <c r="K96" i="10" s="1"/>
  <c r="C51" i="12" s="1"/>
  <c r="L95" i="6"/>
  <c r="L96" i="10" s="1"/>
  <c r="D51" i="12" s="1"/>
  <c r="M95" i="6"/>
  <c r="M96" i="10" s="1"/>
  <c r="E51" i="12" s="1"/>
  <c r="J96" i="6"/>
  <c r="J97" i="10" s="1"/>
  <c r="B52" i="12" s="1"/>
  <c r="K96" i="6"/>
  <c r="K97" i="10" s="1"/>
  <c r="C52" i="12" s="1"/>
  <c r="L96" i="6"/>
  <c r="L97" i="10" s="1"/>
  <c r="D52" i="12" s="1"/>
  <c r="M96" i="6"/>
  <c r="M97" i="10" s="1"/>
  <c r="E52" i="12" s="1"/>
  <c r="J97" i="6"/>
  <c r="J98" i="10" s="1"/>
  <c r="B53" i="12" s="1"/>
  <c r="K97" i="6"/>
  <c r="K98" i="10" s="1"/>
  <c r="C53" i="12" s="1"/>
  <c r="L97" i="6"/>
  <c r="L98" i="10" s="1"/>
  <c r="D53" i="12" s="1"/>
  <c r="M97" i="6"/>
  <c r="M98" i="10" s="1"/>
  <c r="E53" i="12" s="1"/>
  <c r="J98" i="6"/>
  <c r="J99" i="10" s="1"/>
  <c r="B54" i="12" s="1"/>
  <c r="K98" i="6"/>
  <c r="K99" i="10" s="1"/>
  <c r="C54" i="12" s="1"/>
  <c r="L98" i="6"/>
  <c r="L99" i="10" s="1"/>
  <c r="D54" i="12" s="1"/>
  <c r="M98" i="6"/>
  <c r="M99" i="10" s="1"/>
  <c r="E54" i="12" s="1"/>
  <c r="J99" i="6"/>
  <c r="J100" i="10" s="1"/>
  <c r="B55" i="12" s="1"/>
  <c r="K99" i="6"/>
  <c r="K100" i="10" s="1"/>
  <c r="C55" i="12" s="1"/>
  <c r="L99" i="6"/>
  <c r="L100" i="10" s="1"/>
  <c r="D55" i="12" s="1"/>
  <c r="M99" i="6"/>
  <c r="M100" i="10" s="1"/>
  <c r="E55" i="12" s="1"/>
  <c r="J100" i="6"/>
  <c r="J101" i="10" s="1"/>
  <c r="B56" i="12" s="1"/>
  <c r="K100" i="6"/>
  <c r="K101" i="10" s="1"/>
  <c r="C56" i="12" s="1"/>
  <c r="L100" i="6"/>
  <c r="L101" i="10" s="1"/>
  <c r="D56" i="12" s="1"/>
  <c r="M100" i="6"/>
  <c r="M101" i="10" s="1"/>
  <c r="E56" i="12" s="1"/>
  <c r="J101" i="6"/>
  <c r="J102" i="10" s="1"/>
  <c r="B57" i="12" s="1"/>
  <c r="K101" i="6"/>
  <c r="K102" i="10" s="1"/>
  <c r="C57" i="12" s="1"/>
  <c r="L101" i="6"/>
  <c r="L102" i="10" s="1"/>
  <c r="D57" i="12" s="1"/>
  <c r="M101" i="6"/>
  <c r="M102" i="10" s="1"/>
  <c r="E57" i="12" s="1"/>
  <c r="J102" i="6"/>
  <c r="J103" i="10" s="1"/>
  <c r="B58" i="12" s="1"/>
  <c r="K102" i="6"/>
  <c r="K103" i="10" s="1"/>
  <c r="C58" i="12" s="1"/>
  <c r="L102" i="6"/>
  <c r="L103" i="10" s="1"/>
  <c r="D58" i="12" s="1"/>
  <c r="M102" i="6"/>
  <c r="M103" i="10" s="1"/>
  <c r="E58" i="12" s="1"/>
  <c r="J103" i="6"/>
  <c r="J104" i="10" s="1"/>
  <c r="B59" i="12" s="1"/>
  <c r="K103" i="6"/>
  <c r="K104" i="10" s="1"/>
  <c r="C59" i="12" s="1"/>
  <c r="L103" i="6"/>
  <c r="L104" i="10" s="1"/>
  <c r="D59" i="12" s="1"/>
  <c r="M103" i="6"/>
  <c r="M104" i="10" s="1"/>
  <c r="E59" i="12" s="1"/>
  <c r="J104" i="6"/>
  <c r="J105" i="10" s="1"/>
  <c r="B60" i="12" s="1"/>
  <c r="K104" i="6"/>
  <c r="K105" i="10" s="1"/>
  <c r="C60" i="12" s="1"/>
  <c r="L104" i="6"/>
  <c r="L105" i="10" s="1"/>
  <c r="D60" i="12" s="1"/>
  <c r="M104" i="6"/>
  <c r="M105" i="10" s="1"/>
  <c r="E60" i="12" s="1"/>
  <c r="J105" i="6"/>
  <c r="J106" i="10" s="1"/>
  <c r="B61" i="12" s="1"/>
  <c r="K105" i="6"/>
  <c r="K106" i="10" s="1"/>
  <c r="C61" i="12" s="1"/>
  <c r="L105" i="6"/>
  <c r="L106" i="10" s="1"/>
  <c r="D61" i="12" s="1"/>
  <c r="M105" i="6"/>
  <c r="M106" i="10" s="1"/>
  <c r="E61" i="12" s="1"/>
  <c r="J106" i="6"/>
  <c r="J107" i="10" s="1"/>
  <c r="B62" i="12" s="1"/>
  <c r="K106" i="6"/>
  <c r="K107" i="10" s="1"/>
  <c r="C62" i="12" s="1"/>
  <c r="L106" i="6"/>
  <c r="L107" i="10" s="1"/>
  <c r="D62" i="12" s="1"/>
  <c r="M106" i="6"/>
  <c r="M107" i="10" s="1"/>
  <c r="E62" i="12" s="1"/>
  <c r="J107" i="6"/>
  <c r="J108" i="10" s="1"/>
  <c r="B63" i="12" s="1"/>
  <c r="K107" i="6"/>
  <c r="K108" i="10" s="1"/>
  <c r="C63" i="12" s="1"/>
  <c r="L107" i="6"/>
  <c r="L108" i="10" s="1"/>
  <c r="D63" i="12" s="1"/>
  <c r="M107" i="6"/>
  <c r="M108" i="10" s="1"/>
  <c r="E63" i="12" s="1"/>
  <c r="J108" i="6"/>
  <c r="J109" i="10" s="1"/>
  <c r="B64" i="12" s="1"/>
  <c r="K108" i="6"/>
  <c r="K109" i="10" s="1"/>
  <c r="C64" i="12" s="1"/>
  <c r="L108" i="6"/>
  <c r="L109" i="10" s="1"/>
  <c r="D64" i="12" s="1"/>
  <c r="M108" i="6"/>
  <c r="M109" i="10" s="1"/>
  <c r="E64" i="12" s="1"/>
  <c r="J109" i="6"/>
  <c r="J110" i="10" s="1"/>
  <c r="B65" i="12" s="1"/>
  <c r="K109" i="6"/>
  <c r="K110" i="10" s="1"/>
  <c r="C65" i="12" s="1"/>
  <c r="L109" i="6"/>
  <c r="L110" i="10" s="1"/>
  <c r="D65" i="12" s="1"/>
  <c r="M109" i="6"/>
  <c r="M110" i="10" s="1"/>
  <c r="E65" i="12" s="1"/>
  <c r="J110" i="6"/>
  <c r="J111" i="10" s="1"/>
  <c r="B66" i="12" s="1"/>
  <c r="K110" i="6"/>
  <c r="K111" i="10" s="1"/>
  <c r="C66" i="12" s="1"/>
  <c r="L110" i="6"/>
  <c r="L111" i="10" s="1"/>
  <c r="D66" i="12" s="1"/>
  <c r="M110" i="6"/>
  <c r="M111" i="10" s="1"/>
  <c r="E66" i="12" s="1"/>
  <c r="J111" i="6"/>
  <c r="J112" i="10" s="1"/>
  <c r="B67" i="12" s="1"/>
  <c r="K111" i="6"/>
  <c r="K112" i="10" s="1"/>
  <c r="C67" i="12" s="1"/>
  <c r="L111" i="6"/>
  <c r="L112" i="10" s="1"/>
  <c r="D67" i="12" s="1"/>
  <c r="M111" i="6"/>
  <c r="M112" i="10" s="1"/>
  <c r="E67" i="12" s="1"/>
  <c r="J112" i="6"/>
  <c r="J113" i="10" s="1"/>
  <c r="B68" i="12" s="1"/>
  <c r="K112" i="6"/>
  <c r="K113" i="10" s="1"/>
  <c r="C68" i="12" s="1"/>
  <c r="L112" i="6"/>
  <c r="L113" i="10" s="1"/>
  <c r="D68" i="12" s="1"/>
  <c r="M112" i="6"/>
  <c r="M113" i="10" s="1"/>
  <c r="E68" i="12" s="1"/>
  <c r="J113" i="6"/>
  <c r="J114" i="10" s="1"/>
  <c r="B69" i="12" s="1"/>
  <c r="K113" i="6"/>
  <c r="K114" i="10" s="1"/>
  <c r="C69" i="12" s="1"/>
  <c r="L113" i="6"/>
  <c r="L114" i="10" s="1"/>
  <c r="D69" i="12" s="1"/>
  <c r="M113" i="6"/>
  <c r="M114" i="10" s="1"/>
  <c r="E69" i="12" s="1"/>
  <c r="J114" i="6"/>
  <c r="J115" i="10" s="1"/>
  <c r="B70" i="12" s="1"/>
  <c r="K114" i="6"/>
  <c r="K115" i="10" s="1"/>
  <c r="C70" i="12" s="1"/>
  <c r="L114" i="6"/>
  <c r="L115" i="10" s="1"/>
  <c r="D70" i="12" s="1"/>
  <c r="M114" i="6"/>
  <c r="M115" i="10" s="1"/>
  <c r="E70" i="12" s="1"/>
  <c r="J115" i="6"/>
  <c r="J116" i="10" s="1"/>
  <c r="B71" i="12" s="1"/>
  <c r="K115" i="6"/>
  <c r="K116" i="10" s="1"/>
  <c r="C71" i="12" s="1"/>
  <c r="L115" i="6"/>
  <c r="L116" i="10" s="1"/>
  <c r="D71" i="12" s="1"/>
  <c r="M115" i="6"/>
  <c r="M116" i="10" s="1"/>
  <c r="E71" i="12" s="1"/>
  <c r="J116" i="6"/>
  <c r="J117" i="10" s="1"/>
  <c r="B72" i="12" s="1"/>
  <c r="K116" i="6"/>
  <c r="K117" i="10" s="1"/>
  <c r="C72" i="12" s="1"/>
  <c r="L116" i="6"/>
  <c r="L117" i="10" s="1"/>
  <c r="D72" i="12" s="1"/>
  <c r="M116" i="6"/>
  <c r="M117" i="10" s="1"/>
  <c r="E72" i="12" s="1"/>
  <c r="J117" i="6"/>
  <c r="J118" i="10" s="1"/>
  <c r="B73" i="12" s="1"/>
  <c r="K117" i="6"/>
  <c r="K118" i="10" s="1"/>
  <c r="C73" i="12" s="1"/>
  <c r="L117" i="6"/>
  <c r="L118" i="10" s="1"/>
  <c r="D73" i="12" s="1"/>
  <c r="M117" i="6"/>
  <c r="M118" i="10" s="1"/>
  <c r="E73" i="12" s="1"/>
  <c r="J118" i="6"/>
  <c r="J119" i="10" s="1"/>
  <c r="B74" i="12" s="1"/>
  <c r="K118" i="6"/>
  <c r="K119" i="10" s="1"/>
  <c r="C74" i="12" s="1"/>
  <c r="L118" i="6"/>
  <c r="L119" i="10" s="1"/>
  <c r="D74" i="12" s="1"/>
  <c r="M118" i="6"/>
  <c r="M119" i="10" s="1"/>
  <c r="E74" i="12" s="1"/>
  <c r="K87" i="6"/>
  <c r="K88" i="10" s="1"/>
  <c r="C43" i="12" s="1"/>
  <c r="L87" i="6"/>
  <c r="L88" i="10" s="1"/>
  <c r="D43" i="12" s="1"/>
  <c r="M87" i="6"/>
  <c r="M88" i="10" s="1"/>
  <c r="E43" i="12" s="1"/>
  <c r="J87" i="6"/>
  <c r="J88" i="10" s="1"/>
  <c r="B43" i="12" s="1"/>
  <c r="G88" i="6"/>
  <c r="G89" i="10" s="1"/>
  <c r="F7" i="12" s="1"/>
  <c r="G89" i="6"/>
  <c r="G90" i="10" s="1"/>
  <c r="F8" i="12" s="1"/>
  <c r="G90" i="6"/>
  <c r="G91" i="10" s="1"/>
  <c r="F9" i="12" s="1"/>
  <c r="G91" i="6"/>
  <c r="G92" i="10" s="1"/>
  <c r="F10" i="12" s="1"/>
  <c r="G92" i="6"/>
  <c r="G93" i="10" s="1"/>
  <c r="F11" i="12" s="1"/>
  <c r="G93" i="6"/>
  <c r="G94" i="10" s="1"/>
  <c r="F12" i="12" s="1"/>
  <c r="G94" i="6"/>
  <c r="G95" i="10" s="1"/>
  <c r="F13" i="12" s="1"/>
  <c r="G95" i="6"/>
  <c r="G96" i="10" s="1"/>
  <c r="F14" i="12" s="1"/>
  <c r="G96" i="6"/>
  <c r="G97" i="10" s="1"/>
  <c r="F15" i="12" s="1"/>
  <c r="G97" i="6"/>
  <c r="G98" i="10" s="1"/>
  <c r="F16" i="12" s="1"/>
  <c r="G98" i="6"/>
  <c r="G99" i="10" s="1"/>
  <c r="F17" i="12" s="1"/>
  <c r="G99" i="6"/>
  <c r="G100" i="10" s="1"/>
  <c r="F18" i="12" s="1"/>
  <c r="G100" i="6"/>
  <c r="G101" i="10" s="1"/>
  <c r="F19" i="12" s="1"/>
  <c r="G101" i="6"/>
  <c r="G102" i="10" s="1"/>
  <c r="F20" i="12" s="1"/>
  <c r="G102" i="6"/>
  <c r="G103" i="10" s="1"/>
  <c r="F21" i="12" s="1"/>
  <c r="G103" i="6"/>
  <c r="G104" i="10" s="1"/>
  <c r="F22" i="12" s="1"/>
  <c r="G104" i="6"/>
  <c r="G105" i="10" s="1"/>
  <c r="F23" i="12" s="1"/>
  <c r="G105" i="6"/>
  <c r="G106" i="10" s="1"/>
  <c r="F24" i="12" s="1"/>
  <c r="G106" i="6"/>
  <c r="G107" i="10" s="1"/>
  <c r="F25" i="12" s="1"/>
  <c r="G107" i="6"/>
  <c r="G108" i="10" s="1"/>
  <c r="F26" i="12" s="1"/>
  <c r="G108" i="6"/>
  <c r="G109" i="10" s="1"/>
  <c r="F27" i="12" s="1"/>
  <c r="G109" i="6"/>
  <c r="G110" i="10" s="1"/>
  <c r="F28" i="12" s="1"/>
  <c r="G110" i="6"/>
  <c r="G111" i="10" s="1"/>
  <c r="F29" i="12" s="1"/>
  <c r="G111" i="6"/>
  <c r="G112" i="10" s="1"/>
  <c r="F30" i="12" s="1"/>
  <c r="G112" i="6"/>
  <c r="G113" i="10" s="1"/>
  <c r="F31" i="12" s="1"/>
  <c r="G113" i="6"/>
  <c r="G114" i="10" s="1"/>
  <c r="F32" i="12" s="1"/>
  <c r="G114" i="6"/>
  <c r="G115" i="10" s="1"/>
  <c r="F33" i="12" s="1"/>
  <c r="G115" i="6"/>
  <c r="G116" i="10" s="1"/>
  <c r="F34" i="12" s="1"/>
  <c r="G116" i="6"/>
  <c r="G117" i="10" s="1"/>
  <c r="F35" i="12" s="1"/>
  <c r="G117" i="6"/>
  <c r="G118" i="10" s="1"/>
  <c r="F36" i="12" s="1"/>
  <c r="G118" i="6"/>
  <c r="G119" i="10" s="1"/>
  <c r="F37" i="12" s="1"/>
  <c r="G87" i="6"/>
  <c r="G88" i="10" s="1"/>
  <c r="F6" i="12" s="1"/>
  <c r="F88" i="6"/>
  <c r="F89" i="10" s="1"/>
  <c r="E7" i="12" s="1"/>
  <c r="F89" i="6"/>
  <c r="F90" i="10" s="1"/>
  <c r="E8" i="12" s="1"/>
  <c r="F90" i="6"/>
  <c r="F91" i="10" s="1"/>
  <c r="E9" i="12" s="1"/>
  <c r="F91" i="6"/>
  <c r="F92" i="10" s="1"/>
  <c r="E10" i="12" s="1"/>
  <c r="F92" i="6"/>
  <c r="F93" i="10" s="1"/>
  <c r="E11" i="12" s="1"/>
  <c r="F93" i="6"/>
  <c r="F94" i="10" s="1"/>
  <c r="E12" i="12" s="1"/>
  <c r="F94" i="6"/>
  <c r="F95" i="10" s="1"/>
  <c r="E13" i="12" s="1"/>
  <c r="F95" i="6"/>
  <c r="F96" i="10" s="1"/>
  <c r="E14" i="12" s="1"/>
  <c r="F96" i="6"/>
  <c r="F97" i="10" s="1"/>
  <c r="E15" i="12" s="1"/>
  <c r="F97" i="6"/>
  <c r="F98" i="10" s="1"/>
  <c r="E16" i="12" s="1"/>
  <c r="F98" i="6"/>
  <c r="F99" i="10" s="1"/>
  <c r="E17" i="12" s="1"/>
  <c r="F99" i="6"/>
  <c r="F100" i="10" s="1"/>
  <c r="E18" i="12" s="1"/>
  <c r="F100" i="6"/>
  <c r="F101" i="10" s="1"/>
  <c r="E19" i="12" s="1"/>
  <c r="F101" i="6"/>
  <c r="F102" i="10" s="1"/>
  <c r="E20" i="12" s="1"/>
  <c r="F102" i="6"/>
  <c r="F103" i="10" s="1"/>
  <c r="E21" i="12" s="1"/>
  <c r="F103" i="6"/>
  <c r="F104" i="10" s="1"/>
  <c r="E22" i="12" s="1"/>
  <c r="F104" i="6"/>
  <c r="F105" i="10" s="1"/>
  <c r="E23" i="12" s="1"/>
  <c r="F105" i="6"/>
  <c r="F106" i="10" s="1"/>
  <c r="E24" i="12" s="1"/>
  <c r="F106" i="6"/>
  <c r="F107" i="10" s="1"/>
  <c r="E25" i="12" s="1"/>
  <c r="F107" i="6"/>
  <c r="F108" i="10" s="1"/>
  <c r="E26" i="12" s="1"/>
  <c r="F108" i="6"/>
  <c r="F109" i="10" s="1"/>
  <c r="E27" i="12" s="1"/>
  <c r="F109" i="6"/>
  <c r="F110" i="10" s="1"/>
  <c r="E28" i="12" s="1"/>
  <c r="F110" i="6"/>
  <c r="F111" i="10" s="1"/>
  <c r="E29" i="12" s="1"/>
  <c r="F111" i="6"/>
  <c r="F112" i="10" s="1"/>
  <c r="E30" i="12" s="1"/>
  <c r="F112" i="6"/>
  <c r="F113" i="10" s="1"/>
  <c r="E31" i="12" s="1"/>
  <c r="F113" i="6"/>
  <c r="F114" i="10" s="1"/>
  <c r="E32" i="12" s="1"/>
  <c r="F114" i="6"/>
  <c r="F115" i="10" s="1"/>
  <c r="E33" i="12" s="1"/>
  <c r="F115" i="6"/>
  <c r="F116" i="10" s="1"/>
  <c r="E34" i="12" s="1"/>
  <c r="F116" i="6"/>
  <c r="F117" i="10" s="1"/>
  <c r="E35" i="12" s="1"/>
  <c r="F117" i="6"/>
  <c r="F118" i="10" s="1"/>
  <c r="E36" i="12" s="1"/>
  <c r="F118" i="6"/>
  <c r="F119" i="10" s="1"/>
  <c r="E37" i="12" s="1"/>
  <c r="F87" i="6"/>
  <c r="F88" i="10" s="1"/>
  <c r="E6" i="12" s="1"/>
  <c r="C88" i="6"/>
  <c r="C89" i="10" s="1"/>
  <c r="B7" i="12" s="1"/>
  <c r="D88" i="6"/>
  <c r="D89" i="10" s="1"/>
  <c r="C7" i="12" s="1"/>
  <c r="E88" i="6"/>
  <c r="E89" i="10" s="1"/>
  <c r="D7" i="12" s="1"/>
  <c r="C89" i="6"/>
  <c r="C90" i="10" s="1"/>
  <c r="B8" i="12" s="1"/>
  <c r="D89" i="6"/>
  <c r="D90" i="10" s="1"/>
  <c r="C8" i="12" s="1"/>
  <c r="E89" i="6"/>
  <c r="E90" i="10" s="1"/>
  <c r="D8" i="12" s="1"/>
  <c r="C90" i="6"/>
  <c r="C91" i="10" s="1"/>
  <c r="B9" i="12" s="1"/>
  <c r="D90" i="6"/>
  <c r="D91" i="10" s="1"/>
  <c r="C9" i="12" s="1"/>
  <c r="E90" i="6"/>
  <c r="E91" i="10" s="1"/>
  <c r="D9" i="12" s="1"/>
  <c r="C91" i="6"/>
  <c r="C92" i="10" s="1"/>
  <c r="B10" i="12" s="1"/>
  <c r="D91" i="6"/>
  <c r="D92" i="10" s="1"/>
  <c r="C10" i="12" s="1"/>
  <c r="E91" i="6"/>
  <c r="E92" i="10" s="1"/>
  <c r="D10" i="12" s="1"/>
  <c r="C92" i="6"/>
  <c r="C93" i="10" s="1"/>
  <c r="B11" i="12" s="1"/>
  <c r="D92" i="6"/>
  <c r="D93" i="10" s="1"/>
  <c r="C11" i="12" s="1"/>
  <c r="E92" i="6"/>
  <c r="E93" i="10" s="1"/>
  <c r="D11" i="12" s="1"/>
  <c r="C93" i="6"/>
  <c r="C94" i="10" s="1"/>
  <c r="B12" i="12" s="1"/>
  <c r="D93" i="6"/>
  <c r="D94" i="10" s="1"/>
  <c r="C12" i="12" s="1"/>
  <c r="E93" i="6"/>
  <c r="E94" i="10" s="1"/>
  <c r="D12" i="12" s="1"/>
  <c r="C94" i="6"/>
  <c r="C95" i="10" s="1"/>
  <c r="B13" i="12" s="1"/>
  <c r="D94" i="6"/>
  <c r="D95" i="10" s="1"/>
  <c r="C13" i="12" s="1"/>
  <c r="E94" i="6"/>
  <c r="E95" i="10" s="1"/>
  <c r="D13" i="12" s="1"/>
  <c r="C95" i="6"/>
  <c r="C96" i="10" s="1"/>
  <c r="B14" i="12" s="1"/>
  <c r="D95" i="6"/>
  <c r="D96" i="10" s="1"/>
  <c r="C14" i="12" s="1"/>
  <c r="E95" i="6"/>
  <c r="E96" i="10" s="1"/>
  <c r="D14" i="12" s="1"/>
  <c r="C96" i="6"/>
  <c r="C97" i="10" s="1"/>
  <c r="B15" i="12" s="1"/>
  <c r="D96" i="6"/>
  <c r="D97" i="10" s="1"/>
  <c r="C15" i="12" s="1"/>
  <c r="E96" i="6"/>
  <c r="E97" i="10" s="1"/>
  <c r="D15" i="12" s="1"/>
  <c r="C97" i="6"/>
  <c r="C98" i="10" s="1"/>
  <c r="B16" i="12" s="1"/>
  <c r="D97" i="6"/>
  <c r="D98" i="10" s="1"/>
  <c r="C16" i="12" s="1"/>
  <c r="E97" i="6"/>
  <c r="E98" i="10" s="1"/>
  <c r="D16" i="12" s="1"/>
  <c r="C98" i="6"/>
  <c r="C99" i="10" s="1"/>
  <c r="B17" i="12" s="1"/>
  <c r="D98" i="6"/>
  <c r="D99" i="10" s="1"/>
  <c r="C17" i="12" s="1"/>
  <c r="E98" i="6"/>
  <c r="E99" i="10" s="1"/>
  <c r="D17" i="12" s="1"/>
  <c r="C99" i="6"/>
  <c r="C100" i="10" s="1"/>
  <c r="B18" i="12" s="1"/>
  <c r="D99" i="6"/>
  <c r="D100" i="10" s="1"/>
  <c r="C18" i="12" s="1"/>
  <c r="E99" i="6"/>
  <c r="E100" i="10" s="1"/>
  <c r="D18" i="12" s="1"/>
  <c r="C100" i="6"/>
  <c r="C101" i="10" s="1"/>
  <c r="B19" i="12" s="1"/>
  <c r="D100" i="6"/>
  <c r="D101" i="10" s="1"/>
  <c r="C19" i="12" s="1"/>
  <c r="E100" i="6"/>
  <c r="E101" i="10" s="1"/>
  <c r="D19" i="12" s="1"/>
  <c r="C101" i="6"/>
  <c r="C102" i="10" s="1"/>
  <c r="B20" i="12" s="1"/>
  <c r="D101" i="6"/>
  <c r="D102" i="10" s="1"/>
  <c r="C20" i="12" s="1"/>
  <c r="E101" i="6"/>
  <c r="E102" i="10" s="1"/>
  <c r="D20" i="12" s="1"/>
  <c r="C102" i="6"/>
  <c r="C103" i="10" s="1"/>
  <c r="B21" i="12" s="1"/>
  <c r="D102" i="6"/>
  <c r="D103" i="10" s="1"/>
  <c r="C21" i="12" s="1"/>
  <c r="E102" i="6"/>
  <c r="E103" i="10" s="1"/>
  <c r="D21" i="12" s="1"/>
  <c r="C103" i="6"/>
  <c r="C104" i="10" s="1"/>
  <c r="B22" i="12" s="1"/>
  <c r="D103" i="6"/>
  <c r="D104" i="10" s="1"/>
  <c r="C22" i="12" s="1"/>
  <c r="E103" i="6"/>
  <c r="E104" i="10" s="1"/>
  <c r="D22" i="12" s="1"/>
  <c r="C104" i="6"/>
  <c r="C105" i="10" s="1"/>
  <c r="B23" i="12" s="1"/>
  <c r="D104" i="6"/>
  <c r="D105" i="10" s="1"/>
  <c r="C23" i="12" s="1"/>
  <c r="E104" i="6"/>
  <c r="E105" i="10" s="1"/>
  <c r="D23" i="12" s="1"/>
  <c r="C105" i="6"/>
  <c r="C106" i="10" s="1"/>
  <c r="B24" i="12" s="1"/>
  <c r="D105" i="6"/>
  <c r="D106" i="10" s="1"/>
  <c r="C24" i="12" s="1"/>
  <c r="E105" i="6"/>
  <c r="E106" i="10" s="1"/>
  <c r="D24" i="12" s="1"/>
  <c r="C106" i="6"/>
  <c r="C107" i="10" s="1"/>
  <c r="B25" i="12" s="1"/>
  <c r="D106" i="6"/>
  <c r="D107" i="10" s="1"/>
  <c r="C25" i="12" s="1"/>
  <c r="E106" i="6"/>
  <c r="E107" i="10" s="1"/>
  <c r="D25" i="12" s="1"/>
  <c r="C107" i="6"/>
  <c r="C108" i="10" s="1"/>
  <c r="B26" i="12" s="1"/>
  <c r="D107" i="6"/>
  <c r="D108" i="10" s="1"/>
  <c r="C26" i="12" s="1"/>
  <c r="E107" i="6"/>
  <c r="E108" i="10" s="1"/>
  <c r="D26" i="12" s="1"/>
  <c r="C108" i="6"/>
  <c r="C109" i="10" s="1"/>
  <c r="B27" i="12" s="1"/>
  <c r="D108" i="6"/>
  <c r="D109" i="10" s="1"/>
  <c r="C27" i="12" s="1"/>
  <c r="E108" i="6"/>
  <c r="E109" i="10" s="1"/>
  <c r="D27" i="12" s="1"/>
  <c r="C109" i="6"/>
  <c r="C110" i="10" s="1"/>
  <c r="B28" i="12" s="1"/>
  <c r="D109" i="6"/>
  <c r="D110" i="10" s="1"/>
  <c r="C28" i="12" s="1"/>
  <c r="E109" i="6"/>
  <c r="E110" i="10" s="1"/>
  <c r="D28" i="12" s="1"/>
  <c r="C110" i="6"/>
  <c r="C111" i="10" s="1"/>
  <c r="B29" i="12" s="1"/>
  <c r="D110" i="6"/>
  <c r="D111" i="10" s="1"/>
  <c r="C29" i="12" s="1"/>
  <c r="E110" i="6"/>
  <c r="E111" i="10" s="1"/>
  <c r="D29" i="12" s="1"/>
  <c r="C111" i="6"/>
  <c r="C112" i="10" s="1"/>
  <c r="B30" i="12" s="1"/>
  <c r="D111" i="6"/>
  <c r="D112" i="10" s="1"/>
  <c r="C30" i="12" s="1"/>
  <c r="E111" i="6"/>
  <c r="E112" i="10" s="1"/>
  <c r="D30" i="12" s="1"/>
  <c r="C112" i="6"/>
  <c r="C113" i="10" s="1"/>
  <c r="B31" i="12" s="1"/>
  <c r="D112" i="6"/>
  <c r="D113" i="10" s="1"/>
  <c r="C31" i="12" s="1"/>
  <c r="E112" i="6"/>
  <c r="E113" i="10" s="1"/>
  <c r="D31" i="12" s="1"/>
  <c r="C113" i="6"/>
  <c r="C114" i="10" s="1"/>
  <c r="B32" i="12" s="1"/>
  <c r="D113" i="6"/>
  <c r="D114" i="10" s="1"/>
  <c r="C32" i="12" s="1"/>
  <c r="E113" i="6"/>
  <c r="E114" i="10" s="1"/>
  <c r="D32" i="12" s="1"/>
  <c r="C114" i="6"/>
  <c r="C115" i="10" s="1"/>
  <c r="B33" i="12" s="1"/>
  <c r="D114" i="6"/>
  <c r="D115" i="10" s="1"/>
  <c r="C33" i="12" s="1"/>
  <c r="E114" i="6"/>
  <c r="E115" i="10" s="1"/>
  <c r="D33" i="12" s="1"/>
  <c r="C115" i="6"/>
  <c r="C116" i="10" s="1"/>
  <c r="B34" i="12" s="1"/>
  <c r="D115" i="6"/>
  <c r="D116" i="10" s="1"/>
  <c r="C34" i="12" s="1"/>
  <c r="E115" i="6"/>
  <c r="E116" i="10" s="1"/>
  <c r="D34" i="12" s="1"/>
  <c r="C116" i="6"/>
  <c r="C117" i="10" s="1"/>
  <c r="B35" i="12" s="1"/>
  <c r="D116" i="6"/>
  <c r="D117" i="10" s="1"/>
  <c r="C35" i="12" s="1"/>
  <c r="E116" i="6"/>
  <c r="E117" i="10" s="1"/>
  <c r="D35" i="12" s="1"/>
  <c r="C117" i="6"/>
  <c r="C118" i="10" s="1"/>
  <c r="B36" i="12" s="1"/>
  <c r="D117" i="6"/>
  <c r="D118" i="10" s="1"/>
  <c r="C36" i="12" s="1"/>
  <c r="E117" i="6"/>
  <c r="E118" i="10" s="1"/>
  <c r="D36" i="12" s="1"/>
  <c r="C118" i="6"/>
  <c r="C119" i="10" s="1"/>
  <c r="B37" i="12" s="1"/>
  <c r="D118" i="6"/>
  <c r="D119" i="10" s="1"/>
  <c r="C37" i="12" s="1"/>
  <c r="E118" i="6"/>
  <c r="E119" i="10" s="1"/>
  <c r="D37" i="12" s="1"/>
  <c r="D87" i="6"/>
  <c r="D88" i="10" s="1"/>
  <c r="C6" i="12" s="1"/>
  <c r="E87" i="6"/>
  <c r="E88" i="10" s="1"/>
  <c r="D6" i="12" s="1"/>
  <c r="C87" i="6"/>
  <c r="C88" i="10" s="1"/>
  <c r="B6" i="12" s="1"/>
  <c r="O9" i="6"/>
  <c r="O10" i="10" s="1"/>
  <c r="P9" i="6"/>
  <c r="P10" i="10" s="1"/>
  <c r="Q9" i="6"/>
  <c r="Q10" i="10" s="1"/>
  <c r="R9" i="6"/>
  <c r="R10" i="10" s="1"/>
  <c r="O10" i="6"/>
  <c r="O11" i="10" s="1"/>
  <c r="P10" i="6"/>
  <c r="P11" i="10" s="1"/>
  <c r="Q10" i="6"/>
  <c r="Q11" i="10" s="1"/>
  <c r="R10" i="6"/>
  <c r="R11" i="10" s="1"/>
  <c r="O11" i="6"/>
  <c r="O12" i="10" s="1"/>
  <c r="P11" i="6"/>
  <c r="P12" i="10" s="1"/>
  <c r="Q11" i="6"/>
  <c r="Q12" i="10" s="1"/>
  <c r="R11" i="6"/>
  <c r="R12" i="10" s="1"/>
  <c r="O12" i="6"/>
  <c r="O13" i="10" s="1"/>
  <c r="P12" i="6"/>
  <c r="P13" i="10" s="1"/>
  <c r="Q12" i="6"/>
  <c r="Q13" i="10" s="1"/>
  <c r="R12" i="6"/>
  <c r="R13" i="10" s="1"/>
  <c r="O13" i="6"/>
  <c r="O14" i="10" s="1"/>
  <c r="P13" i="6"/>
  <c r="P14" i="10" s="1"/>
  <c r="Q13" i="6"/>
  <c r="Q14" i="10" s="1"/>
  <c r="R13" i="6"/>
  <c r="R14" i="10" s="1"/>
  <c r="O14" i="6"/>
  <c r="O15" i="10" s="1"/>
  <c r="P14" i="6"/>
  <c r="P15" i="10" s="1"/>
  <c r="Q14" i="6"/>
  <c r="Q15" i="10" s="1"/>
  <c r="R14" i="6"/>
  <c r="R15" i="10" s="1"/>
  <c r="O15" i="6"/>
  <c r="O16" i="10" s="1"/>
  <c r="P15" i="6"/>
  <c r="P16" i="10" s="1"/>
  <c r="Q15" i="6"/>
  <c r="Q16" i="10" s="1"/>
  <c r="R15" i="6"/>
  <c r="R16" i="10" s="1"/>
  <c r="O16" i="6"/>
  <c r="O17" i="10" s="1"/>
  <c r="P16" i="6"/>
  <c r="P17" i="10" s="1"/>
  <c r="Q16" i="6"/>
  <c r="Q17" i="10" s="1"/>
  <c r="R16" i="6"/>
  <c r="R17" i="10" s="1"/>
  <c r="O17" i="6"/>
  <c r="O18" i="10" s="1"/>
  <c r="P17" i="6"/>
  <c r="P18" i="10" s="1"/>
  <c r="Q17" i="6"/>
  <c r="Q18" i="10" s="1"/>
  <c r="R17" i="6"/>
  <c r="R18" i="10" s="1"/>
  <c r="O18" i="6"/>
  <c r="O19" i="10" s="1"/>
  <c r="P18" i="6"/>
  <c r="P19" i="10" s="1"/>
  <c r="Q18" i="6"/>
  <c r="Q19" i="10" s="1"/>
  <c r="R18" i="6"/>
  <c r="R19" i="10" s="1"/>
  <c r="O19" i="6"/>
  <c r="O20" i="10" s="1"/>
  <c r="P19" i="6"/>
  <c r="P20" i="10" s="1"/>
  <c r="Q19" i="6"/>
  <c r="Q20" i="10" s="1"/>
  <c r="R19" i="6"/>
  <c r="R20" i="10" s="1"/>
  <c r="O20" i="6"/>
  <c r="O21" i="10" s="1"/>
  <c r="P20" i="6"/>
  <c r="P21" i="10" s="1"/>
  <c r="Q20" i="6"/>
  <c r="Q21" i="10" s="1"/>
  <c r="R20" i="6"/>
  <c r="R21" i="10" s="1"/>
  <c r="O21" i="6"/>
  <c r="O22" i="10" s="1"/>
  <c r="P21" i="6"/>
  <c r="P22" i="10" s="1"/>
  <c r="Q21" i="6"/>
  <c r="Q22" i="10" s="1"/>
  <c r="R21" i="6"/>
  <c r="R22" i="10" s="1"/>
  <c r="O22" i="6"/>
  <c r="O23" i="10" s="1"/>
  <c r="P22" i="6"/>
  <c r="P23" i="10" s="1"/>
  <c r="Q22" i="6"/>
  <c r="Q23" i="10" s="1"/>
  <c r="R22" i="6"/>
  <c r="R23" i="10" s="1"/>
  <c r="O23" i="6"/>
  <c r="O24" i="10" s="1"/>
  <c r="P23" i="6"/>
  <c r="P24" i="10" s="1"/>
  <c r="Q23" i="6"/>
  <c r="Q24" i="10" s="1"/>
  <c r="R23" i="6"/>
  <c r="R24" i="10" s="1"/>
  <c r="O24" i="6"/>
  <c r="O25" i="10" s="1"/>
  <c r="P24" i="6"/>
  <c r="P25" i="10" s="1"/>
  <c r="Q24" i="6"/>
  <c r="Q25" i="10" s="1"/>
  <c r="R24" i="6"/>
  <c r="R25" i="10" s="1"/>
  <c r="O25" i="6"/>
  <c r="O26" i="10" s="1"/>
  <c r="P25" i="6"/>
  <c r="P26" i="10" s="1"/>
  <c r="Q25" i="6"/>
  <c r="Q26" i="10" s="1"/>
  <c r="R25" i="6"/>
  <c r="R26" i="10" s="1"/>
  <c r="O26" i="6"/>
  <c r="O27" i="10" s="1"/>
  <c r="P26" i="6"/>
  <c r="P27" i="10" s="1"/>
  <c r="Q26" i="6"/>
  <c r="Q27" i="10" s="1"/>
  <c r="R26" i="6"/>
  <c r="R27" i="10" s="1"/>
  <c r="O27" i="6"/>
  <c r="O28" i="10" s="1"/>
  <c r="P27" i="6"/>
  <c r="P28" i="10" s="1"/>
  <c r="Q27" i="6"/>
  <c r="Q28" i="10" s="1"/>
  <c r="R27" i="6"/>
  <c r="R28" i="10" s="1"/>
  <c r="O28" i="6"/>
  <c r="O29" i="10" s="1"/>
  <c r="P28" i="6"/>
  <c r="P29" i="10" s="1"/>
  <c r="Q28" i="6"/>
  <c r="Q29" i="10" s="1"/>
  <c r="R28" i="6"/>
  <c r="R29" i="10" s="1"/>
  <c r="O29" i="6"/>
  <c r="O30" i="10" s="1"/>
  <c r="P29" i="6"/>
  <c r="P30" i="10" s="1"/>
  <c r="Q29" i="6"/>
  <c r="Q30" i="10" s="1"/>
  <c r="R29" i="6"/>
  <c r="R30" i="10" s="1"/>
  <c r="O30" i="6"/>
  <c r="O31" i="10" s="1"/>
  <c r="P30" i="6"/>
  <c r="P31" i="10" s="1"/>
  <c r="Q30" i="6"/>
  <c r="Q31" i="10" s="1"/>
  <c r="R30" i="6"/>
  <c r="R31" i="10" s="1"/>
  <c r="O31" i="6"/>
  <c r="O32" i="10" s="1"/>
  <c r="P31" i="6"/>
  <c r="P32" i="10" s="1"/>
  <c r="Q31" i="6"/>
  <c r="Q32" i="10" s="1"/>
  <c r="R31" i="6"/>
  <c r="R32" i="10" s="1"/>
  <c r="O32" i="6"/>
  <c r="O33" i="10" s="1"/>
  <c r="P32" i="6"/>
  <c r="P33" i="10" s="1"/>
  <c r="Q32" i="6"/>
  <c r="Q33" i="10" s="1"/>
  <c r="R32" i="6"/>
  <c r="R33" i="10" s="1"/>
  <c r="O33" i="6"/>
  <c r="O34" i="10" s="1"/>
  <c r="P33" i="6"/>
  <c r="P34" i="10" s="1"/>
  <c r="Q33" i="6"/>
  <c r="Q34" i="10" s="1"/>
  <c r="R33" i="6"/>
  <c r="R34" i="10" s="1"/>
  <c r="O34" i="6"/>
  <c r="O35" i="10" s="1"/>
  <c r="P34" i="6"/>
  <c r="P35" i="10" s="1"/>
  <c r="Q34" i="6"/>
  <c r="Q35" i="10" s="1"/>
  <c r="R34" i="6"/>
  <c r="R35" i="10" s="1"/>
  <c r="O35" i="6"/>
  <c r="O36" i="10" s="1"/>
  <c r="P35" i="6"/>
  <c r="P36" i="10" s="1"/>
  <c r="Q35" i="6"/>
  <c r="Q36" i="10" s="1"/>
  <c r="R35" i="6"/>
  <c r="R36" i="10" s="1"/>
  <c r="O36" i="6"/>
  <c r="O37" i="10" s="1"/>
  <c r="P36" i="6"/>
  <c r="P37" i="10" s="1"/>
  <c r="Q36" i="6"/>
  <c r="Q37" i="10" s="1"/>
  <c r="R36" i="6"/>
  <c r="R37" i="10" s="1"/>
  <c r="O37" i="6"/>
  <c r="O38" i="10" s="1"/>
  <c r="P37" i="6"/>
  <c r="P38" i="10" s="1"/>
  <c r="Q37" i="6"/>
  <c r="Q38" i="10" s="1"/>
  <c r="R37" i="6"/>
  <c r="R38" i="10" s="1"/>
  <c r="O38" i="6"/>
  <c r="O39" i="10" s="1"/>
  <c r="P38" i="6"/>
  <c r="P39" i="10" s="1"/>
  <c r="Q38" i="6"/>
  <c r="Q39" i="10" s="1"/>
  <c r="R38" i="6"/>
  <c r="R39" i="10" s="1"/>
  <c r="O39" i="6"/>
  <c r="O40" i="10" s="1"/>
  <c r="P39" i="6"/>
  <c r="P40" i="10" s="1"/>
  <c r="Q39" i="6"/>
  <c r="Q40" i="10" s="1"/>
  <c r="R39" i="6"/>
  <c r="R40" i="10" s="1"/>
  <c r="P8" i="6"/>
  <c r="P9" i="10" s="1"/>
  <c r="Q8" i="6"/>
  <c r="Q9" i="10" s="1"/>
  <c r="R8" i="6"/>
  <c r="R9" i="10" s="1"/>
  <c r="O8" i="6"/>
  <c r="O9" i="10" s="1"/>
  <c r="I9" i="6"/>
  <c r="I10" i="10" s="1"/>
  <c r="J9" i="6"/>
  <c r="J10" i="10" s="1"/>
  <c r="K9" i="6"/>
  <c r="K10" i="10" s="1"/>
  <c r="L9" i="6"/>
  <c r="L10" i="10" s="1"/>
  <c r="I10" i="6"/>
  <c r="I11" i="10" s="1"/>
  <c r="J10" i="6"/>
  <c r="J11" i="10" s="1"/>
  <c r="K10" i="6"/>
  <c r="K11" i="10" s="1"/>
  <c r="L10" i="6"/>
  <c r="L11" i="10" s="1"/>
  <c r="I11" i="6"/>
  <c r="I12" i="10" s="1"/>
  <c r="J11" i="6"/>
  <c r="J12" i="10" s="1"/>
  <c r="K11" i="6"/>
  <c r="K12" i="10" s="1"/>
  <c r="L11" i="6"/>
  <c r="L12" i="10" s="1"/>
  <c r="I12" i="6"/>
  <c r="I13" i="10" s="1"/>
  <c r="J12" i="6"/>
  <c r="J13" i="10" s="1"/>
  <c r="K12" i="6"/>
  <c r="K13" i="10" s="1"/>
  <c r="L12" i="6"/>
  <c r="L13" i="10" s="1"/>
  <c r="I13" i="6"/>
  <c r="I14" i="10" s="1"/>
  <c r="J13" i="6"/>
  <c r="J14" i="10" s="1"/>
  <c r="K13" i="6"/>
  <c r="K14" i="10" s="1"/>
  <c r="L13" i="6"/>
  <c r="L14" i="10" s="1"/>
  <c r="I14" i="6"/>
  <c r="I15" i="10" s="1"/>
  <c r="J14" i="6"/>
  <c r="J15" i="10" s="1"/>
  <c r="K14" i="6"/>
  <c r="K15" i="10" s="1"/>
  <c r="L14" i="6"/>
  <c r="L15" i="10" s="1"/>
  <c r="I15" i="6"/>
  <c r="I16" i="10" s="1"/>
  <c r="J15" i="6"/>
  <c r="J16" i="10" s="1"/>
  <c r="K15" i="6"/>
  <c r="K16" i="10" s="1"/>
  <c r="L15" i="6"/>
  <c r="L16" i="10" s="1"/>
  <c r="I16" i="6"/>
  <c r="I17" i="10" s="1"/>
  <c r="J16" i="6"/>
  <c r="J17" i="10" s="1"/>
  <c r="K16" i="6"/>
  <c r="K17" i="10" s="1"/>
  <c r="L16" i="6"/>
  <c r="L17" i="10" s="1"/>
  <c r="I17" i="6"/>
  <c r="I18" i="10" s="1"/>
  <c r="J17" i="6"/>
  <c r="J18" i="10" s="1"/>
  <c r="K17" i="6"/>
  <c r="K18" i="10" s="1"/>
  <c r="L17" i="6"/>
  <c r="L18" i="10" s="1"/>
  <c r="I18" i="6"/>
  <c r="I19" i="10" s="1"/>
  <c r="J18" i="6"/>
  <c r="J19" i="10" s="1"/>
  <c r="K18" i="6"/>
  <c r="K19" i="10" s="1"/>
  <c r="L18" i="6"/>
  <c r="L19" i="10" s="1"/>
  <c r="I19" i="6"/>
  <c r="I20" i="10" s="1"/>
  <c r="J19" i="6"/>
  <c r="J20" i="10" s="1"/>
  <c r="K19" i="6"/>
  <c r="K20" i="10" s="1"/>
  <c r="L19" i="6"/>
  <c r="L20" i="10" s="1"/>
  <c r="I20" i="6"/>
  <c r="I21" i="10" s="1"/>
  <c r="J20" i="6"/>
  <c r="J21" i="10" s="1"/>
  <c r="K20" i="6"/>
  <c r="K21" i="10" s="1"/>
  <c r="L20" i="6"/>
  <c r="L21" i="10" s="1"/>
  <c r="I21" i="6"/>
  <c r="I22" i="10" s="1"/>
  <c r="J21" i="6"/>
  <c r="J22" i="10" s="1"/>
  <c r="K21" i="6"/>
  <c r="K22" i="10" s="1"/>
  <c r="L21" i="6"/>
  <c r="L22" i="10" s="1"/>
  <c r="I22" i="6"/>
  <c r="I23" i="10" s="1"/>
  <c r="J22" i="6"/>
  <c r="J23" i="10" s="1"/>
  <c r="K22" i="6"/>
  <c r="K23" i="10" s="1"/>
  <c r="L22" i="6"/>
  <c r="L23" i="10" s="1"/>
  <c r="I23" i="6"/>
  <c r="I24" i="10" s="1"/>
  <c r="J23" i="6"/>
  <c r="J24" i="10" s="1"/>
  <c r="K23" i="6"/>
  <c r="K24" i="10" s="1"/>
  <c r="L23" i="6"/>
  <c r="L24" i="10" s="1"/>
  <c r="I24" i="6"/>
  <c r="I25" i="10" s="1"/>
  <c r="J24" i="6"/>
  <c r="J25" i="10" s="1"/>
  <c r="K24" i="6"/>
  <c r="K25" i="10" s="1"/>
  <c r="L24" i="6"/>
  <c r="L25" i="10" s="1"/>
  <c r="I25" i="6"/>
  <c r="I26" i="10" s="1"/>
  <c r="J25" i="6"/>
  <c r="J26" i="10" s="1"/>
  <c r="K25" i="6"/>
  <c r="K26" i="10" s="1"/>
  <c r="L25" i="6"/>
  <c r="L26" i="10" s="1"/>
  <c r="I26" i="6"/>
  <c r="I27" i="10" s="1"/>
  <c r="J26" i="6"/>
  <c r="J27" i="10" s="1"/>
  <c r="K26" i="6"/>
  <c r="K27" i="10" s="1"/>
  <c r="L26" i="6"/>
  <c r="L27" i="10" s="1"/>
  <c r="I27" i="6"/>
  <c r="I28" i="10" s="1"/>
  <c r="J27" i="6"/>
  <c r="J28" i="10" s="1"/>
  <c r="K27" i="6"/>
  <c r="K28" i="10" s="1"/>
  <c r="L27" i="6"/>
  <c r="L28" i="10" s="1"/>
  <c r="I28" i="6"/>
  <c r="I29" i="10" s="1"/>
  <c r="J28" i="6"/>
  <c r="J29" i="10" s="1"/>
  <c r="K28" i="6"/>
  <c r="K29" i="10" s="1"/>
  <c r="L28" i="6"/>
  <c r="L29" i="10" s="1"/>
  <c r="I29" i="6"/>
  <c r="I30" i="10" s="1"/>
  <c r="J29" i="6"/>
  <c r="J30" i="10" s="1"/>
  <c r="K29" i="6"/>
  <c r="K30" i="10" s="1"/>
  <c r="L29" i="6"/>
  <c r="L30" i="10" s="1"/>
  <c r="I30" i="6"/>
  <c r="I31" i="10" s="1"/>
  <c r="J30" i="6"/>
  <c r="J31" i="10" s="1"/>
  <c r="K30" i="6"/>
  <c r="K31" i="10" s="1"/>
  <c r="L30" i="6"/>
  <c r="L31" i="10" s="1"/>
  <c r="I31" i="6"/>
  <c r="I32" i="10" s="1"/>
  <c r="J31" i="6"/>
  <c r="J32" i="10" s="1"/>
  <c r="K31" i="6"/>
  <c r="K32" i="10" s="1"/>
  <c r="L31" i="6"/>
  <c r="L32" i="10" s="1"/>
  <c r="I32" i="6"/>
  <c r="I33" i="10" s="1"/>
  <c r="J32" i="6"/>
  <c r="J33" i="10" s="1"/>
  <c r="K32" i="6"/>
  <c r="K33" i="10" s="1"/>
  <c r="L32" i="6"/>
  <c r="L33" i="10" s="1"/>
  <c r="I33" i="6"/>
  <c r="I34" i="10" s="1"/>
  <c r="J33" i="6"/>
  <c r="J34" i="10" s="1"/>
  <c r="K33" i="6"/>
  <c r="K34" i="10" s="1"/>
  <c r="L33" i="6"/>
  <c r="L34" i="10" s="1"/>
  <c r="I34" i="6"/>
  <c r="I35" i="10" s="1"/>
  <c r="J34" i="6"/>
  <c r="J35" i="10" s="1"/>
  <c r="K34" i="6"/>
  <c r="K35" i="10" s="1"/>
  <c r="L34" i="6"/>
  <c r="L35" i="10" s="1"/>
  <c r="I35" i="6"/>
  <c r="I36" i="10" s="1"/>
  <c r="J35" i="6"/>
  <c r="J36" i="10" s="1"/>
  <c r="K35" i="6"/>
  <c r="K36" i="10" s="1"/>
  <c r="L35" i="6"/>
  <c r="L36" i="10" s="1"/>
  <c r="I36" i="6"/>
  <c r="I37" i="10" s="1"/>
  <c r="J36" i="6"/>
  <c r="J37" i="10" s="1"/>
  <c r="K36" i="6"/>
  <c r="K37" i="10" s="1"/>
  <c r="L36" i="6"/>
  <c r="L37" i="10" s="1"/>
  <c r="I37" i="6"/>
  <c r="I38" i="10" s="1"/>
  <c r="J37" i="6"/>
  <c r="J38" i="10" s="1"/>
  <c r="K37" i="6"/>
  <c r="K38" i="10" s="1"/>
  <c r="L37" i="6"/>
  <c r="L38" i="10" s="1"/>
  <c r="I38" i="6"/>
  <c r="I39" i="10" s="1"/>
  <c r="J38" i="6"/>
  <c r="J39" i="10" s="1"/>
  <c r="K38" i="6"/>
  <c r="K39" i="10" s="1"/>
  <c r="L38" i="6"/>
  <c r="L39" i="10" s="1"/>
  <c r="I39" i="6"/>
  <c r="I40" i="10" s="1"/>
  <c r="J39" i="6"/>
  <c r="J40" i="10" s="1"/>
  <c r="K39" i="6"/>
  <c r="K40" i="10" s="1"/>
  <c r="L39" i="6"/>
  <c r="L40" i="10" s="1"/>
  <c r="J8" i="6"/>
  <c r="J9" i="10" s="1"/>
  <c r="K8" i="6"/>
  <c r="K9" i="10" s="1"/>
  <c r="L8" i="6"/>
  <c r="L9" i="10" s="1"/>
  <c r="I8" i="6"/>
  <c r="I9" i="10" s="1"/>
  <c r="F60" i="4"/>
  <c r="F61" i="4"/>
  <c r="F62" i="4"/>
  <c r="F63" i="4"/>
  <c r="F64" i="4"/>
  <c r="F65" i="4"/>
  <c r="F66" i="4"/>
  <c r="F67" i="4"/>
  <c r="F68" i="4"/>
  <c r="F69" i="4"/>
  <c r="F70" i="4"/>
  <c r="F71" i="4"/>
  <c r="F72" i="4"/>
  <c r="F73" i="4"/>
  <c r="F74" i="4"/>
  <c r="F75" i="4"/>
  <c r="F76" i="4"/>
  <c r="F77" i="4"/>
  <c r="F78" i="4"/>
  <c r="F79" i="4"/>
  <c r="F80" i="4"/>
  <c r="F81" i="4"/>
  <c r="F82" i="4"/>
  <c r="F83" i="4"/>
  <c r="F84" i="4"/>
  <c r="F85" i="4"/>
  <c r="F86" i="4"/>
  <c r="F87" i="4"/>
  <c r="F88" i="4"/>
  <c r="F89" i="4"/>
  <c r="F90" i="4"/>
  <c r="C60" i="4"/>
  <c r="C61" i="4"/>
  <c r="C62" i="4"/>
  <c r="C63" i="4"/>
  <c r="C64" i="4"/>
  <c r="C65" i="4"/>
  <c r="C66" i="4"/>
  <c r="C67" i="4"/>
  <c r="C68" i="4"/>
  <c r="C69" i="4"/>
  <c r="C70" i="4"/>
  <c r="C71" i="4"/>
  <c r="C72" i="4"/>
  <c r="C73" i="4"/>
  <c r="C74" i="4"/>
  <c r="C75" i="4"/>
  <c r="C76" i="4"/>
  <c r="C77" i="4"/>
  <c r="C78" i="4"/>
  <c r="C79" i="4"/>
  <c r="C80" i="4"/>
  <c r="C81" i="4"/>
  <c r="C82" i="4"/>
  <c r="C83" i="4"/>
  <c r="C84" i="4"/>
  <c r="C85" i="4"/>
  <c r="C86" i="4"/>
  <c r="C87" i="4"/>
  <c r="C88" i="4"/>
  <c r="C89" i="4"/>
  <c r="C90" i="4"/>
  <c r="C59" i="4"/>
  <c r="O21" i="4"/>
  <c r="P21" i="4"/>
  <c r="Q21" i="4"/>
  <c r="R21" i="4"/>
  <c r="O22" i="4"/>
  <c r="P22" i="4"/>
  <c r="Q22" i="4"/>
  <c r="R22" i="4"/>
  <c r="O23" i="4"/>
  <c r="P23" i="4"/>
  <c r="Q23" i="4"/>
  <c r="R23" i="4"/>
  <c r="O24" i="4"/>
  <c r="P24" i="4"/>
  <c r="Q24" i="4"/>
  <c r="R24" i="4"/>
  <c r="O25" i="4"/>
  <c r="P25" i="4"/>
  <c r="Q25" i="4"/>
  <c r="R25" i="4"/>
  <c r="O26" i="4"/>
  <c r="P26" i="4"/>
  <c r="Q26" i="4"/>
  <c r="R26" i="4"/>
  <c r="O27" i="4"/>
  <c r="P27" i="4"/>
  <c r="Q27" i="4"/>
  <c r="R27" i="4"/>
  <c r="O28" i="4"/>
  <c r="P28" i="4"/>
  <c r="Q28" i="4"/>
  <c r="R28" i="4"/>
  <c r="O29" i="4"/>
  <c r="P29" i="4"/>
  <c r="Q29" i="4"/>
  <c r="R29" i="4"/>
  <c r="O30" i="4"/>
  <c r="P30" i="4"/>
  <c r="Q30" i="4"/>
  <c r="R30" i="4"/>
  <c r="O31" i="4"/>
  <c r="P31" i="4"/>
  <c r="Q31" i="4"/>
  <c r="R31" i="4"/>
  <c r="O32" i="4"/>
  <c r="P32" i="4"/>
  <c r="Q32" i="4"/>
  <c r="R32" i="4"/>
  <c r="L20" i="2" s="1"/>
  <c r="O33" i="4"/>
  <c r="I21" i="2" s="1"/>
  <c r="P33" i="4"/>
  <c r="Q33" i="4"/>
  <c r="R33" i="4"/>
  <c r="O34" i="4"/>
  <c r="P34" i="4"/>
  <c r="Q34" i="4"/>
  <c r="R34" i="4"/>
  <c r="O35" i="4"/>
  <c r="P35" i="4"/>
  <c r="Q35" i="4"/>
  <c r="R35" i="4"/>
  <c r="O36" i="4"/>
  <c r="P36" i="4"/>
  <c r="Q36" i="4"/>
  <c r="R36" i="4"/>
  <c r="O37" i="4"/>
  <c r="P37" i="4"/>
  <c r="Q37" i="4"/>
  <c r="R37" i="4"/>
  <c r="O38" i="4"/>
  <c r="P38" i="4"/>
  <c r="Q38" i="4"/>
  <c r="R38" i="4"/>
  <c r="O39" i="4"/>
  <c r="P39" i="4"/>
  <c r="Q39" i="4"/>
  <c r="R39" i="4"/>
  <c r="O40" i="4"/>
  <c r="P40" i="4"/>
  <c r="Q40" i="4"/>
  <c r="R40" i="4"/>
  <c r="O41" i="4"/>
  <c r="P41" i="4"/>
  <c r="Q41" i="4"/>
  <c r="R41" i="4"/>
  <c r="O42" i="4"/>
  <c r="P42" i="4"/>
  <c r="Q42" i="4"/>
  <c r="R42" i="4"/>
  <c r="O43" i="4"/>
  <c r="P43" i="4"/>
  <c r="Q43" i="4"/>
  <c r="R43" i="4"/>
  <c r="O44" i="4"/>
  <c r="P44" i="4"/>
  <c r="Q44" i="4"/>
  <c r="R44" i="4"/>
  <c r="L32" i="2" s="1"/>
  <c r="O45" i="4"/>
  <c r="P45" i="4"/>
  <c r="Q45" i="4"/>
  <c r="R45" i="4"/>
  <c r="O46" i="4"/>
  <c r="P46" i="4"/>
  <c r="Q46" i="4"/>
  <c r="R46" i="4"/>
  <c r="O47" i="4"/>
  <c r="I35" i="2" s="1"/>
  <c r="P47" i="4"/>
  <c r="Q47" i="4"/>
  <c r="R47" i="4"/>
  <c r="O48" i="4"/>
  <c r="P48" i="4"/>
  <c r="Q48" i="4"/>
  <c r="R48" i="4"/>
  <c r="O49" i="4"/>
  <c r="P49" i="4"/>
  <c r="Q49" i="4"/>
  <c r="R49" i="4"/>
  <c r="O50" i="4"/>
  <c r="P50" i="4"/>
  <c r="Q50" i="4"/>
  <c r="R50" i="4"/>
  <c r="O51" i="4"/>
  <c r="P51" i="4"/>
  <c r="Q51" i="4"/>
  <c r="R51" i="4"/>
  <c r="P20" i="4"/>
  <c r="Q20" i="4"/>
  <c r="R20" i="4"/>
  <c r="O20" i="4"/>
  <c r="I21" i="4"/>
  <c r="J21" i="4"/>
  <c r="K21" i="4"/>
  <c r="L21" i="4"/>
  <c r="F9" i="2" s="1"/>
  <c r="I22" i="4"/>
  <c r="J22" i="4"/>
  <c r="D10" i="2" s="1"/>
  <c r="K22" i="4"/>
  <c r="L22" i="4"/>
  <c r="F10" i="2" s="1"/>
  <c r="I23" i="4"/>
  <c r="J23" i="4"/>
  <c r="K23" i="4"/>
  <c r="L23" i="4"/>
  <c r="F11" i="2" s="1"/>
  <c r="I24" i="4"/>
  <c r="J24" i="4"/>
  <c r="K24" i="4"/>
  <c r="L24" i="4"/>
  <c r="F12" i="2" s="1"/>
  <c r="I25" i="4"/>
  <c r="J25" i="4"/>
  <c r="K25" i="4"/>
  <c r="L25" i="4"/>
  <c r="I26" i="4"/>
  <c r="J26" i="4"/>
  <c r="K26" i="4"/>
  <c r="L26" i="4"/>
  <c r="F14" i="2" s="1"/>
  <c r="I27" i="4"/>
  <c r="J27" i="4"/>
  <c r="K27" i="4"/>
  <c r="L27" i="4"/>
  <c r="F15" i="2" s="1"/>
  <c r="I28" i="4"/>
  <c r="C16" i="2" s="1"/>
  <c r="J28" i="4"/>
  <c r="K28" i="4"/>
  <c r="L28" i="4"/>
  <c r="F16" i="2" s="1"/>
  <c r="I29" i="4"/>
  <c r="J29" i="4"/>
  <c r="K29" i="4"/>
  <c r="L29" i="4"/>
  <c r="F17" i="2" s="1"/>
  <c r="I30" i="4"/>
  <c r="J30" i="4"/>
  <c r="K30" i="4"/>
  <c r="L30" i="4"/>
  <c r="F18" i="2" s="1"/>
  <c r="I31" i="4"/>
  <c r="J31" i="4"/>
  <c r="K31" i="4"/>
  <c r="L31" i="4"/>
  <c r="F19" i="2" s="1"/>
  <c r="I32" i="4"/>
  <c r="J32" i="4"/>
  <c r="K32" i="4"/>
  <c r="E20" i="2" s="1"/>
  <c r="L32" i="4"/>
  <c r="F20" i="2" s="1"/>
  <c r="I33" i="4"/>
  <c r="J33" i="4"/>
  <c r="K33" i="4"/>
  <c r="E21" i="2" s="1"/>
  <c r="L33" i="4"/>
  <c r="F21" i="2" s="1"/>
  <c r="I34" i="4"/>
  <c r="C22" i="2" s="1"/>
  <c r="J34" i="4"/>
  <c r="K34" i="4"/>
  <c r="L34" i="4"/>
  <c r="F22" i="2" s="1"/>
  <c r="I35" i="4"/>
  <c r="J35" i="4"/>
  <c r="K35" i="4"/>
  <c r="L35" i="4"/>
  <c r="F23" i="2" s="1"/>
  <c r="I36" i="4"/>
  <c r="J36" i="4"/>
  <c r="K36" i="4"/>
  <c r="L36" i="4"/>
  <c r="F24" i="2" s="1"/>
  <c r="I37" i="4"/>
  <c r="J37" i="4"/>
  <c r="K37" i="4"/>
  <c r="E25" i="2" s="1"/>
  <c r="L37" i="4"/>
  <c r="F25" i="2" s="1"/>
  <c r="I38" i="4"/>
  <c r="J38" i="4"/>
  <c r="K38" i="4"/>
  <c r="L38" i="4"/>
  <c r="F26" i="2" s="1"/>
  <c r="I39" i="4"/>
  <c r="J39" i="4"/>
  <c r="K39" i="4"/>
  <c r="L39" i="4"/>
  <c r="F27" i="2" s="1"/>
  <c r="I40" i="4"/>
  <c r="J40" i="4"/>
  <c r="K40" i="4"/>
  <c r="L40" i="4"/>
  <c r="F28" i="2" s="1"/>
  <c r="I41" i="4"/>
  <c r="J41" i="4"/>
  <c r="K41" i="4"/>
  <c r="L41" i="4"/>
  <c r="F29" i="2" s="1"/>
  <c r="I42" i="4"/>
  <c r="J42" i="4"/>
  <c r="K42" i="4"/>
  <c r="L42" i="4"/>
  <c r="F30" i="2" s="1"/>
  <c r="I43" i="4"/>
  <c r="J43" i="4"/>
  <c r="K43" i="4"/>
  <c r="L43" i="4"/>
  <c r="F31" i="2" s="1"/>
  <c r="I44" i="4"/>
  <c r="C32" i="2" s="1"/>
  <c r="J44" i="4"/>
  <c r="K44" i="4"/>
  <c r="L44" i="4"/>
  <c r="F32" i="2" s="1"/>
  <c r="I45" i="4"/>
  <c r="J45" i="4"/>
  <c r="D33" i="2" s="1"/>
  <c r="K45" i="4"/>
  <c r="E33" i="2" s="1"/>
  <c r="L45" i="4"/>
  <c r="F33" i="2" s="1"/>
  <c r="I46" i="4"/>
  <c r="J46" i="4"/>
  <c r="D34" i="2" s="1"/>
  <c r="K46" i="4"/>
  <c r="L46" i="4"/>
  <c r="F34" i="2" s="1"/>
  <c r="I47" i="4"/>
  <c r="C35" i="2" s="1"/>
  <c r="J47" i="4"/>
  <c r="K47" i="4"/>
  <c r="L47" i="4"/>
  <c r="F35" i="2" s="1"/>
  <c r="I48" i="4"/>
  <c r="J48" i="4"/>
  <c r="K48" i="4"/>
  <c r="L48" i="4"/>
  <c r="F36" i="2" s="1"/>
  <c r="I49" i="4"/>
  <c r="C37" i="2" s="1"/>
  <c r="J49" i="4"/>
  <c r="D37" i="2" s="1"/>
  <c r="K49" i="4"/>
  <c r="E37" i="2" s="1"/>
  <c r="L49" i="4"/>
  <c r="F37" i="2" s="1"/>
  <c r="I50" i="4"/>
  <c r="C38" i="2" s="1"/>
  <c r="J50" i="4"/>
  <c r="K50" i="4"/>
  <c r="L50" i="4"/>
  <c r="F38" i="2" s="1"/>
  <c r="I51" i="4"/>
  <c r="J51" i="4"/>
  <c r="K51" i="4"/>
  <c r="E39" i="2" s="1"/>
  <c r="L51" i="4"/>
  <c r="F39" i="2" s="1"/>
  <c r="J20" i="4"/>
  <c r="K20" i="4"/>
  <c r="L20" i="4"/>
  <c r="F8" i="2" s="1"/>
  <c r="I20" i="4"/>
  <c r="C21" i="4"/>
  <c r="D21" i="4"/>
  <c r="E21" i="4"/>
  <c r="F21" i="4"/>
  <c r="Y9" i="6" s="1"/>
  <c r="Y10" i="10" s="1"/>
  <c r="E8" i="8" s="1"/>
  <c r="C22" i="4"/>
  <c r="D22" i="4"/>
  <c r="E22" i="4"/>
  <c r="F22" i="4"/>
  <c r="Y10" i="6" s="1"/>
  <c r="Y11" i="10" s="1"/>
  <c r="E9" i="8" s="1"/>
  <c r="C23" i="4"/>
  <c r="D23" i="4"/>
  <c r="E23" i="4"/>
  <c r="F23" i="4"/>
  <c r="Y11" i="6" s="1"/>
  <c r="Y12" i="10" s="1"/>
  <c r="E10" i="8" s="1"/>
  <c r="C24" i="4"/>
  <c r="D24" i="4"/>
  <c r="E24" i="4"/>
  <c r="F24" i="4"/>
  <c r="Y12" i="6" s="1"/>
  <c r="Y13" i="10" s="1"/>
  <c r="E11" i="8" s="1"/>
  <c r="C25" i="4"/>
  <c r="D25" i="4"/>
  <c r="E25" i="4"/>
  <c r="F25" i="4"/>
  <c r="Y13" i="6" s="1"/>
  <c r="Y14" i="10" s="1"/>
  <c r="E12" i="8" s="1"/>
  <c r="C26" i="4"/>
  <c r="D26" i="4"/>
  <c r="E26" i="4"/>
  <c r="F26" i="4"/>
  <c r="Y14" i="6" s="1"/>
  <c r="Y15" i="10" s="1"/>
  <c r="E13" i="8" s="1"/>
  <c r="C27" i="4"/>
  <c r="D27" i="4"/>
  <c r="E27" i="4"/>
  <c r="F27" i="4"/>
  <c r="Y15" i="6" s="1"/>
  <c r="Y16" i="10" s="1"/>
  <c r="E14" i="8" s="1"/>
  <c r="C28" i="4"/>
  <c r="D28" i="4"/>
  <c r="E28" i="4"/>
  <c r="F28" i="4"/>
  <c r="Y16" i="6" s="1"/>
  <c r="Y17" i="10" s="1"/>
  <c r="E15" i="8" s="1"/>
  <c r="C29" i="4"/>
  <c r="D29" i="4"/>
  <c r="E29" i="4"/>
  <c r="F29" i="4"/>
  <c r="Y17" i="6" s="1"/>
  <c r="Y18" i="10" s="1"/>
  <c r="E16" i="8" s="1"/>
  <c r="C30" i="4"/>
  <c r="D30" i="4"/>
  <c r="E30" i="4"/>
  <c r="F30" i="4"/>
  <c r="Y18" i="6" s="1"/>
  <c r="Y19" i="10" s="1"/>
  <c r="E17" i="8" s="1"/>
  <c r="C31" i="4"/>
  <c r="D31" i="4"/>
  <c r="E31" i="4"/>
  <c r="F31" i="4"/>
  <c r="Y19" i="6" s="1"/>
  <c r="Y20" i="10" s="1"/>
  <c r="E18" i="8" s="1"/>
  <c r="C32" i="4"/>
  <c r="D32" i="4"/>
  <c r="E32" i="4"/>
  <c r="F32" i="4"/>
  <c r="Y20" i="6" s="1"/>
  <c r="Y21" i="10" s="1"/>
  <c r="E19" i="8" s="1"/>
  <c r="C33" i="4"/>
  <c r="D33" i="4"/>
  <c r="E33" i="4"/>
  <c r="F33" i="4"/>
  <c r="Y21" i="6" s="1"/>
  <c r="Y22" i="10" s="1"/>
  <c r="E20" i="8" s="1"/>
  <c r="C34" i="4"/>
  <c r="D34" i="4"/>
  <c r="E34" i="4"/>
  <c r="F34" i="4"/>
  <c r="Y22" i="6" s="1"/>
  <c r="Y23" i="10" s="1"/>
  <c r="E21" i="8" s="1"/>
  <c r="C35" i="4"/>
  <c r="D35" i="4"/>
  <c r="E35" i="4"/>
  <c r="F35" i="4"/>
  <c r="Y23" i="6" s="1"/>
  <c r="Y24" i="10" s="1"/>
  <c r="E22" i="8" s="1"/>
  <c r="C36" i="4"/>
  <c r="D36" i="4"/>
  <c r="E36" i="4"/>
  <c r="F36" i="4"/>
  <c r="Y24" i="6" s="1"/>
  <c r="Y25" i="10" s="1"/>
  <c r="E23" i="8" s="1"/>
  <c r="C37" i="4"/>
  <c r="D37" i="4"/>
  <c r="E37" i="4"/>
  <c r="F37" i="4"/>
  <c r="Y25" i="6" s="1"/>
  <c r="Y26" i="10" s="1"/>
  <c r="E24" i="8" s="1"/>
  <c r="C38" i="4"/>
  <c r="D38" i="4"/>
  <c r="E38" i="4"/>
  <c r="F38" i="4"/>
  <c r="Y26" i="6" s="1"/>
  <c r="Y27" i="10" s="1"/>
  <c r="E25" i="8" s="1"/>
  <c r="C39" i="4"/>
  <c r="D39" i="4"/>
  <c r="E39" i="4"/>
  <c r="F39" i="4"/>
  <c r="Y27" i="6" s="1"/>
  <c r="Y28" i="10" s="1"/>
  <c r="E26" i="8" s="1"/>
  <c r="C40" i="4"/>
  <c r="D40" i="4"/>
  <c r="E40" i="4"/>
  <c r="F40" i="4"/>
  <c r="Y28" i="6" s="1"/>
  <c r="Y29" i="10" s="1"/>
  <c r="E27" i="8" s="1"/>
  <c r="C41" i="4"/>
  <c r="D41" i="4"/>
  <c r="E41" i="4"/>
  <c r="F41" i="4"/>
  <c r="Y29" i="6" s="1"/>
  <c r="Y30" i="10" s="1"/>
  <c r="E28" i="8" s="1"/>
  <c r="C42" i="4"/>
  <c r="D42" i="4"/>
  <c r="E42" i="4"/>
  <c r="F42" i="4"/>
  <c r="Y30" i="6" s="1"/>
  <c r="Y31" i="10" s="1"/>
  <c r="E29" i="8" s="1"/>
  <c r="C43" i="4"/>
  <c r="D43" i="4"/>
  <c r="E43" i="4"/>
  <c r="F43" i="4"/>
  <c r="Y31" i="6" s="1"/>
  <c r="Y32" i="10" s="1"/>
  <c r="E30" i="8" s="1"/>
  <c r="C44" i="4"/>
  <c r="D44" i="4"/>
  <c r="E44" i="4"/>
  <c r="F44" i="4"/>
  <c r="Y32" i="6" s="1"/>
  <c r="Y33" i="10" s="1"/>
  <c r="E31" i="8" s="1"/>
  <c r="C45" i="4"/>
  <c r="D45" i="4"/>
  <c r="E45" i="4"/>
  <c r="F45" i="4"/>
  <c r="Y33" i="6" s="1"/>
  <c r="Y34" i="10" s="1"/>
  <c r="E32" i="8" s="1"/>
  <c r="C46" i="4"/>
  <c r="D46" i="4"/>
  <c r="E46" i="4"/>
  <c r="F46" i="4"/>
  <c r="Y34" i="6" s="1"/>
  <c r="Y35" i="10" s="1"/>
  <c r="E33" i="8" s="1"/>
  <c r="C47" i="4"/>
  <c r="D47" i="4"/>
  <c r="E47" i="4"/>
  <c r="F47" i="4"/>
  <c r="Y35" i="6" s="1"/>
  <c r="Y36" i="10" s="1"/>
  <c r="E34" i="8" s="1"/>
  <c r="C48" i="4"/>
  <c r="D48" i="4"/>
  <c r="E48" i="4"/>
  <c r="F48" i="4"/>
  <c r="Y36" i="6" s="1"/>
  <c r="Y37" i="10" s="1"/>
  <c r="E35" i="8" s="1"/>
  <c r="C49" i="4"/>
  <c r="D49" i="4"/>
  <c r="E49" i="4"/>
  <c r="F49" i="4"/>
  <c r="Y37" i="6" s="1"/>
  <c r="Y38" i="10" s="1"/>
  <c r="E36" i="8" s="1"/>
  <c r="C50" i="4"/>
  <c r="D50" i="4"/>
  <c r="E50" i="4"/>
  <c r="F50" i="4"/>
  <c r="Y38" i="6" s="1"/>
  <c r="Y39" i="10" s="1"/>
  <c r="E37" i="8" s="1"/>
  <c r="C51" i="4"/>
  <c r="D51" i="4"/>
  <c r="E51" i="4"/>
  <c r="F51" i="4"/>
  <c r="Y39" i="6" s="1"/>
  <c r="Y40" i="10" s="1"/>
  <c r="E38" i="8" s="1"/>
  <c r="D20" i="4"/>
  <c r="E20" i="4"/>
  <c r="F20" i="4"/>
  <c r="Y8" i="6" s="1"/>
  <c r="Y9" i="10" s="1"/>
  <c r="E7" i="8" s="1"/>
  <c r="K57" i="27"/>
  <c r="AO51" i="27"/>
  <c r="V16" i="27"/>
  <c r="K66" i="27"/>
  <c r="K63" i="27"/>
  <c r="AO46" i="27"/>
  <c r="X16" i="27"/>
  <c r="Z59" i="27"/>
  <c r="K43" i="27"/>
  <c r="K60" i="27"/>
  <c r="T16" i="27"/>
  <c r="AN16" i="27"/>
  <c r="K50" i="27"/>
  <c r="AO57" i="27"/>
  <c r="Z43" i="27"/>
  <c r="Y16" i="27"/>
  <c r="Z58" i="27"/>
  <c r="K73" i="27"/>
  <c r="K56" i="27"/>
  <c r="AI16" i="27"/>
  <c r="K58" i="27"/>
  <c r="Z44" i="27"/>
  <c r="AO72" i="27"/>
  <c r="K59" i="27"/>
  <c r="Z57" i="27"/>
  <c r="Z73" i="27"/>
  <c r="U16" i="27"/>
  <c r="AK16" i="27"/>
  <c r="AO53" i="27"/>
  <c r="K44" i="27"/>
  <c r="AO47" i="27"/>
  <c r="AN5" i="27"/>
  <c r="K51" i="27"/>
  <c r="AM16" i="27"/>
  <c r="Z50" i="27"/>
  <c r="AK5" i="27"/>
  <c r="E73" i="16" l="1"/>
  <c r="BB112" i="8"/>
  <c r="AZ112" i="8" s="1"/>
  <c r="BA112" i="8" s="1"/>
  <c r="G75" i="32" s="1"/>
  <c r="V38" i="39" s="1"/>
  <c r="P57" i="22"/>
  <c r="P57" i="25" s="1"/>
  <c r="BH96" i="8"/>
  <c r="BJ29" i="39"/>
  <c r="BF29" i="39"/>
  <c r="BK13" i="39"/>
  <c r="BG13" i="39"/>
  <c r="BK12" i="39"/>
  <c r="BG12" i="39"/>
  <c r="BL18" i="39"/>
  <c r="BH18" i="39"/>
  <c r="BK24" i="39"/>
  <c r="BG24" i="39"/>
  <c r="H14" i="39"/>
  <c r="L14" i="39"/>
  <c r="M33" i="39"/>
  <c r="I33" i="39"/>
  <c r="BJ22" i="39"/>
  <c r="BF22" i="39"/>
  <c r="BL7" i="39"/>
  <c r="BH7" i="39"/>
  <c r="BL11" i="39"/>
  <c r="BH11" i="39"/>
  <c r="BJ7" i="39"/>
  <c r="BF7" i="39"/>
  <c r="BJ18" i="39"/>
  <c r="BF18" i="39"/>
  <c r="BK22" i="39"/>
  <c r="BG22" i="39"/>
  <c r="M23" i="39"/>
  <c r="I23" i="39"/>
  <c r="H7" i="39"/>
  <c r="L7" i="39"/>
  <c r="BL9" i="39"/>
  <c r="BH9" i="39"/>
  <c r="BJ19" i="39"/>
  <c r="BF19" i="39"/>
  <c r="BK14" i="39"/>
  <c r="BG14" i="39"/>
  <c r="BL36" i="39"/>
  <c r="BH36" i="39"/>
  <c r="BK30" i="39"/>
  <c r="BG30" i="39"/>
  <c r="BJ9" i="39"/>
  <c r="BF9" i="39"/>
  <c r="I7" i="39"/>
  <c r="M7" i="39"/>
  <c r="I32" i="39"/>
  <c r="M32" i="39"/>
  <c r="G46" i="32"/>
  <c r="V9" i="39" s="1"/>
  <c r="L46" i="32"/>
  <c r="BU9" i="39" s="1"/>
  <c r="BL8" i="39"/>
  <c r="BH8" i="39"/>
  <c r="BJ15" i="39"/>
  <c r="BF15" i="39"/>
  <c r="BK31" i="39"/>
  <c r="BG31" i="39"/>
  <c r="BL31" i="39"/>
  <c r="BH31" i="39"/>
  <c r="BK32" i="39"/>
  <c r="BG32" i="39"/>
  <c r="BL26" i="39"/>
  <c r="BH26" i="39"/>
  <c r="L26" i="39"/>
  <c r="H26" i="39"/>
  <c r="BK16" i="39"/>
  <c r="BG16" i="39"/>
  <c r="BK18" i="39"/>
  <c r="BG18" i="39"/>
  <c r="BK7" i="39"/>
  <c r="BG7" i="39"/>
  <c r="BL23" i="39"/>
  <c r="BH23" i="39"/>
  <c r="BL27" i="39"/>
  <c r="BH27" i="39"/>
  <c r="BJ27" i="39"/>
  <c r="BF27" i="39"/>
  <c r="M18" i="39"/>
  <c r="I18" i="39"/>
  <c r="BK26" i="39"/>
  <c r="BG26" i="39"/>
  <c r="BK29" i="39"/>
  <c r="BG29" i="39"/>
  <c r="BJ32" i="39"/>
  <c r="BF32" i="39"/>
  <c r="BJ30" i="39"/>
  <c r="BF30" i="39"/>
  <c r="BL16" i="39"/>
  <c r="BH16" i="39"/>
  <c r="K17" i="39"/>
  <c r="G17" i="39"/>
  <c r="L20" i="39"/>
  <c r="H20" i="39"/>
  <c r="BL32" i="39"/>
  <c r="BH32" i="39"/>
  <c r="BJ38" i="39"/>
  <c r="BF38" i="39"/>
  <c r="BJ12" i="39"/>
  <c r="BF12" i="39"/>
  <c r="BK27" i="39"/>
  <c r="BG27" i="39"/>
  <c r="BL21" i="39"/>
  <c r="BH21" i="39"/>
  <c r="BJ17" i="39"/>
  <c r="BF17" i="39"/>
  <c r="M11" i="39"/>
  <c r="I11" i="39"/>
  <c r="BL12" i="39"/>
  <c r="BH12" i="39"/>
  <c r="BK25" i="39"/>
  <c r="BG25" i="39"/>
  <c r="BJ16" i="39"/>
  <c r="BF16" i="39"/>
  <c r="BL33" i="39"/>
  <c r="BH33" i="39"/>
  <c r="BK20" i="39"/>
  <c r="BG20" i="39"/>
  <c r="I16" i="39"/>
  <c r="M16" i="39"/>
  <c r="I12" i="39"/>
  <c r="M12" i="39"/>
  <c r="G45" i="32"/>
  <c r="V8" i="39" s="1"/>
  <c r="L45" i="32"/>
  <c r="BU8" i="39" s="1"/>
  <c r="G85" i="34"/>
  <c r="G8" i="34"/>
  <c r="H93" i="34"/>
  <c r="H16" i="34"/>
  <c r="F105" i="34"/>
  <c r="F28" i="34"/>
  <c r="F85" i="34"/>
  <c r="F8" i="34"/>
  <c r="H114" i="34"/>
  <c r="H37" i="34"/>
  <c r="F102" i="34"/>
  <c r="F25" i="34"/>
  <c r="F86" i="34"/>
  <c r="F9" i="34"/>
  <c r="H88" i="34"/>
  <c r="H11" i="34"/>
  <c r="H95" i="34"/>
  <c r="H18" i="34"/>
  <c r="H12" i="34"/>
  <c r="H89" i="34"/>
  <c r="F93" i="34"/>
  <c r="F16" i="34"/>
  <c r="G86" i="34"/>
  <c r="G9" i="34"/>
  <c r="N16" i="22"/>
  <c r="D18" i="33" s="1"/>
  <c r="C57" i="22"/>
  <c r="C57" i="25" s="1"/>
  <c r="F99" i="33" s="1"/>
  <c r="D59" i="25"/>
  <c r="T101" i="33" s="1"/>
  <c r="T24" i="33"/>
  <c r="D58" i="25"/>
  <c r="T100" i="33" s="1"/>
  <c r="T23" i="33"/>
  <c r="D50" i="25"/>
  <c r="T92" i="33" s="1"/>
  <c r="T15" i="33"/>
  <c r="F23" i="33"/>
  <c r="F24" i="33"/>
  <c r="C44" i="25"/>
  <c r="F86" i="33" s="1"/>
  <c r="F9" i="33"/>
  <c r="D43" i="25"/>
  <c r="T85" i="33" s="1"/>
  <c r="T8" i="33"/>
  <c r="D44" i="25"/>
  <c r="T86" i="33" s="1"/>
  <c r="T9" i="33"/>
  <c r="C73" i="25"/>
  <c r="F115" i="33" s="1"/>
  <c r="F38" i="33"/>
  <c r="F15" i="33"/>
  <c r="C43" i="25"/>
  <c r="F85" i="33" s="1"/>
  <c r="F8" i="33"/>
  <c r="D57" i="25"/>
  <c r="T99" i="33" s="1"/>
  <c r="T22" i="33"/>
  <c r="D73" i="25"/>
  <c r="T115" i="33" s="1"/>
  <c r="T38" i="33"/>
  <c r="AI29" i="12"/>
  <c r="AL29" i="12" s="1"/>
  <c r="H102" i="26" s="1"/>
  <c r="AJ29" i="12"/>
  <c r="AM29" i="12" s="1"/>
  <c r="AN29" i="12" s="1"/>
  <c r="AB24" i="12"/>
  <c r="AC24" i="12" s="1"/>
  <c r="AA24" i="12"/>
  <c r="X24" i="12"/>
  <c r="Y24" i="12"/>
  <c r="Z24" i="12" s="1"/>
  <c r="AB16" i="12"/>
  <c r="AC16" i="12" s="1"/>
  <c r="AA16" i="12"/>
  <c r="Y16" i="12"/>
  <c r="X16" i="12"/>
  <c r="AT27" i="12"/>
  <c r="AW27" i="12" s="1"/>
  <c r="AU27" i="12"/>
  <c r="AX27" i="12" s="1"/>
  <c r="AV27" i="12"/>
  <c r="AT11" i="12"/>
  <c r="AU11" i="12"/>
  <c r="AX11" i="12" s="1"/>
  <c r="BA27" i="12"/>
  <c r="BD27" i="12" s="1"/>
  <c r="BB27" i="12"/>
  <c r="BE27" i="12" s="1"/>
  <c r="BB11" i="12"/>
  <c r="BE11" i="12" s="1"/>
  <c r="BA11" i="12"/>
  <c r="BD11" i="12" s="1"/>
  <c r="N73" i="12"/>
  <c r="Q73" i="12"/>
  <c r="R73" i="12" s="1"/>
  <c r="M73" i="12"/>
  <c r="P73" i="12"/>
  <c r="P69" i="12"/>
  <c r="M69" i="12"/>
  <c r="Q69" i="12"/>
  <c r="R69" i="12" s="1"/>
  <c r="N69" i="12"/>
  <c r="N65" i="12"/>
  <c r="Q65" i="12"/>
  <c r="R65" i="12" s="1"/>
  <c r="M65" i="12"/>
  <c r="P65" i="12"/>
  <c r="P61" i="12"/>
  <c r="N61" i="12"/>
  <c r="Q61" i="12"/>
  <c r="M61" i="12"/>
  <c r="P57" i="12"/>
  <c r="Q57" i="12"/>
  <c r="R57" i="12" s="1"/>
  <c r="M57" i="12"/>
  <c r="N57" i="12"/>
  <c r="P53" i="12"/>
  <c r="M53" i="12"/>
  <c r="N53" i="12"/>
  <c r="Q53" i="12"/>
  <c r="M49" i="12"/>
  <c r="N49" i="12"/>
  <c r="Q49" i="12"/>
  <c r="P49" i="12"/>
  <c r="N47" i="12"/>
  <c r="M47" i="12"/>
  <c r="Q47" i="12"/>
  <c r="R47" i="12" s="1"/>
  <c r="P47" i="12"/>
  <c r="AM37" i="13"/>
  <c r="AN37" i="13" s="1"/>
  <c r="AL37" i="13"/>
  <c r="AI37" i="13"/>
  <c r="AJ37" i="13"/>
  <c r="AA32" i="13"/>
  <c r="AB32" i="13"/>
  <c r="AC32" i="13" s="1"/>
  <c r="X32" i="13"/>
  <c r="Y32" i="13"/>
  <c r="Z32" i="13" s="1"/>
  <c r="M27" i="13"/>
  <c r="N27" i="13"/>
  <c r="Q27" i="13"/>
  <c r="P27" i="13"/>
  <c r="AI21" i="13"/>
  <c r="AM21" i="13" s="1"/>
  <c r="AJ21" i="13"/>
  <c r="AL21" i="13"/>
  <c r="AI13" i="13"/>
  <c r="AJ13" i="13"/>
  <c r="AB8" i="13"/>
  <c r="AC8" i="13" s="1"/>
  <c r="AA8" i="13"/>
  <c r="Y8" i="13"/>
  <c r="X8" i="13"/>
  <c r="AU33" i="13"/>
  <c r="AX33" i="13" s="1"/>
  <c r="AT33" i="13"/>
  <c r="AW33" i="13" s="1"/>
  <c r="AU25" i="13"/>
  <c r="AX25" i="13" s="1"/>
  <c r="AT25" i="13"/>
  <c r="AW25" i="13" s="1"/>
  <c r="AV25" i="13"/>
  <c r="AT17" i="13"/>
  <c r="AW17" i="13" s="1"/>
  <c r="AU17" i="13"/>
  <c r="AU9" i="13"/>
  <c r="AX9" i="13" s="1"/>
  <c r="AT9" i="13"/>
  <c r="AW9" i="13" s="1"/>
  <c r="Q73" i="13"/>
  <c r="N73" i="13"/>
  <c r="P73" i="13"/>
  <c r="M73" i="13"/>
  <c r="Q69" i="13"/>
  <c r="R69" i="13" s="1"/>
  <c r="P69" i="13"/>
  <c r="N69" i="13"/>
  <c r="M69" i="13"/>
  <c r="N65" i="13"/>
  <c r="M65" i="13"/>
  <c r="Q65" i="13"/>
  <c r="R65" i="13" s="1"/>
  <c r="P65" i="13"/>
  <c r="Q61" i="13"/>
  <c r="P61" i="13"/>
  <c r="N61" i="13"/>
  <c r="M61" i="13"/>
  <c r="N57" i="13"/>
  <c r="M57" i="13"/>
  <c r="Q57" i="13"/>
  <c r="P57" i="13"/>
  <c r="Q53" i="13"/>
  <c r="R53" i="13" s="1"/>
  <c r="P53" i="13"/>
  <c r="N53" i="13"/>
  <c r="M53" i="13"/>
  <c r="N49" i="13"/>
  <c r="Q49" i="13"/>
  <c r="R49" i="13" s="1"/>
  <c r="M49" i="13"/>
  <c r="P49" i="13"/>
  <c r="P45" i="13"/>
  <c r="Q45" i="13"/>
  <c r="N45" i="13"/>
  <c r="M45" i="13"/>
  <c r="G100" i="26"/>
  <c r="Z69" i="12"/>
  <c r="AK21" i="13"/>
  <c r="Z16" i="13"/>
  <c r="G126" i="26" s="1"/>
  <c r="AK13" i="13"/>
  <c r="M19" i="12"/>
  <c r="P19" i="12" s="1"/>
  <c r="N19" i="12"/>
  <c r="AI13" i="12"/>
  <c r="AJ13" i="12"/>
  <c r="AM13" i="12" s="1"/>
  <c r="AJ37" i="12"/>
  <c r="AI37" i="12"/>
  <c r="AL37" i="12" s="1"/>
  <c r="T110" i="26" s="1"/>
  <c r="AE110" i="26" s="1"/>
  <c r="AM37" i="12"/>
  <c r="M11" i="12"/>
  <c r="P11" i="12"/>
  <c r="Q11" i="12"/>
  <c r="N11" i="12"/>
  <c r="M35" i="12"/>
  <c r="Q35" i="12" s="1"/>
  <c r="N35" i="12"/>
  <c r="P35" i="12"/>
  <c r="Y8" i="12"/>
  <c r="X8" i="12"/>
  <c r="AA8" i="12" s="1"/>
  <c r="AA32" i="12"/>
  <c r="AB32" i="12"/>
  <c r="AC32" i="12" s="1"/>
  <c r="X32" i="12"/>
  <c r="Y32" i="12"/>
  <c r="N27" i="12"/>
  <c r="M27" i="12"/>
  <c r="Q27" i="12" s="1"/>
  <c r="AI21" i="12"/>
  <c r="AL21" i="12" s="1"/>
  <c r="AJ21" i="12"/>
  <c r="AK21" i="12" s="1"/>
  <c r="AT35" i="12"/>
  <c r="AU35" i="12"/>
  <c r="AX35" i="12" s="1"/>
  <c r="AT19" i="12"/>
  <c r="AW19" i="12" s="1"/>
  <c r="AU19" i="12"/>
  <c r="AX19" i="12" s="1"/>
  <c r="AV19" i="12"/>
  <c r="BA35" i="12"/>
  <c r="BD35" i="12" s="1"/>
  <c r="BB35" i="12"/>
  <c r="BE35" i="12" s="1"/>
  <c r="BC35" i="12"/>
  <c r="BB19" i="12"/>
  <c r="BE19" i="12" s="1"/>
  <c r="BA19" i="12"/>
  <c r="BD19" i="12" s="1"/>
  <c r="AB43" i="12"/>
  <c r="AC43" i="12" s="1"/>
  <c r="AA43" i="12"/>
  <c r="Y43" i="12"/>
  <c r="X43" i="12"/>
  <c r="N71" i="12"/>
  <c r="M71" i="12"/>
  <c r="Q71" i="12"/>
  <c r="P71" i="12"/>
  <c r="N67" i="12"/>
  <c r="M67" i="12"/>
  <c r="P67" i="12"/>
  <c r="Q67" i="12"/>
  <c r="R67" i="12" s="1"/>
  <c r="N63" i="12"/>
  <c r="M63" i="12"/>
  <c r="Q63" i="12"/>
  <c r="R63" i="12" s="1"/>
  <c r="P63" i="12"/>
  <c r="N59" i="12"/>
  <c r="M59" i="12"/>
  <c r="Q59" i="12"/>
  <c r="R59" i="12" s="1"/>
  <c r="P59" i="12"/>
  <c r="N55" i="12"/>
  <c r="M55" i="12"/>
  <c r="Q55" i="12"/>
  <c r="R55" i="12" s="1"/>
  <c r="P55" i="12"/>
  <c r="N51" i="12"/>
  <c r="M51" i="12"/>
  <c r="Q51" i="12"/>
  <c r="R51" i="12" s="1"/>
  <c r="P51" i="12"/>
  <c r="P45" i="12"/>
  <c r="M45" i="12"/>
  <c r="Q45" i="12"/>
  <c r="R45" i="12" s="1"/>
  <c r="N45" i="12"/>
  <c r="M35" i="13"/>
  <c r="N35" i="13"/>
  <c r="Q35" i="13"/>
  <c r="P35" i="13"/>
  <c r="AI29" i="13"/>
  <c r="AJ29" i="13"/>
  <c r="AB24" i="13"/>
  <c r="AC24" i="13" s="1"/>
  <c r="AA24" i="13"/>
  <c r="X24" i="13"/>
  <c r="Y24" i="13"/>
  <c r="Q19" i="13"/>
  <c r="M19" i="13"/>
  <c r="N19" i="13"/>
  <c r="P19" i="13"/>
  <c r="AB16" i="13"/>
  <c r="AC16" i="13" s="1"/>
  <c r="Y16" i="13"/>
  <c r="X16" i="13"/>
  <c r="AA16" i="13"/>
  <c r="P11" i="13"/>
  <c r="M11" i="13"/>
  <c r="N11" i="13"/>
  <c r="Q11" i="13"/>
  <c r="R11" i="13" s="1"/>
  <c r="AU37" i="13"/>
  <c r="AX37" i="13" s="1"/>
  <c r="AT37" i="13"/>
  <c r="AW37" i="13" s="1"/>
  <c r="AV37" i="13"/>
  <c r="AT29" i="13"/>
  <c r="AW29" i="13" s="1"/>
  <c r="AU29" i="13"/>
  <c r="AX29" i="13" s="1"/>
  <c r="AT21" i="13"/>
  <c r="AW21" i="13" s="1"/>
  <c r="AU21" i="13"/>
  <c r="AX21" i="13" s="1"/>
  <c r="AV21" i="13"/>
  <c r="AT13" i="13"/>
  <c r="AW13" i="13" s="1"/>
  <c r="AU13" i="13"/>
  <c r="AX13" i="13" s="1"/>
  <c r="AT43" i="13"/>
  <c r="AU43" i="13"/>
  <c r="AX43" i="13" s="1"/>
  <c r="P71" i="13"/>
  <c r="M71" i="13"/>
  <c r="N71" i="13"/>
  <c r="Q71" i="13"/>
  <c r="R71" i="13" s="1"/>
  <c r="Q67" i="13"/>
  <c r="R67" i="13" s="1"/>
  <c r="N67" i="13"/>
  <c r="M67" i="13"/>
  <c r="P67" i="13"/>
  <c r="Q63" i="13"/>
  <c r="R63" i="13" s="1"/>
  <c r="N63" i="13"/>
  <c r="P63" i="13"/>
  <c r="M63" i="13"/>
  <c r="Q59" i="13"/>
  <c r="R59" i="13" s="1"/>
  <c r="M59" i="13"/>
  <c r="P59" i="13"/>
  <c r="N59" i="13"/>
  <c r="P55" i="13"/>
  <c r="Q55" i="13"/>
  <c r="R55" i="13" s="1"/>
  <c r="N55" i="13"/>
  <c r="M55" i="13"/>
  <c r="Q51" i="13"/>
  <c r="R51" i="13" s="1"/>
  <c r="N51" i="13"/>
  <c r="P51" i="13"/>
  <c r="M51" i="13"/>
  <c r="Q47" i="13"/>
  <c r="R47" i="13" s="1"/>
  <c r="N47" i="13"/>
  <c r="P47" i="13"/>
  <c r="M47" i="13"/>
  <c r="AK29" i="12"/>
  <c r="Z16" i="12"/>
  <c r="G84" i="26"/>
  <c r="AK74" i="12"/>
  <c r="AO100" i="26"/>
  <c r="AI100" i="30" s="1"/>
  <c r="AO84" i="26"/>
  <c r="AI84" i="30" s="1"/>
  <c r="AK37" i="13"/>
  <c r="AP37" i="13" s="1"/>
  <c r="AR37" i="13" s="1"/>
  <c r="E151" i="32" s="1"/>
  <c r="G137" i="26"/>
  <c r="G121" i="26"/>
  <c r="AK66" i="13"/>
  <c r="AO66" i="13" s="1"/>
  <c r="AF143" i="32" s="1"/>
  <c r="AO137" i="26"/>
  <c r="AI137" i="30" s="1"/>
  <c r="AO121" i="26"/>
  <c r="AI121" i="30" s="1"/>
  <c r="AB6" i="12"/>
  <c r="AC6" i="12" s="1"/>
  <c r="AA6" i="12"/>
  <c r="X6" i="12"/>
  <c r="Y6" i="12"/>
  <c r="AB35" i="12"/>
  <c r="AC35" i="12" s="1"/>
  <c r="AA35" i="12"/>
  <c r="Y35" i="12"/>
  <c r="X35" i="12"/>
  <c r="AI32" i="12"/>
  <c r="AJ32" i="12"/>
  <c r="P30" i="12"/>
  <c r="Q30" i="12"/>
  <c r="N30" i="12"/>
  <c r="M30" i="12"/>
  <c r="X27" i="12"/>
  <c r="AA27" i="12" s="1"/>
  <c r="Y27" i="12"/>
  <c r="AB27" i="12" s="1"/>
  <c r="AC27" i="12" s="1"/>
  <c r="AJ24" i="12"/>
  <c r="AI24" i="12"/>
  <c r="AL24" i="12" s="1"/>
  <c r="C97" i="26" s="1"/>
  <c r="C97" i="30" s="1"/>
  <c r="Q22" i="12"/>
  <c r="M22" i="12"/>
  <c r="P22" i="12"/>
  <c r="N22" i="12"/>
  <c r="AB19" i="12"/>
  <c r="AC19" i="12" s="1"/>
  <c r="Y19" i="12"/>
  <c r="AA19" i="12"/>
  <c r="X19" i="12"/>
  <c r="AJ16" i="12"/>
  <c r="AI16" i="12"/>
  <c r="N14" i="12"/>
  <c r="M14" i="12"/>
  <c r="P14" i="12" s="1"/>
  <c r="AA11" i="12"/>
  <c r="AB11" i="12"/>
  <c r="AC11" i="12" s="1"/>
  <c r="X11" i="12"/>
  <c r="Y11" i="12"/>
  <c r="AJ8" i="12"/>
  <c r="AI8" i="12"/>
  <c r="AL8" i="12" s="1"/>
  <c r="AT36" i="12"/>
  <c r="AW36" i="12" s="1"/>
  <c r="AU36" i="12"/>
  <c r="AX36" i="12" s="1"/>
  <c r="AT28" i="12"/>
  <c r="AW28" i="12" s="1"/>
  <c r="AU28" i="12"/>
  <c r="AX28" i="12" s="1"/>
  <c r="AT20" i="12"/>
  <c r="AW20" i="12" s="1"/>
  <c r="AU20" i="12"/>
  <c r="AX20" i="12" s="1"/>
  <c r="AV20" i="12"/>
  <c r="AT12" i="12"/>
  <c r="AU12" i="12"/>
  <c r="AX12" i="12" s="1"/>
  <c r="BB36" i="12"/>
  <c r="BE36" i="12" s="1"/>
  <c r="BA36" i="12"/>
  <c r="BD36" i="12" s="1"/>
  <c r="BB28" i="12"/>
  <c r="BE28" i="12" s="1"/>
  <c r="BA28" i="12"/>
  <c r="BD28" i="12" s="1"/>
  <c r="BB20" i="12"/>
  <c r="BE20" i="12" s="1"/>
  <c r="BA20" i="12"/>
  <c r="BD20" i="12" s="1"/>
  <c r="BC20" i="12"/>
  <c r="BA12" i="12"/>
  <c r="BD12" i="12" s="1"/>
  <c r="BB12" i="12"/>
  <c r="BE12" i="12" s="1"/>
  <c r="AM43" i="12"/>
  <c r="AN43" i="12" s="1"/>
  <c r="AL43" i="12"/>
  <c r="AI43" i="12"/>
  <c r="AJ43" i="12"/>
  <c r="AB73" i="12"/>
  <c r="AC73" i="12" s="1"/>
  <c r="AA73" i="12"/>
  <c r="X73" i="12"/>
  <c r="Y73" i="12"/>
  <c r="AA71" i="12"/>
  <c r="AB71" i="12"/>
  <c r="AC71" i="12" s="1"/>
  <c r="Y71" i="12"/>
  <c r="X71" i="12"/>
  <c r="AA69" i="12"/>
  <c r="AB69" i="12"/>
  <c r="AC69" i="12" s="1"/>
  <c r="Y69" i="12"/>
  <c r="X69" i="12"/>
  <c r="AA67" i="12"/>
  <c r="AB67" i="12"/>
  <c r="AC67" i="12" s="1"/>
  <c r="X67" i="12"/>
  <c r="Y67" i="12"/>
  <c r="X65" i="12"/>
  <c r="Y65" i="12"/>
  <c r="AB65" i="12"/>
  <c r="AC65" i="12" s="1"/>
  <c r="AA65" i="12"/>
  <c r="AB63" i="12"/>
  <c r="AC63" i="12" s="1"/>
  <c r="AA63" i="12"/>
  <c r="Y63" i="12"/>
  <c r="X63" i="12"/>
  <c r="AA61" i="12"/>
  <c r="X61" i="12"/>
  <c r="Z61" i="12" s="1"/>
  <c r="AB61" i="12"/>
  <c r="AC61" i="12" s="1"/>
  <c r="Y61" i="12"/>
  <c r="AA59" i="12"/>
  <c r="Y59" i="12"/>
  <c r="X59" i="12"/>
  <c r="AB59" i="12"/>
  <c r="AC59" i="12" s="1"/>
  <c r="AA57" i="12"/>
  <c r="AB57" i="12"/>
  <c r="AC57" i="12" s="1"/>
  <c r="X57" i="12"/>
  <c r="Y57" i="12"/>
  <c r="AB55" i="12"/>
  <c r="AC55" i="12" s="1"/>
  <c r="AA55" i="12"/>
  <c r="X55" i="12"/>
  <c r="Y55" i="12"/>
  <c r="AA53" i="12"/>
  <c r="AB53" i="12"/>
  <c r="AC53" i="12" s="1"/>
  <c r="X53" i="12"/>
  <c r="Z53" i="12" s="1"/>
  <c r="Y53" i="12"/>
  <c r="AA51" i="12"/>
  <c r="AB51" i="12"/>
  <c r="AC51" i="12" s="1"/>
  <c r="Y51" i="12"/>
  <c r="X51" i="12"/>
  <c r="AA49" i="12"/>
  <c r="AB49" i="12"/>
  <c r="AC49" i="12" s="1"/>
  <c r="X49" i="12"/>
  <c r="Y49" i="12"/>
  <c r="X47" i="12"/>
  <c r="AB47" i="12"/>
  <c r="AC47" i="12" s="1"/>
  <c r="AA47" i="12"/>
  <c r="Y47" i="12"/>
  <c r="AA45" i="12"/>
  <c r="Y45" i="12"/>
  <c r="X45" i="12"/>
  <c r="Z45" i="12" s="1"/>
  <c r="AB45" i="12"/>
  <c r="AC45" i="12" s="1"/>
  <c r="AA6" i="13"/>
  <c r="AB6" i="13"/>
  <c r="AC6" i="13" s="1"/>
  <c r="Y6" i="13"/>
  <c r="X6" i="13"/>
  <c r="AB35" i="13"/>
  <c r="AC35" i="13" s="1"/>
  <c r="AA35" i="13"/>
  <c r="Y35" i="13"/>
  <c r="X35" i="13"/>
  <c r="AJ32" i="13"/>
  <c r="AI32" i="13"/>
  <c r="M30" i="13"/>
  <c r="N30" i="13"/>
  <c r="Q30" i="13"/>
  <c r="P30" i="13"/>
  <c r="Y27" i="13"/>
  <c r="X27" i="13"/>
  <c r="AI24" i="13"/>
  <c r="AJ24" i="13"/>
  <c r="AL24" i="13"/>
  <c r="AM24" i="13"/>
  <c r="AN24" i="13" s="1"/>
  <c r="Q22" i="13"/>
  <c r="N22" i="13"/>
  <c r="O22" i="13" s="1"/>
  <c r="P22" i="13"/>
  <c r="M22" i="13"/>
  <c r="Y19" i="13"/>
  <c r="X19" i="13"/>
  <c r="AB19" i="13" s="1"/>
  <c r="AC19" i="13" s="1"/>
  <c r="AA19" i="13"/>
  <c r="AJ16" i="13"/>
  <c r="AI16" i="13"/>
  <c r="M14" i="13"/>
  <c r="Q14" i="13" s="1"/>
  <c r="N14" i="13"/>
  <c r="AB11" i="13"/>
  <c r="AC11" i="13" s="1"/>
  <c r="AA11" i="13"/>
  <c r="Y11" i="13"/>
  <c r="X11" i="13"/>
  <c r="AJ8" i="13"/>
  <c r="AI8" i="13"/>
  <c r="AM8" i="13" s="1"/>
  <c r="AN8" i="13" s="1"/>
  <c r="BB37" i="13"/>
  <c r="BE37" i="13" s="1"/>
  <c r="BA37" i="13"/>
  <c r="BB33" i="13"/>
  <c r="BE33" i="13" s="1"/>
  <c r="BA33" i="13"/>
  <c r="BD33" i="13" s="1"/>
  <c r="BA29" i="13"/>
  <c r="BD29" i="13" s="1"/>
  <c r="BB29" i="13"/>
  <c r="BE29" i="13" s="1"/>
  <c r="BC29" i="13"/>
  <c r="BB25" i="13"/>
  <c r="BA25" i="13"/>
  <c r="BD25" i="13" s="1"/>
  <c r="BB21" i="13"/>
  <c r="BE21" i="13" s="1"/>
  <c r="BA21" i="13"/>
  <c r="BD21" i="13" s="1"/>
  <c r="BA17" i="13"/>
  <c r="BD17" i="13" s="1"/>
  <c r="BB17" i="13"/>
  <c r="BE17" i="13" s="1"/>
  <c r="BC17" i="13"/>
  <c r="BB13" i="13"/>
  <c r="BE13" i="13" s="1"/>
  <c r="BA13" i="13"/>
  <c r="BD13" i="13" s="1"/>
  <c r="BC13" i="13"/>
  <c r="BB9" i="13"/>
  <c r="BE9" i="13" s="1"/>
  <c r="BA9" i="13"/>
  <c r="BD9" i="13" s="1"/>
  <c r="BC9" i="13"/>
  <c r="AB43" i="13"/>
  <c r="AC43" i="13" s="1"/>
  <c r="Y43" i="13"/>
  <c r="Z43" i="13" s="1"/>
  <c r="X43" i="13"/>
  <c r="AA43" i="13"/>
  <c r="AA73" i="13"/>
  <c r="Y73" i="13"/>
  <c r="X73" i="13"/>
  <c r="AB73" i="13"/>
  <c r="AC73" i="13" s="1"/>
  <c r="AB71" i="13"/>
  <c r="AC71" i="13" s="1"/>
  <c r="X71" i="13"/>
  <c r="Y71" i="13"/>
  <c r="AA71" i="13"/>
  <c r="AA69" i="13"/>
  <c r="AB69" i="13"/>
  <c r="AC69" i="13" s="1"/>
  <c r="Y69" i="13"/>
  <c r="X69" i="13"/>
  <c r="Z69" i="13" s="1"/>
  <c r="AA67" i="13"/>
  <c r="AB67" i="13"/>
  <c r="AC67" i="13" s="1"/>
  <c r="X67" i="13"/>
  <c r="Y67" i="13"/>
  <c r="X65" i="13"/>
  <c r="AB65" i="13"/>
  <c r="AC65" i="13" s="1"/>
  <c r="Y65" i="13"/>
  <c r="AA65" i="13"/>
  <c r="AB63" i="13"/>
  <c r="AC63" i="13" s="1"/>
  <c r="AA63" i="13"/>
  <c r="Y63" i="13"/>
  <c r="X63" i="13"/>
  <c r="X61" i="13"/>
  <c r="Z61" i="13" s="1"/>
  <c r="AA61" i="13"/>
  <c r="AB61" i="13"/>
  <c r="AC61" i="13" s="1"/>
  <c r="Y61" i="13"/>
  <c r="Y59" i="13"/>
  <c r="X59" i="13"/>
  <c r="AB57" i="13"/>
  <c r="AC57" i="13" s="1"/>
  <c r="X57" i="13"/>
  <c r="AA57" i="13"/>
  <c r="Y57" i="13"/>
  <c r="AA55" i="13"/>
  <c r="AB55" i="13"/>
  <c r="AC55" i="13" s="1"/>
  <c r="X55" i="13"/>
  <c r="Y55" i="13"/>
  <c r="AA53" i="13"/>
  <c r="X53" i="13"/>
  <c r="Z53" i="13" s="1"/>
  <c r="AB53" i="13"/>
  <c r="AC53" i="13" s="1"/>
  <c r="Y53" i="13"/>
  <c r="AB51" i="13"/>
  <c r="AC51" i="13" s="1"/>
  <c r="AA51" i="13"/>
  <c r="Y51" i="13"/>
  <c r="X51" i="13"/>
  <c r="AB49" i="13"/>
  <c r="AC49" i="13" s="1"/>
  <c r="AA49" i="13"/>
  <c r="Y49" i="13"/>
  <c r="X49" i="13"/>
  <c r="AB47" i="13"/>
  <c r="AC47" i="13" s="1"/>
  <c r="Y47" i="13"/>
  <c r="AQ120" i="26" s="1"/>
  <c r="AK120" i="30" s="1"/>
  <c r="X47" i="13"/>
  <c r="AA47" i="13"/>
  <c r="AB45" i="13"/>
  <c r="AC45" i="13" s="1"/>
  <c r="AA45" i="13"/>
  <c r="Y45" i="13"/>
  <c r="X45" i="13"/>
  <c r="Z6" i="12"/>
  <c r="Z35" i="12"/>
  <c r="G108" i="26" s="1"/>
  <c r="AK24" i="12"/>
  <c r="AK8" i="12"/>
  <c r="Z43" i="12"/>
  <c r="Z6" i="13"/>
  <c r="Z35" i="13"/>
  <c r="AK24" i="13"/>
  <c r="Z19" i="13"/>
  <c r="AK8" i="13"/>
  <c r="O16" i="22"/>
  <c r="AB37" i="12"/>
  <c r="AC37" i="12" s="1"/>
  <c r="Y37" i="12"/>
  <c r="AA37" i="12"/>
  <c r="X37" i="12"/>
  <c r="AJ34" i="12"/>
  <c r="AI34" i="12"/>
  <c r="AL34" i="12" s="1"/>
  <c r="AM34" i="12"/>
  <c r="Q32" i="12"/>
  <c r="N32" i="12"/>
  <c r="P32" i="12"/>
  <c r="M32" i="12"/>
  <c r="AB29" i="12"/>
  <c r="AC29" i="12" s="1"/>
  <c r="AA29" i="12"/>
  <c r="X29" i="12"/>
  <c r="Y29" i="12"/>
  <c r="AJ26" i="12"/>
  <c r="AI26" i="12"/>
  <c r="N24" i="12"/>
  <c r="P24" i="12"/>
  <c r="M24" i="12"/>
  <c r="Q24" i="12"/>
  <c r="AB21" i="12"/>
  <c r="AC21" i="12" s="1"/>
  <c r="AA21" i="12"/>
  <c r="Y21" i="12"/>
  <c r="X21" i="12"/>
  <c r="AI18" i="12"/>
  <c r="AL18" i="12" s="1"/>
  <c r="AP18" i="12" s="1"/>
  <c r="AR18" i="12" s="1"/>
  <c r="E94" i="32" s="1"/>
  <c r="AJ18" i="12"/>
  <c r="AM18" i="12"/>
  <c r="AN18" i="12" s="1"/>
  <c r="M16" i="12"/>
  <c r="N16" i="12"/>
  <c r="AB13" i="12"/>
  <c r="AC13" i="12" s="1"/>
  <c r="AA13" i="12"/>
  <c r="Y13" i="12"/>
  <c r="X13" i="12"/>
  <c r="AM10" i="12"/>
  <c r="AN10" i="12" s="1"/>
  <c r="AI10" i="12"/>
  <c r="AL10" i="12"/>
  <c r="AJ10" i="12"/>
  <c r="Q8" i="12"/>
  <c r="M8" i="12"/>
  <c r="N8" i="12"/>
  <c r="P8" i="12"/>
  <c r="AT34" i="12"/>
  <c r="AW34" i="12" s="1"/>
  <c r="AU34" i="12"/>
  <c r="AX34" i="12" s="1"/>
  <c r="AT26" i="12"/>
  <c r="AW26" i="12" s="1"/>
  <c r="AU26" i="12"/>
  <c r="AX26" i="12" s="1"/>
  <c r="AT18" i="12"/>
  <c r="AW18" i="12" s="1"/>
  <c r="AU18" i="12"/>
  <c r="AX18" i="12" s="1"/>
  <c r="AT10" i="12"/>
  <c r="AU10" i="12"/>
  <c r="AX10" i="12" s="1"/>
  <c r="BA34" i="12"/>
  <c r="BD34" i="12" s="1"/>
  <c r="BB34" i="12"/>
  <c r="BE34" i="12" s="1"/>
  <c r="BC34" i="12"/>
  <c r="BB26" i="12"/>
  <c r="BE26" i="12" s="1"/>
  <c r="BA26" i="12"/>
  <c r="BD26" i="12" s="1"/>
  <c r="BC26" i="12"/>
  <c r="BB18" i="12"/>
  <c r="BE18" i="12" s="1"/>
  <c r="BA18" i="12"/>
  <c r="BD18" i="12" s="1"/>
  <c r="BC18" i="12"/>
  <c r="BB10" i="12"/>
  <c r="BE10" i="12" s="1"/>
  <c r="BA10" i="12"/>
  <c r="BD10" i="12" s="1"/>
  <c r="AT74" i="12"/>
  <c r="AW74" i="12" s="1"/>
  <c r="AU74" i="12"/>
  <c r="AX74" i="12" s="1"/>
  <c r="AT72" i="12"/>
  <c r="AW72" i="12" s="1"/>
  <c r="AU72" i="12"/>
  <c r="AX72" i="12" s="1"/>
  <c r="AT70" i="12"/>
  <c r="AW70" i="12" s="1"/>
  <c r="AU70" i="12"/>
  <c r="AX70" i="12" s="1"/>
  <c r="AT68" i="12"/>
  <c r="AU68" i="12"/>
  <c r="AX68" i="12" s="1"/>
  <c r="AT66" i="12"/>
  <c r="AW66" i="12" s="1"/>
  <c r="AU66" i="12"/>
  <c r="AX66" i="12" s="1"/>
  <c r="AV66" i="12"/>
  <c r="AU64" i="12"/>
  <c r="AX64" i="12" s="1"/>
  <c r="AT64" i="12"/>
  <c r="AW64" i="12" s="1"/>
  <c r="AV64" i="12"/>
  <c r="AT62" i="12"/>
  <c r="AW62" i="12" s="1"/>
  <c r="AU62" i="12"/>
  <c r="AX62" i="12" s="1"/>
  <c r="AV62" i="12"/>
  <c r="AT60" i="12"/>
  <c r="AW60" i="12" s="1"/>
  <c r="AU60" i="12"/>
  <c r="AX60" i="12" s="1"/>
  <c r="AT58" i="12"/>
  <c r="AW58" i="12" s="1"/>
  <c r="AU58" i="12"/>
  <c r="AX58" i="12" s="1"/>
  <c r="AT56" i="12"/>
  <c r="AW56" i="12" s="1"/>
  <c r="AU56" i="12"/>
  <c r="AX56" i="12" s="1"/>
  <c r="AU54" i="12"/>
  <c r="AX54" i="12" s="1"/>
  <c r="AT54" i="12"/>
  <c r="AW54" i="12" s="1"/>
  <c r="AV54" i="12"/>
  <c r="AT52" i="12"/>
  <c r="AU52" i="12"/>
  <c r="AX52" i="12" s="1"/>
  <c r="AT50" i="12"/>
  <c r="AW50" i="12" s="1"/>
  <c r="AU50" i="12"/>
  <c r="AX50" i="12" s="1"/>
  <c r="AT48" i="12"/>
  <c r="AW48" i="12" s="1"/>
  <c r="AU48" i="12"/>
  <c r="AX48" i="12" s="1"/>
  <c r="AT46" i="12"/>
  <c r="AW46" i="12" s="1"/>
  <c r="AU46" i="12"/>
  <c r="AX46" i="12" s="1"/>
  <c r="AV46" i="12"/>
  <c r="AT44" i="12"/>
  <c r="AW44" i="12" s="1"/>
  <c r="AU44" i="12"/>
  <c r="AX44" i="12" s="1"/>
  <c r="AV44" i="12"/>
  <c r="AB37" i="13"/>
  <c r="AC37" i="13" s="1"/>
  <c r="AA37" i="13"/>
  <c r="Y37" i="13"/>
  <c r="X37" i="13"/>
  <c r="AI34" i="13"/>
  <c r="AL34" i="13" s="1"/>
  <c r="AJ34" i="13"/>
  <c r="AM34" i="13"/>
  <c r="AN34" i="13" s="1"/>
  <c r="Q32" i="13"/>
  <c r="N32" i="13"/>
  <c r="P32" i="13"/>
  <c r="M32" i="13"/>
  <c r="AA29" i="13"/>
  <c r="AB29" i="13"/>
  <c r="AC29" i="13" s="1"/>
  <c r="X29" i="13"/>
  <c r="Y29" i="13"/>
  <c r="AJ26" i="13"/>
  <c r="AI26" i="13"/>
  <c r="Q24" i="13"/>
  <c r="N24" i="13"/>
  <c r="P24" i="13"/>
  <c r="M24" i="13"/>
  <c r="AB21" i="13"/>
  <c r="AC21" i="13" s="1"/>
  <c r="AA21" i="13"/>
  <c r="X21" i="13"/>
  <c r="Y21" i="13"/>
  <c r="AI18" i="13"/>
  <c r="AL18" i="13" s="1"/>
  <c r="AJ18" i="13"/>
  <c r="AM18" i="13"/>
  <c r="M16" i="13"/>
  <c r="Q16" i="13" s="1"/>
  <c r="N16" i="13"/>
  <c r="AB13" i="13"/>
  <c r="AC13" i="13" s="1"/>
  <c r="AA13" i="13"/>
  <c r="Y13" i="13"/>
  <c r="X13" i="13"/>
  <c r="AL10" i="13"/>
  <c r="AI10" i="13"/>
  <c r="AM10" i="13"/>
  <c r="AN10" i="13" s="1"/>
  <c r="AJ10" i="13"/>
  <c r="P8" i="13"/>
  <c r="N8" i="13"/>
  <c r="M8" i="13"/>
  <c r="Q8" i="13"/>
  <c r="BA36" i="13"/>
  <c r="BD36" i="13" s="1"/>
  <c r="BB36" i="13"/>
  <c r="BE36" i="13" s="1"/>
  <c r="BA32" i="13"/>
  <c r="BD32" i="13" s="1"/>
  <c r="BB32" i="13"/>
  <c r="BE32" i="13" s="1"/>
  <c r="BA28" i="13"/>
  <c r="BD28" i="13" s="1"/>
  <c r="BB28" i="13"/>
  <c r="BE28" i="13" s="1"/>
  <c r="BB24" i="13"/>
  <c r="BE24" i="13" s="1"/>
  <c r="BA24" i="13"/>
  <c r="BD24" i="13" s="1"/>
  <c r="BB20" i="13"/>
  <c r="BE20" i="13" s="1"/>
  <c r="BA20" i="13"/>
  <c r="BD20" i="13" s="1"/>
  <c r="BC20" i="13"/>
  <c r="BA16" i="13"/>
  <c r="BD16" i="13" s="1"/>
  <c r="BB16" i="13"/>
  <c r="BE16" i="13" s="1"/>
  <c r="BC16" i="13"/>
  <c r="BA12" i="13"/>
  <c r="BD12" i="13" s="1"/>
  <c r="BB12" i="13"/>
  <c r="BE12" i="13" s="1"/>
  <c r="BC12" i="13"/>
  <c r="BB8" i="13"/>
  <c r="BE8" i="13" s="1"/>
  <c r="BA8" i="13"/>
  <c r="BD8" i="13" s="1"/>
  <c r="BC8" i="13"/>
  <c r="AU74" i="13"/>
  <c r="AX74" i="13" s="1"/>
  <c r="AT74" i="13"/>
  <c r="AU72" i="13"/>
  <c r="AX72" i="13" s="1"/>
  <c r="AT72" i="13"/>
  <c r="AW72" i="13" s="1"/>
  <c r="AZ72" i="13" s="1"/>
  <c r="AU70" i="13"/>
  <c r="AX70" i="13" s="1"/>
  <c r="AT70" i="13"/>
  <c r="AW70" i="13" s="1"/>
  <c r="AT68" i="13"/>
  <c r="AU68" i="13"/>
  <c r="AX68" i="13" s="1"/>
  <c r="AU66" i="13"/>
  <c r="AX66" i="13" s="1"/>
  <c r="AT66" i="13"/>
  <c r="AW66" i="13" s="1"/>
  <c r="AT64" i="13"/>
  <c r="AW64" i="13" s="1"/>
  <c r="AU64" i="13"/>
  <c r="AX64" i="13" s="1"/>
  <c r="AV64" i="13"/>
  <c r="AT62" i="13"/>
  <c r="AW62" i="13" s="1"/>
  <c r="AZ62" i="13" s="1"/>
  <c r="AU62" i="13"/>
  <c r="AX62" i="13" s="1"/>
  <c r="AV62" i="13"/>
  <c r="AT60" i="13"/>
  <c r="AW60" i="13" s="1"/>
  <c r="AU60" i="13"/>
  <c r="AX60" i="13" s="1"/>
  <c r="AV60" i="13"/>
  <c r="AU58" i="13"/>
  <c r="AX58" i="13" s="1"/>
  <c r="AT58" i="13"/>
  <c r="AU56" i="13"/>
  <c r="AX56" i="13" s="1"/>
  <c r="AT56" i="13"/>
  <c r="AW56" i="13" s="1"/>
  <c r="AV56" i="13"/>
  <c r="AT54" i="13"/>
  <c r="AW54" i="13" s="1"/>
  <c r="AU54" i="13"/>
  <c r="AX54" i="13" s="1"/>
  <c r="AT52" i="13"/>
  <c r="AU52" i="13"/>
  <c r="AX52" i="13" s="1"/>
  <c r="AU50" i="13"/>
  <c r="AX50" i="13" s="1"/>
  <c r="AT50" i="13"/>
  <c r="AW50" i="13" s="1"/>
  <c r="AV50" i="13"/>
  <c r="AT48" i="13"/>
  <c r="AW48" i="13" s="1"/>
  <c r="AU48" i="13"/>
  <c r="AX48" i="13" s="1"/>
  <c r="AU46" i="13"/>
  <c r="AX46" i="13" s="1"/>
  <c r="AT46" i="13"/>
  <c r="AW46" i="13" s="1"/>
  <c r="AV46" i="13"/>
  <c r="AT44" i="13"/>
  <c r="AW44" i="13" s="1"/>
  <c r="AU44" i="13"/>
  <c r="AX44" i="13" s="1"/>
  <c r="AV44" i="13"/>
  <c r="AK34" i="12"/>
  <c r="Z29" i="12"/>
  <c r="Z21" i="12"/>
  <c r="G94" i="26" s="1"/>
  <c r="Z13" i="12"/>
  <c r="Z58" i="12"/>
  <c r="Z37" i="13"/>
  <c r="AK34" i="13"/>
  <c r="Z29" i="13"/>
  <c r="Z21" i="13"/>
  <c r="AK18" i="13"/>
  <c r="G128" i="26" s="1"/>
  <c r="Z13" i="13"/>
  <c r="P37" i="12"/>
  <c r="Q37" i="12"/>
  <c r="M37" i="12"/>
  <c r="N37" i="12"/>
  <c r="AB34" i="12"/>
  <c r="AC34" i="12" s="1"/>
  <c r="AA34" i="12"/>
  <c r="X34" i="12"/>
  <c r="Y34" i="12"/>
  <c r="AI31" i="12"/>
  <c r="AM31" i="12" s="1"/>
  <c r="AJ31" i="12"/>
  <c r="AL31" i="12"/>
  <c r="M29" i="12"/>
  <c r="N29" i="12"/>
  <c r="Q29" i="12"/>
  <c r="P29" i="12"/>
  <c r="I102" i="26" s="1"/>
  <c r="AB26" i="12"/>
  <c r="AC26" i="12" s="1"/>
  <c r="AA26" i="12"/>
  <c r="X26" i="12"/>
  <c r="Y26" i="12"/>
  <c r="AJ23" i="12"/>
  <c r="AI23" i="12"/>
  <c r="AL23" i="12" s="1"/>
  <c r="N21" i="12"/>
  <c r="P21" i="12"/>
  <c r="Q21" i="12"/>
  <c r="M21" i="12"/>
  <c r="AB18" i="12"/>
  <c r="AC18" i="12" s="1"/>
  <c r="Y18" i="12"/>
  <c r="X18" i="12"/>
  <c r="AA18" i="12"/>
  <c r="AJ15" i="12"/>
  <c r="AI15" i="12"/>
  <c r="AM15" i="12" s="1"/>
  <c r="AN15" i="12" s="1"/>
  <c r="AL15" i="12"/>
  <c r="C88" i="26" s="1"/>
  <c r="C88" i="30" s="1"/>
  <c r="P13" i="12"/>
  <c r="N13" i="12"/>
  <c r="M13" i="12"/>
  <c r="Q13" i="12"/>
  <c r="AB10" i="12"/>
  <c r="AC10" i="12" s="1"/>
  <c r="X10" i="12"/>
  <c r="AA10" i="12"/>
  <c r="Y10" i="12"/>
  <c r="AM7" i="12"/>
  <c r="AN7" i="12" s="1"/>
  <c r="AI7" i="12"/>
  <c r="AJ7" i="12"/>
  <c r="AL7" i="12"/>
  <c r="AT33" i="12"/>
  <c r="AW33" i="12" s="1"/>
  <c r="AU33" i="12"/>
  <c r="AX33" i="12" s="1"/>
  <c r="AV33" i="12"/>
  <c r="AT25" i="12"/>
  <c r="AW25" i="12" s="1"/>
  <c r="AU25" i="12"/>
  <c r="AX25" i="12" s="1"/>
  <c r="AT17" i="12"/>
  <c r="AW17" i="12" s="1"/>
  <c r="AU17" i="12"/>
  <c r="AX17" i="12" s="1"/>
  <c r="AV17" i="12"/>
  <c r="AT9" i="12"/>
  <c r="AW9" i="12" s="1"/>
  <c r="AU9" i="12"/>
  <c r="AX9" i="12" s="1"/>
  <c r="BB33" i="12"/>
  <c r="BE33" i="12" s="1"/>
  <c r="BA33" i="12"/>
  <c r="BD33" i="12" s="1"/>
  <c r="BC33" i="12"/>
  <c r="BB25" i="12"/>
  <c r="BE25" i="12" s="1"/>
  <c r="BA25" i="12"/>
  <c r="BD25" i="12" s="1"/>
  <c r="BG25" i="12" s="1"/>
  <c r="BB17" i="12"/>
  <c r="BA17" i="12"/>
  <c r="BD17" i="12" s="1"/>
  <c r="BB9" i="12"/>
  <c r="BE9" i="12" s="1"/>
  <c r="BA9" i="12"/>
  <c r="BD9" i="12" s="1"/>
  <c r="BC9" i="12"/>
  <c r="AJ74" i="12"/>
  <c r="AI74" i="12"/>
  <c r="AL74" i="12" s="1"/>
  <c r="AM74" i="12"/>
  <c r="AN74" i="12" s="1"/>
  <c r="AJ72" i="12"/>
  <c r="AI72" i="12"/>
  <c r="AM72" i="12" s="1"/>
  <c r="AN72" i="12" s="1"/>
  <c r="AL72" i="12"/>
  <c r="AP72" i="12" s="1"/>
  <c r="AR72" i="12" s="1"/>
  <c r="V111" i="32" s="1"/>
  <c r="AJ70" i="12"/>
  <c r="AI70" i="12"/>
  <c r="AL70" i="12"/>
  <c r="AQ106" i="26" s="1"/>
  <c r="AK106" i="30" s="1"/>
  <c r="AM70" i="12"/>
  <c r="AN70" i="12" s="1"/>
  <c r="AJ68" i="12"/>
  <c r="AI68" i="12"/>
  <c r="AM68" i="12" s="1"/>
  <c r="AN68" i="12" s="1"/>
  <c r="AL68" i="12"/>
  <c r="AI66" i="12"/>
  <c r="AK66" i="12" s="1"/>
  <c r="AJ66" i="12"/>
  <c r="AL66" i="12"/>
  <c r="AK102" i="26" s="1"/>
  <c r="AW102" i="26" s="1"/>
  <c r="AE102" i="30" s="1"/>
  <c r="AJ64" i="12"/>
  <c r="AI64" i="12"/>
  <c r="AL64" i="12" s="1"/>
  <c r="AM64" i="12"/>
  <c r="AN64" i="12" s="1"/>
  <c r="AI62" i="12"/>
  <c r="AM62" i="12" s="1"/>
  <c r="AJ62" i="12"/>
  <c r="AL62" i="12"/>
  <c r="AK98" i="26" s="1"/>
  <c r="AW98" i="26" s="1"/>
  <c r="AJ60" i="12"/>
  <c r="AI60" i="12"/>
  <c r="AM60" i="12" s="1"/>
  <c r="AL60" i="12"/>
  <c r="AI58" i="12"/>
  <c r="AM58" i="12" s="1"/>
  <c r="AN58" i="12" s="1"/>
  <c r="AJ58" i="12"/>
  <c r="AL58" i="12"/>
  <c r="AK94" i="26" s="1"/>
  <c r="AW94" i="26" s="1"/>
  <c r="AL56" i="12"/>
  <c r="AM56" i="12"/>
  <c r="AN56" i="12" s="1"/>
  <c r="AI56" i="12"/>
  <c r="AJ56" i="12"/>
  <c r="AJ54" i="12"/>
  <c r="AI54" i="12"/>
  <c r="AL54" i="12" s="1"/>
  <c r="AM54" i="12"/>
  <c r="AM52" i="12"/>
  <c r="AN52" i="12" s="1"/>
  <c r="AL52" i="12"/>
  <c r="AJ52" i="12"/>
  <c r="AI52" i="12"/>
  <c r="AJ50" i="12"/>
  <c r="AI50" i="12"/>
  <c r="AL50" i="12" s="1"/>
  <c r="AK86" i="26" s="1"/>
  <c r="AE86" i="30" s="1"/>
  <c r="AM50" i="12"/>
  <c r="AL48" i="12"/>
  <c r="AJ48" i="12"/>
  <c r="AI48" i="12"/>
  <c r="AM48" i="12"/>
  <c r="AN48" i="12" s="1"/>
  <c r="AM46" i="12"/>
  <c r="AN46" i="12" s="1"/>
  <c r="AL46" i="12"/>
  <c r="AI46" i="12"/>
  <c r="AJ46" i="12"/>
  <c r="AM44" i="12"/>
  <c r="AN44" i="12" s="1"/>
  <c r="AL44" i="12"/>
  <c r="AJ44" i="12"/>
  <c r="AI44" i="12"/>
  <c r="N37" i="13"/>
  <c r="Q37" i="13"/>
  <c r="R37" i="13" s="1"/>
  <c r="P37" i="13"/>
  <c r="M37" i="13"/>
  <c r="AB34" i="13"/>
  <c r="AC34" i="13" s="1"/>
  <c r="AA34" i="13"/>
  <c r="Y34" i="13"/>
  <c r="X34" i="13"/>
  <c r="AI31" i="13"/>
  <c r="AL31" i="13" s="1"/>
  <c r="AJ31" i="13"/>
  <c r="AM31" i="13"/>
  <c r="AN31" i="13" s="1"/>
  <c r="N29" i="13"/>
  <c r="P29" i="13"/>
  <c r="M29" i="13"/>
  <c r="Q29" i="13"/>
  <c r="AA26" i="13"/>
  <c r="AB26" i="13"/>
  <c r="AC26" i="13" s="1"/>
  <c r="X26" i="13"/>
  <c r="Y26" i="13"/>
  <c r="AJ23" i="13"/>
  <c r="AI23" i="13"/>
  <c r="AM23" i="13" s="1"/>
  <c r="AN23" i="13" s="1"/>
  <c r="AL23" i="13"/>
  <c r="P21" i="13"/>
  <c r="I131" i="26" s="1"/>
  <c r="M21" i="13"/>
  <c r="N21" i="13"/>
  <c r="Q21" i="13"/>
  <c r="X18" i="13"/>
  <c r="AA18" i="13"/>
  <c r="AB18" i="13"/>
  <c r="AC18" i="13" s="1"/>
  <c r="Y18" i="13"/>
  <c r="AI15" i="13"/>
  <c r="AM15" i="13" s="1"/>
  <c r="AN15" i="13" s="1"/>
  <c r="AJ15" i="13"/>
  <c r="AL15" i="13"/>
  <c r="T125" i="26" s="1"/>
  <c r="Q125" i="30" s="1"/>
  <c r="Q13" i="13"/>
  <c r="P13" i="13"/>
  <c r="M13" i="13"/>
  <c r="N13" i="13"/>
  <c r="AB10" i="13"/>
  <c r="AC10" i="13" s="1"/>
  <c r="Y10" i="13"/>
  <c r="X10" i="13"/>
  <c r="AA10" i="13"/>
  <c r="AL7" i="13"/>
  <c r="AM7" i="13"/>
  <c r="AN7" i="13" s="1"/>
  <c r="AJ7" i="13"/>
  <c r="AI7" i="13"/>
  <c r="AU36" i="13"/>
  <c r="AX36" i="13" s="1"/>
  <c r="AT36" i="13"/>
  <c r="AW36" i="13" s="1"/>
  <c r="AV36" i="13"/>
  <c r="AU32" i="13"/>
  <c r="AX32" i="13" s="1"/>
  <c r="AT32" i="13"/>
  <c r="AW32" i="13" s="1"/>
  <c r="AV32" i="13"/>
  <c r="AU28" i="13"/>
  <c r="AX28" i="13" s="1"/>
  <c r="AT28" i="13"/>
  <c r="AW28" i="13" s="1"/>
  <c r="AT24" i="13"/>
  <c r="AW24" i="13" s="1"/>
  <c r="AU24" i="13"/>
  <c r="AX24" i="13" s="1"/>
  <c r="AT20" i="13"/>
  <c r="AW20" i="13" s="1"/>
  <c r="AU20" i="13"/>
  <c r="AX20" i="13" s="1"/>
  <c r="AV20" i="13"/>
  <c r="AT16" i="13"/>
  <c r="AW16" i="13" s="1"/>
  <c r="AU16" i="13"/>
  <c r="AX16" i="13" s="1"/>
  <c r="AU12" i="13"/>
  <c r="AT12" i="13"/>
  <c r="AW12" i="13" s="1"/>
  <c r="AU8" i="13"/>
  <c r="AX8" i="13" s="1"/>
  <c r="AT8" i="13"/>
  <c r="AW8" i="13" s="1"/>
  <c r="AV8" i="13"/>
  <c r="AI74" i="13"/>
  <c r="AL74" i="13" s="1"/>
  <c r="AK147" i="26" s="1"/>
  <c r="AW147" i="26" s="1"/>
  <c r="AE147" i="30" s="1"/>
  <c r="AJ74" i="13"/>
  <c r="AM74" i="13"/>
  <c r="AJ72" i="13"/>
  <c r="AI72" i="13"/>
  <c r="AM72" i="13" s="1"/>
  <c r="AL72" i="13"/>
  <c r="AL70" i="13"/>
  <c r="AJ70" i="13"/>
  <c r="AM70" i="13"/>
  <c r="AN70" i="13" s="1"/>
  <c r="AI70" i="13"/>
  <c r="AM68" i="13"/>
  <c r="AN68" i="13" s="1"/>
  <c r="AL68" i="13"/>
  <c r="AI68" i="13"/>
  <c r="AJ68" i="13"/>
  <c r="AL66" i="13"/>
  <c r="AM66" i="13"/>
  <c r="AN66" i="13" s="1"/>
  <c r="AJ66" i="13"/>
  <c r="AI66" i="13"/>
  <c r="AI64" i="13"/>
  <c r="AJ64" i="13"/>
  <c r="AL64" i="13"/>
  <c r="AM64" i="13"/>
  <c r="AN64" i="13" s="1"/>
  <c r="AJ62" i="13"/>
  <c r="AI62" i="13"/>
  <c r="AM62" i="13" s="1"/>
  <c r="AL62" i="13"/>
  <c r="AJ60" i="13"/>
  <c r="AI60" i="13"/>
  <c r="AM60" i="13" s="1"/>
  <c r="AL60" i="13"/>
  <c r="AM58" i="13"/>
  <c r="AN58" i="13" s="1"/>
  <c r="AL58" i="13"/>
  <c r="AJ58" i="13"/>
  <c r="AI58" i="13"/>
  <c r="AL56" i="13"/>
  <c r="AM56" i="13"/>
  <c r="AN56" i="13" s="1"/>
  <c r="AJ56" i="13"/>
  <c r="AI56" i="13"/>
  <c r="AM54" i="13"/>
  <c r="AN54" i="13" s="1"/>
  <c r="AL54" i="13"/>
  <c r="AJ54" i="13"/>
  <c r="AK54" i="13" s="1"/>
  <c r="AO54" i="13" s="1"/>
  <c r="AF131" i="32" s="1"/>
  <c r="AI54" i="13"/>
  <c r="AL52" i="13"/>
  <c r="AM52" i="13"/>
  <c r="AN52" i="13" s="1"/>
  <c r="AJ52" i="13"/>
  <c r="AI52" i="13"/>
  <c r="AI50" i="13"/>
  <c r="AL50" i="13" s="1"/>
  <c r="AK123" i="26" s="1"/>
  <c r="AE123" i="30" s="1"/>
  <c r="AJ50" i="13"/>
  <c r="AM50" i="13"/>
  <c r="AN50" i="13" s="1"/>
  <c r="AL48" i="13"/>
  <c r="AJ48" i="13"/>
  <c r="AM48" i="13"/>
  <c r="AN48" i="13" s="1"/>
  <c r="AI48" i="13"/>
  <c r="AL46" i="13"/>
  <c r="AM46" i="13"/>
  <c r="AN46" i="13" s="1"/>
  <c r="AJ46" i="13"/>
  <c r="AK46" i="13" s="1"/>
  <c r="AO46" i="13" s="1"/>
  <c r="AF123" i="32" s="1"/>
  <c r="AI46" i="13"/>
  <c r="AJ44" i="13"/>
  <c r="AL44" i="13"/>
  <c r="AM44" i="13"/>
  <c r="AN44" i="13" s="1"/>
  <c r="AI44" i="13"/>
  <c r="Z34" i="12"/>
  <c r="AK31" i="12"/>
  <c r="G102" i="26"/>
  <c r="AK15" i="12"/>
  <c r="Z71" i="12"/>
  <c r="AK68" i="12"/>
  <c r="Z63" i="12"/>
  <c r="Z55" i="12"/>
  <c r="AK52" i="12"/>
  <c r="AO52" i="12" s="1"/>
  <c r="AF91" i="32" s="1"/>
  <c r="G147" i="26"/>
  <c r="H147" i="26"/>
  <c r="Z34" i="13"/>
  <c r="G131" i="26"/>
  <c r="H131" i="26"/>
  <c r="AK68" i="13"/>
  <c r="AO68" i="13" s="1"/>
  <c r="AF145" i="32" s="1"/>
  <c r="Z63" i="13"/>
  <c r="Z55" i="13"/>
  <c r="AK52" i="13"/>
  <c r="AP52" i="13" s="1"/>
  <c r="AR52" i="13" s="1"/>
  <c r="V129" i="32" s="1"/>
  <c r="AW16" i="39" s="1"/>
  <c r="AI36" i="12"/>
  <c r="AL36" i="12" s="1"/>
  <c r="AJ36" i="12"/>
  <c r="AK36" i="12" s="1"/>
  <c r="AM36" i="12"/>
  <c r="N34" i="12"/>
  <c r="M34" i="12"/>
  <c r="P34" i="12" s="1"/>
  <c r="AA31" i="12"/>
  <c r="X31" i="12"/>
  <c r="AB31" i="12"/>
  <c r="AC31" i="12" s="1"/>
  <c r="Y31" i="12"/>
  <c r="AL28" i="12"/>
  <c r="AI28" i="12"/>
  <c r="AM28" i="12"/>
  <c r="AN28" i="12" s="1"/>
  <c r="AJ28" i="12"/>
  <c r="N26" i="12"/>
  <c r="M26" i="12"/>
  <c r="P26" i="12"/>
  <c r="AB23" i="12"/>
  <c r="AC23" i="12" s="1"/>
  <c r="AA23" i="12"/>
  <c r="Y23" i="12"/>
  <c r="X23" i="12"/>
  <c r="AJ20" i="12"/>
  <c r="AI20" i="12"/>
  <c r="AL20" i="12"/>
  <c r="AM20" i="12"/>
  <c r="M18" i="12"/>
  <c r="N18" i="12"/>
  <c r="AA15" i="12"/>
  <c r="AB15" i="12"/>
  <c r="AC15" i="12" s="1"/>
  <c r="Y15" i="12"/>
  <c r="X15" i="12"/>
  <c r="Z15" i="12" s="1"/>
  <c r="AM12" i="12"/>
  <c r="AN12" i="12" s="1"/>
  <c r="AL12" i="12"/>
  <c r="AJ12" i="12"/>
  <c r="AI12" i="12"/>
  <c r="N10" i="12"/>
  <c r="P10" i="12"/>
  <c r="M10" i="12"/>
  <c r="Q10" i="12"/>
  <c r="AA7" i="12"/>
  <c r="Y7" i="12"/>
  <c r="X7" i="12"/>
  <c r="AB7" i="12"/>
  <c r="AC7" i="12" s="1"/>
  <c r="AT32" i="12"/>
  <c r="AW32" i="12" s="1"/>
  <c r="AU32" i="12"/>
  <c r="AX32" i="12" s="1"/>
  <c r="AT24" i="12"/>
  <c r="AW24" i="12" s="1"/>
  <c r="AU24" i="12"/>
  <c r="AX24" i="12" s="1"/>
  <c r="AV24" i="12"/>
  <c r="AT16" i="12"/>
  <c r="AW16" i="12" s="1"/>
  <c r="AZ16" i="12" s="1"/>
  <c r="AU16" i="12"/>
  <c r="AX16" i="12" s="1"/>
  <c r="AT8" i="12"/>
  <c r="AW8" i="12" s="1"/>
  <c r="AU8" i="12"/>
  <c r="AX8" i="12" s="1"/>
  <c r="AV8" i="12"/>
  <c r="BA32" i="12"/>
  <c r="BD32" i="12" s="1"/>
  <c r="BB32" i="12"/>
  <c r="BB24" i="12"/>
  <c r="BE24" i="12" s="1"/>
  <c r="BA24" i="12"/>
  <c r="BD24" i="12" s="1"/>
  <c r="BA16" i="12"/>
  <c r="BD16" i="12" s="1"/>
  <c r="BB16" i="12"/>
  <c r="BE16" i="12" s="1"/>
  <c r="BB8" i="12"/>
  <c r="BA8" i="12"/>
  <c r="BD8" i="12" s="1"/>
  <c r="X74" i="12"/>
  <c r="Z74" i="12" s="1"/>
  <c r="Y74" i="12"/>
  <c r="AB74" i="12"/>
  <c r="AC74" i="12" s="1"/>
  <c r="AA74" i="12"/>
  <c r="AA72" i="12"/>
  <c r="AB72" i="12"/>
  <c r="AC72" i="12" s="1"/>
  <c r="X72" i="12"/>
  <c r="Y72" i="12"/>
  <c r="X70" i="12"/>
  <c r="AA70" i="12"/>
  <c r="Y70" i="12"/>
  <c r="AB70" i="12"/>
  <c r="AC70" i="12" s="1"/>
  <c r="AA68" i="12"/>
  <c r="AB68" i="12"/>
  <c r="AC68" i="12" s="1"/>
  <c r="X68" i="12"/>
  <c r="Y68" i="12"/>
  <c r="AA66" i="12"/>
  <c r="AB66" i="12"/>
  <c r="AC66" i="12" s="1"/>
  <c r="Y66" i="12"/>
  <c r="X66" i="12"/>
  <c r="X64" i="12"/>
  <c r="Y64" i="12"/>
  <c r="AB62" i="12"/>
  <c r="AC62" i="12" s="1"/>
  <c r="AA62" i="12"/>
  <c r="Y62" i="12"/>
  <c r="X62" i="12"/>
  <c r="AB60" i="12"/>
  <c r="AC60" i="12" s="1"/>
  <c r="AA60" i="12"/>
  <c r="AQ96" i="26" s="1"/>
  <c r="AK96" i="30" s="1"/>
  <c r="Y60" i="12"/>
  <c r="X60" i="12"/>
  <c r="AA58" i="12"/>
  <c r="AB58" i="12"/>
  <c r="AC58" i="12" s="1"/>
  <c r="X58" i="12"/>
  <c r="Y58" i="12"/>
  <c r="X56" i="12"/>
  <c r="Y56" i="12"/>
  <c r="AA56" i="12"/>
  <c r="AB56" i="12"/>
  <c r="AC56" i="12" s="1"/>
  <c r="AB54" i="12"/>
  <c r="AC54" i="12" s="1"/>
  <c r="AA54" i="12"/>
  <c r="Y54" i="12"/>
  <c r="X54" i="12"/>
  <c r="AA52" i="12"/>
  <c r="AB52" i="12"/>
  <c r="AC52" i="12" s="1"/>
  <c r="Y52" i="12"/>
  <c r="X52" i="12"/>
  <c r="AA50" i="12"/>
  <c r="X50" i="12"/>
  <c r="Z50" i="12" s="1"/>
  <c r="AB50" i="12"/>
  <c r="AC50" i="12" s="1"/>
  <c r="Y50" i="12"/>
  <c r="Y48" i="12"/>
  <c r="AB48" i="12"/>
  <c r="AC48" i="12" s="1"/>
  <c r="AA48" i="12"/>
  <c r="X48" i="12"/>
  <c r="AB46" i="12"/>
  <c r="AC46" i="12" s="1"/>
  <c r="Y46" i="12"/>
  <c r="X46" i="12"/>
  <c r="AA46" i="12"/>
  <c r="Y44" i="12"/>
  <c r="X44" i="12"/>
  <c r="AL36" i="13"/>
  <c r="AM36" i="13"/>
  <c r="AN36" i="13" s="1"/>
  <c r="AJ36" i="13"/>
  <c r="AI36" i="13"/>
  <c r="N34" i="13"/>
  <c r="M34" i="13"/>
  <c r="AA31" i="13"/>
  <c r="AB31" i="13"/>
  <c r="AC31" i="13" s="1"/>
  <c r="Y31" i="13"/>
  <c r="X31" i="13"/>
  <c r="Z31" i="13" s="1"/>
  <c r="AL28" i="13"/>
  <c r="AJ28" i="13"/>
  <c r="AM28" i="13"/>
  <c r="AN28" i="13" s="1"/>
  <c r="AI28" i="13"/>
  <c r="N26" i="13"/>
  <c r="M26" i="13"/>
  <c r="Q26" i="13"/>
  <c r="P26" i="13"/>
  <c r="AB23" i="13"/>
  <c r="AC23" i="13" s="1"/>
  <c r="AA23" i="13"/>
  <c r="Y23" i="13"/>
  <c r="X23" i="13"/>
  <c r="AI20" i="13"/>
  <c r="AJ20" i="13"/>
  <c r="AM20" i="13"/>
  <c r="AL20" i="13"/>
  <c r="N18" i="13"/>
  <c r="P18" i="13"/>
  <c r="Q18" i="13"/>
  <c r="M18" i="13"/>
  <c r="AA15" i="13"/>
  <c r="AB15" i="13"/>
  <c r="AC15" i="13" s="1"/>
  <c r="Y15" i="13"/>
  <c r="X15" i="13"/>
  <c r="Z15" i="13" s="1"/>
  <c r="AM12" i="13"/>
  <c r="AN12" i="13" s="1"/>
  <c r="AL12" i="13"/>
  <c r="AI12" i="13"/>
  <c r="AJ12" i="13"/>
  <c r="Q10" i="13"/>
  <c r="R10" i="13" s="1"/>
  <c r="P10" i="13"/>
  <c r="M10" i="13"/>
  <c r="N10" i="13"/>
  <c r="I120" i="26" s="1"/>
  <c r="AA7" i="13"/>
  <c r="Y7" i="13"/>
  <c r="I117" i="26" s="1"/>
  <c r="X7" i="13"/>
  <c r="AB7" i="13"/>
  <c r="AC7" i="13" s="1"/>
  <c r="BA35" i="13"/>
  <c r="BD35" i="13" s="1"/>
  <c r="BB35" i="13"/>
  <c r="BE35" i="13" s="1"/>
  <c r="BC35" i="13"/>
  <c r="BB31" i="13"/>
  <c r="BE31" i="13" s="1"/>
  <c r="BA31" i="13"/>
  <c r="BD31" i="13" s="1"/>
  <c r="BC31" i="13"/>
  <c r="BA27" i="13"/>
  <c r="BD27" i="13" s="1"/>
  <c r="BB27" i="13"/>
  <c r="BE27" i="13" s="1"/>
  <c r="BC27" i="13"/>
  <c r="BA23" i="13"/>
  <c r="BD23" i="13" s="1"/>
  <c r="BB23" i="13"/>
  <c r="BE23" i="13" s="1"/>
  <c r="BC23" i="13"/>
  <c r="BB19" i="13"/>
  <c r="BE19" i="13" s="1"/>
  <c r="BA19" i="13"/>
  <c r="BA15" i="13"/>
  <c r="BD15" i="13" s="1"/>
  <c r="BB15" i="13"/>
  <c r="BE15" i="13" s="1"/>
  <c r="BC15" i="13"/>
  <c r="BA11" i="13"/>
  <c r="BD11" i="13" s="1"/>
  <c r="BB11" i="13"/>
  <c r="BE11" i="13" s="1"/>
  <c r="BA7" i="13"/>
  <c r="BB7" i="13"/>
  <c r="BE7" i="13" s="1"/>
  <c r="AB74" i="13"/>
  <c r="AC74" i="13" s="1"/>
  <c r="AA74" i="13"/>
  <c r="X74" i="13"/>
  <c r="Y74" i="13"/>
  <c r="AB72" i="13"/>
  <c r="AC72" i="13" s="1"/>
  <c r="AA72" i="13"/>
  <c r="Y72" i="13"/>
  <c r="X72" i="13"/>
  <c r="Z72" i="13" s="1"/>
  <c r="AO145" i="26" s="1"/>
  <c r="AI145" i="30" s="1"/>
  <c r="AB70" i="13"/>
  <c r="AC70" i="13" s="1"/>
  <c r="X70" i="13"/>
  <c r="Y70" i="13"/>
  <c r="AA70" i="13"/>
  <c r="AA68" i="13"/>
  <c r="AB68" i="13"/>
  <c r="AC68" i="13" s="1"/>
  <c r="X68" i="13"/>
  <c r="Y68" i="13"/>
  <c r="AB66" i="13"/>
  <c r="AC66" i="13" s="1"/>
  <c r="AA66" i="13"/>
  <c r="Y66" i="13"/>
  <c r="X66" i="13"/>
  <c r="Z66" i="13" s="1"/>
  <c r="AE66" i="13" s="1"/>
  <c r="AG66" i="13" s="1"/>
  <c r="U143" i="32" s="1"/>
  <c r="AV30" i="39" s="1"/>
  <c r="Y64" i="13"/>
  <c r="X64" i="13"/>
  <c r="AA62" i="13"/>
  <c r="AB62" i="13"/>
  <c r="AC62" i="13" s="1"/>
  <c r="X62" i="13"/>
  <c r="Y62" i="13"/>
  <c r="AB60" i="13"/>
  <c r="AC60" i="13" s="1"/>
  <c r="AA60" i="13"/>
  <c r="AQ133" i="26" s="1"/>
  <c r="AK133" i="30" s="1"/>
  <c r="X60" i="13"/>
  <c r="Y60" i="13"/>
  <c r="AA58" i="13"/>
  <c r="AB58" i="13"/>
  <c r="AC58" i="13" s="1"/>
  <c r="X58" i="13"/>
  <c r="Z58" i="13" s="1"/>
  <c r="Y58" i="13"/>
  <c r="AB56" i="13"/>
  <c r="AC56" i="13" s="1"/>
  <c r="AA56" i="13"/>
  <c r="Y56" i="13"/>
  <c r="X56" i="13"/>
  <c r="Z56" i="13" s="1"/>
  <c r="AA54" i="13"/>
  <c r="AB54" i="13"/>
  <c r="AC54" i="13" s="1"/>
  <c r="Y54" i="13"/>
  <c r="X54" i="13"/>
  <c r="X52" i="13"/>
  <c r="Y52" i="13"/>
  <c r="AA50" i="13"/>
  <c r="AB50" i="13"/>
  <c r="AC50" i="13" s="1"/>
  <c r="Y50" i="13"/>
  <c r="X50" i="13"/>
  <c r="AB48" i="13"/>
  <c r="AC48" i="13" s="1"/>
  <c r="AA48" i="13"/>
  <c r="X48" i="13"/>
  <c r="Y48" i="13"/>
  <c r="AB46" i="13"/>
  <c r="AC46" i="13" s="1"/>
  <c r="AA46" i="13"/>
  <c r="X46" i="13"/>
  <c r="Y46" i="13"/>
  <c r="X44" i="13"/>
  <c r="Y44" i="13"/>
  <c r="G107" i="26"/>
  <c r="Z23" i="12"/>
  <c r="G96" i="26" s="1"/>
  <c r="AK20" i="12"/>
  <c r="G91" i="26"/>
  <c r="AK12" i="12"/>
  <c r="G85" i="26" s="1"/>
  <c r="G83" i="26"/>
  <c r="Z68" i="12"/>
  <c r="AO104" i="26" s="1"/>
  <c r="AI104" i="30" s="1"/>
  <c r="Z60" i="12"/>
  <c r="Z52" i="12"/>
  <c r="AO83" i="26"/>
  <c r="AI83" i="30" s="1"/>
  <c r="G144" i="26"/>
  <c r="Z23" i="13"/>
  <c r="AK20" i="13"/>
  <c r="I128" i="26"/>
  <c r="AK12" i="13"/>
  <c r="G120" i="26"/>
  <c r="Z68" i="13"/>
  <c r="Z60" i="13"/>
  <c r="AO120" i="26"/>
  <c r="AI120" i="30" s="1"/>
  <c r="AA36" i="12"/>
  <c r="AB36" i="12"/>
  <c r="AC36" i="12" s="1"/>
  <c r="X36" i="12"/>
  <c r="Y36" i="12"/>
  <c r="AJ33" i="12"/>
  <c r="AI33" i="12"/>
  <c r="AL33" i="12" s="1"/>
  <c r="N31" i="12"/>
  <c r="M31" i="12"/>
  <c r="P31" i="12" s="1"/>
  <c r="X28" i="12"/>
  <c r="AB28" i="12"/>
  <c r="AC28" i="12" s="1"/>
  <c r="AA28" i="12"/>
  <c r="Y28" i="12"/>
  <c r="AI25" i="12"/>
  <c r="AJ25" i="12"/>
  <c r="AL25" i="12" s="1"/>
  <c r="AM25" i="12"/>
  <c r="M23" i="12"/>
  <c r="P23" i="12"/>
  <c r="Q23" i="12"/>
  <c r="N23" i="12"/>
  <c r="AB20" i="12"/>
  <c r="AC20" i="12" s="1"/>
  <c r="AA20" i="12"/>
  <c r="X20" i="12"/>
  <c r="Y20" i="12"/>
  <c r="Z20" i="12" s="1"/>
  <c r="G93" i="26" s="1"/>
  <c r="AJ17" i="12"/>
  <c r="AI17" i="12"/>
  <c r="M15" i="12"/>
  <c r="N15" i="12"/>
  <c r="P15" i="12"/>
  <c r="Q15" i="12"/>
  <c r="AB12" i="12"/>
  <c r="AC12" i="12" s="1"/>
  <c r="AA12" i="12"/>
  <c r="I85" i="26" s="1"/>
  <c r="I85" i="30" s="1"/>
  <c r="Y12" i="12"/>
  <c r="X12" i="12"/>
  <c r="AI9" i="12"/>
  <c r="AJ9" i="12"/>
  <c r="AM9" i="12"/>
  <c r="AN9" i="12" s="1"/>
  <c r="AL9" i="12"/>
  <c r="N7" i="12"/>
  <c r="M7" i="12"/>
  <c r="P7" i="12"/>
  <c r="Q7" i="12"/>
  <c r="AT31" i="12"/>
  <c r="AW31" i="12" s="1"/>
  <c r="AU31" i="12"/>
  <c r="AX31" i="12" s="1"/>
  <c r="AV31" i="12"/>
  <c r="AT23" i="12"/>
  <c r="AW23" i="12" s="1"/>
  <c r="AU23" i="12"/>
  <c r="AX23" i="12" s="1"/>
  <c r="AV23" i="12"/>
  <c r="AT15" i="12"/>
  <c r="AW15" i="12" s="1"/>
  <c r="AZ15" i="12" s="1"/>
  <c r="AU15" i="12"/>
  <c r="AX15" i="12" s="1"/>
  <c r="AV15" i="12"/>
  <c r="AT7" i="12"/>
  <c r="AW7" i="12" s="1"/>
  <c r="AU7" i="12"/>
  <c r="AX7" i="12" s="1"/>
  <c r="AV7" i="12"/>
  <c r="BA31" i="12"/>
  <c r="BD31" i="12" s="1"/>
  <c r="BB31" i="12"/>
  <c r="BE31" i="12" s="1"/>
  <c r="BB23" i="12"/>
  <c r="BE23" i="12" s="1"/>
  <c r="BA23" i="12"/>
  <c r="BD23" i="12" s="1"/>
  <c r="BB15" i="12"/>
  <c r="BE15" i="12" s="1"/>
  <c r="BA15" i="12"/>
  <c r="BD15" i="12" s="1"/>
  <c r="BA7" i="12"/>
  <c r="BB7" i="12"/>
  <c r="BE7" i="12" s="1"/>
  <c r="N74" i="12"/>
  <c r="M74" i="12"/>
  <c r="Q74" i="12"/>
  <c r="P74" i="12"/>
  <c r="N72" i="12"/>
  <c r="M72" i="12"/>
  <c r="M70" i="12"/>
  <c r="Q70" i="12"/>
  <c r="R70" i="12" s="1"/>
  <c r="N70" i="12"/>
  <c r="P70" i="12"/>
  <c r="M68" i="12"/>
  <c r="N68" i="12"/>
  <c r="Q66" i="12"/>
  <c r="R66" i="12" s="1"/>
  <c r="P66" i="12"/>
  <c r="M66" i="12"/>
  <c r="N66" i="12"/>
  <c r="N64" i="12"/>
  <c r="M64" i="12"/>
  <c r="P62" i="12"/>
  <c r="M62" i="12"/>
  <c r="N62" i="12"/>
  <c r="Q62" i="12"/>
  <c r="R62" i="12" s="1"/>
  <c r="P60" i="12"/>
  <c r="Q60" i="12"/>
  <c r="R60" i="12" s="1"/>
  <c r="M60" i="12"/>
  <c r="N60" i="12"/>
  <c r="P58" i="12"/>
  <c r="M58" i="12"/>
  <c r="N58" i="12"/>
  <c r="Q58" i="12"/>
  <c r="Q56" i="12"/>
  <c r="R56" i="12" s="1"/>
  <c r="P56" i="12"/>
  <c r="M56" i="12"/>
  <c r="N56" i="12"/>
  <c r="P54" i="12"/>
  <c r="N54" i="12"/>
  <c r="Q54" i="12"/>
  <c r="R54" i="12" s="1"/>
  <c r="M54" i="12"/>
  <c r="Q52" i="12"/>
  <c r="R52" i="12" s="1"/>
  <c r="P52" i="12"/>
  <c r="AQ88" i="26" s="1"/>
  <c r="AK88" i="30" s="1"/>
  <c r="M52" i="12"/>
  <c r="N52" i="12"/>
  <c r="P50" i="12"/>
  <c r="M50" i="12"/>
  <c r="N50" i="12"/>
  <c r="Q50" i="12"/>
  <c r="R50" i="12" s="1"/>
  <c r="Q48" i="12"/>
  <c r="R48" i="12" s="1"/>
  <c r="P48" i="12"/>
  <c r="M48" i="12"/>
  <c r="N48" i="12"/>
  <c r="P46" i="12"/>
  <c r="M46" i="12"/>
  <c r="N46" i="12"/>
  <c r="Q46" i="12"/>
  <c r="R46" i="12" s="1"/>
  <c r="M44" i="12"/>
  <c r="P44" i="12" s="1"/>
  <c r="N44" i="12"/>
  <c r="AB36" i="13"/>
  <c r="AC36" i="13" s="1"/>
  <c r="AA36" i="13"/>
  <c r="Y36" i="13"/>
  <c r="X36" i="13"/>
  <c r="AJ33" i="13"/>
  <c r="AI33" i="13"/>
  <c r="N31" i="13"/>
  <c r="M31" i="13"/>
  <c r="Q31" i="13"/>
  <c r="P31" i="13"/>
  <c r="Y28" i="13"/>
  <c r="AA28" i="13"/>
  <c r="X28" i="13"/>
  <c r="AB28" i="13"/>
  <c r="AC28" i="13" s="1"/>
  <c r="AI25" i="13"/>
  <c r="AJ25" i="13"/>
  <c r="AM25" i="13"/>
  <c r="AL25" i="13"/>
  <c r="Q23" i="13"/>
  <c r="P23" i="13"/>
  <c r="M23" i="13"/>
  <c r="N23" i="13"/>
  <c r="AB20" i="13"/>
  <c r="AC20" i="13" s="1"/>
  <c r="AA20" i="13"/>
  <c r="X20" i="13"/>
  <c r="Y20" i="13"/>
  <c r="AJ17" i="13"/>
  <c r="AI17" i="13"/>
  <c r="Q15" i="13"/>
  <c r="P15" i="13"/>
  <c r="N15" i="13"/>
  <c r="M15" i="13"/>
  <c r="AB12" i="13"/>
  <c r="AC12" i="13" s="1"/>
  <c r="AA12" i="13"/>
  <c r="Y12" i="13"/>
  <c r="X12" i="13"/>
  <c r="AJ9" i="13"/>
  <c r="AI9" i="13"/>
  <c r="AM9" i="13"/>
  <c r="AN9" i="13" s="1"/>
  <c r="AL9" i="13"/>
  <c r="N7" i="13"/>
  <c r="M7" i="13"/>
  <c r="Q7" i="13"/>
  <c r="P7" i="13"/>
  <c r="AT35" i="13"/>
  <c r="AW35" i="13" s="1"/>
  <c r="AU35" i="13"/>
  <c r="AX35" i="13" s="1"/>
  <c r="AV35" i="13"/>
  <c r="AU31" i="13"/>
  <c r="AX31" i="13" s="1"/>
  <c r="AT31" i="13"/>
  <c r="AW31" i="13" s="1"/>
  <c r="AV31" i="13"/>
  <c r="AU27" i="13"/>
  <c r="AX27" i="13" s="1"/>
  <c r="AT27" i="13"/>
  <c r="AW27" i="13" s="1"/>
  <c r="AV27" i="13"/>
  <c r="AU23" i="13"/>
  <c r="AX23" i="13" s="1"/>
  <c r="AT23" i="13"/>
  <c r="AW23" i="13" s="1"/>
  <c r="AV23" i="13"/>
  <c r="AT19" i="13"/>
  <c r="AW19" i="13" s="1"/>
  <c r="AU19" i="13"/>
  <c r="AX19" i="13" s="1"/>
  <c r="AU15" i="13"/>
  <c r="AX15" i="13" s="1"/>
  <c r="AT15" i="13"/>
  <c r="AW15" i="13" s="1"/>
  <c r="AT11" i="13"/>
  <c r="AW11" i="13" s="1"/>
  <c r="AU11" i="13"/>
  <c r="AX11" i="13" s="1"/>
  <c r="AU7" i="13"/>
  <c r="AT7" i="13"/>
  <c r="AW7" i="13" s="1"/>
  <c r="P74" i="13"/>
  <c r="M74" i="13"/>
  <c r="N74" i="13"/>
  <c r="Q74" i="13"/>
  <c r="R74" i="13" s="1"/>
  <c r="M72" i="13"/>
  <c r="P72" i="13"/>
  <c r="N72" i="13"/>
  <c r="Q72" i="13"/>
  <c r="R72" i="13" s="1"/>
  <c r="Q70" i="13"/>
  <c r="N70" i="13"/>
  <c r="M70" i="13"/>
  <c r="P70" i="13"/>
  <c r="M68" i="13"/>
  <c r="P68" i="13"/>
  <c r="N68" i="13"/>
  <c r="Q68" i="13"/>
  <c r="Q66" i="13"/>
  <c r="R66" i="13" s="1"/>
  <c r="P66" i="13"/>
  <c r="N66" i="13"/>
  <c r="M66" i="13"/>
  <c r="N64" i="13"/>
  <c r="M64" i="13"/>
  <c r="Q62" i="13"/>
  <c r="R62" i="13" s="1"/>
  <c r="N62" i="13"/>
  <c r="P62" i="13"/>
  <c r="M62" i="13"/>
  <c r="Q60" i="13"/>
  <c r="R60" i="13" s="1"/>
  <c r="M60" i="13"/>
  <c r="N60" i="13"/>
  <c r="P60" i="13"/>
  <c r="P58" i="13"/>
  <c r="N58" i="13"/>
  <c r="M58" i="13"/>
  <c r="Q58" i="13"/>
  <c r="R58" i="13" s="1"/>
  <c r="M56" i="13"/>
  <c r="Q56" i="13"/>
  <c r="R56" i="13" s="1"/>
  <c r="N56" i="13"/>
  <c r="P56" i="13"/>
  <c r="P54" i="13"/>
  <c r="N54" i="13"/>
  <c r="Q54" i="13"/>
  <c r="M54" i="13"/>
  <c r="P52" i="13"/>
  <c r="M52" i="13"/>
  <c r="N52" i="13"/>
  <c r="Q52" i="13"/>
  <c r="R52" i="13" s="1"/>
  <c r="P50" i="13"/>
  <c r="M50" i="13"/>
  <c r="Q50" i="13"/>
  <c r="N50" i="13"/>
  <c r="N48" i="13"/>
  <c r="M48" i="13"/>
  <c r="P48" i="13"/>
  <c r="Q48" i="13"/>
  <c r="R48" i="13" s="1"/>
  <c r="Q46" i="13"/>
  <c r="R46" i="13" s="1"/>
  <c r="N46" i="13"/>
  <c r="P46" i="13"/>
  <c r="M46" i="13"/>
  <c r="M44" i="13"/>
  <c r="N44" i="13"/>
  <c r="AK25" i="12"/>
  <c r="AO25" i="12" s="1"/>
  <c r="Q101" i="32" s="1"/>
  <c r="Z12" i="12"/>
  <c r="AK9" i="12"/>
  <c r="G80" i="26"/>
  <c r="I80" i="26"/>
  <c r="Z73" i="12"/>
  <c r="AK62" i="12"/>
  <c r="AP96" i="26"/>
  <c r="AJ96" i="30" s="1"/>
  <c r="AO96" i="26"/>
  <c r="AI96" i="30" s="1"/>
  <c r="Z57" i="12"/>
  <c r="AK54" i="12"/>
  <c r="Z49" i="12"/>
  <c r="AO80" i="26"/>
  <c r="AI80" i="30" s="1"/>
  <c r="AK25" i="13"/>
  <c r="I133" i="26"/>
  <c r="G133" i="26"/>
  <c r="Z12" i="13"/>
  <c r="G122" i="26" s="1"/>
  <c r="AK9" i="13"/>
  <c r="G117" i="26"/>
  <c r="Z73" i="13"/>
  <c r="AO141" i="26"/>
  <c r="AI141" i="30" s="1"/>
  <c r="AK62" i="13"/>
  <c r="AO133" i="26"/>
  <c r="AI133" i="30" s="1"/>
  <c r="Z57" i="13"/>
  <c r="Z49" i="13"/>
  <c r="AO117" i="26"/>
  <c r="AI117" i="30" s="1"/>
  <c r="Q6" i="12"/>
  <c r="M6" i="12"/>
  <c r="P6" i="12"/>
  <c r="N6" i="12"/>
  <c r="P36" i="12"/>
  <c r="N36" i="12"/>
  <c r="Q36" i="12"/>
  <c r="M36" i="12"/>
  <c r="X33" i="12"/>
  <c r="Y33" i="12"/>
  <c r="AB33" i="12" s="1"/>
  <c r="AC33" i="12" s="1"/>
  <c r="AA33" i="12"/>
  <c r="AI30" i="12"/>
  <c r="AK30" i="12" s="1"/>
  <c r="AJ30" i="12"/>
  <c r="AM30" i="12"/>
  <c r="AN30" i="12" s="1"/>
  <c r="Q28" i="12"/>
  <c r="P28" i="12"/>
  <c r="N28" i="12"/>
  <c r="M28" i="12"/>
  <c r="AA25" i="12"/>
  <c r="AB25" i="12"/>
  <c r="AC25" i="12" s="1"/>
  <c r="Y25" i="12"/>
  <c r="X25" i="12"/>
  <c r="AJ22" i="12"/>
  <c r="AI22" i="12"/>
  <c r="AL22" i="12"/>
  <c r="AM22" i="12"/>
  <c r="AN22" i="12" s="1"/>
  <c r="M20" i="12"/>
  <c r="N20" i="12"/>
  <c r="S20" i="12" s="1"/>
  <c r="O96" i="32" s="1"/>
  <c r="Q20" i="12"/>
  <c r="P20" i="12"/>
  <c r="AB17" i="12"/>
  <c r="AC17" i="12" s="1"/>
  <c r="AA17" i="12"/>
  <c r="X17" i="12"/>
  <c r="Y17" i="12"/>
  <c r="AJ14" i="12"/>
  <c r="AI14" i="12"/>
  <c r="AL14" i="12" s="1"/>
  <c r="AP14" i="12" s="1"/>
  <c r="AR14" i="12" s="1"/>
  <c r="E90" i="32" s="1"/>
  <c r="AM14" i="12"/>
  <c r="AN14" i="12" s="1"/>
  <c r="N12" i="12"/>
  <c r="M12" i="12"/>
  <c r="Q12" i="12"/>
  <c r="P12" i="12"/>
  <c r="AA9" i="12"/>
  <c r="AB9" i="12"/>
  <c r="AC9" i="12" s="1"/>
  <c r="X9" i="12"/>
  <c r="Y9" i="12"/>
  <c r="AT6" i="12"/>
  <c r="AW6" i="12" s="1"/>
  <c r="AU6" i="12"/>
  <c r="AX6" i="12" s="1"/>
  <c r="AZ6" i="12" s="1"/>
  <c r="AV6" i="12"/>
  <c r="AT30" i="12"/>
  <c r="AW30" i="12" s="1"/>
  <c r="AU30" i="12"/>
  <c r="AX30" i="12" s="1"/>
  <c r="AV30" i="12"/>
  <c r="AT22" i="12"/>
  <c r="AW22" i="12" s="1"/>
  <c r="AU22" i="12"/>
  <c r="AX22" i="12" s="1"/>
  <c r="AT14" i="12"/>
  <c r="AW14" i="12" s="1"/>
  <c r="AU14" i="12"/>
  <c r="AX14" i="12" s="1"/>
  <c r="BA6" i="12"/>
  <c r="BD6" i="12" s="1"/>
  <c r="BB6" i="12"/>
  <c r="BE6" i="12" s="1"/>
  <c r="BB30" i="12"/>
  <c r="BE30" i="12" s="1"/>
  <c r="BA30" i="12"/>
  <c r="BD30" i="12" s="1"/>
  <c r="BA22" i="12"/>
  <c r="BD22" i="12" s="1"/>
  <c r="BB22" i="12"/>
  <c r="BE22" i="12" s="1"/>
  <c r="BC22" i="12"/>
  <c r="BB14" i="12"/>
  <c r="BE14" i="12" s="1"/>
  <c r="BA14" i="12"/>
  <c r="BD14" i="12" s="1"/>
  <c r="N43" i="12"/>
  <c r="P43" i="12"/>
  <c r="Q43" i="12"/>
  <c r="M43" i="12"/>
  <c r="AT73" i="12"/>
  <c r="AW73" i="12" s="1"/>
  <c r="AU73" i="12"/>
  <c r="AX73" i="12" s="1"/>
  <c r="AT71" i="12"/>
  <c r="AU71" i="12"/>
  <c r="AX71" i="12" s="1"/>
  <c r="AT69" i="12"/>
  <c r="AW69" i="12" s="1"/>
  <c r="AZ69" i="12" s="1"/>
  <c r="AU69" i="12"/>
  <c r="AX69" i="12" s="1"/>
  <c r="AV69" i="12"/>
  <c r="AT67" i="12"/>
  <c r="AW67" i="12" s="1"/>
  <c r="AU67" i="12"/>
  <c r="AX67" i="12" s="1"/>
  <c r="AT65" i="12"/>
  <c r="AW65" i="12" s="1"/>
  <c r="AU65" i="12"/>
  <c r="AX65" i="12" s="1"/>
  <c r="AT63" i="12"/>
  <c r="AW63" i="12" s="1"/>
  <c r="AU63" i="12"/>
  <c r="AX63" i="12" s="1"/>
  <c r="AV63" i="12"/>
  <c r="AT61" i="12"/>
  <c r="AW61" i="12" s="1"/>
  <c r="AU61" i="12"/>
  <c r="AX61" i="12" s="1"/>
  <c r="AT59" i="12"/>
  <c r="AW59" i="12" s="1"/>
  <c r="AU59" i="12"/>
  <c r="AX59" i="12" s="1"/>
  <c r="AV59" i="12"/>
  <c r="AU57" i="12"/>
  <c r="AX57" i="12" s="1"/>
  <c r="AT57" i="12"/>
  <c r="AT55" i="12"/>
  <c r="AU55" i="12"/>
  <c r="AX55" i="12" s="1"/>
  <c r="AT53" i="12"/>
  <c r="AW53" i="12" s="1"/>
  <c r="AU53" i="12"/>
  <c r="AX53" i="12" s="1"/>
  <c r="AV53" i="12"/>
  <c r="AT51" i="12"/>
  <c r="AW51" i="12" s="1"/>
  <c r="AU51" i="12"/>
  <c r="AX51" i="12" s="1"/>
  <c r="AV51" i="12"/>
  <c r="AT49" i="12"/>
  <c r="AW49" i="12" s="1"/>
  <c r="AU49" i="12"/>
  <c r="AX49" i="12" s="1"/>
  <c r="AV49" i="12"/>
  <c r="AU47" i="12"/>
  <c r="AX47" i="12" s="1"/>
  <c r="AT47" i="12"/>
  <c r="AW47" i="12" s="1"/>
  <c r="AV47" i="12"/>
  <c r="AT45" i="12"/>
  <c r="AW45" i="12" s="1"/>
  <c r="AU45" i="12"/>
  <c r="AX45" i="12" s="1"/>
  <c r="P6" i="13"/>
  <c r="Q6" i="13"/>
  <c r="N6" i="13"/>
  <c r="M6" i="13"/>
  <c r="Q36" i="13"/>
  <c r="R36" i="13" s="1"/>
  <c r="M36" i="13"/>
  <c r="P36" i="13"/>
  <c r="N36" i="13"/>
  <c r="Y33" i="13"/>
  <c r="X33" i="13"/>
  <c r="AA33" i="13" s="1"/>
  <c r="AB33" i="13"/>
  <c r="AC33" i="13" s="1"/>
  <c r="AJ30" i="13"/>
  <c r="AK30" i="13" s="1"/>
  <c r="AI30" i="13"/>
  <c r="M28" i="13"/>
  <c r="P28" i="13"/>
  <c r="N28" i="13"/>
  <c r="Q28" i="13"/>
  <c r="R28" i="13" s="1"/>
  <c r="AB25" i="13"/>
  <c r="AC25" i="13" s="1"/>
  <c r="AA25" i="13"/>
  <c r="Y25" i="13"/>
  <c r="Z25" i="13" s="1"/>
  <c r="G135" i="26" s="1"/>
  <c r="X25" i="13"/>
  <c r="AJ22" i="13"/>
  <c r="AI22" i="13"/>
  <c r="AM22" i="13" s="1"/>
  <c r="AN22" i="13" s="1"/>
  <c r="N20" i="13"/>
  <c r="M20" i="13"/>
  <c r="P20" i="13"/>
  <c r="Q20" i="13"/>
  <c r="AA17" i="13"/>
  <c r="AB17" i="13"/>
  <c r="AC17" i="13" s="1"/>
  <c r="X17" i="13"/>
  <c r="Y17" i="13"/>
  <c r="AI14" i="13"/>
  <c r="AL14" i="13" s="1"/>
  <c r="AP14" i="13" s="1"/>
  <c r="AR14" i="13" s="1"/>
  <c r="E128" i="32" s="1"/>
  <c r="AJ14" i="13"/>
  <c r="Q12" i="13"/>
  <c r="R12" i="13" s="1"/>
  <c r="P12" i="13"/>
  <c r="N12" i="13"/>
  <c r="M12" i="13"/>
  <c r="Y9" i="13"/>
  <c r="Z9" i="13" s="1"/>
  <c r="G119" i="26" s="1"/>
  <c r="G119" i="30" s="1"/>
  <c r="AB9" i="13"/>
  <c r="AC9" i="13" s="1"/>
  <c r="AA9" i="13"/>
  <c r="X9" i="13"/>
  <c r="AT6" i="13"/>
  <c r="AW6" i="13" s="1"/>
  <c r="AU6" i="13"/>
  <c r="AX6" i="13" s="1"/>
  <c r="BA34" i="13"/>
  <c r="BD34" i="13" s="1"/>
  <c r="BB34" i="13"/>
  <c r="BE34" i="13" s="1"/>
  <c r="BA30" i="13"/>
  <c r="BB30" i="13"/>
  <c r="BE30" i="13" s="1"/>
  <c r="BB26" i="13"/>
  <c r="BE26" i="13" s="1"/>
  <c r="BA26" i="13"/>
  <c r="BD26" i="13" s="1"/>
  <c r="BB22" i="13"/>
  <c r="BE22" i="13" s="1"/>
  <c r="BA22" i="13"/>
  <c r="BD22" i="13" s="1"/>
  <c r="BB18" i="13"/>
  <c r="BE18" i="13" s="1"/>
  <c r="BA18" i="13"/>
  <c r="BD18" i="13" s="1"/>
  <c r="BC18" i="13"/>
  <c r="BB14" i="13"/>
  <c r="BE14" i="13" s="1"/>
  <c r="BA14" i="13"/>
  <c r="BD14" i="13" s="1"/>
  <c r="BC14" i="13"/>
  <c r="BA10" i="13"/>
  <c r="BD10" i="13" s="1"/>
  <c r="BB10" i="13"/>
  <c r="BE10" i="13" s="1"/>
  <c r="P43" i="13"/>
  <c r="Q43" i="13"/>
  <c r="R43" i="13" s="1"/>
  <c r="M43" i="13"/>
  <c r="N43" i="13"/>
  <c r="AU73" i="13"/>
  <c r="AX73" i="13" s="1"/>
  <c r="AT73" i="13"/>
  <c r="AW73" i="13" s="1"/>
  <c r="AT71" i="13"/>
  <c r="AW71" i="13" s="1"/>
  <c r="AU71" i="13"/>
  <c r="AX71" i="13" s="1"/>
  <c r="AV71" i="13"/>
  <c r="AU69" i="13"/>
  <c r="AX69" i="13" s="1"/>
  <c r="AT69" i="13"/>
  <c r="AW69" i="13" s="1"/>
  <c r="AV69" i="13"/>
  <c r="AU67" i="13"/>
  <c r="AX67" i="13" s="1"/>
  <c r="AT67" i="13"/>
  <c r="AT65" i="13"/>
  <c r="AW65" i="13" s="1"/>
  <c r="AU65" i="13"/>
  <c r="AX65" i="13" s="1"/>
  <c r="AT63" i="13"/>
  <c r="AW63" i="13" s="1"/>
  <c r="AU63" i="13"/>
  <c r="AX63" i="13" s="1"/>
  <c r="AU61" i="13"/>
  <c r="AT61" i="13"/>
  <c r="AW61" i="13" s="1"/>
  <c r="AT59" i="13"/>
  <c r="AW59" i="13" s="1"/>
  <c r="AU59" i="13"/>
  <c r="AX59" i="13" s="1"/>
  <c r="AU57" i="13"/>
  <c r="AX57" i="13" s="1"/>
  <c r="AT57" i="13"/>
  <c r="AW57" i="13" s="1"/>
  <c r="AV57" i="13"/>
  <c r="AT55" i="13"/>
  <c r="AW55" i="13" s="1"/>
  <c r="AU55" i="13"/>
  <c r="AX55" i="13" s="1"/>
  <c r="AV55" i="13"/>
  <c r="AU53" i="13"/>
  <c r="AX53" i="13" s="1"/>
  <c r="AT53" i="13"/>
  <c r="AW53" i="13" s="1"/>
  <c r="AV53" i="13"/>
  <c r="AU51" i="13"/>
  <c r="AX51" i="13" s="1"/>
  <c r="AT51" i="13"/>
  <c r="AU49" i="13"/>
  <c r="AX49" i="13" s="1"/>
  <c r="AT49" i="13"/>
  <c r="AW49" i="13" s="1"/>
  <c r="AT47" i="13"/>
  <c r="AW47" i="13" s="1"/>
  <c r="AU47" i="13"/>
  <c r="AX47" i="13" s="1"/>
  <c r="AU45" i="13"/>
  <c r="AT45" i="13"/>
  <c r="AW45" i="13" s="1"/>
  <c r="G101" i="26"/>
  <c r="AK22" i="12"/>
  <c r="I93" i="26"/>
  <c r="I93" i="30" s="1"/>
  <c r="Z17" i="12"/>
  <c r="H85" i="26"/>
  <c r="Z9" i="12"/>
  <c r="G82" i="26" s="1"/>
  <c r="AO101" i="26"/>
  <c r="AI101" i="30" s="1"/>
  <c r="Z62" i="12"/>
  <c r="Z54" i="12"/>
  <c r="AK51" i="12"/>
  <c r="Z46" i="12"/>
  <c r="G138" i="26"/>
  <c r="AK22" i="13"/>
  <c r="Z17" i="13"/>
  <c r="I122" i="26"/>
  <c r="Z122" i="26" s="1"/>
  <c r="W122" i="30" s="1"/>
  <c r="AO138" i="26"/>
  <c r="AI138" i="30" s="1"/>
  <c r="Z62" i="13"/>
  <c r="Z54" i="13"/>
  <c r="AQ127" i="26" s="1"/>
  <c r="AK127" i="30" s="1"/>
  <c r="Z46" i="13"/>
  <c r="AI6" i="12"/>
  <c r="AJ6" i="12"/>
  <c r="AM6" i="12"/>
  <c r="AM35" i="12"/>
  <c r="AN35" i="12" s="1"/>
  <c r="AL35" i="12"/>
  <c r="AJ35" i="12"/>
  <c r="AI35" i="12"/>
  <c r="N33" i="12"/>
  <c r="P33" i="12" s="1"/>
  <c r="M33" i="12"/>
  <c r="X30" i="12"/>
  <c r="Y30" i="12"/>
  <c r="AI27" i="12"/>
  <c r="AO27" i="12" s="1"/>
  <c r="Q103" i="32" s="1"/>
  <c r="AM27" i="12"/>
  <c r="AN27" i="12" s="1"/>
  <c r="AL27" i="12"/>
  <c r="AJ27" i="12"/>
  <c r="Q25" i="12"/>
  <c r="P25" i="12"/>
  <c r="N25" i="12"/>
  <c r="M25" i="12"/>
  <c r="AB22" i="12"/>
  <c r="AC22" i="12" s="1"/>
  <c r="AA22" i="12"/>
  <c r="Y22" i="12"/>
  <c r="X22" i="12"/>
  <c r="AI19" i="12"/>
  <c r="AJ19" i="12"/>
  <c r="M17" i="12"/>
  <c r="N17" i="12"/>
  <c r="AB14" i="12"/>
  <c r="AC14" i="12" s="1"/>
  <c r="AA14" i="12"/>
  <c r="Y14" i="12"/>
  <c r="X14" i="12"/>
  <c r="AL11" i="12"/>
  <c r="AM11" i="12"/>
  <c r="AN11" i="12" s="1"/>
  <c r="AI11" i="12"/>
  <c r="AJ11" i="12"/>
  <c r="M9" i="12"/>
  <c r="N9" i="12"/>
  <c r="AT37" i="12"/>
  <c r="AW37" i="12" s="1"/>
  <c r="AU37" i="12"/>
  <c r="AT29" i="12"/>
  <c r="AU29" i="12"/>
  <c r="AX29" i="12" s="1"/>
  <c r="AT21" i="12"/>
  <c r="AU21" i="12"/>
  <c r="AX21" i="12" s="1"/>
  <c r="AT13" i="12"/>
  <c r="AW13" i="12" s="1"/>
  <c r="AU13" i="12"/>
  <c r="AX13" i="12" s="1"/>
  <c r="BA37" i="12"/>
  <c r="BD37" i="12" s="1"/>
  <c r="BB37" i="12"/>
  <c r="BE37" i="12" s="1"/>
  <c r="BC37" i="12"/>
  <c r="BB29" i="12"/>
  <c r="BE29" i="12" s="1"/>
  <c r="BA29" i="12"/>
  <c r="BD29" i="12" s="1"/>
  <c r="BC29" i="12"/>
  <c r="BA21" i="12"/>
  <c r="BD21" i="12" s="1"/>
  <c r="BB21" i="12"/>
  <c r="BE21" i="12" s="1"/>
  <c r="BA13" i="12"/>
  <c r="BD13" i="12" s="1"/>
  <c r="BB13" i="12"/>
  <c r="AU43" i="12"/>
  <c r="AX43" i="12" s="1"/>
  <c r="AT43" i="12"/>
  <c r="AJ73" i="12"/>
  <c r="AL73" i="12" s="1"/>
  <c r="AK109" i="26" s="1"/>
  <c r="AE109" i="30" s="1"/>
  <c r="AI73" i="12"/>
  <c r="AI71" i="12"/>
  <c r="AK71" i="12" s="1"/>
  <c r="AJ71" i="12"/>
  <c r="AM71" i="12" s="1"/>
  <c r="AN71" i="12" s="1"/>
  <c r="AL71" i="12"/>
  <c r="AK107" i="26" s="1"/>
  <c r="AE107" i="30" s="1"/>
  <c r="AI69" i="12"/>
  <c r="AJ69" i="12"/>
  <c r="AM67" i="12"/>
  <c r="AN67" i="12" s="1"/>
  <c r="AL67" i="12"/>
  <c r="AJ67" i="12"/>
  <c r="AI67" i="12"/>
  <c r="AI65" i="12"/>
  <c r="AM65" i="12"/>
  <c r="AN65" i="12" s="1"/>
  <c r="AJ65" i="12"/>
  <c r="AL65" i="12"/>
  <c r="AP101" i="26" s="1"/>
  <c r="AJ101" i="30" s="1"/>
  <c r="AL63" i="12"/>
  <c r="AM63" i="12"/>
  <c r="AN63" i="12" s="1"/>
  <c r="AJ63" i="12"/>
  <c r="AI63" i="12"/>
  <c r="AJ61" i="12"/>
  <c r="AM61" i="12" s="1"/>
  <c r="AN61" i="12" s="1"/>
  <c r="AI61" i="12"/>
  <c r="AI59" i="12"/>
  <c r="AK59" i="12" s="1"/>
  <c r="AJ59" i="12"/>
  <c r="AM59" i="12" s="1"/>
  <c r="AL59" i="12"/>
  <c r="AK95" i="26" s="1"/>
  <c r="AE95" i="30" s="1"/>
  <c r="AJ57" i="12"/>
  <c r="AM57" i="12" s="1"/>
  <c r="AI57" i="12"/>
  <c r="AJ55" i="12"/>
  <c r="AI55" i="12"/>
  <c r="AL55" i="12" s="1"/>
  <c r="AK91" i="26" s="1"/>
  <c r="AE91" i="30" s="1"/>
  <c r="AM55" i="12"/>
  <c r="AJ53" i="12"/>
  <c r="AL53" i="12" s="1"/>
  <c r="AK89" i="26" s="1"/>
  <c r="AI53" i="12"/>
  <c r="AI51" i="12"/>
  <c r="AJ51" i="12"/>
  <c r="AM51" i="12" s="1"/>
  <c r="AL51" i="12"/>
  <c r="AK87" i="26" s="1"/>
  <c r="AW87" i="26" s="1"/>
  <c r="AJ49" i="12"/>
  <c r="AI49" i="12"/>
  <c r="AL49" i="12"/>
  <c r="AK85" i="26" s="1"/>
  <c r="AW85" i="26" s="1"/>
  <c r="AE85" i="30" s="1"/>
  <c r="AM47" i="12"/>
  <c r="AN47" i="12" s="1"/>
  <c r="AJ47" i="12"/>
  <c r="AL47" i="12"/>
  <c r="AP83" i="26" s="1"/>
  <c r="AJ83" i="30" s="1"/>
  <c r="AI47" i="12"/>
  <c r="AL45" i="12"/>
  <c r="AM45" i="12"/>
  <c r="AN45" i="12" s="1"/>
  <c r="AJ45" i="12"/>
  <c r="AI45" i="12"/>
  <c r="AJ6" i="13"/>
  <c r="AI6" i="13"/>
  <c r="AM6" i="13" s="1"/>
  <c r="AN6" i="13" s="1"/>
  <c r="AL6" i="13"/>
  <c r="T116" i="26" s="1"/>
  <c r="AE116" i="26" s="1"/>
  <c r="Q116" i="30" s="1"/>
  <c r="AJ35" i="13"/>
  <c r="AK35" i="13" s="1"/>
  <c r="AI35" i="13"/>
  <c r="AM35" i="13"/>
  <c r="AN35" i="13" s="1"/>
  <c r="N33" i="13"/>
  <c r="M33" i="13"/>
  <c r="Q33" i="13" s="1"/>
  <c r="P33" i="13"/>
  <c r="AB30" i="13"/>
  <c r="AC30" i="13" s="1"/>
  <c r="AA30" i="13"/>
  <c r="X30" i="13"/>
  <c r="Y30" i="13"/>
  <c r="Z30" i="13" s="1"/>
  <c r="AI27" i="13"/>
  <c r="AJ27" i="13"/>
  <c r="AL27" i="13"/>
  <c r="AM27" i="13"/>
  <c r="AN27" i="13" s="1"/>
  <c r="N25" i="13"/>
  <c r="I135" i="26" s="1"/>
  <c r="Z135" i="26" s="1"/>
  <c r="W135" i="30" s="1"/>
  <c r="P25" i="13"/>
  <c r="M25" i="13"/>
  <c r="Q25" i="13"/>
  <c r="X22" i="13"/>
  <c r="AA22" i="13" s="1"/>
  <c r="Y22" i="13"/>
  <c r="AB22" i="13"/>
  <c r="AC22" i="13" s="1"/>
  <c r="AJ19" i="13"/>
  <c r="AI19" i="13"/>
  <c r="AL19" i="13"/>
  <c r="M17" i="13"/>
  <c r="P17" i="13" s="1"/>
  <c r="N17" i="13"/>
  <c r="Q17" i="13"/>
  <c r="AB14" i="13"/>
  <c r="AC14" i="13" s="1"/>
  <c r="AA14" i="13"/>
  <c r="X14" i="13"/>
  <c r="Y14" i="13"/>
  <c r="Z14" i="13" s="1"/>
  <c r="G124" i="26" s="1"/>
  <c r="AL11" i="13"/>
  <c r="AM11" i="13"/>
  <c r="AN11" i="13" s="1"/>
  <c r="AJ11" i="13"/>
  <c r="AI11" i="13"/>
  <c r="M9" i="13"/>
  <c r="Q9" i="13" s="1"/>
  <c r="N9" i="13"/>
  <c r="BB6" i="13"/>
  <c r="BE6" i="13" s="1"/>
  <c r="BA6" i="13"/>
  <c r="BD6" i="13" s="1"/>
  <c r="BC6" i="13"/>
  <c r="AU34" i="13"/>
  <c r="AX34" i="13" s="1"/>
  <c r="AT34" i="13"/>
  <c r="AU30" i="13"/>
  <c r="AX30" i="13" s="1"/>
  <c r="AT30" i="13"/>
  <c r="AT26" i="13"/>
  <c r="AW26" i="13" s="1"/>
  <c r="AU26" i="13"/>
  <c r="AX26" i="13" s="1"/>
  <c r="AT22" i="13"/>
  <c r="AU22" i="13"/>
  <c r="AX22" i="13" s="1"/>
  <c r="AU18" i="13"/>
  <c r="AT18" i="13"/>
  <c r="AW18" i="13" s="1"/>
  <c r="AU14" i="13"/>
  <c r="AX14" i="13" s="1"/>
  <c r="AT14" i="13"/>
  <c r="AW14" i="13" s="1"/>
  <c r="AU10" i="13"/>
  <c r="AX10" i="13" s="1"/>
  <c r="AT10" i="13"/>
  <c r="AW10" i="13" s="1"/>
  <c r="AV10" i="13"/>
  <c r="AL43" i="13"/>
  <c r="AM43" i="13"/>
  <c r="AN43" i="13" s="1"/>
  <c r="AJ43" i="13"/>
  <c r="AI43" i="13"/>
  <c r="AJ73" i="13"/>
  <c r="AI73" i="13"/>
  <c r="AL73" i="13"/>
  <c r="AK146" i="26" s="1"/>
  <c r="AE146" i="30" s="1"/>
  <c r="AL71" i="13"/>
  <c r="AM71" i="13"/>
  <c r="AN71" i="13" s="1"/>
  <c r="AJ71" i="13"/>
  <c r="AI71" i="13"/>
  <c r="AI69" i="13"/>
  <c r="AL69" i="13" s="1"/>
  <c r="AK142" i="26" s="1"/>
  <c r="AW142" i="26" s="1"/>
  <c r="AJ69" i="13"/>
  <c r="AL67" i="13"/>
  <c r="AM67" i="13"/>
  <c r="AN67" i="13" s="1"/>
  <c r="AI67" i="13"/>
  <c r="AJ67" i="13"/>
  <c r="AM65" i="13"/>
  <c r="AN65" i="13" s="1"/>
  <c r="AJ65" i="13"/>
  <c r="AI65" i="13"/>
  <c r="AL65" i="13"/>
  <c r="AM63" i="13"/>
  <c r="AN63" i="13" s="1"/>
  <c r="AL63" i="13"/>
  <c r="AJ63" i="13"/>
  <c r="AI63" i="13"/>
  <c r="AL61" i="13"/>
  <c r="AM61" i="13"/>
  <c r="AN61" i="13" s="1"/>
  <c r="AJ61" i="13"/>
  <c r="AI61" i="13"/>
  <c r="AL59" i="13"/>
  <c r="AM59" i="13"/>
  <c r="AN59" i="13" s="1"/>
  <c r="AJ59" i="13"/>
  <c r="AI59" i="13"/>
  <c r="AM57" i="13"/>
  <c r="AN57" i="13" s="1"/>
  <c r="AL57" i="13"/>
  <c r="AI57" i="13"/>
  <c r="AJ57" i="13"/>
  <c r="AI55" i="13"/>
  <c r="AK55" i="13" s="1"/>
  <c r="AO128" i="26" s="1"/>
  <c r="AI128" i="30" s="1"/>
  <c r="AJ55" i="13"/>
  <c r="AL55" i="13" s="1"/>
  <c r="AK128" i="26" s="1"/>
  <c r="AE128" i="30" s="1"/>
  <c r="AM55" i="13"/>
  <c r="AI53" i="13"/>
  <c r="AJ53" i="13"/>
  <c r="AL53" i="13"/>
  <c r="AK126" i="26" s="1"/>
  <c r="AW126" i="26" s="1"/>
  <c r="AE126" i="30" s="1"/>
  <c r="AJ51" i="13"/>
  <c r="AI51" i="13"/>
  <c r="AK51" i="13" s="1"/>
  <c r="AM51" i="13"/>
  <c r="AI49" i="13"/>
  <c r="AJ49" i="13"/>
  <c r="AL49" i="13"/>
  <c r="AK122" i="26" s="1"/>
  <c r="AW122" i="26" s="1"/>
  <c r="AE122" i="30" s="1"/>
  <c r="AJ47" i="13"/>
  <c r="AM47" i="13"/>
  <c r="AN47" i="13" s="1"/>
  <c r="AI47" i="13"/>
  <c r="AL47" i="13"/>
  <c r="AP120" i="26" s="1"/>
  <c r="AJ120" i="30" s="1"/>
  <c r="AM45" i="13"/>
  <c r="AN45" i="13" s="1"/>
  <c r="AL45" i="13"/>
  <c r="AI45" i="13"/>
  <c r="AK45" i="13" s="1"/>
  <c r="AJ45" i="13"/>
  <c r="AK35" i="12"/>
  <c r="G106" i="26"/>
  <c r="Z22" i="12"/>
  <c r="AD22" i="12" s="1"/>
  <c r="P98" i="32" s="1"/>
  <c r="Z14" i="12"/>
  <c r="G87" i="26" s="1"/>
  <c r="AK43" i="12"/>
  <c r="AO106" i="26"/>
  <c r="AI106" i="30" s="1"/>
  <c r="AP106" i="26"/>
  <c r="AJ106" i="30" s="1"/>
  <c r="Z67" i="12"/>
  <c r="Z59" i="12"/>
  <c r="AP95" i="26" s="1"/>
  <c r="AJ95" i="30" s="1"/>
  <c r="AK56" i="12"/>
  <c r="AO56" i="12" s="1"/>
  <c r="AF95" i="32" s="1"/>
  <c r="AO90" i="26"/>
  <c r="AI90" i="30" s="1"/>
  <c r="AQ90" i="26"/>
  <c r="AK90" i="30" s="1"/>
  <c r="Z51" i="12"/>
  <c r="AK6" i="13"/>
  <c r="G143" i="26"/>
  <c r="H135" i="26"/>
  <c r="Z22" i="13"/>
  <c r="AK19" i="13"/>
  <c r="AK43" i="13"/>
  <c r="AO43" i="13" s="1"/>
  <c r="AF120" i="32" s="1"/>
  <c r="AK72" i="13"/>
  <c r="AO143" i="26"/>
  <c r="AI143" i="30" s="1"/>
  <c r="AP143" i="26"/>
  <c r="AJ143" i="30" s="1"/>
  <c r="AQ143" i="26"/>
  <c r="AK143" i="30" s="1"/>
  <c r="Z67" i="13"/>
  <c r="AO135" i="26"/>
  <c r="AI135" i="30" s="1"/>
  <c r="AQ135" i="26"/>
  <c r="AK135" i="30" s="1"/>
  <c r="AK56" i="13"/>
  <c r="AO56" i="13" s="1"/>
  <c r="AF133" i="32" s="1"/>
  <c r="Z51" i="13"/>
  <c r="AO124" i="26" s="1"/>
  <c r="AI124" i="30" s="1"/>
  <c r="AP119" i="26"/>
  <c r="AJ119" i="30" s="1"/>
  <c r="AQ79" i="26"/>
  <c r="AK79" i="30" s="1"/>
  <c r="Z128" i="26"/>
  <c r="W128" i="30" s="1"/>
  <c r="I128" i="30"/>
  <c r="I135" i="30"/>
  <c r="G131" i="30"/>
  <c r="X131" i="26"/>
  <c r="U131" i="30" s="1"/>
  <c r="X147" i="26"/>
  <c r="U147" i="30" s="1"/>
  <c r="G147" i="30"/>
  <c r="Y135" i="26"/>
  <c r="V135" i="30" s="1"/>
  <c r="H135" i="30"/>
  <c r="X133" i="26"/>
  <c r="U133" i="30" s="1"/>
  <c r="G133" i="30"/>
  <c r="Y147" i="26"/>
  <c r="V147" i="30" s="1"/>
  <c r="H147" i="30"/>
  <c r="X126" i="26"/>
  <c r="U126" i="30" s="1"/>
  <c r="G126" i="30"/>
  <c r="I122" i="30"/>
  <c r="G124" i="30"/>
  <c r="X124" i="26"/>
  <c r="U124" i="30" s="1"/>
  <c r="X119" i="26"/>
  <c r="U119" i="30" s="1"/>
  <c r="X135" i="26"/>
  <c r="U135" i="30" s="1"/>
  <c r="G135" i="30"/>
  <c r="Z133" i="26"/>
  <c r="W133" i="30" s="1"/>
  <c r="I133" i="30"/>
  <c r="G144" i="30"/>
  <c r="X144" i="26"/>
  <c r="U144" i="30" s="1"/>
  <c r="X122" i="26"/>
  <c r="U122" i="30" s="1"/>
  <c r="G122" i="30"/>
  <c r="Q110" i="30"/>
  <c r="AE94" i="30"/>
  <c r="AE98" i="30"/>
  <c r="BG90" i="8"/>
  <c r="I51" i="16" s="1"/>
  <c r="BB96" i="8"/>
  <c r="AZ96" i="8" s="1"/>
  <c r="BA96" i="8" s="1"/>
  <c r="V51" i="22"/>
  <c r="V51" i="25" s="1"/>
  <c r="E57" i="22"/>
  <c r="E57" i="25" s="1"/>
  <c r="AW123" i="8"/>
  <c r="AE47" i="16" s="1"/>
  <c r="AW122" i="8"/>
  <c r="Y16" i="22"/>
  <c r="BG105" i="8"/>
  <c r="BM112" i="8"/>
  <c r="T73" i="22" s="1"/>
  <c r="R34" i="7"/>
  <c r="R35" i="9" s="1"/>
  <c r="S34" i="7"/>
  <c r="S35" i="9" s="1"/>
  <c r="R22" i="7"/>
  <c r="R23" i="9" s="1"/>
  <c r="S22" i="7"/>
  <c r="S23" i="9" s="1"/>
  <c r="R10" i="7"/>
  <c r="R11" i="9" s="1"/>
  <c r="S10" i="7"/>
  <c r="S11" i="9" s="1"/>
  <c r="AW5" i="16"/>
  <c r="BG5" i="16"/>
  <c r="X36" i="6"/>
  <c r="X37" i="10" s="1"/>
  <c r="D35" i="8" s="1"/>
  <c r="X30" i="6"/>
  <c r="X31" i="10" s="1"/>
  <c r="D29" i="8" s="1"/>
  <c r="X22" i="6"/>
  <c r="X23" i="10" s="1"/>
  <c r="D21" i="8" s="1"/>
  <c r="X16" i="6"/>
  <c r="X17" i="10" s="1"/>
  <c r="D15" i="8" s="1"/>
  <c r="BK18" i="16"/>
  <c r="BA18" i="16"/>
  <c r="W16" i="6"/>
  <c r="W17" i="10" s="1"/>
  <c r="C15" i="8" s="1"/>
  <c r="W14" i="6"/>
  <c r="W15" i="10" s="1"/>
  <c r="C13" i="8" s="1"/>
  <c r="W12" i="6"/>
  <c r="W13" i="10" s="1"/>
  <c r="C11" i="8" s="1"/>
  <c r="W10" i="6"/>
  <c r="W11" i="10" s="1"/>
  <c r="C9" i="8" s="1"/>
  <c r="BL30" i="16"/>
  <c r="BB30" i="16"/>
  <c r="BJ13" i="16"/>
  <c r="AZ13" i="16"/>
  <c r="BK23" i="16"/>
  <c r="BA23" i="16"/>
  <c r="BJ28" i="16"/>
  <c r="AZ28" i="16"/>
  <c r="BA28" i="16"/>
  <c r="BK28" i="16"/>
  <c r="BJ25" i="16"/>
  <c r="AZ25" i="16"/>
  <c r="R28" i="7"/>
  <c r="R29" i="9" s="1"/>
  <c r="S28" i="7"/>
  <c r="S29" i="9" s="1"/>
  <c r="R16" i="7"/>
  <c r="R17" i="9" s="1"/>
  <c r="S16" i="7"/>
  <c r="S17" i="9" s="1"/>
  <c r="BL24" i="16"/>
  <c r="BB24" i="16"/>
  <c r="BG18" i="16"/>
  <c r="AW18" i="16"/>
  <c r="S8" i="7"/>
  <c r="S9" i="9" s="1"/>
  <c r="R8" i="7"/>
  <c r="R9" i="9" s="1"/>
  <c r="X8" i="6"/>
  <c r="X9" i="10" s="1"/>
  <c r="D7" i="8" s="1"/>
  <c r="W38" i="6"/>
  <c r="W39" i="10" s="1"/>
  <c r="C37" i="8" s="1"/>
  <c r="W36" i="6"/>
  <c r="W37" i="10" s="1"/>
  <c r="C35" i="8" s="1"/>
  <c r="W34" i="6"/>
  <c r="W35" i="10" s="1"/>
  <c r="C33" i="8" s="1"/>
  <c r="W32" i="6"/>
  <c r="W33" i="10" s="1"/>
  <c r="C31" i="8" s="1"/>
  <c r="W30" i="6"/>
  <c r="W31" i="10" s="1"/>
  <c r="C29" i="8" s="1"/>
  <c r="W28" i="6"/>
  <c r="W29" i="10" s="1"/>
  <c r="C27" i="8" s="1"/>
  <c r="W26" i="6"/>
  <c r="W27" i="10" s="1"/>
  <c r="C25" i="8" s="1"/>
  <c r="W24" i="6"/>
  <c r="W25" i="10" s="1"/>
  <c r="C23" i="8" s="1"/>
  <c r="W22" i="6"/>
  <c r="W23" i="10" s="1"/>
  <c r="C21" i="8" s="1"/>
  <c r="W20" i="6"/>
  <c r="W21" i="10" s="1"/>
  <c r="C19" i="8" s="1"/>
  <c r="W18" i="6"/>
  <c r="W19" i="10" s="1"/>
  <c r="C17" i="8" s="1"/>
  <c r="W8" i="6"/>
  <c r="W9" i="10" s="1"/>
  <c r="C7" i="8" s="1"/>
  <c r="V38" i="6"/>
  <c r="V39" i="10" s="1"/>
  <c r="B37" i="8" s="1"/>
  <c r="V36" i="6"/>
  <c r="V37" i="10" s="1"/>
  <c r="B35" i="8" s="1"/>
  <c r="V34" i="6"/>
  <c r="V35" i="10" s="1"/>
  <c r="B33" i="8" s="1"/>
  <c r="V32" i="6"/>
  <c r="V33" i="10" s="1"/>
  <c r="B31" i="8" s="1"/>
  <c r="V30" i="6"/>
  <c r="V31" i="10" s="1"/>
  <c r="B29" i="8" s="1"/>
  <c r="V28" i="6"/>
  <c r="V29" i="10" s="1"/>
  <c r="B27" i="8" s="1"/>
  <c r="V26" i="6"/>
  <c r="V27" i="10" s="1"/>
  <c r="B25" i="8" s="1"/>
  <c r="V24" i="6"/>
  <c r="V25" i="10" s="1"/>
  <c r="B23" i="8" s="1"/>
  <c r="V22" i="6"/>
  <c r="V23" i="10" s="1"/>
  <c r="B21" i="8" s="1"/>
  <c r="V20" i="6"/>
  <c r="V21" i="10" s="1"/>
  <c r="B19" i="8" s="1"/>
  <c r="V18" i="6"/>
  <c r="V19" i="10" s="1"/>
  <c r="B17" i="8" s="1"/>
  <c r="C16" i="6"/>
  <c r="C17" i="10" s="1"/>
  <c r="V16" i="6"/>
  <c r="V17" i="10" s="1"/>
  <c r="B15" i="8" s="1"/>
  <c r="V14" i="6"/>
  <c r="V15" i="10" s="1"/>
  <c r="B13" i="8" s="1"/>
  <c r="K13" i="8" s="1"/>
  <c r="V12" i="6"/>
  <c r="V13" i="10" s="1"/>
  <c r="B11" i="8" s="1"/>
  <c r="V10" i="6"/>
  <c r="V11" i="10" s="1"/>
  <c r="B9" i="8" s="1"/>
  <c r="BJ20" i="16"/>
  <c r="AZ20" i="16"/>
  <c r="BB10" i="16"/>
  <c r="BL10" i="16"/>
  <c r="BK5" i="16"/>
  <c r="BA5" i="16"/>
  <c r="BK10" i="16"/>
  <c r="BA10" i="16"/>
  <c r="BA22" i="16"/>
  <c r="BK22" i="16"/>
  <c r="BF15" i="16"/>
  <c r="AV15" i="16"/>
  <c r="R32" i="7"/>
  <c r="R33" i="9" s="1"/>
  <c r="S32" i="7"/>
  <c r="S33" i="9" s="1"/>
  <c r="R12" i="7"/>
  <c r="R13" i="9" s="1"/>
  <c r="S12" i="7"/>
  <c r="S13" i="9" s="1"/>
  <c r="AZ36" i="16"/>
  <c r="BJ36" i="16"/>
  <c r="X24" i="6"/>
  <c r="X25" i="10" s="1"/>
  <c r="D23" i="8" s="1"/>
  <c r="X10" i="6"/>
  <c r="X11" i="10" s="1"/>
  <c r="D9" i="8" s="1"/>
  <c r="S33" i="7"/>
  <c r="S34" i="9" s="1"/>
  <c r="R33" i="7"/>
  <c r="R34" i="9" s="1"/>
  <c r="R23" i="7"/>
  <c r="R24" i="9" s="1"/>
  <c r="S23" i="7"/>
  <c r="S24" i="9" s="1"/>
  <c r="R15" i="7"/>
  <c r="R16" i="9" s="1"/>
  <c r="S15" i="7"/>
  <c r="S16" i="9" s="1"/>
  <c r="R11" i="7"/>
  <c r="R12" i="9" s="1"/>
  <c r="S11" i="7"/>
  <c r="S12" i="9" s="1"/>
  <c r="BL7" i="16"/>
  <c r="BB7" i="16"/>
  <c r="BA16" i="16"/>
  <c r="BK16" i="16"/>
  <c r="BK11" i="16"/>
  <c r="BA11" i="16"/>
  <c r="BK25" i="16"/>
  <c r="BA25" i="16"/>
  <c r="BK30" i="16"/>
  <c r="BA30" i="16"/>
  <c r="BJ15" i="16"/>
  <c r="AZ15" i="16"/>
  <c r="BG24" i="16"/>
  <c r="AW24" i="16"/>
  <c r="BH30" i="16"/>
  <c r="AX30" i="16"/>
  <c r="R38" i="7"/>
  <c r="R39" i="9" s="1"/>
  <c r="S38" i="7"/>
  <c r="S39" i="9" s="1"/>
  <c r="R24" i="7"/>
  <c r="R25" i="9" s="1"/>
  <c r="S24" i="7"/>
  <c r="S25" i="9" s="1"/>
  <c r="R14" i="7"/>
  <c r="R15" i="9" s="1"/>
  <c r="S14" i="7"/>
  <c r="S15" i="9" s="1"/>
  <c r="X38" i="6"/>
  <c r="X39" i="10" s="1"/>
  <c r="D37" i="8" s="1"/>
  <c r="X26" i="6"/>
  <c r="X27" i="10" s="1"/>
  <c r="D25" i="8" s="1"/>
  <c r="X12" i="6"/>
  <c r="X13" i="10" s="1"/>
  <c r="D11" i="8" s="1"/>
  <c r="BK24" i="16"/>
  <c r="BA24" i="16"/>
  <c r="R35" i="7"/>
  <c r="R36" i="9" s="1"/>
  <c r="S35" i="7"/>
  <c r="S36" i="9" s="1"/>
  <c r="S27" i="7"/>
  <c r="S28" i="9" s="1"/>
  <c r="R27" i="7"/>
  <c r="R28" i="9" s="1"/>
  <c r="R21" i="7"/>
  <c r="R22" i="9" s="1"/>
  <c r="S21" i="7"/>
  <c r="S22" i="9" s="1"/>
  <c r="R13" i="7"/>
  <c r="R14" i="9" s="1"/>
  <c r="S13" i="7"/>
  <c r="S14" i="9" s="1"/>
  <c r="S9" i="7"/>
  <c r="S10" i="9" s="1"/>
  <c r="R9" i="7"/>
  <c r="R10" i="9" s="1"/>
  <c r="X39" i="6"/>
  <c r="X40" i="10" s="1"/>
  <c r="D38" i="8" s="1"/>
  <c r="X37" i="6"/>
  <c r="X38" i="10" s="1"/>
  <c r="D36" i="8" s="1"/>
  <c r="X35" i="6"/>
  <c r="X36" i="10" s="1"/>
  <c r="D34" i="8" s="1"/>
  <c r="X33" i="6"/>
  <c r="X34" i="10" s="1"/>
  <c r="D32" i="8" s="1"/>
  <c r="X31" i="6"/>
  <c r="X32" i="10" s="1"/>
  <c r="D30" i="8" s="1"/>
  <c r="X29" i="6"/>
  <c r="X30" i="10" s="1"/>
  <c r="D28" i="8" s="1"/>
  <c r="X27" i="6"/>
  <c r="X28" i="10" s="1"/>
  <c r="D26" i="8" s="1"/>
  <c r="X25" i="6"/>
  <c r="X26" i="10" s="1"/>
  <c r="D24" i="8" s="1"/>
  <c r="X23" i="6"/>
  <c r="X24" i="10" s="1"/>
  <c r="D22" i="8" s="1"/>
  <c r="X21" i="6"/>
  <c r="X22" i="10" s="1"/>
  <c r="D20" i="8" s="1"/>
  <c r="X19" i="6"/>
  <c r="X20" i="10" s="1"/>
  <c r="D18" i="8" s="1"/>
  <c r="X17" i="6"/>
  <c r="X18" i="10" s="1"/>
  <c r="D16" i="8" s="1"/>
  <c r="X15" i="6"/>
  <c r="X16" i="10" s="1"/>
  <c r="D14" i="8" s="1"/>
  <c r="X13" i="6"/>
  <c r="X14" i="10" s="1"/>
  <c r="D12" i="8" s="1"/>
  <c r="X11" i="6"/>
  <c r="X12" i="10" s="1"/>
  <c r="D10" i="8" s="1"/>
  <c r="X9" i="6"/>
  <c r="X10" i="10" s="1"/>
  <c r="D8" i="8" s="1"/>
  <c r="BB6" i="16"/>
  <c r="BL6" i="16"/>
  <c r="BJ27" i="16"/>
  <c r="AZ27" i="16"/>
  <c r="BL9" i="16"/>
  <c r="BB9" i="16"/>
  <c r="BJ30" i="16"/>
  <c r="AZ30" i="16"/>
  <c r="AZ5" i="16"/>
  <c r="BJ5" i="16"/>
  <c r="BL31" i="16"/>
  <c r="BB31" i="16"/>
  <c r="BL25" i="16"/>
  <c r="BB25" i="16"/>
  <c r="BK20" i="16"/>
  <c r="BA20" i="16"/>
  <c r="BH14" i="16"/>
  <c r="AX14" i="16"/>
  <c r="N16" i="16"/>
  <c r="BH16" i="16"/>
  <c r="AX16" i="16"/>
  <c r="BH10" i="16"/>
  <c r="AX10" i="16"/>
  <c r="AW133" i="8"/>
  <c r="AE57" i="16" s="1"/>
  <c r="R36" i="7"/>
  <c r="R37" i="9" s="1"/>
  <c r="S36" i="7"/>
  <c r="S37" i="9" s="1"/>
  <c r="R26" i="7"/>
  <c r="R27" i="9" s="1"/>
  <c r="S26" i="7"/>
  <c r="S27" i="9" s="1"/>
  <c r="R18" i="7"/>
  <c r="R19" i="9" s="1"/>
  <c r="S18" i="7"/>
  <c r="S19" i="9" s="1"/>
  <c r="BJ17" i="16"/>
  <c r="AZ17" i="16"/>
  <c r="BJ16" i="16"/>
  <c r="AZ16" i="16"/>
  <c r="Z16" i="22"/>
  <c r="X32" i="6"/>
  <c r="X33" i="10" s="1"/>
  <c r="D31" i="8" s="1"/>
  <c r="X28" i="6"/>
  <c r="X29" i="10" s="1"/>
  <c r="D27" i="8" s="1"/>
  <c r="X20" i="6"/>
  <c r="X21" i="10" s="1"/>
  <c r="D19" i="8" s="1"/>
  <c r="X14" i="6"/>
  <c r="X15" i="10" s="1"/>
  <c r="D13" i="8" s="1"/>
  <c r="BK29" i="16"/>
  <c r="BA29" i="16"/>
  <c r="R39" i="7"/>
  <c r="R40" i="9" s="1"/>
  <c r="S39" i="7"/>
  <c r="S40" i="9" s="1"/>
  <c r="S29" i="7"/>
  <c r="S30" i="9" s="1"/>
  <c r="R29" i="7"/>
  <c r="R30" i="9" s="1"/>
  <c r="R19" i="7"/>
  <c r="R20" i="9" s="1"/>
  <c r="S19" i="7"/>
  <c r="S20" i="9" s="1"/>
  <c r="W39" i="6"/>
  <c r="W40" i="10" s="1"/>
  <c r="C38" i="8" s="1"/>
  <c r="W37" i="6"/>
  <c r="W38" i="10" s="1"/>
  <c r="C36" i="8" s="1"/>
  <c r="W35" i="6"/>
  <c r="W36" i="10" s="1"/>
  <c r="C34" i="8" s="1"/>
  <c r="W33" i="6"/>
  <c r="W34" i="10" s="1"/>
  <c r="C32" i="8" s="1"/>
  <c r="W31" i="6"/>
  <c r="W32" i="10" s="1"/>
  <c r="C30" i="8" s="1"/>
  <c r="W29" i="6"/>
  <c r="W30" i="10" s="1"/>
  <c r="C28" i="8" s="1"/>
  <c r="W27" i="6"/>
  <c r="W28" i="10" s="1"/>
  <c r="C26" i="8" s="1"/>
  <c r="W25" i="6"/>
  <c r="W26" i="10" s="1"/>
  <c r="C24" i="8" s="1"/>
  <c r="W23" i="6"/>
  <c r="W24" i="10" s="1"/>
  <c r="C22" i="8" s="1"/>
  <c r="W21" i="6"/>
  <c r="W22" i="10" s="1"/>
  <c r="C20" i="8" s="1"/>
  <c r="W19" i="6"/>
  <c r="W20" i="10" s="1"/>
  <c r="C18" i="8" s="1"/>
  <c r="W17" i="6"/>
  <c r="W18" i="10" s="1"/>
  <c r="C16" i="8" s="1"/>
  <c r="W15" i="6"/>
  <c r="W16" i="10" s="1"/>
  <c r="C14" i="8" s="1"/>
  <c r="W13" i="6"/>
  <c r="W14" i="10" s="1"/>
  <c r="C12" i="8" s="1"/>
  <c r="S12" i="8" s="1"/>
  <c r="V12" i="8" s="1"/>
  <c r="W11" i="6"/>
  <c r="W12" i="10" s="1"/>
  <c r="C10" i="8" s="1"/>
  <c r="W9" i="6"/>
  <c r="W10" i="10" s="1"/>
  <c r="C8" i="8" s="1"/>
  <c r="BL5" i="16"/>
  <c r="BB5" i="16"/>
  <c r="BK27" i="16"/>
  <c r="BA27" i="16"/>
  <c r="BL34" i="16"/>
  <c r="BB34" i="16"/>
  <c r="BB16" i="16"/>
  <c r="BL16" i="16"/>
  <c r="BL14" i="16"/>
  <c r="BB14" i="16"/>
  <c r="BG12" i="16"/>
  <c r="AW12" i="16"/>
  <c r="AX9" i="16"/>
  <c r="BH9" i="16"/>
  <c r="AX31" i="16"/>
  <c r="BH31" i="16"/>
  <c r="C8" i="2"/>
  <c r="R30" i="7"/>
  <c r="R31" i="9" s="1"/>
  <c r="S30" i="7"/>
  <c r="S31" i="9" s="1"/>
  <c r="R20" i="7"/>
  <c r="R21" i="9" s="1"/>
  <c r="S20" i="7"/>
  <c r="S21" i="9" s="1"/>
  <c r="BL21" i="16"/>
  <c r="BB21" i="16"/>
  <c r="X34" i="6"/>
  <c r="X35" i="10" s="1"/>
  <c r="D33" i="8" s="1"/>
  <c r="AA33" i="8" s="1"/>
  <c r="AD33" i="8" s="1"/>
  <c r="X18" i="6"/>
  <c r="X19" i="10" s="1"/>
  <c r="D17" i="8" s="1"/>
  <c r="BJ14" i="16"/>
  <c r="AZ14" i="16"/>
  <c r="R37" i="7"/>
  <c r="R38" i="9" s="1"/>
  <c r="S37" i="7"/>
  <c r="S38" i="9" s="1"/>
  <c r="R31" i="7"/>
  <c r="R32" i="9" s="1"/>
  <c r="S31" i="7"/>
  <c r="S32" i="9" s="1"/>
  <c r="S25" i="7"/>
  <c r="S26" i="9" s="1"/>
  <c r="R25" i="7"/>
  <c r="R26" i="9" s="1"/>
  <c r="S17" i="7"/>
  <c r="S18" i="9" s="1"/>
  <c r="R17" i="7"/>
  <c r="R18" i="9" s="1"/>
  <c r="V39" i="6"/>
  <c r="V40" i="10" s="1"/>
  <c r="B38" i="8" s="1"/>
  <c r="V37" i="6"/>
  <c r="V38" i="10" s="1"/>
  <c r="B36" i="8" s="1"/>
  <c r="V35" i="6"/>
  <c r="V36" i="10" s="1"/>
  <c r="B34" i="8" s="1"/>
  <c r="V33" i="6"/>
  <c r="V34" i="10" s="1"/>
  <c r="B32" i="8" s="1"/>
  <c r="V31" i="6"/>
  <c r="V32" i="10" s="1"/>
  <c r="B30" i="8" s="1"/>
  <c r="V29" i="6"/>
  <c r="V30" i="10" s="1"/>
  <c r="B28" i="8" s="1"/>
  <c r="V27" i="6"/>
  <c r="V28" i="10" s="1"/>
  <c r="B26" i="8" s="1"/>
  <c r="V25" i="6"/>
  <c r="V26" i="10" s="1"/>
  <c r="B24" i="8" s="1"/>
  <c r="V23" i="6"/>
  <c r="V24" i="10" s="1"/>
  <c r="B22" i="8" s="1"/>
  <c r="V21" i="6"/>
  <c r="V22" i="10" s="1"/>
  <c r="B20" i="8" s="1"/>
  <c r="V19" i="6"/>
  <c r="V20" i="10" s="1"/>
  <c r="B18" i="8" s="1"/>
  <c r="V17" i="6"/>
  <c r="V18" i="10" s="1"/>
  <c r="B16" i="8" s="1"/>
  <c r="V15" i="6"/>
  <c r="V16" i="10" s="1"/>
  <c r="B14" i="8" s="1"/>
  <c r="V13" i="6"/>
  <c r="V14" i="10" s="1"/>
  <c r="B12" i="8" s="1"/>
  <c r="V11" i="6"/>
  <c r="V12" i="10" s="1"/>
  <c r="B10" i="8" s="1"/>
  <c r="V9" i="6"/>
  <c r="V10" i="10" s="1"/>
  <c r="B8" i="8" s="1"/>
  <c r="BK14" i="16"/>
  <c r="BA14" i="16"/>
  <c r="BA12" i="16"/>
  <c r="BK12" i="16"/>
  <c r="BJ10" i="16"/>
  <c r="AZ10" i="16"/>
  <c r="BL29" i="16"/>
  <c r="BB29" i="16"/>
  <c r="BL19" i="16"/>
  <c r="BB19" i="16"/>
  <c r="BJ7" i="16"/>
  <c r="AZ7" i="16"/>
  <c r="AX21" i="16"/>
  <c r="BH21" i="16"/>
  <c r="AX5" i="16"/>
  <c r="BH5" i="16"/>
  <c r="Z47" i="22"/>
  <c r="Y47" i="22"/>
  <c r="Z53" i="22"/>
  <c r="Y53" i="22"/>
  <c r="Z51" i="22"/>
  <c r="Y51" i="22"/>
  <c r="Z46" i="22"/>
  <c r="Y46" i="22"/>
  <c r="Z57" i="22"/>
  <c r="Y57" i="22"/>
  <c r="Z72" i="22"/>
  <c r="Y72" i="22"/>
  <c r="C45" i="31"/>
  <c r="F86" i="38" s="1"/>
  <c r="Z93" i="26"/>
  <c r="W93" i="30" s="1"/>
  <c r="AC73" i="26"/>
  <c r="Q73" i="30" s="1"/>
  <c r="AD73" i="26"/>
  <c r="R73" i="30" s="1"/>
  <c r="AC59" i="26"/>
  <c r="Q59" i="30" s="1"/>
  <c r="AD59" i="26"/>
  <c r="R59" i="30" s="1"/>
  <c r="AD57" i="26"/>
  <c r="R57" i="30" s="1"/>
  <c r="AC57" i="26"/>
  <c r="Q57" i="30" s="1"/>
  <c r="AC50" i="26"/>
  <c r="Q50" i="30" s="1"/>
  <c r="AD50" i="26"/>
  <c r="R50" i="30" s="1"/>
  <c r="AC56" i="26"/>
  <c r="AD56" i="26"/>
  <c r="AD58" i="26"/>
  <c r="R58" i="30" s="1"/>
  <c r="AC58" i="26"/>
  <c r="Q58" i="30" s="1"/>
  <c r="AC66" i="26"/>
  <c r="AD66" i="26"/>
  <c r="AT57" i="26"/>
  <c r="AE57" i="30" s="1"/>
  <c r="AS57" i="26"/>
  <c r="AD57" i="30" s="1"/>
  <c r="M66" i="26"/>
  <c r="D66" i="30" s="1"/>
  <c r="N66" i="26"/>
  <c r="E66" i="30" s="1"/>
  <c r="M73" i="26"/>
  <c r="D73" i="30" s="1"/>
  <c r="N73" i="26"/>
  <c r="E73" i="30" s="1"/>
  <c r="N59" i="26"/>
  <c r="E59" i="30" s="1"/>
  <c r="M59" i="26"/>
  <c r="D59" i="30" s="1"/>
  <c r="M57" i="26"/>
  <c r="D57" i="30" s="1"/>
  <c r="N57" i="26"/>
  <c r="E57" i="30" s="1"/>
  <c r="M50" i="26"/>
  <c r="D50" i="30" s="1"/>
  <c r="N50" i="26"/>
  <c r="E50" i="30" s="1"/>
  <c r="Z85" i="26"/>
  <c r="W85" i="30" s="1"/>
  <c r="N56" i="26"/>
  <c r="E56" i="30" s="1"/>
  <c r="M56" i="26"/>
  <c r="D56" i="30" s="1"/>
  <c r="M58" i="26"/>
  <c r="D58" i="30" s="1"/>
  <c r="N58" i="26"/>
  <c r="E58" i="30" s="1"/>
  <c r="C44" i="31"/>
  <c r="F85" i="38" s="1"/>
  <c r="AQ5" i="26"/>
  <c r="AC5" i="30" s="1"/>
  <c r="W44" i="27"/>
  <c r="AG16" i="27"/>
  <c r="H56" i="27"/>
  <c r="W57" i="27"/>
  <c r="H58" i="27"/>
  <c r="H59" i="27"/>
  <c r="R16" i="27"/>
  <c r="H44" i="27"/>
  <c r="AL51" i="27"/>
  <c r="W43" i="27"/>
  <c r="H57" i="27"/>
  <c r="AL53" i="27"/>
  <c r="H60" i="27"/>
  <c r="H50" i="27"/>
  <c r="H63" i="27"/>
  <c r="AL72" i="27"/>
  <c r="AL57" i="27"/>
  <c r="H66" i="27"/>
  <c r="W50" i="27"/>
  <c r="H51" i="27"/>
  <c r="W73" i="27"/>
  <c r="H43" i="27"/>
  <c r="AL47" i="27"/>
  <c r="W59" i="27"/>
  <c r="AL46" i="27"/>
  <c r="H73" i="27"/>
  <c r="W58" i="27"/>
  <c r="BL55" i="8"/>
  <c r="AP16" i="26"/>
  <c r="AJ16" i="30" s="1"/>
  <c r="C59" i="25"/>
  <c r="F101" i="33" s="1"/>
  <c r="AH51" i="27"/>
  <c r="S43" i="27"/>
  <c r="D63" i="27"/>
  <c r="C58" i="25"/>
  <c r="F100" i="33" s="1"/>
  <c r="D44" i="27"/>
  <c r="BF55" i="8"/>
  <c r="Z16" i="26"/>
  <c r="W16" i="30" s="1"/>
  <c r="AH53" i="27"/>
  <c r="BL44" i="8"/>
  <c r="AP5" i="26"/>
  <c r="AJ5" i="30" s="1"/>
  <c r="BM96" i="8"/>
  <c r="T57" i="22" s="1"/>
  <c r="C50" i="25"/>
  <c r="F92" i="33" s="1"/>
  <c r="D43" i="27"/>
  <c r="D60" i="27"/>
  <c r="AH47" i="27"/>
  <c r="AH72" i="27"/>
  <c r="D51" i="27"/>
  <c r="AH46" i="27"/>
  <c r="S44" i="27"/>
  <c r="X93" i="26"/>
  <c r="U93" i="30" s="1"/>
  <c r="G93" i="30"/>
  <c r="X107" i="26"/>
  <c r="U107" i="30" s="1"/>
  <c r="G107" i="30"/>
  <c r="G108" i="30"/>
  <c r="X108" i="26"/>
  <c r="U108" i="30" s="1"/>
  <c r="X102" i="26"/>
  <c r="U102" i="30" s="1"/>
  <c r="G102" i="30"/>
  <c r="X85" i="26"/>
  <c r="U85" i="30" s="1"/>
  <c r="G85" i="30"/>
  <c r="X82" i="26"/>
  <c r="U82" i="30" s="1"/>
  <c r="G82" i="30"/>
  <c r="H102" i="30"/>
  <c r="Y102" i="26"/>
  <c r="V102" i="30" s="1"/>
  <c r="I102" i="30"/>
  <c r="Z102" i="26"/>
  <c r="W102" i="30" s="1"/>
  <c r="V43" i="16"/>
  <c r="O43" i="22" s="1"/>
  <c r="V43" i="22"/>
  <c r="V43" i="25" s="1"/>
  <c r="T44" i="16"/>
  <c r="T44" i="22"/>
  <c r="E58" i="16"/>
  <c r="E58" i="22"/>
  <c r="E58" i="25" s="1"/>
  <c r="P59" i="16"/>
  <c r="P59" i="22"/>
  <c r="P59" i="25" s="1"/>
  <c r="V66" i="16"/>
  <c r="V66" i="22"/>
  <c r="V66" i="25" s="1"/>
  <c r="E50" i="16"/>
  <c r="E50" i="22"/>
  <c r="E50" i="25" s="1"/>
  <c r="I43" i="16"/>
  <c r="I43" i="22"/>
  <c r="P58" i="16"/>
  <c r="P58" i="22"/>
  <c r="P58" i="25" s="1"/>
  <c r="AE51" i="16"/>
  <c r="AE51" i="22"/>
  <c r="I66" i="16"/>
  <c r="I66" i="22"/>
  <c r="AE46" i="16"/>
  <c r="AE46" i="22"/>
  <c r="V73" i="16"/>
  <c r="O73" i="22" s="1"/>
  <c r="V73" i="22"/>
  <c r="V73" i="25" s="1"/>
  <c r="T43" i="16"/>
  <c r="T43" i="22"/>
  <c r="I60" i="16"/>
  <c r="I60" i="22"/>
  <c r="AE72" i="16"/>
  <c r="AE72" i="22"/>
  <c r="AE53" i="16"/>
  <c r="AE53" i="22"/>
  <c r="E59" i="16"/>
  <c r="E59" i="22"/>
  <c r="E59" i="25" s="1"/>
  <c r="V56" i="16"/>
  <c r="V56" i="22"/>
  <c r="V56" i="25" s="1"/>
  <c r="V44" i="16"/>
  <c r="O44" i="22" s="1"/>
  <c r="V44" i="22"/>
  <c r="V44" i="25" s="1"/>
  <c r="V57" i="16"/>
  <c r="O57" i="22" s="1"/>
  <c r="V57" i="22"/>
  <c r="V57" i="25" s="1"/>
  <c r="I63" i="16"/>
  <c r="I63" i="22"/>
  <c r="P50" i="16"/>
  <c r="P50" i="22"/>
  <c r="P50" i="25" s="1"/>
  <c r="I44" i="16"/>
  <c r="I44" i="22"/>
  <c r="BB98" i="8"/>
  <c r="BG98" i="8" s="1"/>
  <c r="BG95" i="8"/>
  <c r="I55" i="8"/>
  <c r="H55" i="8"/>
  <c r="BG112" i="8"/>
  <c r="Z16" i="16"/>
  <c r="O16" i="16"/>
  <c r="BQ18" i="8"/>
  <c r="BO18" i="8"/>
  <c r="BB89" i="8"/>
  <c r="BH89" i="8"/>
  <c r="BM89" i="8" s="1"/>
  <c r="BN18" i="8"/>
  <c r="BB55" i="8" s="1"/>
  <c r="BP18" i="8"/>
  <c r="BH55" i="8" s="1"/>
  <c r="BB97" i="8"/>
  <c r="BG96" i="8"/>
  <c r="Y16" i="16"/>
  <c r="BH97" i="8"/>
  <c r="BM97" i="8" s="1"/>
  <c r="BH98" i="8"/>
  <c r="BM98" i="8" s="1"/>
  <c r="Y32" i="7"/>
  <c r="Y33" i="9" s="1"/>
  <c r="Z32" i="7"/>
  <c r="Z33" i="9" s="1"/>
  <c r="Y20" i="7"/>
  <c r="Y21" i="9" s="1"/>
  <c r="Z20" i="7"/>
  <c r="Z21" i="9" s="1"/>
  <c r="AI25" i="8"/>
  <c r="AL25" i="8" s="1"/>
  <c r="AH25" i="8"/>
  <c r="AH30" i="8"/>
  <c r="AI30" i="8"/>
  <c r="AL30" i="8" s="1"/>
  <c r="AH24" i="8"/>
  <c r="AI24" i="8"/>
  <c r="AL24" i="8" s="1"/>
  <c r="AH8" i="8"/>
  <c r="AI8" i="8"/>
  <c r="AL8" i="8" s="1"/>
  <c r="AI32" i="8"/>
  <c r="AL32" i="8" s="1"/>
  <c r="AH32" i="8"/>
  <c r="AA36" i="8"/>
  <c r="AD36" i="8" s="1"/>
  <c r="Z36" i="8"/>
  <c r="AA28" i="8"/>
  <c r="AD28" i="8" s="1"/>
  <c r="Z28" i="8"/>
  <c r="AA20" i="8"/>
  <c r="AD20" i="8" s="1"/>
  <c r="Z20" i="8"/>
  <c r="AA12" i="8"/>
  <c r="AD12" i="8" s="1"/>
  <c r="Z12" i="8"/>
  <c r="O8" i="7"/>
  <c r="O9" i="9" s="1"/>
  <c r="C31" i="2"/>
  <c r="D19" i="2"/>
  <c r="F27" i="7"/>
  <c r="F28" i="9" s="1"/>
  <c r="J11" i="2"/>
  <c r="I11" i="2"/>
  <c r="V11" i="7" s="1"/>
  <c r="V12" i="9" s="1"/>
  <c r="L19" i="2"/>
  <c r="L15" i="2"/>
  <c r="L39" i="2"/>
  <c r="C29" i="2"/>
  <c r="J31" i="2"/>
  <c r="W31" i="7" s="1"/>
  <c r="W32" i="9" s="1"/>
  <c r="C33" i="6"/>
  <c r="C34" i="10" s="1"/>
  <c r="C21" i="2"/>
  <c r="I27" i="2"/>
  <c r="F31" i="6"/>
  <c r="F32" i="10" s="1"/>
  <c r="D39" i="2"/>
  <c r="J19" i="2"/>
  <c r="W19" i="7" s="1"/>
  <c r="W20" i="9" s="1"/>
  <c r="D13" i="6"/>
  <c r="D14" i="10" s="1"/>
  <c r="D23" i="2"/>
  <c r="I19" i="2"/>
  <c r="D24" i="2"/>
  <c r="J34" i="2"/>
  <c r="D36" i="2"/>
  <c r="K39" i="2"/>
  <c r="X39" i="7" s="1"/>
  <c r="X40" i="9" s="1"/>
  <c r="J32" i="2"/>
  <c r="J26" i="2"/>
  <c r="D24" i="6"/>
  <c r="D25" i="10" s="1"/>
  <c r="C23" i="2"/>
  <c r="O23" i="7" s="1"/>
  <c r="O24" i="9" s="1"/>
  <c r="D35" i="2"/>
  <c r="D20" i="2"/>
  <c r="J39" i="2"/>
  <c r="K31" i="2"/>
  <c r="K31" i="7" s="1"/>
  <c r="K32" i="9" s="1"/>
  <c r="K24" i="2"/>
  <c r="J18" i="2"/>
  <c r="W18" i="7" s="1"/>
  <c r="W19" i="9" s="1"/>
  <c r="J10" i="2"/>
  <c r="W10" i="7" s="1"/>
  <c r="W11" i="9" s="1"/>
  <c r="L11" i="2"/>
  <c r="F17" i="6"/>
  <c r="F18" i="10" s="1"/>
  <c r="D31" i="2"/>
  <c r="D16" i="2"/>
  <c r="K37" i="2"/>
  <c r="I30" i="2"/>
  <c r="K23" i="2"/>
  <c r="K15" i="2"/>
  <c r="L35" i="2"/>
  <c r="C25" i="6"/>
  <c r="C26" i="10" s="1"/>
  <c r="C15" i="2"/>
  <c r="D28" i="2"/>
  <c r="D15" i="2"/>
  <c r="I37" i="2"/>
  <c r="K29" i="2"/>
  <c r="J23" i="2"/>
  <c r="J15" i="2"/>
  <c r="J15" i="7" s="1"/>
  <c r="J16" i="9" s="1"/>
  <c r="L31" i="2"/>
  <c r="C9" i="6"/>
  <c r="C10" i="10" s="1"/>
  <c r="K8" i="2"/>
  <c r="D32" i="2"/>
  <c r="I38" i="2"/>
  <c r="I38" i="7" s="1"/>
  <c r="I39" i="9" s="1"/>
  <c r="J16" i="2"/>
  <c r="C39" i="2"/>
  <c r="D27" i="2"/>
  <c r="D12" i="2"/>
  <c r="J35" i="2"/>
  <c r="I29" i="2"/>
  <c r="K21" i="2"/>
  <c r="L27" i="2"/>
  <c r="L27" i="7" s="1"/>
  <c r="L28" i="9" s="1"/>
  <c r="D39" i="6"/>
  <c r="D40" i="10" s="1"/>
  <c r="J24" i="2"/>
  <c r="J24" i="7" s="1"/>
  <c r="J25" i="9" s="1"/>
  <c r="E8" i="2"/>
  <c r="E8" i="7" s="1"/>
  <c r="E9" i="9" s="1"/>
  <c r="E24" i="2"/>
  <c r="D11" i="2"/>
  <c r="P11" i="7" s="1"/>
  <c r="P12" i="9" s="1"/>
  <c r="F11" i="7"/>
  <c r="F12" i="9" s="1"/>
  <c r="J27" i="2"/>
  <c r="L23" i="2"/>
  <c r="F33" i="6"/>
  <c r="F34" i="10" s="1"/>
  <c r="C32" i="7"/>
  <c r="C33" i="9" s="1"/>
  <c r="O32" i="7"/>
  <c r="O33" i="9" s="1"/>
  <c r="L32" i="7"/>
  <c r="L33" i="9" s="1"/>
  <c r="L20" i="7"/>
  <c r="L21" i="9" s="1"/>
  <c r="E20" i="7"/>
  <c r="E21" i="9" s="1"/>
  <c r="Q20" i="7"/>
  <c r="Q21" i="9" s="1"/>
  <c r="F38" i="6"/>
  <c r="F39" i="10" s="1"/>
  <c r="F30" i="6"/>
  <c r="F31" i="10" s="1"/>
  <c r="F20" i="6"/>
  <c r="F21" i="10" s="1"/>
  <c r="L10" i="2"/>
  <c r="E28" i="6"/>
  <c r="E29" i="10" s="1"/>
  <c r="E18" i="6"/>
  <c r="E19" i="10" s="1"/>
  <c r="K28" i="2"/>
  <c r="K22" i="2"/>
  <c r="K10" i="2"/>
  <c r="C34" i="6"/>
  <c r="C35" i="10" s="1"/>
  <c r="C28" i="6"/>
  <c r="C29" i="10" s="1"/>
  <c r="C20" i="6"/>
  <c r="C21" i="10" s="1"/>
  <c r="C12" i="6"/>
  <c r="C13" i="10" s="1"/>
  <c r="C34" i="2"/>
  <c r="C28" i="2"/>
  <c r="C20" i="2"/>
  <c r="C12" i="2"/>
  <c r="J8" i="2"/>
  <c r="I32" i="2"/>
  <c r="I20" i="2"/>
  <c r="I18" i="2"/>
  <c r="I16" i="2"/>
  <c r="I12" i="2"/>
  <c r="I10" i="2"/>
  <c r="C14" i="6"/>
  <c r="C15" i="10" s="1"/>
  <c r="E20" i="6"/>
  <c r="E21" i="10" s="1"/>
  <c r="F36" i="6"/>
  <c r="F37" i="10" s="1"/>
  <c r="F28" i="6"/>
  <c r="F29" i="10" s="1"/>
  <c r="F16" i="6"/>
  <c r="F17" i="10" s="1"/>
  <c r="L34" i="2"/>
  <c r="C38" i="6"/>
  <c r="C39" i="10" s="1"/>
  <c r="C32" i="6"/>
  <c r="C33" i="10" s="1"/>
  <c r="C26" i="6"/>
  <c r="C27" i="10" s="1"/>
  <c r="C18" i="6"/>
  <c r="C19" i="10" s="1"/>
  <c r="I8" i="2"/>
  <c r="I35" i="7"/>
  <c r="I36" i="9" s="1"/>
  <c r="V35" i="7"/>
  <c r="V36" i="9" s="1"/>
  <c r="I22" i="2"/>
  <c r="L8" i="2"/>
  <c r="C8" i="6"/>
  <c r="C9" i="10" s="1"/>
  <c r="F34" i="6"/>
  <c r="F35" i="10" s="1"/>
  <c r="F24" i="6"/>
  <c r="F25" i="10" s="1"/>
  <c r="F18" i="6"/>
  <c r="F19" i="10" s="1"/>
  <c r="F10" i="6"/>
  <c r="F11" i="10" s="1"/>
  <c r="L30" i="2"/>
  <c r="L14" i="2"/>
  <c r="I13" i="7"/>
  <c r="I14" i="9" s="1"/>
  <c r="V13" i="7"/>
  <c r="V14" i="9" s="1"/>
  <c r="F8" i="6"/>
  <c r="F9" i="10" s="1"/>
  <c r="E38" i="6"/>
  <c r="E39" i="10" s="1"/>
  <c r="E36" i="6"/>
  <c r="E37" i="10" s="1"/>
  <c r="E14" i="6"/>
  <c r="E15" i="10" s="1"/>
  <c r="E10" i="6"/>
  <c r="E11" i="10" s="1"/>
  <c r="E22" i="2"/>
  <c r="E18" i="2"/>
  <c r="E14" i="2"/>
  <c r="E10" i="2"/>
  <c r="K38" i="2"/>
  <c r="K36" i="2"/>
  <c r="K30" i="2"/>
  <c r="K26" i="2"/>
  <c r="K20" i="2"/>
  <c r="K18" i="2"/>
  <c r="K12" i="2"/>
  <c r="F35" i="7"/>
  <c r="F36" i="9" s="1"/>
  <c r="L24" i="2"/>
  <c r="F26" i="6"/>
  <c r="F27" i="10" s="1"/>
  <c r="D34" i="7"/>
  <c r="D35" i="9" s="1"/>
  <c r="P34" i="7"/>
  <c r="P35" i="9" s="1"/>
  <c r="D10" i="7"/>
  <c r="D11" i="9" s="1"/>
  <c r="P10" i="7"/>
  <c r="P11" i="9" s="1"/>
  <c r="C37" i="7"/>
  <c r="C38" i="9" s="1"/>
  <c r="O37" i="7"/>
  <c r="O38" i="9" s="1"/>
  <c r="E32" i="2"/>
  <c r="K16" i="2"/>
  <c r="D8" i="6"/>
  <c r="D9" i="10" s="1"/>
  <c r="C30" i="6"/>
  <c r="C31" i="10" s="1"/>
  <c r="C24" i="6"/>
  <c r="C25" i="10" s="1"/>
  <c r="C22" i="6"/>
  <c r="C23" i="10" s="1"/>
  <c r="C10" i="6"/>
  <c r="C11" i="10" s="1"/>
  <c r="C36" i="2"/>
  <c r="C30" i="2"/>
  <c r="C26" i="2"/>
  <c r="C18" i="2"/>
  <c r="C10" i="2"/>
  <c r="I36" i="2"/>
  <c r="I26" i="2"/>
  <c r="D8" i="2"/>
  <c r="E39" i="7"/>
  <c r="E40" i="9" s="1"/>
  <c r="E37" i="7"/>
  <c r="E38" i="9" s="1"/>
  <c r="Q37" i="7"/>
  <c r="Q38" i="9" s="1"/>
  <c r="E33" i="7"/>
  <c r="E34" i="9" s="1"/>
  <c r="Q33" i="7"/>
  <c r="Q34" i="9" s="1"/>
  <c r="E25" i="7"/>
  <c r="E26" i="9" s="1"/>
  <c r="Q25" i="7"/>
  <c r="Q26" i="9" s="1"/>
  <c r="E21" i="7"/>
  <c r="E22" i="9" s="1"/>
  <c r="Q21" i="7"/>
  <c r="Q22" i="9" s="1"/>
  <c r="E13" i="7"/>
  <c r="E14" i="9" s="1"/>
  <c r="Q13" i="7"/>
  <c r="Q14" i="9" s="1"/>
  <c r="E28" i="2"/>
  <c r="P19" i="7"/>
  <c r="P20" i="9" s="1"/>
  <c r="J34" i="7"/>
  <c r="J35" i="9" s="1"/>
  <c r="F22" i="6"/>
  <c r="F23" i="10" s="1"/>
  <c r="F14" i="6"/>
  <c r="F15" i="10" s="1"/>
  <c r="L38" i="2"/>
  <c r="L26" i="2"/>
  <c r="L22" i="2"/>
  <c r="L18" i="2"/>
  <c r="L36" i="2"/>
  <c r="E32" i="6"/>
  <c r="E33" i="10" s="1"/>
  <c r="E30" i="6"/>
  <c r="E31" i="10" s="1"/>
  <c r="E26" i="6"/>
  <c r="E27" i="10" s="1"/>
  <c r="E24" i="6"/>
  <c r="E25" i="10" s="1"/>
  <c r="E22" i="6"/>
  <c r="E23" i="10" s="1"/>
  <c r="E16" i="6"/>
  <c r="E17" i="10" s="1"/>
  <c r="E12" i="6"/>
  <c r="E13" i="10" s="1"/>
  <c r="E38" i="2"/>
  <c r="E34" i="2"/>
  <c r="E30" i="2"/>
  <c r="E26" i="2"/>
  <c r="K34" i="2"/>
  <c r="K14" i="2"/>
  <c r="C16" i="7"/>
  <c r="C17" i="9" s="1"/>
  <c r="O16" i="7"/>
  <c r="O17" i="9" s="1"/>
  <c r="E12" i="2"/>
  <c r="L12" i="2"/>
  <c r="C36" i="6"/>
  <c r="C37" i="10" s="1"/>
  <c r="C38" i="7"/>
  <c r="C39" i="9" s="1"/>
  <c r="O38" i="7"/>
  <c r="O39" i="9" s="1"/>
  <c r="C22" i="7"/>
  <c r="C23" i="9" s="1"/>
  <c r="O22" i="7"/>
  <c r="O23" i="9" s="1"/>
  <c r="C14" i="2"/>
  <c r="I34" i="2"/>
  <c r="I28" i="2"/>
  <c r="I24" i="2"/>
  <c r="D31" i="7"/>
  <c r="D32" i="9" s="1"/>
  <c r="D37" i="7"/>
  <c r="D38" i="9" s="1"/>
  <c r="P37" i="7"/>
  <c r="P38" i="9" s="1"/>
  <c r="D33" i="7"/>
  <c r="D34" i="9" s="1"/>
  <c r="P33" i="7"/>
  <c r="P34" i="9" s="1"/>
  <c r="C24" i="2"/>
  <c r="E16" i="2"/>
  <c r="K32" i="2"/>
  <c r="I21" i="7"/>
  <c r="I22" i="9" s="1"/>
  <c r="V21" i="7"/>
  <c r="V22" i="9" s="1"/>
  <c r="I14" i="2"/>
  <c r="L28" i="2"/>
  <c r="E34" i="6"/>
  <c r="E35" i="10" s="1"/>
  <c r="Q39" i="7"/>
  <c r="Q40" i="9" s="1"/>
  <c r="F32" i="6"/>
  <c r="F33" i="10" s="1"/>
  <c r="F12" i="6"/>
  <c r="F13" i="10" s="1"/>
  <c r="C35" i="7"/>
  <c r="C36" i="9" s="1"/>
  <c r="O35" i="7"/>
  <c r="O36" i="9" s="1"/>
  <c r="E36" i="2"/>
  <c r="K13" i="7"/>
  <c r="K14" i="9" s="1"/>
  <c r="X13" i="7"/>
  <c r="X14" i="9" s="1"/>
  <c r="L16" i="2"/>
  <c r="E8" i="6"/>
  <c r="E9" i="10" s="1"/>
  <c r="D38" i="6"/>
  <c r="D39" i="10" s="1"/>
  <c r="D36" i="6"/>
  <c r="D37" i="10" s="1"/>
  <c r="D34" i="6"/>
  <c r="D35" i="10" s="1"/>
  <c r="D30" i="6"/>
  <c r="D31" i="10" s="1"/>
  <c r="D28" i="6"/>
  <c r="D29" i="10" s="1"/>
  <c r="D26" i="6"/>
  <c r="D27" i="10" s="1"/>
  <c r="D22" i="6"/>
  <c r="D23" i="10" s="1"/>
  <c r="D20" i="6"/>
  <c r="D21" i="10" s="1"/>
  <c r="D18" i="6"/>
  <c r="D19" i="10" s="1"/>
  <c r="D14" i="6"/>
  <c r="D15" i="10" s="1"/>
  <c r="D12" i="6"/>
  <c r="D13" i="10" s="1"/>
  <c r="D10" i="6"/>
  <c r="D11" i="10" s="1"/>
  <c r="E35" i="2"/>
  <c r="E31" i="2"/>
  <c r="E27" i="2"/>
  <c r="E23" i="2"/>
  <c r="E19" i="2"/>
  <c r="E15" i="2"/>
  <c r="E11" i="2"/>
  <c r="J37" i="2"/>
  <c r="J29" i="2"/>
  <c r="J21" i="2"/>
  <c r="F39" i="6"/>
  <c r="F40" i="10" s="1"/>
  <c r="D32" i="6"/>
  <c r="D33" i="10" s="1"/>
  <c r="F25" i="6"/>
  <c r="F26" i="10" s="1"/>
  <c r="F29" i="6"/>
  <c r="F30" i="10" s="1"/>
  <c r="F27" i="6"/>
  <c r="F28" i="10" s="1"/>
  <c r="F13" i="6"/>
  <c r="F14" i="10" s="1"/>
  <c r="W15" i="7"/>
  <c r="W16" i="9" s="1"/>
  <c r="E37" i="6"/>
  <c r="E38" i="10" s="1"/>
  <c r="D31" i="6"/>
  <c r="D32" i="10" s="1"/>
  <c r="F23" i="6"/>
  <c r="F24" i="10" s="1"/>
  <c r="D16" i="6"/>
  <c r="D17" i="10" s="1"/>
  <c r="F9" i="6"/>
  <c r="F10" i="10" s="1"/>
  <c r="F11" i="6"/>
  <c r="F12" i="10" s="1"/>
  <c r="E33" i="6"/>
  <c r="E34" i="10" s="1"/>
  <c r="E31" i="6"/>
  <c r="E32" i="10" s="1"/>
  <c r="E19" i="6"/>
  <c r="E20" i="10" s="1"/>
  <c r="E17" i="6"/>
  <c r="E18" i="10" s="1"/>
  <c r="E15" i="6"/>
  <c r="E16" i="10" s="1"/>
  <c r="E11" i="6"/>
  <c r="E12" i="10" s="1"/>
  <c r="E9" i="6"/>
  <c r="E10" i="10" s="1"/>
  <c r="C27" i="2"/>
  <c r="C19" i="2"/>
  <c r="C11" i="2"/>
  <c r="D38" i="2"/>
  <c r="D30" i="2"/>
  <c r="D26" i="2"/>
  <c r="D22" i="2"/>
  <c r="D18" i="2"/>
  <c r="D14" i="2"/>
  <c r="I39" i="2"/>
  <c r="J36" i="2"/>
  <c r="K33" i="2"/>
  <c r="I31" i="2"/>
  <c r="J28" i="2"/>
  <c r="K25" i="2"/>
  <c r="I23" i="2"/>
  <c r="J20" i="2"/>
  <c r="K17" i="2"/>
  <c r="I15" i="2"/>
  <c r="J12" i="2"/>
  <c r="K9" i="2"/>
  <c r="D37" i="6"/>
  <c r="D38" i="10" s="1"/>
  <c r="E29" i="6"/>
  <c r="E30" i="10" s="1"/>
  <c r="D23" i="6"/>
  <c r="D24" i="10" s="1"/>
  <c r="F15" i="6"/>
  <c r="F16" i="10" s="1"/>
  <c r="F37" i="6"/>
  <c r="F38" i="10" s="1"/>
  <c r="F35" i="6"/>
  <c r="F36" i="10" s="1"/>
  <c r="F21" i="6"/>
  <c r="F22" i="10" s="1"/>
  <c r="E39" i="6"/>
  <c r="E40" i="10" s="1"/>
  <c r="E35" i="6"/>
  <c r="E36" i="10" s="1"/>
  <c r="E27" i="6"/>
  <c r="E28" i="10" s="1"/>
  <c r="E25" i="6"/>
  <c r="E26" i="10" s="1"/>
  <c r="E23" i="6"/>
  <c r="E24" i="10" s="1"/>
  <c r="D35" i="6"/>
  <c r="D36" i="10" s="1"/>
  <c r="D33" i="6"/>
  <c r="D34" i="10" s="1"/>
  <c r="D27" i="6"/>
  <c r="D28" i="10" s="1"/>
  <c r="D25" i="6"/>
  <c r="D26" i="10" s="1"/>
  <c r="D19" i="6"/>
  <c r="D20" i="10" s="1"/>
  <c r="D17" i="6"/>
  <c r="D18" i="10" s="1"/>
  <c r="D11" i="6"/>
  <c r="D12" i="10" s="1"/>
  <c r="D9" i="6"/>
  <c r="D10" i="10" s="1"/>
  <c r="E29" i="2"/>
  <c r="E17" i="2"/>
  <c r="E9" i="2"/>
  <c r="J33" i="2"/>
  <c r="J25" i="2"/>
  <c r="J17" i="2"/>
  <c r="J9" i="2"/>
  <c r="C17" i="6"/>
  <c r="C18" i="10" s="1"/>
  <c r="D29" i="6"/>
  <c r="D30" i="10" s="1"/>
  <c r="E21" i="6"/>
  <c r="E22" i="10" s="1"/>
  <c r="D15" i="6"/>
  <c r="D16" i="10" s="1"/>
  <c r="F19" i="6"/>
  <c r="F20" i="10" s="1"/>
  <c r="C39" i="6"/>
  <c r="C40" i="10" s="1"/>
  <c r="C37" i="6"/>
  <c r="C38" i="10" s="1"/>
  <c r="C35" i="6"/>
  <c r="C36" i="10" s="1"/>
  <c r="C31" i="6"/>
  <c r="C32" i="10" s="1"/>
  <c r="C29" i="6"/>
  <c r="C30" i="10" s="1"/>
  <c r="C27" i="6"/>
  <c r="C28" i="10" s="1"/>
  <c r="K24" i="8"/>
  <c r="J24" i="8"/>
  <c r="C23" i="6"/>
  <c r="C24" i="10" s="1"/>
  <c r="C21" i="6"/>
  <c r="C22" i="10" s="1"/>
  <c r="C19" i="6"/>
  <c r="C20" i="10" s="1"/>
  <c r="C15" i="6"/>
  <c r="C16" i="10" s="1"/>
  <c r="C13" i="6"/>
  <c r="C14" i="10" s="1"/>
  <c r="C11" i="6"/>
  <c r="C12" i="10" s="1"/>
  <c r="C33" i="2"/>
  <c r="C25" i="2"/>
  <c r="C17" i="2"/>
  <c r="C9" i="2"/>
  <c r="D29" i="2"/>
  <c r="D25" i="2"/>
  <c r="D21" i="2"/>
  <c r="D17" i="2"/>
  <c r="D9" i="2"/>
  <c r="J38" i="2"/>
  <c r="K35" i="2"/>
  <c r="I33" i="2"/>
  <c r="J30" i="2"/>
  <c r="K27" i="2"/>
  <c r="I25" i="2"/>
  <c r="J22" i="2"/>
  <c r="K19" i="2"/>
  <c r="I17" i="2"/>
  <c r="J14" i="2"/>
  <c r="K11" i="2"/>
  <c r="I9" i="2"/>
  <c r="L37" i="2"/>
  <c r="L33" i="2"/>
  <c r="L29" i="2"/>
  <c r="L25" i="2"/>
  <c r="L21" i="2"/>
  <c r="L17" i="2"/>
  <c r="L9" i="2"/>
  <c r="D21" i="6"/>
  <c r="D22" i="10" s="1"/>
  <c r="E13" i="6"/>
  <c r="E14" i="10" s="1"/>
  <c r="AO101" i="27"/>
  <c r="AO120" i="27"/>
  <c r="AO95" i="27"/>
  <c r="Z135" i="27"/>
  <c r="Z122" i="27"/>
  <c r="I102" i="27"/>
  <c r="AO106" i="27"/>
  <c r="AO83" i="27"/>
  <c r="J133" i="27"/>
  <c r="J128" i="27"/>
  <c r="J102" i="27"/>
  <c r="Z102" i="27"/>
  <c r="AP135" i="27"/>
  <c r="AO119" i="27"/>
  <c r="I135" i="27"/>
  <c r="I147" i="27"/>
  <c r="AP120" i="27"/>
  <c r="AP90" i="27"/>
  <c r="Y147" i="27"/>
  <c r="J135" i="27"/>
  <c r="AP96" i="27"/>
  <c r="AP88" i="27"/>
  <c r="Z93" i="27"/>
  <c r="Y135" i="27"/>
  <c r="AP143" i="27"/>
  <c r="AP106" i="27"/>
  <c r="AP127" i="27"/>
  <c r="Y102" i="27"/>
  <c r="AO143" i="27"/>
  <c r="J85" i="27"/>
  <c r="AP79" i="27"/>
  <c r="Z85" i="27"/>
  <c r="Z128" i="27"/>
  <c r="AP133" i="27"/>
  <c r="J93" i="27"/>
  <c r="AO96" i="27"/>
  <c r="Z133" i="27"/>
  <c r="J122" i="27"/>
  <c r="E66" i="27"/>
  <c r="U58" i="27"/>
  <c r="T57" i="27"/>
  <c r="T59" i="27"/>
  <c r="AJ57" i="27"/>
  <c r="AO5" i="27"/>
  <c r="T58" i="27"/>
  <c r="F73" i="27"/>
  <c r="U57" i="27"/>
  <c r="E50" i="27"/>
  <c r="F56" i="27"/>
  <c r="T50" i="27"/>
  <c r="Z16" i="27"/>
  <c r="U59" i="27"/>
  <c r="F59" i="27"/>
  <c r="U73" i="27"/>
  <c r="U50" i="27"/>
  <c r="F58" i="27"/>
  <c r="T73" i="27"/>
  <c r="E57" i="27"/>
  <c r="AI57" i="27"/>
  <c r="E73" i="27"/>
  <c r="F50" i="27"/>
  <c r="F57" i="27"/>
  <c r="F66" i="27"/>
  <c r="E59" i="27"/>
  <c r="E58" i="27"/>
  <c r="AO16" i="27"/>
  <c r="E56" i="27"/>
  <c r="AE47" i="22" l="1"/>
  <c r="F22" i="33"/>
  <c r="I51" i="22"/>
  <c r="L75" i="32"/>
  <c r="BU38" i="39" s="1"/>
  <c r="AZ35" i="13"/>
  <c r="AZ31" i="12"/>
  <c r="BG16" i="12"/>
  <c r="AZ48" i="13"/>
  <c r="BG16" i="13"/>
  <c r="AZ20" i="12"/>
  <c r="BG37" i="12"/>
  <c r="AZ70" i="13"/>
  <c r="BG26" i="12"/>
  <c r="BG33" i="13"/>
  <c r="AZ9" i="13"/>
  <c r="BG12" i="12"/>
  <c r="AZ13" i="13"/>
  <c r="BG14" i="13"/>
  <c r="AZ32" i="13"/>
  <c r="BG33" i="12"/>
  <c r="AZ66" i="13"/>
  <c r="BG35" i="12"/>
  <c r="BG6" i="13"/>
  <c r="AZ47" i="12"/>
  <c r="AZ15" i="13"/>
  <c r="AZ27" i="13"/>
  <c r="AZ33" i="12"/>
  <c r="BG29" i="13"/>
  <c r="AZ28" i="12"/>
  <c r="AZ33" i="13"/>
  <c r="R12" i="8"/>
  <c r="G59" i="32"/>
  <c r="V22" i="39" s="1"/>
  <c r="L59" i="32"/>
  <c r="BU22" i="39" s="1"/>
  <c r="AZ67" i="12"/>
  <c r="BG22" i="12"/>
  <c r="BG35" i="13"/>
  <c r="AZ44" i="13"/>
  <c r="AZ66" i="12"/>
  <c r="BG27" i="12"/>
  <c r="AZ71" i="13"/>
  <c r="AZ53" i="13"/>
  <c r="AZ49" i="12"/>
  <c r="AZ25" i="12"/>
  <c r="AZ46" i="13"/>
  <c r="BG12" i="13"/>
  <c r="AZ48" i="12"/>
  <c r="AZ62" i="12"/>
  <c r="AS38" i="39"/>
  <c r="AO38" i="39"/>
  <c r="AZ50" i="12"/>
  <c r="AZ64" i="12"/>
  <c r="AZ70" i="12"/>
  <c r="BG18" i="12"/>
  <c r="F9" i="38"/>
  <c r="F8" i="38"/>
  <c r="D44" i="31"/>
  <c r="T85" i="38" s="1"/>
  <c r="T85" i="34"/>
  <c r="T8" i="34"/>
  <c r="T8" i="38" s="1"/>
  <c r="T86" i="34"/>
  <c r="T9" i="34"/>
  <c r="T9" i="38" s="1"/>
  <c r="G137" i="34"/>
  <c r="G60" i="34"/>
  <c r="G129" i="34"/>
  <c r="G52" i="34"/>
  <c r="F136" i="34"/>
  <c r="F59" i="34"/>
  <c r="F135" i="34"/>
  <c r="F58" i="34"/>
  <c r="F152" i="34"/>
  <c r="F75" i="34"/>
  <c r="F145" i="34"/>
  <c r="F68" i="34"/>
  <c r="G122" i="34"/>
  <c r="G45" i="34"/>
  <c r="E95" i="34"/>
  <c r="E18" i="34"/>
  <c r="U86" i="34"/>
  <c r="U9" i="34"/>
  <c r="T105" i="34"/>
  <c r="T28" i="34"/>
  <c r="H125" i="34"/>
  <c r="H48" i="34"/>
  <c r="H136" i="34"/>
  <c r="H59" i="34"/>
  <c r="H130" i="34"/>
  <c r="H53" i="34"/>
  <c r="G123" i="34"/>
  <c r="G46" i="34"/>
  <c r="V88" i="34"/>
  <c r="V11" i="34"/>
  <c r="U85" i="34"/>
  <c r="U8" i="34"/>
  <c r="G138" i="34"/>
  <c r="G61" i="34"/>
  <c r="H151" i="34"/>
  <c r="H74" i="34"/>
  <c r="F123" i="34"/>
  <c r="F46" i="34"/>
  <c r="T93" i="34"/>
  <c r="T16" i="34"/>
  <c r="V93" i="34"/>
  <c r="V16" i="34"/>
  <c r="H49" i="34"/>
  <c r="H126" i="34"/>
  <c r="F142" i="34"/>
  <c r="F65" i="34"/>
  <c r="D95" i="34"/>
  <c r="D18" i="34"/>
  <c r="D18" i="38" s="1"/>
  <c r="V114" i="34"/>
  <c r="V37" i="34"/>
  <c r="V95" i="34"/>
  <c r="V18" i="34"/>
  <c r="F122" i="34"/>
  <c r="F45" i="34"/>
  <c r="F129" i="34"/>
  <c r="F52" i="34"/>
  <c r="F138" i="34"/>
  <c r="F61" i="34"/>
  <c r="V12" i="34"/>
  <c r="V89" i="34"/>
  <c r="G152" i="34"/>
  <c r="G75" i="34"/>
  <c r="F139" i="34"/>
  <c r="F62" i="34"/>
  <c r="F137" i="34"/>
  <c r="F60" i="34"/>
  <c r="T102" i="34"/>
  <c r="T25" i="34"/>
  <c r="F130" i="34"/>
  <c r="F53" i="34"/>
  <c r="H132" i="34"/>
  <c r="H55" i="34"/>
  <c r="G136" i="34"/>
  <c r="G59" i="34"/>
  <c r="I138" i="26"/>
  <c r="H101" i="26"/>
  <c r="BG28" i="12"/>
  <c r="BG11" i="12"/>
  <c r="S11" i="12"/>
  <c r="O87" i="32" s="1"/>
  <c r="AP138" i="26"/>
  <c r="AJ138" i="30" s="1"/>
  <c r="AZ28" i="13"/>
  <c r="AV48" i="13"/>
  <c r="AN121" i="26" s="1"/>
  <c r="AH121" i="30" s="1"/>
  <c r="AV65" i="12"/>
  <c r="AN101" i="26" s="1"/>
  <c r="AH101" i="30" s="1"/>
  <c r="AD28" i="12"/>
  <c r="P104" i="32" s="1"/>
  <c r="BC28" i="12"/>
  <c r="AV48" i="12"/>
  <c r="H138" i="26"/>
  <c r="H138" i="30" s="1"/>
  <c r="I101" i="26"/>
  <c r="AV28" i="13"/>
  <c r="F138" i="26" s="1"/>
  <c r="F138" i="30" s="1"/>
  <c r="BC11" i="12"/>
  <c r="H55" i="33"/>
  <c r="AZ59" i="13"/>
  <c r="AZ24" i="12"/>
  <c r="AZ17" i="12"/>
  <c r="AZ46" i="12"/>
  <c r="AZ27" i="12"/>
  <c r="AZ10" i="13"/>
  <c r="AZ23" i="13"/>
  <c r="F46" i="33"/>
  <c r="F46" i="38" s="1"/>
  <c r="AE72" i="25"/>
  <c r="H74" i="33"/>
  <c r="H48" i="33"/>
  <c r="F45" i="33"/>
  <c r="AE47" i="25"/>
  <c r="H126" i="33" s="1"/>
  <c r="H49" i="33"/>
  <c r="G75" i="33"/>
  <c r="G75" i="38" s="1"/>
  <c r="AZ49" i="13"/>
  <c r="AZ69" i="13"/>
  <c r="AZ51" i="12"/>
  <c r="BM87" i="16" s="1"/>
  <c r="BG15" i="12"/>
  <c r="AZ64" i="13"/>
  <c r="BG10" i="12"/>
  <c r="AZ36" i="12"/>
  <c r="AS109" i="16" s="1"/>
  <c r="AZ37" i="13"/>
  <c r="J19" i="7"/>
  <c r="J20" i="9" s="1"/>
  <c r="BG9" i="12"/>
  <c r="F62" i="33"/>
  <c r="I66" i="25"/>
  <c r="F68" i="33"/>
  <c r="G59" i="33"/>
  <c r="G59" i="38" s="1"/>
  <c r="AZ13" i="12"/>
  <c r="AZ65" i="12"/>
  <c r="BG23" i="12"/>
  <c r="BH108" i="16"/>
  <c r="AZ9" i="12"/>
  <c r="AO82" i="16" s="1"/>
  <c r="AZ60" i="13"/>
  <c r="BG34" i="12"/>
  <c r="BG20" i="12"/>
  <c r="AS14" i="12"/>
  <c r="J90" i="32" s="1"/>
  <c r="AS72" i="12"/>
  <c r="Z111" i="32" s="1"/>
  <c r="F65" i="33"/>
  <c r="F65" i="38" s="1"/>
  <c r="G45" i="33"/>
  <c r="H53" i="33"/>
  <c r="F53" i="33"/>
  <c r="F53" i="38" s="1"/>
  <c r="G46" i="33"/>
  <c r="G46" i="38" s="1"/>
  <c r="BG29" i="12"/>
  <c r="AZ56" i="13"/>
  <c r="BG8" i="13"/>
  <c r="AZ25" i="13"/>
  <c r="Y46" i="25"/>
  <c r="H88" i="33" s="1"/>
  <c r="H11" i="33"/>
  <c r="H11" i="38" s="1"/>
  <c r="E18" i="33"/>
  <c r="E18" i="38" s="1"/>
  <c r="Y51" i="25"/>
  <c r="H16" i="33"/>
  <c r="H16" i="38" s="1"/>
  <c r="Z51" i="25"/>
  <c r="V93" i="33" s="1"/>
  <c r="V16" i="33"/>
  <c r="V16" i="38" s="1"/>
  <c r="R18" i="33"/>
  <c r="Y72" i="25"/>
  <c r="H37" i="33"/>
  <c r="H37" i="38" s="1"/>
  <c r="Y53" i="25"/>
  <c r="H95" i="33" s="1"/>
  <c r="H18" i="33"/>
  <c r="H18" i="38" s="1"/>
  <c r="Z46" i="25"/>
  <c r="V88" i="33" s="1"/>
  <c r="V11" i="33"/>
  <c r="U22" i="33"/>
  <c r="U38" i="33"/>
  <c r="U8" i="33"/>
  <c r="Z72" i="25"/>
  <c r="V114" i="33" s="1"/>
  <c r="V37" i="33"/>
  <c r="V37" i="38" s="1"/>
  <c r="Z53" i="25"/>
  <c r="V18" i="33"/>
  <c r="V18" i="38" s="1"/>
  <c r="D45" i="31"/>
  <c r="T86" i="38" s="1"/>
  <c r="Y57" i="25"/>
  <c r="H99" i="33" s="1"/>
  <c r="H22" i="33"/>
  <c r="Y47" i="25"/>
  <c r="H12" i="33"/>
  <c r="H12" i="38" s="1"/>
  <c r="U9" i="33"/>
  <c r="Z57" i="25"/>
  <c r="V99" i="33" s="1"/>
  <c r="V22" i="33"/>
  <c r="Z47" i="25"/>
  <c r="V12" i="33"/>
  <c r="S18" i="33"/>
  <c r="AN96" i="27"/>
  <c r="AV96" i="27" s="1"/>
  <c r="AN120" i="27"/>
  <c r="AN106" i="27"/>
  <c r="AN143" i="27"/>
  <c r="AX18" i="13"/>
  <c r="AV18" i="13"/>
  <c r="AN57" i="12"/>
  <c r="T17" i="12"/>
  <c r="V17" i="12" s="1"/>
  <c r="C93" i="32" s="1"/>
  <c r="P17" i="12"/>
  <c r="S17" i="12" s="1"/>
  <c r="O93" i="32" s="1"/>
  <c r="Q17" i="12"/>
  <c r="AN72" i="13"/>
  <c r="I131" i="30"/>
  <c r="Z131" i="26"/>
  <c r="W131" i="30" s="1"/>
  <c r="T96" i="26"/>
  <c r="AE96" i="26" s="1"/>
  <c r="I96" i="26"/>
  <c r="I116" i="26"/>
  <c r="G116" i="26"/>
  <c r="H116" i="26"/>
  <c r="R25" i="13"/>
  <c r="W135" i="26"/>
  <c r="T135" i="30" s="1"/>
  <c r="G140" i="26"/>
  <c r="AE87" i="30"/>
  <c r="F79" i="26"/>
  <c r="F79" i="30" s="1"/>
  <c r="AN6" i="12"/>
  <c r="AP134" i="26"/>
  <c r="AJ134" i="30" s="1"/>
  <c r="R14" i="13"/>
  <c r="G132" i="26"/>
  <c r="I132" i="26"/>
  <c r="AO140" i="26"/>
  <c r="AI140" i="30" s="1"/>
  <c r="AN128" i="26"/>
  <c r="AH128" i="30" s="1"/>
  <c r="AN55" i="13"/>
  <c r="AP67" i="13"/>
  <c r="AR67" i="13" s="1"/>
  <c r="V144" i="32" s="1"/>
  <c r="AW31" i="39" s="1"/>
  <c r="AK67" i="13"/>
  <c r="AO67" i="13" s="1"/>
  <c r="AF144" i="32" s="1"/>
  <c r="BF37" i="12"/>
  <c r="BL37" i="12"/>
  <c r="BM37" i="12" s="1"/>
  <c r="G113" i="32" s="1"/>
  <c r="AH38" i="39" s="1"/>
  <c r="E106" i="26"/>
  <c r="L106" i="26" s="1"/>
  <c r="L106" i="30" s="1"/>
  <c r="U106" i="26"/>
  <c r="AB106" i="26" s="1"/>
  <c r="Y106" i="30" s="1"/>
  <c r="BO33" i="12"/>
  <c r="V106" i="26"/>
  <c r="AC106" i="26" s="1"/>
  <c r="Z106" i="30" s="1"/>
  <c r="T106" i="26"/>
  <c r="AE106" i="26" s="1"/>
  <c r="D106" i="26"/>
  <c r="K106" i="26" s="1"/>
  <c r="K106" i="30" s="1"/>
  <c r="C106" i="26"/>
  <c r="O106" i="26" s="1"/>
  <c r="C106" i="30" s="1"/>
  <c r="BU33" i="12"/>
  <c r="I106" i="26"/>
  <c r="H106" i="26"/>
  <c r="AY30" i="12"/>
  <c r="BI30" i="12"/>
  <c r="BJ30" i="12" s="1"/>
  <c r="AW68" i="13"/>
  <c r="AZ68" i="13" s="1"/>
  <c r="AV68" i="13"/>
  <c r="R16" i="13"/>
  <c r="AW10" i="12"/>
  <c r="AZ10" i="12" s="1"/>
  <c r="AV10" i="12"/>
  <c r="AP26" i="12"/>
  <c r="AR26" i="12" s="1"/>
  <c r="E102" i="32" s="1"/>
  <c r="AL26" i="12"/>
  <c r="AK26" i="12"/>
  <c r="AO26" i="12" s="1"/>
  <c r="Q102" i="32" s="1"/>
  <c r="AM26" i="12"/>
  <c r="AW89" i="26"/>
  <c r="AE89" i="30"/>
  <c r="AO69" i="12"/>
  <c r="AF108" i="32" s="1"/>
  <c r="AL69" i="12"/>
  <c r="AK105" i="26" s="1"/>
  <c r="AK69" i="12"/>
  <c r="AP105" i="26" s="1"/>
  <c r="AJ105" i="30" s="1"/>
  <c r="AM69" i="12"/>
  <c r="AX124" i="16"/>
  <c r="AN124" i="16"/>
  <c r="AO110" i="26"/>
  <c r="AI110" i="30" s="1"/>
  <c r="AQ110" i="26"/>
  <c r="AK110" i="30" s="1"/>
  <c r="T107" i="26"/>
  <c r="Q107" i="30" s="1"/>
  <c r="U107" i="26"/>
  <c r="V107" i="26"/>
  <c r="C107" i="26"/>
  <c r="C107" i="30" s="1"/>
  <c r="BU34" i="12"/>
  <c r="E107" i="26"/>
  <c r="D107" i="26"/>
  <c r="BO34" i="12"/>
  <c r="I107" i="26"/>
  <c r="H107" i="26"/>
  <c r="V121" i="26"/>
  <c r="U121" i="26"/>
  <c r="T121" i="26"/>
  <c r="Q121" i="30" s="1"/>
  <c r="E121" i="26"/>
  <c r="D121" i="26"/>
  <c r="C121" i="26"/>
  <c r="C121" i="30" s="1"/>
  <c r="H121" i="26"/>
  <c r="I121" i="26"/>
  <c r="R19" i="13"/>
  <c r="AP43" i="12"/>
  <c r="AR43" i="12" s="1"/>
  <c r="V82" i="32" s="1"/>
  <c r="AK7" i="39" s="1"/>
  <c r="AP79" i="26"/>
  <c r="AJ79" i="30" s="1"/>
  <c r="AO79" i="26"/>
  <c r="AI79" i="30" s="1"/>
  <c r="C146" i="26"/>
  <c r="C146" i="30" s="1"/>
  <c r="T146" i="26"/>
  <c r="Q146" i="30" s="1"/>
  <c r="I146" i="26"/>
  <c r="H146" i="26"/>
  <c r="W119" i="26"/>
  <c r="T119" i="30" s="1"/>
  <c r="R9" i="13"/>
  <c r="AE142" i="30"/>
  <c r="AX142" i="26"/>
  <c r="AY142" i="26"/>
  <c r="AG142" i="30" s="1"/>
  <c r="AP87" i="26"/>
  <c r="AJ87" i="30" s="1"/>
  <c r="AO87" i="26"/>
  <c r="AI87" i="30" s="1"/>
  <c r="AQ87" i="26"/>
  <c r="AK87" i="30" s="1"/>
  <c r="AM53" i="13"/>
  <c r="AK53" i="13"/>
  <c r="AW34" i="13"/>
  <c r="AZ34" i="13" s="1"/>
  <c r="AV34" i="13"/>
  <c r="R17" i="13"/>
  <c r="AW43" i="12"/>
  <c r="AZ43" i="12" s="1"/>
  <c r="AV43" i="12"/>
  <c r="AW21" i="12"/>
  <c r="AV21" i="12"/>
  <c r="AO11" i="12"/>
  <c r="Q87" i="32" s="1"/>
  <c r="AP11" i="12"/>
  <c r="AR11" i="12" s="1"/>
  <c r="E87" i="32" s="1"/>
  <c r="AB30" i="12"/>
  <c r="AC30" i="12" s="1"/>
  <c r="AA30" i="12"/>
  <c r="Z30" i="12"/>
  <c r="AW51" i="13"/>
  <c r="AZ51" i="13" s="1"/>
  <c r="AV51" i="13"/>
  <c r="AY57" i="13"/>
  <c r="BB57" i="13"/>
  <c r="BC57" i="13" s="1"/>
  <c r="BD30" i="13"/>
  <c r="BG30" i="13" s="1"/>
  <c r="BC30" i="13"/>
  <c r="AY51" i="12"/>
  <c r="BB51" i="12"/>
  <c r="BC51" i="12" s="1"/>
  <c r="AW57" i="12"/>
  <c r="AZ57" i="12" s="1"/>
  <c r="AV57" i="12"/>
  <c r="AN93" i="26" s="1"/>
  <c r="AH93" i="30" s="1"/>
  <c r="AX87" i="16"/>
  <c r="AN87" i="16"/>
  <c r="AQ129" i="26"/>
  <c r="AK129" i="30" s="1"/>
  <c r="S64" i="13"/>
  <c r="AD141" i="32" s="1"/>
  <c r="T64" i="13"/>
  <c r="V64" i="13" s="1"/>
  <c r="T141" i="32" s="1"/>
  <c r="AU28" i="39" s="1"/>
  <c r="P64" i="13"/>
  <c r="Q64" i="13"/>
  <c r="AK141" i="26"/>
  <c r="AE141" i="30" s="1"/>
  <c r="AM141" i="26"/>
  <c r="AL141" i="26"/>
  <c r="AP141" i="26"/>
  <c r="AJ141" i="30" s="1"/>
  <c r="AM145" i="26"/>
  <c r="AL145" i="26"/>
  <c r="AF145" i="30" s="1"/>
  <c r="AQ145" i="26"/>
  <c r="AK145" i="30" s="1"/>
  <c r="AP145" i="26"/>
  <c r="AJ145" i="30" s="1"/>
  <c r="AP33" i="13"/>
  <c r="AR33" i="13" s="1"/>
  <c r="E147" i="32" s="1"/>
  <c r="AO33" i="13"/>
  <c r="Q147" i="32" s="1"/>
  <c r="AM33" i="13"/>
  <c r="AN33" i="13" s="1"/>
  <c r="AL33" i="13"/>
  <c r="T72" i="12"/>
  <c r="V72" i="12" s="1"/>
  <c r="T111" i="32" s="1"/>
  <c r="Q72" i="12"/>
  <c r="P72" i="12"/>
  <c r="S72" i="12" s="1"/>
  <c r="AD111" i="32" s="1"/>
  <c r="Z36" i="12"/>
  <c r="T34" i="13"/>
  <c r="V34" i="13" s="1"/>
  <c r="C148" i="32" s="1"/>
  <c r="S34" i="13"/>
  <c r="O148" i="32" s="1"/>
  <c r="P34" i="13"/>
  <c r="Q34" i="13"/>
  <c r="BE32" i="12"/>
  <c r="BC32" i="12"/>
  <c r="G88" i="26"/>
  <c r="I88" i="26"/>
  <c r="H88" i="26"/>
  <c r="F146" i="26"/>
  <c r="F146" i="30" s="1"/>
  <c r="BI36" i="13"/>
  <c r="BJ36" i="13" s="1"/>
  <c r="AY36" i="13"/>
  <c r="AE10" i="13"/>
  <c r="AG10" i="13" s="1"/>
  <c r="D124" i="32" s="1"/>
  <c r="AD10" i="13"/>
  <c r="P124" i="32" s="1"/>
  <c r="H120" i="26"/>
  <c r="G123" i="26"/>
  <c r="AX91" i="16"/>
  <c r="AN91" i="16"/>
  <c r="G145" i="26"/>
  <c r="BD37" i="13"/>
  <c r="BG37" i="13" s="1"/>
  <c r="BC37" i="13"/>
  <c r="T87" i="26"/>
  <c r="AE87" i="26" s="1"/>
  <c r="Q87" i="30" s="1"/>
  <c r="BU14" i="12"/>
  <c r="U87" i="26"/>
  <c r="BO14" i="12"/>
  <c r="V87" i="26"/>
  <c r="C87" i="26"/>
  <c r="O87" i="26" s="1"/>
  <c r="C87" i="30" s="1"/>
  <c r="D87" i="26"/>
  <c r="E87" i="26"/>
  <c r="I87" i="26"/>
  <c r="H87" i="26"/>
  <c r="H145" i="26"/>
  <c r="F100" i="26"/>
  <c r="F100" i="30" s="1"/>
  <c r="R27" i="12"/>
  <c r="C108" i="26"/>
  <c r="C108" i="30" s="1"/>
  <c r="D108" i="26"/>
  <c r="E108" i="26"/>
  <c r="T108" i="26"/>
  <c r="Q108" i="30" s="1"/>
  <c r="V108" i="26"/>
  <c r="BU35" i="12"/>
  <c r="U108" i="26"/>
  <c r="BO35" i="12"/>
  <c r="I108" i="26"/>
  <c r="AX17" i="13"/>
  <c r="AV17" i="13"/>
  <c r="X87" i="26"/>
  <c r="U87" i="30" s="1"/>
  <c r="G87" i="30"/>
  <c r="AP49" i="13"/>
  <c r="AR49" i="13" s="1"/>
  <c r="V126" i="32" s="1"/>
  <c r="AO49" i="13"/>
  <c r="AF126" i="32" s="1"/>
  <c r="AK49" i="13"/>
  <c r="AM49" i="13"/>
  <c r="F120" i="26"/>
  <c r="F120" i="30" s="1"/>
  <c r="AY10" i="13"/>
  <c r="BI10" i="13"/>
  <c r="BJ10" i="13" s="1"/>
  <c r="BL6" i="13"/>
  <c r="BM6" i="13" s="1"/>
  <c r="BF6" i="13"/>
  <c r="D127" i="26"/>
  <c r="D127" i="30" s="1"/>
  <c r="T127" i="26"/>
  <c r="Q127" i="30" s="1"/>
  <c r="E127" i="26"/>
  <c r="E127" i="30" s="1"/>
  <c r="AN87" i="26"/>
  <c r="AH87" i="30" s="1"/>
  <c r="AN51" i="12"/>
  <c r="AO65" i="12"/>
  <c r="AF104" i="32" s="1"/>
  <c r="AP65" i="12"/>
  <c r="AR65" i="12" s="1"/>
  <c r="V104" i="32" s="1"/>
  <c r="AK29" i="39" s="1"/>
  <c r="BE13" i="12"/>
  <c r="BG13" i="12" s="1"/>
  <c r="BC13" i="12"/>
  <c r="AW29" i="12"/>
  <c r="AZ29" i="12" s="1"/>
  <c r="AV29" i="12"/>
  <c r="AK19" i="12"/>
  <c r="AM19" i="12"/>
  <c r="AN19" i="12" s="1"/>
  <c r="T98" i="26"/>
  <c r="AE98" i="26" s="1"/>
  <c r="C98" i="26"/>
  <c r="O98" i="26" s="1"/>
  <c r="BU25" i="12"/>
  <c r="BO25" i="12"/>
  <c r="V98" i="26"/>
  <c r="AC98" i="26" s="1"/>
  <c r="Z98" i="30" s="1"/>
  <c r="I138" i="30"/>
  <c r="Z138" i="26"/>
  <c r="W138" i="30" s="1"/>
  <c r="Y85" i="26"/>
  <c r="V85" i="30" s="1"/>
  <c r="H85" i="30"/>
  <c r="BB53" i="13"/>
  <c r="BC53" i="13" s="1"/>
  <c r="AY53" i="13"/>
  <c r="BC22" i="13"/>
  <c r="AM30" i="13"/>
  <c r="AN30" i="13" s="1"/>
  <c r="AN83" i="26"/>
  <c r="AH83" i="30" s="1"/>
  <c r="BB47" i="12"/>
  <c r="BC47" i="12" s="1"/>
  <c r="AY47" i="12"/>
  <c r="BI87" i="16"/>
  <c r="T48" i="13"/>
  <c r="V48" i="13" s="1"/>
  <c r="T125" i="32" s="1"/>
  <c r="AU12" i="39" s="1"/>
  <c r="S48" i="13"/>
  <c r="AD125" i="32" s="1"/>
  <c r="T52" i="13"/>
  <c r="V52" i="13" s="1"/>
  <c r="T129" i="32" s="1"/>
  <c r="AU16" i="39" s="1"/>
  <c r="S52" i="13"/>
  <c r="AD129" i="32" s="1"/>
  <c r="S60" i="13"/>
  <c r="AD137" i="32" s="1"/>
  <c r="T60" i="13"/>
  <c r="V60" i="13" s="1"/>
  <c r="T137" i="32" s="1"/>
  <c r="AU24" i="39" s="1"/>
  <c r="AP133" i="26"/>
  <c r="AJ133" i="30" s="1"/>
  <c r="AO17" i="13"/>
  <c r="Q131" i="32" s="1"/>
  <c r="AL17" i="13"/>
  <c r="C127" i="26" s="1"/>
  <c r="C127" i="30" s="1"/>
  <c r="AK17" i="13"/>
  <c r="G127" i="26" s="1"/>
  <c r="AM17" i="13"/>
  <c r="E133" i="26"/>
  <c r="C133" i="26"/>
  <c r="O133" i="26" s="1"/>
  <c r="U133" i="26"/>
  <c r="V133" i="26"/>
  <c r="H133" i="26"/>
  <c r="AM17" i="12"/>
  <c r="AN17" i="12" s="1"/>
  <c r="AK17" i="12"/>
  <c r="AL17" i="12"/>
  <c r="D96" i="26"/>
  <c r="BU23" i="12"/>
  <c r="C96" i="26"/>
  <c r="O96" i="26" s="1"/>
  <c r="C96" i="30" s="1"/>
  <c r="U96" i="26"/>
  <c r="BO23" i="12"/>
  <c r="E96" i="26"/>
  <c r="L96" i="26" s="1"/>
  <c r="L96" i="30" s="1"/>
  <c r="V96" i="26"/>
  <c r="AC96" i="26" s="1"/>
  <c r="Z96" i="30" s="1"/>
  <c r="H96" i="26"/>
  <c r="AA44" i="13"/>
  <c r="BD19" i="13"/>
  <c r="BG19" i="13" s="1"/>
  <c r="BC19" i="13"/>
  <c r="BF31" i="13"/>
  <c r="BL31" i="13"/>
  <c r="BM31" i="13" s="1"/>
  <c r="I117" i="30"/>
  <c r="Z117" i="26"/>
  <c r="W117" i="30" s="1"/>
  <c r="C128" i="26"/>
  <c r="C128" i="30" s="1"/>
  <c r="D128" i="26"/>
  <c r="D128" i="30" s="1"/>
  <c r="E128" i="26"/>
  <c r="T128" i="26"/>
  <c r="Q128" i="30" s="1"/>
  <c r="U128" i="26"/>
  <c r="R128" i="30" s="1"/>
  <c r="V128" i="26"/>
  <c r="H128" i="26"/>
  <c r="AX12" i="13"/>
  <c r="AV12" i="13"/>
  <c r="AN98" i="26"/>
  <c r="AH98" i="30" s="1"/>
  <c r="AN62" i="12"/>
  <c r="BE17" i="12"/>
  <c r="BG17" i="12" s="1"/>
  <c r="BC17" i="12"/>
  <c r="AO10" i="13"/>
  <c r="Q124" i="32" s="1"/>
  <c r="AP10" i="13"/>
  <c r="AR10" i="13" s="1"/>
  <c r="E124" i="32" s="1"/>
  <c r="AW52" i="12"/>
  <c r="AZ52" i="12" s="1"/>
  <c r="AV52" i="12"/>
  <c r="BF26" i="12"/>
  <c r="BL26" i="12"/>
  <c r="BM26" i="12" s="1"/>
  <c r="G102" i="32" s="1"/>
  <c r="AH27" i="39" s="1"/>
  <c r="AP126" i="26"/>
  <c r="AJ126" i="30" s="1"/>
  <c r="AQ126" i="26"/>
  <c r="AK126" i="30" s="1"/>
  <c r="BE25" i="13"/>
  <c r="BG25" i="13" s="1"/>
  <c r="BC25" i="13"/>
  <c r="AP16" i="13"/>
  <c r="AR16" i="13" s="1"/>
  <c r="E130" i="32" s="1"/>
  <c r="AM16" i="13"/>
  <c r="AN16" i="13" s="1"/>
  <c r="AL16" i="13"/>
  <c r="AO16" i="13" s="1"/>
  <c r="Q130" i="32" s="1"/>
  <c r="AW12" i="12"/>
  <c r="AZ12" i="12" s="1"/>
  <c r="AV12" i="12"/>
  <c r="AP16" i="12"/>
  <c r="AR16" i="12" s="1"/>
  <c r="E92" i="32" s="1"/>
  <c r="AL16" i="12"/>
  <c r="AK16" i="12"/>
  <c r="G89" i="26" s="1"/>
  <c r="AM16" i="12"/>
  <c r="AN16" i="12" s="1"/>
  <c r="F108" i="26"/>
  <c r="F108" i="30" s="1"/>
  <c r="W108" i="26"/>
  <c r="T108" i="30" s="1"/>
  <c r="R35" i="12"/>
  <c r="AN13" i="12"/>
  <c r="AL122" i="26"/>
  <c r="AX122" i="26" s="1"/>
  <c r="AF122" i="30" s="1"/>
  <c r="AM122" i="26"/>
  <c r="AQ122" i="26"/>
  <c r="AK122" i="30" s="1"/>
  <c r="AK130" i="26"/>
  <c r="AE130" i="30" s="1"/>
  <c r="AL130" i="26"/>
  <c r="AP130" i="26"/>
  <c r="AJ130" i="30" s="1"/>
  <c r="AM138" i="26"/>
  <c r="AL138" i="26"/>
  <c r="AK138" i="26"/>
  <c r="AE138" i="30" s="1"/>
  <c r="AQ138" i="26"/>
  <c r="AK138" i="30" s="1"/>
  <c r="T73" i="13"/>
  <c r="V73" i="13" s="1"/>
  <c r="T150" i="32" s="1"/>
  <c r="AU37" i="39" s="1"/>
  <c r="S73" i="13"/>
  <c r="AD150" i="32" s="1"/>
  <c r="AW11" i="12"/>
  <c r="AZ11" i="12" s="1"/>
  <c r="AV11" i="12"/>
  <c r="G97" i="26"/>
  <c r="H97" i="26"/>
  <c r="AN124" i="26"/>
  <c r="AH124" i="30" s="1"/>
  <c r="AN51" i="13"/>
  <c r="AW22" i="13"/>
  <c r="AZ22" i="13" s="1"/>
  <c r="AV22" i="13"/>
  <c r="AX37" i="12"/>
  <c r="AV37" i="12"/>
  <c r="AL19" i="12"/>
  <c r="Q33" i="12"/>
  <c r="AP6" i="12"/>
  <c r="AR6" i="12" s="1"/>
  <c r="E82" i="32" s="1"/>
  <c r="AO6" i="12"/>
  <c r="Q82" i="32" s="1"/>
  <c r="AK6" i="12"/>
  <c r="G79" i="26" s="1"/>
  <c r="AL6" i="12"/>
  <c r="AX45" i="13"/>
  <c r="AZ45" i="13" s="1"/>
  <c r="AV45" i="13"/>
  <c r="AW67" i="13"/>
  <c r="AZ67" i="13" s="1"/>
  <c r="AV67" i="13"/>
  <c r="AV73" i="13"/>
  <c r="H122" i="26"/>
  <c r="AL30" i="13"/>
  <c r="T140" i="26" s="1"/>
  <c r="AE140" i="26" s="1"/>
  <c r="BC14" i="12"/>
  <c r="AQ141" i="26"/>
  <c r="AK141" i="30" s="1"/>
  <c r="P44" i="13"/>
  <c r="P68" i="12"/>
  <c r="T104" i="26"/>
  <c r="Q104" i="30" s="1"/>
  <c r="C104" i="26"/>
  <c r="C104" i="30" s="1"/>
  <c r="BU31" i="12"/>
  <c r="BO31" i="12"/>
  <c r="BE8" i="12"/>
  <c r="BC8" i="12"/>
  <c r="AN36" i="12"/>
  <c r="H131" i="30"/>
  <c r="Y131" i="26"/>
  <c r="V131" i="30" s="1"/>
  <c r="AN133" i="26"/>
  <c r="AH133" i="30" s="1"/>
  <c r="AN60" i="13"/>
  <c r="AN74" i="13"/>
  <c r="AN90" i="26"/>
  <c r="AH90" i="30" s="1"/>
  <c r="AN54" i="12"/>
  <c r="T37" i="12"/>
  <c r="V37" i="12" s="1"/>
  <c r="C113" i="32" s="1"/>
  <c r="S37" i="12"/>
  <c r="O113" i="32" s="1"/>
  <c r="O37" i="12"/>
  <c r="AW58" i="13"/>
  <c r="AZ58" i="13" s="1"/>
  <c r="AV58" i="13"/>
  <c r="AY64" i="13"/>
  <c r="BB64" i="13"/>
  <c r="BC64" i="13" s="1"/>
  <c r="H94" i="26"/>
  <c r="I94" i="26"/>
  <c r="AW43" i="13"/>
  <c r="AZ43" i="13" s="1"/>
  <c r="AV43" i="13"/>
  <c r="AO95" i="26"/>
  <c r="AI95" i="30" s="1"/>
  <c r="AQ95" i="26"/>
  <c r="AK95" i="30" s="1"/>
  <c r="AK61" i="13"/>
  <c r="AO61" i="13" s="1"/>
  <c r="AF138" i="32" s="1"/>
  <c r="AO107" i="26"/>
  <c r="AI107" i="30" s="1"/>
  <c r="AP107" i="26"/>
  <c r="AJ107" i="30" s="1"/>
  <c r="AV13" i="12"/>
  <c r="AO119" i="26"/>
  <c r="AI119" i="30" s="1"/>
  <c r="AQ119" i="26"/>
  <c r="AK119" i="30" s="1"/>
  <c r="AO116" i="26"/>
  <c r="AI116" i="30" s="1"/>
  <c r="AO98" i="26"/>
  <c r="AI98" i="30" s="1"/>
  <c r="AP98" i="26"/>
  <c r="AJ98" i="30" s="1"/>
  <c r="BF14" i="13"/>
  <c r="BL14" i="13"/>
  <c r="BM14" i="13" s="1"/>
  <c r="L128" i="32" s="1"/>
  <c r="CS15" i="39" s="1"/>
  <c r="AW71" i="12"/>
  <c r="AZ71" i="12" s="1"/>
  <c r="AV71" i="12"/>
  <c r="I80" i="30"/>
  <c r="Z80" i="26"/>
  <c r="W80" i="30" s="1"/>
  <c r="BI31" i="13"/>
  <c r="BJ31" i="13" s="1"/>
  <c r="AY31" i="13"/>
  <c r="S7" i="13"/>
  <c r="O121" i="32" s="1"/>
  <c r="T7" i="13"/>
  <c r="V7" i="13" s="1"/>
  <c r="C121" i="32" s="1"/>
  <c r="H117" i="26"/>
  <c r="T64" i="12"/>
  <c r="V64" i="12" s="1"/>
  <c r="T103" i="32" s="1"/>
  <c r="AI28" i="39" s="1"/>
  <c r="S64" i="12"/>
  <c r="AD103" i="32" s="1"/>
  <c r="Q64" i="12"/>
  <c r="P64" i="12"/>
  <c r="AY23" i="12"/>
  <c r="BI23" i="12"/>
  <c r="BJ23" i="12" s="1"/>
  <c r="S7" i="12"/>
  <c r="O83" i="32" s="1"/>
  <c r="T7" i="12"/>
  <c r="V7" i="12" s="1"/>
  <c r="C83" i="32" s="1"/>
  <c r="H80" i="26"/>
  <c r="BD7" i="13"/>
  <c r="BG7" i="13" s="1"/>
  <c r="BC7" i="13"/>
  <c r="Z120" i="26"/>
  <c r="W120" i="30" s="1"/>
  <c r="I120" i="30"/>
  <c r="I125" i="26"/>
  <c r="AA64" i="12"/>
  <c r="AB64" i="12"/>
  <c r="AC64" i="12" s="1"/>
  <c r="Z101" i="26"/>
  <c r="W101" i="30" s="1"/>
  <c r="I101" i="30"/>
  <c r="AP36" i="12"/>
  <c r="AR36" i="12" s="1"/>
  <c r="E112" i="32" s="1"/>
  <c r="AN50" i="12"/>
  <c r="AK90" i="26"/>
  <c r="AE90" i="30" s="1"/>
  <c r="AP90" i="26"/>
  <c r="AJ90" i="30" s="1"/>
  <c r="Z26" i="12"/>
  <c r="E99" i="26" s="1"/>
  <c r="AN84" i="26"/>
  <c r="AH84" i="30" s="1"/>
  <c r="AY48" i="12"/>
  <c r="BB48" i="12"/>
  <c r="BC48" i="12" s="1"/>
  <c r="AE59" i="13"/>
  <c r="AG59" i="13" s="1"/>
  <c r="U136" i="32" s="1"/>
  <c r="AA59" i="13"/>
  <c r="Z59" i="13"/>
  <c r="AP132" i="26" s="1"/>
  <c r="AJ132" i="30" s="1"/>
  <c r="AB59" i="13"/>
  <c r="AQ136" i="26"/>
  <c r="AK136" i="30" s="1"/>
  <c r="Z71" i="13"/>
  <c r="AD71" i="13" s="1"/>
  <c r="AE148" i="32" s="1"/>
  <c r="AQ116" i="26"/>
  <c r="AK116" i="30" s="1"/>
  <c r="AP116" i="26"/>
  <c r="AJ116" i="30" s="1"/>
  <c r="BF17" i="13"/>
  <c r="BL17" i="13"/>
  <c r="BM17" i="13" s="1"/>
  <c r="BF28" i="12"/>
  <c r="BL28" i="12"/>
  <c r="BM28" i="12" s="1"/>
  <c r="AL32" i="12"/>
  <c r="C105" i="26" s="1"/>
  <c r="O105" i="26" s="1"/>
  <c r="AK32" i="12"/>
  <c r="I79" i="26"/>
  <c r="H79" i="26"/>
  <c r="S59" i="13"/>
  <c r="AD136" i="32" s="1"/>
  <c r="T59" i="13"/>
  <c r="V59" i="13" s="1"/>
  <c r="T136" i="32" s="1"/>
  <c r="AU23" i="39" s="1"/>
  <c r="AQ140" i="26"/>
  <c r="AK140" i="30" s="1"/>
  <c r="AM83" i="26"/>
  <c r="AK83" i="26"/>
  <c r="AE83" i="30" s="1"/>
  <c r="AL83" i="26"/>
  <c r="AQ83" i="26"/>
  <c r="AK83" i="30" s="1"/>
  <c r="R53" i="12"/>
  <c r="T61" i="12"/>
  <c r="V61" i="12" s="1"/>
  <c r="T100" i="32" s="1"/>
  <c r="AI25" i="39" s="1"/>
  <c r="S61" i="12"/>
  <c r="AD100" i="32" s="1"/>
  <c r="AQ105" i="26"/>
  <c r="AK105" i="30" s="1"/>
  <c r="BL11" i="12"/>
  <c r="BM11" i="12" s="1"/>
  <c r="BF11" i="12"/>
  <c r="X143" i="26"/>
  <c r="U143" i="30" s="1"/>
  <c r="G143" i="30"/>
  <c r="AQ98" i="26"/>
  <c r="AK98" i="30" s="1"/>
  <c r="AP47" i="13"/>
  <c r="AR47" i="13" s="1"/>
  <c r="V124" i="32" s="1"/>
  <c r="AW11" i="39" s="1"/>
  <c r="AO47" i="13"/>
  <c r="AF124" i="32" s="1"/>
  <c r="AK57" i="13"/>
  <c r="AM130" i="26" s="1"/>
  <c r="AV14" i="13"/>
  <c r="V143" i="26"/>
  <c r="AC143" i="26" s="1"/>
  <c r="Z143" i="30" s="1"/>
  <c r="U143" i="26"/>
  <c r="AB143" i="26" s="1"/>
  <c r="Y143" i="30" s="1"/>
  <c r="T143" i="26"/>
  <c r="AE143" i="26" s="1"/>
  <c r="Q143" i="30" s="1"/>
  <c r="E143" i="26"/>
  <c r="L143" i="26" s="1"/>
  <c r="L143" i="30" s="1"/>
  <c r="D143" i="26"/>
  <c r="K143" i="26" s="1"/>
  <c r="K143" i="30" s="1"/>
  <c r="C143" i="26"/>
  <c r="O143" i="26" s="1"/>
  <c r="C143" i="30" s="1"/>
  <c r="I143" i="26"/>
  <c r="AM73" i="12"/>
  <c r="P9" i="12"/>
  <c r="T82" i="26" s="1"/>
  <c r="AE82" i="26" s="1"/>
  <c r="Q9" i="12"/>
  <c r="AQ101" i="26"/>
  <c r="AK101" i="30" s="1"/>
  <c r="AY69" i="13"/>
  <c r="BB69" i="13"/>
  <c r="BC69" i="13" s="1"/>
  <c r="T130" i="26"/>
  <c r="V130" i="26"/>
  <c r="AC130" i="26" s="1"/>
  <c r="Z130" i="30" s="1"/>
  <c r="AV67" i="12"/>
  <c r="R36" i="12"/>
  <c r="AO129" i="26"/>
  <c r="AI129" i="30" s="1"/>
  <c r="AE64" i="13"/>
  <c r="AG64" i="13" s="1"/>
  <c r="U141" i="32" s="1"/>
  <c r="AV28" i="39" s="1"/>
  <c r="AD64" i="13"/>
  <c r="AE141" i="32" s="1"/>
  <c r="AA64" i="13"/>
  <c r="AB64" i="13"/>
  <c r="AC64" i="13" s="1"/>
  <c r="P18" i="12"/>
  <c r="AK135" i="26"/>
  <c r="AW135" i="26" s="1"/>
  <c r="AP135" i="26"/>
  <c r="AJ135" i="30" s="1"/>
  <c r="T147" i="26"/>
  <c r="AE147" i="26" s="1"/>
  <c r="C147" i="26"/>
  <c r="V147" i="26"/>
  <c r="AC147" i="26" s="1"/>
  <c r="Z147" i="30" s="1"/>
  <c r="E147" i="26"/>
  <c r="L147" i="26" s="1"/>
  <c r="L147" i="30" s="1"/>
  <c r="U147" i="26"/>
  <c r="AB147" i="26" s="1"/>
  <c r="Y147" i="30" s="1"/>
  <c r="D147" i="26"/>
  <c r="I147" i="26"/>
  <c r="AP46" i="12"/>
  <c r="AR46" i="12" s="1"/>
  <c r="V85" i="32" s="1"/>
  <c r="AK10" i="39" s="1"/>
  <c r="AK46" i="12"/>
  <c r="AN31" i="12"/>
  <c r="AW52" i="13"/>
  <c r="AZ52" i="13" s="1"/>
  <c r="AV52" i="13"/>
  <c r="AP26" i="13"/>
  <c r="AR26" i="13" s="1"/>
  <c r="E140" i="32" s="1"/>
  <c r="AL26" i="13"/>
  <c r="C136" i="26" s="1"/>
  <c r="C136" i="30" s="1"/>
  <c r="AK26" i="13"/>
  <c r="AM26" i="13"/>
  <c r="AN26" i="13" s="1"/>
  <c r="P16" i="12"/>
  <c r="AL32" i="13"/>
  <c r="AK32" i="13"/>
  <c r="AM32" i="13"/>
  <c r="AM32" i="12"/>
  <c r="F105" i="26" s="1"/>
  <c r="F105" i="30" s="1"/>
  <c r="H108" i="26"/>
  <c r="AW35" i="12"/>
  <c r="AZ35" i="12" s="1"/>
  <c r="AV35" i="12"/>
  <c r="T131" i="26"/>
  <c r="AE131" i="26" s="1"/>
  <c r="X106" i="26"/>
  <c r="U106" i="30" s="1"/>
  <c r="G106" i="30"/>
  <c r="AP69" i="13"/>
  <c r="AR69" i="13" s="1"/>
  <c r="V146" i="32" s="1"/>
  <c r="AO69" i="13"/>
  <c r="AF146" i="32" s="1"/>
  <c r="AM69" i="13"/>
  <c r="AK69" i="13"/>
  <c r="AQ142" i="26" s="1"/>
  <c r="AK142" i="30" s="1"/>
  <c r="AW30" i="13"/>
  <c r="AZ30" i="13" s="1"/>
  <c r="AV30" i="13"/>
  <c r="R33" i="13"/>
  <c r="AP45" i="12"/>
  <c r="AR45" i="12" s="1"/>
  <c r="V84" i="32" s="1"/>
  <c r="AK9" i="39" s="1"/>
  <c r="AK45" i="12"/>
  <c r="AO81" i="26" s="1"/>
  <c r="AI81" i="30" s="1"/>
  <c r="AN95" i="26"/>
  <c r="AH95" i="30" s="1"/>
  <c r="AN59" i="12"/>
  <c r="BL29" i="12"/>
  <c r="BM29" i="12" s="1"/>
  <c r="BF29" i="12"/>
  <c r="AO86" i="16"/>
  <c r="AS86" i="16"/>
  <c r="AO127" i="26"/>
  <c r="AI127" i="30" s="1"/>
  <c r="AP127" i="26"/>
  <c r="AJ127" i="30" s="1"/>
  <c r="H101" i="30"/>
  <c r="Y101" i="26"/>
  <c r="V101" i="30" s="1"/>
  <c r="AX61" i="13"/>
  <c r="AZ61" i="13" s="1"/>
  <c r="AV61" i="13"/>
  <c r="BO20" i="12"/>
  <c r="BU20" i="12"/>
  <c r="C93" i="26"/>
  <c r="O93" i="26" s="1"/>
  <c r="C93" i="30" s="1"/>
  <c r="D93" i="26"/>
  <c r="U93" i="26"/>
  <c r="V93" i="26"/>
  <c r="AC93" i="26" s="1"/>
  <c r="Z93" i="30" s="1"/>
  <c r="E93" i="26"/>
  <c r="L93" i="26" s="1"/>
  <c r="L93" i="30" s="1"/>
  <c r="H93" i="26"/>
  <c r="AE25" i="12"/>
  <c r="AG25" i="12" s="1"/>
  <c r="D101" i="32" s="1"/>
  <c r="Z25" i="12"/>
  <c r="H98" i="26" s="1"/>
  <c r="AL84" i="26"/>
  <c r="AM84" i="26"/>
  <c r="AK84" i="26"/>
  <c r="AE84" i="30" s="1"/>
  <c r="AK88" i="26"/>
  <c r="AE88" i="30" s="1"/>
  <c r="AL88" i="26"/>
  <c r="AM88" i="26"/>
  <c r="AK92" i="26"/>
  <c r="AE92" i="30" s="1"/>
  <c r="AM92" i="26"/>
  <c r="AQ92" i="26"/>
  <c r="AK92" i="30" s="1"/>
  <c r="AD44" i="12"/>
  <c r="AE83" i="32" s="1"/>
  <c r="AE44" i="12"/>
  <c r="AG44" i="12" s="1"/>
  <c r="U83" i="32" s="1"/>
  <c r="AJ8" i="39" s="1"/>
  <c r="AB44" i="12"/>
  <c r="AC44" i="12" s="1"/>
  <c r="AA44" i="12"/>
  <c r="AN135" i="26"/>
  <c r="AH135" i="30" s="1"/>
  <c r="AN62" i="13"/>
  <c r="AD26" i="13"/>
  <c r="P140" i="32" s="1"/>
  <c r="AE26" i="13"/>
  <c r="AG26" i="13" s="1"/>
  <c r="D140" i="32" s="1"/>
  <c r="Z26" i="13"/>
  <c r="G136" i="26" s="1"/>
  <c r="AN60" i="12"/>
  <c r="R21" i="12"/>
  <c r="BB48" i="13"/>
  <c r="BC48" i="13" s="1"/>
  <c r="AA125" i="32" s="1"/>
  <c r="CW12" i="39" s="1"/>
  <c r="AW74" i="13"/>
  <c r="AZ74" i="13" s="1"/>
  <c r="AV74" i="13"/>
  <c r="BF16" i="13"/>
  <c r="BL16" i="13"/>
  <c r="BM16" i="13" s="1"/>
  <c r="L130" i="32" s="1"/>
  <c r="CS17" i="39" s="1"/>
  <c r="AW68" i="12"/>
  <c r="AZ68" i="12" s="1"/>
  <c r="AV68" i="12"/>
  <c r="AP10" i="12"/>
  <c r="AR10" i="12" s="1"/>
  <c r="E86" i="32" s="1"/>
  <c r="AO10" i="12"/>
  <c r="Q86" i="32" s="1"/>
  <c r="G129" i="26"/>
  <c r="AP142" i="26"/>
  <c r="AJ142" i="30" s="1"/>
  <c r="AO142" i="26"/>
  <c r="AI142" i="30" s="1"/>
  <c r="AQ84" i="26"/>
  <c r="AK84" i="30" s="1"/>
  <c r="H129" i="26"/>
  <c r="BL35" i="12"/>
  <c r="BM35" i="12" s="1"/>
  <c r="L111" i="32" s="1"/>
  <c r="BF35" i="12"/>
  <c r="T92" i="26"/>
  <c r="Q92" i="30" s="1"/>
  <c r="C92" i="26"/>
  <c r="C92" i="30" s="1"/>
  <c r="E92" i="26"/>
  <c r="BO19" i="12"/>
  <c r="BU19" i="12"/>
  <c r="S9" i="13"/>
  <c r="O123" i="32" s="1"/>
  <c r="P9" i="13"/>
  <c r="AN91" i="26"/>
  <c r="AH91" i="30" s="1"/>
  <c r="AN55" i="12"/>
  <c r="AO14" i="13"/>
  <c r="Q128" i="32" s="1"/>
  <c r="AM14" i="13"/>
  <c r="AN14" i="13" s="1"/>
  <c r="AS14" i="13" s="1"/>
  <c r="J128" i="32" s="1"/>
  <c r="AW55" i="12"/>
  <c r="AZ55" i="12" s="1"/>
  <c r="AV55" i="12"/>
  <c r="AN99" i="26"/>
  <c r="AH99" i="30" s="1"/>
  <c r="AY63" i="12"/>
  <c r="BB63" i="12"/>
  <c r="BC63" i="12" s="1"/>
  <c r="H109" i="26"/>
  <c r="AX7" i="13"/>
  <c r="AZ7" i="13" s="1"/>
  <c r="AV7" i="13"/>
  <c r="AK80" i="26"/>
  <c r="AE80" i="30" s="1"/>
  <c r="AM80" i="26"/>
  <c r="AL80" i="26"/>
  <c r="AQ80" i="26"/>
  <c r="AK80" i="30" s="1"/>
  <c r="BD7" i="12"/>
  <c r="BG7" i="12" s="1"/>
  <c r="BC7" i="12"/>
  <c r="AP88" i="26"/>
  <c r="AJ88" i="30" s="1"/>
  <c r="AO88" i="26"/>
  <c r="AI88" i="30" s="1"/>
  <c r="AB52" i="13"/>
  <c r="AA52" i="13"/>
  <c r="AL125" i="26" s="1"/>
  <c r="AF125" i="30" s="1"/>
  <c r="Z52" i="13"/>
  <c r="BG139" i="16"/>
  <c r="AH66" i="13"/>
  <c r="Y143" i="32" s="1"/>
  <c r="CU30" i="39" s="1"/>
  <c r="AY24" i="12"/>
  <c r="BI24" i="12"/>
  <c r="BJ24" i="12" s="1"/>
  <c r="AL128" i="26"/>
  <c r="AF128" i="30" s="1"/>
  <c r="AP128" i="26"/>
  <c r="AJ128" i="30" s="1"/>
  <c r="AQ128" i="26"/>
  <c r="AK128" i="30" s="1"/>
  <c r="BI33" i="12"/>
  <c r="BJ33" i="12" s="1"/>
  <c r="AY33" i="12"/>
  <c r="I83" i="26"/>
  <c r="H83" i="26"/>
  <c r="AY64" i="12"/>
  <c r="BB64" i="12"/>
  <c r="BC64" i="12" s="1"/>
  <c r="AE27" i="13"/>
  <c r="AG27" i="13" s="1"/>
  <c r="D141" i="32" s="1"/>
  <c r="AD27" i="13"/>
  <c r="P141" i="32" s="1"/>
  <c r="AA27" i="13"/>
  <c r="AB27" i="13"/>
  <c r="H84" i="26"/>
  <c r="AP129" i="26"/>
  <c r="AJ129" i="30" s="1"/>
  <c r="AL29" i="13"/>
  <c r="AM29" i="13"/>
  <c r="AK29" i="13"/>
  <c r="AK81" i="26"/>
  <c r="AE81" i="30" s="1"/>
  <c r="AM81" i="26"/>
  <c r="AL81" i="26"/>
  <c r="AQ81" i="26"/>
  <c r="AK81" i="30" s="1"/>
  <c r="AQ107" i="26"/>
  <c r="AK107" i="30" s="1"/>
  <c r="C94" i="26"/>
  <c r="O94" i="26" s="1"/>
  <c r="F110" i="26"/>
  <c r="F110" i="30" s="1"/>
  <c r="AN37" i="12"/>
  <c r="AD8" i="13"/>
  <c r="P122" i="32" s="1"/>
  <c r="AE8" i="13"/>
  <c r="AG8" i="13" s="1"/>
  <c r="D122" i="32" s="1"/>
  <c r="Z8" i="13"/>
  <c r="W131" i="26"/>
  <c r="T131" i="30" s="1"/>
  <c r="AN21" i="13"/>
  <c r="AP19" i="13"/>
  <c r="AR19" i="13" s="1"/>
  <c r="E133" i="32" s="1"/>
  <c r="AO19" i="13"/>
  <c r="Q133" i="32" s="1"/>
  <c r="E135" i="26"/>
  <c r="L135" i="26" s="1"/>
  <c r="L135" i="30" s="1"/>
  <c r="T135" i="26"/>
  <c r="AE135" i="26" s="1"/>
  <c r="D135" i="26"/>
  <c r="U135" i="26"/>
  <c r="V135" i="26"/>
  <c r="AC135" i="26" s="1"/>
  <c r="Z135" i="30" s="1"/>
  <c r="AP35" i="13"/>
  <c r="AR35" i="13" s="1"/>
  <c r="E149" i="32" s="1"/>
  <c r="AO35" i="13"/>
  <c r="Q149" i="32" s="1"/>
  <c r="AO53" i="12"/>
  <c r="AF92" i="32" s="1"/>
  <c r="AO57" i="12"/>
  <c r="AF96" i="32" s="1"/>
  <c r="BC21" i="12"/>
  <c r="AE22" i="12"/>
  <c r="AP27" i="12"/>
  <c r="AZ55" i="13"/>
  <c r="BI144" i="16"/>
  <c r="BM144" i="16"/>
  <c r="BC10" i="13"/>
  <c r="AD9" i="13"/>
  <c r="P123" i="32" s="1"/>
  <c r="AE9" i="13"/>
  <c r="AG9" i="13" s="1"/>
  <c r="D123" i="32" s="1"/>
  <c r="R20" i="13"/>
  <c r="F130" i="26"/>
  <c r="F130" i="30" s="1"/>
  <c r="AD25" i="13"/>
  <c r="P139" i="32" s="1"/>
  <c r="AE25" i="13"/>
  <c r="AG25" i="13" s="1"/>
  <c r="D139" i="32" s="1"/>
  <c r="AV45" i="12"/>
  <c r="BM85" i="16"/>
  <c r="BI85" i="16"/>
  <c r="AV61" i="12"/>
  <c r="BG30" i="12"/>
  <c r="AV22" i="12"/>
  <c r="R28" i="12"/>
  <c r="W101" i="26"/>
  <c r="T101" i="30" s="1"/>
  <c r="T36" i="12"/>
  <c r="V36" i="12" s="1"/>
  <c r="C112" i="32" s="1"/>
  <c r="S36" i="12"/>
  <c r="O112" i="32" s="1"/>
  <c r="AK121" i="26"/>
  <c r="AE121" i="30" s="1"/>
  <c r="AM121" i="26"/>
  <c r="AL121" i="26"/>
  <c r="AV19" i="13"/>
  <c r="R7" i="13"/>
  <c r="W117" i="26"/>
  <c r="T117" i="30" s="1"/>
  <c r="T23" i="13"/>
  <c r="V23" i="13" s="1"/>
  <c r="C137" i="32" s="1"/>
  <c r="S23" i="13"/>
  <c r="O137" i="32" s="1"/>
  <c r="AD28" i="13"/>
  <c r="P142" i="32" s="1"/>
  <c r="AE28" i="13"/>
  <c r="AG28" i="13" s="1"/>
  <c r="D142" i="32" s="1"/>
  <c r="T48" i="12"/>
  <c r="V48" i="12" s="1"/>
  <c r="T87" i="32" s="1"/>
  <c r="AI12" i="39" s="1"/>
  <c r="S48" i="12"/>
  <c r="AD87" i="32" s="1"/>
  <c r="S52" i="12"/>
  <c r="AD91" i="32" s="1"/>
  <c r="T52" i="12"/>
  <c r="V52" i="12" s="1"/>
  <c r="T91" i="32" s="1"/>
  <c r="AI16" i="39" s="1"/>
  <c r="T56" i="12"/>
  <c r="V56" i="12" s="1"/>
  <c r="T95" i="32" s="1"/>
  <c r="AI20" i="39" s="1"/>
  <c r="S56" i="12"/>
  <c r="AD95" i="32" s="1"/>
  <c r="T60" i="12"/>
  <c r="V60" i="12" s="1"/>
  <c r="T99" i="32" s="1"/>
  <c r="AI24" i="39" s="1"/>
  <c r="S60" i="12"/>
  <c r="AD99" i="32" s="1"/>
  <c r="BC31" i="12"/>
  <c r="AO88" i="16"/>
  <c r="AS88" i="16"/>
  <c r="T80" i="26"/>
  <c r="Q80" i="30" s="1"/>
  <c r="U80" i="26"/>
  <c r="V80" i="26"/>
  <c r="C80" i="26"/>
  <c r="C80" i="30" s="1"/>
  <c r="BU7" i="12"/>
  <c r="D80" i="26"/>
  <c r="E80" i="26"/>
  <c r="BO7" i="12"/>
  <c r="R23" i="12"/>
  <c r="F96" i="26"/>
  <c r="F96" i="30" s="1"/>
  <c r="AK49" i="12"/>
  <c r="AO85" i="26" s="1"/>
  <c r="AI85" i="30" s="1"/>
  <c r="X83" i="26"/>
  <c r="U83" i="30" s="1"/>
  <c r="G83" i="30"/>
  <c r="AE48" i="13"/>
  <c r="AG48" i="13" s="1"/>
  <c r="U125" i="32" s="1"/>
  <c r="AV12" i="39" s="1"/>
  <c r="AD48" i="13"/>
  <c r="AE125" i="32" s="1"/>
  <c r="AD60" i="13"/>
  <c r="AE137" i="32" s="1"/>
  <c r="AE60" i="13"/>
  <c r="AG60" i="13" s="1"/>
  <c r="U137" i="32" s="1"/>
  <c r="AV24" i="39" s="1"/>
  <c r="AD68" i="13"/>
  <c r="AE145" i="32" s="1"/>
  <c r="AE68" i="13"/>
  <c r="AG68" i="13" s="1"/>
  <c r="U145" i="32" s="1"/>
  <c r="AV32" i="39" s="1"/>
  <c r="BG27" i="13"/>
  <c r="AE7" i="13"/>
  <c r="AG7" i="13" s="1"/>
  <c r="D121" i="32" s="1"/>
  <c r="AD7" i="13"/>
  <c r="P121" i="32" s="1"/>
  <c r="AP12" i="13"/>
  <c r="AR12" i="13" s="1"/>
  <c r="E126" i="32" s="1"/>
  <c r="R18" i="13"/>
  <c r="F128" i="26"/>
  <c r="F128" i="30" s="1"/>
  <c r="AD68" i="12"/>
  <c r="AE107" i="32" s="1"/>
  <c r="AE68" i="12"/>
  <c r="AG68" i="12" s="1"/>
  <c r="U107" i="32" s="1"/>
  <c r="AJ32" i="39" s="1"/>
  <c r="BG8" i="12"/>
  <c r="AS89" i="16"/>
  <c r="AO89" i="16"/>
  <c r="AD7" i="12"/>
  <c r="P83" i="32" s="1"/>
  <c r="AE7" i="12"/>
  <c r="AG7" i="12" s="1"/>
  <c r="D83" i="32" s="1"/>
  <c r="AO28" i="12"/>
  <c r="Q104" i="32" s="1"/>
  <c r="AP28" i="12"/>
  <c r="AR28" i="12" s="1"/>
  <c r="E104" i="32" s="1"/>
  <c r="BH125" i="16"/>
  <c r="AS52" i="13"/>
  <c r="Z129" i="32" s="1"/>
  <c r="CV16" i="39" s="1"/>
  <c r="AP46" i="13"/>
  <c r="AP54" i="13"/>
  <c r="AP66" i="13"/>
  <c r="AP70" i="13"/>
  <c r="AR70" i="13" s="1"/>
  <c r="V147" i="32" s="1"/>
  <c r="AW34" i="39" s="1"/>
  <c r="AO70" i="13"/>
  <c r="AF147" i="32" s="1"/>
  <c r="AZ12" i="13"/>
  <c r="AV24" i="13"/>
  <c r="R21" i="13"/>
  <c r="F131" i="26"/>
  <c r="F131" i="30" s="1"/>
  <c r="T37" i="13"/>
  <c r="V37" i="13" s="1"/>
  <c r="C151" i="32" s="1"/>
  <c r="S37" i="13"/>
  <c r="O151" i="32" s="1"/>
  <c r="AM66" i="12"/>
  <c r="AV9" i="12"/>
  <c r="S21" i="12"/>
  <c r="O97" i="32" s="1"/>
  <c r="T21" i="12"/>
  <c r="V21" i="12" s="1"/>
  <c r="C97" i="32" s="1"/>
  <c r="AK55" i="12"/>
  <c r="AO91" i="26" s="1"/>
  <c r="AI91" i="30" s="1"/>
  <c r="BM135" i="16"/>
  <c r="BI135" i="16"/>
  <c r="BC122" i="16"/>
  <c r="AY122" i="16"/>
  <c r="BG24" i="13"/>
  <c r="BC36" i="13"/>
  <c r="AD21" i="13"/>
  <c r="P135" i="32" s="1"/>
  <c r="AE21" i="13"/>
  <c r="AG21" i="13" s="1"/>
  <c r="D135" i="32" s="1"/>
  <c r="C142" i="26"/>
  <c r="O142" i="26" s="1"/>
  <c r="C142" i="30" s="1"/>
  <c r="E142" i="26"/>
  <c r="L142" i="26" s="1"/>
  <c r="L142" i="30" s="1"/>
  <c r="BI82" i="16"/>
  <c r="BM82" i="16"/>
  <c r="AV58" i="12"/>
  <c r="BI98" i="16"/>
  <c r="BM98" i="16"/>
  <c r="AV74" i="12"/>
  <c r="AV34" i="12"/>
  <c r="BO32" i="12"/>
  <c r="BU32" i="12"/>
  <c r="T105" i="26"/>
  <c r="AD47" i="13"/>
  <c r="AE124" i="32" s="1"/>
  <c r="AE47" i="13"/>
  <c r="AG47" i="13" s="1"/>
  <c r="U124" i="32" s="1"/>
  <c r="AV11" i="39" s="1"/>
  <c r="AD55" i="13"/>
  <c r="AE132" i="32" s="1"/>
  <c r="AE55" i="13"/>
  <c r="AG55" i="13" s="1"/>
  <c r="U132" i="32" s="1"/>
  <c r="AV19" i="39" s="1"/>
  <c r="AD67" i="13"/>
  <c r="AE144" i="32" s="1"/>
  <c r="AE67" i="13"/>
  <c r="AG67" i="13" s="1"/>
  <c r="U144" i="32" s="1"/>
  <c r="AV31" i="39" s="1"/>
  <c r="AD43" i="13"/>
  <c r="AE120" i="32" s="1"/>
  <c r="AE43" i="13"/>
  <c r="AG43" i="13" s="1"/>
  <c r="U120" i="32" s="1"/>
  <c r="AV7" i="39" s="1"/>
  <c r="E132" i="26"/>
  <c r="AD55" i="12"/>
  <c r="AE94" i="32" s="1"/>
  <c r="AE55" i="12"/>
  <c r="AG55" i="12" s="1"/>
  <c r="U94" i="32" s="1"/>
  <c r="AJ19" i="39" s="1"/>
  <c r="AE59" i="12"/>
  <c r="AG59" i="12" s="1"/>
  <c r="U98" i="32" s="1"/>
  <c r="AJ23" i="39" s="1"/>
  <c r="AD59" i="12"/>
  <c r="AE98" i="32" s="1"/>
  <c r="AD67" i="12"/>
  <c r="AE106" i="32" s="1"/>
  <c r="AE67" i="12"/>
  <c r="AG67" i="12" s="1"/>
  <c r="U106" i="32" s="1"/>
  <c r="AJ31" i="39" s="1"/>
  <c r="AO43" i="12"/>
  <c r="AF82" i="32" s="1"/>
  <c r="AV36" i="12"/>
  <c r="AE11" i="12"/>
  <c r="AG11" i="12" s="1"/>
  <c r="D87" i="32" s="1"/>
  <c r="AD11" i="12"/>
  <c r="P87" i="32" s="1"/>
  <c r="BO22" i="12"/>
  <c r="C95" i="26"/>
  <c r="O95" i="26" s="1"/>
  <c r="C95" i="30" s="1"/>
  <c r="V95" i="26"/>
  <c r="AC95" i="26" s="1"/>
  <c r="Z95" i="30" s="1"/>
  <c r="BU22" i="12"/>
  <c r="AE6" i="12"/>
  <c r="AG6" i="12" s="1"/>
  <c r="D82" i="32" s="1"/>
  <c r="AD6" i="12"/>
  <c r="P82" i="32" s="1"/>
  <c r="AP84" i="26"/>
  <c r="AJ84" i="30" s="1"/>
  <c r="AK132" i="26"/>
  <c r="AE132" i="30" s="1"/>
  <c r="S67" i="13"/>
  <c r="AD144" i="32" s="1"/>
  <c r="T67" i="13"/>
  <c r="V67" i="13" s="1"/>
  <c r="T144" i="32" s="1"/>
  <c r="AU31" i="39" s="1"/>
  <c r="AV29" i="13"/>
  <c r="T11" i="13"/>
  <c r="V11" i="13" s="1"/>
  <c r="C125" i="32" s="1"/>
  <c r="S11" i="13"/>
  <c r="O125" i="32" s="1"/>
  <c r="T19" i="13"/>
  <c r="V19" i="13" s="1"/>
  <c r="C133" i="32" s="1"/>
  <c r="S19" i="13"/>
  <c r="O133" i="32" s="1"/>
  <c r="T45" i="12"/>
  <c r="V45" i="12" s="1"/>
  <c r="T84" i="32" s="1"/>
  <c r="AI9" i="39" s="1"/>
  <c r="S45" i="12"/>
  <c r="AD84" i="32" s="1"/>
  <c r="S55" i="12"/>
  <c r="AD94" i="32" s="1"/>
  <c r="T55" i="12"/>
  <c r="V55" i="12" s="1"/>
  <c r="T94" i="32" s="1"/>
  <c r="AI19" i="39" s="1"/>
  <c r="S63" i="12"/>
  <c r="AD102" i="32" s="1"/>
  <c r="T63" i="12"/>
  <c r="V63" i="12" s="1"/>
  <c r="T102" i="32" s="1"/>
  <c r="AI27" i="39" s="1"/>
  <c r="T71" i="12"/>
  <c r="V71" i="12" s="1"/>
  <c r="T110" i="32" s="1"/>
  <c r="AI35" i="39" s="1"/>
  <c r="S71" i="12"/>
  <c r="AD110" i="32" s="1"/>
  <c r="AK118" i="26"/>
  <c r="AE118" i="30" s="1"/>
  <c r="AL118" i="26"/>
  <c r="AM118" i="26"/>
  <c r="R61" i="13"/>
  <c r="AN134" i="26"/>
  <c r="AH134" i="30" s="1"/>
  <c r="S27" i="13"/>
  <c r="O141" i="32" s="1"/>
  <c r="T27" i="13"/>
  <c r="V27" i="13" s="1"/>
  <c r="C141" i="32" s="1"/>
  <c r="S49" i="12"/>
  <c r="AD88" i="32" s="1"/>
  <c r="T49" i="12"/>
  <c r="V49" i="12" s="1"/>
  <c r="T88" i="32" s="1"/>
  <c r="AI13" i="39" s="1"/>
  <c r="AL51" i="13"/>
  <c r="AK124" i="26" s="1"/>
  <c r="AP43" i="13"/>
  <c r="AZ14" i="13"/>
  <c r="AV26" i="13"/>
  <c r="AP11" i="13"/>
  <c r="AR11" i="13" s="1"/>
  <c r="E125" i="32" s="1"/>
  <c r="AO11" i="13"/>
  <c r="Q125" i="32" s="1"/>
  <c r="AP47" i="12"/>
  <c r="AR47" i="12" s="1"/>
  <c r="V86" i="32" s="1"/>
  <c r="AK11" i="39" s="1"/>
  <c r="AO47" i="12"/>
  <c r="AF86" i="32" s="1"/>
  <c r="AP67" i="12"/>
  <c r="AR67" i="12" s="1"/>
  <c r="V106" i="32" s="1"/>
  <c r="AK31" i="39" s="1"/>
  <c r="BG21" i="12"/>
  <c r="S33" i="12"/>
  <c r="O109" i="32" s="1"/>
  <c r="T33" i="12"/>
  <c r="V33" i="12" s="1"/>
  <c r="C109" i="32" s="1"/>
  <c r="AV47" i="13"/>
  <c r="AZ57" i="13"/>
  <c r="AV63" i="13"/>
  <c r="AZ73" i="13"/>
  <c r="BG10" i="13"/>
  <c r="BG22" i="13"/>
  <c r="BC34" i="13"/>
  <c r="T20" i="13"/>
  <c r="V20" i="13" s="1"/>
  <c r="C134" i="32" s="1"/>
  <c r="S20" i="13"/>
  <c r="O134" i="32" s="1"/>
  <c r="AP30" i="13"/>
  <c r="AR30" i="13" s="1"/>
  <c r="E144" i="32" s="1"/>
  <c r="AO30" i="13"/>
  <c r="Q144" i="32" s="1"/>
  <c r="S36" i="13"/>
  <c r="O150" i="32" s="1"/>
  <c r="T36" i="13"/>
  <c r="V36" i="13" s="1"/>
  <c r="C150" i="32" s="1"/>
  <c r="AZ45" i="12"/>
  <c r="AZ61" i="12"/>
  <c r="AV73" i="12"/>
  <c r="BG14" i="12"/>
  <c r="BC6" i="12"/>
  <c r="AZ22" i="12"/>
  <c r="AE9" i="12"/>
  <c r="AG9" i="12" s="1"/>
  <c r="D85" i="32" s="1"/>
  <c r="AD9" i="12"/>
  <c r="P85" i="32" s="1"/>
  <c r="R20" i="12"/>
  <c r="W93" i="26"/>
  <c r="T93" i="30" s="1"/>
  <c r="AL30" i="12"/>
  <c r="AP30" i="12" s="1"/>
  <c r="AR30" i="12" s="1"/>
  <c r="E106" i="32" s="1"/>
  <c r="X80" i="26"/>
  <c r="U80" i="30" s="1"/>
  <c r="G80" i="30"/>
  <c r="S44" i="13"/>
  <c r="AD121" i="32" s="1"/>
  <c r="T44" i="13"/>
  <c r="V44" i="13" s="1"/>
  <c r="T121" i="32" s="1"/>
  <c r="AU8" i="39" s="1"/>
  <c r="AM125" i="26"/>
  <c r="AG125" i="30" s="1"/>
  <c r="S56" i="13"/>
  <c r="AD133" i="32" s="1"/>
  <c r="T56" i="13"/>
  <c r="V56" i="13" s="1"/>
  <c r="T133" i="32" s="1"/>
  <c r="AU20" i="39" s="1"/>
  <c r="S68" i="13"/>
  <c r="AD145" i="32" s="1"/>
  <c r="T68" i="13"/>
  <c r="V68" i="13" s="1"/>
  <c r="T145" i="32" s="1"/>
  <c r="AU32" i="39" s="1"/>
  <c r="S72" i="13"/>
  <c r="AD149" i="32" s="1"/>
  <c r="T72" i="13"/>
  <c r="V72" i="13" s="1"/>
  <c r="T149" i="32" s="1"/>
  <c r="AU36" i="39" s="1"/>
  <c r="AV11" i="13"/>
  <c r="AZ19" i="13"/>
  <c r="AZ31" i="13"/>
  <c r="R23" i="13"/>
  <c r="W133" i="26"/>
  <c r="T133" i="30" s="1"/>
  <c r="F133" i="26"/>
  <c r="F133" i="30" s="1"/>
  <c r="T44" i="12"/>
  <c r="V44" i="12" s="1"/>
  <c r="T83" i="32" s="1"/>
  <c r="AI8" i="39" s="1"/>
  <c r="S44" i="12"/>
  <c r="AD83" i="32" s="1"/>
  <c r="AL96" i="26"/>
  <c r="AM96" i="26"/>
  <c r="AT96" i="26" s="1"/>
  <c r="AN96" i="30" s="1"/>
  <c r="BC15" i="12"/>
  <c r="BG31" i="12"/>
  <c r="AZ23" i="12"/>
  <c r="T23" i="12"/>
  <c r="V23" i="12" s="1"/>
  <c r="C99" i="32" s="1"/>
  <c r="S23" i="12"/>
  <c r="O99" i="32" s="1"/>
  <c r="AD44" i="13"/>
  <c r="AE121" i="32" s="1"/>
  <c r="AE44" i="13"/>
  <c r="AG44" i="13" s="1"/>
  <c r="U121" i="32" s="1"/>
  <c r="AV8" i="39" s="1"/>
  <c r="BC11" i="13"/>
  <c r="BG31" i="13"/>
  <c r="AD56" i="12"/>
  <c r="AE95" i="32" s="1"/>
  <c r="AE56" i="12"/>
  <c r="AG56" i="12" s="1"/>
  <c r="U95" i="32" s="1"/>
  <c r="AJ20" i="39" s="1"/>
  <c r="AD64" i="12"/>
  <c r="AE103" i="32" s="1"/>
  <c r="AE64" i="12"/>
  <c r="AG64" i="12" s="1"/>
  <c r="U103" i="32" s="1"/>
  <c r="AJ28" i="39" s="1"/>
  <c r="BC16" i="12"/>
  <c r="BG32" i="12"/>
  <c r="T18" i="12"/>
  <c r="V18" i="12" s="1"/>
  <c r="C94" i="32" s="1"/>
  <c r="S18" i="12"/>
  <c r="O94" i="32" s="1"/>
  <c r="Z31" i="12"/>
  <c r="I104" i="26" s="1"/>
  <c r="AO62" i="13"/>
  <c r="AF139" i="32" s="1"/>
  <c r="AP62" i="13"/>
  <c r="AR62" i="13" s="1"/>
  <c r="V139" i="32" s="1"/>
  <c r="AV16" i="13"/>
  <c r="AZ24" i="13"/>
  <c r="AZ36" i="13"/>
  <c r="S21" i="13"/>
  <c r="O135" i="32" s="1"/>
  <c r="T21" i="13"/>
  <c r="V21" i="13" s="1"/>
  <c r="C135" i="32" s="1"/>
  <c r="AO54" i="12"/>
  <c r="AF93" i="32" s="1"/>
  <c r="AP54" i="12"/>
  <c r="AR54" i="12" s="1"/>
  <c r="V93" i="32" s="1"/>
  <c r="AO70" i="12"/>
  <c r="AF109" i="32" s="1"/>
  <c r="AP70" i="12"/>
  <c r="AR70" i="12" s="1"/>
  <c r="V109" i="32" s="1"/>
  <c r="AK34" i="39" s="1"/>
  <c r="AP74" i="12"/>
  <c r="AR74" i="12" s="1"/>
  <c r="V113" i="32" s="1"/>
  <c r="AO74" i="12"/>
  <c r="AF113" i="32" s="1"/>
  <c r="BC25" i="12"/>
  <c r="AE10" i="12"/>
  <c r="AG10" i="12" s="1"/>
  <c r="D86" i="32" s="1"/>
  <c r="AD10" i="12"/>
  <c r="P86" i="32" s="1"/>
  <c r="AP15" i="12"/>
  <c r="AR15" i="12" s="1"/>
  <c r="E91" i="32" s="1"/>
  <c r="AO15" i="12"/>
  <c r="Q91" i="32" s="1"/>
  <c r="E94" i="26"/>
  <c r="L94" i="26" s="1"/>
  <c r="L94" i="30" s="1"/>
  <c r="D94" i="26"/>
  <c r="T94" i="26"/>
  <c r="AE94" i="26" s="1"/>
  <c r="AF94" i="26" s="1"/>
  <c r="R94" i="30" s="1"/>
  <c r="V94" i="26"/>
  <c r="AC94" i="26" s="1"/>
  <c r="Z94" i="30" s="1"/>
  <c r="U94" i="26"/>
  <c r="BU21" i="12"/>
  <c r="BO21" i="12"/>
  <c r="R37" i="12"/>
  <c r="W110" i="26"/>
  <c r="T110" i="30" s="1"/>
  <c r="AV54" i="13"/>
  <c r="AV70" i="13"/>
  <c r="BC28" i="13"/>
  <c r="BG36" i="13"/>
  <c r="R32" i="13"/>
  <c r="F142" i="26"/>
  <c r="F142" i="30" s="1"/>
  <c r="BB54" i="12"/>
  <c r="BC54" i="12" s="1"/>
  <c r="AY54" i="12"/>
  <c r="AZ58" i="12"/>
  <c r="BI100" i="16"/>
  <c r="BM100" i="16"/>
  <c r="AV70" i="12"/>
  <c r="AZ74" i="12"/>
  <c r="BC99" i="16"/>
  <c r="AY99" i="16"/>
  <c r="AV18" i="12"/>
  <c r="AZ34" i="12"/>
  <c r="S16" i="12"/>
  <c r="O92" i="32" s="1"/>
  <c r="T16" i="12"/>
  <c r="V16" i="12" s="1"/>
  <c r="C92" i="32" s="1"/>
  <c r="R32" i="12"/>
  <c r="AK61" i="12"/>
  <c r="AO97" i="26" s="1"/>
  <c r="AI97" i="30" s="1"/>
  <c r="BF29" i="13"/>
  <c r="BL29" i="13"/>
  <c r="BM29" i="13" s="1"/>
  <c r="R22" i="13"/>
  <c r="W132" i="26"/>
  <c r="T132" i="30" s="1"/>
  <c r="F132" i="26"/>
  <c r="F132" i="30" s="1"/>
  <c r="AE47" i="12"/>
  <c r="AG47" i="12" s="1"/>
  <c r="U86" i="32" s="1"/>
  <c r="AJ11" i="39" s="1"/>
  <c r="AD47" i="12"/>
  <c r="AE86" i="32" s="1"/>
  <c r="BC101" i="16"/>
  <c r="AY101" i="16"/>
  <c r="AY20" i="12"/>
  <c r="BI20" i="12"/>
  <c r="BJ20" i="12" s="1"/>
  <c r="K96" i="32" s="1"/>
  <c r="CC21" i="39" s="1"/>
  <c r="R22" i="12"/>
  <c r="W95" i="26"/>
  <c r="T95" i="30" s="1"/>
  <c r="AD27" i="12"/>
  <c r="P103" i="32" s="1"/>
  <c r="AE27" i="12"/>
  <c r="AG27" i="12" s="1"/>
  <c r="D103" i="32" s="1"/>
  <c r="AO32" i="12"/>
  <c r="Q108" i="32" s="1"/>
  <c r="AP32" i="12"/>
  <c r="AR32" i="12" s="1"/>
  <c r="E108" i="32" s="1"/>
  <c r="G121" i="30"/>
  <c r="X121" i="26"/>
  <c r="U121" i="30" s="1"/>
  <c r="I84" i="26"/>
  <c r="AV13" i="13"/>
  <c r="AZ29" i="13"/>
  <c r="E145" i="26"/>
  <c r="E145" i="30" s="1"/>
  <c r="D145" i="26"/>
  <c r="AL87" i="26"/>
  <c r="AX87" i="26" s="1"/>
  <c r="AF87" i="30" s="1"/>
  <c r="AM87" i="26"/>
  <c r="AT87" i="26" s="1"/>
  <c r="AN87" i="30" s="1"/>
  <c r="AM95" i="26"/>
  <c r="AL95" i="26"/>
  <c r="AF95" i="30" s="1"/>
  <c r="AE43" i="12"/>
  <c r="AG43" i="12" s="1"/>
  <c r="U82" i="32" s="1"/>
  <c r="AJ7" i="39" s="1"/>
  <c r="AD43" i="12"/>
  <c r="AE82" i="32" s="1"/>
  <c r="BC108" i="16"/>
  <c r="AY108" i="16"/>
  <c r="AM21" i="12"/>
  <c r="W94" i="26" s="1"/>
  <c r="T94" i="30" s="1"/>
  <c r="S49" i="13"/>
  <c r="AD126" i="32" s="1"/>
  <c r="T49" i="13"/>
  <c r="V49" i="13" s="1"/>
  <c r="T126" i="32" s="1"/>
  <c r="AU13" i="39" s="1"/>
  <c r="R57" i="13"/>
  <c r="AN130" i="26"/>
  <c r="AH130" i="30" s="1"/>
  <c r="AZ17" i="13"/>
  <c r="AD32" i="13"/>
  <c r="P146" i="32" s="1"/>
  <c r="AE32" i="13"/>
  <c r="AG32" i="13" s="1"/>
  <c r="D146" i="32" s="1"/>
  <c r="R61" i="12"/>
  <c r="AN97" i="26"/>
  <c r="AH97" i="30" s="1"/>
  <c r="AY84" i="16"/>
  <c r="BC84" i="16"/>
  <c r="AY27" i="12"/>
  <c r="BI27" i="12"/>
  <c r="BJ27" i="12" s="1"/>
  <c r="AE24" i="12"/>
  <c r="AG24" i="12" s="1"/>
  <c r="D100" i="32" s="1"/>
  <c r="AD24" i="12"/>
  <c r="P100" i="32" s="1"/>
  <c r="AO14" i="12"/>
  <c r="Q90" i="32" s="1"/>
  <c r="AO30" i="12"/>
  <c r="Q106" i="32" s="1"/>
  <c r="BU36" i="12"/>
  <c r="BO36" i="12"/>
  <c r="U109" i="26"/>
  <c r="D109" i="26"/>
  <c r="D109" i="30" s="1"/>
  <c r="T109" i="26"/>
  <c r="Q109" i="30" s="1"/>
  <c r="V109" i="26"/>
  <c r="C109" i="26"/>
  <c r="C109" i="30" s="1"/>
  <c r="E109" i="26"/>
  <c r="S46" i="13"/>
  <c r="AD123" i="32" s="1"/>
  <c r="T46" i="13"/>
  <c r="V46" i="13" s="1"/>
  <c r="T123" i="32" s="1"/>
  <c r="AU10" i="39" s="1"/>
  <c r="S54" i="13"/>
  <c r="AD131" i="32" s="1"/>
  <c r="T54" i="13"/>
  <c r="V54" i="13" s="1"/>
  <c r="T131" i="32" s="1"/>
  <c r="AU18" i="39" s="1"/>
  <c r="S62" i="13"/>
  <c r="AD139" i="32" s="1"/>
  <c r="T62" i="13"/>
  <c r="V62" i="13" s="1"/>
  <c r="T139" i="32" s="1"/>
  <c r="AU26" i="39" s="1"/>
  <c r="T66" i="13"/>
  <c r="V66" i="13" s="1"/>
  <c r="T143" i="32" s="1"/>
  <c r="AU30" i="39" s="1"/>
  <c r="S66" i="13"/>
  <c r="AD143" i="32" s="1"/>
  <c r="AM143" i="26"/>
  <c r="AT143" i="26" s="1"/>
  <c r="AN143" i="30" s="1"/>
  <c r="AL143" i="26"/>
  <c r="AS143" i="26" s="1"/>
  <c r="AM143" i="30" s="1"/>
  <c r="AK143" i="26"/>
  <c r="AW143" i="26" s="1"/>
  <c r="AY23" i="13"/>
  <c r="BI23" i="13"/>
  <c r="BJ23" i="13" s="1"/>
  <c r="S15" i="13"/>
  <c r="O129" i="32" s="1"/>
  <c r="T15" i="13"/>
  <c r="V15" i="13" s="1"/>
  <c r="C129" i="32" s="1"/>
  <c r="C135" i="26"/>
  <c r="T141" i="26"/>
  <c r="Q141" i="30" s="1"/>
  <c r="C141" i="26"/>
  <c r="C141" i="30" s="1"/>
  <c r="AD36" i="13"/>
  <c r="P150" i="32" s="1"/>
  <c r="T54" i="12"/>
  <c r="V54" i="12" s="1"/>
  <c r="T93" i="32" s="1"/>
  <c r="AI18" i="39" s="1"/>
  <c r="S54" i="12"/>
  <c r="AD93" i="32" s="1"/>
  <c r="R58" i="12"/>
  <c r="AN94" i="26"/>
  <c r="AH94" i="30" s="1"/>
  <c r="AK106" i="26"/>
  <c r="AL106" i="26"/>
  <c r="AS106" i="26" s="1"/>
  <c r="AM106" i="30" s="1"/>
  <c r="AM106" i="26"/>
  <c r="AT106" i="26" s="1"/>
  <c r="AN106" i="30" s="1"/>
  <c r="AK110" i="26"/>
  <c r="AW110" i="26" s="1"/>
  <c r="AL110" i="26"/>
  <c r="AM110" i="26"/>
  <c r="BC88" i="16"/>
  <c r="AY88" i="16"/>
  <c r="AY7" i="12"/>
  <c r="BI7" i="12"/>
  <c r="BJ7" i="12" s="1"/>
  <c r="R15" i="12"/>
  <c r="F88" i="26"/>
  <c r="F88" i="30" s="1"/>
  <c r="W88" i="26"/>
  <c r="T88" i="30" s="1"/>
  <c r="AN25" i="12"/>
  <c r="Q31" i="12"/>
  <c r="T31" i="12"/>
  <c r="V31" i="12" s="1"/>
  <c r="C107" i="32" s="1"/>
  <c r="S31" i="12"/>
  <c r="O107" i="32" s="1"/>
  <c r="AK73" i="13"/>
  <c r="AD54" i="13"/>
  <c r="AE131" i="32" s="1"/>
  <c r="AE54" i="13"/>
  <c r="AG54" i="13" s="1"/>
  <c r="U131" i="32" s="1"/>
  <c r="AV18" i="39" s="1"/>
  <c r="AD66" i="13"/>
  <c r="AE143" i="32" s="1"/>
  <c r="BL23" i="13"/>
  <c r="BM23" i="13" s="1"/>
  <c r="BF23" i="13"/>
  <c r="AE15" i="13"/>
  <c r="AG15" i="13" s="1"/>
  <c r="D129" i="32" s="1"/>
  <c r="AD15" i="13"/>
  <c r="P129" i="32" s="1"/>
  <c r="C130" i="26"/>
  <c r="O130" i="26" s="1"/>
  <c r="AD31" i="13"/>
  <c r="P145" i="32" s="1"/>
  <c r="AE31" i="13"/>
  <c r="AG31" i="13" s="1"/>
  <c r="D145" i="32" s="1"/>
  <c r="AD54" i="12"/>
  <c r="AE93" i="32" s="1"/>
  <c r="AE54" i="12"/>
  <c r="AG54" i="12" s="1"/>
  <c r="U93" i="32" s="1"/>
  <c r="AJ18" i="39" s="1"/>
  <c r="AD62" i="12"/>
  <c r="AE101" i="32" s="1"/>
  <c r="AE62" i="12"/>
  <c r="AG62" i="12" s="1"/>
  <c r="U101" i="32" s="1"/>
  <c r="AJ26" i="39" s="1"/>
  <c r="BC89" i="16"/>
  <c r="AY89" i="16"/>
  <c r="BI8" i="12"/>
  <c r="BJ8" i="12" s="1"/>
  <c r="AY8" i="12"/>
  <c r="AO97" i="16"/>
  <c r="R10" i="12"/>
  <c r="AE15" i="12"/>
  <c r="AG15" i="12" s="1"/>
  <c r="D91" i="32" s="1"/>
  <c r="AD15" i="12"/>
  <c r="P91" i="32" s="1"/>
  <c r="F93" i="26"/>
  <c r="F93" i="30" s="1"/>
  <c r="AN20" i="12"/>
  <c r="T99" i="26"/>
  <c r="Q99" i="30" s="1"/>
  <c r="C99" i="26"/>
  <c r="C99" i="30" s="1"/>
  <c r="BO26" i="12"/>
  <c r="BU26" i="12"/>
  <c r="AO50" i="13"/>
  <c r="AF127" i="32" s="1"/>
  <c r="AP50" i="13"/>
  <c r="AR50" i="13" s="1"/>
  <c r="V127" i="32" s="1"/>
  <c r="AP15" i="13"/>
  <c r="AR15" i="13" s="1"/>
  <c r="E129" i="32" s="1"/>
  <c r="U131" i="26"/>
  <c r="E131" i="26"/>
  <c r="L131" i="26" s="1"/>
  <c r="L131" i="30" s="1"/>
  <c r="V131" i="26"/>
  <c r="AC131" i="26" s="1"/>
  <c r="Z131" i="30" s="1"/>
  <c r="D131" i="26"/>
  <c r="C131" i="26"/>
  <c r="O131" i="26" s="1"/>
  <c r="AO62" i="12"/>
  <c r="AF101" i="32" s="1"/>
  <c r="AP62" i="12"/>
  <c r="AR62" i="12" s="1"/>
  <c r="V101" i="32" s="1"/>
  <c r="AO66" i="12"/>
  <c r="AF105" i="32" s="1"/>
  <c r="AP66" i="12"/>
  <c r="AR66" i="12" s="1"/>
  <c r="V105" i="32" s="1"/>
  <c r="BC98" i="16"/>
  <c r="AY98" i="16"/>
  <c r="AY17" i="12"/>
  <c r="BI17" i="12"/>
  <c r="BJ17" i="12" s="1"/>
  <c r="AO106" i="16"/>
  <c r="AS106" i="16"/>
  <c r="AO31" i="12"/>
  <c r="Q107" i="32" s="1"/>
  <c r="AP31" i="12"/>
  <c r="AR31" i="12" s="1"/>
  <c r="E107" i="32" s="1"/>
  <c r="BU37" i="12"/>
  <c r="C110" i="26"/>
  <c r="O110" i="26" s="1"/>
  <c r="C110" i="30" s="1"/>
  <c r="BO37" i="12"/>
  <c r="U110" i="26"/>
  <c r="X94" i="26"/>
  <c r="U94" i="30" s="1"/>
  <c r="G94" i="30"/>
  <c r="AY44" i="13"/>
  <c r="BB44" i="13"/>
  <c r="BC44" i="13" s="1"/>
  <c r="BM121" i="16"/>
  <c r="BI121" i="16"/>
  <c r="BB60" i="13"/>
  <c r="BC60" i="13" s="1"/>
  <c r="AY60" i="13"/>
  <c r="BM137" i="16"/>
  <c r="BI137" i="16"/>
  <c r="BM143" i="16"/>
  <c r="BI143" i="16"/>
  <c r="BL8" i="13"/>
  <c r="BM8" i="13" s="1"/>
  <c r="BF8" i="13"/>
  <c r="BC126" i="16"/>
  <c r="AY126" i="16"/>
  <c r="R8" i="13"/>
  <c r="W118" i="26"/>
  <c r="T118" i="30" s="1"/>
  <c r="F118" i="26"/>
  <c r="F118" i="30" s="1"/>
  <c r="AD13" i="13"/>
  <c r="P127" i="32" s="1"/>
  <c r="AE13" i="13"/>
  <c r="AG13" i="13" s="1"/>
  <c r="D127" i="32" s="1"/>
  <c r="W128" i="26"/>
  <c r="T128" i="30" s="1"/>
  <c r="AN18" i="13"/>
  <c r="T24" i="13"/>
  <c r="V24" i="13" s="1"/>
  <c r="C138" i="32" s="1"/>
  <c r="S24" i="13"/>
  <c r="O138" i="32" s="1"/>
  <c r="BB44" i="12"/>
  <c r="BC44" i="12" s="1"/>
  <c r="AY44" i="12"/>
  <c r="BI84" i="16"/>
  <c r="BM84" i="16"/>
  <c r="AZ54" i="12"/>
  <c r="AV60" i="12"/>
  <c r="BC10" i="12"/>
  <c r="W83" i="26" s="1"/>
  <c r="T83" i="30" s="1"/>
  <c r="AZ18" i="12"/>
  <c r="E81" i="26"/>
  <c r="D81" i="26"/>
  <c r="BU8" i="12"/>
  <c r="C81" i="26"/>
  <c r="C81" i="30" s="1"/>
  <c r="T81" i="26"/>
  <c r="Q81" i="30" s="1"/>
  <c r="BO8" i="12"/>
  <c r="AE13" i="12"/>
  <c r="AG13" i="12" s="1"/>
  <c r="D89" i="32" s="1"/>
  <c r="AD13" i="12"/>
  <c r="P89" i="32" s="1"/>
  <c r="R24" i="12"/>
  <c r="AD49" i="13"/>
  <c r="AE126" i="32" s="1"/>
  <c r="AE49" i="13"/>
  <c r="AG49" i="13" s="1"/>
  <c r="U126" i="32" s="1"/>
  <c r="AV13" i="39" s="1"/>
  <c r="AE69" i="13"/>
  <c r="AG69" i="13" s="1"/>
  <c r="U146" i="32" s="1"/>
  <c r="AV33" i="39" s="1"/>
  <c r="AD69" i="13"/>
  <c r="AE146" i="32" s="1"/>
  <c r="BL9" i="13"/>
  <c r="BM9" i="13" s="1"/>
  <c r="BF9" i="13"/>
  <c r="BG17" i="13"/>
  <c r="AL8" i="13"/>
  <c r="T118" i="26" s="1"/>
  <c r="Q118" i="30" s="1"/>
  <c r="P14" i="13"/>
  <c r="V140" i="26"/>
  <c r="C140" i="26"/>
  <c r="O140" i="26" s="1"/>
  <c r="E140" i="26"/>
  <c r="D140" i="26"/>
  <c r="U140" i="26"/>
  <c r="AD35" i="13"/>
  <c r="P149" i="32" s="1"/>
  <c r="AE35" i="13"/>
  <c r="AG35" i="13" s="1"/>
  <c r="D149" i="32" s="1"/>
  <c r="AD69" i="12"/>
  <c r="AE108" i="32" s="1"/>
  <c r="AE69" i="12"/>
  <c r="AG69" i="12" s="1"/>
  <c r="BC12" i="12"/>
  <c r="AM8" i="12"/>
  <c r="AN8" i="12" s="1"/>
  <c r="Q14" i="12"/>
  <c r="Z19" i="12"/>
  <c r="AE19" i="12" s="1"/>
  <c r="AG19" i="12" s="1"/>
  <c r="D95" i="32" s="1"/>
  <c r="AM24" i="12"/>
  <c r="AN24" i="12" s="1"/>
  <c r="S30" i="12"/>
  <c r="O106" i="32" s="1"/>
  <c r="T30" i="12"/>
  <c r="V30" i="12" s="1"/>
  <c r="C106" i="32" s="1"/>
  <c r="AE35" i="12"/>
  <c r="AG35" i="12" s="1"/>
  <c r="D111" i="32" s="1"/>
  <c r="AD35" i="12"/>
  <c r="P111" i="32" s="1"/>
  <c r="Z45" i="13"/>
  <c r="AD45" i="13" s="1"/>
  <c r="AE122" i="32" s="1"/>
  <c r="S47" i="13"/>
  <c r="AD124" i="32" s="1"/>
  <c r="T47" i="13"/>
  <c r="V47" i="13" s="1"/>
  <c r="T124" i="32" s="1"/>
  <c r="AU11" i="39" s="1"/>
  <c r="S55" i="13"/>
  <c r="AD132" i="32" s="1"/>
  <c r="T55" i="13"/>
  <c r="V55" i="13" s="1"/>
  <c r="T132" i="32" s="1"/>
  <c r="AU19" i="39" s="1"/>
  <c r="T63" i="13"/>
  <c r="V63" i="13" s="1"/>
  <c r="T140" i="32" s="1"/>
  <c r="AU27" i="39" s="1"/>
  <c r="S63" i="13"/>
  <c r="AD140" i="32" s="1"/>
  <c r="F147" i="26"/>
  <c r="F147" i="30" s="1"/>
  <c r="BI37" i="13"/>
  <c r="BJ37" i="13" s="1"/>
  <c r="AY37" i="13"/>
  <c r="AD16" i="13"/>
  <c r="P130" i="32" s="1"/>
  <c r="AE16" i="13"/>
  <c r="AG16" i="13" s="1"/>
  <c r="D130" i="32" s="1"/>
  <c r="R35" i="13"/>
  <c r="F145" i="26"/>
  <c r="F145" i="30" s="1"/>
  <c r="W145" i="26"/>
  <c r="T145" i="30" s="1"/>
  <c r="AK103" i="26"/>
  <c r="AW103" i="26" s="1"/>
  <c r="AK37" i="12"/>
  <c r="AO37" i="12"/>
  <c r="Q113" i="32" s="1"/>
  <c r="AP37" i="12"/>
  <c r="AR37" i="12" s="1"/>
  <c r="E113" i="32" s="1"/>
  <c r="Q19" i="12"/>
  <c r="I129" i="26"/>
  <c r="X100" i="26"/>
  <c r="U100" i="30" s="1"/>
  <c r="G100" i="30"/>
  <c r="T57" i="13"/>
  <c r="V57" i="13" s="1"/>
  <c r="T134" i="32" s="1"/>
  <c r="AU21" i="39" s="1"/>
  <c r="S57" i="13"/>
  <c r="AD134" i="32" s="1"/>
  <c r="S65" i="13"/>
  <c r="AD142" i="32" s="1"/>
  <c r="T65" i="13"/>
  <c r="V65" i="13" s="1"/>
  <c r="T142" i="32" s="1"/>
  <c r="AU29" i="39" s="1"/>
  <c r="AY25" i="13"/>
  <c r="BI25" i="13"/>
  <c r="BJ25" i="13" s="1"/>
  <c r="T47" i="12"/>
  <c r="V47" i="12" s="1"/>
  <c r="T86" i="32" s="1"/>
  <c r="AI11" i="39" s="1"/>
  <c r="S47" i="12"/>
  <c r="AD86" i="32" s="1"/>
  <c r="S53" i="12"/>
  <c r="AD92" i="32" s="1"/>
  <c r="T53" i="12"/>
  <c r="V53" i="12" s="1"/>
  <c r="T92" i="32" s="1"/>
  <c r="AI17" i="39" s="1"/>
  <c r="T69" i="12"/>
  <c r="V69" i="12" s="1"/>
  <c r="T108" i="32" s="1"/>
  <c r="AI33" i="39" s="1"/>
  <c r="S69" i="12"/>
  <c r="AD108" i="32" s="1"/>
  <c r="AZ26" i="13"/>
  <c r="AY116" i="16"/>
  <c r="BC116" i="16"/>
  <c r="T33" i="13"/>
  <c r="V33" i="13" s="1"/>
  <c r="C147" i="32" s="1"/>
  <c r="S33" i="13"/>
  <c r="O147" i="32" s="1"/>
  <c r="AO6" i="13"/>
  <c r="Q120" i="32" s="1"/>
  <c r="AP6" i="13"/>
  <c r="AR6" i="13" s="1"/>
  <c r="E120" i="32" s="1"/>
  <c r="AO55" i="12"/>
  <c r="AF94" i="32" s="1"/>
  <c r="AP55" i="12"/>
  <c r="AR55" i="12" s="1"/>
  <c r="V94" i="32" s="1"/>
  <c r="BC102" i="16"/>
  <c r="AY102" i="16"/>
  <c r="AZ37" i="12"/>
  <c r="C110" i="16" s="1"/>
  <c r="AE14" i="12"/>
  <c r="AG14" i="12" s="1"/>
  <c r="D90" i="32" s="1"/>
  <c r="AD14" i="12"/>
  <c r="P90" i="32" s="1"/>
  <c r="T25" i="12"/>
  <c r="V25" i="12" s="1"/>
  <c r="C101" i="32" s="1"/>
  <c r="S25" i="12"/>
  <c r="O101" i="32" s="1"/>
  <c r="AO35" i="12"/>
  <c r="Q111" i="32" s="1"/>
  <c r="AP35" i="12"/>
  <c r="AR35" i="12" s="1"/>
  <c r="E111" i="32" s="1"/>
  <c r="AZ47" i="13"/>
  <c r="BM126" i="16"/>
  <c r="BI126" i="16"/>
  <c r="AV59" i="13"/>
  <c r="AZ63" i="13"/>
  <c r="BM142" i="16"/>
  <c r="BI142" i="16"/>
  <c r="BC124" i="16"/>
  <c r="AY124" i="16"/>
  <c r="BC26" i="13"/>
  <c r="BG34" i="13"/>
  <c r="T12" i="13"/>
  <c r="V12" i="13" s="1"/>
  <c r="C126" i="32" s="1"/>
  <c r="S12" i="13"/>
  <c r="O126" i="32" s="1"/>
  <c r="AL22" i="13"/>
  <c r="D132" i="26" s="1"/>
  <c r="T6" i="13"/>
  <c r="V6" i="13" s="1"/>
  <c r="C120" i="32" s="1"/>
  <c r="S6" i="13"/>
  <c r="O120" i="32" s="1"/>
  <c r="BM83" i="16"/>
  <c r="BI83" i="16"/>
  <c r="AY53" i="12"/>
  <c r="BB53" i="12"/>
  <c r="BC53" i="12" s="1"/>
  <c r="AY69" i="12"/>
  <c r="BB69" i="12"/>
  <c r="BC69" i="12" s="1"/>
  <c r="W108" i="32" s="1"/>
  <c r="AL33" i="39" s="1"/>
  <c r="AZ73" i="12"/>
  <c r="BF22" i="12"/>
  <c r="BL22" i="12"/>
  <c r="BM22" i="12" s="1"/>
  <c r="BG6" i="12"/>
  <c r="T20" i="12"/>
  <c r="V20" i="12" s="1"/>
  <c r="C96" i="32" s="1"/>
  <c r="AK119" i="26"/>
  <c r="AW119" i="26" s="1"/>
  <c r="AL119" i="26"/>
  <c r="AS119" i="26" s="1"/>
  <c r="AM119" i="30" s="1"/>
  <c r="AM119" i="26"/>
  <c r="R50" i="13"/>
  <c r="AN123" i="26"/>
  <c r="AH123" i="30" s="1"/>
  <c r="R54" i="13"/>
  <c r="AN127" i="26"/>
  <c r="AH127" i="30" s="1"/>
  <c r="S58" i="13"/>
  <c r="AD135" i="32" s="1"/>
  <c r="T58" i="13"/>
  <c r="V58" i="13" s="1"/>
  <c r="T135" i="32" s="1"/>
  <c r="AU22" i="39" s="1"/>
  <c r="AL135" i="26"/>
  <c r="AM135" i="26"/>
  <c r="AT135" i="26" s="1"/>
  <c r="AN135" i="30" s="1"/>
  <c r="S70" i="13"/>
  <c r="AD147" i="32" s="1"/>
  <c r="T70" i="13"/>
  <c r="V70" i="13" s="1"/>
  <c r="T147" i="32" s="1"/>
  <c r="AU34" i="39" s="1"/>
  <c r="AZ11" i="13"/>
  <c r="AS133" i="16"/>
  <c r="AO133" i="16"/>
  <c r="AY35" i="13"/>
  <c r="BI35" i="13"/>
  <c r="BJ35" i="13" s="1"/>
  <c r="K149" i="32" s="1"/>
  <c r="F135" i="26"/>
  <c r="F135" i="30" s="1"/>
  <c r="AN25" i="13"/>
  <c r="W141" i="26"/>
  <c r="T141" i="30" s="1"/>
  <c r="F141" i="26"/>
  <c r="F141" i="30" s="1"/>
  <c r="R31" i="13"/>
  <c r="S66" i="12"/>
  <c r="AD105" i="32" s="1"/>
  <c r="T66" i="12"/>
  <c r="V66" i="12" s="1"/>
  <c r="T105" i="32" s="1"/>
  <c r="AI30" i="39" s="1"/>
  <c r="R74" i="12"/>
  <c r="AY31" i="12"/>
  <c r="BI31" i="12"/>
  <c r="BJ31" i="12" s="1"/>
  <c r="F107" i="32" s="1"/>
  <c r="AD32" i="39" s="1"/>
  <c r="D88" i="26"/>
  <c r="BO15" i="12"/>
  <c r="T88" i="26"/>
  <c r="Q88" i="30" s="1"/>
  <c r="U88" i="26"/>
  <c r="E88" i="26"/>
  <c r="V88" i="26"/>
  <c r="BU15" i="12"/>
  <c r="AD20" i="12"/>
  <c r="P96" i="32" s="1"/>
  <c r="AE20" i="12"/>
  <c r="AG20" i="12" s="1"/>
  <c r="D96" i="32" s="1"/>
  <c r="D133" i="26"/>
  <c r="AK36" i="13"/>
  <c r="AO36" i="13" s="1"/>
  <c r="Q150" i="32" s="1"/>
  <c r="AE46" i="13"/>
  <c r="AG46" i="13" s="1"/>
  <c r="U123" i="32" s="1"/>
  <c r="AV10" i="39" s="1"/>
  <c r="AD46" i="13"/>
  <c r="AE123" i="32" s="1"/>
  <c r="AD58" i="13"/>
  <c r="AE135" i="32" s="1"/>
  <c r="AE58" i="13"/>
  <c r="AG58" i="13" s="1"/>
  <c r="U135" i="32" s="1"/>
  <c r="AV22" i="39" s="1"/>
  <c r="AD62" i="13"/>
  <c r="AE139" i="32" s="1"/>
  <c r="AE62" i="13"/>
  <c r="AG62" i="13" s="1"/>
  <c r="U139" i="32" s="1"/>
  <c r="AV26" i="39" s="1"/>
  <c r="AE74" i="13"/>
  <c r="AG74" i="13" s="1"/>
  <c r="U151" i="32" s="1"/>
  <c r="AV38" i="39" s="1"/>
  <c r="BG11" i="13"/>
  <c r="BF35" i="13"/>
  <c r="BL35" i="13"/>
  <c r="BM35" i="13" s="1"/>
  <c r="T10" i="13"/>
  <c r="V10" i="13" s="1"/>
  <c r="C124" i="32" s="1"/>
  <c r="S10" i="13"/>
  <c r="O124" i="32" s="1"/>
  <c r="W130" i="26"/>
  <c r="T130" i="30" s="1"/>
  <c r="AN20" i="13"/>
  <c r="W136" i="26"/>
  <c r="T136" i="30" s="1"/>
  <c r="F136" i="26"/>
  <c r="F136" i="30" s="1"/>
  <c r="R26" i="13"/>
  <c r="AE46" i="12"/>
  <c r="AG46" i="12" s="1"/>
  <c r="U85" i="32" s="1"/>
  <c r="AJ10" i="39" s="1"/>
  <c r="AD46" i="12"/>
  <c r="AE85" i="32" s="1"/>
  <c r="AD58" i="12"/>
  <c r="AE97" i="32" s="1"/>
  <c r="AE58" i="12"/>
  <c r="AG58" i="12" s="1"/>
  <c r="U97" i="32" s="1"/>
  <c r="AJ22" i="39" s="1"/>
  <c r="S10" i="12"/>
  <c r="O86" i="32" s="1"/>
  <c r="T10" i="12"/>
  <c r="V10" i="12" s="1"/>
  <c r="C86" i="32" s="1"/>
  <c r="T93" i="26"/>
  <c r="AE93" i="26" s="1"/>
  <c r="Q26" i="12"/>
  <c r="S26" i="12"/>
  <c r="O102" i="32" s="1"/>
  <c r="T26" i="12"/>
  <c r="V26" i="12" s="1"/>
  <c r="C102" i="32" s="1"/>
  <c r="AD31" i="12"/>
  <c r="P107" i="32" s="1"/>
  <c r="AO36" i="12"/>
  <c r="Q112" i="32" s="1"/>
  <c r="O66" i="12"/>
  <c r="AL102" i="26" s="1"/>
  <c r="AX102" i="26" s="1"/>
  <c r="AF102" i="30" s="1"/>
  <c r="AO44" i="13"/>
  <c r="AF121" i="32" s="1"/>
  <c r="AP44" i="13"/>
  <c r="AR44" i="13" s="1"/>
  <c r="V121" i="32" s="1"/>
  <c r="AW8" i="39" s="1"/>
  <c r="AO48" i="13"/>
  <c r="AF125" i="32" s="1"/>
  <c r="AP48" i="13"/>
  <c r="AR48" i="13" s="1"/>
  <c r="V125" i="32" s="1"/>
  <c r="AW12" i="39" s="1"/>
  <c r="AO52" i="13"/>
  <c r="AF129" i="32" s="1"/>
  <c r="AP56" i="13"/>
  <c r="AK133" i="26"/>
  <c r="AK145" i="26"/>
  <c r="AE145" i="30" s="1"/>
  <c r="AY8" i="13"/>
  <c r="BI8" i="13"/>
  <c r="BJ8" i="13" s="1"/>
  <c r="AZ16" i="13"/>
  <c r="AP7" i="13"/>
  <c r="AR7" i="13" s="1"/>
  <c r="E121" i="32" s="1"/>
  <c r="AO7" i="13"/>
  <c r="Q121" i="32" s="1"/>
  <c r="T133" i="26"/>
  <c r="AE133" i="26" s="1"/>
  <c r="R29" i="13"/>
  <c r="F139" i="26"/>
  <c r="F139" i="30" s="1"/>
  <c r="AD34" i="13"/>
  <c r="P148" i="32" s="1"/>
  <c r="AE34" i="13"/>
  <c r="AG34" i="13" s="1"/>
  <c r="D148" i="32" s="1"/>
  <c r="AO44" i="12"/>
  <c r="AF83" i="32" s="1"/>
  <c r="AP44" i="12"/>
  <c r="AR44" i="12" s="1"/>
  <c r="V83" i="32" s="1"/>
  <c r="AK8" i="39" s="1"/>
  <c r="AP52" i="12"/>
  <c r="AK96" i="26"/>
  <c r="BL9" i="12"/>
  <c r="BM9" i="12" s="1"/>
  <c r="BF9" i="12"/>
  <c r="R13" i="12"/>
  <c r="AM23" i="12"/>
  <c r="T102" i="26"/>
  <c r="AE102" i="26" s="1"/>
  <c r="Q102" i="30" s="1"/>
  <c r="U102" i="26"/>
  <c r="V102" i="26"/>
  <c r="C102" i="26"/>
  <c r="O102" i="26" s="1"/>
  <c r="C102" i="30" s="1"/>
  <c r="BO29" i="12"/>
  <c r="D102" i="26"/>
  <c r="E102" i="26"/>
  <c r="BU29" i="12"/>
  <c r="AK71" i="13"/>
  <c r="AP71" i="13" s="1"/>
  <c r="AR71" i="13" s="1"/>
  <c r="V148" i="32" s="1"/>
  <c r="AW35" i="39" s="1"/>
  <c r="AY50" i="13"/>
  <c r="BB50" i="13"/>
  <c r="BC50" i="13" s="1"/>
  <c r="AZ54" i="13"/>
  <c r="AV66" i="13"/>
  <c r="AY118" i="16"/>
  <c r="BC118" i="16"/>
  <c r="BF20" i="13"/>
  <c r="BL20" i="13"/>
  <c r="BM20" i="13" s="1"/>
  <c r="BG28" i="13"/>
  <c r="T8" i="13"/>
  <c r="V8" i="13" s="1"/>
  <c r="C122" i="32" s="1"/>
  <c r="S8" i="13"/>
  <c r="O122" i="32" s="1"/>
  <c r="D134" i="26"/>
  <c r="D134" i="30" s="1"/>
  <c r="T134" i="26"/>
  <c r="Q134" i="30" s="1"/>
  <c r="AD29" i="13"/>
  <c r="P143" i="32" s="1"/>
  <c r="AE29" i="13"/>
  <c r="AG29" i="13" s="1"/>
  <c r="D143" i="32" s="1"/>
  <c r="AV50" i="12"/>
  <c r="AN86" i="26" s="1"/>
  <c r="AH86" i="30" s="1"/>
  <c r="AY66" i="12"/>
  <c r="BB66" i="12"/>
  <c r="BC66" i="12" s="1"/>
  <c r="BI106" i="16"/>
  <c r="BM106" i="16"/>
  <c r="BC83" i="16"/>
  <c r="AY83" i="16"/>
  <c r="BL34" i="12"/>
  <c r="BM34" i="12" s="1"/>
  <c r="BF34" i="12"/>
  <c r="AS18" i="12"/>
  <c r="J94" i="32" s="1"/>
  <c r="S24" i="12"/>
  <c r="O100" i="32" s="1"/>
  <c r="T24" i="12"/>
  <c r="V24" i="12" s="1"/>
  <c r="C100" i="32" s="1"/>
  <c r="AE29" i="12"/>
  <c r="AG29" i="12" s="1"/>
  <c r="D105" i="32" s="1"/>
  <c r="AD29" i="12"/>
  <c r="P105" i="32" s="1"/>
  <c r="AN34" i="12"/>
  <c r="AD73" i="13"/>
  <c r="AE150" i="32" s="1"/>
  <c r="AE73" i="13"/>
  <c r="AG73" i="13" s="1"/>
  <c r="U150" i="32" s="1"/>
  <c r="AV37" i="39" s="1"/>
  <c r="BG9" i="13"/>
  <c r="BC21" i="13"/>
  <c r="BC139" i="16"/>
  <c r="AY139" i="16"/>
  <c r="C134" i="26"/>
  <c r="C134" i="30" s="1"/>
  <c r="R30" i="13"/>
  <c r="F140" i="26"/>
  <c r="F140" i="30" s="1"/>
  <c r="W140" i="26"/>
  <c r="T140" i="30" s="1"/>
  <c r="AE45" i="12"/>
  <c r="AG45" i="12" s="1"/>
  <c r="U84" i="32" s="1"/>
  <c r="AJ9" i="39" s="1"/>
  <c r="AD45" i="12"/>
  <c r="AE84" i="32" s="1"/>
  <c r="AE49" i="12"/>
  <c r="AG49" i="12" s="1"/>
  <c r="U88" i="32" s="1"/>
  <c r="AJ13" i="39" s="1"/>
  <c r="AD49" i="12"/>
  <c r="AE88" i="32" s="1"/>
  <c r="AD53" i="12"/>
  <c r="AE92" i="32" s="1"/>
  <c r="AE53" i="12"/>
  <c r="AG53" i="12" s="1"/>
  <c r="U92" i="32" s="1"/>
  <c r="AJ17" i="39" s="1"/>
  <c r="AD57" i="12"/>
  <c r="AE96" i="32" s="1"/>
  <c r="AE57" i="12"/>
  <c r="AG57" i="12" s="1"/>
  <c r="U96" i="32" s="1"/>
  <c r="AJ21" i="39" s="1"/>
  <c r="AE73" i="12"/>
  <c r="AG73" i="12" s="1"/>
  <c r="U112" i="32" s="1"/>
  <c r="AJ37" i="39" s="1"/>
  <c r="AD73" i="12"/>
  <c r="AE112" i="32" s="1"/>
  <c r="BC36" i="12"/>
  <c r="W109" i="26" s="1"/>
  <c r="T109" i="30" s="1"/>
  <c r="AS93" i="16"/>
  <c r="AO93" i="16"/>
  <c r="AP121" i="26"/>
  <c r="AJ121" i="30" s="1"/>
  <c r="AK58" i="13"/>
  <c r="AK58" i="12"/>
  <c r="AO58" i="12" s="1"/>
  <c r="AF97" i="32" s="1"/>
  <c r="G84" i="30"/>
  <c r="X84" i="26"/>
  <c r="U84" i="30" s="1"/>
  <c r="AK120" i="26"/>
  <c r="AE120" i="30" s="1"/>
  <c r="AM120" i="26"/>
  <c r="AL120" i="26"/>
  <c r="AK136" i="26"/>
  <c r="AE136" i="30" s="1"/>
  <c r="AL136" i="26"/>
  <c r="AS123" i="16"/>
  <c r="AO123" i="16"/>
  <c r="AO147" i="16"/>
  <c r="AS147" i="16"/>
  <c r="T51" i="12"/>
  <c r="V51" i="12" s="1"/>
  <c r="T90" i="32" s="1"/>
  <c r="AI15" i="39" s="1"/>
  <c r="S51" i="12"/>
  <c r="AD90" i="32" s="1"/>
  <c r="S59" i="12"/>
  <c r="AD98" i="32" s="1"/>
  <c r="T59" i="12"/>
  <c r="V59" i="12" s="1"/>
  <c r="T98" i="32" s="1"/>
  <c r="AI23" i="39" s="1"/>
  <c r="T67" i="12"/>
  <c r="V67" i="12" s="1"/>
  <c r="T106" i="32" s="1"/>
  <c r="AI31" i="39" s="1"/>
  <c r="S67" i="12"/>
  <c r="AD106" i="32" s="1"/>
  <c r="AY19" i="12"/>
  <c r="BI19" i="12"/>
  <c r="BJ19" i="12" s="1"/>
  <c r="S35" i="12"/>
  <c r="O111" i="32" s="1"/>
  <c r="T35" i="12"/>
  <c r="V35" i="12" s="1"/>
  <c r="C111" i="32" s="1"/>
  <c r="AK50" i="12"/>
  <c r="Z32" i="12"/>
  <c r="R73" i="13"/>
  <c r="AS135" i="16"/>
  <c r="AO135" i="16"/>
  <c r="AO21" i="13"/>
  <c r="Q135" i="32" s="1"/>
  <c r="AP21" i="13"/>
  <c r="AR21" i="13" s="1"/>
  <c r="E135" i="32" s="1"/>
  <c r="AM89" i="26"/>
  <c r="AT89" i="26" s="1"/>
  <c r="AN89" i="30" s="1"/>
  <c r="AL89" i="26"/>
  <c r="AM105" i="26"/>
  <c r="AL105" i="26"/>
  <c r="BC27" i="12"/>
  <c r="AO100" i="16"/>
  <c r="AS100" i="16"/>
  <c r="AO55" i="13"/>
  <c r="AF132" i="32" s="1"/>
  <c r="AP55" i="13"/>
  <c r="AR55" i="13" s="1"/>
  <c r="V132" i="32" s="1"/>
  <c r="AZ18" i="13"/>
  <c r="T17" i="13"/>
  <c r="V17" i="13" s="1"/>
  <c r="C131" i="32" s="1"/>
  <c r="S17" i="13"/>
  <c r="O131" i="32" s="1"/>
  <c r="AD22" i="13"/>
  <c r="P136" i="32" s="1"/>
  <c r="AE22" i="13"/>
  <c r="AG22" i="13" s="1"/>
  <c r="D136" i="32" s="1"/>
  <c r="AP27" i="13"/>
  <c r="AR27" i="13" s="1"/>
  <c r="E141" i="32" s="1"/>
  <c r="AO27" i="13"/>
  <c r="Q141" i="32" s="1"/>
  <c r="AP51" i="12"/>
  <c r="AR51" i="12" s="1"/>
  <c r="V90" i="32" s="1"/>
  <c r="AO51" i="12"/>
  <c r="AF90" i="32" s="1"/>
  <c r="AP59" i="12"/>
  <c r="AR59" i="12" s="1"/>
  <c r="V98" i="32" s="1"/>
  <c r="AO59" i="12"/>
  <c r="AF98" i="32" s="1"/>
  <c r="AP71" i="12"/>
  <c r="AR71" i="12" s="1"/>
  <c r="V110" i="32" s="1"/>
  <c r="AO71" i="12"/>
  <c r="AF110" i="32" s="1"/>
  <c r="AZ21" i="12"/>
  <c r="AK67" i="12"/>
  <c r="AV49" i="13"/>
  <c r="AV65" i="13"/>
  <c r="T43" i="13"/>
  <c r="V43" i="13" s="1"/>
  <c r="T120" i="32" s="1"/>
  <c r="AU7" i="39" s="1"/>
  <c r="S43" i="13"/>
  <c r="AD120" i="32" s="1"/>
  <c r="BG26" i="13"/>
  <c r="AV6" i="13"/>
  <c r="AD17" i="13"/>
  <c r="P131" i="32" s="1"/>
  <c r="AE17" i="13"/>
  <c r="AG17" i="13" s="1"/>
  <c r="D131" i="32" s="1"/>
  <c r="AY59" i="12"/>
  <c r="BB59" i="12"/>
  <c r="BC59" i="12" s="1"/>
  <c r="AZ63" i="12"/>
  <c r="T43" i="12"/>
  <c r="V43" i="12" s="1"/>
  <c r="T82" i="32" s="1"/>
  <c r="AI7" i="39" s="1"/>
  <c r="S43" i="12"/>
  <c r="AD82" i="32" s="1"/>
  <c r="AV14" i="12"/>
  <c r="AZ30" i="12"/>
  <c r="C85" i="26"/>
  <c r="O85" i="26" s="1"/>
  <c r="BU12" i="12"/>
  <c r="BO12" i="12"/>
  <c r="T85" i="26"/>
  <c r="AE85" i="26" s="1"/>
  <c r="D85" i="26"/>
  <c r="K85" i="26" s="1"/>
  <c r="K85" i="30" s="1"/>
  <c r="U85" i="26"/>
  <c r="AB85" i="26" s="1"/>
  <c r="Y85" i="30" s="1"/>
  <c r="V85" i="26"/>
  <c r="AC85" i="26" s="1"/>
  <c r="Z85" i="30" s="1"/>
  <c r="E85" i="26"/>
  <c r="L85" i="26" s="1"/>
  <c r="L85" i="30" s="1"/>
  <c r="S28" i="12"/>
  <c r="O104" i="32" s="1"/>
  <c r="T28" i="12"/>
  <c r="V28" i="12" s="1"/>
  <c r="C104" i="32" s="1"/>
  <c r="C79" i="26"/>
  <c r="O79" i="26" s="1"/>
  <c r="C79" i="30" s="1"/>
  <c r="U79" i="26"/>
  <c r="D79" i="26"/>
  <c r="V79" i="26"/>
  <c r="AC79" i="26" s="1"/>
  <c r="Z79" i="30" s="1"/>
  <c r="BO6" i="12"/>
  <c r="E79" i="26"/>
  <c r="BU6" i="12"/>
  <c r="T50" i="13"/>
  <c r="V50" i="13" s="1"/>
  <c r="T127" i="32" s="1"/>
  <c r="AU14" i="39" s="1"/>
  <c r="S50" i="13"/>
  <c r="AD127" i="32" s="1"/>
  <c r="AK139" i="26"/>
  <c r="AW139" i="26" s="1"/>
  <c r="S74" i="13"/>
  <c r="AD151" i="32" s="1"/>
  <c r="T74" i="13"/>
  <c r="V74" i="13" s="1"/>
  <c r="T151" i="32" s="1"/>
  <c r="AU38" i="39" s="1"/>
  <c r="AV15" i="13"/>
  <c r="AP9" i="13"/>
  <c r="AR9" i="13" s="1"/>
  <c r="E123" i="32" s="1"/>
  <c r="AO9" i="13"/>
  <c r="Q123" i="32" s="1"/>
  <c r="C125" i="26"/>
  <c r="C125" i="30" s="1"/>
  <c r="T31" i="13"/>
  <c r="V31" i="13" s="1"/>
  <c r="C145" i="32" s="1"/>
  <c r="S31" i="13"/>
  <c r="O145" i="32" s="1"/>
  <c r="S46" i="12"/>
  <c r="AD85" i="32" s="1"/>
  <c r="T46" i="12"/>
  <c r="V46" i="12" s="1"/>
  <c r="T85" i="32" s="1"/>
  <c r="AI10" i="39" s="1"/>
  <c r="T50" i="12"/>
  <c r="V50" i="12" s="1"/>
  <c r="T89" i="32" s="1"/>
  <c r="AI14" i="39" s="1"/>
  <c r="S50" i="12"/>
  <c r="AD89" i="32" s="1"/>
  <c r="T58" i="12"/>
  <c r="V58" i="12" s="1"/>
  <c r="T97" i="32" s="1"/>
  <c r="AI22" i="39" s="1"/>
  <c r="S58" i="12"/>
  <c r="AD97" i="32" s="1"/>
  <c r="T62" i="12"/>
  <c r="V62" i="12" s="1"/>
  <c r="T101" i="32" s="1"/>
  <c r="AI26" i="39" s="1"/>
  <c r="S62" i="12"/>
  <c r="AD101" i="32" s="1"/>
  <c r="T74" i="12"/>
  <c r="V74" i="12" s="1"/>
  <c r="T113" i="32" s="1"/>
  <c r="AI38" i="39" s="1"/>
  <c r="S74" i="12"/>
  <c r="AD113" i="32" s="1"/>
  <c r="BC23" i="12"/>
  <c r="AZ7" i="12"/>
  <c r="AP25" i="12"/>
  <c r="AK57" i="12"/>
  <c r="AK73" i="12"/>
  <c r="AO73" i="12" s="1"/>
  <c r="AF112" i="32" s="1"/>
  <c r="X91" i="26"/>
  <c r="U91" i="30" s="1"/>
  <c r="G91" i="30"/>
  <c r="AD70" i="13"/>
  <c r="AE147" i="32" s="1"/>
  <c r="AE70" i="13"/>
  <c r="AG70" i="13" s="1"/>
  <c r="U147" i="32" s="1"/>
  <c r="AV34" i="39" s="1"/>
  <c r="BF15" i="13"/>
  <c r="BL15" i="13"/>
  <c r="BM15" i="13" s="1"/>
  <c r="BG23" i="13"/>
  <c r="U120" i="26"/>
  <c r="T120" i="26"/>
  <c r="Q120" i="30" s="1"/>
  <c r="E120" i="26"/>
  <c r="D120" i="26"/>
  <c r="C120" i="26"/>
  <c r="C120" i="30" s="1"/>
  <c r="V120" i="26"/>
  <c r="T26" i="13"/>
  <c r="V26" i="13" s="1"/>
  <c r="C140" i="32" s="1"/>
  <c r="S26" i="13"/>
  <c r="O140" i="32" s="1"/>
  <c r="AD50" i="12"/>
  <c r="AE89" i="32" s="1"/>
  <c r="AE50" i="12"/>
  <c r="AG50" i="12" s="1"/>
  <c r="U89" i="32" s="1"/>
  <c r="AJ14" i="39" s="1"/>
  <c r="BC24" i="12"/>
  <c r="AZ8" i="12"/>
  <c r="AV32" i="12"/>
  <c r="T83" i="26"/>
  <c r="Q83" i="30" s="1"/>
  <c r="U83" i="26"/>
  <c r="V83" i="26"/>
  <c r="C83" i="26"/>
  <c r="C83" i="30" s="1"/>
  <c r="D83" i="26"/>
  <c r="E83" i="26"/>
  <c r="BU10" i="12"/>
  <c r="BO10" i="12"/>
  <c r="AP20" i="12"/>
  <c r="AR20" i="12" s="1"/>
  <c r="E96" i="32" s="1"/>
  <c r="AO20" i="12"/>
  <c r="Q96" i="32" s="1"/>
  <c r="AP68" i="13"/>
  <c r="AZ8" i="13"/>
  <c r="AY20" i="13"/>
  <c r="BI20" i="13"/>
  <c r="BJ20" i="13" s="1"/>
  <c r="T13" i="13"/>
  <c r="V13" i="13" s="1"/>
  <c r="C127" i="32" s="1"/>
  <c r="S13" i="13"/>
  <c r="O127" i="32" s="1"/>
  <c r="T29" i="13"/>
  <c r="V29" i="13" s="1"/>
  <c r="C143" i="32" s="1"/>
  <c r="S29" i="13"/>
  <c r="O143" i="32" s="1"/>
  <c r="AO48" i="12"/>
  <c r="AF87" i="32" s="1"/>
  <c r="AP48" i="12"/>
  <c r="AR48" i="12" s="1"/>
  <c r="V87" i="32" s="1"/>
  <c r="AK12" i="39" s="1"/>
  <c r="AP56" i="12"/>
  <c r="BC82" i="16"/>
  <c r="AY82" i="16"/>
  <c r="BF33" i="12"/>
  <c r="BL33" i="12"/>
  <c r="BM33" i="12" s="1"/>
  <c r="G109" i="32" s="1"/>
  <c r="AH34" i="39" s="1"/>
  <c r="AS90" i="16"/>
  <c r="AO90" i="16"/>
  <c r="S13" i="12"/>
  <c r="O89" i="32" s="1"/>
  <c r="T13" i="12"/>
  <c r="V13" i="12" s="1"/>
  <c r="C89" i="32" s="1"/>
  <c r="AE18" i="12"/>
  <c r="AG18" i="12" s="1"/>
  <c r="D94" i="32" s="1"/>
  <c r="AD18" i="12"/>
  <c r="P94" i="32" s="1"/>
  <c r="R29" i="12"/>
  <c r="F102" i="26"/>
  <c r="F102" i="30" s="1"/>
  <c r="W102" i="26"/>
  <c r="T102" i="30" s="1"/>
  <c r="AD34" i="12"/>
  <c r="P110" i="32" s="1"/>
  <c r="AE34" i="12"/>
  <c r="AG34" i="12" s="1"/>
  <c r="D110" i="32" s="1"/>
  <c r="Z74" i="13"/>
  <c r="X128" i="26"/>
  <c r="U128" i="30" s="1"/>
  <c r="G128" i="30"/>
  <c r="AK63" i="12"/>
  <c r="BM117" i="16"/>
  <c r="BI117" i="16"/>
  <c r="AZ50" i="13"/>
  <c r="AN129" i="26"/>
  <c r="AH129" i="30" s="1"/>
  <c r="BB56" i="13"/>
  <c r="BC56" i="13" s="1"/>
  <c r="AY56" i="13"/>
  <c r="BM133" i="16"/>
  <c r="BI133" i="16"/>
  <c r="BM139" i="16"/>
  <c r="BI139" i="16"/>
  <c r="AV72" i="13"/>
  <c r="AN145" i="26" s="1"/>
  <c r="AH145" i="30" s="1"/>
  <c r="BG20" i="13"/>
  <c r="BC32" i="13"/>
  <c r="AZ44" i="12"/>
  <c r="AV56" i="12"/>
  <c r="AZ60" i="12"/>
  <c r="AV72" i="12"/>
  <c r="AV26" i="12"/>
  <c r="S8" i="12"/>
  <c r="O84" i="32" s="1"/>
  <c r="T8" i="12"/>
  <c r="V8" i="12" s="1"/>
  <c r="C84" i="32" s="1"/>
  <c r="T97" i="26"/>
  <c r="Q97" i="30" s="1"/>
  <c r="D97" i="26"/>
  <c r="E97" i="26"/>
  <c r="U97" i="26"/>
  <c r="BU24" i="12"/>
  <c r="BO24" i="12"/>
  <c r="V97" i="26"/>
  <c r="AP34" i="12"/>
  <c r="AR34" i="12" s="1"/>
  <c r="E110" i="32" s="1"/>
  <c r="AO34" i="12"/>
  <c r="Q110" i="32" s="1"/>
  <c r="AK53" i="12"/>
  <c r="AO89" i="26" s="1"/>
  <c r="AI89" i="30" s="1"/>
  <c r="AD53" i="13"/>
  <c r="AE130" i="32" s="1"/>
  <c r="AE53" i="13"/>
  <c r="AG53" i="13" s="1"/>
  <c r="U130" i="32" s="1"/>
  <c r="AV17" i="39" s="1"/>
  <c r="AE57" i="13"/>
  <c r="AG57" i="13" s="1"/>
  <c r="U134" i="32" s="1"/>
  <c r="AV21" i="39" s="1"/>
  <c r="AD57" i="13"/>
  <c r="AE134" i="32" s="1"/>
  <c r="BG21" i="13"/>
  <c r="BC33" i="13"/>
  <c r="AP8" i="13"/>
  <c r="AR8" i="13" s="1"/>
  <c r="E122" i="32" s="1"/>
  <c r="AO8" i="13"/>
  <c r="Q122" i="32" s="1"/>
  <c r="AE19" i="13"/>
  <c r="AG19" i="13" s="1"/>
  <c r="D133" i="32" s="1"/>
  <c r="AD19" i="13"/>
  <c r="P133" i="32" s="1"/>
  <c r="AE61" i="12"/>
  <c r="AG61" i="12" s="1"/>
  <c r="U100" i="32" s="1"/>
  <c r="AJ25" i="39" s="1"/>
  <c r="AD61" i="12"/>
  <c r="AE100" i="32" s="1"/>
  <c r="AY85" i="16"/>
  <c r="BC85" i="16"/>
  <c r="BG36" i="12"/>
  <c r="AV28" i="12"/>
  <c r="AO8" i="12"/>
  <c r="Q84" i="32" s="1"/>
  <c r="AP8" i="12"/>
  <c r="AR8" i="12" s="1"/>
  <c r="E84" i="32" s="1"/>
  <c r="T14" i="12"/>
  <c r="V14" i="12" s="1"/>
  <c r="C90" i="32" s="1"/>
  <c r="S14" i="12"/>
  <c r="O90" i="32" s="1"/>
  <c r="AP24" i="12"/>
  <c r="AR24" i="12" s="1"/>
  <c r="E100" i="32" s="1"/>
  <c r="AO24" i="12"/>
  <c r="Q100" i="32" s="1"/>
  <c r="R30" i="12"/>
  <c r="F103" i="26"/>
  <c r="F103" i="30" s="1"/>
  <c r="W103" i="26"/>
  <c r="T103" i="30" s="1"/>
  <c r="AQ121" i="26"/>
  <c r="AK121" i="30" s="1"/>
  <c r="X137" i="26"/>
  <c r="U137" i="30" s="1"/>
  <c r="G137" i="30"/>
  <c r="S71" i="13"/>
  <c r="AD148" i="32" s="1"/>
  <c r="T71" i="13"/>
  <c r="V71" i="13" s="1"/>
  <c r="T148" i="32" s="1"/>
  <c r="AU35" i="39" s="1"/>
  <c r="AY21" i="13"/>
  <c r="BI21" i="13"/>
  <c r="BJ21" i="13" s="1"/>
  <c r="S35" i="13"/>
  <c r="O149" i="32" s="1"/>
  <c r="T35" i="13"/>
  <c r="V35" i="13" s="1"/>
  <c r="C149" i="32" s="1"/>
  <c r="AO21" i="12"/>
  <c r="Q97" i="32" s="1"/>
  <c r="AP21" i="12"/>
  <c r="AR21" i="12" s="1"/>
  <c r="E97" i="32" s="1"/>
  <c r="AB8" i="12"/>
  <c r="AC8" i="12" s="1"/>
  <c r="T11" i="12"/>
  <c r="V11" i="12" s="1"/>
  <c r="C87" i="32" s="1"/>
  <c r="AL13" i="12"/>
  <c r="T86" i="26" s="1"/>
  <c r="AE86" i="26" s="1"/>
  <c r="Z8" i="12"/>
  <c r="U81" i="26" s="1"/>
  <c r="S45" i="13"/>
  <c r="AD122" i="32" s="1"/>
  <c r="T45" i="13"/>
  <c r="V45" i="13" s="1"/>
  <c r="T122" i="32" s="1"/>
  <c r="AU9" i="39" s="1"/>
  <c r="T53" i="13"/>
  <c r="V53" i="13" s="1"/>
  <c r="T130" i="32" s="1"/>
  <c r="AU17" i="39" s="1"/>
  <c r="S53" i="13"/>
  <c r="AD130" i="32" s="1"/>
  <c r="T61" i="13"/>
  <c r="V61" i="13" s="1"/>
  <c r="T138" i="32" s="1"/>
  <c r="AU25" i="39" s="1"/>
  <c r="S61" i="13"/>
  <c r="AD138" i="32" s="1"/>
  <c r="S69" i="13"/>
  <c r="AD146" i="32" s="1"/>
  <c r="T69" i="13"/>
  <c r="V69" i="13" s="1"/>
  <c r="T146" i="32" s="1"/>
  <c r="AU33" i="39" s="1"/>
  <c r="AV9" i="13"/>
  <c r="AL13" i="13"/>
  <c r="AK101" i="26"/>
  <c r="AE101" i="30" s="1"/>
  <c r="AL101" i="26"/>
  <c r="AM101" i="26"/>
  <c r="AM109" i="26"/>
  <c r="AG109" i="30" s="1"/>
  <c r="AL109" i="26"/>
  <c r="AF109" i="30" s="1"/>
  <c r="AD16" i="12"/>
  <c r="P92" i="32" s="1"/>
  <c r="AE16" i="12"/>
  <c r="AG16" i="12" s="1"/>
  <c r="D92" i="32" s="1"/>
  <c r="BI122" i="16"/>
  <c r="BM122" i="16"/>
  <c r="AY55" i="13"/>
  <c r="BB55" i="13"/>
  <c r="BC55" i="13" s="1"/>
  <c r="BI132" i="16"/>
  <c r="BM132" i="16"/>
  <c r="AN144" i="26"/>
  <c r="AH144" i="30" s="1"/>
  <c r="AY71" i="13"/>
  <c r="BB71" i="13"/>
  <c r="BC71" i="13" s="1"/>
  <c r="BL18" i="13"/>
  <c r="BM18" i="13" s="1"/>
  <c r="BF18" i="13"/>
  <c r="T122" i="26"/>
  <c r="AE122" i="26" s="1"/>
  <c r="C122" i="26"/>
  <c r="O122" i="26" s="1"/>
  <c r="E122" i="26"/>
  <c r="L122" i="26" s="1"/>
  <c r="L122" i="30" s="1"/>
  <c r="D122" i="26"/>
  <c r="K122" i="26" s="1"/>
  <c r="K122" i="30" s="1"/>
  <c r="U122" i="26"/>
  <c r="V122" i="26"/>
  <c r="AP22" i="13"/>
  <c r="AR22" i="13" s="1"/>
  <c r="E136" i="32" s="1"/>
  <c r="AO22" i="13"/>
  <c r="Q136" i="32" s="1"/>
  <c r="U138" i="26"/>
  <c r="T138" i="26"/>
  <c r="Q138" i="30" s="1"/>
  <c r="E138" i="26"/>
  <c r="D138" i="26"/>
  <c r="C138" i="26"/>
  <c r="C138" i="30" s="1"/>
  <c r="V138" i="26"/>
  <c r="AD33" i="13"/>
  <c r="P147" i="32" s="1"/>
  <c r="AE33" i="13"/>
  <c r="AG33" i="13" s="1"/>
  <c r="D147" i="32" s="1"/>
  <c r="R6" i="13"/>
  <c r="W116" i="26"/>
  <c r="T116" i="30" s="1"/>
  <c r="F116" i="26"/>
  <c r="F116" i="30" s="1"/>
  <c r="AY49" i="12"/>
  <c r="BB49" i="12"/>
  <c r="BC49" i="12" s="1"/>
  <c r="AZ53" i="12"/>
  <c r="BM105" i="16"/>
  <c r="BI105" i="16"/>
  <c r="R43" i="12"/>
  <c r="BC95" i="16"/>
  <c r="AY95" i="16"/>
  <c r="BI6" i="12"/>
  <c r="BJ6" i="12" s="1"/>
  <c r="F82" i="32" s="1"/>
  <c r="AD7" i="39" s="1"/>
  <c r="AY6" i="12"/>
  <c r="R12" i="12"/>
  <c r="AD17" i="12"/>
  <c r="P93" i="32" s="1"/>
  <c r="AE17" i="12"/>
  <c r="AG17" i="12" s="1"/>
  <c r="D93" i="32" s="1"/>
  <c r="T95" i="26"/>
  <c r="AE95" i="26" s="1"/>
  <c r="T6" i="12"/>
  <c r="V6" i="12" s="1"/>
  <c r="C82" i="32" s="1"/>
  <c r="S6" i="12"/>
  <c r="O82" i="32" s="1"/>
  <c r="Z20" i="13"/>
  <c r="G130" i="26" s="1"/>
  <c r="Z36" i="13"/>
  <c r="G146" i="26" s="1"/>
  <c r="AL123" i="26"/>
  <c r="AF123" i="30" s="1"/>
  <c r="AK127" i="26"/>
  <c r="AE127" i="30" s="1"/>
  <c r="AM127" i="26"/>
  <c r="AL127" i="26"/>
  <c r="AK131" i="26"/>
  <c r="R70" i="13"/>
  <c r="AN143" i="26"/>
  <c r="AH143" i="30" s="1"/>
  <c r="AL147" i="26"/>
  <c r="AX147" i="26" s="1"/>
  <c r="AF147" i="30" s="1"/>
  <c r="AS125" i="16"/>
  <c r="AO125" i="16"/>
  <c r="BI27" i="13"/>
  <c r="BJ27" i="13" s="1"/>
  <c r="AY27" i="13"/>
  <c r="AS145" i="16"/>
  <c r="AO145" i="16"/>
  <c r="R15" i="13"/>
  <c r="W125" i="26"/>
  <c r="T125" i="30" s="1"/>
  <c r="AP25" i="13"/>
  <c r="AR25" i="13" s="1"/>
  <c r="E139" i="32" s="1"/>
  <c r="AO25" i="13"/>
  <c r="Q139" i="32" s="1"/>
  <c r="AK82" i="26"/>
  <c r="AW82" i="26" s="1"/>
  <c r="AM82" i="26"/>
  <c r="AL82" i="26"/>
  <c r="AS82" i="26" s="1"/>
  <c r="AM82" i="30" s="1"/>
  <c r="AL86" i="26"/>
  <c r="AF86" i="30" s="1"/>
  <c r="AL90" i="26"/>
  <c r="AF90" i="30" s="1"/>
  <c r="AM90" i="26"/>
  <c r="AL98" i="26"/>
  <c r="AX98" i="26" s="1"/>
  <c r="AF98" i="30" s="1"/>
  <c r="AM98" i="26"/>
  <c r="T70" i="12"/>
  <c r="V70" i="12" s="1"/>
  <c r="T109" i="32" s="1"/>
  <c r="AI34" i="39" s="1"/>
  <c r="S70" i="12"/>
  <c r="AD109" i="32" s="1"/>
  <c r="AY96" i="16"/>
  <c r="BC96" i="16"/>
  <c r="AY15" i="12"/>
  <c r="BI15" i="12"/>
  <c r="BJ15" i="12" s="1"/>
  <c r="K91" i="32" s="1"/>
  <c r="CC16" i="39" s="1"/>
  <c r="AO104" i="16"/>
  <c r="AS104" i="16"/>
  <c r="AP9" i="12"/>
  <c r="AR9" i="12" s="1"/>
  <c r="E85" i="32" s="1"/>
  <c r="AO9" i="12"/>
  <c r="Q85" i="32" s="1"/>
  <c r="S15" i="12"/>
  <c r="O91" i="32" s="1"/>
  <c r="T15" i="12"/>
  <c r="V15" i="12" s="1"/>
  <c r="C91" i="32" s="1"/>
  <c r="AE28" i="12"/>
  <c r="AG28" i="12" s="1"/>
  <c r="D104" i="32" s="1"/>
  <c r="AM33" i="12"/>
  <c r="AN33" i="12" s="1"/>
  <c r="AP33" i="12"/>
  <c r="AR33" i="12" s="1"/>
  <c r="E109" i="32" s="1"/>
  <c r="AO33" i="12"/>
  <c r="Q109" i="32" s="1"/>
  <c r="X120" i="26"/>
  <c r="U120" i="30" s="1"/>
  <c r="G120" i="30"/>
  <c r="BL27" i="13"/>
  <c r="BM27" i="13" s="1"/>
  <c r="BF27" i="13"/>
  <c r="BC145" i="16"/>
  <c r="AY145" i="16"/>
  <c r="AO20" i="13"/>
  <c r="Q134" i="32" s="1"/>
  <c r="AP20" i="13"/>
  <c r="AR20" i="13" s="1"/>
  <c r="E134" i="32" s="1"/>
  <c r="AE70" i="12"/>
  <c r="AG70" i="12" s="1"/>
  <c r="U109" i="32" s="1"/>
  <c r="AJ34" i="39" s="1"/>
  <c r="AD70" i="12"/>
  <c r="AE109" i="32" s="1"/>
  <c r="AD74" i="12"/>
  <c r="AE113" i="32" s="1"/>
  <c r="AE74" i="12"/>
  <c r="AG74" i="12" s="1"/>
  <c r="U113" i="32" s="1"/>
  <c r="BG24" i="12"/>
  <c r="AV16" i="12"/>
  <c r="AZ32" i="12"/>
  <c r="O66" i="13"/>
  <c r="AP60" i="13"/>
  <c r="AR60" i="13" s="1"/>
  <c r="V137" i="32" s="1"/>
  <c r="AO60" i="13"/>
  <c r="AF137" i="32" s="1"/>
  <c r="AO72" i="13"/>
  <c r="AF149" i="32" s="1"/>
  <c r="AP72" i="13"/>
  <c r="AR72" i="13" s="1"/>
  <c r="V149" i="32" s="1"/>
  <c r="AY32" i="13"/>
  <c r="BI32" i="13"/>
  <c r="BJ32" i="13" s="1"/>
  <c r="K146" i="32" s="1"/>
  <c r="CO33" i="39" s="1"/>
  <c r="AO23" i="13"/>
  <c r="Q137" i="32" s="1"/>
  <c r="AP23" i="13"/>
  <c r="AR23" i="13" s="1"/>
  <c r="E137" i="32" s="1"/>
  <c r="D139" i="26"/>
  <c r="V139" i="26"/>
  <c r="AC139" i="26" s="1"/>
  <c r="Z139" i="30" s="1"/>
  <c r="AP60" i="12"/>
  <c r="AR60" i="12" s="1"/>
  <c r="V99" i="32" s="1"/>
  <c r="AO60" i="12"/>
  <c r="AF99" i="32" s="1"/>
  <c r="AP64" i="12"/>
  <c r="AR64" i="12" s="1"/>
  <c r="V103" i="32" s="1"/>
  <c r="AK28" i="39" s="1"/>
  <c r="AO64" i="12"/>
  <c r="AF103" i="32" s="1"/>
  <c r="AO68" i="12"/>
  <c r="AF107" i="32" s="1"/>
  <c r="AP68" i="12"/>
  <c r="AR68" i="12" s="1"/>
  <c r="V107" i="32" s="1"/>
  <c r="AO72" i="12"/>
  <c r="AF111" i="32" s="1"/>
  <c r="BC106" i="16"/>
  <c r="AY106" i="16"/>
  <c r="AV25" i="12"/>
  <c r="AO7" i="12"/>
  <c r="Q83" i="32" s="1"/>
  <c r="AP7" i="12"/>
  <c r="AR7" i="12" s="1"/>
  <c r="E83" i="32" s="1"/>
  <c r="AP23" i="12"/>
  <c r="AR23" i="12" s="1"/>
  <c r="E99" i="32" s="1"/>
  <c r="AO23" i="12"/>
  <c r="Q99" i="32" s="1"/>
  <c r="Z66" i="12"/>
  <c r="AD66" i="12" s="1"/>
  <c r="AE105" i="32" s="1"/>
  <c r="AN119" i="26"/>
  <c r="AH119" i="30" s="1"/>
  <c r="AY46" i="13"/>
  <c r="BB46" i="13"/>
  <c r="BC46" i="13" s="1"/>
  <c r="BM129" i="16"/>
  <c r="BI129" i="16"/>
  <c r="BB62" i="13"/>
  <c r="BC62" i="13" s="1"/>
  <c r="AA139" i="32" s="1"/>
  <c r="CW26" i="39" s="1"/>
  <c r="AY62" i="13"/>
  <c r="BM145" i="16"/>
  <c r="BI145" i="16"/>
  <c r="W122" i="26"/>
  <c r="T122" i="30" s="1"/>
  <c r="BL12" i="13"/>
  <c r="BM12" i="13" s="1"/>
  <c r="BF12" i="13"/>
  <c r="D118" i="26"/>
  <c r="D118" i="30" s="1"/>
  <c r="V118" i="26"/>
  <c r="E118" i="26"/>
  <c r="C118" i="26"/>
  <c r="C118" i="30" s="1"/>
  <c r="U118" i="26"/>
  <c r="R118" i="30" s="1"/>
  <c r="AP18" i="13"/>
  <c r="AR18" i="13" s="1"/>
  <c r="E132" i="32" s="1"/>
  <c r="AO18" i="13"/>
  <c r="Q132" i="32" s="1"/>
  <c r="R24" i="13"/>
  <c r="F134" i="26"/>
  <c r="F134" i="30" s="1"/>
  <c r="W134" i="26"/>
  <c r="T134" i="30" s="1"/>
  <c r="AO34" i="13"/>
  <c r="Q148" i="32" s="1"/>
  <c r="AP34" i="13"/>
  <c r="AR34" i="13" s="1"/>
  <c r="E148" i="32" s="1"/>
  <c r="AN82" i="26"/>
  <c r="AH82" i="30" s="1"/>
  <c r="BB46" i="12"/>
  <c r="BC46" i="12" s="1"/>
  <c r="AY46" i="12"/>
  <c r="BI86" i="16"/>
  <c r="BM86" i="16"/>
  <c r="AY62" i="12"/>
  <c r="BB62" i="12"/>
  <c r="BC62" i="12" s="1"/>
  <c r="BI102" i="16"/>
  <c r="BM102" i="16"/>
  <c r="BL18" i="12"/>
  <c r="BM18" i="12" s="1"/>
  <c r="BF18" i="12"/>
  <c r="R8" i="12"/>
  <c r="W8" i="12" s="1"/>
  <c r="H84" i="32" s="1"/>
  <c r="F81" i="26"/>
  <c r="F81" i="30" s="1"/>
  <c r="AO18" i="12"/>
  <c r="Q94" i="32" s="1"/>
  <c r="Z56" i="12"/>
  <c r="AO92" i="26" s="1"/>
  <c r="AI92" i="30" s="1"/>
  <c r="AD61" i="13"/>
  <c r="AE138" i="32" s="1"/>
  <c r="AE61" i="13"/>
  <c r="AG61" i="13" s="1"/>
  <c r="U138" i="32" s="1"/>
  <c r="AV25" i="39" s="1"/>
  <c r="AE65" i="13"/>
  <c r="AG65" i="13" s="1"/>
  <c r="U142" i="32" s="1"/>
  <c r="AV29" i="39" s="1"/>
  <c r="AD65" i="13"/>
  <c r="AE142" i="32" s="1"/>
  <c r="BL13" i="13"/>
  <c r="BM13" i="13" s="1"/>
  <c r="BF13" i="13"/>
  <c r="AY143" i="16"/>
  <c r="BC143" i="16"/>
  <c r="T14" i="13"/>
  <c r="V14" i="13" s="1"/>
  <c r="C128" i="32" s="1"/>
  <c r="S14" i="13"/>
  <c r="O128" i="32" s="1"/>
  <c r="AP24" i="13"/>
  <c r="AR24" i="13" s="1"/>
  <c r="E138" i="32" s="1"/>
  <c r="AO24" i="13"/>
  <c r="Q138" i="32" s="1"/>
  <c r="T30" i="13"/>
  <c r="V30" i="13" s="1"/>
  <c r="C144" i="32" s="1"/>
  <c r="S30" i="13"/>
  <c r="O144" i="32" s="1"/>
  <c r="AE65" i="12"/>
  <c r="AG65" i="12" s="1"/>
  <c r="U104" i="32" s="1"/>
  <c r="AJ29" i="39" s="1"/>
  <c r="AD65" i="12"/>
  <c r="AE104" i="32" s="1"/>
  <c r="BL20" i="12"/>
  <c r="BM20" i="12" s="1"/>
  <c r="BF20" i="12"/>
  <c r="AS101" i="16"/>
  <c r="AO101" i="16"/>
  <c r="D103" i="26"/>
  <c r="T103" i="26"/>
  <c r="AE103" i="26" s="1"/>
  <c r="Q103" i="30" s="1"/>
  <c r="E103" i="26"/>
  <c r="U103" i="26"/>
  <c r="C103" i="26"/>
  <c r="O103" i="26" s="1"/>
  <c r="C103" i="30" s="1"/>
  <c r="V103" i="26"/>
  <c r="BO30" i="12"/>
  <c r="BU30" i="12"/>
  <c r="AK74" i="13"/>
  <c r="AM128" i="26"/>
  <c r="AK144" i="26"/>
  <c r="AE144" i="30" s="1"/>
  <c r="AL144" i="26"/>
  <c r="AM144" i="26"/>
  <c r="C129" i="26"/>
  <c r="C129" i="30" s="1"/>
  <c r="T129" i="26"/>
  <c r="Q129" i="30" s="1"/>
  <c r="U129" i="26"/>
  <c r="R129" i="30" s="1"/>
  <c r="E129" i="26"/>
  <c r="E129" i="30" s="1"/>
  <c r="V129" i="26"/>
  <c r="S129" i="30" s="1"/>
  <c r="D129" i="26"/>
  <c r="D129" i="30" s="1"/>
  <c r="AL91" i="26"/>
  <c r="AF91" i="30" s="1"/>
  <c r="AM91" i="26"/>
  <c r="AK99" i="26"/>
  <c r="AE99" i="30" s="1"/>
  <c r="AM107" i="26"/>
  <c r="AL107" i="26"/>
  <c r="AF107" i="30" s="1"/>
  <c r="BC19" i="12"/>
  <c r="AZ19" i="12"/>
  <c r="W84" i="26"/>
  <c r="T84" i="30" s="1"/>
  <c r="R11" i="12"/>
  <c r="F84" i="26"/>
  <c r="F84" i="30" s="1"/>
  <c r="T19" i="12"/>
  <c r="V19" i="12" s="1"/>
  <c r="C95" i="32" s="1"/>
  <c r="S19" i="12"/>
  <c r="O95" i="32" s="1"/>
  <c r="Z24" i="13"/>
  <c r="AK13" i="12"/>
  <c r="AO13" i="12" s="1"/>
  <c r="Q89" i="32" s="1"/>
  <c r="AS119" i="16"/>
  <c r="AO119" i="16"/>
  <c r="AV33" i="13"/>
  <c r="F143" i="26" s="1"/>
  <c r="F143" i="30" s="1"/>
  <c r="AM13" i="13"/>
  <c r="W137" i="26"/>
  <c r="T137" i="30" s="1"/>
  <c r="F137" i="26"/>
  <c r="F137" i="30" s="1"/>
  <c r="R27" i="13"/>
  <c r="W27" i="13" s="1"/>
  <c r="H141" i="32" s="1"/>
  <c r="AO37" i="13"/>
  <c r="Q151" i="32" s="1"/>
  <c r="R49" i="12"/>
  <c r="T57" i="12"/>
  <c r="V57" i="12" s="1"/>
  <c r="T96" i="32" s="1"/>
  <c r="AI21" i="39" s="1"/>
  <c r="S57" i="12"/>
  <c r="AD96" i="32" s="1"/>
  <c r="S65" i="12"/>
  <c r="AD104" i="32" s="1"/>
  <c r="T65" i="12"/>
  <c r="V65" i="12" s="1"/>
  <c r="T104" i="32" s="1"/>
  <c r="AI29" i="39" s="1"/>
  <c r="T73" i="12"/>
  <c r="V73" i="12" s="1"/>
  <c r="T112" i="32" s="1"/>
  <c r="AI37" i="39" s="1"/>
  <c r="S73" i="12"/>
  <c r="AD112" i="32" s="1"/>
  <c r="AY100" i="16"/>
  <c r="BC100" i="16"/>
  <c r="AO45" i="13"/>
  <c r="AF122" i="32" s="1"/>
  <c r="AP45" i="13"/>
  <c r="AR45" i="13" s="1"/>
  <c r="V122" i="32" s="1"/>
  <c r="AW9" i="39" s="1"/>
  <c r="AO57" i="13"/>
  <c r="AF134" i="32" s="1"/>
  <c r="AO65" i="13"/>
  <c r="AF142" i="32" s="1"/>
  <c r="AP65" i="13"/>
  <c r="AR65" i="13" s="1"/>
  <c r="V142" i="32" s="1"/>
  <c r="AW29" i="39" s="1"/>
  <c r="AM73" i="13"/>
  <c r="AN73" i="13" s="1"/>
  <c r="AS120" i="16"/>
  <c r="AO120" i="16"/>
  <c r="AE14" i="13"/>
  <c r="AG14" i="13" s="1"/>
  <c r="D128" i="32" s="1"/>
  <c r="AD14" i="13"/>
  <c r="P128" i="32" s="1"/>
  <c r="AM19" i="13"/>
  <c r="T25" i="13"/>
  <c r="V25" i="13" s="1"/>
  <c r="C139" i="32" s="1"/>
  <c r="S25" i="13"/>
  <c r="O139" i="32" s="1"/>
  <c r="AD30" i="13"/>
  <c r="P144" i="32" s="1"/>
  <c r="AE30" i="13"/>
  <c r="AG30" i="13" s="1"/>
  <c r="D144" i="32" s="1"/>
  <c r="AL35" i="13"/>
  <c r="C145" i="26" s="1"/>
  <c r="C145" i="30" s="1"/>
  <c r="AM49" i="12"/>
  <c r="AN49" i="12" s="1"/>
  <c r="AM53" i="12"/>
  <c r="AL57" i="12"/>
  <c r="AL61" i="12"/>
  <c r="BC110" i="16"/>
  <c r="AY110" i="16"/>
  <c r="AO19" i="12"/>
  <c r="Q95" i="32" s="1"/>
  <c r="AP19" i="12"/>
  <c r="AR19" i="12" s="1"/>
  <c r="E95" i="32" s="1"/>
  <c r="R25" i="12"/>
  <c r="F98" i="26"/>
  <c r="F98" i="30" s="1"/>
  <c r="AD30" i="12"/>
  <c r="P106" i="32" s="1"/>
  <c r="AE30" i="12"/>
  <c r="AG30" i="12" s="1"/>
  <c r="D106" i="32" s="1"/>
  <c r="AK59" i="13"/>
  <c r="AP59" i="13" s="1"/>
  <c r="AR59" i="13" s="1"/>
  <c r="V136" i="32" s="1"/>
  <c r="AW23" i="39" s="1"/>
  <c r="X138" i="26"/>
  <c r="U138" i="30" s="1"/>
  <c r="G138" i="30"/>
  <c r="X101" i="26"/>
  <c r="U101" i="30" s="1"/>
  <c r="G101" i="30"/>
  <c r="AZ65" i="13"/>
  <c r="AK116" i="26"/>
  <c r="AE116" i="30" s="1"/>
  <c r="AL116" i="26"/>
  <c r="AM116" i="26"/>
  <c r="BG18" i="13"/>
  <c r="AZ6" i="13"/>
  <c r="T28" i="13"/>
  <c r="V28" i="13" s="1"/>
  <c r="C142" i="32" s="1"/>
  <c r="S28" i="13"/>
  <c r="O142" i="32" s="1"/>
  <c r="C116" i="26"/>
  <c r="V116" i="26"/>
  <c r="E116" i="26"/>
  <c r="L116" i="26" s="1"/>
  <c r="L116" i="30" s="1"/>
  <c r="U116" i="26"/>
  <c r="AF116" i="26" s="1"/>
  <c r="R116" i="30" s="1"/>
  <c r="D116" i="26"/>
  <c r="AZ59" i="12"/>
  <c r="AK79" i="26"/>
  <c r="AE79" i="30" s="1"/>
  <c r="AL79" i="26"/>
  <c r="AM79" i="26"/>
  <c r="BC30" i="12"/>
  <c r="AZ14" i="12"/>
  <c r="AS79" i="16"/>
  <c r="AO79" i="16"/>
  <c r="T12" i="12"/>
  <c r="V12" i="12" s="1"/>
  <c r="C88" i="32" s="1"/>
  <c r="S12" i="12"/>
  <c r="O88" i="32" s="1"/>
  <c r="AP22" i="12"/>
  <c r="AR22" i="12" s="1"/>
  <c r="E98" i="32" s="1"/>
  <c r="AO22" i="12"/>
  <c r="Q98" i="32" s="1"/>
  <c r="U101" i="26"/>
  <c r="V101" i="26"/>
  <c r="C101" i="26"/>
  <c r="C101" i="30" s="1"/>
  <c r="BO28" i="12"/>
  <c r="D101" i="26"/>
  <c r="E101" i="26"/>
  <c r="T101" i="26"/>
  <c r="Q101" i="30" s="1"/>
  <c r="BU28" i="12"/>
  <c r="AD33" i="12"/>
  <c r="P109" i="32" s="1"/>
  <c r="AE33" i="12"/>
  <c r="AG33" i="12" s="1"/>
  <c r="D109" i="32" s="1"/>
  <c r="R6" i="12"/>
  <c r="W6" i="12" s="1"/>
  <c r="H82" i="32" s="1"/>
  <c r="W79" i="26"/>
  <c r="T79" i="30" s="1"/>
  <c r="X117" i="26"/>
  <c r="U117" i="30" s="1"/>
  <c r="G117" i="30"/>
  <c r="Q44" i="13"/>
  <c r="AK129" i="26"/>
  <c r="AE129" i="30" s="1"/>
  <c r="AL129" i="26"/>
  <c r="AM129" i="26"/>
  <c r="AM133" i="26"/>
  <c r="AT133" i="26" s="1"/>
  <c r="AN133" i="30" s="1"/>
  <c r="AL133" i="26"/>
  <c r="R68" i="13"/>
  <c r="AN141" i="26"/>
  <c r="AH141" i="30" s="1"/>
  <c r="AO137" i="16"/>
  <c r="AS137" i="16"/>
  <c r="V117" i="26"/>
  <c r="U117" i="26"/>
  <c r="T117" i="26"/>
  <c r="Q117" i="30" s="1"/>
  <c r="E117" i="26"/>
  <c r="D117" i="26"/>
  <c r="C117" i="26"/>
  <c r="C117" i="30" s="1"/>
  <c r="AD12" i="13"/>
  <c r="P126" i="32" s="1"/>
  <c r="AE12" i="13"/>
  <c r="AG12" i="13" s="1"/>
  <c r="D126" i="32" s="1"/>
  <c r="Q44" i="12"/>
  <c r="Q68" i="12"/>
  <c r="R7" i="12"/>
  <c r="W80" i="26"/>
  <c r="T80" i="30" s="1"/>
  <c r="F80" i="26"/>
  <c r="F80" i="30" s="1"/>
  <c r="AE12" i="12"/>
  <c r="AG12" i="12" s="1"/>
  <c r="D88" i="32" s="1"/>
  <c r="AD12" i="12"/>
  <c r="P88" i="32" s="1"/>
  <c r="AO12" i="13"/>
  <c r="Q126" i="32" s="1"/>
  <c r="X96" i="26"/>
  <c r="U96" i="30" s="1"/>
  <c r="G96" i="30"/>
  <c r="AB44" i="13"/>
  <c r="AC44" i="13" s="1"/>
  <c r="AH44" i="13" s="1"/>
  <c r="Y121" i="32" s="1"/>
  <c r="AD56" i="13"/>
  <c r="AE133" i="32" s="1"/>
  <c r="AE56" i="13"/>
  <c r="AG56" i="13" s="1"/>
  <c r="U133" i="32" s="1"/>
  <c r="AV20" i="39" s="1"/>
  <c r="AD72" i="13"/>
  <c r="AE149" i="32" s="1"/>
  <c r="AE72" i="13"/>
  <c r="AG72" i="13" s="1"/>
  <c r="U149" i="32" s="1"/>
  <c r="AV36" i="39" s="1"/>
  <c r="BG15" i="13"/>
  <c r="T18" i="13"/>
  <c r="V18" i="13" s="1"/>
  <c r="C132" i="32" s="1"/>
  <c r="S18" i="13"/>
  <c r="O132" i="32" s="1"/>
  <c r="AD23" i="13"/>
  <c r="P137" i="32" s="1"/>
  <c r="AE23" i="13"/>
  <c r="AG23" i="13" s="1"/>
  <c r="D137" i="32" s="1"/>
  <c r="AP28" i="13"/>
  <c r="AR28" i="13" s="1"/>
  <c r="E142" i="32" s="1"/>
  <c r="AO28" i="13"/>
  <c r="Q142" i="32" s="1"/>
  <c r="AE48" i="12"/>
  <c r="AG48" i="12" s="1"/>
  <c r="U87" i="32" s="1"/>
  <c r="AJ12" i="39" s="1"/>
  <c r="AD48" i="12"/>
  <c r="AE87" i="32" s="1"/>
  <c r="AD52" i="12"/>
  <c r="AE91" i="32" s="1"/>
  <c r="AE52" i="12"/>
  <c r="AG52" i="12" s="1"/>
  <c r="U91" i="32" s="1"/>
  <c r="AJ16" i="39" s="1"/>
  <c r="AD60" i="12"/>
  <c r="AE99" i="32" s="1"/>
  <c r="AE60" i="12"/>
  <c r="AG60" i="12" s="1"/>
  <c r="U99" i="32" s="1"/>
  <c r="AJ24" i="39" s="1"/>
  <c r="AO12" i="12"/>
  <c r="Q88" i="32" s="1"/>
  <c r="AP12" i="12"/>
  <c r="AR12" i="12" s="1"/>
  <c r="E88" i="32" s="1"/>
  <c r="Q18" i="12"/>
  <c r="AD23" i="12"/>
  <c r="P99" i="32" s="1"/>
  <c r="AE23" i="12"/>
  <c r="AG23" i="12" s="1"/>
  <c r="D99" i="32" s="1"/>
  <c r="Q34" i="12"/>
  <c r="F107" i="26" s="1"/>
  <c r="F107" i="30" s="1"/>
  <c r="S34" i="12"/>
  <c r="O110" i="32" s="1"/>
  <c r="T34" i="12"/>
  <c r="V34" i="12" s="1"/>
  <c r="C110" i="32" s="1"/>
  <c r="AK15" i="13"/>
  <c r="E125" i="26" s="1"/>
  <c r="AK31" i="13"/>
  <c r="AP110" i="26"/>
  <c r="AJ110" i="30" s="1"/>
  <c r="AP64" i="13"/>
  <c r="AR64" i="13" s="1"/>
  <c r="V141" i="32" s="1"/>
  <c r="AW28" i="39" s="1"/>
  <c r="AO64" i="13"/>
  <c r="AF141" i="32" s="1"/>
  <c r="AZ20" i="13"/>
  <c r="AS142" i="16"/>
  <c r="AO142" i="16"/>
  <c r="R13" i="13"/>
  <c r="F123" i="26"/>
  <c r="F123" i="30" s="1"/>
  <c r="AD18" i="13"/>
  <c r="P132" i="32" s="1"/>
  <c r="AE18" i="13"/>
  <c r="AG18" i="13" s="1"/>
  <c r="D132" i="32" s="1"/>
  <c r="AO98" i="16"/>
  <c r="AS98" i="16"/>
  <c r="D86" i="26"/>
  <c r="V86" i="26"/>
  <c r="U86" i="26"/>
  <c r="C86" i="26"/>
  <c r="O86" i="26" s="1"/>
  <c r="C86" i="30" s="1"/>
  <c r="BO13" i="12"/>
  <c r="E86" i="26"/>
  <c r="L86" i="26" s="1"/>
  <c r="L86" i="30" s="1"/>
  <c r="BU13" i="12"/>
  <c r="S29" i="12"/>
  <c r="O105" i="32" s="1"/>
  <c r="T29" i="12"/>
  <c r="V29" i="12" s="1"/>
  <c r="C105" i="32" s="1"/>
  <c r="Z50" i="13"/>
  <c r="AK63" i="13"/>
  <c r="AM136" i="26" s="1"/>
  <c r="G86" i="26"/>
  <c r="BM119" i="16"/>
  <c r="BI119" i="16"/>
  <c r="BC24" i="13"/>
  <c r="BG32" i="13"/>
  <c r="P16" i="13"/>
  <c r="T32" i="13"/>
  <c r="V32" i="13" s="1"/>
  <c r="C146" i="32" s="1"/>
  <c r="S32" i="13"/>
  <c r="O146" i="32" s="1"/>
  <c r="AE37" i="13"/>
  <c r="AG37" i="13" s="1"/>
  <c r="D151" i="32" s="1"/>
  <c r="AD37" i="13"/>
  <c r="P151" i="32" s="1"/>
  <c r="AZ56" i="12"/>
  <c r="AZ72" i="12"/>
  <c r="BC91" i="16"/>
  <c r="AY91" i="16"/>
  <c r="AZ26" i="12"/>
  <c r="Q16" i="12"/>
  <c r="AE21" i="12"/>
  <c r="AG21" i="12" s="1"/>
  <c r="D97" i="32" s="1"/>
  <c r="AD21" i="12"/>
  <c r="P97" i="32" s="1"/>
  <c r="S32" i="12"/>
  <c r="O108" i="32" s="1"/>
  <c r="T32" i="12"/>
  <c r="V32" i="12" s="1"/>
  <c r="C108" i="32" s="1"/>
  <c r="Z37" i="12"/>
  <c r="AD37" i="12" s="1"/>
  <c r="P113" i="32" s="1"/>
  <c r="AE37" i="12"/>
  <c r="AG37" i="12" s="1"/>
  <c r="D113" i="32" s="1"/>
  <c r="Z72" i="12"/>
  <c r="AO108" i="26" s="1"/>
  <c r="AI108" i="30" s="1"/>
  <c r="AD51" i="13"/>
  <c r="AE128" i="32" s="1"/>
  <c r="AE51" i="13"/>
  <c r="AG51" i="13" s="1"/>
  <c r="U128" i="32" s="1"/>
  <c r="AV15" i="39" s="1"/>
  <c r="AD63" i="13"/>
  <c r="AE140" i="32" s="1"/>
  <c r="AE63" i="13"/>
  <c r="AG63" i="13" s="1"/>
  <c r="U140" i="32" s="1"/>
  <c r="AV27" i="39" s="1"/>
  <c r="BG13" i="13"/>
  <c r="AD11" i="13"/>
  <c r="P125" i="32" s="1"/>
  <c r="AE11" i="13"/>
  <c r="AG11" i="13" s="1"/>
  <c r="D125" i="32" s="1"/>
  <c r="S22" i="13"/>
  <c r="O136" i="32" s="1"/>
  <c r="T22" i="13"/>
  <c r="V22" i="13" s="1"/>
  <c r="C136" i="32" s="1"/>
  <c r="AD6" i="13"/>
  <c r="P120" i="32" s="1"/>
  <c r="AE6" i="13"/>
  <c r="AG6" i="13" s="1"/>
  <c r="D120" i="32" s="1"/>
  <c r="AD51" i="12"/>
  <c r="AE90" i="32" s="1"/>
  <c r="AE51" i="12"/>
  <c r="AG51" i="12" s="1"/>
  <c r="U90" i="32" s="1"/>
  <c r="AJ15" i="39" s="1"/>
  <c r="AD63" i="12"/>
  <c r="AE102" i="32" s="1"/>
  <c r="AE63" i="12"/>
  <c r="AG63" i="12" s="1"/>
  <c r="U102" i="32" s="1"/>
  <c r="AJ27" i="39" s="1"/>
  <c r="AE71" i="12"/>
  <c r="AG71" i="12" s="1"/>
  <c r="U110" i="32" s="1"/>
  <c r="AJ35" i="39" s="1"/>
  <c r="AD71" i="12"/>
  <c r="AE110" i="32" s="1"/>
  <c r="AY93" i="16"/>
  <c r="BC93" i="16"/>
  <c r="O22" i="12"/>
  <c r="E95" i="26" s="1"/>
  <c r="L95" i="26" s="1"/>
  <c r="L95" i="30" s="1"/>
  <c r="AK50" i="13"/>
  <c r="AX147" i="16"/>
  <c r="AN147" i="16"/>
  <c r="AS37" i="13"/>
  <c r="J151" i="32" s="1"/>
  <c r="S51" i="13"/>
  <c r="AD128" i="32" s="1"/>
  <c r="T51" i="13"/>
  <c r="V51" i="13" s="1"/>
  <c r="T128" i="32" s="1"/>
  <c r="AU15" i="39" s="1"/>
  <c r="AK140" i="26"/>
  <c r="AL140" i="26"/>
  <c r="AS140" i="26" s="1"/>
  <c r="AM140" i="30" s="1"/>
  <c r="AM140" i="26"/>
  <c r="AT140" i="26" s="1"/>
  <c r="AN140" i="30" s="1"/>
  <c r="AZ21" i="13"/>
  <c r="R71" i="12"/>
  <c r="AN107" i="26"/>
  <c r="AH107" i="30" s="1"/>
  <c r="BG19" i="12"/>
  <c r="P27" i="12"/>
  <c r="T27" i="12"/>
  <c r="V27" i="12" s="1"/>
  <c r="C103" i="32" s="1"/>
  <c r="S27" i="12"/>
  <c r="O103" i="32" s="1"/>
  <c r="AD8" i="12"/>
  <c r="P84" i="32" s="1"/>
  <c r="AE8" i="12"/>
  <c r="AG8" i="12" s="1"/>
  <c r="D84" i="32" s="1"/>
  <c r="D84" i="26"/>
  <c r="E84" i="26"/>
  <c r="BO11" i="12"/>
  <c r="T84" i="26"/>
  <c r="Q84" i="30" s="1"/>
  <c r="BU11" i="12"/>
  <c r="U84" i="26"/>
  <c r="V84" i="26"/>
  <c r="C84" i="26"/>
  <c r="C84" i="30" s="1"/>
  <c r="I97" i="26"/>
  <c r="R45" i="13"/>
  <c r="AN118" i="26"/>
  <c r="AH118" i="30" s="1"/>
  <c r="AM126" i="26"/>
  <c r="AK134" i="26"/>
  <c r="AE134" i="30" s="1"/>
  <c r="AL134" i="26"/>
  <c r="AM134" i="26"/>
  <c r="AM142" i="26"/>
  <c r="AT142" i="26" s="1"/>
  <c r="AN142" i="30" s="1"/>
  <c r="AL142" i="26"/>
  <c r="AS143" i="16"/>
  <c r="AO143" i="16"/>
  <c r="AP29" i="12"/>
  <c r="AR29" i="12" s="1"/>
  <c r="E105" i="32" s="1"/>
  <c r="AO29" i="12"/>
  <c r="Q105" i="32" s="1"/>
  <c r="H135" i="27"/>
  <c r="X135" i="27"/>
  <c r="AF135" i="26"/>
  <c r="R135" i="30" s="1"/>
  <c r="AG135" i="26"/>
  <c r="S135" i="30" s="1"/>
  <c r="P131" i="26"/>
  <c r="D131" i="30" s="1"/>
  <c r="Q131" i="26"/>
  <c r="E131" i="30" s="1"/>
  <c r="C131" i="30"/>
  <c r="P133" i="26"/>
  <c r="D133" i="30" s="1"/>
  <c r="C133" i="30"/>
  <c r="C140" i="30"/>
  <c r="AF143" i="26"/>
  <c r="R143" i="30" s="1"/>
  <c r="AG143" i="26"/>
  <c r="P143" i="26"/>
  <c r="D143" i="30" s="1"/>
  <c r="Q143" i="26"/>
  <c r="E143" i="30" s="1"/>
  <c r="Q142" i="26"/>
  <c r="E142" i="30" s="1"/>
  <c r="Q135" i="30"/>
  <c r="AG94" i="26"/>
  <c r="S94" i="30" s="1"/>
  <c r="Q94" i="30"/>
  <c r="AF102" i="26"/>
  <c r="R102" i="30" s="1"/>
  <c r="AG102" i="26"/>
  <c r="S102" i="30" s="1"/>
  <c r="AF103" i="26"/>
  <c r="R103" i="30" s="1"/>
  <c r="AG103" i="26"/>
  <c r="S103" i="30" s="1"/>
  <c r="AX110" i="26"/>
  <c r="AF110" i="30" s="1"/>
  <c r="AY110" i="26"/>
  <c r="AG110" i="30" s="1"/>
  <c r="AG87" i="26"/>
  <c r="S87" i="30" s="1"/>
  <c r="AE110" i="30"/>
  <c r="T73" i="16"/>
  <c r="J13" i="8"/>
  <c r="T57" i="16"/>
  <c r="AE57" i="22"/>
  <c r="Z33" i="8"/>
  <c r="AF33" i="8" s="1"/>
  <c r="E32" i="32" s="1"/>
  <c r="E33" i="39" s="1"/>
  <c r="X73" i="31"/>
  <c r="V114" i="38" s="1"/>
  <c r="AZ98" i="8"/>
  <c r="BA98" i="8" s="1"/>
  <c r="BG55" i="8"/>
  <c r="T16" i="16" s="1"/>
  <c r="C56" i="27"/>
  <c r="R59" i="27"/>
  <c r="C57" i="27"/>
  <c r="C73" i="27"/>
  <c r="R57" i="27"/>
  <c r="R50" i="27"/>
  <c r="R58" i="27"/>
  <c r="R73" i="27"/>
  <c r="C66" i="27"/>
  <c r="C59" i="27"/>
  <c r="AG57" i="27"/>
  <c r="C58" i="27"/>
  <c r="C50" i="27"/>
  <c r="AN110" i="16"/>
  <c r="O31" i="7"/>
  <c r="O32" i="9" s="1"/>
  <c r="BG140" i="16"/>
  <c r="AM139" i="16"/>
  <c r="AV108" i="16"/>
  <c r="AW118" i="16"/>
  <c r="AM118" i="16"/>
  <c r="AW141" i="16"/>
  <c r="AM141" i="16"/>
  <c r="BG116" i="16"/>
  <c r="W54" i="31"/>
  <c r="H95" i="38" s="1"/>
  <c r="C8" i="7"/>
  <c r="C9" i="9" s="1"/>
  <c r="AW123" i="16"/>
  <c r="X47" i="31"/>
  <c r="V88" i="38" s="1"/>
  <c r="AX133" i="16"/>
  <c r="AN133" i="16"/>
  <c r="AW126" i="16"/>
  <c r="AM126" i="16"/>
  <c r="AM82" i="16"/>
  <c r="AW82" i="16"/>
  <c r="AM98" i="16"/>
  <c r="AW98" i="16"/>
  <c r="AW89" i="16"/>
  <c r="AM89" i="16"/>
  <c r="AM140" i="16"/>
  <c r="AX94" i="16"/>
  <c r="Y82" i="16"/>
  <c r="BG133" i="16"/>
  <c r="AX126" i="16"/>
  <c r="AN126" i="16"/>
  <c r="AX122" i="16"/>
  <c r="AN122" i="16"/>
  <c r="AW107" i="16"/>
  <c r="AM107" i="16"/>
  <c r="AW93" i="16"/>
  <c r="AM93" i="16"/>
  <c r="AW135" i="16"/>
  <c r="AM135" i="16"/>
  <c r="AW116" i="16"/>
  <c r="C116" i="16"/>
  <c r="AW145" i="16"/>
  <c r="AM145" i="16"/>
  <c r="BG147" i="16"/>
  <c r="O43" i="25"/>
  <c r="U85" i="33" s="1"/>
  <c r="N43" i="22"/>
  <c r="O57" i="25"/>
  <c r="U99" i="33" s="1"/>
  <c r="N57" i="22"/>
  <c r="O73" i="25"/>
  <c r="U115" i="33" s="1"/>
  <c r="N73" i="22"/>
  <c r="O44" i="25"/>
  <c r="U86" i="33" s="1"/>
  <c r="N44" i="22"/>
  <c r="P96" i="26"/>
  <c r="D96" i="30" s="1"/>
  <c r="Q96" i="26"/>
  <c r="E96" i="30" s="1"/>
  <c r="Q95" i="26"/>
  <c r="E95" i="30" s="1"/>
  <c r="P106" i="26"/>
  <c r="D106" i="30" s="1"/>
  <c r="Q106" i="26"/>
  <c r="E106" i="30" s="1"/>
  <c r="Q87" i="26"/>
  <c r="E87" i="30" s="1"/>
  <c r="P87" i="26"/>
  <c r="D87" i="30" s="1"/>
  <c r="P79" i="26"/>
  <c r="D79" i="30" s="1"/>
  <c r="P103" i="26"/>
  <c r="D103" i="30" s="1"/>
  <c r="Q103" i="26"/>
  <c r="E103" i="30" s="1"/>
  <c r="P93" i="26"/>
  <c r="D93" i="30" s="1"/>
  <c r="Q93" i="26"/>
  <c r="E93" i="30" s="1"/>
  <c r="Q86" i="26"/>
  <c r="E86" i="30" s="1"/>
  <c r="P102" i="26"/>
  <c r="D102" i="30" s="1"/>
  <c r="Q102" i="26"/>
  <c r="E102" i="30" s="1"/>
  <c r="AS5" i="26"/>
  <c r="AE5" i="30" s="1"/>
  <c r="AR5" i="26"/>
  <c r="AD5" i="30" s="1"/>
  <c r="W16" i="27"/>
  <c r="AL5" i="27"/>
  <c r="AL16" i="27"/>
  <c r="T57" i="25"/>
  <c r="N24" i="8"/>
  <c r="Z16" i="25"/>
  <c r="S95" i="33" s="1"/>
  <c r="O16" i="25"/>
  <c r="R95" i="33" s="1"/>
  <c r="S16" i="27"/>
  <c r="BM55" i="8"/>
  <c r="AE16" i="22" s="1"/>
  <c r="T73" i="25"/>
  <c r="AE51" i="25"/>
  <c r="I63" i="25"/>
  <c r="I44" i="25"/>
  <c r="Y16" i="25"/>
  <c r="E95" i="33" s="1"/>
  <c r="N16" i="25"/>
  <c r="D95" i="33" s="1"/>
  <c r="I60" i="25"/>
  <c r="I51" i="25"/>
  <c r="T44" i="25"/>
  <c r="AH16" i="27"/>
  <c r="AE53" i="25"/>
  <c r="N13" i="8"/>
  <c r="T43" i="25"/>
  <c r="AE46" i="25"/>
  <c r="I43" i="25"/>
  <c r="Y98" i="16"/>
  <c r="H102" i="27"/>
  <c r="P102" i="27" s="1"/>
  <c r="X102" i="27"/>
  <c r="AF102" i="27" s="1"/>
  <c r="I73" i="16"/>
  <c r="I73" i="22"/>
  <c r="I59" i="16"/>
  <c r="I59" i="22"/>
  <c r="I57" i="16"/>
  <c r="I57" i="22"/>
  <c r="T50" i="16"/>
  <c r="T50" i="22"/>
  <c r="T59" i="16"/>
  <c r="T59" i="22"/>
  <c r="I56" i="16"/>
  <c r="I56" i="22"/>
  <c r="T58" i="16"/>
  <c r="T58" i="22"/>
  <c r="Y135" i="16"/>
  <c r="AZ97" i="8"/>
  <c r="BA97" i="8" s="1"/>
  <c r="BG97" i="8"/>
  <c r="AZ89" i="8"/>
  <c r="BA89" i="8" s="1"/>
  <c r="BG89" i="8"/>
  <c r="N122" i="16"/>
  <c r="C122" i="16"/>
  <c r="N89" i="16"/>
  <c r="C89" i="16"/>
  <c r="N110" i="16"/>
  <c r="C93" i="16"/>
  <c r="N93" i="16"/>
  <c r="AH72" i="13"/>
  <c r="Y149" i="32" s="1"/>
  <c r="CU36" i="39" s="1"/>
  <c r="AH63" i="13"/>
  <c r="Y140" i="32" s="1"/>
  <c r="CU27" i="39" s="1"/>
  <c r="CD12" i="13"/>
  <c r="BZ12" i="13" s="1"/>
  <c r="CF12" i="13"/>
  <c r="CA12" i="13" s="1"/>
  <c r="AH61" i="13"/>
  <c r="Y138" i="32" s="1"/>
  <c r="CU25" i="39" s="1"/>
  <c r="AH56" i="13"/>
  <c r="Y133" i="32" s="1"/>
  <c r="CU20" i="39" s="1"/>
  <c r="CD23" i="13"/>
  <c r="BZ23" i="13" s="1"/>
  <c r="AS16" i="13"/>
  <c r="J130" i="32" s="1"/>
  <c r="AH43" i="13"/>
  <c r="Y120" i="32" s="1"/>
  <c r="CU7" i="39" s="1"/>
  <c r="CF6" i="13"/>
  <c r="CA6" i="13" s="1"/>
  <c r="AH74" i="13"/>
  <c r="Y151" i="32" s="1"/>
  <c r="CU38" i="39" s="1"/>
  <c r="AH54" i="13"/>
  <c r="Y131" i="32" s="1"/>
  <c r="CU18" i="39" s="1"/>
  <c r="AH60" i="13"/>
  <c r="Y137" i="32" s="1"/>
  <c r="CU24" i="39" s="1"/>
  <c r="CH23" i="13"/>
  <c r="BJ60" i="13" s="1"/>
  <c r="AS12" i="13"/>
  <c r="J126" i="32" s="1"/>
  <c r="AH62" i="13"/>
  <c r="Y139" i="32" s="1"/>
  <c r="CU26" i="39" s="1"/>
  <c r="CH25" i="13"/>
  <c r="BJ62" i="13" s="1"/>
  <c r="CD22" i="13"/>
  <c r="BZ22" i="13" s="1"/>
  <c r="AH58" i="13"/>
  <c r="Y135" i="32" s="1"/>
  <c r="CU22" i="39" s="1"/>
  <c r="AH67" i="13"/>
  <c r="Y144" i="32" s="1"/>
  <c r="CU31" i="39" s="1"/>
  <c r="AS23" i="13"/>
  <c r="J137" i="32" s="1"/>
  <c r="AS62" i="13"/>
  <c r="Z139" i="32" s="1"/>
  <c r="AH56" i="12"/>
  <c r="Y95" i="32" s="1"/>
  <c r="CI20" i="39" s="1"/>
  <c r="AH52" i="12"/>
  <c r="Y91" i="32" s="1"/>
  <c r="CI16" i="39" s="1"/>
  <c r="AH57" i="12"/>
  <c r="Y96" i="32" s="1"/>
  <c r="CI21" i="39" s="1"/>
  <c r="AH53" i="12"/>
  <c r="Y92" i="32" s="1"/>
  <c r="CI17" i="39" s="1"/>
  <c r="CD16" i="12"/>
  <c r="BZ16" i="12" s="1"/>
  <c r="CF16" i="12"/>
  <c r="CA16" i="12" s="1"/>
  <c r="AH63" i="12"/>
  <c r="Y102" i="32" s="1"/>
  <c r="CI27" i="39" s="1"/>
  <c r="AS46" i="12"/>
  <c r="Z85" i="32" s="1"/>
  <c r="CJ10" i="39" s="1"/>
  <c r="CH9" i="12"/>
  <c r="BJ46" i="12" s="1"/>
  <c r="CD29" i="12"/>
  <c r="BZ29" i="12" s="1"/>
  <c r="AS67" i="12"/>
  <c r="Z106" i="32" s="1"/>
  <c r="CJ31" i="39" s="1"/>
  <c r="AH58" i="12"/>
  <c r="Y97" i="32" s="1"/>
  <c r="CI22" i="39" s="1"/>
  <c r="AH49" i="12"/>
  <c r="Y88" i="32" s="1"/>
  <c r="CI13" i="39" s="1"/>
  <c r="CD20" i="12"/>
  <c r="BZ20" i="12" s="1"/>
  <c r="CF20" i="12"/>
  <c r="CA20" i="12" s="1"/>
  <c r="AH62" i="12"/>
  <c r="Y101" i="32" s="1"/>
  <c r="CI26" i="39" s="1"/>
  <c r="CH25" i="12"/>
  <c r="BJ62" i="12" s="1"/>
  <c r="AS45" i="12"/>
  <c r="Z84" i="32" s="1"/>
  <c r="CJ9" i="39" s="1"/>
  <c r="AS37" i="12"/>
  <c r="J113" i="32" s="1"/>
  <c r="AH60" i="12"/>
  <c r="Y99" i="32" s="1"/>
  <c r="CI24" i="39" s="1"/>
  <c r="AH67" i="12"/>
  <c r="Y106" i="32" s="1"/>
  <c r="CI31" i="39" s="1"/>
  <c r="CF37" i="12"/>
  <c r="CA37" i="12" s="1"/>
  <c r="AF20" i="8"/>
  <c r="E19" i="32" s="1"/>
  <c r="E20" i="39" s="1"/>
  <c r="AF28" i="8"/>
  <c r="E27" i="32" s="1"/>
  <c r="E28" i="39" s="1"/>
  <c r="AF36" i="8"/>
  <c r="E35" i="32" s="1"/>
  <c r="E36" i="39" s="1"/>
  <c r="AH16" i="13"/>
  <c r="I130" i="32" s="1"/>
  <c r="AH17" i="13"/>
  <c r="I131" i="32" s="1"/>
  <c r="AH13" i="13"/>
  <c r="I127" i="32" s="1"/>
  <c r="AH8" i="13"/>
  <c r="I122" i="32" s="1"/>
  <c r="AH31" i="13"/>
  <c r="I145" i="32" s="1"/>
  <c r="AH25" i="13"/>
  <c r="I139" i="32" s="1"/>
  <c r="AH12" i="13"/>
  <c r="I126" i="32" s="1"/>
  <c r="AH26" i="13"/>
  <c r="I140" i="32" s="1"/>
  <c r="AH29" i="13"/>
  <c r="I143" i="32" s="1"/>
  <c r="AH35" i="13"/>
  <c r="I149" i="32" s="1"/>
  <c r="AH9" i="12"/>
  <c r="I85" i="32" s="1"/>
  <c r="AH25" i="12"/>
  <c r="I101" i="32" s="1"/>
  <c r="AH16" i="12"/>
  <c r="I92" i="32" s="1"/>
  <c r="AH34" i="12"/>
  <c r="I110" i="32" s="1"/>
  <c r="AH20" i="12"/>
  <c r="I96" i="32" s="1"/>
  <c r="X12" i="8"/>
  <c r="D11" i="32" s="1"/>
  <c r="D12" i="39" s="1"/>
  <c r="Y38" i="7"/>
  <c r="Y39" i="9" s="1"/>
  <c r="Z38" i="7"/>
  <c r="Z39" i="9" s="1"/>
  <c r="Y36" i="7"/>
  <c r="Y37" i="9" s="1"/>
  <c r="Z36" i="7"/>
  <c r="Z37" i="9" s="1"/>
  <c r="Z29" i="7"/>
  <c r="Z30" i="9" s="1"/>
  <c r="Y29" i="7"/>
  <c r="Y30" i="9" s="1"/>
  <c r="J32" i="7"/>
  <c r="J33" i="9" s="1"/>
  <c r="D39" i="7"/>
  <c r="D40" i="9" s="1"/>
  <c r="P31" i="7"/>
  <c r="P32" i="9" s="1"/>
  <c r="P20" i="7"/>
  <c r="P21" i="9" s="1"/>
  <c r="Y16" i="7"/>
  <c r="Y17" i="9" s="1"/>
  <c r="Z16" i="7"/>
  <c r="Z17" i="9" s="1"/>
  <c r="Y33" i="7"/>
  <c r="Y34" i="9" s="1"/>
  <c r="Z33" i="7"/>
  <c r="Z34" i="9" s="1"/>
  <c r="Z37" i="7"/>
  <c r="Z38" i="9" s="1"/>
  <c r="Y37" i="7"/>
  <c r="Y38" i="9" s="1"/>
  <c r="Y12" i="7"/>
  <c r="Y13" i="9" s="1"/>
  <c r="Z12" i="7"/>
  <c r="Z13" i="9" s="1"/>
  <c r="Y18" i="7"/>
  <c r="Y19" i="9" s="1"/>
  <c r="Z18" i="7"/>
  <c r="Z19" i="9" s="1"/>
  <c r="K24" i="7"/>
  <c r="K25" i="9" s="1"/>
  <c r="Y31" i="7"/>
  <c r="Y32" i="9" s="1"/>
  <c r="Z31" i="7"/>
  <c r="Z32" i="9" s="1"/>
  <c r="O21" i="7"/>
  <c r="O22" i="9" s="1"/>
  <c r="AO68" i="8"/>
  <c r="AP68" i="8"/>
  <c r="Z9" i="7"/>
  <c r="Z10" i="9" s="1"/>
  <c r="Y9" i="7"/>
  <c r="Y10" i="9" s="1"/>
  <c r="J18" i="7"/>
  <c r="J19" i="9" s="1"/>
  <c r="Y22" i="7"/>
  <c r="Y23" i="9" s="1"/>
  <c r="Z22" i="7"/>
  <c r="Z23" i="9" s="1"/>
  <c r="P15" i="7"/>
  <c r="P16" i="9" s="1"/>
  <c r="Y35" i="7"/>
  <c r="Y36" i="9" s="1"/>
  <c r="Z35" i="7"/>
  <c r="Z36" i="9" s="1"/>
  <c r="L11" i="7"/>
  <c r="L12" i="9" s="1"/>
  <c r="AI10" i="8" s="1"/>
  <c r="AL10" i="8" s="1"/>
  <c r="Y11" i="7"/>
  <c r="Y12" i="9" s="1"/>
  <c r="Z11" i="7"/>
  <c r="Z12" i="9" s="1"/>
  <c r="Z17" i="7"/>
  <c r="Z18" i="9" s="1"/>
  <c r="Y17" i="7"/>
  <c r="Y18" i="9" s="1"/>
  <c r="Z21" i="7"/>
  <c r="Z22" i="9" s="1"/>
  <c r="Y21" i="7"/>
  <c r="Y22" i="9" s="1"/>
  <c r="Y13" i="7"/>
  <c r="Y14" i="9" s="1"/>
  <c r="Z13" i="7"/>
  <c r="Z14" i="9" s="1"/>
  <c r="Y26" i="7"/>
  <c r="Y27" i="9" s="1"/>
  <c r="Z26" i="7"/>
  <c r="Z27" i="9" s="1"/>
  <c r="Y14" i="7"/>
  <c r="Y15" i="9" s="1"/>
  <c r="Z14" i="7"/>
  <c r="Z15" i="9" s="1"/>
  <c r="D32" i="7"/>
  <c r="D33" i="9" s="1"/>
  <c r="L23" i="7"/>
  <c r="L24" i="9" s="1"/>
  <c r="Y23" i="7"/>
  <c r="Y24" i="9" s="1"/>
  <c r="Z23" i="7"/>
  <c r="Z24" i="9" s="1"/>
  <c r="Y27" i="7"/>
  <c r="Y28" i="9" s="1"/>
  <c r="Z27" i="7"/>
  <c r="Z28" i="9" s="1"/>
  <c r="AI68" i="8"/>
  <c r="AH68" i="8"/>
  <c r="Y24" i="7"/>
  <c r="Y25" i="9" s="1"/>
  <c r="Z24" i="7"/>
  <c r="Z25" i="9" s="1"/>
  <c r="Y30" i="7"/>
  <c r="Y31" i="9" s="1"/>
  <c r="Z30" i="7"/>
  <c r="Z31" i="9" s="1"/>
  <c r="Y39" i="7"/>
  <c r="Y40" i="9" s="1"/>
  <c r="Z39" i="7"/>
  <c r="Z40" i="9" s="1"/>
  <c r="Y28" i="7"/>
  <c r="Y29" i="9" s="1"/>
  <c r="Z28" i="7"/>
  <c r="Z29" i="9" s="1"/>
  <c r="Z25" i="7"/>
  <c r="Z26" i="9" s="1"/>
  <c r="Y25" i="7"/>
  <c r="Y26" i="9" s="1"/>
  <c r="C31" i="7"/>
  <c r="C32" i="9" s="1"/>
  <c r="D19" i="7"/>
  <c r="D20" i="9" s="1"/>
  <c r="S18" i="8" s="1"/>
  <c r="V18" i="8" s="1"/>
  <c r="Y10" i="7"/>
  <c r="Y11" i="9" s="1"/>
  <c r="Z10" i="7"/>
  <c r="Z11" i="9" s="1"/>
  <c r="D11" i="7"/>
  <c r="D12" i="9" s="1"/>
  <c r="Z15" i="7"/>
  <c r="Z16" i="9" s="1"/>
  <c r="Y15" i="7"/>
  <c r="Y16" i="9" s="1"/>
  <c r="L39" i="7"/>
  <c r="L40" i="9" s="1"/>
  <c r="P39" i="7"/>
  <c r="P40" i="9" s="1"/>
  <c r="Z8" i="7"/>
  <c r="Z9" i="9" s="1"/>
  <c r="Y8" i="7"/>
  <c r="Y9" i="9" s="1"/>
  <c r="Y34" i="7"/>
  <c r="Y35" i="9" s="1"/>
  <c r="Z34" i="7"/>
  <c r="Z35" i="9" s="1"/>
  <c r="Q24" i="7"/>
  <c r="Q25" i="9" s="1"/>
  <c r="Y19" i="7"/>
  <c r="Y20" i="9" s="1"/>
  <c r="Z19" i="7"/>
  <c r="Z20" i="9" s="1"/>
  <c r="AN32" i="8"/>
  <c r="AJ24" i="8"/>
  <c r="AN30" i="8"/>
  <c r="AN8" i="8"/>
  <c r="AB36" i="8"/>
  <c r="AE36" i="8" s="1"/>
  <c r="AG36" i="8" s="1"/>
  <c r="I35" i="32" s="1"/>
  <c r="BD36" i="39" s="1"/>
  <c r="AA23" i="8"/>
  <c r="AD23" i="8" s="1"/>
  <c r="Z23" i="8"/>
  <c r="Z37" i="8"/>
  <c r="AA37" i="8"/>
  <c r="AD37" i="8" s="1"/>
  <c r="S8" i="8"/>
  <c r="V8" i="8" s="1"/>
  <c r="R8" i="8"/>
  <c r="Z21" i="8"/>
  <c r="AA21" i="8"/>
  <c r="AD21" i="8" s="1"/>
  <c r="AI12" i="8"/>
  <c r="AL12" i="8" s="1"/>
  <c r="AH12" i="8"/>
  <c r="AH27" i="8"/>
  <c r="AI27" i="8"/>
  <c r="AL27" i="8" s="1"/>
  <c r="AB20" i="8"/>
  <c r="AE20" i="8" s="1"/>
  <c r="AG20" i="8" s="1"/>
  <c r="I19" i="32" s="1"/>
  <c r="BD20" i="39" s="1"/>
  <c r="AJ25" i="8"/>
  <c r="AN25" i="8"/>
  <c r="AB12" i="8"/>
  <c r="AE12" i="8" s="1"/>
  <c r="Z26" i="8"/>
  <c r="AA26" i="8"/>
  <c r="AD26" i="8" s="1"/>
  <c r="AA14" i="8"/>
  <c r="AD14" i="8" s="1"/>
  <c r="Z14" i="8"/>
  <c r="Z25" i="8"/>
  <c r="AA25" i="8"/>
  <c r="AD25" i="8" s="1"/>
  <c r="Z9" i="8"/>
  <c r="AA9" i="8"/>
  <c r="AD9" i="8" s="1"/>
  <c r="AJ32" i="8"/>
  <c r="AN24" i="8"/>
  <c r="AA31" i="8"/>
  <c r="AD31" i="8" s="1"/>
  <c r="Z31" i="8"/>
  <c r="AH18" i="8"/>
  <c r="AI18" i="8"/>
  <c r="AL18" i="8" s="1"/>
  <c r="AH26" i="8"/>
  <c r="AI26" i="8"/>
  <c r="AL26" i="8" s="1"/>
  <c r="AH33" i="8"/>
  <c r="AI33" i="8"/>
  <c r="AL33" i="8" s="1"/>
  <c r="AI37" i="8"/>
  <c r="AL37" i="8" s="1"/>
  <c r="AH37" i="8"/>
  <c r="AJ30" i="8"/>
  <c r="T12" i="8"/>
  <c r="AH36" i="8"/>
  <c r="AI36" i="8"/>
  <c r="AL36" i="8" s="1"/>
  <c r="Z8" i="8"/>
  <c r="AA8" i="8"/>
  <c r="AD8" i="8" s="1"/>
  <c r="AH34" i="8"/>
  <c r="AI34" i="8"/>
  <c r="AL34" i="8" s="1"/>
  <c r="R9" i="8"/>
  <c r="S9" i="8"/>
  <c r="V9" i="8" s="1"/>
  <c r="R29" i="8"/>
  <c r="S29" i="8"/>
  <c r="V29" i="8" s="1"/>
  <c r="Z7" i="8"/>
  <c r="AA7" i="8"/>
  <c r="AD7" i="8" s="1"/>
  <c r="AA29" i="8"/>
  <c r="AD29" i="8" s="1"/>
  <c r="Z29" i="8"/>
  <c r="AB28" i="8"/>
  <c r="AE28" i="8" s="1"/>
  <c r="AG28" i="8" s="1"/>
  <c r="I27" i="32" s="1"/>
  <c r="BD28" i="39" s="1"/>
  <c r="AA22" i="8"/>
  <c r="AD22" i="8" s="1"/>
  <c r="Z22" i="8"/>
  <c r="AH11" i="8"/>
  <c r="AI11" i="8"/>
  <c r="AL11" i="8" s="1"/>
  <c r="AH13" i="8"/>
  <c r="AI13" i="8"/>
  <c r="AL13" i="8" s="1"/>
  <c r="AH9" i="8"/>
  <c r="AI9" i="8"/>
  <c r="AL9" i="8" s="1"/>
  <c r="AA27" i="8"/>
  <c r="AD27" i="8" s="1"/>
  <c r="Z27" i="8"/>
  <c r="AJ8" i="8"/>
  <c r="R46" i="8"/>
  <c r="S46" i="8"/>
  <c r="K71" i="8"/>
  <c r="J71" i="8"/>
  <c r="F19" i="7"/>
  <c r="F20" i="9" s="1"/>
  <c r="I11" i="7"/>
  <c r="I12" i="9" s="1"/>
  <c r="P24" i="7"/>
  <c r="P25" i="9" s="1"/>
  <c r="D20" i="7"/>
  <c r="D21" i="9" s="1"/>
  <c r="W16" i="7"/>
  <c r="W17" i="9" s="1"/>
  <c r="D24" i="7"/>
  <c r="D25" i="9" s="1"/>
  <c r="P36" i="7"/>
  <c r="P37" i="9" s="1"/>
  <c r="W23" i="7"/>
  <c r="W24" i="9" s="1"/>
  <c r="D36" i="7"/>
  <c r="D37" i="9" s="1"/>
  <c r="J23" i="7"/>
  <c r="J24" i="9" s="1"/>
  <c r="P23" i="7"/>
  <c r="P24" i="9" s="1"/>
  <c r="D23" i="7"/>
  <c r="D24" i="9" s="1"/>
  <c r="X37" i="7"/>
  <c r="X38" i="9" s="1"/>
  <c r="K37" i="7"/>
  <c r="K38" i="9" s="1"/>
  <c r="K37" i="8"/>
  <c r="F15" i="7"/>
  <c r="F16" i="9" s="1"/>
  <c r="W24" i="7"/>
  <c r="W25" i="9" s="1"/>
  <c r="D27" i="7"/>
  <c r="D28" i="9" s="1"/>
  <c r="K73" i="8"/>
  <c r="I27" i="7"/>
  <c r="I28" i="9" s="1"/>
  <c r="C21" i="7"/>
  <c r="C22" i="9" s="1"/>
  <c r="L19" i="7"/>
  <c r="L20" i="9" s="1"/>
  <c r="D16" i="7"/>
  <c r="D17" i="9" s="1"/>
  <c r="V37" i="7"/>
  <c r="V38" i="9" s="1"/>
  <c r="D35" i="7"/>
  <c r="D36" i="9" s="1"/>
  <c r="I37" i="7"/>
  <c r="I38" i="9" s="1"/>
  <c r="K36" i="8" s="1"/>
  <c r="R33" i="8"/>
  <c r="J10" i="7"/>
  <c r="J11" i="9" s="1"/>
  <c r="P16" i="7"/>
  <c r="P17" i="9" s="1"/>
  <c r="K39" i="7"/>
  <c r="K40" i="9" s="1"/>
  <c r="Z38" i="8" s="1"/>
  <c r="L15" i="7"/>
  <c r="L16" i="9" s="1"/>
  <c r="W27" i="7"/>
  <c r="W28" i="9" s="1"/>
  <c r="C23" i="7"/>
  <c r="C24" i="9" s="1"/>
  <c r="J27" i="7"/>
  <c r="J28" i="9" s="1"/>
  <c r="S26" i="8" s="1"/>
  <c r="V26" i="8" s="1"/>
  <c r="P27" i="7"/>
  <c r="P28" i="9" s="1"/>
  <c r="F39" i="7"/>
  <c r="F40" i="9" s="1"/>
  <c r="F31" i="7"/>
  <c r="F32" i="9" s="1"/>
  <c r="V19" i="7"/>
  <c r="V20" i="9" s="1"/>
  <c r="W34" i="7"/>
  <c r="W35" i="9" s="1"/>
  <c r="S70" i="8" s="1"/>
  <c r="V70" i="8" s="1"/>
  <c r="O29" i="7"/>
  <c r="O30" i="9" s="1"/>
  <c r="J35" i="7"/>
  <c r="J36" i="9" s="1"/>
  <c r="W26" i="7"/>
  <c r="W27" i="9" s="1"/>
  <c r="W11" i="7"/>
  <c r="W12" i="9" s="1"/>
  <c r="J16" i="7"/>
  <c r="J17" i="9" s="1"/>
  <c r="J26" i="7"/>
  <c r="J27" i="9" s="1"/>
  <c r="E24" i="7"/>
  <c r="E25" i="9" s="1"/>
  <c r="J11" i="7"/>
  <c r="J12" i="9" s="1"/>
  <c r="O13" i="7"/>
  <c r="O14" i="9" s="1"/>
  <c r="C13" i="7"/>
  <c r="C14" i="9" s="1"/>
  <c r="P28" i="7"/>
  <c r="P29" i="9" s="1"/>
  <c r="X15" i="7"/>
  <c r="X16" i="9" s="1"/>
  <c r="D28" i="7"/>
  <c r="D29" i="9" s="1"/>
  <c r="L13" i="8"/>
  <c r="X21" i="7"/>
  <c r="X22" i="9" s="1"/>
  <c r="AA57" i="8" s="1"/>
  <c r="AD57" i="8" s="1"/>
  <c r="K15" i="7"/>
  <c r="K16" i="9" s="1"/>
  <c r="X31" i="7"/>
  <c r="X32" i="9" s="1"/>
  <c r="K21" i="7"/>
  <c r="K22" i="9" s="1"/>
  <c r="P32" i="7"/>
  <c r="P33" i="9" s="1"/>
  <c r="J31" i="7"/>
  <c r="J32" i="9" s="1"/>
  <c r="L24" i="8"/>
  <c r="W39" i="7"/>
  <c r="W40" i="9" s="1"/>
  <c r="V27" i="7"/>
  <c r="V28" i="9" s="1"/>
  <c r="J39" i="7"/>
  <c r="J40" i="9" s="1"/>
  <c r="S38" i="8" s="1"/>
  <c r="V38" i="8" s="1"/>
  <c r="O15" i="7"/>
  <c r="O16" i="9" s="1"/>
  <c r="K23" i="7"/>
  <c r="K24" i="9" s="1"/>
  <c r="F23" i="7"/>
  <c r="F24" i="9" s="1"/>
  <c r="C15" i="7"/>
  <c r="C16" i="9" s="1"/>
  <c r="I19" i="7"/>
  <c r="I20" i="9" s="1"/>
  <c r="C29" i="7"/>
  <c r="C30" i="9" s="1"/>
  <c r="L31" i="7"/>
  <c r="L32" i="9" s="1"/>
  <c r="X23" i="7"/>
  <c r="X24" i="9" s="1"/>
  <c r="V29" i="7"/>
  <c r="V30" i="9" s="1"/>
  <c r="X29" i="7"/>
  <c r="X30" i="9" s="1"/>
  <c r="P12" i="7"/>
  <c r="P13" i="9" s="1"/>
  <c r="W32" i="7"/>
  <c r="W33" i="9" s="1"/>
  <c r="Q8" i="7"/>
  <c r="Q9" i="9" s="1"/>
  <c r="P35" i="7"/>
  <c r="P36" i="9" s="1"/>
  <c r="I29" i="7"/>
  <c r="I30" i="9" s="1"/>
  <c r="K29" i="7"/>
  <c r="K30" i="9" s="1"/>
  <c r="D12" i="7"/>
  <c r="D13" i="9" s="1"/>
  <c r="V30" i="7"/>
  <c r="V31" i="9" s="1"/>
  <c r="AA75" i="8"/>
  <c r="AD75" i="8" s="1"/>
  <c r="I30" i="7"/>
  <c r="I31" i="9" s="1"/>
  <c r="X24" i="7"/>
  <c r="X25" i="9" s="1"/>
  <c r="D15" i="7"/>
  <c r="D16" i="9" s="1"/>
  <c r="X8" i="7"/>
  <c r="X9" i="9" s="1"/>
  <c r="O39" i="7"/>
  <c r="O40" i="9" s="1"/>
  <c r="L35" i="7"/>
  <c r="L36" i="9" s="1"/>
  <c r="K8" i="7"/>
  <c r="K9" i="9" s="1"/>
  <c r="C39" i="7"/>
  <c r="C40" i="9" s="1"/>
  <c r="V38" i="7"/>
  <c r="V39" i="9" s="1"/>
  <c r="J74" i="8" s="1"/>
  <c r="W35" i="7"/>
  <c r="W36" i="9" s="1"/>
  <c r="D29" i="7"/>
  <c r="D30" i="9" s="1"/>
  <c r="P29" i="7"/>
  <c r="P30" i="9" s="1"/>
  <c r="D38" i="7"/>
  <c r="D39" i="9" s="1"/>
  <c r="P38" i="7"/>
  <c r="P39" i="9" s="1"/>
  <c r="E15" i="7"/>
  <c r="E16" i="9" s="1"/>
  <c r="Q15" i="7"/>
  <c r="Q16" i="9" s="1"/>
  <c r="K38" i="7"/>
  <c r="K39" i="9" s="1"/>
  <c r="X38" i="7"/>
  <c r="X39" i="9" s="1"/>
  <c r="I32" i="7"/>
  <c r="I33" i="9" s="1"/>
  <c r="J31" i="8" s="1"/>
  <c r="V32" i="7"/>
  <c r="V33" i="9" s="1"/>
  <c r="K68" i="8" s="1"/>
  <c r="C9" i="7"/>
  <c r="C10" i="9" s="1"/>
  <c r="O9" i="7"/>
  <c r="O10" i="9" s="1"/>
  <c r="L12" i="7"/>
  <c r="L13" i="9" s="1"/>
  <c r="L24" i="7"/>
  <c r="L25" i="9" s="1"/>
  <c r="L21" i="7"/>
  <c r="L22" i="9" s="1"/>
  <c r="I17" i="7"/>
  <c r="I18" i="9" s="1"/>
  <c r="V17" i="7"/>
  <c r="V18" i="9" s="1"/>
  <c r="J38" i="7"/>
  <c r="J39" i="9" s="1"/>
  <c r="W38" i="7"/>
  <c r="W39" i="9" s="1"/>
  <c r="F37" i="7"/>
  <c r="F38" i="9" s="1"/>
  <c r="C17" i="7"/>
  <c r="C18" i="9" s="1"/>
  <c r="O17" i="7"/>
  <c r="O18" i="9" s="1"/>
  <c r="J25" i="7"/>
  <c r="J26" i="9" s="1"/>
  <c r="W25" i="7"/>
  <c r="W26" i="9" s="1"/>
  <c r="K17" i="7"/>
  <c r="K18" i="9" s="1"/>
  <c r="X17" i="7"/>
  <c r="X18" i="9" s="1"/>
  <c r="I39" i="7"/>
  <c r="I40" i="9" s="1"/>
  <c r="V39" i="7"/>
  <c r="V40" i="9" s="1"/>
  <c r="C19" i="7"/>
  <c r="C20" i="9" s="1"/>
  <c r="K18" i="8" s="1"/>
  <c r="O19" i="7"/>
  <c r="O20" i="9" s="1"/>
  <c r="E23" i="7"/>
  <c r="E24" i="9" s="1"/>
  <c r="Q23" i="7"/>
  <c r="Q24" i="9" s="1"/>
  <c r="I14" i="7"/>
  <c r="I15" i="9" s="1"/>
  <c r="V14" i="7"/>
  <c r="V15" i="9" s="1"/>
  <c r="I24" i="7"/>
  <c r="I25" i="9" s="1"/>
  <c r="V24" i="7"/>
  <c r="V25" i="9" s="1"/>
  <c r="E30" i="7"/>
  <c r="E31" i="9" s="1"/>
  <c r="Q30" i="7"/>
  <c r="Q31" i="9" s="1"/>
  <c r="L18" i="7"/>
  <c r="L19" i="9" s="1"/>
  <c r="L38" i="7"/>
  <c r="L39" i="9" s="1"/>
  <c r="I26" i="7"/>
  <c r="I27" i="9" s="1"/>
  <c r="V26" i="7"/>
  <c r="V27" i="9" s="1"/>
  <c r="C18" i="7"/>
  <c r="C19" i="9" s="1"/>
  <c r="O18" i="7"/>
  <c r="O19" i="9" s="1"/>
  <c r="F12" i="7"/>
  <c r="F13" i="9" s="1"/>
  <c r="K30" i="7"/>
  <c r="K31" i="9" s="1"/>
  <c r="X30" i="7"/>
  <c r="X31" i="9" s="1"/>
  <c r="E18" i="7"/>
  <c r="E19" i="9" s="1"/>
  <c r="Q18" i="7"/>
  <c r="Q19" i="9" s="1"/>
  <c r="L14" i="7"/>
  <c r="L15" i="9" s="1"/>
  <c r="K17" i="8"/>
  <c r="J17" i="8"/>
  <c r="F29" i="7"/>
  <c r="F30" i="9" s="1"/>
  <c r="K33" i="7"/>
  <c r="K34" i="9" s="1"/>
  <c r="AA32" i="8" s="1"/>
  <c r="AD32" i="8" s="1"/>
  <c r="X33" i="7"/>
  <c r="X34" i="9" s="1"/>
  <c r="L17" i="7"/>
  <c r="L18" i="9" s="1"/>
  <c r="I15" i="7"/>
  <c r="I16" i="9" s="1"/>
  <c r="V15" i="7"/>
  <c r="V16" i="9" s="1"/>
  <c r="E36" i="7"/>
  <c r="E37" i="9" s="1"/>
  <c r="Q36" i="7"/>
  <c r="Q37" i="9" s="1"/>
  <c r="L25" i="7"/>
  <c r="L26" i="9" s="1"/>
  <c r="K19" i="7"/>
  <c r="K20" i="9" s="1"/>
  <c r="X19" i="7"/>
  <c r="X20" i="9" s="1"/>
  <c r="F9" i="7"/>
  <c r="F10" i="9" s="1"/>
  <c r="D9" i="7"/>
  <c r="D10" i="9" s="1"/>
  <c r="P9" i="7"/>
  <c r="P10" i="9" s="1"/>
  <c r="C25" i="7"/>
  <c r="C26" i="9" s="1"/>
  <c r="O25" i="7"/>
  <c r="O26" i="9" s="1"/>
  <c r="J30" i="8"/>
  <c r="K30" i="8"/>
  <c r="J33" i="7"/>
  <c r="J34" i="9" s="1"/>
  <c r="R32" i="8" s="1"/>
  <c r="W33" i="7"/>
  <c r="W34" i="9" s="1"/>
  <c r="J20" i="7"/>
  <c r="J21" i="9" s="1"/>
  <c r="W20" i="7"/>
  <c r="W21" i="9" s="1"/>
  <c r="D14" i="7"/>
  <c r="D15" i="9" s="1"/>
  <c r="P14" i="7"/>
  <c r="P15" i="9" s="1"/>
  <c r="C27" i="7"/>
  <c r="C28" i="9" s="1"/>
  <c r="O27" i="7"/>
  <c r="O28" i="9" s="1"/>
  <c r="J13" i="7"/>
  <c r="J14" i="9" s="1"/>
  <c r="W13" i="7"/>
  <c r="W14" i="9" s="1"/>
  <c r="E27" i="7"/>
  <c r="E28" i="9" s="1"/>
  <c r="Q27" i="7"/>
  <c r="Q28" i="9" s="1"/>
  <c r="F16" i="7"/>
  <c r="F17" i="9" s="1"/>
  <c r="K32" i="7"/>
  <c r="K33" i="9" s="1"/>
  <c r="X32" i="7"/>
  <c r="X33" i="9" s="1"/>
  <c r="C36" i="7"/>
  <c r="C37" i="9" s="1"/>
  <c r="O36" i="7"/>
  <c r="O37" i="9" s="1"/>
  <c r="K7" i="8"/>
  <c r="J7" i="8"/>
  <c r="I16" i="7"/>
  <c r="I17" i="9" s="1"/>
  <c r="V16" i="7"/>
  <c r="V17" i="9" s="1"/>
  <c r="J8" i="7"/>
  <c r="J9" i="9" s="1"/>
  <c r="W8" i="7"/>
  <c r="W9" i="9" s="1"/>
  <c r="K22" i="7"/>
  <c r="K23" i="9" s="1"/>
  <c r="X22" i="7"/>
  <c r="X23" i="9" s="1"/>
  <c r="I33" i="7"/>
  <c r="I34" i="9" s="1"/>
  <c r="V33" i="7"/>
  <c r="V34" i="9" s="1"/>
  <c r="J20" i="8"/>
  <c r="K20" i="8"/>
  <c r="E28" i="7"/>
  <c r="E29" i="9" s="1"/>
  <c r="Q28" i="7"/>
  <c r="Q29" i="9" s="1"/>
  <c r="F10" i="7"/>
  <c r="F11" i="9" s="1"/>
  <c r="F33" i="7"/>
  <c r="F34" i="9" s="1"/>
  <c r="J15" i="8"/>
  <c r="K15" i="8"/>
  <c r="L8" i="7"/>
  <c r="L9" i="9" s="1"/>
  <c r="L29" i="7"/>
  <c r="L30" i="9" s="1"/>
  <c r="J22" i="7"/>
  <c r="J23" i="9" s="1"/>
  <c r="W22" i="7"/>
  <c r="W23" i="9" s="1"/>
  <c r="F13" i="7"/>
  <c r="F14" i="9" s="1"/>
  <c r="D13" i="7"/>
  <c r="D14" i="9" s="1"/>
  <c r="P13" i="7"/>
  <c r="P14" i="9" s="1"/>
  <c r="C33" i="7"/>
  <c r="C34" i="9" s="1"/>
  <c r="O33" i="7"/>
  <c r="O34" i="9" s="1"/>
  <c r="K38" i="8"/>
  <c r="J38" i="8"/>
  <c r="E9" i="7"/>
  <c r="E10" i="9" s="1"/>
  <c r="Q9" i="7"/>
  <c r="Q10" i="9" s="1"/>
  <c r="I23" i="7"/>
  <c r="I24" i="9" s="1"/>
  <c r="V23" i="7"/>
  <c r="V24" i="9" s="1"/>
  <c r="D18" i="7"/>
  <c r="D19" i="9" s="1"/>
  <c r="P18" i="7"/>
  <c r="P19" i="9" s="1"/>
  <c r="J21" i="7"/>
  <c r="J22" i="9" s="1"/>
  <c r="W21" i="7"/>
  <c r="W22" i="9" s="1"/>
  <c r="E31" i="7"/>
  <c r="E32" i="9" s="1"/>
  <c r="Q31" i="7"/>
  <c r="Q32" i="9" s="1"/>
  <c r="K14" i="7"/>
  <c r="K15" i="9" s="1"/>
  <c r="X14" i="7"/>
  <c r="X15" i="9" s="1"/>
  <c r="F36" i="7"/>
  <c r="F37" i="9" s="1"/>
  <c r="F38" i="7"/>
  <c r="F39" i="9" s="1"/>
  <c r="E32" i="7"/>
  <c r="E33" i="9" s="1"/>
  <c r="Q32" i="7"/>
  <c r="Q33" i="9" s="1"/>
  <c r="K20" i="7"/>
  <c r="K21" i="9" s="1"/>
  <c r="Z19" i="8" s="1"/>
  <c r="X20" i="7"/>
  <c r="X21" i="9" s="1"/>
  <c r="AA56" i="8" s="1"/>
  <c r="AD56" i="8" s="1"/>
  <c r="E10" i="7"/>
  <c r="E11" i="9" s="1"/>
  <c r="Q10" i="7"/>
  <c r="Q11" i="9" s="1"/>
  <c r="E22" i="7"/>
  <c r="E23" i="9" s="1"/>
  <c r="Q22" i="7"/>
  <c r="Q23" i="9" s="1"/>
  <c r="F22" i="7"/>
  <c r="F23" i="9" s="1"/>
  <c r="F34" i="7"/>
  <c r="F35" i="9" s="1"/>
  <c r="F32" i="7"/>
  <c r="F33" i="9" s="1"/>
  <c r="I12" i="7"/>
  <c r="I13" i="9" s="1"/>
  <c r="V12" i="7"/>
  <c r="V13" i="9" s="1"/>
  <c r="C28" i="7"/>
  <c r="C29" i="9" s="1"/>
  <c r="O28" i="7"/>
  <c r="O29" i="9" s="1"/>
  <c r="L10" i="7"/>
  <c r="L11" i="9" s="1"/>
  <c r="K34" i="8"/>
  <c r="J34" i="8"/>
  <c r="J9" i="7"/>
  <c r="J10" i="9" s="1"/>
  <c r="W9" i="7"/>
  <c r="W10" i="9" s="1"/>
  <c r="I34" i="7"/>
  <c r="I35" i="9" s="1"/>
  <c r="V34" i="7"/>
  <c r="V35" i="9" s="1"/>
  <c r="E38" i="7"/>
  <c r="E39" i="9" s="1"/>
  <c r="Q38" i="7"/>
  <c r="Q39" i="9" s="1"/>
  <c r="L22" i="7"/>
  <c r="L23" i="9" s="1"/>
  <c r="F8" i="7"/>
  <c r="F9" i="9" s="1"/>
  <c r="F20" i="7"/>
  <c r="F21" i="9" s="1"/>
  <c r="K35" i="7"/>
  <c r="K36" i="9" s="1"/>
  <c r="X35" i="7"/>
  <c r="X36" i="9" s="1"/>
  <c r="I36" i="7"/>
  <c r="I37" i="9" s="1"/>
  <c r="V36" i="7"/>
  <c r="V37" i="9" s="1"/>
  <c r="I10" i="7"/>
  <c r="I11" i="9" s="1"/>
  <c r="V10" i="7"/>
  <c r="V11" i="9" s="1"/>
  <c r="C20" i="7"/>
  <c r="C21" i="9" s="1"/>
  <c r="O20" i="7"/>
  <c r="O21" i="9" s="1"/>
  <c r="L33" i="7"/>
  <c r="L34" i="9" s="1"/>
  <c r="I25" i="7"/>
  <c r="I26" i="9" s="1"/>
  <c r="V25" i="7"/>
  <c r="V26" i="9" s="1"/>
  <c r="F17" i="7"/>
  <c r="F18" i="9" s="1"/>
  <c r="D17" i="7"/>
  <c r="D18" i="9" s="1"/>
  <c r="P17" i="7"/>
  <c r="P18" i="9" s="1"/>
  <c r="E17" i="7"/>
  <c r="E18" i="9" s="1"/>
  <c r="Q17" i="7"/>
  <c r="Q18" i="9" s="1"/>
  <c r="K25" i="7"/>
  <c r="K26" i="9" s="1"/>
  <c r="AA24" i="8" s="1"/>
  <c r="AD24" i="8" s="1"/>
  <c r="X25" i="7"/>
  <c r="X26" i="9" s="1"/>
  <c r="AA61" i="8" s="1"/>
  <c r="AD61" i="8" s="1"/>
  <c r="D22" i="7"/>
  <c r="D23" i="9" s="1"/>
  <c r="P22" i="7"/>
  <c r="P23" i="9" s="1"/>
  <c r="J29" i="7"/>
  <c r="J30" i="9" s="1"/>
  <c r="W29" i="7"/>
  <c r="W30" i="9" s="1"/>
  <c r="E35" i="7"/>
  <c r="E36" i="9" s="1"/>
  <c r="Q35" i="7"/>
  <c r="Q36" i="9" s="1"/>
  <c r="L16" i="7"/>
  <c r="L17" i="9" s="1"/>
  <c r="L28" i="7"/>
  <c r="L29" i="9" s="1"/>
  <c r="I28" i="7"/>
  <c r="I29" i="9" s="1"/>
  <c r="V28" i="7"/>
  <c r="V29" i="9" s="1"/>
  <c r="D8" i="7"/>
  <c r="D9" i="9" s="1"/>
  <c r="P8" i="7"/>
  <c r="P9" i="9" s="1"/>
  <c r="C10" i="7"/>
  <c r="C11" i="9" s="1"/>
  <c r="O10" i="7"/>
  <c r="O11" i="9" s="1"/>
  <c r="K16" i="7"/>
  <c r="K17" i="9" s="1"/>
  <c r="X16" i="7"/>
  <c r="X17" i="9" s="1"/>
  <c r="K36" i="7"/>
  <c r="K37" i="9" s="1"/>
  <c r="X36" i="7"/>
  <c r="X37" i="9" s="1"/>
  <c r="L13" i="7"/>
  <c r="L14" i="9" s="1"/>
  <c r="J14" i="7"/>
  <c r="J15" i="9" s="1"/>
  <c r="W14" i="7"/>
  <c r="W15" i="9" s="1"/>
  <c r="C11" i="7"/>
  <c r="C12" i="9" s="1"/>
  <c r="O11" i="7"/>
  <c r="O12" i="9" s="1"/>
  <c r="E19" i="7"/>
  <c r="E20" i="9" s="1"/>
  <c r="Q19" i="7"/>
  <c r="Q20" i="9" s="1"/>
  <c r="I20" i="7"/>
  <c r="I21" i="9" s="1"/>
  <c r="V20" i="7"/>
  <c r="V21" i="9" s="1"/>
  <c r="L37" i="7"/>
  <c r="L38" i="9" s="1"/>
  <c r="K27" i="7"/>
  <c r="K28" i="9" s="1"/>
  <c r="X27" i="7"/>
  <c r="X28" i="9" s="1"/>
  <c r="F21" i="7"/>
  <c r="F22" i="9" s="1"/>
  <c r="D21" i="7"/>
  <c r="D22" i="9" s="1"/>
  <c r="P21" i="7"/>
  <c r="P22" i="9" s="1"/>
  <c r="E29" i="7"/>
  <c r="E30" i="9" s="1"/>
  <c r="Q29" i="7"/>
  <c r="Q30" i="9" s="1"/>
  <c r="J28" i="7"/>
  <c r="J29" i="9" s="1"/>
  <c r="W28" i="7"/>
  <c r="W29" i="9" s="1"/>
  <c r="D26" i="7"/>
  <c r="D27" i="9" s="1"/>
  <c r="P26" i="7"/>
  <c r="P27" i="9" s="1"/>
  <c r="J37" i="7"/>
  <c r="J38" i="9" s="1"/>
  <c r="R36" i="8" s="1"/>
  <c r="W37" i="7"/>
  <c r="W38" i="9" s="1"/>
  <c r="R73" i="8" s="1"/>
  <c r="E16" i="7"/>
  <c r="E17" i="9" s="1"/>
  <c r="Q16" i="7"/>
  <c r="Q17" i="9" s="1"/>
  <c r="F24" i="7"/>
  <c r="F25" i="9" s="1"/>
  <c r="L26" i="7"/>
  <c r="L27" i="9" s="1"/>
  <c r="F30" i="7"/>
  <c r="F31" i="9" s="1"/>
  <c r="K12" i="7"/>
  <c r="K13" i="9" s="1"/>
  <c r="X12" i="7"/>
  <c r="X13" i="9" s="1"/>
  <c r="E14" i="7"/>
  <c r="E15" i="9" s="1"/>
  <c r="Q14" i="7"/>
  <c r="Q15" i="9" s="1"/>
  <c r="F14" i="7"/>
  <c r="F15" i="9" s="1"/>
  <c r="I22" i="7"/>
  <c r="I23" i="9" s="1"/>
  <c r="K21" i="8" s="1"/>
  <c r="V22" i="7"/>
  <c r="V23" i="9" s="1"/>
  <c r="K58" i="8" s="1"/>
  <c r="L34" i="7"/>
  <c r="L35" i="9" s="1"/>
  <c r="I18" i="7"/>
  <c r="I19" i="9" s="1"/>
  <c r="V18" i="7"/>
  <c r="V19" i="9" s="1"/>
  <c r="C12" i="7"/>
  <c r="C13" i="9" s="1"/>
  <c r="O12" i="7"/>
  <c r="O13" i="9" s="1"/>
  <c r="K28" i="7"/>
  <c r="K29" i="9" s="1"/>
  <c r="X28" i="7"/>
  <c r="X29" i="9" s="1"/>
  <c r="F26" i="7"/>
  <c r="F27" i="9" s="1"/>
  <c r="K11" i="7"/>
  <c r="K12" i="9" s="1"/>
  <c r="X11" i="7"/>
  <c r="X12" i="9" s="1"/>
  <c r="J12" i="7"/>
  <c r="J13" i="9" s="1"/>
  <c r="W12" i="7"/>
  <c r="W13" i="9" s="1"/>
  <c r="E26" i="7"/>
  <c r="E27" i="9" s="1"/>
  <c r="Q26" i="7"/>
  <c r="Q27" i="9" s="1"/>
  <c r="L30" i="7"/>
  <c r="L31" i="9" s="1"/>
  <c r="K10" i="7"/>
  <c r="K11" i="9" s="1"/>
  <c r="X10" i="7"/>
  <c r="X11" i="9" s="1"/>
  <c r="J17" i="7"/>
  <c r="J18" i="9" s="1"/>
  <c r="W17" i="7"/>
  <c r="W18" i="9" s="1"/>
  <c r="J36" i="7"/>
  <c r="J37" i="9" s="1"/>
  <c r="W36" i="7"/>
  <c r="W37" i="9" s="1"/>
  <c r="F28" i="7"/>
  <c r="F29" i="9" s="1"/>
  <c r="C30" i="7"/>
  <c r="C31" i="9" s="1"/>
  <c r="O30" i="7"/>
  <c r="O31" i="9" s="1"/>
  <c r="K18" i="7"/>
  <c r="K19" i="9" s="1"/>
  <c r="X18" i="7"/>
  <c r="X19" i="9" s="1"/>
  <c r="C34" i="7"/>
  <c r="C35" i="9" s="1"/>
  <c r="O34" i="7"/>
  <c r="O35" i="9" s="1"/>
  <c r="L9" i="7"/>
  <c r="L10" i="9" s="1"/>
  <c r="I9" i="7"/>
  <c r="I10" i="9" s="1"/>
  <c r="V9" i="7"/>
  <c r="V10" i="9" s="1"/>
  <c r="J30" i="7"/>
  <c r="J31" i="9" s="1"/>
  <c r="W30" i="7"/>
  <c r="W31" i="9" s="1"/>
  <c r="F25" i="7"/>
  <c r="F26" i="9" s="1"/>
  <c r="D25" i="7"/>
  <c r="D26" i="9" s="1"/>
  <c r="P25" i="7"/>
  <c r="P26" i="9" s="1"/>
  <c r="K12" i="8"/>
  <c r="J12" i="8"/>
  <c r="K9" i="7"/>
  <c r="K10" i="9" s="1"/>
  <c r="X9" i="7"/>
  <c r="X10" i="9" s="1"/>
  <c r="I31" i="7"/>
  <c r="I32" i="9" s="1"/>
  <c r="V31" i="7"/>
  <c r="V32" i="9" s="1"/>
  <c r="D30" i="7"/>
  <c r="D31" i="9" s="1"/>
  <c r="P30" i="7"/>
  <c r="P31" i="9" s="1"/>
  <c r="E11" i="7"/>
  <c r="E12" i="9" s="1"/>
  <c r="Q11" i="7"/>
  <c r="Q12" i="9" s="1"/>
  <c r="F18" i="7"/>
  <c r="F19" i="9" s="1"/>
  <c r="C24" i="7"/>
  <c r="C25" i="9" s="1"/>
  <c r="K23" i="8" s="1"/>
  <c r="O24" i="7"/>
  <c r="O25" i="9" s="1"/>
  <c r="C14" i="7"/>
  <c r="C15" i="9" s="1"/>
  <c r="O14" i="7"/>
  <c r="O15" i="9" s="1"/>
  <c r="E12" i="7"/>
  <c r="E13" i="9" s="1"/>
  <c r="Q12" i="7"/>
  <c r="Q13" i="9" s="1"/>
  <c r="K34" i="7"/>
  <c r="K35" i="9" s="1"/>
  <c r="X34" i="7"/>
  <c r="X35" i="9" s="1"/>
  <c r="E34" i="7"/>
  <c r="E35" i="9" s="1"/>
  <c r="Q34" i="7"/>
  <c r="Q35" i="9" s="1"/>
  <c r="L36" i="7"/>
  <c r="L37" i="9" s="1"/>
  <c r="C26" i="7"/>
  <c r="C27" i="9" s="1"/>
  <c r="O26" i="7"/>
  <c r="O27" i="9" s="1"/>
  <c r="K29" i="8"/>
  <c r="J29" i="8"/>
  <c r="K26" i="7"/>
  <c r="K27" i="9" s="1"/>
  <c r="X26" i="7"/>
  <c r="X27" i="9" s="1"/>
  <c r="I8" i="7"/>
  <c r="I9" i="9" s="1"/>
  <c r="V8" i="7"/>
  <c r="V9" i="9" s="1"/>
  <c r="W119" i="27"/>
  <c r="G132" i="27"/>
  <c r="AM119" i="27"/>
  <c r="AP87" i="27"/>
  <c r="AP98" i="27"/>
  <c r="U116" i="27"/>
  <c r="Z80" i="27"/>
  <c r="E109" i="27"/>
  <c r="W79" i="27"/>
  <c r="AO116" i="27"/>
  <c r="G133" i="27"/>
  <c r="AC79" i="27"/>
  <c r="V87" i="27"/>
  <c r="AP122" i="27"/>
  <c r="I101" i="27"/>
  <c r="AM123" i="27"/>
  <c r="E118" i="27"/>
  <c r="G100" i="27"/>
  <c r="G102" i="27"/>
  <c r="AM124" i="27"/>
  <c r="Y101" i="27"/>
  <c r="AO135" i="27"/>
  <c r="W109" i="27"/>
  <c r="J101" i="27"/>
  <c r="AM127" i="27"/>
  <c r="Z138" i="27"/>
  <c r="AM143" i="27"/>
  <c r="W137" i="27"/>
  <c r="W83" i="27"/>
  <c r="F143" i="27"/>
  <c r="F106" i="27"/>
  <c r="F142" i="27"/>
  <c r="F131" i="27"/>
  <c r="E93" i="27"/>
  <c r="AO145" i="27"/>
  <c r="U118" i="27"/>
  <c r="E127" i="27"/>
  <c r="W88" i="27"/>
  <c r="AO90" i="27"/>
  <c r="G93" i="27"/>
  <c r="W80" i="27"/>
  <c r="AK109" i="27"/>
  <c r="G79" i="27"/>
  <c r="I131" i="27"/>
  <c r="AM135" i="27"/>
  <c r="G135" i="27"/>
  <c r="G134" i="27"/>
  <c r="I85" i="27"/>
  <c r="W132" i="27"/>
  <c r="AM101" i="27"/>
  <c r="AP136" i="27"/>
  <c r="AC93" i="27"/>
  <c r="W103" i="27"/>
  <c r="AM91" i="27"/>
  <c r="G139" i="27"/>
  <c r="AK86" i="27"/>
  <c r="AO132" i="27"/>
  <c r="V94" i="27"/>
  <c r="G105" i="27"/>
  <c r="AP121" i="27"/>
  <c r="E102" i="27"/>
  <c r="U143" i="27"/>
  <c r="E87" i="27"/>
  <c r="U135" i="27"/>
  <c r="F103" i="27"/>
  <c r="AO133" i="27"/>
  <c r="G88" i="27"/>
  <c r="AM82" i="27"/>
  <c r="AM87" i="27"/>
  <c r="G138" i="27"/>
  <c r="AP116" i="27"/>
  <c r="V102" i="27"/>
  <c r="AO127" i="27"/>
  <c r="W110" i="27"/>
  <c r="AM128" i="27"/>
  <c r="AO98" i="27"/>
  <c r="AP84" i="27"/>
  <c r="AO121" i="27"/>
  <c r="AM141" i="27"/>
  <c r="J117" i="27"/>
  <c r="V129" i="27"/>
  <c r="AM121" i="27"/>
  <c r="W134" i="27"/>
  <c r="AK125" i="27"/>
  <c r="AK147" i="27"/>
  <c r="G107" i="27"/>
  <c r="Z117" i="27"/>
  <c r="E129" i="27"/>
  <c r="AC98" i="27"/>
  <c r="AO142" i="27"/>
  <c r="U102" i="27"/>
  <c r="G136" i="27"/>
  <c r="AB106" i="27"/>
  <c r="AK128" i="27"/>
  <c r="G142" i="27"/>
  <c r="G116" i="27"/>
  <c r="AP129" i="27"/>
  <c r="J120" i="27"/>
  <c r="AM99" i="27"/>
  <c r="AC85" i="27"/>
  <c r="AM107" i="27"/>
  <c r="AM133" i="27"/>
  <c r="W128" i="27"/>
  <c r="AO110" i="27"/>
  <c r="AP128" i="27"/>
  <c r="U129" i="27"/>
  <c r="U94" i="27"/>
  <c r="F129" i="27"/>
  <c r="AC94" i="27"/>
  <c r="AM93" i="27"/>
  <c r="G143" i="27"/>
  <c r="AP92" i="27"/>
  <c r="E134" i="27"/>
  <c r="AO107" i="27"/>
  <c r="G146" i="27"/>
  <c r="F102" i="27"/>
  <c r="AP140" i="27"/>
  <c r="W145" i="27"/>
  <c r="AO130" i="27"/>
  <c r="G130" i="27"/>
  <c r="W136" i="27"/>
  <c r="I138" i="27"/>
  <c r="AP81" i="27"/>
  <c r="AK95" i="27"/>
  <c r="G84" i="27"/>
  <c r="AO141" i="27"/>
  <c r="Z101" i="27"/>
  <c r="AO128" i="27"/>
  <c r="G103" i="27"/>
  <c r="V103" i="27"/>
  <c r="G147" i="27"/>
  <c r="AO134" i="27"/>
  <c r="AP110" i="27"/>
  <c r="AK107" i="27"/>
  <c r="AM130" i="27"/>
  <c r="AM118" i="27"/>
  <c r="Z131" i="27"/>
  <c r="F127" i="27"/>
  <c r="G98" i="27"/>
  <c r="AK87" i="27"/>
  <c r="G137" i="27"/>
  <c r="G81" i="27"/>
  <c r="Y85" i="27"/>
  <c r="E143" i="27"/>
  <c r="F86" i="27"/>
  <c r="F96" i="27"/>
  <c r="E133" i="27"/>
  <c r="AP101" i="27"/>
  <c r="W102" i="27"/>
  <c r="AP141" i="27"/>
  <c r="AO84" i="27"/>
  <c r="W122" i="27"/>
  <c r="E128" i="27"/>
  <c r="AO88" i="27"/>
  <c r="AM129" i="27"/>
  <c r="AM98" i="27"/>
  <c r="AM94" i="27"/>
  <c r="G80" i="27"/>
  <c r="G120" i="27"/>
  <c r="AP105" i="27"/>
  <c r="W117" i="27"/>
  <c r="AM144" i="27"/>
  <c r="AP80" i="27"/>
  <c r="G145" i="27"/>
  <c r="AL142" i="27"/>
  <c r="AP138" i="27"/>
  <c r="AK145" i="27"/>
  <c r="J131" i="27"/>
  <c r="G108" i="27"/>
  <c r="W108" i="27"/>
  <c r="W94" i="27"/>
  <c r="AK123" i="27"/>
  <c r="G123" i="27"/>
  <c r="AO126" i="27"/>
  <c r="E106" i="27"/>
  <c r="E79" i="27"/>
  <c r="E131" i="27"/>
  <c r="G110" i="27"/>
  <c r="W125" i="27"/>
  <c r="AP119" i="27"/>
  <c r="W95" i="27"/>
  <c r="AK91" i="27"/>
  <c r="AK122" i="27"/>
  <c r="AO129" i="27"/>
  <c r="AL109" i="27"/>
  <c r="AM90" i="27"/>
  <c r="W101" i="27"/>
  <c r="W118" i="27"/>
  <c r="J138" i="27"/>
  <c r="AP142" i="27"/>
  <c r="G128" i="27"/>
  <c r="AO87" i="27"/>
  <c r="G141" i="27"/>
  <c r="U128" i="27"/>
  <c r="Y131" i="27"/>
  <c r="W141" i="27"/>
  <c r="W135" i="27"/>
  <c r="W131" i="27"/>
  <c r="AP107" i="27"/>
  <c r="AC106" i="27"/>
  <c r="G140" i="27"/>
  <c r="AM97" i="27"/>
  <c r="AM86" i="27"/>
  <c r="G96" i="27"/>
  <c r="F95" i="27"/>
  <c r="AK110" i="27"/>
  <c r="V135" i="27"/>
  <c r="E96" i="27"/>
  <c r="AO138" i="27"/>
  <c r="AM134" i="27"/>
  <c r="AK90" i="27"/>
  <c r="AO105" i="27"/>
  <c r="J80" i="27"/>
  <c r="W84" i="27"/>
  <c r="AP95" i="27"/>
  <c r="W133" i="27"/>
  <c r="W116" i="27"/>
  <c r="Z120" i="27"/>
  <c r="G131" i="27"/>
  <c r="AB85" i="27"/>
  <c r="U103" i="27"/>
  <c r="AM83" i="27"/>
  <c r="AM95" i="27"/>
  <c r="G118" i="27"/>
  <c r="AK98" i="27"/>
  <c r="AP145" i="27"/>
  <c r="W93" i="27"/>
  <c r="W130" i="27"/>
  <c r="AP126" i="27"/>
  <c r="AM84" i="27"/>
  <c r="AP83" i="27"/>
  <c r="AK102" i="27"/>
  <c r="AC96" i="27"/>
  <c r="F145" i="27"/>
  <c r="AC95" i="27"/>
  <c r="AO79" i="27"/>
  <c r="AM145" i="27"/>
  <c r="W140" i="27"/>
  <c r="AL125" i="27"/>
  <c r="F87" i="27"/>
  <c r="AL110" i="27"/>
  <c r="F93" i="27"/>
  <c r="E103" i="27"/>
  <c r="AR143" i="27"/>
  <c r="AR82" i="27"/>
  <c r="AS87" i="27"/>
  <c r="AS143" i="27"/>
  <c r="AJ5" i="27"/>
  <c r="M131" i="27"/>
  <c r="AC139" i="27"/>
  <c r="AB143" i="27"/>
  <c r="AC135" i="27"/>
  <c r="M85" i="27"/>
  <c r="M106" i="27"/>
  <c r="M86" i="27"/>
  <c r="M135" i="27"/>
  <c r="M96" i="27"/>
  <c r="AB147" i="27"/>
  <c r="AC147" i="27"/>
  <c r="M122" i="27"/>
  <c r="AC130" i="27"/>
  <c r="AS106" i="27"/>
  <c r="AS142" i="27"/>
  <c r="L106" i="27"/>
  <c r="M94" i="27"/>
  <c r="AC143" i="27"/>
  <c r="AR119" i="27"/>
  <c r="M143" i="27"/>
  <c r="AS140" i="27"/>
  <c r="AR106" i="27"/>
  <c r="L143" i="27"/>
  <c r="AS96" i="27"/>
  <c r="AS89" i="27"/>
  <c r="AS133" i="27"/>
  <c r="AS135" i="27"/>
  <c r="M147" i="27"/>
  <c r="M95" i="27"/>
  <c r="AI5" i="27"/>
  <c r="L85" i="27"/>
  <c r="L122" i="27"/>
  <c r="M93" i="27"/>
  <c r="M142" i="27"/>
  <c r="AC131" i="27"/>
  <c r="M116" i="27"/>
  <c r="AR140" i="27"/>
  <c r="W47" i="31" l="1"/>
  <c r="H88" i="38" s="1"/>
  <c r="AE16" i="16"/>
  <c r="AW133" i="16"/>
  <c r="AH50" i="12"/>
  <c r="Y89" i="32" s="1"/>
  <c r="CI14" i="39" s="1"/>
  <c r="CF8" i="13"/>
  <c r="N102" i="16"/>
  <c r="C144" i="16"/>
  <c r="AM127" i="16"/>
  <c r="AW102" i="16"/>
  <c r="AO109" i="16"/>
  <c r="AS82" i="16"/>
  <c r="AH17" i="12"/>
  <c r="I93" i="32" s="1"/>
  <c r="AH34" i="13"/>
  <c r="I148" i="32" s="1"/>
  <c r="CF34" i="13"/>
  <c r="AM144" i="16"/>
  <c r="AM102" i="16"/>
  <c r="CD34" i="13"/>
  <c r="Y133" i="16"/>
  <c r="AW144" i="16"/>
  <c r="CF29" i="12"/>
  <c r="CD8" i="13"/>
  <c r="AH29" i="12"/>
  <c r="I105" i="32" s="1"/>
  <c r="AH6" i="13"/>
  <c r="I120" i="32" s="1"/>
  <c r="CQ7" i="39" s="1"/>
  <c r="CD34" i="12"/>
  <c r="BN34" i="12" s="1"/>
  <c r="CD21" i="13"/>
  <c r="BZ21" i="13" s="1"/>
  <c r="C102" i="16"/>
  <c r="N118" i="16"/>
  <c r="N144" i="16"/>
  <c r="N116" i="16"/>
  <c r="AN94" i="16"/>
  <c r="AW139" i="16"/>
  <c r="AH23" i="13"/>
  <c r="I137" i="32" s="1"/>
  <c r="CH35" i="13"/>
  <c r="C107" i="16"/>
  <c r="AH51" i="12"/>
  <c r="Y90" i="32" s="1"/>
  <c r="CI15" i="39" s="1"/>
  <c r="AM133" i="16"/>
  <c r="CE17" i="39"/>
  <c r="CA17" i="39"/>
  <c r="CM27" i="39"/>
  <c r="CQ27" i="39"/>
  <c r="CM17" i="39"/>
  <c r="CQ17" i="39"/>
  <c r="L52" i="32"/>
  <c r="BU15" i="39" s="1"/>
  <c r="G52" i="32"/>
  <c r="V15" i="39" s="1"/>
  <c r="AB52" i="31"/>
  <c r="H130" i="38" s="1"/>
  <c r="H130" i="33"/>
  <c r="AM136" i="16"/>
  <c r="V59" i="16"/>
  <c r="O59" i="22" s="1"/>
  <c r="U24" i="33" s="1"/>
  <c r="G61" i="32"/>
  <c r="V24" i="39" s="1"/>
  <c r="L61" i="32"/>
  <c r="BU24" i="39" s="1"/>
  <c r="L127" i="32"/>
  <c r="G127" i="32"/>
  <c r="AE33" i="39"/>
  <c r="AA33" i="39"/>
  <c r="AB24" i="39"/>
  <c r="AF24" i="39"/>
  <c r="AQ19" i="39"/>
  <c r="AM19" i="39"/>
  <c r="AO35" i="39"/>
  <c r="AS35" i="39"/>
  <c r="AF18" i="39"/>
  <c r="AB18" i="39"/>
  <c r="AN34" i="39"/>
  <c r="AR34" i="39"/>
  <c r="AN18" i="39"/>
  <c r="AR18" i="39"/>
  <c r="AF30" i="39"/>
  <c r="AB30" i="39"/>
  <c r="AM7" i="39"/>
  <c r="AQ7" i="39"/>
  <c r="AR17" i="39"/>
  <c r="AN17" i="39"/>
  <c r="L131" i="32"/>
  <c r="CS18" i="39" s="1"/>
  <c r="G131" i="32"/>
  <c r="AT18" i="39" s="1"/>
  <c r="AB16" i="39"/>
  <c r="AF16" i="39"/>
  <c r="AR33" i="39"/>
  <c r="AN33" i="39"/>
  <c r="AQ38" i="39"/>
  <c r="AM38" i="39"/>
  <c r="AH64" i="13"/>
  <c r="Y141" i="32" s="1"/>
  <c r="V11" i="38"/>
  <c r="AA133" i="32"/>
  <c r="CW20" i="39" s="1"/>
  <c r="W133" i="32"/>
  <c r="AX20" i="39" s="1"/>
  <c r="K124" i="32"/>
  <c r="CO11" i="39" s="1"/>
  <c r="F124" i="32"/>
  <c r="AP11" i="39" s="1"/>
  <c r="F96" i="32"/>
  <c r="AD21" i="39" s="1"/>
  <c r="W88" i="32"/>
  <c r="AA88" i="32"/>
  <c r="AA148" i="32"/>
  <c r="CW35" i="39" s="1"/>
  <c r="W148" i="32"/>
  <c r="AX35" i="39" s="1"/>
  <c r="L102" i="32"/>
  <c r="CG27" i="39" s="1"/>
  <c r="F91" i="32"/>
  <c r="AD16" i="39" s="1"/>
  <c r="CE26" i="39"/>
  <c r="CA26" i="39"/>
  <c r="CM13" i="39"/>
  <c r="CQ13" i="39"/>
  <c r="R45" i="31"/>
  <c r="G123" i="38" s="1"/>
  <c r="G123" i="33"/>
  <c r="R74" i="31"/>
  <c r="G152" i="38" s="1"/>
  <c r="G152" i="33"/>
  <c r="AM116" i="16"/>
  <c r="AW136" i="16"/>
  <c r="AN19" i="39"/>
  <c r="AR19" i="39"/>
  <c r="L129" i="32"/>
  <c r="CS16" i="39" s="1"/>
  <c r="G129" i="32"/>
  <c r="AT16" i="39" s="1"/>
  <c r="AR13" i="39"/>
  <c r="AN13" i="39"/>
  <c r="AQ30" i="39"/>
  <c r="AM30" i="39"/>
  <c r="F83" i="32"/>
  <c r="AD8" i="39" s="1"/>
  <c r="K83" i="32"/>
  <c r="CC8" i="39" s="1"/>
  <c r="K106" i="32"/>
  <c r="F106" i="32"/>
  <c r="AS28" i="39"/>
  <c r="AO28" i="39"/>
  <c r="AE25" i="39"/>
  <c r="AA25" i="39"/>
  <c r="AF20" i="39"/>
  <c r="AB20" i="39"/>
  <c r="AF14" i="39"/>
  <c r="AB14" i="39"/>
  <c r="AM25" i="39"/>
  <c r="AQ25" i="39"/>
  <c r="AB25" i="39"/>
  <c r="AF25" i="39"/>
  <c r="AF28" i="39"/>
  <c r="AB28" i="39"/>
  <c r="AF11" i="39"/>
  <c r="AB11" i="39"/>
  <c r="AQ22" i="39"/>
  <c r="AM22" i="39"/>
  <c r="L145" i="32"/>
  <c r="CS32" i="39" s="1"/>
  <c r="G145" i="32"/>
  <c r="AT32" i="39" s="1"/>
  <c r="K145" i="32"/>
  <c r="CO32" i="39" s="1"/>
  <c r="F145" i="32"/>
  <c r="AP32" i="39" s="1"/>
  <c r="AN8" i="39"/>
  <c r="AR8" i="39"/>
  <c r="AR29" i="39"/>
  <c r="AN29" i="39"/>
  <c r="AR9" i="39"/>
  <c r="AN9" i="39"/>
  <c r="G105" i="32"/>
  <c r="AH30" i="39" s="1"/>
  <c r="L105" i="32"/>
  <c r="CG30" i="39" s="1"/>
  <c r="L96" i="32"/>
  <c r="CG21" i="39" s="1"/>
  <c r="G96" i="32"/>
  <c r="AH21" i="39" s="1"/>
  <c r="K103" i="32"/>
  <c r="CC28" i="39" s="1"/>
  <c r="F103" i="32"/>
  <c r="AD28" i="39" s="1"/>
  <c r="K107" i="32"/>
  <c r="CC32" i="39" s="1"/>
  <c r="W103" i="32"/>
  <c r="AL28" i="39" s="1"/>
  <c r="AA103" i="32"/>
  <c r="CK28" i="39" s="1"/>
  <c r="L109" i="32"/>
  <c r="CG34" i="39" s="1"/>
  <c r="G128" i="32"/>
  <c r="AT15" i="39" s="1"/>
  <c r="AA130" i="32"/>
  <c r="CW17" i="39" s="1"/>
  <c r="W130" i="32"/>
  <c r="AX17" i="39" s="1"/>
  <c r="L98" i="32"/>
  <c r="CG23" i="39" s="1"/>
  <c r="G98" i="32"/>
  <c r="AH23" i="39" s="1"/>
  <c r="L113" i="32"/>
  <c r="CG38" i="39" s="1"/>
  <c r="CE10" i="39"/>
  <c r="CA10" i="39"/>
  <c r="CQ26" i="39"/>
  <c r="CM26" i="39"/>
  <c r="H52" i="31"/>
  <c r="F130" i="38" s="1"/>
  <c r="F130" i="33"/>
  <c r="AE28" i="39"/>
  <c r="AA28" i="39"/>
  <c r="AN7" i="39"/>
  <c r="AR7" i="39"/>
  <c r="AR15" i="39"/>
  <c r="AN15" i="39"/>
  <c r="AC34" i="39"/>
  <c r="AG34" i="39"/>
  <c r="W92" i="32"/>
  <c r="AL17" i="39" s="1"/>
  <c r="AA92" i="32"/>
  <c r="CK17" i="39" s="1"/>
  <c r="AQ36" i="39"/>
  <c r="AM36" i="39"/>
  <c r="AM9" i="39"/>
  <c r="AQ9" i="39"/>
  <c r="AM11" i="39"/>
  <c r="AQ11" i="39"/>
  <c r="AA26" i="39"/>
  <c r="AE26" i="39"/>
  <c r="AQ37" i="39"/>
  <c r="AM37" i="39"/>
  <c r="AN22" i="39"/>
  <c r="AR22" i="39"/>
  <c r="L141" i="32"/>
  <c r="G141" i="32"/>
  <c r="AN10" i="39"/>
  <c r="AR10" i="39"/>
  <c r="AR27" i="39"/>
  <c r="AN27" i="39"/>
  <c r="AO34" i="39"/>
  <c r="AS34" i="39"/>
  <c r="L110" i="32"/>
  <c r="CG35" i="39" s="1"/>
  <c r="G110" i="32"/>
  <c r="AH35" i="39" s="1"/>
  <c r="AA141" i="32"/>
  <c r="CW28" i="39" s="1"/>
  <c r="W141" i="32"/>
  <c r="AX28" i="39" s="1"/>
  <c r="F45" i="38"/>
  <c r="W85" i="32"/>
  <c r="AA85" i="32"/>
  <c r="G130" i="32"/>
  <c r="AT17" i="39" s="1"/>
  <c r="W105" i="32"/>
  <c r="AL30" i="39" s="1"/>
  <c r="AA105" i="32"/>
  <c r="CK30" i="39" s="1"/>
  <c r="BM103" i="16"/>
  <c r="BI103" i="16"/>
  <c r="L143" i="32"/>
  <c r="CS30" i="39" s="1"/>
  <c r="G143" i="32"/>
  <c r="AT30" i="39" s="1"/>
  <c r="CE18" i="39"/>
  <c r="CA18" i="39"/>
  <c r="CM35" i="39"/>
  <c r="CQ35" i="39"/>
  <c r="L60" i="32"/>
  <c r="BU23" i="39" s="1"/>
  <c r="G60" i="32"/>
  <c r="V23" i="39" s="1"/>
  <c r="H44" i="31"/>
  <c r="F122" i="38" s="1"/>
  <c r="F122" i="33"/>
  <c r="H61" i="31"/>
  <c r="F139" i="38" s="1"/>
  <c r="F139" i="33"/>
  <c r="AF22" i="39"/>
  <c r="AB22" i="39"/>
  <c r="AN38" i="39"/>
  <c r="AR38" i="39"/>
  <c r="AC13" i="39"/>
  <c r="AG13" i="39"/>
  <c r="AF13" i="39"/>
  <c r="AB13" i="39"/>
  <c r="AQ29" i="39"/>
  <c r="AM29" i="39"/>
  <c r="K95" i="32"/>
  <c r="CC20" i="39" s="1"/>
  <c r="F95" i="32"/>
  <c r="AD20" i="39" s="1"/>
  <c r="AC8" i="39"/>
  <c r="AG8" i="39"/>
  <c r="AB17" i="39"/>
  <c r="AF17" i="39"/>
  <c r="AQ14" i="39"/>
  <c r="AM14" i="39"/>
  <c r="F84" i="32"/>
  <c r="AD9" i="39" s="1"/>
  <c r="K84" i="32"/>
  <c r="CC9" i="39" s="1"/>
  <c r="L123" i="32"/>
  <c r="CS10" i="39" s="1"/>
  <c r="G123" i="32"/>
  <c r="AT10" i="39" s="1"/>
  <c r="AO8" i="39"/>
  <c r="AS8" i="39"/>
  <c r="AQ13" i="39"/>
  <c r="AM13" i="39"/>
  <c r="W93" i="32"/>
  <c r="AL18" i="39" s="1"/>
  <c r="AA93" i="32"/>
  <c r="CK18" i="39" s="1"/>
  <c r="AN32" i="39"/>
  <c r="AR32" i="39"/>
  <c r="K150" i="32"/>
  <c r="CO37" i="39" s="1"/>
  <c r="F150" i="32"/>
  <c r="AP37" i="39" s="1"/>
  <c r="AF10" i="39"/>
  <c r="AB10" i="39"/>
  <c r="AE22" i="39"/>
  <c r="AA22" i="39"/>
  <c r="AN28" i="39"/>
  <c r="AR28" i="39"/>
  <c r="AA137" i="32"/>
  <c r="CW24" i="39" s="1"/>
  <c r="W137" i="32"/>
  <c r="AX24" i="39" s="1"/>
  <c r="H67" i="31"/>
  <c r="F145" i="38" s="1"/>
  <c r="F145" i="33"/>
  <c r="F93" i="32"/>
  <c r="AD18" i="39" s="1"/>
  <c r="K93" i="32"/>
  <c r="CC18" i="39" s="1"/>
  <c r="L87" i="32"/>
  <c r="CG12" i="39" s="1"/>
  <c r="G87" i="32"/>
  <c r="AH12" i="39" s="1"/>
  <c r="F149" i="32"/>
  <c r="G111" i="32"/>
  <c r="F146" i="32"/>
  <c r="AP33" i="39" s="1"/>
  <c r="W101" i="32"/>
  <c r="AL26" i="39" s="1"/>
  <c r="AA101" i="32"/>
  <c r="CK26" i="39" s="1"/>
  <c r="AA121" i="32"/>
  <c r="CW8" i="39" s="1"/>
  <c r="W121" i="32"/>
  <c r="AX8" i="39" s="1"/>
  <c r="W139" i="32"/>
  <c r="AX26" i="39" s="1"/>
  <c r="F109" i="32"/>
  <c r="AD34" i="39" s="1"/>
  <c r="K109" i="32"/>
  <c r="CC34" i="39" s="1"/>
  <c r="CQ36" i="39"/>
  <c r="CM36" i="39"/>
  <c r="CQ32" i="39"/>
  <c r="CM32" i="39"/>
  <c r="AB47" i="31"/>
  <c r="H125" i="38" s="1"/>
  <c r="H125" i="33"/>
  <c r="AM23" i="39"/>
  <c r="AQ23" i="39"/>
  <c r="AS29" i="39"/>
  <c r="AO29" i="39"/>
  <c r="AE13" i="39"/>
  <c r="AA13" i="39"/>
  <c r="AA98" i="32"/>
  <c r="CK23" i="39" s="1"/>
  <c r="W98" i="32"/>
  <c r="AL23" i="39" s="1"/>
  <c r="AR31" i="39"/>
  <c r="AN31" i="39"/>
  <c r="AQ31" i="39"/>
  <c r="AM31" i="39"/>
  <c r="CD9" i="39"/>
  <c r="BZ9" i="39"/>
  <c r="AF29" i="39"/>
  <c r="AB29" i="39"/>
  <c r="W83" i="32"/>
  <c r="AL8" i="39" s="1"/>
  <c r="AA83" i="32"/>
  <c r="CK8" i="39" s="1"/>
  <c r="AF19" i="39"/>
  <c r="AB19" i="39"/>
  <c r="AE21" i="39"/>
  <c r="AA21" i="39"/>
  <c r="AB15" i="39"/>
  <c r="AF15" i="39"/>
  <c r="AN14" i="39"/>
  <c r="AR14" i="39"/>
  <c r="AF12" i="39"/>
  <c r="AB12" i="39"/>
  <c r="AC29" i="39"/>
  <c r="AG29" i="39"/>
  <c r="AQ24" i="39"/>
  <c r="AM24" i="39"/>
  <c r="AF26" i="39"/>
  <c r="AB26" i="39"/>
  <c r="AE8" i="39"/>
  <c r="AA8" i="39"/>
  <c r="AE38" i="39"/>
  <c r="AA38" i="39"/>
  <c r="AA90" i="32"/>
  <c r="CK15" i="39" s="1"/>
  <c r="W90" i="32"/>
  <c r="AL15" i="39" s="1"/>
  <c r="F100" i="32"/>
  <c r="AD25" i="39" s="1"/>
  <c r="K100" i="32"/>
  <c r="CC25" i="39" s="1"/>
  <c r="L104" i="32"/>
  <c r="CG29" i="39" s="1"/>
  <c r="G104" i="32"/>
  <c r="AH29" i="39" s="1"/>
  <c r="W125" i="32"/>
  <c r="AX12" i="39" s="1"/>
  <c r="W87" i="32"/>
  <c r="AL12" i="39" s="1"/>
  <c r="AA87" i="32"/>
  <c r="CK12" i="39" s="1"/>
  <c r="K141" i="32"/>
  <c r="F141" i="32"/>
  <c r="CE30" i="39"/>
  <c r="CA30" i="39"/>
  <c r="CM9" i="39"/>
  <c r="CQ9" i="39"/>
  <c r="C118" i="16"/>
  <c r="R44" i="31"/>
  <c r="G122" i="38" s="1"/>
  <c r="G122" i="33"/>
  <c r="AL89" i="16"/>
  <c r="CN38" i="39"/>
  <c r="CR38" i="39"/>
  <c r="AQ33" i="39"/>
  <c r="AM33" i="39"/>
  <c r="AN24" i="39"/>
  <c r="AR24" i="39"/>
  <c r="L132" i="32"/>
  <c r="CS19" i="39" s="1"/>
  <c r="G132" i="32"/>
  <c r="AT19" i="39" s="1"/>
  <c r="AE16" i="39"/>
  <c r="AA16" i="39"/>
  <c r="AE14" i="39"/>
  <c r="AA14" i="39"/>
  <c r="W102" i="32"/>
  <c r="AL27" i="39" s="1"/>
  <c r="AA102" i="32"/>
  <c r="CK27" i="39" s="1"/>
  <c r="AN30" i="39"/>
  <c r="AR30" i="39"/>
  <c r="AN35" i="39"/>
  <c r="AR35" i="39"/>
  <c r="AQ34" i="39"/>
  <c r="AM34" i="39"/>
  <c r="AF36" i="39"/>
  <c r="AB36" i="39"/>
  <c r="AH69" i="12"/>
  <c r="Y108" i="32" s="1"/>
  <c r="CI33" i="39" s="1"/>
  <c r="U108" i="32"/>
  <c r="AJ33" i="39" s="1"/>
  <c r="AA134" i="32"/>
  <c r="CW21" i="39" s="1"/>
  <c r="W134" i="32"/>
  <c r="AX21" i="39" s="1"/>
  <c r="AQ28" i="39"/>
  <c r="AM28" i="39"/>
  <c r="AQ20" i="39"/>
  <c r="AM20" i="39"/>
  <c r="AE37" i="39"/>
  <c r="AA37" i="39"/>
  <c r="AQ8" i="39"/>
  <c r="AM8" i="39"/>
  <c r="G45" i="38"/>
  <c r="G85" i="32"/>
  <c r="AH10" i="39" s="1"/>
  <c r="L85" i="32"/>
  <c r="CG10" i="39" s="1"/>
  <c r="AA146" i="32"/>
  <c r="CW33" i="39" s="1"/>
  <c r="W146" i="32"/>
  <c r="AX33" i="39" s="1"/>
  <c r="AB73" i="31"/>
  <c r="H151" i="38" s="1"/>
  <c r="H151" i="33"/>
  <c r="AA108" i="32"/>
  <c r="CK33" i="39" s="1"/>
  <c r="L126" i="32"/>
  <c r="G126" i="32"/>
  <c r="K82" i="32"/>
  <c r="CC7" i="39" s="1"/>
  <c r="CM14" i="39"/>
  <c r="CQ14" i="39"/>
  <c r="AV89" i="16"/>
  <c r="AN12" i="39"/>
  <c r="AR12" i="39"/>
  <c r="AF38" i="39"/>
  <c r="AB38" i="39"/>
  <c r="CD7" i="39"/>
  <c r="BZ7" i="39"/>
  <c r="AE7" i="39"/>
  <c r="AA7" i="39"/>
  <c r="AE12" i="39"/>
  <c r="AA12" i="39"/>
  <c r="AE9" i="39"/>
  <c r="AA9" i="39"/>
  <c r="L134" i="32"/>
  <c r="CS21" i="39" s="1"/>
  <c r="G134" i="32"/>
  <c r="AT21" i="39" s="1"/>
  <c r="AF35" i="39"/>
  <c r="AB35" i="39"/>
  <c r="K122" i="32"/>
  <c r="CO9" i="39" s="1"/>
  <c r="F122" i="32"/>
  <c r="AP9" i="39" s="1"/>
  <c r="AE11" i="39"/>
  <c r="AA11" i="39"/>
  <c r="AE31" i="39"/>
  <c r="AA31" i="39"/>
  <c r="AE24" i="39"/>
  <c r="AA24" i="39"/>
  <c r="AS12" i="39"/>
  <c r="AO12" i="39"/>
  <c r="AF7" i="39"/>
  <c r="AB7" i="39"/>
  <c r="AB8" i="39"/>
  <c r="AF8" i="39"/>
  <c r="AN26" i="39"/>
  <c r="AR26" i="39"/>
  <c r="AS36" i="39"/>
  <c r="AO36" i="39"/>
  <c r="AR11" i="39"/>
  <c r="AN11" i="39"/>
  <c r="K139" i="32"/>
  <c r="CO26" i="39" s="1"/>
  <c r="F139" i="32"/>
  <c r="AP26" i="39" s="1"/>
  <c r="AA123" i="32"/>
  <c r="W123" i="32"/>
  <c r="L149" i="32"/>
  <c r="G149" i="32"/>
  <c r="W86" i="32"/>
  <c r="AL11" i="39" s="1"/>
  <c r="AA86" i="32"/>
  <c r="CK11" i="39" s="1"/>
  <c r="CE21" i="39"/>
  <c r="CA21" i="39"/>
  <c r="CM30" i="39"/>
  <c r="CQ30" i="39"/>
  <c r="CN13" i="39"/>
  <c r="CR13" i="39"/>
  <c r="H45" i="31"/>
  <c r="J45" i="31" s="1"/>
  <c r="F123" i="33"/>
  <c r="CE35" i="39"/>
  <c r="CA35" i="39"/>
  <c r="CQ24" i="39"/>
  <c r="CM24" i="39"/>
  <c r="CQ18" i="39"/>
  <c r="CM18" i="39"/>
  <c r="AB54" i="31"/>
  <c r="H132" i="38" s="1"/>
  <c r="H132" i="33"/>
  <c r="H64" i="31"/>
  <c r="F142" i="38" s="1"/>
  <c r="F142" i="33"/>
  <c r="R58" i="31"/>
  <c r="G136" i="38" s="1"/>
  <c r="G136" i="33"/>
  <c r="BG126" i="16"/>
  <c r="K135" i="32"/>
  <c r="CO22" i="39" s="1"/>
  <c r="F135" i="32"/>
  <c r="AP22" i="39" s="1"/>
  <c r="K134" i="32"/>
  <c r="CO21" i="39" s="1"/>
  <c r="F134" i="32"/>
  <c r="AP21" i="39" s="1"/>
  <c r="AF34" i="39"/>
  <c r="AB34" i="39"/>
  <c r="AQ26" i="39"/>
  <c r="AM26" i="39"/>
  <c r="AA127" i="32"/>
  <c r="CW14" i="39" s="1"/>
  <c r="W127" i="32"/>
  <c r="AX14" i="39" s="1"/>
  <c r="N133" i="16"/>
  <c r="L137" i="32"/>
  <c r="G137" i="32"/>
  <c r="AE29" i="39"/>
  <c r="AA29" i="39"/>
  <c r="AF21" i="39"/>
  <c r="AB21" i="39"/>
  <c r="AC36" i="39"/>
  <c r="AG36" i="39"/>
  <c r="AN36" i="39"/>
  <c r="AR36" i="39"/>
  <c r="AN16" i="39"/>
  <c r="AR16" i="39"/>
  <c r="AQ16" i="39"/>
  <c r="AM16" i="39"/>
  <c r="F99" i="32"/>
  <c r="AD24" i="39" s="1"/>
  <c r="K99" i="32"/>
  <c r="CC24" i="39" s="1"/>
  <c r="AQ21" i="39"/>
  <c r="AM21" i="39"/>
  <c r="AA34" i="39"/>
  <c r="AE34" i="39"/>
  <c r="AQ12" i="39"/>
  <c r="AM12" i="39"/>
  <c r="AS13" i="39"/>
  <c r="AO13" i="39"/>
  <c r="AA132" i="32"/>
  <c r="CW19" i="39" s="1"/>
  <c r="W132" i="32"/>
  <c r="AX19" i="39" s="1"/>
  <c r="AG11" i="39"/>
  <c r="AC11" i="39"/>
  <c r="AS11" i="39"/>
  <c r="AO11" i="39"/>
  <c r="AC12" i="39"/>
  <c r="AG12" i="39"/>
  <c r="L122" i="32"/>
  <c r="CS9" i="39" s="1"/>
  <c r="G122" i="32"/>
  <c r="AT9" i="39" s="1"/>
  <c r="W104" i="32"/>
  <c r="AL29" i="39" s="1"/>
  <c r="K151" i="32"/>
  <c r="F151" i="32"/>
  <c r="K137" i="32"/>
  <c r="CO24" i="39" s="1"/>
  <c r="F137" i="32"/>
  <c r="AP24" i="39" s="1"/>
  <c r="L94" i="32"/>
  <c r="CG19" i="39" s="1"/>
  <c r="G94" i="32"/>
  <c r="AH19" i="39" s="1"/>
  <c r="L120" i="32"/>
  <c r="CS7" i="39" s="1"/>
  <c r="G120" i="32"/>
  <c r="AT7" i="39" s="1"/>
  <c r="X52" i="31"/>
  <c r="V93" i="38" s="1"/>
  <c r="F68" i="38"/>
  <c r="F62" i="38"/>
  <c r="H55" i="38"/>
  <c r="D58" i="27"/>
  <c r="F100" i="34"/>
  <c r="F23" i="34"/>
  <c r="F23" i="38" s="1"/>
  <c r="F115" i="34"/>
  <c r="F38" i="34"/>
  <c r="F38" i="38" s="1"/>
  <c r="S148" i="34"/>
  <c r="S71" i="34"/>
  <c r="U9" i="38"/>
  <c r="H48" i="38"/>
  <c r="AH57" i="27"/>
  <c r="H99" i="34"/>
  <c r="H22" i="34"/>
  <c r="F99" i="34"/>
  <c r="F22" i="34"/>
  <c r="F22" i="38" s="1"/>
  <c r="V125" i="34"/>
  <c r="V48" i="34"/>
  <c r="H53" i="38"/>
  <c r="H74" i="38"/>
  <c r="F123" i="38"/>
  <c r="D59" i="27"/>
  <c r="F101" i="34"/>
  <c r="F24" i="34"/>
  <c r="F24" i="38" s="1"/>
  <c r="S59" i="27"/>
  <c r="G101" i="34"/>
  <c r="G24" i="34"/>
  <c r="S138" i="34"/>
  <c r="S61" i="34"/>
  <c r="U8" i="38"/>
  <c r="D66" i="27"/>
  <c r="F108" i="34"/>
  <c r="F31" i="34"/>
  <c r="D56" i="27"/>
  <c r="F98" i="34"/>
  <c r="F21" i="34"/>
  <c r="H22" i="38"/>
  <c r="R144" i="34"/>
  <c r="R67" i="34"/>
  <c r="S95" i="34"/>
  <c r="S18" i="34"/>
  <c r="S18" i="38" s="1"/>
  <c r="E132" i="34"/>
  <c r="E55" i="34"/>
  <c r="S73" i="27"/>
  <c r="G115" i="34"/>
  <c r="G38" i="34"/>
  <c r="V12" i="38"/>
  <c r="Q144" i="34"/>
  <c r="Q67" i="34"/>
  <c r="E121" i="34"/>
  <c r="E44" i="34"/>
  <c r="S58" i="27"/>
  <c r="G100" i="34"/>
  <c r="G23" i="34"/>
  <c r="U140" i="34"/>
  <c r="U63" i="34"/>
  <c r="H49" i="38"/>
  <c r="D132" i="34"/>
  <c r="D55" i="34"/>
  <c r="S50" i="27"/>
  <c r="G92" i="34"/>
  <c r="G15" i="34"/>
  <c r="T140" i="34"/>
  <c r="T63" i="34"/>
  <c r="R95" i="34"/>
  <c r="R18" i="34"/>
  <c r="R18" i="38" s="1"/>
  <c r="D50" i="27"/>
  <c r="F92" i="34"/>
  <c r="F15" i="34"/>
  <c r="F15" i="38" s="1"/>
  <c r="S57" i="27"/>
  <c r="G99" i="34"/>
  <c r="G22" i="34"/>
  <c r="V148" i="34"/>
  <c r="V71" i="34"/>
  <c r="X54" i="31"/>
  <c r="V95" i="38" s="1"/>
  <c r="V95" i="33"/>
  <c r="W52" i="31"/>
  <c r="H93" i="38" s="1"/>
  <c r="H93" i="33"/>
  <c r="W73" i="31"/>
  <c r="H114" i="38" s="1"/>
  <c r="H114" i="33"/>
  <c r="BI28" i="13"/>
  <c r="BJ28" i="13" s="1"/>
  <c r="K142" i="32" s="1"/>
  <c r="CO29" i="39" s="1"/>
  <c r="AY28" i="13"/>
  <c r="AO138" i="16"/>
  <c r="AS138" i="16"/>
  <c r="AY48" i="13"/>
  <c r="BB65" i="12"/>
  <c r="BC65" i="12" s="1"/>
  <c r="AA104" i="32" s="1"/>
  <c r="CK29" i="39" s="1"/>
  <c r="AY65" i="12"/>
  <c r="AB48" i="31"/>
  <c r="H126" i="38" s="1"/>
  <c r="AG12" i="8"/>
  <c r="I11" i="32" s="1"/>
  <c r="BD12" i="39" s="1"/>
  <c r="Y138" i="26"/>
  <c r="V138" i="30" s="1"/>
  <c r="X48" i="31"/>
  <c r="V89" i="38" s="1"/>
  <c r="V89" i="33"/>
  <c r="W48" i="31"/>
  <c r="H89" i="38" s="1"/>
  <c r="H89" i="33"/>
  <c r="U11" i="12"/>
  <c r="BK103" i="16"/>
  <c r="BK88" i="16"/>
  <c r="AF71" i="12"/>
  <c r="BG129" i="16"/>
  <c r="AF53" i="12"/>
  <c r="BG91" i="16"/>
  <c r="BG80" i="16"/>
  <c r="AM10" i="16"/>
  <c r="BK96" i="16"/>
  <c r="BL103" i="16"/>
  <c r="BK92" i="16"/>
  <c r="CF22" i="13"/>
  <c r="CA22" i="13" s="1"/>
  <c r="CD6" i="13"/>
  <c r="BN6" i="13" s="1"/>
  <c r="CH18" i="13"/>
  <c r="CF21" i="13"/>
  <c r="CA21" i="13" s="1"/>
  <c r="C131" i="16"/>
  <c r="G60" i="33"/>
  <c r="G60" i="38" s="1"/>
  <c r="BG128" i="16"/>
  <c r="AW140" i="16"/>
  <c r="BG96" i="16"/>
  <c r="AF56" i="13"/>
  <c r="AF65" i="13"/>
  <c r="AY107" i="16"/>
  <c r="AQ64" i="12"/>
  <c r="AH33" i="13"/>
  <c r="I147" i="32" s="1"/>
  <c r="AF57" i="13"/>
  <c r="AQ9" i="13"/>
  <c r="AQ44" i="13"/>
  <c r="AQ31" i="12"/>
  <c r="AS97" i="16"/>
  <c r="AF66" i="13"/>
  <c r="AF55" i="12"/>
  <c r="AF55" i="13"/>
  <c r="BG104" i="16"/>
  <c r="AF9" i="13"/>
  <c r="AF44" i="12"/>
  <c r="AQ26" i="12"/>
  <c r="BK147" i="16"/>
  <c r="AE57" i="25"/>
  <c r="H59" i="33"/>
  <c r="H59" i="38" s="1"/>
  <c r="AF29" i="12"/>
  <c r="BG90" i="16"/>
  <c r="BL125" i="16"/>
  <c r="AH38" i="8"/>
  <c r="W35" i="12"/>
  <c r="H111" i="32" s="1"/>
  <c r="W22" i="13"/>
  <c r="H136" i="32" s="1"/>
  <c r="AH30" i="13"/>
  <c r="I144" i="32" s="1"/>
  <c r="CH17" i="12"/>
  <c r="CH14" i="12"/>
  <c r="BJ51" i="12" s="1"/>
  <c r="AA87" i="16" s="1"/>
  <c r="BL135" i="16"/>
  <c r="AH55" i="13"/>
  <c r="Y132" i="32" s="1"/>
  <c r="CU19" i="39" s="1"/>
  <c r="N131" i="16"/>
  <c r="F59" i="33"/>
  <c r="F59" i="38" s="1"/>
  <c r="N107" i="16"/>
  <c r="Y128" i="16"/>
  <c r="AM131" i="16"/>
  <c r="AM119" i="16"/>
  <c r="AM142" i="16"/>
  <c r="BG99" i="16"/>
  <c r="AF60" i="12"/>
  <c r="AF23" i="13"/>
  <c r="BK117" i="16"/>
  <c r="BC107" i="16"/>
  <c r="AQ7" i="12"/>
  <c r="BH100" i="16"/>
  <c r="AF33" i="13"/>
  <c r="AF17" i="13"/>
  <c r="BG85" i="16"/>
  <c r="BG135" i="16"/>
  <c r="BG127" i="16"/>
  <c r="AF9" i="12"/>
  <c r="BH81" i="16"/>
  <c r="AF64" i="13"/>
  <c r="BM101" i="16"/>
  <c r="BI101" i="16"/>
  <c r="AQ19" i="12"/>
  <c r="BK137" i="16"/>
  <c r="AQ47" i="13"/>
  <c r="R60" i="8"/>
  <c r="AH54" i="12"/>
  <c r="Y93" i="32" s="1"/>
  <c r="CI18" i="39" s="1"/>
  <c r="CF34" i="12"/>
  <c r="BT34" i="12" s="1"/>
  <c r="F58" i="33"/>
  <c r="F58" i="38" s="1"/>
  <c r="Y90" i="16"/>
  <c r="AW131" i="16"/>
  <c r="AW119" i="16"/>
  <c r="AW142" i="16"/>
  <c r="BG88" i="16"/>
  <c r="AH33" i="12"/>
  <c r="I109" i="32" s="1"/>
  <c r="C135" i="16"/>
  <c r="AQ65" i="13"/>
  <c r="BG134" i="16"/>
  <c r="C145" i="16"/>
  <c r="AF19" i="13"/>
  <c r="AQ71" i="12"/>
  <c r="AQ7" i="13"/>
  <c r="BG94" i="16"/>
  <c r="AF62" i="13"/>
  <c r="AQ35" i="12"/>
  <c r="AF13" i="12"/>
  <c r="AQ74" i="12"/>
  <c r="BG117" i="16"/>
  <c r="AQ47" i="12"/>
  <c r="AQ43" i="12"/>
  <c r="AF47" i="13"/>
  <c r="AQ28" i="12"/>
  <c r="AQ35" i="13"/>
  <c r="AQ14" i="13"/>
  <c r="AF26" i="13"/>
  <c r="BG137" i="16"/>
  <c r="BL108" i="16"/>
  <c r="AF13" i="13"/>
  <c r="AH9" i="13"/>
  <c r="I123" i="32" s="1"/>
  <c r="AN34" i="16"/>
  <c r="C108" i="16"/>
  <c r="I59" i="25"/>
  <c r="F61" i="33"/>
  <c r="F61" i="38" s="1"/>
  <c r="AF8" i="12"/>
  <c r="BG87" i="16"/>
  <c r="AQ64" i="13"/>
  <c r="AQ72" i="13"/>
  <c r="AF18" i="12"/>
  <c r="AF70" i="13"/>
  <c r="AF58" i="12"/>
  <c r="AX110" i="16"/>
  <c r="AF44" i="13"/>
  <c r="AQ30" i="13"/>
  <c r="F84" i="22"/>
  <c r="BG103" i="16"/>
  <c r="AF60" i="13"/>
  <c r="AS35" i="13"/>
  <c r="J149" i="32" s="1"/>
  <c r="T50" i="25"/>
  <c r="G52" i="33"/>
  <c r="G52" i="38" s="1"/>
  <c r="AQ37" i="13"/>
  <c r="AF34" i="12"/>
  <c r="AQ48" i="12"/>
  <c r="BB87" i="16"/>
  <c r="AR87" i="16"/>
  <c r="AN26" i="16"/>
  <c r="CH8" i="12"/>
  <c r="CD35" i="12"/>
  <c r="BN35" i="12" s="1"/>
  <c r="CH18" i="12"/>
  <c r="CH12" i="13"/>
  <c r="BJ49" i="13" s="1"/>
  <c r="N108" i="16"/>
  <c r="C140" i="16"/>
  <c r="C132" i="16"/>
  <c r="T59" i="25"/>
  <c r="G61" i="33"/>
  <c r="G61" i="38" s="1"/>
  <c r="Y87" i="16"/>
  <c r="BG136" i="16"/>
  <c r="BH137" i="16"/>
  <c r="AQ12" i="13"/>
  <c r="AW122" i="16"/>
  <c r="AF65" i="12"/>
  <c r="AQ60" i="13"/>
  <c r="AF70" i="12"/>
  <c r="AQ52" i="13"/>
  <c r="AF15" i="12"/>
  <c r="AF15" i="13"/>
  <c r="AQ30" i="12"/>
  <c r="BG100" i="16"/>
  <c r="AQ11" i="13"/>
  <c r="F84" i="16"/>
  <c r="G84" i="16" s="1"/>
  <c r="AF25" i="13"/>
  <c r="BK139" i="16"/>
  <c r="BH82" i="16"/>
  <c r="BG105" i="16"/>
  <c r="AF24" i="12"/>
  <c r="AF10" i="12"/>
  <c r="AF28" i="13"/>
  <c r="AF27" i="13"/>
  <c r="AH32" i="13"/>
  <c r="I146" i="32" s="1"/>
  <c r="AH21" i="13"/>
  <c r="I135" i="32" s="1"/>
  <c r="AN18" i="16"/>
  <c r="CF35" i="12"/>
  <c r="BT35" i="12" s="1"/>
  <c r="BK99" i="16"/>
  <c r="AH55" i="12"/>
  <c r="Y94" i="32" s="1"/>
  <c r="CI19" i="39" s="1"/>
  <c r="CD30" i="13"/>
  <c r="BZ30" i="13" s="1"/>
  <c r="E140" i="16" s="1"/>
  <c r="AH49" i="13"/>
  <c r="Y126" i="32" s="1"/>
  <c r="CU13" i="39" s="1"/>
  <c r="N140" i="16"/>
  <c r="N132" i="16"/>
  <c r="V59" i="22"/>
  <c r="V59" i="25" s="1"/>
  <c r="Y81" i="16"/>
  <c r="AN31" i="16"/>
  <c r="AQ29" i="12"/>
  <c r="AF63" i="13"/>
  <c r="AF18" i="13"/>
  <c r="BG145" i="16"/>
  <c r="AF12" i="12"/>
  <c r="AQ45" i="13"/>
  <c r="AQ18" i="12"/>
  <c r="AQ72" i="12"/>
  <c r="AQ34" i="12"/>
  <c r="BG86" i="16"/>
  <c r="AF14" i="12"/>
  <c r="AQ50" i="13"/>
  <c r="BG98" i="16"/>
  <c r="U20" i="12"/>
  <c r="BH135" i="16"/>
  <c r="AF64" i="12"/>
  <c r="Q84" i="22"/>
  <c r="AF59" i="12"/>
  <c r="AF7" i="13"/>
  <c r="AF8" i="13"/>
  <c r="C136" i="16"/>
  <c r="BK85" i="16"/>
  <c r="BK86" i="16"/>
  <c r="CF30" i="13"/>
  <c r="CA30" i="13" s="1"/>
  <c r="P140" i="16" s="1"/>
  <c r="AS67" i="13"/>
  <c r="Z144" i="32" s="1"/>
  <c r="CV31" i="39" s="1"/>
  <c r="F75" i="33"/>
  <c r="F75" i="38" s="1"/>
  <c r="Y91" i="16"/>
  <c r="E55" i="33"/>
  <c r="AL108" i="16"/>
  <c r="AF6" i="13"/>
  <c r="BG124" i="16"/>
  <c r="N94" i="16"/>
  <c r="AQ28" i="13"/>
  <c r="AF72" i="13"/>
  <c r="AQ34" i="13"/>
  <c r="AQ23" i="12"/>
  <c r="AQ33" i="12"/>
  <c r="AF17" i="12"/>
  <c r="BG89" i="16"/>
  <c r="AF29" i="13"/>
  <c r="AF34" i="13"/>
  <c r="AM123" i="16"/>
  <c r="AF62" i="12"/>
  <c r="AQ14" i="12"/>
  <c r="BG92" i="16"/>
  <c r="Q84" i="16"/>
  <c r="R84" i="16" s="1"/>
  <c r="AH44" i="12"/>
  <c r="Y83" i="32" s="1"/>
  <c r="G22" i="33"/>
  <c r="G9" i="33"/>
  <c r="G9" i="38" s="1"/>
  <c r="G8" i="33"/>
  <c r="G8" i="38" s="1"/>
  <c r="G38" i="33"/>
  <c r="G38" i="38" s="1"/>
  <c r="AN126" i="27"/>
  <c r="AV126" i="27" s="1"/>
  <c r="X85" i="27"/>
  <c r="AF85" i="27" s="1"/>
  <c r="AN107" i="27"/>
  <c r="AV107" i="27" s="1"/>
  <c r="AI125" i="27"/>
  <c r="AN79" i="27"/>
  <c r="AV79" i="27" s="1"/>
  <c r="AN135" i="27"/>
  <c r="AN83" i="27"/>
  <c r="S129" i="27"/>
  <c r="X101" i="27"/>
  <c r="X131" i="27"/>
  <c r="AF131" i="27" s="1"/>
  <c r="AN138" i="27"/>
  <c r="AN110" i="27"/>
  <c r="AV110" i="27" s="1"/>
  <c r="H85" i="27"/>
  <c r="P85" i="27" s="1"/>
  <c r="AN87" i="27"/>
  <c r="AV87" i="27" s="1"/>
  <c r="AN121" i="27"/>
  <c r="AN128" i="27"/>
  <c r="AV128" i="27" s="1"/>
  <c r="H101" i="27"/>
  <c r="AN98" i="27"/>
  <c r="H131" i="27"/>
  <c r="P131" i="27" s="1"/>
  <c r="AN141" i="27"/>
  <c r="AV141" i="27" s="1"/>
  <c r="AI109" i="27"/>
  <c r="AN127" i="27"/>
  <c r="AV127" i="27" s="1"/>
  <c r="AN116" i="27"/>
  <c r="AV116" i="27" s="1"/>
  <c r="H138" i="27"/>
  <c r="AN129" i="27"/>
  <c r="AV129" i="27" s="1"/>
  <c r="AN88" i="27"/>
  <c r="AV88" i="27" s="1"/>
  <c r="AN90" i="27"/>
  <c r="AV90" i="27" s="1"/>
  <c r="AN95" i="27"/>
  <c r="AV95" i="27" s="1"/>
  <c r="AN84" i="27"/>
  <c r="AN142" i="27"/>
  <c r="AV142" i="27" s="1"/>
  <c r="AN119" i="27"/>
  <c r="AV119" i="27" s="1"/>
  <c r="C127" i="27"/>
  <c r="AN105" i="27"/>
  <c r="AV105" i="27" s="1"/>
  <c r="C129" i="27"/>
  <c r="AN101" i="27"/>
  <c r="AN133" i="27"/>
  <c r="AV133" i="27" s="1"/>
  <c r="AN145" i="27"/>
  <c r="AV145" i="27" s="1"/>
  <c r="AB94" i="16"/>
  <c r="AD94" i="16" s="1"/>
  <c r="AC94" i="16" s="1"/>
  <c r="AG107" i="30"/>
  <c r="AT107" i="26"/>
  <c r="AN107" i="30" s="1"/>
  <c r="L79" i="26"/>
  <c r="L79" i="30" s="1"/>
  <c r="Q79" i="26"/>
  <c r="E79" i="30" s="1"/>
  <c r="AS103" i="16"/>
  <c r="AO103" i="16"/>
  <c r="AV90" i="16"/>
  <c r="AL90" i="16"/>
  <c r="AV146" i="16"/>
  <c r="AL146" i="16"/>
  <c r="W36" i="13"/>
  <c r="H150" i="32" s="1"/>
  <c r="BC120" i="16"/>
  <c r="AY120" i="16"/>
  <c r="BH103" i="16"/>
  <c r="AF118" i="30"/>
  <c r="AS118" i="26"/>
  <c r="AM118" i="30" s="1"/>
  <c r="AY36" i="12"/>
  <c r="BI36" i="12"/>
  <c r="BJ36" i="12" s="1"/>
  <c r="K112" i="32" s="1"/>
  <c r="CC37" i="39" s="1"/>
  <c r="F109" i="26"/>
  <c r="F109" i="30" s="1"/>
  <c r="AF68" i="12"/>
  <c r="AF68" i="13"/>
  <c r="R80" i="30"/>
  <c r="AB80" i="26"/>
  <c r="Y80" i="30" s="1"/>
  <c r="BF92" i="16"/>
  <c r="W56" i="12"/>
  <c r="X95" i="32" s="1"/>
  <c r="CH20" i="39" s="1"/>
  <c r="AV133" i="16"/>
  <c r="AL133" i="16"/>
  <c r="W23" i="13"/>
  <c r="H137" i="32" s="1"/>
  <c r="C133" i="16"/>
  <c r="U36" i="12"/>
  <c r="W120" i="26"/>
  <c r="T120" i="30" s="1"/>
  <c r="BL10" i="13"/>
  <c r="BM10" i="13" s="1"/>
  <c r="L124" i="32" s="1"/>
  <c r="CS11" i="39" s="1"/>
  <c r="BF10" i="13"/>
  <c r="AB89" i="16"/>
  <c r="AD89" i="16" s="1"/>
  <c r="AC89" i="16" s="1"/>
  <c r="BI12" i="12"/>
  <c r="BJ12" i="12" s="1"/>
  <c r="K88" i="32" s="1"/>
  <c r="CC13" i="39" s="1"/>
  <c r="AY12" i="12"/>
  <c r="F85" i="26"/>
  <c r="F85" i="30" s="1"/>
  <c r="BC90" i="16"/>
  <c r="AY90" i="16"/>
  <c r="X123" i="26"/>
  <c r="U123" i="30" s="1"/>
  <c r="G123" i="30"/>
  <c r="F144" i="22"/>
  <c r="Q144" i="16"/>
  <c r="S144" i="16" s="1"/>
  <c r="R144" i="16" s="1"/>
  <c r="Q144" i="22"/>
  <c r="U34" i="13"/>
  <c r="F144" i="16"/>
  <c r="H144" i="16" s="1"/>
  <c r="G144" i="16" s="1"/>
  <c r="U19" i="12"/>
  <c r="AQ143" i="16"/>
  <c r="BA143" i="16"/>
  <c r="AN139" i="26"/>
  <c r="AH139" i="30" s="1"/>
  <c r="BB66" i="13"/>
  <c r="BC66" i="13" s="1"/>
  <c r="AY66" i="13"/>
  <c r="AK97" i="26"/>
  <c r="AE97" i="30" s="1"/>
  <c r="AP61" i="12"/>
  <c r="AR61" i="12" s="1"/>
  <c r="V100" i="32" s="1"/>
  <c r="AM97" i="26"/>
  <c r="AO61" i="12"/>
  <c r="AF100" i="32" s="1"/>
  <c r="AL97" i="26"/>
  <c r="AF97" i="30" s="1"/>
  <c r="BF101" i="16"/>
  <c r="W65" i="12"/>
  <c r="X104" i="32" s="1"/>
  <c r="CH29" i="39" s="1"/>
  <c r="Y101" i="16"/>
  <c r="CH28" i="12"/>
  <c r="AX125" i="16"/>
  <c r="AN125" i="16"/>
  <c r="AS15" i="13"/>
  <c r="J129" i="32" s="1"/>
  <c r="AG84" i="30"/>
  <c r="AT84" i="26"/>
  <c r="AN84" i="30" s="1"/>
  <c r="BM141" i="16"/>
  <c r="BI141" i="16"/>
  <c r="N136" i="16"/>
  <c r="R97" i="30"/>
  <c r="BI96" i="16"/>
  <c r="BM96" i="16"/>
  <c r="Y96" i="16"/>
  <c r="AO63" i="12"/>
  <c r="AF102" i="32" s="1"/>
  <c r="AP63" i="12"/>
  <c r="AR63" i="12" s="1"/>
  <c r="V102" i="32" s="1"/>
  <c r="AK27" i="39" s="1"/>
  <c r="AL99" i="26"/>
  <c r="AM99" i="26"/>
  <c r="AO99" i="26"/>
  <c r="AI99" i="30" s="1"/>
  <c r="AP99" i="26"/>
  <c r="AJ99" i="30" s="1"/>
  <c r="AQ99" i="26"/>
  <c r="AK99" i="30" s="1"/>
  <c r="U13" i="13"/>
  <c r="CH30" i="12"/>
  <c r="BJ67" i="12" s="1"/>
  <c r="CF21" i="12"/>
  <c r="CA21" i="12" s="1"/>
  <c r="AH51" i="13"/>
  <c r="Y128" i="32" s="1"/>
  <c r="CU15" i="39" s="1"/>
  <c r="CF25" i="13"/>
  <c r="CA25" i="13" s="1"/>
  <c r="BB91" i="16"/>
  <c r="AR91" i="16"/>
  <c r="Q120" i="22"/>
  <c r="F120" i="22"/>
  <c r="Q120" i="16"/>
  <c r="R120" i="16" s="1"/>
  <c r="U10" i="13"/>
  <c r="F120" i="16"/>
  <c r="G120" i="16" s="1"/>
  <c r="BG131" i="16"/>
  <c r="AA88" i="26"/>
  <c r="X88" i="30" s="1"/>
  <c r="BW15" i="12"/>
  <c r="BV15" i="12"/>
  <c r="U69" i="12"/>
  <c r="AB105" i="22"/>
  <c r="BF138" i="16"/>
  <c r="W65" i="13"/>
  <c r="X142" i="32" s="1"/>
  <c r="CT29" i="39" s="1"/>
  <c r="CH28" i="13"/>
  <c r="Y138" i="16"/>
  <c r="AF110" i="26"/>
  <c r="R110" i="30" s="1"/>
  <c r="K90" i="16"/>
  <c r="K90" i="22"/>
  <c r="K90" i="25" s="1"/>
  <c r="F121" i="26"/>
  <c r="F121" i="30" s="1"/>
  <c r="BI11" i="13"/>
  <c r="BJ11" i="13" s="1"/>
  <c r="K125" i="32" s="1"/>
  <c r="CO12" i="39" s="1"/>
  <c r="AY11" i="13"/>
  <c r="BF85" i="16"/>
  <c r="W49" i="12"/>
  <c r="X88" i="32" s="1"/>
  <c r="CH13" i="39" s="1"/>
  <c r="AO94" i="16"/>
  <c r="AS94" i="16"/>
  <c r="BG141" i="16"/>
  <c r="AH68" i="13"/>
  <c r="Y145" i="32" s="1"/>
  <c r="CU32" i="39" s="1"/>
  <c r="J92" i="26"/>
  <c r="J92" i="30" s="1"/>
  <c r="BQ19" i="12"/>
  <c r="BP19" i="12"/>
  <c r="C123" i="26"/>
  <c r="O123" i="26" s="1"/>
  <c r="H123" i="26"/>
  <c r="E123" i="26"/>
  <c r="AO13" i="13"/>
  <c r="Q127" i="32" s="1"/>
  <c r="D123" i="26"/>
  <c r="AP13" i="13"/>
  <c r="AR13" i="13" s="1"/>
  <c r="E127" i="32" s="1"/>
  <c r="I123" i="26"/>
  <c r="V123" i="26"/>
  <c r="U123" i="26"/>
  <c r="BF118" i="16"/>
  <c r="W45" i="13"/>
  <c r="X122" i="32" s="1"/>
  <c r="CT9" i="39" s="1"/>
  <c r="AL145" i="16"/>
  <c r="AV145" i="16"/>
  <c r="W35" i="13"/>
  <c r="H149" i="32" s="1"/>
  <c r="N145" i="16"/>
  <c r="CD35" i="13"/>
  <c r="BO35" i="13" s="1"/>
  <c r="J145" i="26" s="1"/>
  <c r="AX81" i="16"/>
  <c r="AN81" i="16"/>
  <c r="AS8" i="12"/>
  <c r="J84" i="32" s="1"/>
  <c r="CD25" i="13"/>
  <c r="BZ25" i="13" s="1"/>
  <c r="CF23" i="13"/>
  <c r="CA23" i="13" s="1"/>
  <c r="AH53" i="13"/>
  <c r="Y130" i="32" s="1"/>
  <c r="CU17" i="39" s="1"/>
  <c r="P86" i="26"/>
  <c r="D86" i="30" s="1"/>
  <c r="AO94" i="26"/>
  <c r="AI94" i="30" s="1"/>
  <c r="AQ94" i="26"/>
  <c r="AK94" i="30" s="1"/>
  <c r="AM94" i="26"/>
  <c r="AY94" i="26" s="1"/>
  <c r="AG94" i="30" s="1"/>
  <c r="AL94" i="26"/>
  <c r="AX94" i="26" s="1"/>
  <c r="AF94" i="30" s="1"/>
  <c r="AP94" i="26"/>
  <c r="AJ94" i="30" s="1"/>
  <c r="AP58" i="12"/>
  <c r="AR58" i="12" s="1"/>
  <c r="V97" i="32" s="1"/>
  <c r="BG93" i="16"/>
  <c r="BG146" i="16"/>
  <c r="AH73" i="13"/>
  <c r="Y150" i="32" s="1"/>
  <c r="CU37" i="39" s="1"/>
  <c r="AL99" i="16"/>
  <c r="AV99" i="16"/>
  <c r="AF46" i="12"/>
  <c r="AV120" i="16"/>
  <c r="AL120" i="16"/>
  <c r="W10" i="13"/>
  <c r="H124" i="32" s="1"/>
  <c r="CD10" i="13"/>
  <c r="C120" i="16"/>
  <c r="CF10" i="13"/>
  <c r="N120" i="16"/>
  <c r="BF105" i="16"/>
  <c r="W69" i="12"/>
  <c r="X108" i="32" s="1"/>
  <c r="CH33" i="39" s="1"/>
  <c r="AB138" i="22"/>
  <c r="AB138" i="16"/>
  <c r="AC138" i="16" s="1"/>
  <c r="U65" i="13"/>
  <c r="AQ37" i="12"/>
  <c r="AB80" i="22"/>
  <c r="AB80" i="16"/>
  <c r="AC80" i="16" s="1"/>
  <c r="U44" i="12"/>
  <c r="BF145" i="16"/>
  <c r="W72" i="13"/>
  <c r="X149" i="32" s="1"/>
  <c r="CT36" i="39" s="1"/>
  <c r="Y145" i="16"/>
  <c r="CD37" i="12"/>
  <c r="BZ37" i="12" s="1"/>
  <c r="E110" i="16" s="1"/>
  <c r="AW147" i="16"/>
  <c r="AM147" i="16"/>
  <c r="AH37" i="13"/>
  <c r="I151" i="32" s="1"/>
  <c r="AX85" i="16"/>
  <c r="AN85" i="16"/>
  <c r="AS12" i="12"/>
  <c r="J88" i="32" s="1"/>
  <c r="AG98" i="16"/>
  <c r="Y98" i="22" s="1"/>
  <c r="AG98" i="22"/>
  <c r="AG98" i="25" s="1"/>
  <c r="L118" i="26"/>
  <c r="L118" i="30" s="1"/>
  <c r="E118" i="30"/>
  <c r="BH104" i="16"/>
  <c r="AS68" i="12"/>
  <c r="Z107" i="32" s="1"/>
  <c r="U62" i="12"/>
  <c r="AB98" i="22"/>
  <c r="F141" i="22"/>
  <c r="U31" i="13"/>
  <c r="H105" i="26"/>
  <c r="G105" i="26"/>
  <c r="V105" i="26"/>
  <c r="AC105" i="26" s="1"/>
  <c r="Z105" i="30" s="1"/>
  <c r="E105" i="26"/>
  <c r="L105" i="26" s="1"/>
  <c r="L105" i="30" s="1"/>
  <c r="AD32" i="12"/>
  <c r="P108" i="32" s="1"/>
  <c r="AE32" i="12"/>
  <c r="AG32" i="12" s="1"/>
  <c r="D108" i="32" s="1"/>
  <c r="I105" i="26"/>
  <c r="U105" i="26"/>
  <c r="D105" i="26"/>
  <c r="BF95" i="16"/>
  <c r="W59" i="12"/>
  <c r="X98" i="32" s="1"/>
  <c r="CH23" i="39" s="1"/>
  <c r="Y95" i="16"/>
  <c r="CH22" i="12"/>
  <c r="AS136" i="26"/>
  <c r="AM136" i="30" s="1"/>
  <c r="AF136" i="30"/>
  <c r="E109" i="30"/>
  <c r="L109" i="26"/>
  <c r="L109" i="30" s="1"/>
  <c r="K93" i="22"/>
  <c r="K93" i="25" s="1"/>
  <c r="K93" i="16"/>
  <c r="C93" i="22" s="1"/>
  <c r="AY18" i="12"/>
  <c r="BI18" i="12"/>
  <c r="BJ18" i="12" s="1"/>
  <c r="K94" i="32" s="1"/>
  <c r="CC19" i="39" s="1"/>
  <c r="Q82" i="30"/>
  <c r="E99" i="30"/>
  <c r="Q80" i="22"/>
  <c r="F80" i="22"/>
  <c r="F80" i="16"/>
  <c r="G80" i="16" s="1"/>
  <c r="Q80" i="16"/>
  <c r="R80" i="16" s="1"/>
  <c r="U7" i="12"/>
  <c r="AL117" i="16"/>
  <c r="AV117" i="16"/>
  <c r="N117" i="16"/>
  <c r="CF7" i="13"/>
  <c r="C117" i="16"/>
  <c r="W7" i="13"/>
  <c r="H121" i="32" s="1"/>
  <c r="CD7" i="13"/>
  <c r="V124" i="22"/>
  <c r="V124" i="25" s="1"/>
  <c r="V124" i="16"/>
  <c r="N124" i="22" s="1"/>
  <c r="BA106" i="16"/>
  <c r="AQ106" i="16"/>
  <c r="AX137" i="16"/>
  <c r="AN137" i="16"/>
  <c r="AS27" i="13"/>
  <c r="J141" i="32" s="1"/>
  <c r="BH140" i="16"/>
  <c r="Y140" i="16"/>
  <c r="AH68" i="12"/>
  <c r="Y107" i="32" s="1"/>
  <c r="CI32" i="39" s="1"/>
  <c r="CD26" i="13"/>
  <c r="BO26" i="13" s="1"/>
  <c r="J136" i="26" s="1"/>
  <c r="AT126" i="26"/>
  <c r="AN126" i="30" s="1"/>
  <c r="AY126" i="26"/>
  <c r="AG126" i="30" s="1"/>
  <c r="V100" i="26"/>
  <c r="E100" i="26"/>
  <c r="D100" i="26"/>
  <c r="C100" i="26"/>
  <c r="C100" i="30" s="1"/>
  <c r="U100" i="26"/>
  <c r="T100" i="26"/>
  <c r="Q100" i="30" s="1"/>
  <c r="BO27" i="12"/>
  <c r="H100" i="26"/>
  <c r="I100" i="26"/>
  <c r="BU27" i="12"/>
  <c r="W51" i="13"/>
  <c r="X128" i="32" s="1"/>
  <c r="CT15" i="39" s="1"/>
  <c r="BF124" i="16"/>
  <c r="AW94" i="16"/>
  <c r="AM94" i="16"/>
  <c r="AH21" i="12"/>
  <c r="I97" i="32" s="1"/>
  <c r="CD21" i="12"/>
  <c r="G86" i="30"/>
  <c r="X86" i="26"/>
  <c r="U86" i="30" s="1"/>
  <c r="G141" i="26"/>
  <c r="V141" i="26"/>
  <c r="H141" i="26"/>
  <c r="U141" i="26"/>
  <c r="R141" i="30" s="1"/>
  <c r="E141" i="26"/>
  <c r="AP31" i="13"/>
  <c r="AR31" i="13" s="1"/>
  <c r="E145" i="32" s="1"/>
  <c r="D141" i="26"/>
  <c r="D141" i="30" s="1"/>
  <c r="AO31" i="13"/>
  <c r="Q145" i="32" s="1"/>
  <c r="I141" i="26"/>
  <c r="CH23" i="12"/>
  <c r="BJ60" i="12" s="1"/>
  <c r="Y103" i="16"/>
  <c r="C94" i="16"/>
  <c r="AT136" i="26"/>
  <c r="AN136" i="30" s="1"/>
  <c r="AG136" i="30"/>
  <c r="E125" i="30"/>
  <c r="L125" i="26"/>
  <c r="L125" i="30" s="1"/>
  <c r="AV104" i="16"/>
  <c r="AL104" i="16"/>
  <c r="AL125" i="16"/>
  <c r="AV125" i="16"/>
  <c r="W15" i="13"/>
  <c r="H129" i="32" s="1"/>
  <c r="N125" i="16"/>
  <c r="C125" i="16"/>
  <c r="CF15" i="13"/>
  <c r="CD15" i="13"/>
  <c r="BF139" i="16"/>
  <c r="W66" i="13"/>
  <c r="X143" i="32" s="1"/>
  <c r="CT30" i="39" s="1"/>
  <c r="V139" i="16"/>
  <c r="V139" i="22"/>
  <c r="V139" i="25" s="1"/>
  <c r="AN109" i="26"/>
  <c r="AH109" i="30" s="1"/>
  <c r="AN73" i="12"/>
  <c r="BI14" i="13"/>
  <c r="BJ14" i="13" s="1"/>
  <c r="K128" i="32" s="1"/>
  <c r="CO15" i="39" s="1"/>
  <c r="AY14" i="13"/>
  <c r="V84" i="22"/>
  <c r="V84" i="25" s="1"/>
  <c r="V84" i="16"/>
  <c r="N84" i="22" s="1"/>
  <c r="AN132" i="26"/>
  <c r="AH132" i="30" s="1"/>
  <c r="AC59" i="13"/>
  <c r="Z125" i="26"/>
  <c r="W125" i="30" s="1"/>
  <c r="I125" i="30"/>
  <c r="AL135" i="16"/>
  <c r="AV135" i="16"/>
  <c r="W25" i="13"/>
  <c r="H139" i="32" s="1"/>
  <c r="N135" i="16"/>
  <c r="Q106" i="30"/>
  <c r="AG106" i="26"/>
  <c r="S106" i="30" s="1"/>
  <c r="AF106" i="26"/>
  <c r="R106" i="30" s="1"/>
  <c r="CH30" i="13"/>
  <c r="BJ67" i="13" s="1"/>
  <c r="CF35" i="13"/>
  <c r="T123" i="26"/>
  <c r="AE123" i="26" s="1"/>
  <c r="AS105" i="16"/>
  <c r="AO105" i="16"/>
  <c r="AQ20" i="13"/>
  <c r="J102" i="26"/>
  <c r="J102" i="30" s="1"/>
  <c r="BQ29" i="12"/>
  <c r="BP29" i="12"/>
  <c r="V82" i="16"/>
  <c r="V82" i="22"/>
  <c r="V82" i="25" s="1"/>
  <c r="AO121" i="16"/>
  <c r="AS121" i="16"/>
  <c r="I104" i="30"/>
  <c r="Z104" i="26"/>
  <c r="W104" i="30" s="1"/>
  <c r="AX136" i="16"/>
  <c r="AN136" i="16"/>
  <c r="AS26" i="13"/>
  <c r="J140" i="32" s="1"/>
  <c r="CF26" i="13"/>
  <c r="AK93" i="26"/>
  <c r="AE93" i="30" s="1"/>
  <c r="AM93" i="26"/>
  <c r="AP57" i="12"/>
  <c r="AR57" i="12" s="1"/>
  <c r="V96" i="32" s="1"/>
  <c r="AL93" i="26"/>
  <c r="AF93" i="30" s="1"/>
  <c r="AN19" i="13"/>
  <c r="W129" i="26"/>
  <c r="T129" i="30" s="1"/>
  <c r="F129" i="26"/>
  <c r="F129" i="30" s="1"/>
  <c r="AB101" i="22"/>
  <c r="U65" i="12"/>
  <c r="AB101" i="16"/>
  <c r="AC101" i="16" s="1"/>
  <c r="BF98" i="16"/>
  <c r="W62" i="12"/>
  <c r="X101" i="32" s="1"/>
  <c r="CH26" i="39" s="1"/>
  <c r="AL141" i="16"/>
  <c r="AV141" i="16"/>
  <c r="W31" i="13"/>
  <c r="H145" i="32" s="1"/>
  <c r="N141" i="16"/>
  <c r="AO86" i="26"/>
  <c r="AI86" i="30" s="1"/>
  <c r="AP86" i="26"/>
  <c r="AJ86" i="30" s="1"/>
  <c r="AQ86" i="26"/>
  <c r="AK86" i="30" s="1"/>
  <c r="AP50" i="12"/>
  <c r="AR50" i="12" s="1"/>
  <c r="V89" i="32" s="1"/>
  <c r="AM86" i="26"/>
  <c r="U59" i="12"/>
  <c r="AB95" i="22"/>
  <c r="AB95" i="16"/>
  <c r="AD95" i="16" s="1"/>
  <c r="AC95" i="16" s="1"/>
  <c r="AO58" i="13"/>
  <c r="AF135" i="32" s="1"/>
  <c r="AP131" i="26"/>
  <c r="AJ131" i="30" s="1"/>
  <c r="AO131" i="26"/>
  <c r="AI131" i="30" s="1"/>
  <c r="AL131" i="26"/>
  <c r="AS131" i="26" s="1"/>
  <c r="AM131" i="30" s="1"/>
  <c r="AM131" i="26"/>
  <c r="AT131" i="26" s="1"/>
  <c r="AN131" i="30" s="1"/>
  <c r="AP58" i="13"/>
  <c r="AR58" i="13" s="1"/>
  <c r="V135" i="32" s="1"/>
  <c r="AW22" i="39" s="1"/>
  <c r="AF57" i="12"/>
  <c r="AF73" i="13"/>
  <c r="BH121" i="16"/>
  <c r="AS48" i="13"/>
  <c r="Z125" i="32" s="1"/>
  <c r="CV12" i="39" s="1"/>
  <c r="AV122" i="16"/>
  <c r="AL122" i="16"/>
  <c r="W12" i="13"/>
  <c r="H126" i="32" s="1"/>
  <c r="AY59" i="13"/>
  <c r="BB59" i="13"/>
  <c r="BC59" i="13" s="1"/>
  <c r="W136" i="32" s="1"/>
  <c r="AX23" i="39" s="1"/>
  <c r="Q116" i="16"/>
  <c r="S116" i="16" s="1"/>
  <c r="R116" i="16" s="1"/>
  <c r="AQ6" i="13"/>
  <c r="J110" i="26"/>
  <c r="J110" i="30" s="1"/>
  <c r="BP37" i="12"/>
  <c r="BQ37" i="12"/>
  <c r="V133" i="16"/>
  <c r="N133" i="22" s="1"/>
  <c r="V133" i="22"/>
  <c r="V133" i="25" s="1"/>
  <c r="U15" i="13"/>
  <c r="BF135" i="16"/>
  <c r="W62" i="13"/>
  <c r="X139" i="32" s="1"/>
  <c r="CT26" i="39" s="1"/>
  <c r="AX105" i="16"/>
  <c r="AN105" i="16"/>
  <c r="U23" i="12"/>
  <c r="Q96" i="16"/>
  <c r="S96" i="16" s="1"/>
  <c r="R96" i="16" s="1"/>
  <c r="Q96" i="22"/>
  <c r="F96" i="22"/>
  <c r="F96" i="16"/>
  <c r="H96" i="16" s="1"/>
  <c r="G96" i="16" s="1"/>
  <c r="U49" i="12"/>
  <c r="AA95" i="26"/>
  <c r="X95" i="30" s="1"/>
  <c r="BV22" i="12"/>
  <c r="BW22" i="12"/>
  <c r="AN29" i="13"/>
  <c r="W139" i="26"/>
  <c r="T139" i="30" s="1"/>
  <c r="E92" i="30"/>
  <c r="AF84" i="30"/>
  <c r="AS84" i="26"/>
  <c r="AM84" i="30" s="1"/>
  <c r="AG130" i="30"/>
  <c r="AT130" i="26"/>
  <c r="AN130" i="30" s="1"/>
  <c r="K96" i="16"/>
  <c r="C96" i="22" s="1"/>
  <c r="K96" i="22"/>
  <c r="K96" i="25" s="1"/>
  <c r="Q117" i="22"/>
  <c r="F117" i="22"/>
  <c r="F117" i="16"/>
  <c r="G117" i="16" s="1"/>
  <c r="Q117" i="16"/>
  <c r="R117" i="16" s="1"/>
  <c r="U7" i="13"/>
  <c r="AK104" i="26"/>
  <c r="AE104" i="30" s="1"/>
  <c r="AL104" i="26"/>
  <c r="AF104" i="30" s="1"/>
  <c r="AM104" i="26"/>
  <c r="AQ104" i="26"/>
  <c r="AK104" i="30" s="1"/>
  <c r="T68" i="12"/>
  <c r="V68" i="12" s="1"/>
  <c r="T107" i="32" s="1"/>
  <c r="S68" i="12"/>
  <c r="AD107" i="32" s="1"/>
  <c r="U60" i="13"/>
  <c r="AB133" i="22"/>
  <c r="AB133" i="16"/>
  <c r="AD133" i="16" s="1"/>
  <c r="AC133" i="16" s="1"/>
  <c r="AG83" i="16"/>
  <c r="Y83" i="22" s="1"/>
  <c r="AG83" i="22"/>
  <c r="AG83" i="25" s="1"/>
  <c r="H88" i="30"/>
  <c r="Y88" i="26"/>
  <c r="V88" i="30" s="1"/>
  <c r="AV144" i="16"/>
  <c r="AL144" i="16"/>
  <c r="AS144" i="16"/>
  <c r="AO144" i="16"/>
  <c r="K103" i="22"/>
  <c r="K103" i="25" s="1"/>
  <c r="K103" i="16"/>
  <c r="C103" i="22" s="1"/>
  <c r="BW28" i="12"/>
  <c r="BV28" i="12"/>
  <c r="AA101" i="26"/>
  <c r="X101" i="30" s="1"/>
  <c r="AQ22" i="12"/>
  <c r="AT79" i="26"/>
  <c r="AN79" i="30" s="1"/>
  <c r="AG79" i="30"/>
  <c r="O116" i="26"/>
  <c r="C116" i="30" s="1"/>
  <c r="BI138" i="16"/>
  <c r="BM138" i="16"/>
  <c r="BM89" i="16"/>
  <c r="BI89" i="16"/>
  <c r="S138" i="30"/>
  <c r="AC138" i="26"/>
  <c r="Z138" i="30" s="1"/>
  <c r="AG144" i="16"/>
  <c r="AG144" i="22"/>
  <c r="AG144" i="25" s="1"/>
  <c r="AL85" i="26"/>
  <c r="AX85" i="26" s="1"/>
  <c r="AF85" i="30" s="1"/>
  <c r="AQ20" i="12"/>
  <c r="R83" i="30"/>
  <c r="AB83" i="26"/>
  <c r="Y83" i="30" s="1"/>
  <c r="AV136" i="16"/>
  <c r="AL136" i="16"/>
  <c r="W26" i="13"/>
  <c r="H140" i="32" s="1"/>
  <c r="V125" i="16"/>
  <c r="N125" i="22" s="1"/>
  <c r="V125" i="22"/>
  <c r="V125" i="25" s="1"/>
  <c r="H136" i="26"/>
  <c r="AS126" i="16"/>
  <c r="AO126" i="16"/>
  <c r="AV93" i="16"/>
  <c r="AL93" i="16"/>
  <c r="W20" i="12"/>
  <c r="H96" i="32" s="1"/>
  <c r="AY144" i="16"/>
  <c r="BC144" i="16"/>
  <c r="AW87" i="16"/>
  <c r="AM87" i="16"/>
  <c r="AH14" i="12"/>
  <c r="I90" i="32" s="1"/>
  <c r="F143" i="22"/>
  <c r="Q143" i="22"/>
  <c r="F143" i="16"/>
  <c r="G143" i="16" s="1"/>
  <c r="Q143" i="16"/>
  <c r="R143" i="16" s="1"/>
  <c r="U33" i="13"/>
  <c r="D145" i="30"/>
  <c r="K145" i="26"/>
  <c r="K145" i="30" s="1"/>
  <c r="AV96" i="16"/>
  <c r="AL96" i="16"/>
  <c r="W23" i="12"/>
  <c r="H99" i="32" s="1"/>
  <c r="C96" i="16"/>
  <c r="CD23" i="12"/>
  <c r="N96" i="16"/>
  <c r="CF23" i="12"/>
  <c r="AF43" i="13"/>
  <c r="AE105" i="26"/>
  <c r="Q105" i="30" s="1"/>
  <c r="AN102" i="26"/>
  <c r="AH102" i="30" s="1"/>
  <c r="AN66" i="12"/>
  <c r="BH143" i="16"/>
  <c r="AS70" i="13"/>
  <c r="Z147" i="32" s="1"/>
  <c r="CV34" i="39" s="1"/>
  <c r="N80" i="16"/>
  <c r="AM80" i="16"/>
  <c r="AW80" i="16"/>
  <c r="AH7" i="12"/>
  <c r="I83" i="32" s="1"/>
  <c r="BB145" i="16"/>
  <c r="AR145" i="16"/>
  <c r="T139" i="26"/>
  <c r="E139" i="26"/>
  <c r="L139" i="26" s="1"/>
  <c r="L139" i="30" s="1"/>
  <c r="AP29" i="13"/>
  <c r="AR29" i="13" s="1"/>
  <c r="E143" i="32" s="1"/>
  <c r="AO29" i="13"/>
  <c r="Q143" i="32" s="1"/>
  <c r="U139" i="26"/>
  <c r="C139" i="26"/>
  <c r="O139" i="26" s="1"/>
  <c r="AG92" i="30"/>
  <c r="AT92" i="26"/>
  <c r="AN92" i="30" s="1"/>
  <c r="H98" i="30"/>
  <c r="Y98" i="26"/>
  <c r="V98" i="30" s="1"/>
  <c r="G142" i="26"/>
  <c r="I142" i="26"/>
  <c r="H142" i="26"/>
  <c r="AO32" i="13"/>
  <c r="Q146" i="32" s="1"/>
  <c r="AE130" i="26"/>
  <c r="Q130" i="30" s="1"/>
  <c r="BF132" i="16"/>
  <c r="W59" i="13"/>
  <c r="X136" i="32" s="1"/>
  <c r="CT23" i="39" s="1"/>
  <c r="Y132" i="16"/>
  <c r="CH22" i="13"/>
  <c r="V127" i="16"/>
  <c r="V127" i="22"/>
  <c r="V127" i="25" s="1"/>
  <c r="L133" i="26"/>
  <c r="L133" i="30" s="1"/>
  <c r="Q133" i="26"/>
  <c r="E133" i="30" s="1"/>
  <c r="U52" i="13"/>
  <c r="AO126" i="26"/>
  <c r="AI126" i="30" s="1"/>
  <c r="AP53" i="13"/>
  <c r="AR53" i="13" s="1"/>
  <c r="V130" i="32" s="1"/>
  <c r="AO53" i="13"/>
  <c r="AF130" i="32" s="1"/>
  <c r="AL126" i="26"/>
  <c r="AX126" i="26" s="1"/>
  <c r="AF126" i="30" s="1"/>
  <c r="F91" i="26"/>
  <c r="F91" i="30" s="1"/>
  <c r="W91" i="26"/>
  <c r="T91" i="30" s="1"/>
  <c r="R18" i="12"/>
  <c r="AH48" i="12"/>
  <c r="Y87" i="32" s="1"/>
  <c r="CI12" i="39" s="1"/>
  <c r="BG84" i="16"/>
  <c r="AF12" i="13"/>
  <c r="AN117" i="26"/>
  <c r="AH117" i="30" s="1"/>
  <c r="R44" i="13"/>
  <c r="W44" i="13" s="1"/>
  <c r="X121" i="32" s="1"/>
  <c r="AX95" i="16"/>
  <c r="AN95" i="16"/>
  <c r="AS22" i="12"/>
  <c r="J98" i="32" s="1"/>
  <c r="AF79" i="30"/>
  <c r="AS79" i="26"/>
  <c r="AM79" i="30" s="1"/>
  <c r="F138" i="22"/>
  <c r="F138" i="16"/>
  <c r="G138" i="16" s="1"/>
  <c r="U28" i="13"/>
  <c r="Q138" i="22"/>
  <c r="Q138" i="16"/>
  <c r="R138" i="16" s="1"/>
  <c r="AG85" i="16"/>
  <c r="AG85" i="22"/>
  <c r="AG85" i="25" s="1"/>
  <c r="AB122" i="26"/>
  <c r="Y122" i="30" s="1"/>
  <c r="AM85" i="26"/>
  <c r="AY85" i="26" s="1"/>
  <c r="AG85" i="30" s="1"/>
  <c r="AX93" i="16"/>
  <c r="AN93" i="16"/>
  <c r="AS20" i="12"/>
  <c r="J96" i="32" s="1"/>
  <c r="S120" i="30"/>
  <c r="AC120" i="26"/>
  <c r="Z120" i="30" s="1"/>
  <c r="AR25" i="12"/>
  <c r="E101" i="32" s="1"/>
  <c r="AQ25" i="12"/>
  <c r="AA79" i="26"/>
  <c r="X79" i="30" s="1"/>
  <c r="BV6" i="12"/>
  <c r="BW6" i="12"/>
  <c r="F101" i="16"/>
  <c r="G101" i="16" s="1"/>
  <c r="U28" i="12"/>
  <c r="Q101" i="22"/>
  <c r="F101" i="22"/>
  <c r="Q101" i="16"/>
  <c r="R101" i="16" s="1"/>
  <c r="C85" i="30"/>
  <c r="P85" i="26"/>
  <c r="D85" i="30" s="1"/>
  <c r="Q85" i="26"/>
  <c r="E85" i="30" s="1"/>
  <c r="AW127" i="16"/>
  <c r="AO67" i="12"/>
  <c r="AF106" i="32" s="1"/>
  <c r="AQ103" i="26"/>
  <c r="AK103" i="30" s="1"/>
  <c r="AL103" i="26"/>
  <c r="AS103" i="26" s="1"/>
  <c r="AM103" i="30" s="1"/>
  <c r="AM103" i="26"/>
  <c r="AY103" i="26" s="1"/>
  <c r="AG103" i="30" s="1"/>
  <c r="AO103" i="26"/>
  <c r="AI103" i="30" s="1"/>
  <c r="AQ27" i="13"/>
  <c r="AB128" i="16"/>
  <c r="AD128" i="16" s="1"/>
  <c r="AC128" i="16" s="1"/>
  <c r="AQ55" i="13"/>
  <c r="BC79" i="16"/>
  <c r="AY79" i="16"/>
  <c r="BF12" i="12"/>
  <c r="BL12" i="12"/>
  <c r="BM12" i="12" s="1"/>
  <c r="W85" i="26"/>
  <c r="T85" i="30" s="1"/>
  <c r="P140" i="26"/>
  <c r="D140" i="30" s="1"/>
  <c r="Q140" i="26"/>
  <c r="E140" i="30" s="1"/>
  <c r="BG142" i="16"/>
  <c r="AH69" i="13"/>
  <c r="Y146" i="32" s="1"/>
  <c r="CU33" i="39" s="1"/>
  <c r="V118" i="16"/>
  <c r="N118" i="22" s="1"/>
  <c r="V118" i="22"/>
  <c r="V118" i="25" s="1"/>
  <c r="BH123" i="16"/>
  <c r="AS50" i="13"/>
  <c r="Z127" i="32" s="1"/>
  <c r="V136" i="26"/>
  <c r="S136" i="30" s="1"/>
  <c r="AO50" i="12"/>
  <c r="AF89" i="32" s="1"/>
  <c r="AQ131" i="26"/>
  <c r="AK131" i="30" s="1"/>
  <c r="U37" i="13"/>
  <c r="Q147" i="22"/>
  <c r="F147" i="22"/>
  <c r="F147" i="16"/>
  <c r="H147" i="16" s="1"/>
  <c r="G147" i="16" s="1"/>
  <c r="Q147" i="16"/>
  <c r="S147" i="16" s="1"/>
  <c r="R147" i="16" s="1"/>
  <c r="AR66" i="13"/>
  <c r="V143" i="32" s="1"/>
  <c r="AW30" i="39" s="1"/>
  <c r="AQ66" i="13"/>
  <c r="AY30" i="13"/>
  <c r="BI30" i="13"/>
  <c r="BJ30" i="13" s="1"/>
  <c r="K144" i="32" s="1"/>
  <c r="AP103" i="26"/>
  <c r="AJ103" i="30" s="1"/>
  <c r="T142" i="26"/>
  <c r="AE142" i="26" s="1"/>
  <c r="V142" i="26"/>
  <c r="AP32" i="13"/>
  <c r="AR32" i="13" s="1"/>
  <c r="E146" i="32" s="1"/>
  <c r="D142" i="26"/>
  <c r="P142" i="26" s="1"/>
  <c r="D142" i="30" s="1"/>
  <c r="U142" i="26"/>
  <c r="U59" i="13"/>
  <c r="AX109" i="16"/>
  <c r="AN109" i="16"/>
  <c r="BI118" i="16"/>
  <c r="BM118" i="16"/>
  <c r="AS130" i="26"/>
  <c r="AM130" i="30" s="1"/>
  <c r="AF130" i="30"/>
  <c r="AP17" i="12"/>
  <c r="AR17" i="12" s="1"/>
  <c r="E93" i="32" s="1"/>
  <c r="AN17" i="13"/>
  <c r="W127" i="26"/>
  <c r="T127" i="30" s="1"/>
  <c r="F127" i="26"/>
  <c r="F127" i="30" s="1"/>
  <c r="W147" i="26"/>
  <c r="T147" i="30" s="1"/>
  <c r="BL37" i="13"/>
  <c r="BM37" i="13" s="1"/>
  <c r="L151" i="32" s="1"/>
  <c r="CS38" i="39" s="1"/>
  <c r="BF37" i="13"/>
  <c r="U72" i="12"/>
  <c r="AX99" i="16"/>
  <c r="AN99" i="16"/>
  <c r="G140" i="30"/>
  <c r="X140" i="26"/>
  <c r="U140" i="30" s="1"/>
  <c r="U63" i="13"/>
  <c r="AM108" i="16"/>
  <c r="AW108" i="16"/>
  <c r="AH35" i="12"/>
  <c r="I111" i="32" s="1"/>
  <c r="Y122" i="16"/>
  <c r="BG122" i="16"/>
  <c r="AG117" i="16"/>
  <c r="AG117" i="22"/>
  <c r="AG117" i="25" s="1"/>
  <c r="Q146" i="16"/>
  <c r="S146" i="16" s="1"/>
  <c r="R146" i="16" s="1"/>
  <c r="AB79" i="22"/>
  <c r="AF43" i="12"/>
  <c r="W138" i="26"/>
  <c r="T138" i="30" s="1"/>
  <c r="BF28" i="13"/>
  <c r="BL28" i="13"/>
  <c r="BM28" i="13" s="1"/>
  <c r="L142" i="32" s="1"/>
  <c r="CS29" i="39" s="1"/>
  <c r="BF25" i="12"/>
  <c r="BL25" i="12"/>
  <c r="BM25" i="12" s="1"/>
  <c r="W98" i="26"/>
  <c r="T98" i="30" s="1"/>
  <c r="AL131" i="16"/>
  <c r="AV131" i="16"/>
  <c r="W21" i="13"/>
  <c r="H135" i="32" s="1"/>
  <c r="V104" i="26"/>
  <c r="G104" i="26"/>
  <c r="D104" i="26"/>
  <c r="U104" i="26"/>
  <c r="H104" i="26"/>
  <c r="AE31" i="12"/>
  <c r="AG31" i="12" s="1"/>
  <c r="D107" i="32" s="1"/>
  <c r="AB92" i="22"/>
  <c r="AF56" i="12"/>
  <c r="AX103" i="16"/>
  <c r="AN103" i="16"/>
  <c r="AS30" i="12"/>
  <c r="J106" i="32" s="1"/>
  <c r="U45" i="12"/>
  <c r="U67" i="13"/>
  <c r="AB140" i="16"/>
  <c r="AD140" i="16" s="1"/>
  <c r="AC140" i="16" s="1"/>
  <c r="AR27" i="12"/>
  <c r="E103" i="32" s="1"/>
  <c r="AQ27" i="12"/>
  <c r="AG99" i="16"/>
  <c r="AG99" i="22"/>
  <c r="AG99" i="25" s="1"/>
  <c r="AN83" i="16"/>
  <c r="AX83" i="16"/>
  <c r="AS10" i="12"/>
  <c r="J86" i="32" s="1"/>
  <c r="AS140" i="16"/>
  <c r="AO140" i="16"/>
  <c r="Q131" i="30"/>
  <c r="AF131" i="26"/>
  <c r="R131" i="30" s="1"/>
  <c r="AG131" i="26"/>
  <c r="S131" i="30" s="1"/>
  <c r="E104" i="26"/>
  <c r="G90" i="26"/>
  <c r="AO17" i="12"/>
  <c r="Q93" i="32" s="1"/>
  <c r="J98" i="26"/>
  <c r="J98" i="30" s="1"/>
  <c r="BQ25" i="12"/>
  <c r="BP25" i="12"/>
  <c r="BL13" i="12"/>
  <c r="BM13" i="12" s="1"/>
  <c r="G89" i="32" s="1"/>
  <c r="BF13" i="12"/>
  <c r="W86" i="26"/>
  <c r="T86" i="30" s="1"/>
  <c r="AY147" i="16"/>
  <c r="BC147" i="16"/>
  <c r="AG87" i="22"/>
  <c r="AG87" i="25" s="1"/>
  <c r="AG87" i="16"/>
  <c r="Y87" i="22" s="1"/>
  <c r="BB51" i="13"/>
  <c r="BC51" i="13" s="1"/>
  <c r="AA128" i="32" s="1"/>
  <c r="CW15" i="39" s="1"/>
  <c r="AY51" i="13"/>
  <c r="Y146" i="26"/>
  <c r="V146" i="30" s="1"/>
  <c r="H146" i="30"/>
  <c r="F83" i="26"/>
  <c r="F83" i="30" s="1"/>
  <c r="AY10" i="12"/>
  <c r="BI10" i="12"/>
  <c r="BJ10" i="12" s="1"/>
  <c r="K86" i="32" s="1"/>
  <c r="Z132" i="26"/>
  <c r="W132" i="30" s="1"/>
  <c r="I132" i="30"/>
  <c r="AM122" i="16"/>
  <c r="BP11" i="12"/>
  <c r="BQ11" i="12"/>
  <c r="J84" i="26"/>
  <c r="J84" i="30" s="1"/>
  <c r="BC92" i="16"/>
  <c r="AY92" i="16"/>
  <c r="U51" i="13"/>
  <c r="AV132" i="16"/>
  <c r="AL132" i="16"/>
  <c r="AF51" i="13"/>
  <c r="F89" i="26"/>
  <c r="F89" i="30" s="1"/>
  <c r="R16" i="12"/>
  <c r="W16" i="12" s="1"/>
  <c r="H92" i="32" s="1"/>
  <c r="W89" i="26"/>
  <c r="T89" i="30" s="1"/>
  <c r="U32" i="13"/>
  <c r="F142" i="16"/>
  <c r="H142" i="16" s="1"/>
  <c r="G142" i="16" s="1"/>
  <c r="AO63" i="13"/>
  <c r="AF140" i="32" s="1"/>
  <c r="AO136" i="26"/>
  <c r="AI136" i="30" s="1"/>
  <c r="AP63" i="13"/>
  <c r="AR63" i="13" s="1"/>
  <c r="V140" i="32" s="1"/>
  <c r="AW27" i="39" s="1"/>
  <c r="AP136" i="26"/>
  <c r="AJ136" i="30" s="1"/>
  <c r="D125" i="26"/>
  <c r="D125" i="30" s="1"/>
  <c r="U125" i="26"/>
  <c r="R125" i="30" s="1"/>
  <c r="H125" i="26"/>
  <c r="AO15" i="13"/>
  <c r="Q129" i="32" s="1"/>
  <c r="V125" i="26"/>
  <c r="G125" i="26"/>
  <c r="AO74" i="13"/>
  <c r="AF151" i="32" s="1"/>
  <c r="AP74" i="13"/>
  <c r="AR74" i="13" s="1"/>
  <c r="V151" i="32" s="1"/>
  <c r="AM147" i="26"/>
  <c r="AL140" i="16"/>
  <c r="AV140" i="16"/>
  <c r="W30" i="13"/>
  <c r="H144" i="32" s="1"/>
  <c r="V123" i="16"/>
  <c r="V123" i="22"/>
  <c r="V123" i="25" s="1"/>
  <c r="AZ81" i="16"/>
  <c r="AP81" i="16"/>
  <c r="S118" i="30"/>
  <c r="AC118" i="26"/>
  <c r="Z118" i="30" s="1"/>
  <c r="AG135" i="22"/>
  <c r="AG135" i="25" s="1"/>
  <c r="AG135" i="16"/>
  <c r="Y135" i="22" s="1"/>
  <c r="AN96" i="16"/>
  <c r="AX96" i="16"/>
  <c r="AQ68" i="12"/>
  <c r="AN82" i="16"/>
  <c r="AX82" i="16"/>
  <c r="AS9" i="12"/>
  <c r="J85" i="32" s="1"/>
  <c r="BF106" i="16"/>
  <c r="Y106" i="16"/>
  <c r="W70" i="12"/>
  <c r="X109" i="32" s="1"/>
  <c r="CH34" i="39" s="1"/>
  <c r="CH33" i="12"/>
  <c r="AM90" i="16"/>
  <c r="AW90" i="16"/>
  <c r="AY9" i="13"/>
  <c r="BI9" i="13"/>
  <c r="BJ9" i="13" s="1"/>
  <c r="F119" i="26"/>
  <c r="F119" i="30" s="1"/>
  <c r="AB118" i="22"/>
  <c r="AB118" i="16"/>
  <c r="AD118" i="16" s="1"/>
  <c r="AC118" i="16" s="1"/>
  <c r="U45" i="13"/>
  <c r="U35" i="13"/>
  <c r="F145" i="16"/>
  <c r="H145" i="16" s="1"/>
  <c r="G145" i="16" s="1"/>
  <c r="Q145" i="16"/>
  <c r="S145" i="16" s="1"/>
  <c r="R145" i="16" s="1"/>
  <c r="F145" i="22"/>
  <c r="AQ8" i="12"/>
  <c r="AW129" i="16"/>
  <c r="AM129" i="16"/>
  <c r="AH19" i="13"/>
  <c r="I133" i="32" s="1"/>
  <c r="AF53" i="13"/>
  <c r="E97" i="30"/>
  <c r="L97" i="26"/>
  <c r="L97" i="30" s="1"/>
  <c r="AN92" i="26"/>
  <c r="AH92" i="30" s="1"/>
  <c r="AY56" i="12"/>
  <c r="BB56" i="12"/>
  <c r="BC56" i="12" s="1"/>
  <c r="W95" i="32" s="1"/>
  <c r="AL20" i="39" s="1"/>
  <c r="AV123" i="16"/>
  <c r="AL123" i="16"/>
  <c r="W13" i="13"/>
  <c r="H127" i="32" s="1"/>
  <c r="BI15" i="13"/>
  <c r="BJ15" i="13" s="1"/>
  <c r="K129" i="32" s="1"/>
  <c r="CO16" i="39" s="1"/>
  <c r="AY15" i="13"/>
  <c r="F125" i="26"/>
  <c r="F125" i="30" s="1"/>
  <c r="U8" i="13"/>
  <c r="F118" i="22"/>
  <c r="F118" i="16"/>
  <c r="H118" i="16" s="1"/>
  <c r="G118" i="16" s="1"/>
  <c r="Q118" i="22"/>
  <c r="BM127" i="16"/>
  <c r="BI127" i="16"/>
  <c r="BF136" i="16"/>
  <c r="W63" i="13"/>
  <c r="X140" i="32" s="1"/>
  <c r="CT27" i="39" s="1"/>
  <c r="AV103" i="16"/>
  <c r="AL103" i="16"/>
  <c r="W30" i="12"/>
  <c r="H106" i="32" s="1"/>
  <c r="CF30" i="12"/>
  <c r="C103" i="16"/>
  <c r="N103" i="16"/>
  <c r="CD30" i="12"/>
  <c r="D81" i="30"/>
  <c r="BB70" i="13"/>
  <c r="BC70" i="13" s="1"/>
  <c r="AY70" i="13"/>
  <c r="AS124" i="16"/>
  <c r="AO124" i="16"/>
  <c r="BF81" i="16"/>
  <c r="W45" i="12"/>
  <c r="X84" i="32" s="1"/>
  <c r="CH9" i="39" s="1"/>
  <c r="AF22" i="12"/>
  <c r="AG22" i="12"/>
  <c r="D98" i="32" s="1"/>
  <c r="V108" i="22"/>
  <c r="V108" i="25" s="1"/>
  <c r="V108" i="16"/>
  <c r="AY68" i="12"/>
  <c r="BB68" i="12"/>
  <c r="BC68" i="12" s="1"/>
  <c r="W107" i="32" s="1"/>
  <c r="AL32" i="39" s="1"/>
  <c r="BI134" i="16"/>
  <c r="BM134" i="16"/>
  <c r="V102" i="16"/>
  <c r="V102" i="22"/>
  <c r="V102" i="25" s="1"/>
  <c r="AP147" i="26"/>
  <c r="AJ147" i="30" s="1"/>
  <c r="BF146" i="16"/>
  <c r="W73" i="13"/>
  <c r="X150" i="32" s="1"/>
  <c r="CT37" i="39" s="1"/>
  <c r="AS17" i="12"/>
  <c r="J93" i="32" s="1"/>
  <c r="AA98" i="26"/>
  <c r="X98" i="30" s="1"/>
  <c r="BW25" i="12"/>
  <c r="BV25" i="12"/>
  <c r="BC86" i="16"/>
  <c r="AY86" i="16"/>
  <c r="BF108" i="16"/>
  <c r="BF137" i="16"/>
  <c r="Y137" i="16"/>
  <c r="CH27" i="13"/>
  <c r="BE64" i="13" s="1"/>
  <c r="BI124" i="16"/>
  <c r="BM124" i="16"/>
  <c r="BB43" i="12"/>
  <c r="BC43" i="12" s="1"/>
  <c r="W82" i="32" s="1"/>
  <c r="AL7" i="39" s="1"/>
  <c r="AY43" i="12"/>
  <c r="AN79" i="26"/>
  <c r="AH79" i="30" s="1"/>
  <c r="Z146" i="26"/>
  <c r="W146" i="30" s="1"/>
  <c r="I146" i="30"/>
  <c r="AB105" i="16"/>
  <c r="AD105" i="16" s="1"/>
  <c r="AC105" i="16" s="1"/>
  <c r="X132" i="26"/>
  <c r="U132" i="30" s="1"/>
  <c r="G132" i="30"/>
  <c r="E134" i="26"/>
  <c r="G134" i="26"/>
  <c r="I134" i="26"/>
  <c r="V134" i="26"/>
  <c r="U134" i="26"/>
  <c r="R134" i="30" s="1"/>
  <c r="H134" i="26"/>
  <c r="AD24" i="13"/>
  <c r="P138" i="32" s="1"/>
  <c r="AA103" i="26"/>
  <c r="X103" i="30" s="1"/>
  <c r="BW30" i="12"/>
  <c r="BV30" i="12"/>
  <c r="AQ24" i="13"/>
  <c r="AP139" i="26"/>
  <c r="AJ139" i="30" s="1"/>
  <c r="AQ139" i="26"/>
  <c r="AK139" i="30" s="1"/>
  <c r="AO139" i="26"/>
  <c r="AI139" i="30" s="1"/>
  <c r="AL139" i="26"/>
  <c r="AS139" i="26" s="1"/>
  <c r="AM139" i="30" s="1"/>
  <c r="AM139" i="26"/>
  <c r="AT139" i="26" s="1"/>
  <c r="AN139" i="30" s="1"/>
  <c r="AX130" i="16"/>
  <c r="AN130" i="16"/>
  <c r="AS20" i="13"/>
  <c r="J134" i="32" s="1"/>
  <c r="AY98" i="26"/>
  <c r="AG98" i="30" s="1"/>
  <c r="AT98" i="26"/>
  <c r="AN98" i="30" s="1"/>
  <c r="R81" i="30"/>
  <c r="BF147" i="16"/>
  <c r="W74" i="13"/>
  <c r="X151" i="32" s="1"/>
  <c r="CT38" i="39" s="1"/>
  <c r="U24" i="12"/>
  <c r="Q97" i="22"/>
  <c r="F97" i="22"/>
  <c r="Q97" i="16"/>
  <c r="S97" i="16" s="1"/>
  <c r="R97" i="16" s="1"/>
  <c r="F97" i="16"/>
  <c r="H97" i="16" s="1"/>
  <c r="G97" i="16" s="1"/>
  <c r="AG102" i="16"/>
  <c r="AG102" i="22"/>
  <c r="AG102" i="25" s="1"/>
  <c r="F93" i="16"/>
  <c r="H93" i="16" s="1"/>
  <c r="G93" i="16" s="1"/>
  <c r="Q93" i="22"/>
  <c r="Q93" i="16"/>
  <c r="S93" i="16" s="1"/>
  <c r="R93" i="16" s="1"/>
  <c r="AF20" i="12"/>
  <c r="F93" i="22"/>
  <c r="K104" i="16"/>
  <c r="K104" i="22"/>
  <c r="K104" i="25" s="1"/>
  <c r="AE24" i="13"/>
  <c r="AG24" i="13" s="1"/>
  <c r="D138" i="32" s="1"/>
  <c r="E81" i="30"/>
  <c r="U31" i="12"/>
  <c r="F104" i="16"/>
  <c r="H104" i="16" s="1"/>
  <c r="G104" i="16" s="1"/>
  <c r="Q104" i="16"/>
  <c r="S104" i="16" s="1"/>
  <c r="R104" i="16" s="1"/>
  <c r="F104" i="22"/>
  <c r="Q104" i="22"/>
  <c r="K80" i="22"/>
  <c r="K80" i="25" s="1"/>
  <c r="K80" i="16"/>
  <c r="C80" i="22" s="1"/>
  <c r="AS107" i="16"/>
  <c r="AO107" i="16"/>
  <c r="BI94" i="16"/>
  <c r="BM94" i="16"/>
  <c r="BM81" i="16"/>
  <c r="BI81" i="16"/>
  <c r="BC132" i="16"/>
  <c r="AY132" i="16"/>
  <c r="BC94" i="16"/>
  <c r="AY94" i="16"/>
  <c r="AR43" i="13"/>
  <c r="V120" i="32" s="1"/>
  <c r="AW7" i="39" s="1"/>
  <c r="AQ43" i="13"/>
  <c r="AG118" i="30"/>
  <c r="AT118" i="26"/>
  <c r="AN118" i="30" s="1"/>
  <c r="AM84" i="16"/>
  <c r="AW84" i="16"/>
  <c r="AH11" i="12"/>
  <c r="I87" i="32" s="1"/>
  <c r="AY74" i="12"/>
  <c r="BB74" i="12"/>
  <c r="BC74" i="12" s="1"/>
  <c r="W113" i="32" s="1"/>
  <c r="AN110" i="26"/>
  <c r="AH110" i="30" s="1"/>
  <c r="I137" i="26"/>
  <c r="V137" i="26"/>
  <c r="U137" i="26"/>
  <c r="T137" i="26"/>
  <c r="Q137" i="30" s="1"/>
  <c r="E137" i="26"/>
  <c r="D137" i="26"/>
  <c r="C137" i="26"/>
  <c r="C137" i="30" s="1"/>
  <c r="K106" i="16"/>
  <c r="K106" i="22"/>
  <c r="K106" i="25" s="1"/>
  <c r="AQ125" i="26"/>
  <c r="AK125" i="30" s="1"/>
  <c r="AO125" i="26"/>
  <c r="AI125" i="30" s="1"/>
  <c r="AD52" i="13"/>
  <c r="AE129" i="32" s="1"/>
  <c r="AP125" i="26"/>
  <c r="AJ125" i="30" s="1"/>
  <c r="AF80" i="30"/>
  <c r="AS80" i="26"/>
  <c r="AM80" i="30" s="1"/>
  <c r="Y129" i="26"/>
  <c r="V129" i="30" s="1"/>
  <c r="H129" i="30"/>
  <c r="Z147" i="26"/>
  <c r="W147" i="30" s="1"/>
  <c r="I147" i="30"/>
  <c r="AE135" i="30"/>
  <c r="AY135" i="26"/>
  <c r="AG135" i="30" s="1"/>
  <c r="AX135" i="26"/>
  <c r="AF135" i="30" s="1"/>
  <c r="AF83" i="30"/>
  <c r="AS83" i="26"/>
  <c r="AM83" i="30" s="1"/>
  <c r="BI116" i="16"/>
  <c r="BM116" i="16"/>
  <c r="Q110" i="16"/>
  <c r="S110" i="16" s="1"/>
  <c r="R110" i="16" s="1"/>
  <c r="Q110" i="22"/>
  <c r="F110" i="16"/>
  <c r="H110" i="16" s="1"/>
  <c r="G110" i="16" s="1"/>
  <c r="U37" i="12"/>
  <c r="F110" i="22"/>
  <c r="H122" i="30"/>
  <c r="Y122" i="26"/>
  <c r="V122" i="30" s="1"/>
  <c r="AQ6" i="12"/>
  <c r="AC128" i="26"/>
  <c r="Z128" i="30" s="1"/>
  <c r="S128" i="30"/>
  <c r="V141" i="16"/>
  <c r="N141" i="22" s="1"/>
  <c r="V141" i="22"/>
  <c r="V141" i="25" s="1"/>
  <c r="Y145" i="26"/>
  <c r="V145" i="30" s="1"/>
  <c r="H145" i="30"/>
  <c r="AF87" i="26"/>
  <c r="R87" i="30" s="1"/>
  <c r="AG145" i="30"/>
  <c r="AT145" i="26"/>
  <c r="AN145" i="30" s="1"/>
  <c r="AB137" i="22"/>
  <c r="AB137" i="16"/>
  <c r="AC137" i="16" s="1"/>
  <c r="U64" i="13"/>
  <c r="J107" i="26"/>
  <c r="J107" i="30" s="1"/>
  <c r="BQ34" i="12"/>
  <c r="BP34" i="12"/>
  <c r="AQ85" i="26"/>
  <c r="AK85" i="30" s="1"/>
  <c r="AO49" i="12"/>
  <c r="AF88" i="32" s="1"/>
  <c r="AP49" i="12"/>
  <c r="AR49" i="12" s="1"/>
  <c r="V88" i="32" s="1"/>
  <c r="AP85" i="26"/>
  <c r="AJ85" i="30" s="1"/>
  <c r="S80" i="30"/>
  <c r="AC80" i="26"/>
  <c r="Z80" i="30" s="1"/>
  <c r="U56" i="12"/>
  <c r="AB92" i="16"/>
  <c r="AD92" i="16" s="1"/>
  <c r="AC92" i="16" s="1"/>
  <c r="U23" i="13"/>
  <c r="Q133" i="22"/>
  <c r="Q133" i="16"/>
  <c r="S133" i="16" s="1"/>
  <c r="R133" i="16" s="1"/>
  <c r="F133" i="22"/>
  <c r="AQ57" i="12"/>
  <c r="AE52" i="13"/>
  <c r="AG52" i="13" s="1"/>
  <c r="U129" i="32" s="1"/>
  <c r="AK125" i="26"/>
  <c r="AE125" i="30" s="1"/>
  <c r="AG80" i="30"/>
  <c r="AT80" i="26"/>
  <c r="AN80" i="30" s="1"/>
  <c r="I136" i="26"/>
  <c r="T136" i="26"/>
  <c r="Q136" i="30" s="1"/>
  <c r="E136" i="26"/>
  <c r="E136" i="30" s="1"/>
  <c r="AO26" i="13"/>
  <c r="Q140" i="32" s="1"/>
  <c r="D136" i="26"/>
  <c r="D136" i="30" s="1"/>
  <c r="U136" i="26"/>
  <c r="R136" i="30" s="1"/>
  <c r="D82" i="26"/>
  <c r="U82" i="26"/>
  <c r="E82" i="26"/>
  <c r="C82" i="26"/>
  <c r="O82" i="26" s="1"/>
  <c r="V82" i="26"/>
  <c r="AG82" i="26" s="1"/>
  <c r="S82" i="30" s="1"/>
  <c r="BO9" i="12"/>
  <c r="BU9" i="12"/>
  <c r="H82" i="26"/>
  <c r="I82" i="26"/>
  <c r="T9" i="12"/>
  <c r="V9" i="12" s="1"/>
  <c r="C85" i="32" s="1"/>
  <c r="S9" i="12"/>
  <c r="O85" i="32" s="1"/>
  <c r="G99" i="26"/>
  <c r="H99" i="26"/>
  <c r="V99" i="26"/>
  <c r="AE26" i="12"/>
  <c r="AG26" i="12" s="1"/>
  <c r="D102" i="32" s="1"/>
  <c r="I99" i="26"/>
  <c r="AD26" i="12"/>
  <c r="P102" i="32" s="1"/>
  <c r="D99" i="26"/>
  <c r="U99" i="26"/>
  <c r="I94" i="30"/>
  <c r="Z94" i="26"/>
  <c r="W94" i="30" s="1"/>
  <c r="W37" i="12"/>
  <c r="H113" i="32" s="1"/>
  <c r="AV110" i="16"/>
  <c r="AL110" i="16"/>
  <c r="AY73" i="13"/>
  <c r="BB73" i="13"/>
  <c r="BC73" i="13" s="1"/>
  <c r="AA150" i="32" s="1"/>
  <c r="AX79" i="16"/>
  <c r="AN79" i="16"/>
  <c r="AS6" i="12"/>
  <c r="J82" i="32" s="1"/>
  <c r="AX89" i="16"/>
  <c r="AN89" i="16"/>
  <c r="AS16" i="12"/>
  <c r="J92" i="32" s="1"/>
  <c r="BF17" i="12"/>
  <c r="BL17" i="12"/>
  <c r="BM17" i="12" s="1"/>
  <c r="G93" i="32" s="1"/>
  <c r="AH18" i="39" s="1"/>
  <c r="K120" i="16"/>
  <c r="C120" i="22" s="1"/>
  <c r="K120" i="22"/>
  <c r="K120" i="25" s="1"/>
  <c r="S108" i="30"/>
  <c r="Y87" i="26"/>
  <c r="V87" i="30" s="1"/>
  <c r="H87" i="30"/>
  <c r="AA87" i="26"/>
  <c r="X87" i="30" s="1"/>
  <c r="BW14" i="12"/>
  <c r="BV14" i="12"/>
  <c r="D121" i="30"/>
  <c r="D107" i="30"/>
  <c r="K107" i="26"/>
  <c r="K107" i="30" s="1"/>
  <c r="Q90" i="16"/>
  <c r="S90" i="16" s="1"/>
  <c r="R90" i="16" s="1"/>
  <c r="F90" i="16"/>
  <c r="H90" i="16" s="1"/>
  <c r="G90" i="16" s="1"/>
  <c r="U17" i="12"/>
  <c r="AN102" i="16"/>
  <c r="AX102" i="16"/>
  <c r="AS29" i="12"/>
  <c r="J105" i="32" s="1"/>
  <c r="AA84" i="26"/>
  <c r="X84" i="30" s="1"/>
  <c r="BW11" i="12"/>
  <c r="BV11" i="12"/>
  <c r="AV100" i="16"/>
  <c r="AL100" i="16"/>
  <c r="AW140" i="26"/>
  <c r="AE140" i="30" s="1"/>
  <c r="AF21" i="12"/>
  <c r="AF37" i="13"/>
  <c r="J86" i="26"/>
  <c r="J86" i="30" s="1"/>
  <c r="BP13" i="12"/>
  <c r="BQ13" i="12"/>
  <c r="AF23" i="12"/>
  <c r="AF48" i="12"/>
  <c r="AY125" i="16"/>
  <c r="BC125" i="16"/>
  <c r="AN80" i="26"/>
  <c r="AH80" i="30" s="1"/>
  <c r="R44" i="12"/>
  <c r="W44" i="12" s="1"/>
  <c r="X83" i="32" s="1"/>
  <c r="AP80" i="26"/>
  <c r="AJ80" i="30" s="1"/>
  <c r="S117" i="30"/>
  <c r="AC117" i="26"/>
  <c r="Z117" i="30" s="1"/>
  <c r="AF129" i="30"/>
  <c r="AS129" i="26"/>
  <c r="AM129" i="30" s="1"/>
  <c r="AF33" i="12"/>
  <c r="R101" i="30"/>
  <c r="AB101" i="26"/>
  <c r="Y101" i="30" s="1"/>
  <c r="BL30" i="12"/>
  <c r="BM30" i="12" s="1"/>
  <c r="L106" i="32" s="1"/>
  <c r="BF30" i="12"/>
  <c r="AG116" i="26"/>
  <c r="S116" i="30" s="1"/>
  <c r="AC116" i="26"/>
  <c r="Z116" i="30" s="1"/>
  <c r="AF30" i="12"/>
  <c r="U25" i="13"/>
  <c r="F135" i="22"/>
  <c r="F135" i="16"/>
  <c r="H135" i="16" s="1"/>
  <c r="G135" i="16" s="1"/>
  <c r="Q135" i="22"/>
  <c r="Q135" i="16"/>
  <c r="S135" i="16" s="1"/>
  <c r="R135" i="16" s="1"/>
  <c r="BH138" i="16"/>
  <c r="AS65" i="13"/>
  <c r="Z142" i="32" s="1"/>
  <c r="CV29" i="39" s="1"/>
  <c r="BF109" i="16"/>
  <c r="W73" i="12"/>
  <c r="X112" i="32" s="1"/>
  <c r="CH37" i="39" s="1"/>
  <c r="AZ137" i="16"/>
  <c r="AP137" i="16"/>
  <c r="AP92" i="26"/>
  <c r="AJ92" i="30" s="1"/>
  <c r="BF19" i="12"/>
  <c r="BL19" i="12"/>
  <c r="BM19" i="12" s="1"/>
  <c r="L95" i="32" s="1"/>
  <c r="CG20" i="39" s="1"/>
  <c r="AG128" i="30"/>
  <c r="AT128" i="26"/>
  <c r="AN128" i="30" s="1"/>
  <c r="U30" i="13"/>
  <c r="F140" i="16"/>
  <c r="H140" i="16" s="1"/>
  <c r="G140" i="16" s="1"/>
  <c r="F140" i="22"/>
  <c r="Q140" i="22"/>
  <c r="Q140" i="16"/>
  <c r="S140" i="16" s="1"/>
  <c r="R140" i="16" s="1"/>
  <c r="W81" i="26"/>
  <c r="T81" i="30" s="1"/>
  <c r="AX144" i="16"/>
  <c r="AN144" i="16"/>
  <c r="BH133" i="16"/>
  <c r="AS60" i="13"/>
  <c r="Z137" i="32" s="1"/>
  <c r="BG106" i="16"/>
  <c r="AH70" i="12"/>
  <c r="Y109" i="32" s="1"/>
  <c r="CI34" i="39" s="1"/>
  <c r="AQ9" i="12"/>
  <c r="AB106" i="22"/>
  <c r="AB106" i="16"/>
  <c r="AC106" i="16" s="1"/>
  <c r="U70" i="12"/>
  <c r="AG127" i="30"/>
  <c r="AT127" i="26"/>
  <c r="AN127" i="30" s="1"/>
  <c r="Q95" i="30"/>
  <c r="AF95" i="26"/>
  <c r="R95" i="30" s="1"/>
  <c r="AG95" i="26"/>
  <c r="S95" i="30" s="1"/>
  <c r="AX132" i="16"/>
  <c r="AN132" i="16"/>
  <c r="AS22" i="13"/>
  <c r="J136" i="32" s="1"/>
  <c r="V128" i="16"/>
  <c r="N128" i="22" s="1"/>
  <c r="V128" i="22"/>
  <c r="V128" i="25" s="1"/>
  <c r="BF126" i="16"/>
  <c r="W53" i="13"/>
  <c r="X130" i="32" s="1"/>
  <c r="CT17" i="39" s="1"/>
  <c r="AQ21" i="12"/>
  <c r="AL87" i="16"/>
  <c r="CF14" i="12"/>
  <c r="AV87" i="16"/>
  <c r="N87" i="16"/>
  <c r="CD14" i="12"/>
  <c r="C87" i="16"/>
  <c r="BG97" i="16"/>
  <c r="AH61" i="12"/>
  <c r="Y100" i="32" s="1"/>
  <c r="CI25" i="39" s="1"/>
  <c r="BG130" i="16"/>
  <c r="AH57" i="13"/>
  <c r="Y134" i="32" s="1"/>
  <c r="CU21" i="39" s="1"/>
  <c r="AA97" i="26"/>
  <c r="X97" i="30" s="1"/>
  <c r="BW24" i="12"/>
  <c r="BV24" i="12"/>
  <c r="AY72" i="12"/>
  <c r="BB72" i="12"/>
  <c r="BC72" i="12" s="1"/>
  <c r="W111" i="32" s="1"/>
  <c r="AL36" i="39" s="1"/>
  <c r="V106" i="16"/>
  <c r="V106" i="22"/>
  <c r="V106" i="25" s="1"/>
  <c r="AV139" i="16"/>
  <c r="AL139" i="16"/>
  <c r="W29" i="13"/>
  <c r="H143" i="32" s="1"/>
  <c r="S83" i="30"/>
  <c r="AC83" i="26"/>
  <c r="Z83" i="30" s="1"/>
  <c r="U26" i="13"/>
  <c r="BC133" i="16"/>
  <c r="AY133" i="16"/>
  <c r="AQ93" i="26"/>
  <c r="AK93" i="30" s="1"/>
  <c r="AP93" i="26"/>
  <c r="AJ93" i="30" s="1"/>
  <c r="AO93" i="26"/>
  <c r="AI93" i="30" s="1"/>
  <c r="U46" i="12"/>
  <c r="AX119" i="16"/>
  <c r="AN119" i="16"/>
  <c r="AS9" i="13"/>
  <c r="J123" i="32" s="1"/>
  <c r="BF123" i="16"/>
  <c r="W50" i="13"/>
  <c r="X127" i="32" s="1"/>
  <c r="CT14" i="39" s="1"/>
  <c r="CD28" i="12"/>
  <c r="BN28" i="12" s="1"/>
  <c r="CF28" i="12"/>
  <c r="BT28" i="12" s="1"/>
  <c r="N101" i="16"/>
  <c r="W28" i="12"/>
  <c r="H104" i="32" s="1"/>
  <c r="AV101" i="16"/>
  <c r="AL101" i="16"/>
  <c r="C101" i="16"/>
  <c r="BW12" i="12"/>
  <c r="AA85" i="26"/>
  <c r="X85" i="30" s="1"/>
  <c r="BV12" i="12"/>
  <c r="AY49" i="13"/>
  <c r="BB49" i="13"/>
  <c r="BC49" i="13" s="1"/>
  <c r="AA126" i="32" s="1"/>
  <c r="CW13" i="39" s="1"/>
  <c r="BH87" i="16"/>
  <c r="AS51" i="12"/>
  <c r="Z90" i="32" s="1"/>
  <c r="BH128" i="16"/>
  <c r="AS55" i="13"/>
  <c r="Z132" i="32" s="1"/>
  <c r="BF103" i="16"/>
  <c r="W67" i="12"/>
  <c r="X106" i="32" s="1"/>
  <c r="CH31" i="39" s="1"/>
  <c r="BG109" i="16"/>
  <c r="AH73" i="12"/>
  <c r="Y112" i="32" s="1"/>
  <c r="CI37" i="39" s="1"/>
  <c r="BG81" i="16"/>
  <c r="AH45" i="12"/>
  <c r="BC119" i="16"/>
  <c r="AY119" i="16"/>
  <c r="AV97" i="16"/>
  <c r="AL97" i="16"/>
  <c r="W24" i="12"/>
  <c r="H100" i="32" s="1"/>
  <c r="C97" i="16"/>
  <c r="CD24" i="12"/>
  <c r="BN24" i="12" s="1"/>
  <c r="CF24" i="12"/>
  <c r="BT24" i="12" s="1"/>
  <c r="N97" i="16"/>
  <c r="AQ56" i="13"/>
  <c r="AR56" i="13"/>
  <c r="V133" i="32" s="1"/>
  <c r="AW20" i="39" s="1"/>
  <c r="D88" i="30"/>
  <c r="AB131" i="16"/>
  <c r="AD131" i="16" s="1"/>
  <c r="AC131" i="16" s="1"/>
  <c r="U58" i="13"/>
  <c r="AG89" i="16"/>
  <c r="AG89" i="22"/>
  <c r="AG89" i="25" s="1"/>
  <c r="Q122" i="22"/>
  <c r="U12" i="13"/>
  <c r="F122" i="22"/>
  <c r="Q122" i="16"/>
  <c r="S122" i="16" s="1"/>
  <c r="R122" i="16" s="1"/>
  <c r="F122" i="16"/>
  <c r="H122" i="16" s="1"/>
  <c r="G122" i="16" s="1"/>
  <c r="BI136" i="16"/>
  <c r="BM136" i="16"/>
  <c r="AV98" i="16"/>
  <c r="AL98" i="16"/>
  <c r="W25" i="12"/>
  <c r="H101" i="32" s="1"/>
  <c r="AX116" i="16"/>
  <c r="AN116" i="16"/>
  <c r="AS6" i="13"/>
  <c r="J120" i="32" s="1"/>
  <c r="AO51" i="13"/>
  <c r="AF128" i="32" s="1"/>
  <c r="W92" i="26"/>
  <c r="T92" i="30" s="1"/>
  <c r="F92" i="26"/>
  <c r="F92" i="30" s="1"/>
  <c r="R19" i="12"/>
  <c r="W19" i="12" s="1"/>
  <c r="H95" i="32" s="1"/>
  <c r="AF35" i="12"/>
  <c r="AB142" i="22"/>
  <c r="AF69" i="13"/>
  <c r="W97" i="26"/>
  <c r="T97" i="30" s="1"/>
  <c r="V110" i="26"/>
  <c r="AB110" i="26" s="1"/>
  <c r="Y110" i="30" s="1"/>
  <c r="AB98" i="16"/>
  <c r="AD98" i="16" s="1"/>
  <c r="AC98" i="16" s="1"/>
  <c r="AQ62" i="12"/>
  <c r="AE66" i="12"/>
  <c r="AG66" i="12" s="1"/>
  <c r="U105" i="32" s="1"/>
  <c r="AJ30" i="39" s="1"/>
  <c r="AW125" i="16"/>
  <c r="AM125" i="16"/>
  <c r="AH15" i="13"/>
  <c r="I129" i="32" s="1"/>
  <c r="AQ146" i="26"/>
  <c r="AK146" i="30" s="1"/>
  <c r="AO146" i="26"/>
  <c r="AI146" i="30" s="1"/>
  <c r="W15" i="12"/>
  <c r="H91" i="32" s="1"/>
  <c r="AE36" i="13"/>
  <c r="AG36" i="13" s="1"/>
  <c r="D150" i="32" s="1"/>
  <c r="O135" i="26"/>
  <c r="C135" i="30" s="1"/>
  <c r="U66" i="13"/>
  <c r="AB139" i="22"/>
  <c r="AB139" i="16"/>
  <c r="AD139" i="16" s="1"/>
  <c r="AC139" i="16" s="1"/>
  <c r="AA109" i="26"/>
  <c r="X109" i="30" s="1"/>
  <c r="BV36" i="12"/>
  <c r="BW36" i="12"/>
  <c r="AM146" i="26"/>
  <c r="AG146" i="30" s="1"/>
  <c r="U145" i="26"/>
  <c r="U16" i="12"/>
  <c r="BC146" i="16"/>
  <c r="AY146" i="16"/>
  <c r="AM83" i="16"/>
  <c r="AW83" i="16"/>
  <c r="AH10" i="12"/>
  <c r="I86" i="32" s="1"/>
  <c r="AB135" i="16"/>
  <c r="AD135" i="16" s="1"/>
  <c r="AC135" i="16" s="1"/>
  <c r="AQ62" i="13"/>
  <c r="AS129" i="16"/>
  <c r="AO129" i="16"/>
  <c r="BM97" i="16"/>
  <c r="BI97" i="16"/>
  <c r="BL34" i="13"/>
  <c r="BM34" i="13" s="1"/>
  <c r="G148" i="32" s="1"/>
  <c r="AT35" i="39" s="1"/>
  <c r="BF34" i="13"/>
  <c r="Q106" i="22"/>
  <c r="Q106" i="16"/>
  <c r="R106" i="16" s="1"/>
  <c r="F106" i="22"/>
  <c r="F106" i="16"/>
  <c r="G106" i="16" s="1"/>
  <c r="U33" i="12"/>
  <c r="BI26" i="13"/>
  <c r="BJ26" i="13" s="1"/>
  <c r="K140" i="32" s="1"/>
  <c r="CO27" i="39" s="1"/>
  <c r="AY26" i="13"/>
  <c r="Q84" i="25"/>
  <c r="R126" i="33" s="1"/>
  <c r="R84" i="22"/>
  <c r="U55" i="12"/>
  <c r="AB91" i="22"/>
  <c r="BF140" i="16"/>
  <c r="W67" i="13"/>
  <c r="X144" i="32" s="1"/>
  <c r="CT31" i="39" s="1"/>
  <c r="AW79" i="16"/>
  <c r="AM79" i="16"/>
  <c r="AH6" i="12"/>
  <c r="I82" i="32" s="1"/>
  <c r="AF11" i="12"/>
  <c r="BC135" i="16"/>
  <c r="AY135" i="16"/>
  <c r="AY34" i="12"/>
  <c r="BI34" i="12"/>
  <c r="BJ34" i="12" s="1"/>
  <c r="K110" i="32" s="1"/>
  <c r="CC35" i="39" s="1"/>
  <c r="AQ70" i="13"/>
  <c r="AX101" i="16"/>
  <c r="AN101" i="16"/>
  <c r="AS28" i="12"/>
  <c r="J104" i="32" s="1"/>
  <c r="AD72" i="12"/>
  <c r="AE111" i="32" s="1"/>
  <c r="BC137" i="16"/>
  <c r="AY137" i="16"/>
  <c r="BF96" i="16"/>
  <c r="W60" i="12"/>
  <c r="X99" i="32" s="1"/>
  <c r="CH24" i="39" s="1"/>
  <c r="AG121" i="30"/>
  <c r="AT121" i="26"/>
  <c r="AN121" i="30" s="1"/>
  <c r="BB61" i="12"/>
  <c r="BC61" i="12" s="1"/>
  <c r="W100" i="32" s="1"/>
  <c r="AL25" i="39" s="1"/>
  <c r="AY61" i="12"/>
  <c r="AO73" i="13"/>
  <c r="AF150" i="32" s="1"/>
  <c r="C94" i="30"/>
  <c r="P94" i="26"/>
  <c r="D94" i="30" s="1"/>
  <c r="Q94" i="26"/>
  <c r="E94" i="30" s="1"/>
  <c r="I139" i="26"/>
  <c r="G139" i="26"/>
  <c r="H139" i="26"/>
  <c r="AC27" i="13"/>
  <c r="AH27" i="13" s="1"/>
  <c r="I141" i="32" s="1"/>
  <c r="H137" i="26"/>
  <c r="H109" i="30"/>
  <c r="Y109" i="26"/>
  <c r="V109" i="30" s="1"/>
  <c r="AA92" i="26"/>
  <c r="X92" i="30" s="1"/>
  <c r="BW19" i="12"/>
  <c r="BV19" i="12"/>
  <c r="AQ10" i="12"/>
  <c r="AG121" i="16"/>
  <c r="AG121" i="22"/>
  <c r="AG121" i="25" s="1"/>
  <c r="H93" i="30"/>
  <c r="Y93" i="26"/>
  <c r="V93" i="30" s="1"/>
  <c r="AY61" i="13"/>
  <c r="BB61" i="13"/>
  <c r="BC61" i="13" s="1"/>
  <c r="AA138" i="32" s="1"/>
  <c r="CW25" i="39" s="1"/>
  <c r="W142" i="26"/>
  <c r="T142" i="30" s="1"/>
  <c r="AN32" i="13"/>
  <c r="AO46" i="12"/>
  <c r="AF85" i="32" s="1"/>
  <c r="AQ82" i="26"/>
  <c r="AK82" i="30" s="1"/>
  <c r="AO82" i="26"/>
  <c r="AI82" i="30" s="1"/>
  <c r="AP82" i="26"/>
  <c r="AJ82" i="30" s="1"/>
  <c r="Q147" i="30"/>
  <c r="AF147" i="26"/>
  <c r="R147" i="30" s="1"/>
  <c r="AG147" i="26"/>
  <c r="S147" i="30" s="1"/>
  <c r="U130" i="26"/>
  <c r="W82" i="26"/>
  <c r="T82" i="30" s="1"/>
  <c r="F82" i="26"/>
  <c r="F82" i="30" s="1"/>
  <c r="R9" i="12"/>
  <c r="W9" i="12" s="1"/>
  <c r="H85" i="32" s="1"/>
  <c r="V101" i="16"/>
  <c r="N101" i="22" s="1"/>
  <c r="V101" i="22"/>
  <c r="V101" i="25" s="1"/>
  <c r="AV80" i="16"/>
  <c r="AL80" i="16"/>
  <c r="W7" i="12"/>
  <c r="H83" i="32" s="1"/>
  <c r="CF7" i="12"/>
  <c r="BT7" i="12" s="1"/>
  <c r="C80" i="16"/>
  <c r="CD7" i="12"/>
  <c r="BN7" i="12" s="1"/>
  <c r="H117" i="30"/>
  <c r="Y117" i="26"/>
  <c r="V117" i="30" s="1"/>
  <c r="BM107" i="16"/>
  <c r="BI107" i="16"/>
  <c r="BI13" i="12"/>
  <c r="BJ13" i="12" s="1"/>
  <c r="K89" i="32" s="1"/>
  <c r="CC14" i="39" s="1"/>
  <c r="AY13" i="12"/>
  <c r="AN116" i="26"/>
  <c r="AH116" i="30" s="1"/>
  <c r="BB43" i="13"/>
  <c r="BC43" i="13" s="1"/>
  <c r="AA120" i="32" s="1"/>
  <c r="CW7" i="39" s="1"/>
  <c r="AY43" i="13"/>
  <c r="G110" i="26"/>
  <c r="H110" i="26"/>
  <c r="I110" i="26"/>
  <c r="Q140" i="30"/>
  <c r="AF140" i="26"/>
  <c r="R140" i="30" s="1"/>
  <c r="AG140" i="26"/>
  <c r="S140" i="30" s="1"/>
  <c r="G79" i="30"/>
  <c r="X79" i="26"/>
  <c r="U79" i="30" s="1"/>
  <c r="AS132" i="16"/>
  <c r="AO132" i="16"/>
  <c r="U73" i="13"/>
  <c r="AO16" i="12"/>
  <c r="Q92" i="32" s="1"/>
  <c r="AQ10" i="13"/>
  <c r="Y128" i="26"/>
  <c r="V128" i="30" s="1"/>
  <c r="H128" i="30"/>
  <c r="H96" i="30"/>
  <c r="Y96" i="26"/>
  <c r="V96" i="30" s="1"/>
  <c r="BF133" i="16"/>
  <c r="W60" i="13"/>
  <c r="X137" i="32" s="1"/>
  <c r="CT24" i="39" s="1"/>
  <c r="E98" i="26"/>
  <c r="L98" i="26" s="1"/>
  <c r="L98" i="30" s="1"/>
  <c r="AO102" i="16"/>
  <c r="AS102" i="16"/>
  <c r="I127" i="26"/>
  <c r="V116" i="16"/>
  <c r="N116" i="22" s="1"/>
  <c r="V116" i="22"/>
  <c r="V116" i="25" s="1"/>
  <c r="AA108" i="26"/>
  <c r="X108" i="30" s="1"/>
  <c r="BW35" i="12"/>
  <c r="BV35" i="12"/>
  <c r="J87" i="26"/>
  <c r="J87" i="30" s="1"/>
  <c r="BP14" i="12"/>
  <c r="BQ14" i="12"/>
  <c r="K146" i="16"/>
  <c r="K146" i="22"/>
  <c r="K146" i="25" s="1"/>
  <c r="T144" i="26"/>
  <c r="Q144" i="30" s="1"/>
  <c r="E144" i="26"/>
  <c r="E144" i="30" s="1"/>
  <c r="D144" i="26"/>
  <c r="D144" i="30" s="1"/>
  <c r="C144" i="26"/>
  <c r="C144" i="30" s="1"/>
  <c r="V144" i="26"/>
  <c r="S144" i="30" s="1"/>
  <c r="U144" i="26"/>
  <c r="R144" i="30" s="1"/>
  <c r="I144" i="26"/>
  <c r="H144" i="26"/>
  <c r="AK137" i="26"/>
  <c r="AE137" i="30" s="1"/>
  <c r="AM137" i="26"/>
  <c r="AL137" i="26"/>
  <c r="AP137" i="26"/>
  <c r="AJ137" i="30" s="1"/>
  <c r="AQ137" i="26"/>
  <c r="AK137" i="30" s="1"/>
  <c r="BM93" i="16"/>
  <c r="BI93" i="16"/>
  <c r="AY21" i="12"/>
  <c r="BI21" i="12"/>
  <c r="BJ21" i="12" s="1"/>
  <c r="K97" i="32" s="1"/>
  <c r="CC22" i="39" s="1"/>
  <c r="BI34" i="13"/>
  <c r="BJ34" i="13" s="1"/>
  <c r="K148" i="32" s="1"/>
  <c r="CO35" i="39" s="1"/>
  <c r="AY34" i="13"/>
  <c r="AP124" i="26"/>
  <c r="AJ124" i="30" s="1"/>
  <c r="H121" i="30"/>
  <c r="Y121" i="26"/>
  <c r="V121" i="30" s="1"/>
  <c r="I107" i="30"/>
  <c r="Z107" i="26"/>
  <c r="W107" i="30" s="1"/>
  <c r="AP69" i="12"/>
  <c r="AR69" i="12" s="1"/>
  <c r="V108" i="32" s="1"/>
  <c r="AY68" i="13"/>
  <c r="BB68" i="13"/>
  <c r="BC68" i="13" s="1"/>
  <c r="AA145" i="32" s="1"/>
  <c r="CW32" i="39" s="1"/>
  <c r="AQ67" i="13"/>
  <c r="AQ97" i="26"/>
  <c r="AK97" i="30" s="1"/>
  <c r="AO134" i="26"/>
  <c r="AI134" i="30" s="1"/>
  <c r="I140" i="26"/>
  <c r="Q96" i="30"/>
  <c r="AF96" i="26"/>
  <c r="R96" i="30" s="1"/>
  <c r="AG96" i="26"/>
  <c r="S96" i="30" s="1"/>
  <c r="AF142" i="30"/>
  <c r="E84" i="30"/>
  <c r="L84" i="26"/>
  <c r="L84" i="30" s="1"/>
  <c r="BB147" i="16"/>
  <c r="AR147" i="16"/>
  <c r="BG107" i="16"/>
  <c r="AH71" i="12"/>
  <c r="Y110" i="32" s="1"/>
  <c r="CI35" i="39" s="1"/>
  <c r="F132" i="22"/>
  <c r="Q132" i="22"/>
  <c r="F132" i="16"/>
  <c r="H132" i="16" s="1"/>
  <c r="G132" i="16" s="1"/>
  <c r="Q132" i="16"/>
  <c r="S132" i="16" s="1"/>
  <c r="R132" i="16" s="1"/>
  <c r="U22" i="13"/>
  <c r="AS99" i="16"/>
  <c r="AO99" i="16"/>
  <c r="AV142" i="16"/>
  <c r="AL142" i="16"/>
  <c r="W32" i="13"/>
  <c r="H146" i="32" s="1"/>
  <c r="AO123" i="26"/>
  <c r="AI123" i="30" s="1"/>
  <c r="AQ123" i="26"/>
  <c r="AK123" i="30" s="1"/>
  <c r="AQ12" i="12"/>
  <c r="AX138" i="16"/>
  <c r="AN138" i="16"/>
  <c r="AS28" i="13"/>
  <c r="J142" i="32" s="1"/>
  <c r="AH12" i="12"/>
  <c r="I88" i="32" s="1"/>
  <c r="AM85" i="16"/>
  <c r="AW85" i="16"/>
  <c r="E101" i="30"/>
  <c r="L101" i="26"/>
  <c r="L101" i="30" s="1"/>
  <c r="U12" i="12"/>
  <c r="F85" i="22"/>
  <c r="F85" i="16"/>
  <c r="H85" i="16" s="1"/>
  <c r="G85" i="16" s="1"/>
  <c r="Q85" i="22"/>
  <c r="Q85" i="16"/>
  <c r="S85" i="16" s="1"/>
  <c r="R85" i="16" s="1"/>
  <c r="AV138" i="16"/>
  <c r="AL138" i="16"/>
  <c r="N138" i="16"/>
  <c r="C138" i="16"/>
  <c r="CD28" i="13"/>
  <c r="CF28" i="13"/>
  <c r="W28" i="13"/>
  <c r="H142" i="32" s="1"/>
  <c r="AN92" i="16"/>
  <c r="AX92" i="16"/>
  <c r="AS19" i="12"/>
  <c r="J95" i="32" s="1"/>
  <c r="AN89" i="26"/>
  <c r="AH89" i="30" s="1"/>
  <c r="AN53" i="12"/>
  <c r="AF14" i="13"/>
  <c r="BH118" i="16"/>
  <c r="AS45" i="13"/>
  <c r="Z122" i="32" s="1"/>
  <c r="CV9" i="39" s="1"/>
  <c r="U57" i="12"/>
  <c r="AB93" i="16"/>
  <c r="AD93" i="16" s="1"/>
  <c r="AC93" i="16" s="1"/>
  <c r="AB93" i="22"/>
  <c r="W123" i="26"/>
  <c r="T123" i="30" s="1"/>
  <c r="AN13" i="13"/>
  <c r="AV92" i="16"/>
  <c r="AL92" i="16"/>
  <c r="C92" i="16"/>
  <c r="N92" i="16"/>
  <c r="CF19" i="12"/>
  <c r="BT19" i="12" s="1"/>
  <c r="CD19" i="12"/>
  <c r="BN19" i="12" s="1"/>
  <c r="J103" i="26"/>
  <c r="J103" i="30" s="1"/>
  <c r="BP30" i="12"/>
  <c r="BQ30" i="12"/>
  <c r="AX134" i="16"/>
  <c r="AN134" i="16"/>
  <c r="AS24" i="13"/>
  <c r="J138" i="32" s="1"/>
  <c r="BG138" i="16"/>
  <c r="AH65" i="13"/>
  <c r="Y142" i="32" s="1"/>
  <c r="CU29" i="39" s="1"/>
  <c r="AN80" i="16"/>
  <c r="AX80" i="16"/>
  <c r="AS7" i="12"/>
  <c r="J83" i="32" s="1"/>
  <c r="K142" i="22"/>
  <c r="K142" i="25" s="1"/>
  <c r="K142" i="16"/>
  <c r="BI16" i="12"/>
  <c r="BJ16" i="12" s="1"/>
  <c r="AY16" i="12"/>
  <c r="AN106" i="16"/>
  <c r="AX106" i="16"/>
  <c r="AS33" i="12"/>
  <c r="J109" i="32" s="1"/>
  <c r="AM123" i="26"/>
  <c r="D138" i="30"/>
  <c r="K138" i="26"/>
  <c r="K138" i="30" s="1"/>
  <c r="AF16" i="12"/>
  <c r="BF142" i="16"/>
  <c r="W69" i="13"/>
  <c r="X146" i="32" s="1"/>
  <c r="CT33" i="39" s="1"/>
  <c r="Y142" i="16"/>
  <c r="CH32" i="13"/>
  <c r="I81" i="26"/>
  <c r="G81" i="26"/>
  <c r="H81" i="26"/>
  <c r="K131" i="16"/>
  <c r="C131" i="22" s="1"/>
  <c r="K131" i="22"/>
  <c r="K131" i="25" s="1"/>
  <c r="F101" i="26"/>
  <c r="F101" i="30" s="1"/>
  <c r="AY28" i="12"/>
  <c r="BI28" i="12"/>
  <c r="BJ28" i="12" s="1"/>
  <c r="K104" i="32" s="1"/>
  <c r="CC29" i="39" s="1"/>
  <c r="Q118" i="16"/>
  <c r="S118" i="16" s="1"/>
  <c r="R118" i="16" s="1"/>
  <c r="AQ8" i="13"/>
  <c r="D97" i="30"/>
  <c r="BI80" i="16"/>
  <c r="BM80" i="16"/>
  <c r="AW91" i="16"/>
  <c r="AM91" i="16"/>
  <c r="AH18" i="12"/>
  <c r="I94" i="32" s="1"/>
  <c r="K130" i="16"/>
  <c r="K130" i="22"/>
  <c r="K130" i="25" s="1"/>
  <c r="J83" i="26"/>
  <c r="J83" i="30" s="1"/>
  <c r="BP10" i="12"/>
  <c r="BQ10" i="12"/>
  <c r="AY32" i="12"/>
  <c r="BI32" i="12"/>
  <c r="BJ32" i="12" s="1"/>
  <c r="F108" i="32" s="1"/>
  <c r="AD33" i="39" s="1"/>
  <c r="BG143" i="16"/>
  <c r="AH70" i="13"/>
  <c r="Y147" i="32" s="1"/>
  <c r="CU34" i="39" s="1"/>
  <c r="AO80" i="16"/>
  <c r="AS80" i="16"/>
  <c r="U58" i="12"/>
  <c r="AB94" i="22"/>
  <c r="U74" i="13"/>
  <c r="J79" i="26"/>
  <c r="J79" i="30" s="1"/>
  <c r="BQ6" i="12"/>
  <c r="BP6" i="12"/>
  <c r="BI14" i="12"/>
  <c r="BJ14" i="12" s="1"/>
  <c r="K90" i="32" s="1"/>
  <c r="CC15" i="39" s="1"/>
  <c r="AY14" i="12"/>
  <c r="AY6" i="13"/>
  <c r="BI6" i="13"/>
  <c r="BJ6" i="13" s="1"/>
  <c r="F120" i="32" s="1"/>
  <c r="AP7" i="39" s="1"/>
  <c r="AW132" i="16"/>
  <c r="AM132" i="16"/>
  <c r="AH22" i="13"/>
  <c r="I136" i="32" s="1"/>
  <c r="AX131" i="16"/>
  <c r="AN131" i="16"/>
  <c r="AS21" i="13"/>
  <c r="J135" i="32" s="1"/>
  <c r="N108" i="22"/>
  <c r="U51" i="12"/>
  <c r="AB87" i="22"/>
  <c r="AY50" i="12"/>
  <c r="BB50" i="12"/>
  <c r="BC50" i="12" s="1"/>
  <c r="W89" i="32" s="1"/>
  <c r="AL14" i="39" s="1"/>
  <c r="AV118" i="16"/>
  <c r="AL118" i="16"/>
  <c r="W8" i="13"/>
  <c r="H122" i="32" s="1"/>
  <c r="AG123" i="16"/>
  <c r="AG123" i="22"/>
  <c r="AG123" i="25" s="1"/>
  <c r="AS64" i="12"/>
  <c r="Z103" i="32" s="1"/>
  <c r="K118" i="16"/>
  <c r="C118" i="22" s="1"/>
  <c r="K118" i="22"/>
  <c r="K118" i="25" s="1"/>
  <c r="AQ48" i="13"/>
  <c r="U26" i="12"/>
  <c r="BG82" i="16"/>
  <c r="AH46" i="12"/>
  <c r="Y85" i="32" s="1"/>
  <c r="CI10" i="39" s="1"/>
  <c r="V145" i="16"/>
  <c r="N145" i="22" s="1"/>
  <c r="V145" i="22"/>
  <c r="V145" i="25" s="1"/>
  <c r="AB131" i="22"/>
  <c r="AF58" i="13"/>
  <c r="AC88" i="26"/>
  <c r="Z88" i="30" s="1"/>
  <c r="S88" i="30"/>
  <c r="BF143" i="16"/>
  <c r="W70" i="13"/>
  <c r="X147" i="32" s="1"/>
  <c r="CT34" i="39" s="1"/>
  <c r="CH33" i="13"/>
  <c r="Y143" i="16"/>
  <c r="V95" i="16"/>
  <c r="V95" i="22"/>
  <c r="V95" i="25" s="1"/>
  <c r="BF26" i="13"/>
  <c r="BL26" i="13"/>
  <c r="BM26" i="13" s="1"/>
  <c r="L140" i="32" s="1"/>
  <c r="CS27" i="39" s="1"/>
  <c r="AO110" i="16"/>
  <c r="AS110" i="16"/>
  <c r="AV143" i="16"/>
  <c r="AL143" i="16"/>
  <c r="CD33" i="13"/>
  <c r="BN33" i="13" s="1"/>
  <c r="N143" i="16"/>
  <c r="C143" i="16"/>
  <c r="CF33" i="13"/>
  <c r="BT33" i="13" s="1"/>
  <c r="BF89" i="16"/>
  <c r="W53" i="12"/>
  <c r="X92" i="32" s="1"/>
  <c r="CH17" i="39" s="1"/>
  <c r="U57" i="13"/>
  <c r="AB130" i="22"/>
  <c r="AB130" i="16"/>
  <c r="AD130" i="16" s="1"/>
  <c r="AC130" i="16" s="1"/>
  <c r="BF128" i="16"/>
  <c r="W55" i="13"/>
  <c r="X132" i="32" s="1"/>
  <c r="CT19" i="39" s="1"/>
  <c r="U30" i="12"/>
  <c r="Q103" i="22"/>
  <c r="F103" i="16"/>
  <c r="H103" i="16" s="1"/>
  <c r="G103" i="16" s="1"/>
  <c r="F103" i="22"/>
  <c r="Q103" i="16"/>
  <c r="S103" i="16" s="1"/>
  <c r="R103" i="16" s="1"/>
  <c r="AF69" i="12"/>
  <c r="D124" i="26"/>
  <c r="C124" i="26"/>
  <c r="V124" i="26"/>
  <c r="U124" i="26"/>
  <c r="T124" i="26"/>
  <c r="E124" i="26"/>
  <c r="H124" i="26"/>
  <c r="I124" i="26"/>
  <c r="AF49" i="13"/>
  <c r="AW86" i="16"/>
  <c r="AM86" i="16"/>
  <c r="AH13" i="12"/>
  <c r="I89" i="32" s="1"/>
  <c r="V81" i="26"/>
  <c r="AB81" i="26" s="1"/>
  <c r="Y81" i="30" s="1"/>
  <c r="AG80" i="16"/>
  <c r="Y80" i="22" s="1"/>
  <c r="AG80" i="22"/>
  <c r="AG80" i="25" s="1"/>
  <c r="R31" i="12"/>
  <c r="W31" i="12" s="1"/>
  <c r="H107" i="32" s="1"/>
  <c r="F104" i="26"/>
  <c r="F104" i="30" s="1"/>
  <c r="AW106" i="26"/>
  <c r="AE106" i="30"/>
  <c r="K133" i="16"/>
  <c r="C133" i="22" s="1"/>
  <c r="K133" i="22"/>
  <c r="K133" i="25" s="1"/>
  <c r="U62" i="13"/>
  <c r="AB135" i="22"/>
  <c r="S109" i="30"/>
  <c r="AC109" i="26"/>
  <c r="Z109" i="30" s="1"/>
  <c r="BF122" i="16"/>
  <c r="W49" i="13"/>
  <c r="X126" i="32" s="1"/>
  <c r="CT13" i="39" s="1"/>
  <c r="BG79" i="16"/>
  <c r="AH43" i="12"/>
  <c r="Y82" i="32" s="1"/>
  <c r="CI7" i="39" s="1"/>
  <c r="V145" i="26"/>
  <c r="S145" i="30" s="1"/>
  <c r="F105" i="16"/>
  <c r="H105" i="16" s="1"/>
  <c r="G105" i="16" s="1"/>
  <c r="AQ32" i="12"/>
  <c r="AG90" i="16"/>
  <c r="Y90" i="22" s="1"/>
  <c r="AG90" i="22"/>
  <c r="AG90" i="25" s="1"/>
  <c r="AY54" i="13"/>
  <c r="BB54" i="13"/>
  <c r="BC54" i="13" s="1"/>
  <c r="AA131" i="32" s="1"/>
  <c r="CW18" i="39" s="1"/>
  <c r="BH110" i="16"/>
  <c r="AS74" i="12"/>
  <c r="Z113" i="32" s="1"/>
  <c r="U21" i="13"/>
  <c r="F131" i="22"/>
  <c r="Q131" i="22"/>
  <c r="F131" i="16"/>
  <c r="H131" i="16" s="1"/>
  <c r="G131" i="16" s="1"/>
  <c r="Q91" i="22"/>
  <c r="U18" i="12"/>
  <c r="Q91" i="16"/>
  <c r="R91" i="16" s="1"/>
  <c r="F91" i="22"/>
  <c r="F91" i="16"/>
  <c r="G91" i="16" s="1"/>
  <c r="AY141" i="16"/>
  <c r="BC141" i="16"/>
  <c r="AO96" i="16"/>
  <c r="AS96" i="16"/>
  <c r="BF80" i="16"/>
  <c r="Y80" i="16"/>
  <c r="CH7" i="12"/>
  <c r="BE44" i="12" s="1"/>
  <c r="U72" i="13"/>
  <c r="AB145" i="16"/>
  <c r="AD145" i="16" s="1"/>
  <c r="AC145" i="16" s="1"/>
  <c r="AB145" i="22"/>
  <c r="BF117" i="16"/>
  <c r="CH7" i="13"/>
  <c r="BE44" i="13" s="1"/>
  <c r="Y117" i="16"/>
  <c r="U36" i="13"/>
  <c r="F146" i="16"/>
  <c r="H146" i="16" s="1"/>
  <c r="G146" i="16" s="1"/>
  <c r="F146" i="22"/>
  <c r="Q146" i="22"/>
  <c r="BM146" i="16"/>
  <c r="BI146" i="16"/>
  <c r="AO71" i="13"/>
  <c r="AF148" i="32" s="1"/>
  <c r="AL137" i="16"/>
  <c r="AV137" i="16"/>
  <c r="CF27" i="13"/>
  <c r="BU27" i="13" s="1"/>
  <c r="N137" i="16"/>
  <c r="C137" i="16"/>
  <c r="CD27" i="13"/>
  <c r="BO27" i="13" s="1"/>
  <c r="U71" i="12"/>
  <c r="AB107" i="16"/>
  <c r="AD107" i="16" s="1"/>
  <c r="AC107" i="16" s="1"/>
  <c r="AB107" i="22"/>
  <c r="U19" i="13"/>
  <c r="Q129" i="22"/>
  <c r="F129" i="22"/>
  <c r="Q129" i="16"/>
  <c r="S129" i="16" s="1"/>
  <c r="R129" i="16" s="1"/>
  <c r="F129" i="16"/>
  <c r="H129" i="16" s="1"/>
  <c r="G129" i="16" s="1"/>
  <c r="AL132" i="26"/>
  <c r="AF132" i="30" s="1"/>
  <c r="U95" i="26"/>
  <c r="AB95" i="26" s="1"/>
  <c r="Y95" i="30" s="1"/>
  <c r="T132" i="26"/>
  <c r="AE132" i="26" s="1"/>
  <c r="AA105" i="26"/>
  <c r="X105" i="30" s="1"/>
  <c r="BW32" i="12"/>
  <c r="BV32" i="12"/>
  <c r="AV147" i="16"/>
  <c r="AL147" i="16"/>
  <c r="W37" i="13"/>
  <c r="H151" i="32" s="1"/>
  <c r="N147" i="16"/>
  <c r="C147" i="16"/>
  <c r="CF37" i="13"/>
  <c r="CD37" i="13"/>
  <c r="AF7" i="12"/>
  <c r="BF88" i="16"/>
  <c r="W52" i="12"/>
  <c r="X91" i="32" s="1"/>
  <c r="CH16" i="39" s="1"/>
  <c r="AV109" i="16"/>
  <c r="AL109" i="16"/>
  <c r="W36" i="12"/>
  <c r="H112" i="32" s="1"/>
  <c r="AN81" i="26"/>
  <c r="AH81" i="30" s="1"/>
  <c r="AY45" i="12"/>
  <c r="BB45" i="12"/>
  <c r="BC45" i="12" s="1"/>
  <c r="W84" i="32" s="1"/>
  <c r="AL9" i="39" s="1"/>
  <c r="BF21" i="12"/>
  <c r="BL21" i="12"/>
  <c r="BM21" i="12" s="1"/>
  <c r="G97" i="32" s="1"/>
  <c r="AH22" i="39" s="1"/>
  <c r="AP53" i="12"/>
  <c r="AR53" i="12" s="1"/>
  <c r="V92" i="32" s="1"/>
  <c r="H118" i="26"/>
  <c r="G118" i="26"/>
  <c r="I118" i="26"/>
  <c r="AQ91" i="26"/>
  <c r="AK91" i="30" s="1"/>
  <c r="AM137" i="16"/>
  <c r="AW137" i="16"/>
  <c r="AN125" i="26"/>
  <c r="AH125" i="30" s="1"/>
  <c r="AC52" i="13"/>
  <c r="T119" i="26"/>
  <c r="AE119" i="26" s="1"/>
  <c r="E119" i="26"/>
  <c r="D119" i="26"/>
  <c r="C119" i="26"/>
  <c r="V119" i="26"/>
  <c r="U119" i="26"/>
  <c r="H119" i="26"/>
  <c r="I119" i="26"/>
  <c r="D92" i="26"/>
  <c r="BI104" i="16"/>
  <c r="BM104" i="16"/>
  <c r="AL92" i="26"/>
  <c r="AY35" i="12"/>
  <c r="BI35" i="12"/>
  <c r="BJ35" i="12" s="1"/>
  <c r="F111" i="32" s="1"/>
  <c r="AD36" i="39" s="1"/>
  <c r="T91" i="26"/>
  <c r="Q91" i="30" s="1"/>
  <c r="U91" i="26"/>
  <c r="V91" i="26"/>
  <c r="C91" i="26"/>
  <c r="C91" i="30" s="1"/>
  <c r="D91" i="26"/>
  <c r="BO18" i="12"/>
  <c r="BU18" i="12"/>
  <c r="E91" i="26"/>
  <c r="I91" i="26"/>
  <c r="H91" i="26"/>
  <c r="E130" i="26"/>
  <c r="L130" i="26" s="1"/>
  <c r="L130" i="30" s="1"/>
  <c r="I143" i="30"/>
  <c r="Z143" i="26"/>
  <c r="W143" i="30" s="1"/>
  <c r="AP57" i="13"/>
  <c r="AR57" i="13" s="1"/>
  <c r="V134" i="32" s="1"/>
  <c r="AW21" i="39" s="1"/>
  <c r="AO130" i="26"/>
  <c r="AI130" i="30" s="1"/>
  <c r="AQ124" i="26"/>
  <c r="AK124" i="30" s="1"/>
  <c r="AO132" i="26"/>
  <c r="AI132" i="30" s="1"/>
  <c r="AQ132" i="26"/>
  <c r="AK132" i="30" s="1"/>
  <c r="Y94" i="26"/>
  <c r="V94" i="30" s="1"/>
  <c r="H94" i="30"/>
  <c r="J104" i="26"/>
  <c r="J104" i="30" s="1"/>
  <c r="BP31" i="12"/>
  <c r="BQ31" i="12"/>
  <c r="AN140" i="26"/>
  <c r="AH140" i="30" s="1"/>
  <c r="AY67" i="13"/>
  <c r="BB67" i="13"/>
  <c r="BC67" i="13" s="1"/>
  <c r="AA144" i="32" s="1"/>
  <c r="CW31" i="39" s="1"/>
  <c r="F106" i="26"/>
  <c r="F106" i="30" s="1"/>
  <c r="W106" i="26"/>
  <c r="T106" i="30" s="1"/>
  <c r="R33" i="12"/>
  <c r="W33" i="12" s="1"/>
  <c r="H109" i="32" s="1"/>
  <c r="Y97" i="26"/>
  <c r="V97" i="30" s="1"/>
  <c r="H97" i="30"/>
  <c r="S22" i="12"/>
  <c r="O98" i="32" s="1"/>
  <c r="AO85" i="16"/>
  <c r="AS85" i="16"/>
  <c r="V99" i="16"/>
  <c r="V99" i="22"/>
  <c r="V99" i="25" s="1"/>
  <c r="BL19" i="13"/>
  <c r="BM19" i="13" s="1"/>
  <c r="G133" i="32" s="1"/>
  <c r="AT20" i="39" s="1"/>
  <c r="BF19" i="13"/>
  <c r="J96" i="26"/>
  <c r="J96" i="30" s="1"/>
  <c r="BP23" i="12"/>
  <c r="BQ23" i="12"/>
  <c r="G127" i="30"/>
  <c r="X127" i="26"/>
  <c r="U127" i="30" s="1"/>
  <c r="BF125" i="16"/>
  <c r="W52" i="13"/>
  <c r="X129" i="32" s="1"/>
  <c r="CT16" i="39" s="1"/>
  <c r="Y125" i="16"/>
  <c r="CH15" i="13"/>
  <c r="C98" i="30"/>
  <c r="P98" i="26"/>
  <c r="D98" i="30" s="1"/>
  <c r="Q98" i="26"/>
  <c r="E98" i="30" s="1"/>
  <c r="BH101" i="16"/>
  <c r="AS65" i="12"/>
  <c r="Z104" i="32" s="1"/>
  <c r="CJ29" i="39" s="1"/>
  <c r="U127" i="26"/>
  <c r="R127" i="30" s="1"/>
  <c r="AY17" i="13"/>
  <c r="BI17" i="13"/>
  <c r="BJ17" i="13" s="1"/>
  <c r="K131" i="32" s="1"/>
  <c r="CO18" i="39" s="1"/>
  <c r="E108" i="30"/>
  <c r="I87" i="30"/>
  <c r="Z87" i="26"/>
  <c r="W87" i="30" s="1"/>
  <c r="X145" i="26"/>
  <c r="U145" i="30" s="1"/>
  <c r="G145" i="30"/>
  <c r="Z88" i="26"/>
  <c r="W88" i="30" s="1"/>
  <c r="I88" i="30"/>
  <c r="I109" i="26"/>
  <c r="G109" i="26"/>
  <c r="H143" i="26"/>
  <c r="H103" i="26"/>
  <c r="I103" i="26"/>
  <c r="G103" i="26"/>
  <c r="BM79" i="16"/>
  <c r="BI79" i="16"/>
  <c r="AN126" i="26"/>
  <c r="AH126" i="30" s="1"/>
  <c r="AN53" i="13"/>
  <c r="U146" i="26"/>
  <c r="BH79" i="16"/>
  <c r="AS43" i="12"/>
  <c r="Z82" i="32" s="1"/>
  <c r="CJ7" i="39" s="1"/>
  <c r="E121" i="30"/>
  <c r="L121" i="26"/>
  <c r="L121" i="30" s="1"/>
  <c r="E107" i="30"/>
  <c r="L107" i="26"/>
  <c r="L107" i="30" s="1"/>
  <c r="AX89" i="26"/>
  <c r="AF89" i="30" s="1"/>
  <c r="AY89" i="26"/>
  <c r="AG89" i="30" s="1"/>
  <c r="AS83" i="16"/>
  <c r="AO83" i="16"/>
  <c r="J106" i="26"/>
  <c r="J106" i="30" s="1"/>
  <c r="BP33" i="12"/>
  <c r="BQ33" i="12"/>
  <c r="H132" i="26"/>
  <c r="Z97" i="26"/>
  <c r="W97" i="30" s="1"/>
  <c r="I97" i="30"/>
  <c r="D84" i="30"/>
  <c r="K84" i="26"/>
  <c r="K84" i="30" s="1"/>
  <c r="AM121" i="16"/>
  <c r="AW121" i="16"/>
  <c r="AH11" i="13"/>
  <c r="I125" i="32" s="1"/>
  <c r="AM110" i="16"/>
  <c r="AW110" i="16"/>
  <c r="AH37" i="12"/>
  <c r="I113" i="32" s="1"/>
  <c r="T126" i="26"/>
  <c r="AE126" i="26" s="1"/>
  <c r="E126" i="26"/>
  <c r="L126" i="26" s="1"/>
  <c r="L126" i="30" s="1"/>
  <c r="D126" i="26"/>
  <c r="C126" i="26"/>
  <c r="O126" i="26" s="1"/>
  <c r="V126" i="26"/>
  <c r="AC126" i="26" s="1"/>
  <c r="Z126" i="30" s="1"/>
  <c r="U126" i="26"/>
  <c r="I126" i="26"/>
  <c r="H126" i="26"/>
  <c r="AL102" i="16"/>
  <c r="AV102" i="16"/>
  <c r="W29" i="12"/>
  <c r="H105" i="32" s="1"/>
  <c r="AV107" i="16"/>
  <c r="AL107" i="16"/>
  <c r="D117" i="30"/>
  <c r="K117" i="26"/>
  <c r="K117" i="30" s="1"/>
  <c r="D101" i="30"/>
  <c r="K101" i="26"/>
  <c r="K101" i="30" s="1"/>
  <c r="AV85" i="16"/>
  <c r="AL85" i="16"/>
  <c r="W12" i="12"/>
  <c r="H88" i="32" s="1"/>
  <c r="C85" i="16"/>
  <c r="N85" i="16"/>
  <c r="CF12" i="12"/>
  <c r="CD12" i="12"/>
  <c r="BM95" i="16"/>
  <c r="BI95" i="16"/>
  <c r="AO116" i="16"/>
  <c r="AS116" i="16"/>
  <c r="AW124" i="16"/>
  <c r="AH14" i="13"/>
  <c r="I128" i="32" s="1"/>
  <c r="AM124" i="16"/>
  <c r="BF93" i="16"/>
  <c r="W57" i="12"/>
  <c r="X96" i="32" s="1"/>
  <c r="CH21" i="39" s="1"/>
  <c r="BI33" i="13"/>
  <c r="BJ33" i="13" s="1"/>
  <c r="K147" i="32" s="1"/>
  <c r="CO34" i="39" s="1"/>
  <c r="AY33" i="13"/>
  <c r="AC103" i="26"/>
  <c r="Z103" i="30" s="1"/>
  <c r="Q124" i="22"/>
  <c r="F124" i="22"/>
  <c r="U14" i="13"/>
  <c r="F124" i="16"/>
  <c r="H124" i="16" s="1"/>
  <c r="G124" i="16" s="1"/>
  <c r="Q124" i="16"/>
  <c r="S124" i="16" s="1"/>
  <c r="R124" i="16" s="1"/>
  <c r="BC97" i="16"/>
  <c r="AY97" i="16"/>
  <c r="K88" i="16"/>
  <c r="C88" i="22" s="1"/>
  <c r="K88" i="22"/>
  <c r="K88" i="25" s="1"/>
  <c r="AE82" i="30"/>
  <c r="AX82" i="26"/>
  <c r="AF82" i="30" s="1"/>
  <c r="AY82" i="26"/>
  <c r="AG82" i="30" s="1"/>
  <c r="X146" i="26"/>
  <c r="U146" i="30" s="1"/>
  <c r="G146" i="30"/>
  <c r="E138" i="30"/>
  <c r="L138" i="26"/>
  <c r="L138" i="30" s="1"/>
  <c r="U69" i="13"/>
  <c r="AB142" i="16"/>
  <c r="AD142" i="16" s="1"/>
  <c r="AC142" i="16" s="1"/>
  <c r="Q86" i="30"/>
  <c r="AG86" i="26"/>
  <c r="S86" i="30" s="1"/>
  <c r="AF86" i="26"/>
  <c r="R86" i="30" s="1"/>
  <c r="AY109" i="16"/>
  <c r="BC109" i="16"/>
  <c r="AX118" i="16"/>
  <c r="AN118" i="16"/>
  <c r="AS8" i="13"/>
  <c r="J122" i="32" s="1"/>
  <c r="BF32" i="13"/>
  <c r="BL32" i="13"/>
  <c r="BM32" i="13" s="1"/>
  <c r="G146" i="32" s="1"/>
  <c r="AG129" i="16"/>
  <c r="AG129" i="22"/>
  <c r="AG129" i="25" s="1"/>
  <c r="AO147" i="26"/>
  <c r="AI147" i="30" s="1"/>
  <c r="AQ147" i="26"/>
  <c r="AK147" i="30" s="1"/>
  <c r="AV86" i="16"/>
  <c r="AL86" i="16"/>
  <c r="W13" i="12"/>
  <c r="H89" i="32" s="1"/>
  <c r="AR56" i="12"/>
  <c r="V95" i="32" s="1"/>
  <c r="AK20" i="39" s="1"/>
  <c r="AQ56" i="12"/>
  <c r="AA83" i="26"/>
  <c r="X83" i="30" s="1"/>
  <c r="BW10" i="12"/>
  <c r="BV10" i="12"/>
  <c r="AS81" i="16"/>
  <c r="AO81" i="16"/>
  <c r="D120" i="30"/>
  <c r="K120" i="26"/>
  <c r="K120" i="30" s="1"/>
  <c r="BL23" i="12"/>
  <c r="BM23" i="12" s="1"/>
  <c r="G99" i="32" s="1"/>
  <c r="AH24" i="39" s="1"/>
  <c r="BF23" i="12"/>
  <c r="BF94" i="16"/>
  <c r="W58" i="12"/>
  <c r="X97" i="32" s="1"/>
  <c r="CH22" i="39" s="1"/>
  <c r="U43" i="12"/>
  <c r="AB79" i="16"/>
  <c r="AD79" i="16" s="1"/>
  <c r="AC79" i="16" s="1"/>
  <c r="BC136" i="16"/>
  <c r="AY136" i="16"/>
  <c r="BH107" i="16"/>
  <c r="AS71" i="12"/>
  <c r="Z110" i="32" s="1"/>
  <c r="AF22" i="13"/>
  <c r="BL27" i="12"/>
  <c r="BM27" i="12" s="1"/>
  <c r="L103" i="32" s="1"/>
  <c r="BF27" i="12"/>
  <c r="Q131" i="16"/>
  <c r="S131" i="16" s="1"/>
  <c r="R131" i="16" s="1"/>
  <c r="AQ21" i="13"/>
  <c r="F108" i="22"/>
  <c r="Q108" i="16"/>
  <c r="S108" i="16" s="1"/>
  <c r="R108" i="16" s="1"/>
  <c r="F108" i="16"/>
  <c r="H108" i="16" s="1"/>
  <c r="G108" i="16" s="1"/>
  <c r="Q108" i="22"/>
  <c r="U35" i="12"/>
  <c r="BF87" i="16"/>
  <c r="W51" i="12"/>
  <c r="AF120" i="30"/>
  <c r="AS120" i="26"/>
  <c r="AM120" i="30" s="1"/>
  <c r="V107" i="16"/>
  <c r="V107" i="22"/>
  <c r="V107" i="25" s="1"/>
  <c r="BC138" i="16"/>
  <c r="AY138" i="16"/>
  <c r="AW96" i="26"/>
  <c r="AE96" i="30" s="1"/>
  <c r="BH117" i="16"/>
  <c r="AS44" i="13"/>
  <c r="Z121" i="32" s="1"/>
  <c r="CV8" i="39" s="1"/>
  <c r="R26" i="12"/>
  <c r="W26" i="12" s="1"/>
  <c r="H102" i="32" s="1"/>
  <c r="W99" i="26"/>
  <c r="T99" i="30" s="1"/>
  <c r="AB119" i="22"/>
  <c r="AF46" i="13"/>
  <c r="E88" i="30"/>
  <c r="L88" i="26"/>
  <c r="L88" i="30" s="1"/>
  <c r="AE20" i="13"/>
  <c r="AG20" i="13" s="1"/>
  <c r="D134" i="32" s="1"/>
  <c r="AB143" i="22"/>
  <c r="AB143" i="16"/>
  <c r="AC143" i="16" s="1"/>
  <c r="U70" i="13"/>
  <c r="U6" i="13"/>
  <c r="F116" i="22"/>
  <c r="F116" i="16"/>
  <c r="H116" i="16" s="1"/>
  <c r="G116" i="16" s="1"/>
  <c r="Q116" i="22"/>
  <c r="BI120" i="16"/>
  <c r="BM120" i="16"/>
  <c r="U53" i="12"/>
  <c r="AB89" i="22"/>
  <c r="W57" i="13"/>
  <c r="X134" i="32" s="1"/>
  <c r="CT21" i="39" s="1"/>
  <c r="BF130" i="16"/>
  <c r="Y130" i="16"/>
  <c r="CH20" i="13"/>
  <c r="U55" i="13"/>
  <c r="AB128" i="22"/>
  <c r="AE45" i="13"/>
  <c r="AG45" i="13" s="1"/>
  <c r="U122" i="32" s="1"/>
  <c r="AV9" i="39" s="1"/>
  <c r="J81" i="26"/>
  <c r="J81" i="30" s="1"/>
  <c r="BP8" i="12"/>
  <c r="BQ8" i="12"/>
  <c r="AS91" i="16"/>
  <c r="AO91" i="16"/>
  <c r="AS34" i="13"/>
  <c r="J148" i="32" s="1"/>
  <c r="AA110" i="26"/>
  <c r="X110" i="30" s="1"/>
  <c r="BW37" i="12"/>
  <c r="BV37" i="12"/>
  <c r="K138" i="22"/>
  <c r="K138" i="25" s="1"/>
  <c r="K138" i="16"/>
  <c r="C138" i="22" s="1"/>
  <c r="AA99" i="26"/>
  <c r="X99" i="30" s="1"/>
  <c r="BW26" i="12"/>
  <c r="BV26" i="12"/>
  <c r="AF54" i="12"/>
  <c r="BF127" i="16"/>
  <c r="W54" i="13"/>
  <c r="X131" i="32" s="1"/>
  <c r="CT18" i="39" s="1"/>
  <c r="U49" i="13"/>
  <c r="AB122" i="22"/>
  <c r="T145" i="26"/>
  <c r="Q145" i="30" s="1"/>
  <c r="AW100" i="16"/>
  <c r="AM100" i="16"/>
  <c r="BH106" i="16"/>
  <c r="AS70" i="12"/>
  <c r="Z109" i="32" s="1"/>
  <c r="CJ34" i="39" s="1"/>
  <c r="AS146" i="16"/>
  <c r="AO146" i="16"/>
  <c r="AV91" i="16"/>
  <c r="AL91" i="16"/>
  <c r="W18" i="12"/>
  <c r="H94" i="32" s="1"/>
  <c r="CF18" i="12"/>
  <c r="BT18" i="12" s="1"/>
  <c r="CD18" i="12"/>
  <c r="BN18" i="12" s="1"/>
  <c r="N91" i="16"/>
  <c r="C91" i="16"/>
  <c r="W121" i="26"/>
  <c r="T121" i="30" s="1"/>
  <c r="BL11" i="13"/>
  <c r="BM11" i="13" s="1"/>
  <c r="L125" i="32" s="1"/>
  <c r="CS12" i="39" s="1"/>
  <c r="BF11" i="13"/>
  <c r="BC104" i="16"/>
  <c r="AY104" i="16"/>
  <c r="BF141" i="16"/>
  <c r="W68" i="13"/>
  <c r="X145" i="32" s="1"/>
  <c r="CT32" i="39" s="1"/>
  <c r="AB117" i="22"/>
  <c r="AB117" i="16"/>
  <c r="AC117" i="16" s="1"/>
  <c r="U44" i="13"/>
  <c r="AS95" i="16"/>
  <c r="AO95" i="16"/>
  <c r="AN136" i="26"/>
  <c r="AH136" i="30" s="1"/>
  <c r="BB63" i="13"/>
  <c r="BC63" i="13" s="1"/>
  <c r="AA140" i="32" s="1"/>
  <c r="CW27" i="39" s="1"/>
  <c r="AY63" i="13"/>
  <c r="F137" i="22"/>
  <c r="Q137" i="22"/>
  <c r="Q137" i="16"/>
  <c r="R137" i="16" s="1"/>
  <c r="U27" i="13"/>
  <c r="F137" i="16"/>
  <c r="G137" i="16" s="1"/>
  <c r="AP13" i="12"/>
  <c r="AR13" i="12" s="1"/>
  <c r="E89" i="32" s="1"/>
  <c r="BF107" i="16"/>
  <c r="W71" i="12"/>
  <c r="X110" i="32" s="1"/>
  <c r="CH35" i="39" s="1"/>
  <c r="Y107" i="16"/>
  <c r="CH34" i="12"/>
  <c r="AL129" i="16"/>
  <c r="AV129" i="16"/>
  <c r="W19" i="13"/>
  <c r="H133" i="32" s="1"/>
  <c r="N129" i="16"/>
  <c r="C129" i="16"/>
  <c r="CF19" i="13"/>
  <c r="CD19" i="13"/>
  <c r="AM124" i="26"/>
  <c r="AT124" i="26" s="1"/>
  <c r="AN124" i="30" s="1"/>
  <c r="U132" i="26"/>
  <c r="AB140" i="22"/>
  <c r="AF67" i="13"/>
  <c r="BB58" i="12"/>
  <c r="BC58" i="12" s="1"/>
  <c r="AA97" i="32" s="1"/>
  <c r="AY58" i="12"/>
  <c r="AQ54" i="13"/>
  <c r="AR54" i="13"/>
  <c r="V131" i="32" s="1"/>
  <c r="AW18" i="39" s="1"/>
  <c r="BP7" i="12"/>
  <c r="BQ7" i="12"/>
  <c r="J80" i="26"/>
  <c r="J80" i="30" s="1"/>
  <c r="U52" i="12"/>
  <c r="AB88" i="22"/>
  <c r="AP73" i="12"/>
  <c r="AR73" i="12" s="1"/>
  <c r="AG100" i="16"/>
  <c r="Y100" i="22" s="1"/>
  <c r="AG100" i="22"/>
  <c r="AG100" i="25" s="1"/>
  <c r="F117" i="26"/>
  <c r="F117" i="30" s="1"/>
  <c r="AY7" i="13"/>
  <c r="BI7" i="13"/>
  <c r="BJ7" i="13" s="1"/>
  <c r="K121" i="32" s="1"/>
  <c r="CO8" i="39" s="1"/>
  <c r="AY55" i="12"/>
  <c r="BB55" i="12"/>
  <c r="BC55" i="12" s="1"/>
  <c r="AA94" i="32" s="1"/>
  <c r="CK19" i="39" s="1"/>
  <c r="T9" i="13"/>
  <c r="V9" i="13" s="1"/>
  <c r="C123" i="32" s="1"/>
  <c r="AH27" i="12"/>
  <c r="I103" i="32" s="1"/>
  <c r="V126" i="16"/>
  <c r="V126" i="22"/>
  <c r="V126" i="25" s="1"/>
  <c r="AO45" i="12"/>
  <c r="AF84" i="32" s="1"/>
  <c r="AP81" i="26"/>
  <c r="AJ81" i="30" s="1"/>
  <c r="AN142" i="26"/>
  <c r="AH142" i="30" s="1"/>
  <c r="AN69" i="13"/>
  <c r="AO108" i="16"/>
  <c r="AS108" i="16"/>
  <c r="BB52" i="13"/>
  <c r="BC52" i="13" s="1"/>
  <c r="AA129" i="32" s="1"/>
  <c r="CW16" i="39" s="1"/>
  <c r="AY52" i="13"/>
  <c r="D130" i="26"/>
  <c r="P130" i="26" s="1"/>
  <c r="D130" i="30" s="1"/>
  <c r="AP97" i="26"/>
  <c r="AJ97" i="30" s="1"/>
  <c r="AG83" i="30"/>
  <c r="AT83" i="26"/>
  <c r="AN83" i="30" s="1"/>
  <c r="H79" i="30"/>
  <c r="Y79" i="26"/>
  <c r="V79" i="30" s="1"/>
  <c r="AM132" i="26"/>
  <c r="AG132" i="30" s="1"/>
  <c r="AH64" i="12"/>
  <c r="Y103" i="32" s="1"/>
  <c r="AK100" i="26"/>
  <c r="AE100" i="30" s="1"/>
  <c r="AM100" i="26"/>
  <c r="AL100" i="26"/>
  <c r="AQ100" i="26"/>
  <c r="AK100" i="30" s="1"/>
  <c r="K141" i="22"/>
  <c r="K141" i="25" s="1"/>
  <c r="K141" i="16"/>
  <c r="AP61" i="13"/>
  <c r="AR61" i="13" s="1"/>
  <c r="V138" i="32" s="1"/>
  <c r="AW25" i="39" s="1"/>
  <c r="AG137" i="16"/>
  <c r="Y137" i="22" s="1"/>
  <c r="AG137" i="22"/>
  <c r="AG137" i="25" s="1"/>
  <c r="AS36" i="12"/>
  <c r="J112" i="32" s="1"/>
  <c r="AA104" i="26"/>
  <c r="X104" i="30" s="1"/>
  <c r="BW31" i="12"/>
  <c r="BV31" i="12"/>
  <c r="BI140" i="16"/>
  <c r="BM140" i="16"/>
  <c r="X97" i="26"/>
  <c r="U97" i="30" s="1"/>
  <c r="G97" i="30"/>
  <c r="AF138" i="30"/>
  <c r="AS138" i="26"/>
  <c r="AM138" i="30" s="1"/>
  <c r="AY122" i="26"/>
  <c r="AG122" i="30" s="1"/>
  <c r="AT122" i="26"/>
  <c r="AN122" i="30" s="1"/>
  <c r="T22" i="12"/>
  <c r="V22" i="12" s="1"/>
  <c r="C98" i="32" s="1"/>
  <c r="AQ16" i="13"/>
  <c r="L128" i="26"/>
  <c r="L128" i="30" s="1"/>
  <c r="E128" i="30"/>
  <c r="BC129" i="16"/>
  <c r="AY129" i="16"/>
  <c r="AB121" i="22"/>
  <c r="AB121" i="16"/>
  <c r="AC121" i="16" s="1"/>
  <c r="U48" i="13"/>
  <c r="Q98" i="30"/>
  <c r="AG98" i="26"/>
  <c r="S98" i="30" s="1"/>
  <c r="AQ65" i="12"/>
  <c r="V127" i="26"/>
  <c r="S127" i="30" s="1"/>
  <c r="AN122" i="26"/>
  <c r="AH122" i="30" s="1"/>
  <c r="AN49" i="13"/>
  <c r="D108" i="30"/>
  <c r="L87" i="26"/>
  <c r="L87" i="30" s="1"/>
  <c r="Y120" i="26"/>
  <c r="V120" i="30" s="1"/>
  <c r="H120" i="30"/>
  <c r="X88" i="26"/>
  <c r="U88" i="30" s="1"/>
  <c r="G88" i="30"/>
  <c r="AD36" i="12"/>
  <c r="AS33" i="13"/>
  <c r="J147" i="32" s="1"/>
  <c r="AF141" i="30"/>
  <c r="AS141" i="26"/>
  <c r="AM141" i="30" s="1"/>
  <c r="E146" i="26"/>
  <c r="AA107" i="26"/>
  <c r="X107" i="30" s="1"/>
  <c r="BV34" i="12"/>
  <c r="BW34" i="12"/>
  <c r="H106" i="30"/>
  <c r="Y106" i="26"/>
  <c r="V106" i="30" s="1"/>
  <c r="AY87" i="26"/>
  <c r="AG87" i="30" s="1"/>
  <c r="H116" i="30"/>
  <c r="Y116" i="26"/>
  <c r="V116" i="30" s="1"/>
  <c r="I145" i="26"/>
  <c r="AT134" i="26"/>
  <c r="AN134" i="30" s="1"/>
  <c r="AG134" i="30"/>
  <c r="AM81" i="16"/>
  <c r="AW81" i="16"/>
  <c r="AH8" i="12"/>
  <c r="I84" i="32" s="1"/>
  <c r="AS131" i="16"/>
  <c r="AO131" i="16"/>
  <c r="AB99" i="22"/>
  <c r="AF63" i="12"/>
  <c r="AF11" i="13"/>
  <c r="AF37" i="12"/>
  <c r="BC142" i="16"/>
  <c r="AY142" i="16"/>
  <c r="F102" i="16"/>
  <c r="H102" i="16" s="1"/>
  <c r="G102" i="16" s="1"/>
  <c r="F102" i="22"/>
  <c r="Q102" i="22"/>
  <c r="Q102" i="16"/>
  <c r="S102" i="16" s="1"/>
  <c r="R102" i="16" s="1"/>
  <c r="U29" i="12"/>
  <c r="AS130" i="16"/>
  <c r="AO130" i="16"/>
  <c r="F107" i="22"/>
  <c r="Q107" i="16"/>
  <c r="S107" i="16" s="1"/>
  <c r="R107" i="16" s="1"/>
  <c r="Q107" i="22"/>
  <c r="F107" i="16"/>
  <c r="H107" i="16" s="1"/>
  <c r="G107" i="16" s="1"/>
  <c r="U34" i="12"/>
  <c r="E117" i="30"/>
  <c r="L117" i="26"/>
  <c r="L117" i="30" s="1"/>
  <c r="BQ28" i="12"/>
  <c r="J101" i="26"/>
  <c r="J101" i="30" s="1"/>
  <c r="BP28" i="12"/>
  <c r="AY128" i="16"/>
  <c r="BC128" i="16"/>
  <c r="AN85" i="26"/>
  <c r="AH85" i="30" s="1"/>
  <c r="AG91" i="30"/>
  <c r="AT91" i="26"/>
  <c r="AN91" i="30" s="1"/>
  <c r="AG144" i="30"/>
  <c r="AT144" i="26"/>
  <c r="AN144" i="30" s="1"/>
  <c r="V93" i="16"/>
  <c r="O93" i="22" s="1"/>
  <c r="O93" i="25" s="1"/>
  <c r="X98" i="33" s="1"/>
  <c r="V93" i="22"/>
  <c r="V93" i="25" s="1"/>
  <c r="AV124" i="16"/>
  <c r="CF14" i="13"/>
  <c r="AL124" i="16"/>
  <c r="W14" i="13"/>
  <c r="H128" i="32" s="1"/>
  <c r="N124" i="16"/>
  <c r="C124" i="16"/>
  <c r="CD14" i="13"/>
  <c r="AB134" i="16"/>
  <c r="AD134" i="16" s="1"/>
  <c r="AC134" i="16" s="1"/>
  <c r="AF61" i="13"/>
  <c r="Q128" i="22"/>
  <c r="AQ18" i="13"/>
  <c r="V122" i="22"/>
  <c r="V122" i="25" s="1"/>
  <c r="V122" i="16"/>
  <c r="N122" i="22" s="1"/>
  <c r="AG119" i="16"/>
  <c r="AG119" i="22"/>
  <c r="AG119" i="25" s="1"/>
  <c r="AY25" i="12"/>
  <c r="BI25" i="12"/>
  <c r="BJ25" i="12" s="1"/>
  <c r="F101" i="32" s="1"/>
  <c r="AD26" i="39" s="1"/>
  <c r="AB96" i="16"/>
  <c r="AD96" i="16" s="1"/>
  <c r="AC96" i="16" s="1"/>
  <c r="AQ60" i="12"/>
  <c r="F133" i="16"/>
  <c r="H133" i="16" s="1"/>
  <c r="G133" i="16" s="1"/>
  <c r="AQ23" i="13"/>
  <c r="BH145" i="16"/>
  <c r="AS72" i="13"/>
  <c r="Z149" i="32" s="1"/>
  <c r="BG110" i="16"/>
  <c r="AH74" i="12"/>
  <c r="Y113" i="32" s="1"/>
  <c r="AM101" i="16"/>
  <c r="AW101" i="16"/>
  <c r="AH28" i="12"/>
  <c r="I104" i="32" s="1"/>
  <c r="AQ25" i="13"/>
  <c r="K137" i="22"/>
  <c r="K137" i="25" s="1"/>
  <c r="K137" i="16"/>
  <c r="C137" i="22" s="1"/>
  <c r="G130" i="30"/>
  <c r="X130" i="26"/>
  <c r="U130" i="30" s="1"/>
  <c r="C122" i="30"/>
  <c r="P122" i="26"/>
  <c r="D122" i="30" s="1"/>
  <c r="Q122" i="26"/>
  <c r="E122" i="30" s="1"/>
  <c r="U61" i="13"/>
  <c r="AB134" i="22"/>
  <c r="AV84" i="16"/>
  <c r="AL84" i="16"/>
  <c r="W11" i="12"/>
  <c r="H87" i="32" s="1"/>
  <c r="N84" i="16"/>
  <c r="CF11" i="12"/>
  <c r="BT11" i="12" s="1"/>
  <c r="CD11" i="12"/>
  <c r="BN11" i="12" s="1"/>
  <c r="BF144" i="16"/>
  <c r="W71" i="13"/>
  <c r="X148" i="32" s="1"/>
  <c r="CT35" i="39" s="1"/>
  <c r="AQ24" i="12"/>
  <c r="BL33" i="13"/>
  <c r="BM33" i="13" s="1"/>
  <c r="BF33" i="13"/>
  <c r="AX107" i="16"/>
  <c r="AN107" i="16"/>
  <c r="AS34" i="12"/>
  <c r="J110" i="32" s="1"/>
  <c r="AV81" i="16"/>
  <c r="AL81" i="16"/>
  <c r="N81" i="16"/>
  <c r="C81" i="16"/>
  <c r="CF8" i="12"/>
  <c r="BT8" i="12" s="1"/>
  <c r="CD8" i="12"/>
  <c r="BN8" i="12" s="1"/>
  <c r="BC130" i="16"/>
  <c r="AY130" i="16"/>
  <c r="U13" i="12"/>
  <c r="F86" i="22"/>
  <c r="Q86" i="16"/>
  <c r="S86" i="16" s="1"/>
  <c r="R86" i="16" s="1"/>
  <c r="Q86" i="22"/>
  <c r="F86" i="16"/>
  <c r="H86" i="16" s="1"/>
  <c r="G86" i="16" s="1"/>
  <c r="BH84" i="16"/>
  <c r="AS48" i="12"/>
  <c r="Z87" i="32" s="1"/>
  <c r="CJ12" i="39" s="1"/>
  <c r="AO118" i="16"/>
  <c r="AS118" i="16"/>
  <c r="E83" i="30"/>
  <c r="L83" i="26"/>
  <c r="L83" i="30" s="1"/>
  <c r="BL24" i="12"/>
  <c r="BM24" i="12" s="1"/>
  <c r="G100" i="32" s="1"/>
  <c r="AH25" i="39" s="1"/>
  <c r="BF24" i="12"/>
  <c r="E120" i="30"/>
  <c r="L120" i="26"/>
  <c r="L120" i="30" s="1"/>
  <c r="U74" i="12"/>
  <c r="AB110" i="16"/>
  <c r="AD110" i="16" s="1"/>
  <c r="AC110" i="16" s="1"/>
  <c r="U50" i="12"/>
  <c r="AB86" i="16"/>
  <c r="AD86" i="16" s="1"/>
  <c r="AC86" i="16" s="1"/>
  <c r="AB86" i="22"/>
  <c r="BF79" i="16"/>
  <c r="W43" i="12"/>
  <c r="X82" i="32" s="1"/>
  <c r="CH7" i="39" s="1"/>
  <c r="CH6" i="12"/>
  <c r="Y79" i="16"/>
  <c r="AB116" i="22"/>
  <c r="AB116" i="16"/>
  <c r="AD116" i="16" s="1"/>
  <c r="AC116" i="16" s="1"/>
  <c r="U43" i="13"/>
  <c r="AQ59" i="12"/>
  <c r="Q127" i="22"/>
  <c r="F127" i="22"/>
  <c r="U17" i="13"/>
  <c r="Q127" i="16"/>
  <c r="S127" i="16" s="1"/>
  <c r="R127" i="16" s="1"/>
  <c r="F127" i="16"/>
  <c r="H127" i="16" s="1"/>
  <c r="G127" i="16" s="1"/>
  <c r="K92" i="16"/>
  <c r="C92" i="22" s="1"/>
  <c r="K92" i="22"/>
  <c r="K92" i="25" s="1"/>
  <c r="AG120" i="30"/>
  <c r="AT120" i="26"/>
  <c r="AN120" i="30" s="1"/>
  <c r="AF49" i="12"/>
  <c r="V130" i="16"/>
  <c r="V130" i="22"/>
  <c r="V130" i="25" s="1"/>
  <c r="BH144" i="16"/>
  <c r="AS71" i="13"/>
  <c r="Z148" i="32" s="1"/>
  <c r="CV35" i="39" s="1"/>
  <c r="AQ52" i="12"/>
  <c r="AR52" i="12"/>
  <c r="V91" i="32" s="1"/>
  <c r="AK16" i="39" s="1"/>
  <c r="Q133" i="30"/>
  <c r="AF133" i="26"/>
  <c r="R133" i="30" s="1"/>
  <c r="AG133" i="26"/>
  <c r="S133" i="30" s="1"/>
  <c r="Q93" i="30"/>
  <c r="AG93" i="26"/>
  <c r="S93" i="30" s="1"/>
  <c r="AF93" i="26"/>
  <c r="R93" i="30" s="1"/>
  <c r="BC121" i="16"/>
  <c r="AY121" i="16"/>
  <c r="BG119" i="16"/>
  <c r="AH46" i="13"/>
  <c r="Y123" i="32" s="1"/>
  <c r="CU10" i="39" s="1"/>
  <c r="R88" i="30"/>
  <c r="AB88" i="26"/>
  <c r="Y88" i="30" s="1"/>
  <c r="BF102" i="16"/>
  <c r="W66" i="12"/>
  <c r="X105" i="32" s="1"/>
  <c r="CH30" i="39" s="1"/>
  <c r="AD20" i="13"/>
  <c r="P134" i="32" s="1"/>
  <c r="BM109" i="16"/>
  <c r="BI109" i="16"/>
  <c r="AV116" i="16"/>
  <c r="AL116" i="16"/>
  <c r="W6" i="13"/>
  <c r="H120" i="32" s="1"/>
  <c r="AN108" i="16"/>
  <c r="AX108" i="16"/>
  <c r="AS35" i="12"/>
  <c r="J111" i="32" s="1"/>
  <c r="AB83" i="22"/>
  <c r="U47" i="12"/>
  <c r="AB83" i="16"/>
  <c r="AC83" i="16" s="1"/>
  <c r="AF16" i="13"/>
  <c r="BF120" i="16"/>
  <c r="CH10" i="13"/>
  <c r="Y120" i="16"/>
  <c r="W47" i="13"/>
  <c r="X124" i="32" s="1"/>
  <c r="CT11" i="39" s="1"/>
  <c r="AD19" i="12"/>
  <c r="P95" i="32" s="1"/>
  <c r="Q145" i="22"/>
  <c r="AF35" i="13"/>
  <c r="BC127" i="16"/>
  <c r="AY127" i="16"/>
  <c r="BL10" i="12"/>
  <c r="BM10" i="12" s="1"/>
  <c r="L86" i="32" s="1"/>
  <c r="BF10" i="12"/>
  <c r="U24" i="13"/>
  <c r="Q134" i="22"/>
  <c r="Q134" i="16"/>
  <c r="S134" i="16" s="1"/>
  <c r="R134" i="16" s="1"/>
  <c r="F134" i="22"/>
  <c r="AN104" i="16"/>
  <c r="AX104" i="16"/>
  <c r="AS31" i="12"/>
  <c r="J107" i="32" s="1"/>
  <c r="BH102" i="16"/>
  <c r="AS66" i="12"/>
  <c r="Z105" i="32" s="1"/>
  <c r="J99" i="26"/>
  <c r="J99" i="30" s="1"/>
  <c r="BP26" i="12"/>
  <c r="BQ26" i="12"/>
  <c r="K81" i="16"/>
  <c r="C81" i="22" s="1"/>
  <c r="K81" i="22"/>
  <c r="K81" i="25" s="1"/>
  <c r="AP36" i="13"/>
  <c r="AR36" i="13" s="1"/>
  <c r="E150" i="32" s="1"/>
  <c r="AB127" i="16"/>
  <c r="AD127" i="16" s="1"/>
  <c r="AC127" i="16" s="1"/>
  <c r="AF54" i="13"/>
  <c r="AE143" i="30"/>
  <c r="AX143" i="26"/>
  <c r="AF143" i="30" s="1"/>
  <c r="AY143" i="26"/>
  <c r="AG143" i="30" s="1"/>
  <c r="U54" i="13"/>
  <c r="AB127" i="22"/>
  <c r="AW97" i="16"/>
  <c r="AM97" i="16"/>
  <c r="AH24" i="12"/>
  <c r="I100" i="32" s="1"/>
  <c r="AF32" i="13"/>
  <c r="AG95" i="30"/>
  <c r="AT95" i="26"/>
  <c r="AN95" i="30" s="1"/>
  <c r="AS139" i="16"/>
  <c r="AO139" i="16"/>
  <c r="AF27" i="12"/>
  <c r="AF47" i="12"/>
  <c r="BI110" i="16"/>
  <c r="BM110" i="16"/>
  <c r="AQ15" i="12"/>
  <c r="AQ70" i="12"/>
  <c r="AO134" i="16"/>
  <c r="AS134" i="16"/>
  <c r="BC105" i="16"/>
  <c r="AY105" i="16"/>
  <c r="BL15" i="12"/>
  <c r="BM15" i="12" s="1"/>
  <c r="G91" i="32" s="1"/>
  <c r="AH16" i="39" s="1"/>
  <c r="BF15" i="12"/>
  <c r="AB141" i="22"/>
  <c r="U68" i="13"/>
  <c r="AB141" i="16"/>
  <c r="AD141" i="16" s="1"/>
  <c r="AC141" i="16" s="1"/>
  <c r="BL6" i="12"/>
  <c r="BM6" i="12" s="1"/>
  <c r="L82" i="32" s="1"/>
  <c r="CG7" i="39" s="1"/>
  <c r="BF6" i="12"/>
  <c r="AN140" i="16"/>
  <c r="AX140" i="16"/>
  <c r="AS30" i="13"/>
  <c r="J144" i="32" s="1"/>
  <c r="BI130" i="16"/>
  <c r="BM130" i="16"/>
  <c r="BH83" i="16"/>
  <c r="AS47" i="12"/>
  <c r="Z86" i="32" s="1"/>
  <c r="CJ11" i="39" s="1"/>
  <c r="AO59" i="13"/>
  <c r="AF136" i="32" s="1"/>
  <c r="BF99" i="16"/>
  <c r="W63" i="12"/>
  <c r="X102" i="32" s="1"/>
  <c r="CH27" i="39" s="1"/>
  <c r="Q121" i="22"/>
  <c r="F121" i="22"/>
  <c r="Q121" i="16"/>
  <c r="R121" i="16" s="1"/>
  <c r="F121" i="16"/>
  <c r="G121" i="16" s="1"/>
  <c r="U11" i="13"/>
  <c r="AL124" i="26"/>
  <c r="J95" i="26"/>
  <c r="J95" i="30" s="1"/>
  <c r="BQ22" i="12"/>
  <c r="BP22" i="12"/>
  <c r="AB103" i="22"/>
  <c r="AF67" i="12"/>
  <c r="C132" i="26"/>
  <c r="O132" i="26" s="1"/>
  <c r="J105" i="26"/>
  <c r="J105" i="30" s="1"/>
  <c r="BP32" i="12"/>
  <c r="BQ32" i="12"/>
  <c r="AF21" i="13"/>
  <c r="AV94" i="16"/>
  <c r="AL94" i="16"/>
  <c r="W21" i="12"/>
  <c r="H97" i="32" s="1"/>
  <c r="AQ46" i="13"/>
  <c r="AR46" i="13"/>
  <c r="V123" i="32" s="1"/>
  <c r="AW10" i="39" s="1"/>
  <c r="AF48" i="13"/>
  <c r="E80" i="30"/>
  <c r="L80" i="26"/>
  <c r="L80" i="30" s="1"/>
  <c r="AB84" i="22"/>
  <c r="U48" i="12"/>
  <c r="AB84" i="16"/>
  <c r="AC84" i="16" s="1"/>
  <c r="AY19" i="13"/>
  <c r="BI19" i="13"/>
  <c r="BJ19" i="13" s="1"/>
  <c r="K133" i="32" s="1"/>
  <c r="CO20" i="39" s="1"/>
  <c r="AQ19" i="13"/>
  <c r="AF81" i="30"/>
  <c r="AS81" i="26"/>
  <c r="AM81" i="30" s="1"/>
  <c r="K97" i="16"/>
  <c r="C97" i="22" s="1"/>
  <c r="K97" i="22"/>
  <c r="K97" i="25" s="1"/>
  <c r="BM91" i="16"/>
  <c r="BI91" i="16"/>
  <c r="Q119" i="22"/>
  <c r="F119" i="22"/>
  <c r="F119" i="16"/>
  <c r="H119" i="16" s="1"/>
  <c r="G119" i="16" s="1"/>
  <c r="Q119" i="16"/>
  <c r="S119" i="16" s="1"/>
  <c r="R119" i="16" s="1"/>
  <c r="V92" i="26"/>
  <c r="BD44" i="12"/>
  <c r="AG88" i="30"/>
  <c r="AT88" i="26"/>
  <c r="AN88" i="30" s="1"/>
  <c r="I98" i="26"/>
  <c r="G98" i="26"/>
  <c r="AQ69" i="13"/>
  <c r="Y108" i="26"/>
  <c r="V108" i="30" s="1"/>
  <c r="H108" i="30"/>
  <c r="V89" i="26"/>
  <c r="AC89" i="26" s="1"/>
  <c r="Z89" i="30" s="1"/>
  <c r="T89" i="26"/>
  <c r="U89" i="26"/>
  <c r="D89" i="26"/>
  <c r="C89" i="26"/>
  <c r="O89" i="26" s="1"/>
  <c r="BO16" i="12"/>
  <c r="BU16" i="12"/>
  <c r="E89" i="26"/>
  <c r="L89" i="26" s="1"/>
  <c r="L89" i="30" s="1"/>
  <c r="I89" i="26"/>
  <c r="H89" i="26"/>
  <c r="BM125" i="16"/>
  <c r="BI125" i="16"/>
  <c r="AN103" i="26"/>
  <c r="AH103" i="30" s="1"/>
  <c r="AY67" i="12"/>
  <c r="BB67" i="12"/>
  <c r="BC67" i="12" s="1"/>
  <c r="AA106" i="32" s="1"/>
  <c r="AG142" i="16"/>
  <c r="Y142" i="22" s="1"/>
  <c r="AG142" i="22"/>
  <c r="AG142" i="25" s="1"/>
  <c r="BH120" i="16"/>
  <c r="AS47" i="13"/>
  <c r="Z124" i="32" s="1"/>
  <c r="CV11" i="39" s="1"/>
  <c r="U61" i="12"/>
  <c r="AB97" i="22"/>
  <c r="AB97" i="16"/>
  <c r="AD97" i="16" s="1"/>
  <c r="AC97" i="16" s="1"/>
  <c r="I79" i="30"/>
  <c r="Z79" i="26"/>
  <c r="W79" i="30" s="1"/>
  <c r="AD59" i="13"/>
  <c r="AE136" i="32" s="1"/>
  <c r="BL7" i="13"/>
  <c r="BM7" i="13" s="1"/>
  <c r="L121" i="32" s="1"/>
  <c r="CS8" i="39" s="1"/>
  <c r="BF7" i="13"/>
  <c r="AN100" i="26"/>
  <c r="AH100" i="30" s="1"/>
  <c r="R64" i="12"/>
  <c r="W64" i="12" s="1"/>
  <c r="X103" i="32" s="1"/>
  <c r="AP100" i="26"/>
  <c r="AJ100" i="30" s="1"/>
  <c r="AM117" i="26"/>
  <c r="AL117" i="26"/>
  <c r="AK117" i="26"/>
  <c r="AE117" i="30" s="1"/>
  <c r="AQ117" i="26"/>
  <c r="AK117" i="30" s="1"/>
  <c r="AP117" i="26"/>
  <c r="AJ117" i="30" s="1"/>
  <c r="AY45" i="13"/>
  <c r="BB45" i="13"/>
  <c r="BC45" i="13" s="1"/>
  <c r="AA122" i="32" s="1"/>
  <c r="CW9" i="39" s="1"/>
  <c r="AY37" i="12"/>
  <c r="BI37" i="12"/>
  <c r="BJ37" i="12" s="1"/>
  <c r="K113" i="32" s="1"/>
  <c r="CC38" i="39" s="1"/>
  <c r="AY11" i="12"/>
  <c r="BI11" i="12"/>
  <c r="BJ11" i="12" s="1"/>
  <c r="K87" i="32" s="1"/>
  <c r="CC12" i="39" s="1"/>
  <c r="AG138" i="30"/>
  <c r="AT138" i="26"/>
  <c r="AN138" i="30" s="1"/>
  <c r="AN88" i="26"/>
  <c r="AH88" i="30" s="1"/>
  <c r="BB52" i="12"/>
  <c r="BC52" i="12" s="1"/>
  <c r="W91" i="32" s="1"/>
  <c r="AL16" i="39" s="1"/>
  <c r="AY52" i="12"/>
  <c r="F122" i="26"/>
  <c r="F122" i="30" s="1"/>
  <c r="BI12" i="13"/>
  <c r="BJ12" i="13" s="1"/>
  <c r="K126" i="32" s="1"/>
  <c r="CO13" i="39" s="1"/>
  <c r="AY12" i="13"/>
  <c r="Y133" i="26"/>
  <c r="V133" i="30" s="1"/>
  <c r="H133" i="30"/>
  <c r="AP17" i="13"/>
  <c r="AR17" i="13" s="1"/>
  <c r="E131" i="32" s="1"/>
  <c r="BF121" i="16"/>
  <c r="W48" i="13"/>
  <c r="X125" i="32" s="1"/>
  <c r="CT12" i="39" s="1"/>
  <c r="Y121" i="16"/>
  <c r="CH11" i="13"/>
  <c r="Y121" i="22"/>
  <c r="BF22" i="13"/>
  <c r="BL22" i="13"/>
  <c r="BM22" i="13" s="1"/>
  <c r="L136" i="32" s="1"/>
  <c r="CS23" i="39" s="1"/>
  <c r="D98" i="26"/>
  <c r="K98" i="26" s="1"/>
  <c r="K98" i="30" s="1"/>
  <c r="AO122" i="26"/>
  <c r="AI122" i="30" s="1"/>
  <c r="AP122" i="26"/>
  <c r="AJ122" i="30" s="1"/>
  <c r="Z108" i="26"/>
  <c r="W108" i="30" s="1"/>
  <c r="I108" i="30"/>
  <c r="K87" i="26"/>
  <c r="K87" i="30" s="1"/>
  <c r="AF10" i="13"/>
  <c r="BF32" i="12"/>
  <c r="BL32" i="12"/>
  <c r="BM32" i="12" s="1"/>
  <c r="G108" i="32" s="1"/>
  <c r="AH33" i="39" s="1"/>
  <c r="AE36" i="12"/>
  <c r="AG36" i="12" s="1"/>
  <c r="D112" i="32" s="1"/>
  <c r="AQ33" i="13"/>
  <c r="AG141" i="30"/>
  <c r="AT141" i="26"/>
  <c r="AN141" i="30" s="1"/>
  <c r="BL30" i="13"/>
  <c r="BM30" i="13" s="1"/>
  <c r="L144" i="32" s="1"/>
  <c r="BF30" i="13"/>
  <c r="V146" i="26"/>
  <c r="R121" i="30"/>
  <c r="AN105" i="26"/>
  <c r="AH105" i="30" s="1"/>
  <c r="AN69" i="12"/>
  <c r="F99" i="26"/>
  <c r="F99" i="30" s="1"/>
  <c r="AN26" i="12"/>
  <c r="AS26" i="12" s="1"/>
  <c r="J102" i="32" s="1"/>
  <c r="I106" i="30"/>
  <c r="Z106" i="26"/>
  <c r="W106" i="30" s="1"/>
  <c r="AP140" i="26"/>
  <c r="AJ140" i="30" s="1"/>
  <c r="F124" i="26"/>
  <c r="F124" i="30" s="1"/>
  <c r="X116" i="26"/>
  <c r="U116" i="30" s="1"/>
  <c r="G116" i="30"/>
  <c r="BI18" i="13"/>
  <c r="BJ18" i="13" s="1"/>
  <c r="K132" i="32" s="1"/>
  <c r="CO19" i="39" s="1"/>
  <c r="AY18" i="13"/>
  <c r="AF134" i="30"/>
  <c r="AS134" i="26"/>
  <c r="AM134" i="30" s="1"/>
  <c r="S84" i="30"/>
  <c r="AC84" i="26"/>
  <c r="Z84" i="30" s="1"/>
  <c r="BC123" i="16"/>
  <c r="AY123" i="16"/>
  <c r="W32" i="12"/>
  <c r="H108" i="32" s="1"/>
  <c r="AV105" i="16"/>
  <c r="AL105" i="16"/>
  <c r="BM108" i="16"/>
  <c r="BI108" i="16"/>
  <c r="BL24" i="13"/>
  <c r="BM24" i="13" s="1"/>
  <c r="L138" i="32" s="1"/>
  <c r="CS25" i="39" s="1"/>
  <c r="BF24" i="13"/>
  <c r="AA86" i="26"/>
  <c r="X86" i="30" s="1"/>
  <c r="BV13" i="12"/>
  <c r="BW13" i="12"/>
  <c r="R34" i="12"/>
  <c r="W34" i="12" s="1"/>
  <c r="H110" i="32" s="1"/>
  <c r="W107" i="26"/>
  <c r="T107" i="30" s="1"/>
  <c r="U18" i="13"/>
  <c r="F128" i="22"/>
  <c r="Q128" i="16"/>
  <c r="S128" i="16" s="1"/>
  <c r="R128" i="16" s="1"/>
  <c r="F128" i="16"/>
  <c r="H128" i="16" s="1"/>
  <c r="G128" i="16" s="1"/>
  <c r="AZ79" i="16"/>
  <c r="AP79" i="16"/>
  <c r="AG116" i="30"/>
  <c r="AT116" i="26"/>
  <c r="AN116" i="30" s="1"/>
  <c r="BH132" i="16"/>
  <c r="AS59" i="13"/>
  <c r="Z136" i="32" s="1"/>
  <c r="CV23" i="39" s="1"/>
  <c r="AF144" i="30"/>
  <c r="AS144" i="26"/>
  <c r="AM144" i="30" s="1"/>
  <c r="AB103" i="26"/>
  <c r="Y103" i="30" s="1"/>
  <c r="V91" i="16"/>
  <c r="O91" i="22" s="1"/>
  <c r="V91" i="22"/>
  <c r="V91" i="25" s="1"/>
  <c r="AG82" i="16"/>
  <c r="Y82" i="22" s="1"/>
  <c r="AG82" i="22"/>
  <c r="AG82" i="25" s="1"/>
  <c r="AX128" i="16"/>
  <c r="AN128" i="16"/>
  <c r="AS18" i="13"/>
  <c r="J132" i="32" s="1"/>
  <c r="BH96" i="16"/>
  <c r="AS60" i="12"/>
  <c r="Z99" i="32" s="1"/>
  <c r="AB110" i="22"/>
  <c r="AF74" i="12"/>
  <c r="V137" i="16"/>
  <c r="O137" i="22" s="1"/>
  <c r="V137" i="22"/>
  <c r="V137" i="25" s="1"/>
  <c r="AV88" i="16"/>
  <c r="AL88" i="16"/>
  <c r="CD15" i="12"/>
  <c r="BN15" i="12" s="1"/>
  <c r="CF15" i="12"/>
  <c r="BT15" i="12" s="1"/>
  <c r="N88" i="16"/>
  <c r="C88" i="16"/>
  <c r="AT90" i="26"/>
  <c r="AN90" i="30" s="1"/>
  <c r="AG90" i="30"/>
  <c r="AX135" i="16"/>
  <c r="AN135" i="16"/>
  <c r="AS25" i="13"/>
  <c r="J139" i="32" s="1"/>
  <c r="AW131" i="26"/>
  <c r="AE131" i="30" s="1"/>
  <c r="U6" i="12"/>
  <c r="Q79" i="22"/>
  <c r="Q79" i="16"/>
  <c r="S79" i="16" s="1"/>
  <c r="R79" i="16" s="1"/>
  <c r="F79" i="22"/>
  <c r="F79" i="16"/>
  <c r="H79" i="16" s="1"/>
  <c r="G79" i="16" s="1"/>
  <c r="AG101" i="22"/>
  <c r="AG101" i="25" s="1"/>
  <c r="AG101" i="16"/>
  <c r="Y101" i="22" s="1"/>
  <c r="R138" i="30"/>
  <c r="AB138" i="26"/>
  <c r="Y138" i="30" s="1"/>
  <c r="Q122" i="30"/>
  <c r="AF122" i="26"/>
  <c r="R122" i="30" s="1"/>
  <c r="AG122" i="26"/>
  <c r="S122" i="30" s="1"/>
  <c r="AG128" i="16"/>
  <c r="Y128" i="22" s="1"/>
  <c r="AG128" i="22"/>
  <c r="AG128" i="25" s="1"/>
  <c r="AG101" i="30"/>
  <c r="AT101" i="26"/>
  <c r="AN101" i="30" s="1"/>
  <c r="BF134" i="16"/>
  <c r="W61" i="13"/>
  <c r="X138" i="32" s="1"/>
  <c r="CT25" i="39" s="1"/>
  <c r="U71" i="13"/>
  <c r="AX97" i="16"/>
  <c r="AN97" i="16"/>
  <c r="AS24" i="12"/>
  <c r="J100" i="32" s="1"/>
  <c r="BC131" i="16"/>
  <c r="AY131" i="16"/>
  <c r="S97" i="30"/>
  <c r="AC97" i="26"/>
  <c r="Z97" i="30" s="1"/>
  <c r="U8" i="12"/>
  <c r="Q81" i="16"/>
  <c r="S81" i="16" s="1"/>
  <c r="R81" i="16" s="1"/>
  <c r="Q81" i="22"/>
  <c r="F81" i="16"/>
  <c r="H81" i="16" s="1"/>
  <c r="G81" i="16" s="1"/>
  <c r="F81" i="22"/>
  <c r="AY72" i="13"/>
  <c r="BB72" i="13"/>
  <c r="BC72" i="13" s="1"/>
  <c r="BM123" i="16"/>
  <c r="BI123" i="16"/>
  <c r="AR68" i="13"/>
  <c r="V145" i="32" s="1"/>
  <c r="AW32" i="39" s="1"/>
  <c r="AQ68" i="13"/>
  <c r="D83" i="30"/>
  <c r="K83" i="26"/>
  <c r="K83" i="30" s="1"/>
  <c r="BF110" i="16"/>
  <c r="W74" i="12"/>
  <c r="X113" i="32" s="1"/>
  <c r="CH38" i="39" s="1"/>
  <c r="Y110" i="16"/>
  <c r="CH37" i="12"/>
  <c r="BF86" i="16"/>
  <c r="W50" i="12"/>
  <c r="X89" i="32" s="1"/>
  <c r="CH14" i="39" s="1"/>
  <c r="AE139" i="30"/>
  <c r="AX139" i="26"/>
  <c r="AF139" i="30" s="1"/>
  <c r="AY139" i="26"/>
  <c r="AG139" i="30" s="1"/>
  <c r="AB79" i="26"/>
  <c r="Y79" i="30" s="1"/>
  <c r="Q85" i="30"/>
  <c r="AF85" i="26"/>
  <c r="R85" i="30" s="1"/>
  <c r="AG85" i="26"/>
  <c r="S85" i="30" s="1"/>
  <c r="BM99" i="16"/>
  <c r="BI99" i="16"/>
  <c r="BF116" i="16"/>
  <c r="W43" i="13"/>
  <c r="X120" i="32" s="1"/>
  <c r="CT7" i="39" s="1"/>
  <c r="BH95" i="16"/>
  <c r="AS59" i="12"/>
  <c r="Z98" i="32" s="1"/>
  <c r="AV127" i="16"/>
  <c r="AL127" i="16"/>
  <c r="W17" i="13"/>
  <c r="H131" i="32" s="1"/>
  <c r="AT105" i="26"/>
  <c r="AN105" i="30" s="1"/>
  <c r="BL36" i="12"/>
  <c r="BM36" i="12" s="1"/>
  <c r="L112" i="32" s="1"/>
  <c r="BF36" i="12"/>
  <c r="AA102" i="26"/>
  <c r="X102" i="30" s="1"/>
  <c r="BV29" i="12"/>
  <c r="BW29" i="12"/>
  <c r="W96" i="26"/>
  <c r="T96" i="30" s="1"/>
  <c r="AN23" i="12"/>
  <c r="AS23" i="12" s="1"/>
  <c r="J99" i="32" s="1"/>
  <c r="BH80" i="16"/>
  <c r="AS44" i="12"/>
  <c r="Z83" i="32" s="1"/>
  <c r="CJ8" i="39" s="1"/>
  <c r="AS64" i="13"/>
  <c r="Z141" i="32" s="1"/>
  <c r="AO102" i="26"/>
  <c r="AI102" i="30" s="1"/>
  <c r="AP102" i="26"/>
  <c r="AJ102" i="30" s="1"/>
  <c r="AQ102" i="26"/>
  <c r="AK102" i="30" s="1"/>
  <c r="AV83" i="16"/>
  <c r="AL83" i="16"/>
  <c r="CF10" i="12"/>
  <c r="BT10" i="12" s="1"/>
  <c r="CD10" i="12"/>
  <c r="BN10" i="12" s="1"/>
  <c r="W10" i="12"/>
  <c r="H86" i="32" s="1"/>
  <c r="N83" i="16"/>
  <c r="C83" i="16"/>
  <c r="U66" i="12"/>
  <c r="AB102" i="22"/>
  <c r="K145" i="16"/>
  <c r="C145" i="22" s="1"/>
  <c r="K145" i="22"/>
  <c r="K145" i="25" s="1"/>
  <c r="AG105" i="16"/>
  <c r="AG105" i="22"/>
  <c r="AG105" i="25" s="1"/>
  <c r="BH91" i="16"/>
  <c r="AS55" i="12"/>
  <c r="Z94" i="32" s="1"/>
  <c r="AS136" i="16"/>
  <c r="AO136" i="16"/>
  <c r="BF83" i="16"/>
  <c r="Y83" i="16"/>
  <c r="CH10" i="12"/>
  <c r="W47" i="12"/>
  <c r="X86" i="32" s="1"/>
  <c r="CH11" i="39" s="1"/>
  <c r="AE103" i="30"/>
  <c r="AX103" i="26"/>
  <c r="AF103" i="30" s="1"/>
  <c r="AB120" i="22"/>
  <c r="AB120" i="16"/>
  <c r="AC120" i="16" s="1"/>
  <c r="U47" i="13"/>
  <c r="AM92" i="16"/>
  <c r="AW92" i="16"/>
  <c r="AH19" i="12"/>
  <c r="I95" i="32" s="1"/>
  <c r="AY60" i="12"/>
  <c r="BB60" i="12"/>
  <c r="BC60" i="12" s="1"/>
  <c r="W99" i="32" s="1"/>
  <c r="AL24" i="39" s="1"/>
  <c r="AV134" i="16"/>
  <c r="AL134" i="16"/>
  <c r="W24" i="13"/>
  <c r="H138" i="32" s="1"/>
  <c r="E110" i="26"/>
  <c r="AB102" i="16"/>
  <c r="AD102" i="16" s="1"/>
  <c r="AC102" i="16" s="1"/>
  <c r="AQ66" i="12"/>
  <c r="C130" i="30"/>
  <c r="AD50" i="13"/>
  <c r="AE127" i="32" s="1"/>
  <c r="U54" i="12"/>
  <c r="AB90" i="16"/>
  <c r="AD90" i="16" s="1"/>
  <c r="AC90" i="16" s="1"/>
  <c r="AB90" i="22"/>
  <c r="BF119" i="16"/>
  <c r="W46" i="13"/>
  <c r="X123" i="32" s="1"/>
  <c r="CT10" i="39" s="1"/>
  <c r="R109" i="30"/>
  <c r="AB109" i="26"/>
  <c r="Y109" i="30" s="1"/>
  <c r="K100" i="16"/>
  <c r="C100" i="22" s="1"/>
  <c r="K100" i="22"/>
  <c r="K100" i="25" s="1"/>
  <c r="AS127" i="16"/>
  <c r="AO127" i="16"/>
  <c r="AY13" i="13"/>
  <c r="BI13" i="13"/>
  <c r="BJ13" i="13" s="1"/>
  <c r="BG83" i="16"/>
  <c r="AH47" i="12"/>
  <c r="Y86" i="32" s="1"/>
  <c r="CI11" i="39" s="1"/>
  <c r="AN106" i="26"/>
  <c r="AH106" i="30" s="1"/>
  <c r="AY70" i="12"/>
  <c r="BB70" i="12"/>
  <c r="BC70" i="12" s="1"/>
  <c r="W109" i="32" s="1"/>
  <c r="AL34" i="39" s="1"/>
  <c r="S16" i="13"/>
  <c r="O130" i="32" s="1"/>
  <c r="J94" i="26"/>
  <c r="J94" i="30" s="1"/>
  <c r="BQ21" i="12"/>
  <c r="BP21" i="12"/>
  <c r="AN88" i="16"/>
  <c r="AX88" i="16"/>
  <c r="AS15" i="12"/>
  <c r="J91" i="32" s="1"/>
  <c r="BH90" i="16"/>
  <c r="AS54" i="12"/>
  <c r="Z93" i="32" s="1"/>
  <c r="AY16" i="13"/>
  <c r="BI16" i="13"/>
  <c r="BJ16" i="13" s="1"/>
  <c r="K130" i="32" s="1"/>
  <c r="CO17" i="39" s="1"/>
  <c r="BL16" i="12"/>
  <c r="BM16" i="12" s="1"/>
  <c r="BF16" i="12"/>
  <c r="BF129" i="16"/>
  <c r="W56" i="13"/>
  <c r="X133" i="32" s="1"/>
  <c r="CT20" i="39" s="1"/>
  <c r="BC87" i="16"/>
  <c r="AY87" i="16"/>
  <c r="U20" i="13"/>
  <c r="F130" i="16"/>
  <c r="H130" i="16" s="1"/>
  <c r="G130" i="16" s="1"/>
  <c r="AN120" i="26"/>
  <c r="AH120" i="30" s="1"/>
  <c r="BB47" i="13"/>
  <c r="BC47" i="13" s="1"/>
  <c r="AA124" i="32" s="1"/>
  <c r="CW11" i="39" s="1"/>
  <c r="AY47" i="13"/>
  <c r="AW124" i="26"/>
  <c r="AE124" i="30" s="1"/>
  <c r="F84" i="25"/>
  <c r="Q126" i="33" s="1"/>
  <c r="G84" i="22"/>
  <c r="U63" i="12"/>
  <c r="AB99" i="16"/>
  <c r="AD99" i="16" s="1"/>
  <c r="AC99" i="16" s="1"/>
  <c r="AL121" i="16"/>
  <c r="AV121" i="16"/>
  <c r="N121" i="16"/>
  <c r="W11" i="13"/>
  <c r="H125" i="32" s="1"/>
  <c r="C121" i="16"/>
  <c r="CF11" i="13"/>
  <c r="CD11" i="13"/>
  <c r="V132" i="26"/>
  <c r="W146" i="26"/>
  <c r="T146" i="30" s="1"/>
  <c r="BF36" i="13"/>
  <c r="BL36" i="13"/>
  <c r="BM36" i="13" s="1"/>
  <c r="L150" i="32" s="1"/>
  <c r="U21" i="12"/>
  <c r="F94" i="16"/>
  <c r="H94" i="16" s="1"/>
  <c r="G94" i="16" s="1"/>
  <c r="F94" i="22"/>
  <c r="Q94" i="22"/>
  <c r="Q94" i="16"/>
  <c r="S94" i="16" s="1"/>
  <c r="R94" i="16" s="1"/>
  <c r="BI24" i="13"/>
  <c r="BJ24" i="13" s="1"/>
  <c r="K138" i="32" s="1"/>
  <c r="CO25" i="39" s="1"/>
  <c r="AY24" i="13"/>
  <c r="BC81" i="16"/>
  <c r="AY81" i="16"/>
  <c r="BG121" i="16"/>
  <c r="AH48" i="13"/>
  <c r="Y125" i="32" s="1"/>
  <c r="CU12" i="39" s="1"/>
  <c r="D80" i="30"/>
  <c r="K80" i="26"/>
  <c r="K80" i="30" s="1"/>
  <c r="BF31" i="12"/>
  <c r="BL31" i="12"/>
  <c r="BM31" i="12" s="1"/>
  <c r="G107" i="32" s="1"/>
  <c r="AH32" i="39" s="1"/>
  <c r="BF84" i="16"/>
  <c r="CH11" i="12"/>
  <c r="W48" i="12"/>
  <c r="X87" i="32" s="1"/>
  <c r="CH12" i="39" s="1"/>
  <c r="Y84" i="16"/>
  <c r="AS117" i="16"/>
  <c r="AO117" i="16"/>
  <c r="AY22" i="12"/>
  <c r="BI22" i="12"/>
  <c r="BJ22" i="12" s="1"/>
  <c r="K98" i="32" s="1"/>
  <c r="CC23" i="39" s="1"/>
  <c r="BI128" i="16"/>
  <c r="BM128" i="16"/>
  <c r="AX129" i="16"/>
  <c r="AS19" i="13"/>
  <c r="J133" i="32" s="1"/>
  <c r="AN129" i="16"/>
  <c r="AG81" i="30"/>
  <c r="AT81" i="26"/>
  <c r="AN81" i="30" s="1"/>
  <c r="H83" i="30"/>
  <c r="Y83" i="26"/>
  <c r="V83" i="30" s="1"/>
  <c r="BF7" i="12"/>
  <c r="BL7" i="12"/>
  <c r="BM7" i="12" s="1"/>
  <c r="G83" i="32" s="1"/>
  <c r="AH8" i="39" s="1"/>
  <c r="AR124" i="16"/>
  <c r="BB124" i="16"/>
  <c r="I92" i="26"/>
  <c r="U92" i="26"/>
  <c r="BB74" i="13"/>
  <c r="BC74" i="13" s="1"/>
  <c r="AA151" i="32" s="1"/>
  <c r="CW38" i="39" s="1"/>
  <c r="AY74" i="13"/>
  <c r="AN96" i="26"/>
  <c r="AH96" i="30" s="1"/>
  <c r="AF88" i="30"/>
  <c r="AS88" i="26"/>
  <c r="AM88" i="30" s="1"/>
  <c r="AA93" i="26"/>
  <c r="X93" i="30" s="1"/>
  <c r="BV20" i="12"/>
  <c r="BW20" i="12"/>
  <c r="W33" i="13"/>
  <c r="H147" i="32" s="1"/>
  <c r="BH142" i="16"/>
  <c r="AS69" i="13"/>
  <c r="Z146" i="32" s="1"/>
  <c r="W105" i="26"/>
  <c r="T105" i="30" s="1"/>
  <c r="AN32" i="12"/>
  <c r="AS32" i="12" s="1"/>
  <c r="J108" i="32" s="1"/>
  <c r="I130" i="26"/>
  <c r="BF97" i="16"/>
  <c r="W61" i="12"/>
  <c r="X100" i="32" s="1"/>
  <c r="CH25" i="39" s="1"/>
  <c r="Y97" i="16"/>
  <c r="CH24" i="12"/>
  <c r="BE61" i="12" s="1"/>
  <c r="AR97" i="26" s="1"/>
  <c r="AQ144" i="26"/>
  <c r="AK144" i="30" s="1"/>
  <c r="AP144" i="26"/>
  <c r="AJ144" i="30" s="1"/>
  <c r="AO144" i="26"/>
  <c r="AI144" i="30" s="1"/>
  <c r="BG132" i="16"/>
  <c r="AH59" i="13"/>
  <c r="Y136" i="32" s="1"/>
  <c r="BC117" i="16"/>
  <c r="AY117" i="16"/>
  <c r="AB100" i="22"/>
  <c r="AB100" i="16"/>
  <c r="AC100" i="16" s="1"/>
  <c r="U64" i="12"/>
  <c r="AN131" i="26"/>
  <c r="AH131" i="30" s="1"/>
  <c r="AY58" i="13"/>
  <c r="BB58" i="13"/>
  <c r="BC58" i="13" s="1"/>
  <c r="AA135" i="32" s="1"/>
  <c r="CW22" i="39" s="1"/>
  <c r="AN147" i="26"/>
  <c r="AH147" i="30" s="1"/>
  <c r="BF8" i="12"/>
  <c r="BL8" i="12"/>
  <c r="BM8" i="12" s="1"/>
  <c r="G84" i="32" s="1"/>
  <c r="AH9" i="39" s="1"/>
  <c r="AO84" i="16"/>
  <c r="AS84" i="16"/>
  <c r="X89" i="26"/>
  <c r="U89" i="30" s="1"/>
  <c r="G89" i="30"/>
  <c r="BI88" i="16"/>
  <c r="BM88" i="16"/>
  <c r="AA96" i="26"/>
  <c r="X96" i="30" s="1"/>
  <c r="BW23" i="12"/>
  <c r="BV23" i="12"/>
  <c r="G92" i="26"/>
  <c r="AB122" i="16"/>
  <c r="AD122" i="16" s="1"/>
  <c r="AC122" i="16" s="1"/>
  <c r="AQ49" i="13"/>
  <c r="J108" i="26"/>
  <c r="J108" i="30" s="1"/>
  <c r="BQ35" i="12"/>
  <c r="BP35" i="12"/>
  <c r="W27" i="12"/>
  <c r="H103" i="32" s="1"/>
  <c r="AQ89" i="26"/>
  <c r="AK89" i="30" s="1"/>
  <c r="AW120" i="16"/>
  <c r="AM120" i="16"/>
  <c r="AH10" i="13"/>
  <c r="I124" i="32" s="1"/>
  <c r="AL108" i="26"/>
  <c r="AF108" i="30" s="1"/>
  <c r="AM108" i="26"/>
  <c r="AG108" i="30" s="1"/>
  <c r="AK108" i="26"/>
  <c r="AE108" i="30" s="1"/>
  <c r="AQ108" i="26"/>
  <c r="AK108" i="30" s="1"/>
  <c r="AN143" i="16"/>
  <c r="AX143" i="16"/>
  <c r="AY140" i="16"/>
  <c r="BC140" i="16"/>
  <c r="C84" i="16"/>
  <c r="AN84" i="16"/>
  <c r="AX84" i="16"/>
  <c r="AS11" i="12"/>
  <c r="J87" i="32" s="1"/>
  <c r="D146" i="26"/>
  <c r="S121" i="30"/>
  <c r="AC121" i="26"/>
  <c r="Z121" i="30" s="1"/>
  <c r="S107" i="30"/>
  <c r="AC107" i="26"/>
  <c r="Z107" i="30" s="1"/>
  <c r="F126" i="26"/>
  <c r="F126" i="30" s="1"/>
  <c r="AA106" i="26"/>
  <c r="X106" i="30" s="1"/>
  <c r="BW33" i="12"/>
  <c r="BV33" i="12"/>
  <c r="V110" i="16"/>
  <c r="O110" i="22" s="1"/>
  <c r="V110" i="22"/>
  <c r="V110" i="25" s="1"/>
  <c r="W124" i="26"/>
  <c r="T124" i="30" s="1"/>
  <c r="Z116" i="26"/>
  <c r="W116" i="30" s="1"/>
  <c r="I116" i="30"/>
  <c r="F90" i="26"/>
  <c r="F90" i="30" s="1"/>
  <c r="W90" i="26"/>
  <c r="T90" i="30" s="1"/>
  <c r="R17" i="12"/>
  <c r="W17" i="12" s="1"/>
  <c r="H93" i="32" s="1"/>
  <c r="S143" i="30"/>
  <c r="R84" i="30"/>
  <c r="AB84" i="26"/>
  <c r="Y84" i="30" s="1"/>
  <c r="F100" i="22"/>
  <c r="F100" i="16"/>
  <c r="G100" i="16" s="1"/>
  <c r="U27" i="12"/>
  <c r="Q100" i="22"/>
  <c r="Q100" i="16"/>
  <c r="R100" i="16" s="1"/>
  <c r="H95" i="26"/>
  <c r="I95" i="26"/>
  <c r="G95" i="26"/>
  <c r="AF51" i="12"/>
  <c r="U32" i="12"/>
  <c r="F105" i="22"/>
  <c r="Q105" i="22"/>
  <c r="Q105" i="16"/>
  <c r="S105" i="16" s="1"/>
  <c r="R105" i="16" s="1"/>
  <c r="BI92" i="16"/>
  <c r="BM92" i="16"/>
  <c r="AW128" i="16"/>
  <c r="AH18" i="13"/>
  <c r="I132" i="32" s="1"/>
  <c r="AM128" i="16"/>
  <c r="AW96" i="16"/>
  <c r="AM96" i="16"/>
  <c r="AH23" i="12"/>
  <c r="I99" i="32" s="1"/>
  <c r="AB88" i="16"/>
  <c r="AD88" i="16" s="1"/>
  <c r="AC88" i="16" s="1"/>
  <c r="AF52" i="12"/>
  <c r="AV128" i="16"/>
  <c r="AL128" i="16"/>
  <c r="W18" i="13"/>
  <c r="H132" i="32" s="1"/>
  <c r="N128" i="16"/>
  <c r="C128" i="16"/>
  <c r="CF18" i="13"/>
  <c r="CD18" i="13"/>
  <c r="AN104" i="26"/>
  <c r="AH104" i="30" s="1"/>
  <c r="R68" i="12"/>
  <c r="AP104" i="26"/>
  <c r="AJ104" i="30" s="1"/>
  <c r="R117" i="30"/>
  <c r="AB117" i="26"/>
  <c r="Y117" i="30" s="1"/>
  <c r="AG129" i="30"/>
  <c r="AT129" i="26"/>
  <c r="AN129" i="30" s="1"/>
  <c r="AW106" i="16"/>
  <c r="AM106" i="16"/>
  <c r="S101" i="30"/>
  <c r="AC101" i="26"/>
  <c r="Z101" i="30" s="1"/>
  <c r="AS87" i="16"/>
  <c r="AO87" i="16"/>
  <c r="AS116" i="26"/>
  <c r="AM116" i="30" s="1"/>
  <c r="AF116" i="30"/>
  <c r="AM103" i="16"/>
  <c r="AW103" i="16"/>
  <c r="AH30" i="12"/>
  <c r="I106" i="32" s="1"/>
  <c r="AF30" i="13"/>
  <c r="U73" i="12"/>
  <c r="AB109" i="22"/>
  <c r="AB109" i="16"/>
  <c r="AD109" i="16" s="1"/>
  <c r="AC109" i="16" s="1"/>
  <c r="H86" i="26"/>
  <c r="I86" i="26"/>
  <c r="AO92" i="16"/>
  <c r="AS92" i="16"/>
  <c r="L103" i="26"/>
  <c r="L103" i="30" s="1"/>
  <c r="BG101" i="16"/>
  <c r="AH65" i="12"/>
  <c r="Y104" i="32" s="1"/>
  <c r="CI29" i="39" s="1"/>
  <c r="U15" i="12"/>
  <c r="F88" i="16"/>
  <c r="H88" i="16" s="1"/>
  <c r="G88" i="16" s="1"/>
  <c r="F88" i="22"/>
  <c r="Q88" i="22"/>
  <c r="Q88" i="16"/>
  <c r="S88" i="16" s="1"/>
  <c r="R88" i="16" s="1"/>
  <c r="AF127" i="30"/>
  <c r="AS127" i="26"/>
  <c r="AM127" i="30" s="1"/>
  <c r="AV79" i="16"/>
  <c r="AL79" i="16"/>
  <c r="CF6" i="12"/>
  <c r="CA6" i="12" s="1"/>
  <c r="C79" i="16"/>
  <c r="N79" i="16"/>
  <c r="CD6" i="12"/>
  <c r="K79" i="16"/>
  <c r="C79" i="22" s="1"/>
  <c r="K79" i="22"/>
  <c r="K79" i="25" s="1"/>
  <c r="AW143" i="16"/>
  <c r="AM143" i="16"/>
  <c r="AQ22" i="13"/>
  <c r="AF101" i="30"/>
  <c r="AS101" i="26"/>
  <c r="AM101" i="30" s="1"/>
  <c r="U53" i="13"/>
  <c r="AB126" i="16"/>
  <c r="AD126" i="16" s="1"/>
  <c r="AC126" i="16" s="1"/>
  <c r="AB126" i="22"/>
  <c r="Q87" i="22"/>
  <c r="Q87" i="16"/>
  <c r="S87" i="16" s="1"/>
  <c r="R87" i="16" s="1"/>
  <c r="F87" i="22"/>
  <c r="U14" i="12"/>
  <c r="F87" i="16"/>
  <c r="H87" i="16" s="1"/>
  <c r="G87" i="16" s="1"/>
  <c r="AF61" i="12"/>
  <c r="J97" i="26"/>
  <c r="J97" i="30" s="1"/>
  <c r="BQ24" i="12"/>
  <c r="BP24" i="12"/>
  <c r="BI26" i="12"/>
  <c r="BJ26" i="12" s="1"/>
  <c r="K102" i="32" s="1"/>
  <c r="CC27" i="39" s="1"/>
  <c r="AY26" i="12"/>
  <c r="U29" i="13"/>
  <c r="Q139" i="22"/>
  <c r="F139" i="22"/>
  <c r="F139" i="16"/>
  <c r="H139" i="16" s="1"/>
  <c r="G139" i="16" s="1"/>
  <c r="AF50" i="12"/>
  <c r="R120" i="30"/>
  <c r="AB120" i="26"/>
  <c r="Y120" i="30" s="1"/>
  <c r="AO109" i="26"/>
  <c r="AI109" i="30" s="1"/>
  <c r="AP109" i="26"/>
  <c r="AJ109" i="30" s="1"/>
  <c r="AQ109" i="26"/>
  <c r="AK109" i="30" s="1"/>
  <c r="AM102" i="26"/>
  <c r="BF82" i="16"/>
  <c r="W46" i="12"/>
  <c r="X85" i="32" s="1"/>
  <c r="CH10" i="39" s="1"/>
  <c r="U50" i="13"/>
  <c r="BP12" i="12"/>
  <c r="J85" i="26"/>
  <c r="J85" i="30" s="1"/>
  <c r="BQ12" i="12"/>
  <c r="AG95" i="16"/>
  <c r="Y95" i="22" s="1"/>
  <c r="AG95" i="22"/>
  <c r="AG95" i="25" s="1"/>
  <c r="AN138" i="26"/>
  <c r="AH138" i="30" s="1"/>
  <c r="BB65" i="13"/>
  <c r="BC65" i="13" s="1"/>
  <c r="AA142" i="32" s="1"/>
  <c r="CW29" i="39" s="1"/>
  <c r="AY65" i="13"/>
  <c r="AB87" i="16"/>
  <c r="AD87" i="16" s="1"/>
  <c r="AC87" i="16" s="1"/>
  <c r="AQ51" i="12"/>
  <c r="AS128" i="16"/>
  <c r="AO128" i="16"/>
  <c r="AN146" i="26"/>
  <c r="AH146" i="30" s="1"/>
  <c r="U67" i="12"/>
  <c r="AF73" i="12"/>
  <c r="AF45" i="12"/>
  <c r="BF21" i="13"/>
  <c r="BL21" i="13"/>
  <c r="BM21" i="13" s="1"/>
  <c r="G135" i="32" s="1"/>
  <c r="AT22" i="39" s="1"/>
  <c r="L102" i="26"/>
  <c r="L102" i="30" s="1"/>
  <c r="AQ44" i="12"/>
  <c r="AX117" i="16"/>
  <c r="AN117" i="16"/>
  <c r="AS7" i="13"/>
  <c r="J121" i="32" s="1"/>
  <c r="AW133" i="26"/>
  <c r="AQ36" i="12"/>
  <c r="Q83" i="22"/>
  <c r="F83" i="22"/>
  <c r="F83" i="16"/>
  <c r="G83" i="16" s="1"/>
  <c r="Q83" i="16"/>
  <c r="R83" i="16" s="1"/>
  <c r="U10" i="12"/>
  <c r="AD74" i="13"/>
  <c r="AE151" i="32" s="1"/>
  <c r="J88" i="26"/>
  <c r="J88" i="30" s="1"/>
  <c r="BP15" i="12"/>
  <c r="BQ15" i="12"/>
  <c r="BF131" i="16"/>
  <c r="W58" i="13"/>
  <c r="X135" i="32" s="1"/>
  <c r="CT22" i="39" s="1"/>
  <c r="AE119" i="30"/>
  <c r="AX119" i="26"/>
  <c r="AF119" i="30" s="1"/>
  <c r="AY119" i="26"/>
  <c r="AG119" i="30" s="1"/>
  <c r="U25" i="12"/>
  <c r="AB91" i="16"/>
  <c r="AD91" i="16" s="1"/>
  <c r="AC91" i="16" s="1"/>
  <c r="AQ55" i="12"/>
  <c r="AP51" i="13"/>
  <c r="AR51" i="13" s="1"/>
  <c r="V128" i="32" s="1"/>
  <c r="K135" i="16"/>
  <c r="C135" i="22" s="1"/>
  <c r="K135" i="22"/>
  <c r="K135" i="25" s="1"/>
  <c r="Z129" i="26"/>
  <c r="W129" i="30" s="1"/>
  <c r="I129" i="30"/>
  <c r="K147" i="22"/>
  <c r="K147" i="25" s="1"/>
  <c r="K147" i="16"/>
  <c r="C147" i="22" s="1"/>
  <c r="AQ118" i="26"/>
  <c r="AK118" i="30" s="1"/>
  <c r="AP118" i="26"/>
  <c r="AJ118" i="30" s="1"/>
  <c r="AO118" i="26"/>
  <c r="AI118" i="30" s="1"/>
  <c r="F87" i="26"/>
  <c r="F87" i="30" s="1"/>
  <c r="R14" i="12"/>
  <c r="W14" i="12" s="1"/>
  <c r="H90" i="32" s="1"/>
  <c r="W87" i="26"/>
  <c r="T87" i="30" s="1"/>
  <c r="V119" i="22"/>
  <c r="V119" i="25" s="1"/>
  <c r="V119" i="16"/>
  <c r="F97" i="26"/>
  <c r="F97" i="30" s="1"/>
  <c r="AA81" i="26"/>
  <c r="X81" i="30" s="1"/>
  <c r="BW8" i="12"/>
  <c r="BV8" i="12"/>
  <c r="BI90" i="16"/>
  <c r="BM90" i="16"/>
  <c r="AG133" i="22"/>
  <c r="AG133" i="25" s="1"/>
  <c r="AG133" i="16"/>
  <c r="Y133" i="22" s="1"/>
  <c r="D110" i="26"/>
  <c r="BH98" i="16"/>
  <c r="AS62" i="12"/>
  <c r="Z101" i="32" s="1"/>
  <c r="AM88" i="16"/>
  <c r="AW88" i="16"/>
  <c r="AH15" i="12"/>
  <c r="I91" i="32" s="1"/>
  <c r="AF31" i="13"/>
  <c r="AE50" i="13"/>
  <c r="AG50" i="13" s="1"/>
  <c r="U127" i="32" s="1"/>
  <c r="AV14" i="39" s="1"/>
  <c r="BF90" i="16"/>
  <c r="W54" i="12"/>
  <c r="X93" i="32" s="1"/>
  <c r="CH18" i="39" s="1"/>
  <c r="U46" i="13"/>
  <c r="AB119" i="16"/>
  <c r="AD119" i="16" s="1"/>
  <c r="AC119" i="16" s="1"/>
  <c r="BP36" i="12"/>
  <c r="BQ36" i="12"/>
  <c r="J109" i="26"/>
  <c r="AL146" i="26"/>
  <c r="AF146" i="30" s="1"/>
  <c r="F94" i="26"/>
  <c r="F94" i="30" s="1"/>
  <c r="AN21" i="12"/>
  <c r="AS21" i="12" s="1"/>
  <c r="J97" i="32" s="1"/>
  <c r="I84" i="30"/>
  <c r="Z84" i="26"/>
  <c r="W84" i="30" s="1"/>
  <c r="F95" i="26"/>
  <c r="F95" i="30" s="1"/>
  <c r="T16" i="13"/>
  <c r="V16" i="13" s="1"/>
  <c r="C130" i="32" s="1"/>
  <c r="AA94" i="26"/>
  <c r="X94" i="30" s="1"/>
  <c r="BW21" i="12"/>
  <c r="BV21" i="12"/>
  <c r="AQ54" i="12"/>
  <c r="AO141" i="16"/>
  <c r="AS141" i="16"/>
  <c r="AB129" i="22"/>
  <c r="U56" i="13"/>
  <c r="AB129" i="16"/>
  <c r="AD129" i="16" s="1"/>
  <c r="AC129" i="16" s="1"/>
  <c r="BB73" i="12"/>
  <c r="BC73" i="12" s="1"/>
  <c r="W112" i="32" s="1"/>
  <c r="AY73" i="12"/>
  <c r="AV130" i="16"/>
  <c r="AL130" i="16"/>
  <c r="W20" i="13"/>
  <c r="H134" i="32" s="1"/>
  <c r="AV106" i="16"/>
  <c r="AL106" i="16"/>
  <c r="N106" i="16"/>
  <c r="CF33" i="12"/>
  <c r="CD33" i="12"/>
  <c r="C106" i="16"/>
  <c r="N106" i="22"/>
  <c r="C106" i="22"/>
  <c r="AS11" i="13"/>
  <c r="J125" i="32" s="1"/>
  <c r="AX121" i="16"/>
  <c r="AN121" i="16"/>
  <c r="BF91" i="16"/>
  <c r="W55" i="12"/>
  <c r="X94" i="32" s="1"/>
  <c r="CH19" i="39" s="1"/>
  <c r="AY29" i="13"/>
  <c r="BI29" i="13"/>
  <c r="BJ29" i="13" s="1"/>
  <c r="K143" i="32" s="1"/>
  <c r="CO30" i="39" s="1"/>
  <c r="AF6" i="12"/>
  <c r="D95" i="26"/>
  <c r="BG95" i="16"/>
  <c r="AH59" i="12"/>
  <c r="Y98" i="32" s="1"/>
  <c r="CI23" i="39" s="1"/>
  <c r="BG120" i="16"/>
  <c r="AH47" i="13"/>
  <c r="Y124" i="32" s="1"/>
  <c r="CU11" i="39" s="1"/>
  <c r="AY134" i="16"/>
  <c r="BC134" i="16"/>
  <c r="AY9" i="12"/>
  <c r="BI9" i="12"/>
  <c r="BJ9" i="12" s="1"/>
  <c r="F85" i="32" s="1"/>
  <c r="AD10" i="39" s="1"/>
  <c r="AS122" i="16"/>
  <c r="AO122" i="16"/>
  <c r="AE72" i="12"/>
  <c r="AG72" i="12" s="1"/>
  <c r="U111" i="32" s="1"/>
  <c r="AJ36" i="39" s="1"/>
  <c r="AW117" i="16"/>
  <c r="AM117" i="16"/>
  <c r="AH7" i="13"/>
  <c r="I121" i="32" s="1"/>
  <c r="AA80" i="26"/>
  <c r="X80" i="30" s="1"/>
  <c r="BW7" i="12"/>
  <c r="BV7" i="12"/>
  <c r="U60" i="12"/>
  <c r="AB96" i="22"/>
  <c r="AW138" i="16"/>
  <c r="AM138" i="16"/>
  <c r="AH28" i="13"/>
  <c r="I142" i="32" s="1"/>
  <c r="AF121" i="30"/>
  <c r="AS121" i="26"/>
  <c r="AM121" i="30" s="1"/>
  <c r="AY103" i="16"/>
  <c r="BC103" i="16"/>
  <c r="AX145" i="16"/>
  <c r="AN145" i="16"/>
  <c r="AP73" i="13"/>
  <c r="AR73" i="13" s="1"/>
  <c r="V150" i="32" s="1"/>
  <c r="H84" i="30"/>
  <c r="Y84" i="26"/>
  <c r="V84" i="30" s="1"/>
  <c r="Z83" i="26"/>
  <c r="W83" i="30" s="1"/>
  <c r="I83" i="30"/>
  <c r="BC80" i="16"/>
  <c r="AY80" i="16"/>
  <c r="AP123" i="26"/>
  <c r="AJ123" i="30" s="1"/>
  <c r="H92" i="26"/>
  <c r="X129" i="26"/>
  <c r="U129" i="30" s="1"/>
  <c r="G129" i="30"/>
  <c r="BM147" i="16"/>
  <c r="BI147" i="16"/>
  <c r="X136" i="26"/>
  <c r="U136" i="30" s="1"/>
  <c r="G136" i="30"/>
  <c r="AD25" i="12"/>
  <c r="P101" i="32" s="1"/>
  <c r="J93" i="26"/>
  <c r="J93" i="30" s="1"/>
  <c r="BQ20" i="12"/>
  <c r="BP20" i="12"/>
  <c r="W143" i="26"/>
  <c r="T143" i="30" s="1"/>
  <c r="AP91" i="26"/>
  <c r="AJ91" i="30" s="1"/>
  <c r="W104" i="26"/>
  <c r="T104" i="30" s="1"/>
  <c r="O147" i="26"/>
  <c r="C147" i="30"/>
  <c r="H130" i="26"/>
  <c r="AP89" i="26"/>
  <c r="AJ89" i="30" s="1"/>
  <c r="C105" i="30"/>
  <c r="Q105" i="26"/>
  <c r="E105" i="30" s="1"/>
  <c r="P105" i="26"/>
  <c r="D105" i="30" s="1"/>
  <c r="AE71" i="13"/>
  <c r="AG71" i="13" s="1"/>
  <c r="U148" i="32" s="1"/>
  <c r="AV35" i="39" s="1"/>
  <c r="AG84" i="16"/>
  <c r="Y84" i="22" s="1"/>
  <c r="AG84" i="22"/>
  <c r="AG84" i="25" s="1"/>
  <c r="H80" i="30"/>
  <c r="Y80" i="26"/>
  <c r="V80" i="30" s="1"/>
  <c r="BF100" i="16"/>
  <c r="CH27" i="12"/>
  <c r="BE64" i="12" s="1"/>
  <c r="Y100" i="16"/>
  <c r="AY71" i="12"/>
  <c r="BB71" i="12"/>
  <c r="BC71" i="12" s="1"/>
  <c r="W110" i="32" s="1"/>
  <c r="AO105" i="26"/>
  <c r="AI105" i="30" s="1"/>
  <c r="BM131" i="16"/>
  <c r="BI131" i="16"/>
  <c r="BF14" i="12"/>
  <c r="BL14" i="12"/>
  <c r="BM14" i="12" s="1"/>
  <c r="L90" i="32" s="1"/>
  <c r="CG15" i="39" s="1"/>
  <c r="T79" i="26"/>
  <c r="AE79" i="26" s="1"/>
  <c r="AY22" i="13"/>
  <c r="BI22" i="13"/>
  <c r="BJ22" i="13" s="1"/>
  <c r="K136" i="32" s="1"/>
  <c r="CO23" i="39" s="1"/>
  <c r="AP146" i="26"/>
  <c r="AJ146" i="30" s="1"/>
  <c r="AQ130" i="26"/>
  <c r="AK130" i="30" s="1"/>
  <c r="F86" i="26"/>
  <c r="F86" i="30" s="1"/>
  <c r="BF25" i="13"/>
  <c r="BL25" i="13"/>
  <c r="BM25" i="13" s="1"/>
  <c r="L139" i="32" s="1"/>
  <c r="CS26" i="39" s="1"/>
  <c r="AN120" i="16"/>
  <c r="AX120" i="16"/>
  <c r="AS10" i="13"/>
  <c r="J124" i="32" s="1"/>
  <c r="AF28" i="12"/>
  <c r="K96" i="26"/>
  <c r="K96" i="30" s="1"/>
  <c r="AG126" i="16"/>
  <c r="AG126" i="22"/>
  <c r="AG126" i="25" s="1"/>
  <c r="U98" i="26"/>
  <c r="AB98" i="26" s="1"/>
  <c r="Y98" i="30" s="1"/>
  <c r="AY29" i="12"/>
  <c r="BI29" i="12"/>
  <c r="BJ29" i="12" s="1"/>
  <c r="K105" i="32" s="1"/>
  <c r="CC30" i="39" s="1"/>
  <c r="H127" i="26"/>
  <c r="BH122" i="16"/>
  <c r="AS49" i="13"/>
  <c r="Z126" i="32" s="1"/>
  <c r="R108" i="30"/>
  <c r="AB108" i="26"/>
  <c r="Y108" i="30" s="1"/>
  <c r="W100" i="26"/>
  <c r="T100" i="30" s="1"/>
  <c r="AC87" i="26"/>
  <c r="Z87" i="30" s="1"/>
  <c r="W144" i="26"/>
  <c r="T144" i="30" s="1"/>
  <c r="F144" i="26"/>
  <c r="F144" i="30" s="1"/>
  <c r="R34" i="13"/>
  <c r="W34" i="13" s="1"/>
  <c r="H148" i="32" s="1"/>
  <c r="AN108" i="26"/>
  <c r="AH108" i="30" s="1"/>
  <c r="R72" i="12"/>
  <c r="W72" i="12" s="1"/>
  <c r="X111" i="32" s="1"/>
  <c r="AP108" i="26"/>
  <c r="AJ108" i="30" s="1"/>
  <c r="AN137" i="26"/>
  <c r="AH137" i="30" s="1"/>
  <c r="R64" i="13"/>
  <c r="W64" i="13" s="1"/>
  <c r="X141" i="32" s="1"/>
  <c r="AY57" i="12"/>
  <c r="BB57" i="12"/>
  <c r="BC57" i="12" s="1"/>
  <c r="W96" i="32" s="1"/>
  <c r="AL21" i="39" s="1"/>
  <c r="AG130" i="22"/>
  <c r="AG130" i="25" s="1"/>
  <c r="AG130" i="16"/>
  <c r="Y130" i="22" s="1"/>
  <c r="AQ11" i="12"/>
  <c r="I121" i="30"/>
  <c r="Z121" i="26"/>
  <c r="W121" i="30" s="1"/>
  <c r="H107" i="30"/>
  <c r="Y107" i="26"/>
  <c r="V107" i="30" s="1"/>
  <c r="R107" i="30"/>
  <c r="AB107" i="26"/>
  <c r="Y107" i="30" s="1"/>
  <c r="AW105" i="26"/>
  <c r="AE105" i="30" s="1"/>
  <c r="W126" i="26"/>
  <c r="T126" i="30" s="1"/>
  <c r="AQ134" i="26"/>
  <c r="AK134" i="30" s="1"/>
  <c r="H140" i="26"/>
  <c r="I96" i="30"/>
  <c r="Z96" i="26"/>
  <c r="W96" i="30" s="1"/>
  <c r="U90" i="26"/>
  <c r="V90" i="26"/>
  <c r="T90" i="26"/>
  <c r="Q90" i="30" s="1"/>
  <c r="C90" i="26"/>
  <c r="C90" i="30" s="1"/>
  <c r="D90" i="26"/>
  <c r="BO17" i="12"/>
  <c r="BU17" i="12"/>
  <c r="E90" i="26"/>
  <c r="I90" i="26"/>
  <c r="H90" i="26"/>
  <c r="C60" i="31"/>
  <c r="F101" i="38" s="1"/>
  <c r="N57" i="25"/>
  <c r="N43" i="25"/>
  <c r="G85" i="33" s="1"/>
  <c r="N73" i="25"/>
  <c r="G115" i="33" s="1"/>
  <c r="N44" i="25"/>
  <c r="N116" i="25"/>
  <c r="M84" i="33" s="1"/>
  <c r="N118" i="25"/>
  <c r="M86" i="33" s="1"/>
  <c r="AD47" i="31"/>
  <c r="AD52" i="31"/>
  <c r="C143" i="27"/>
  <c r="S135" i="27"/>
  <c r="C131" i="27"/>
  <c r="C103" i="27"/>
  <c r="AI110" i="27"/>
  <c r="C96" i="27"/>
  <c r="C102" i="27"/>
  <c r="C106" i="27"/>
  <c r="C87" i="27"/>
  <c r="C93" i="27"/>
  <c r="AB33" i="8"/>
  <c r="AE33" i="8" s="1"/>
  <c r="AG33" i="8" s="1"/>
  <c r="I32" i="32" s="1"/>
  <c r="BD33" i="39" s="1"/>
  <c r="T16" i="22"/>
  <c r="N44" i="31"/>
  <c r="U85" i="38" s="1"/>
  <c r="P24" i="8"/>
  <c r="C23" i="32" s="1"/>
  <c r="C24" i="39" s="1"/>
  <c r="AD54" i="31"/>
  <c r="W58" i="31"/>
  <c r="H99" i="38" s="1"/>
  <c r="P13" i="8"/>
  <c r="C12" i="32" s="1"/>
  <c r="C13" i="39" s="1"/>
  <c r="R70" i="8"/>
  <c r="T70" i="8" s="1"/>
  <c r="R18" i="8"/>
  <c r="BN37" i="12"/>
  <c r="E110" i="22"/>
  <c r="E110" i="25" s="1"/>
  <c r="AD73" i="31"/>
  <c r="R34" i="8"/>
  <c r="K65" i="8"/>
  <c r="N65" i="8" s="1"/>
  <c r="AI14" i="8"/>
  <c r="AL14" i="8" s="1"/>
  <c r="AH14" i="8"/>
  <c r="J14" i="8"/>
  <c r="S75" i="8"/>
  <c r="U36" i="26" s="1"/>
  <c r="S34" i="8"/>
  <c r="V34" i="8" s="1"/>
  <c r="S11" i="8"/>
  <c r="V11" i="8" s="1"/>
  <c r="J28" i="8"/>
  <c r="AI38" i="8"/>
  <c r="AL38" i="8" s="1"/>
  <c r="J36" i="8"/>
  <c r="R72" i="8"/>
  <c r="R52" i="8"/>
  <c r="AG5" i="27"/>
  <c r="BK141" i="16"/>
  <c r="BA140" i="16"/>
  <c r="AQ140" i="16"/>
  <c r="BK135" i="16"/>
  <c r="Z57" i="8"/>
  <c r="R38" i="8"/>
  <c r="D36" i="26" s="1"/>
  <c r="AS22" i="16"/>
  <c r="AO22" i="16"/>
  <c r="AS30" i="16"/>
  <c r="AO30" i="16"/>
  <c r="AQ90" i="16"/>
  <c r="BA90" i="16"/>
  <c r="AQ139" i="16"/>
  <c r="BA139" i="16"/>
  <c r="BA122" i="16"/>
  <c r="AQ122" i="16"/>
  <c r="BA126" i="16"/>
  <c r="AQ126" i="16"/>
  <c r="BK98" i="16"/>
  <c r="BK94" i="16"/>
  <c r="BK87" i="16"/>
  <c r="BK140" i="16"/>
  <c r="AA135" i="16"/>
  <c r="AA135" i="22"/>
  <c r="BK133" i="16"/>
  <c r="BB126" i="16"/>
  <c r="AR126" i="16"/>
  <c r="P122" i="16"/>
  <c r="P122" i="22"/>
  <c r="BK122" i="16"/>
  <c r="BA89" i="16"/>
  <c r="AQ89" i="16"/>
  <c r="BA116" i="16"/>
  <c r="AQ116" i="16"/>
  <c r="O116" i="16"/>
  <c r="D116" i="16"/>
  <c r="BA133" i="16"/>
  <c r="AQ133" i="16"/>
  <c r="AQ135" i="16"/>
  <c r="BA135" i="16"/>
  <c r="BL82" i="16"/>
  <c r="BK93" i="16"/>
  <c r="P132" i="16"/>
  <c r="P132" i="22"/>
  <c r="P132" i="25" s="1"/>
  <c r="BK129" i="16"/>
  <c r="BK145" i="16"/>
  <c r="AQ145" i="16"/>
  <c r="BA145" i="16"/>
  <c r="BA102" i="16"/>
  <c r="AQ102" i="16"/>
  <c r="AS23" i="16"/>
  <c r="AO23" i="16"/>
  <c r="AS6" i="16"/>
  <c r="AO6" i="16"/>
  <c r="AZ108" i="16"/>
  <c r="AP108" i="16"/>
  <c r="BA98" i="16"/>
  <c r="AQ98" i="16"/>
  <c r="AZ132" i="16"/>
  <c r="AP132" i="16"/>
  <c r="BA144" i="16"/>
  <c r="AQ144" i="16"/>
  <c r="AQ123" i="16"/>
  <c r="BA123" i="16"/>
  <c r="BK89" i="16"/>
  <c r="BB122" i="16"/>
  <c r="AR122" i="16"/>
  <c r="BK127" i="16"/>
  <c r="P135" i="16"/>
  <c r="P135" i="22"/>
  <c r="BK116" i="16"/>
  <c r="E131" i="16"/>
  <c r="E131" i="22"/>
  <c r="C74" i="31"/>
  <c r="F115" i="38" s="1"/>
  <c r="D73" i="27"/>
  <c r="P116" i="16"/>
  <c r="P116" i="22"/>
  <c r="P116" i="25" s="1"/>
  <c r="BA118" i="16"/>
  <c r="AQ118" i="16"/>
  <c r="O118" i="22"/>
  <c r="BK131" i="16"/>
  <c r="BA136" i="16"/>
  <c r="AQ136" i="16"/>
  <c r="BA127" i="16"/>
  <c r="AQ127" i="16"/>
  <c r="BB133" i="16"/>
  <c r="AR133" i="16"/>
  <c r="E135" i="16"/>
  <c r="E135" i="22"/>
  <c r="BK128" i="16"/>
  <c r="BK134" i="16"/>
  <c r="P131" i="16"/>
  <c r="P131" i="22"/>
  <c r="C51" i="31"/>
  <c r="F92" i="38" s="1"/>
  <c r="O116" i="22"/>
  <c r="D57" i="27"/>
  <c r="C58" i="31"/>
  <c r="F99" i="38" s="1"/>
  <c r="P140" i="22"/>
  <c r="P140" i="25" s="1"/>
  <c r="BL81" i="16"/>
  <c r="AS28" i="16"/>
  <c r="AO28" i="16"/>
  <c r="AZ89" i="16"/>
  <c r="AP89" i="16"/>
  <c r="BA93" i="16"/>
  <c r="AQ93" i="16"/>
  <c r="D93" i="22"/>
  <c r="AQ82" i="16"/>
  <c r="BA82" i="16"/>
  <c r="AQ119" i="16"/>
  <c r="BA119" i="16"/>
  <c r="BA131" i="16"/>
  <c r="AQ131" i="16"/>
  <c r="D131" i="22"/>
  <c r="BK90" i="16"/>
  <c r="BK105" i="16"/>
  <c r="BK91" i="16"/>
  <c r="AA140" i="16"/>
  <c r="AA140" i="22"/>
  <c r="BK146" i="16"/>
  <c r="P133" i="16"/>
  <c r="P133" i="22"/>
  <c r="C59" i="31"/>
  <c r="F100" i="38" s="1"/>
  <c r="E122" i="16"/>
  <c r="E122" i="22"/>
  <c r="E132" i="16"/>
  <c r="E132" i="22"/>
  <c r="E132" i="25" s="1"/>
  <c r="AQ107" i="16"/>
  <c r="BA107" i="16"/>
  <c r="BA141" i="16"/>
  <c r="AQ141" i="16"/>
  <c r="CE37" i="12"/>
  <c r="BB110" i="16"/>
  <c r="AR110" i="16"/>
  <c r="AA133" i="16"/>
  <c r="AA133" i="22"/>
  <c r="AA133" i="25" s="1"/>
  <c r="BK124" i="16"/>
  <c r="E133" i="16"/>
  <c r="E133" i="22"/>
  <c r="BK126" i="16"/>
  <c r="BK136" i="16"/>
  <c r="AA122" i="16"/>
  <c r="AA122" i="22"/>
  <c r="AD48" i="31"/>
  <c r="N58" i="31"/>
  <c r="U99" i="38" s="1"/>
  <c r="N45" i="31"/>
  <c r="U86" i="38" s="1"/>
  <c r="W17" i="31"/>
  <c r="E95" i="38" s="1"/>
  <c r="N74" i="31"/>
  <c r="U115" i="38" s="1"/>
  <c r="M17" i="31"/>
  <c r="D95" i="38" s="1"/>
  <c r="N17" i="31"/>
  <c r="R95" i="38" s="1"/>
  <c r="N38" i="8"/>
  <c r="N68" i="8"/>
  <c r="AK29" i="26"/>
  <c r="U29" i="26"/>
  <c r="N34" i="8"/>
  <c r="N30" i="8"/>
  <c r="N37" i="8"/>
  <c r="N29" i="8"/>
  <c r="D10" i="26"/>
  <c r="D10" i="30" s="1"/>
  <c r="X17" i="31"/>
  <c r="S95" i="38" s="1"/>
  <c r="T58" i="25"/>
  <c r="I73" i="25"/>
  <c r="N21" i="8"/>
  <c r="N58" i="8"/>
  <c r="N15" i="8"/>
  <c r="N18" i="8"/>
  <c r="N36" i="8"/>
  <c r="N73" i="8"/>
  <c r="V46" i="8"/>
  <c r="N20" i="8"/>
  <c r="N17" i="8"/>
  <c r="I56" i="25"/>
  <c r="I57" i="25"/>
  <c r="T16" i="25"/>
  <c r="N12" i="8"/>
  <c r="E10" i="26"/>
  <c r="E10" i="30" s="1"/>
  <c r="N23" i="8"/>
  <c r="D34" i="26"/>
  <c r="D34" i="30" s="1"/>
  <c r="N71" i="8"/>
  <c r="AA87" i="22"/>
  <c r="AA82" i="16"/>
  <c r="AA82" i="22"/>
  <c r="AL97" i="30"/>
  <c r="AA103" i="16"/>
  <c r="AA103" i="22"/>
  <c r="AA98" i="16"/>
  <c r="AA98" i="22"/>
  <c r="AA96" i="16"/>
  <c r="AA96" i="22"/>
  <c r="S94" i="27"/>
  <c r="E102" i="16"/>
  <c r="E102" i="22"/>
  <c r="E89" i="16"/>
  <c r="E89" i="22"/>
  <c r="E89" i="25" s="1"/>
  <c r="N108" i="25"/>
  <c r="J113" i="33" s="1"/>
  <c r="E93" i="16"/>
  <c r="E93" i="22"/>
  <c r="N7" i="8"/>
  <c r="I58" i="16"/>
  <c r="I58" i="22"/>
  <c r="V58" i="16"/>
  <c r="O58" i="22" s="1"/>
  <c r="V58" i="22"/>
  <c r="V58" i="25" s="1"/>
  <c r="I50" i="16"/>
  <c r="I50" i="22"/>
  <c r="V50" i="16"/>
  <c r="O50" i="22" s="1"/>
  <c r="V50" i="22"/>
  <c r="V50" i="25" s="1"/>
  <c r="P89" i="16"/>
  <c r="P89" i="22"/>
  <c r="P89" i="25" s="1"/>
  <c r="P94" i="16"/>
  <c r="P94" i="22"/>
  <c r="P110" i="16"/>
  <c r="P110" i="22"/>
  <c r="P93" i="16"/>
  <c r="P93" i="22"/>
  <c r="Z140" i="16"/>
  <c r="J65" i="8"/>
  <c r="Z103" i="16"/>
  <c r="BN20" i="12"/>
  <c r="BT20" i="12"/>
  <c r="AS12" i="8"/>
  <c r="G10" i="26" s="1"/>
  <c r="G10" i="30" s="1"/>
  <c r="BT16" i="12"/>
  <c r="BN29" i="12"/>
  <c r="BN16" i="12"/>
  <c r="BT21" i="12"/>
  <c r="BT37" i="12"/>
  <c r="O135" i="16"/>
  <c r="D135" i="16"/>
  <c r="BU6" i="13"/>
  <c r="AA116" i="26" s="1"/>
  <c r="BT6" i="13"/>
  <c r="BU30" i="13"/>
  <c r="AA140" i="26" s="1"/>
  <c r="BO12" i="13"/>
  <c r="J122" i="26" s="1"/>
  <c r="J122" i="30" s="1"/>
  <c r="BN12" i="13"/>
  <c r="O140" i="16"/>
  <c r="D140" i="16"/>
  <c r="BO6" i="13"/>
  <c r="J116" i="26" s="1"/>
  <c r="BU12" i="13"/>
  <c r="AA122" i="26" s="1"/>
  <c r="BT12" i="13"/>
  <c r="BO22" i="13"/>
  <c r="J132" i="26" s="1"/>
  <c r="BN22" i="13"/>
  <c r="O136" i="16"/>
  <c r="D136" i="16"/>
  <c r="BO34" i="13"/>
  <c r="J144" i="26" s="1"/>
  <c r="BN34" i="13"/>
  <c r="D131" i="16"/>
  <c r="O131" i="16"/>
  <c r="BU25" i="13"/>
  <c r="AA135" i="26" s="1"/>
  <c r="BT25" i="13"/>
  <c r="BE55" i="13"/>
  <c r="AR128" i="26" s="1"/>
  <c r="BD55" i="13"/>
  <c r="BO21" i="13"/>
  <c r="J131" i="26" s="1"/>
  <c r="BN21" i="13"/>
  <c r="BO25" i="13"/>
  <c r="J135" i="26" s="1"/>
  <c r="BN25" i="13"/>
  <c r="CI18" i="13"/>
  <c r="Z128" i="16"/>
  <c r="BU21" i="13"/>
  <c r="AA131" i="26" s="1"/>
  <c r="BT21" i="13"/>
  <c r="BE62" i="13"/>
  <c r="AR135" i="26" s="1"/>
  <c r="BD62" i="13"/>
  <c r="CI23" i="13"/>
  <c r="Z133" i="16"/>
  <c r="BU34" i="13"/>
  <c r="AA144" i="26" s="1"/>
  <c r="BT34" i="13"/>
  <c r="BE72" i="13"/>
  <c r="AR145" i="26" s="1"/>
  <c r="BD72" i="13"/>
  <c r="D122" i="16"/>
  <c r="O122" i="16"/>
  <c r="BE67" i="13"/>
  <c r="AR140" i="26" s="1"/>
  <c r="AL140" i="30" s="1"/>
  <c r="BD67" i="13"/>
  <c r="BO8" i="13"/>
  <c r="J118" i="26" s="1"/>
  <c r="BN8" i="13"/>
  <c r="BU35" i="13"/>
  <c r="AA145" i="26" s="1"/>
  <c r="BT35" i="13"/>
  <c r="BU23" i="13"/>
  <c r="AA133" i="26" s="1"/>
  <c r="BT23" i="13"/>
  <c r="BU26" i="13"/>
  <c r="AA136" i="26" s="1"/>
  <c r="BT26" i="13"/>
  <c r="D132" i="16"/>
  <c r="O132" i="16"/>
  <c r="BU22" i="13"/>
  <c r="AA132" i="26" s="1"/>
  <c r="BT22" i="13"/>
  <c r="BU8" i="13"/>
  <c r="AA118" i="26" s="1"/>
  <c r="BT8" i="13"/>
  <c r="BE60" i="13"/>
  <c r="AR133" i="26" s="1"/>
  <c r="BD60" i="13"/>
  <c r="BN35" i="13"/>
  <c r="BO23" i="13"/>
  <c r="J133" i="26" s="1"/>
  <c r="BN23" i="13"/>
  <c r="BE49" i="13"/>
  <c r="AR122" i="26" s="1"/>
  <c r="BD49" i="13"/>
  <c r="BE60" i="12"/>
  <c r="AR96" i="26" s="1"/>
  <c r="BD60" i="12"/>
  <c r="BE45" i="12"/>
  <c r="AR81" i="26" s="1"/>
  <c r="AL81" i="30" s="1"/>
  <c r="BD45" i="12"/>
  <c r="BE62" i="12"/>
  <c r="AR98" i="26" s="1"/>
  <c r="BD62" i="12"/>
  <c r="CI14" i="12"/>
  <c r="BG61" i="12"/>
  <c r="BF61" i="12"/>
  <c r="BE46" i="12"/>
  <c r="AR82" i="26" s="1"/>
  <c r="BD46" i="12"/>
  <c r="O108" i="16"/>
  <c r="D108" i="16"/>
  <c r="D90" i="16"/>
  <c r="BE67" i="12"/>
  <c r="AR103" i="26" s="1"/>
  <c r="BD67" i="12"/>
  <c r="BE54" i="12"/>
  <c r="AR90" i="26" s="1"/>
  <c r="BD54" i="12"/>
  <c r="O110" i="16"/>
  <c r="D110" i="16"/>
  <c r="CI23" i="12"/>
  <c r="O89" i="16"/>
  <c r="D89" i="16"/>
  <c r="O93" i="16"/>
  <c r="D93" i="16"/>
  <c r="BE55" i="12"/>
  <c r="AR91" i="26" s="1"/>
  <c r="BD55" i="12"/>
  <c r="CI30" i="13"/>
  <c r="CG30" i="13"/>
  <c r="CE30" i="13"/>
  <c r="CG26" i="13"/>
  <c r="CE26" i="13"/>
  <c r="CE22" i="13"/>
  <c r="CG22" i="13"/>
  <c r="CG21" i="13"/>
  <c r="CE21" i="13"/>
  <c r="CG12" i="13"/>
  <c r="CE12" i="13"/>
  <c r="CE6" i="13"/>
  <c r="CG6" i="13"/>
  <c r="CE25" i="13"/>
  <c r="CG25" i="13"/>
  <c r="CG20" i="12"/>
  <c r="CE20" i="12"/>
  <c r="CE16" i="12"/>
  <c r="CG16" i="12"/>
  <c r="CI30" i="12"/>
  <c r="CG37" i="12"/>
  <c r="CG35" i="12"/>
  <c r="CE35" i="12"/>
  <c r="AF29" i="8"/>
  <c r="E28" i="32" s="1"/>
  <c r="E29" i="39" s="1"/>
  <c r="AF14" i="8"/>
  <c r="E13" i="32" s="1"/>
  <c r="E14" i="39" s="1"/>
  <c r="AF37" i="8"/>
  <c r="E36" i="32" s="1"/>
  <c r="E37" i="39" s="1"/>
  <c r="AF31" i="8"/>
  <c r="E30" i="32" s="1"/>
  <c r="E31" i="39" s="1"/>
  <c r="AF7" i="8"/>
  <c r="E6" i="32" s="1"/>
  <c r="E7" i="39" s="1"/>
  <c r="AF8" i="8"/>
  <c r="E7" i="32" s="1"/>
  <c r="E8" i="39" s="1"/>
  <c r="AF26" i="8"/>
  <c r="E25" i="32" s="1"/>
  <c r="E26" i="39" s="1"/>
  <c r="AF23" i="8"/>
  <c r="E22" i="32" s="1"/>
  <c r="E23" i="39" s="1"/>
  <c r="AF12" i="8"/>
  <c r="E11" i="32" s="1"/>
  <c r="E12" i="39" s="1"/>
  <c r="AF27" i="8"/>
  <c r="E26" i="32" s="1"/>
  <c r="E27" i="39" s="1"/>
  <c r="AF22" i="8"/>
  <c r="E21" i="32" s="1"/>
  <c r="E22" i="39" s="1"/>
  <c r="AF21" i="8"/>
  <c r="E20" i="32" s="1"/>
  <c r="E21" i="39" s="1"/>
  <c r="AF25" i="8"/>
  <c r="E24" i="32" s="1"/>
  <c r="E25" i="39" s="1"/>
  <c r="X9" i="8"/>
  <c r="D8" i="32" s="1"/>
  <c r="D9" i="39" s="1"/>
  <c r="X8" i="8"/>
  <c r="D7" i="32" s="1"/>
  <c r="D8" i="39" s="1"/>
  <c r="X29" i="8"/>
  <c r="D28" i="32" s="1"/>
  <c r="D29" i="39" s="1"/>
  <c r="AR18" i="16"/>
  <c r="AR34" i="16"/>
  <c r="AR10" i="16"/>
  <c r="AR26" i="16"/>
  <c r="W12" i="8"/>
  <c r="Y12" i="8" s="1"/>
  <c r="H11" i="32" s="1"/>
  <c r="BC12" i="39" s="1"/>
  <c r="AJ68" i="8"/>
  <c r="AW68" i="8" s="1"/>
  <c r="AX68" i="8" s="1"/>
  <c r="AI46" i="8"/>
  <c r="AL46" i="8" s="1"/>
  <c r="AH46" i="8"/>
  <c r="T7" i="26" s="1"/>
  <c r="Q7" i="30" s="1"/>
  <c r="AH63" i="8"/>
  <c r="AI63" i="8"/>
  <c r="AL63" i="8" s="1"/>
  <c r="AH62" i="8"/>
  <c r="AI62" i="8"/>
  <c r="AL62" i="8" s="1"/>
  <c r="AI49" i="8"/>
  <c r="AH49" i="8"/>
  <c r="T10" i="26" s="1"/>
  <c r="Q10" i="30" s="1"/>
  <c r="AQ68" i="8"/>
  <c r="AZ68" i="8" s="1"/>
  <c r="BA68" i="8" s="1"/>
  <c r="AH67" i="8"/>
  <c r="AI67" i="8"/>
  <c r="AL67" i="8" s="1"/>
  <c r="AH48" i="8"/>
  <c r="AI48" i="8"/>
  <c r="AL48" i="8" s="1"/>
  <c r="AH74" i="8"/>
  <c r="AI74" i="8"/>
  <c r="AL74" i="8" s="1"/>
  <c r="AP46" i="8"/>
  <c r="AS46" i="8" s="1"/>
  <c r="AO46" i="8"/>
  <c r="AJ7" i="26" s="1"/>
  <c r="AD7" i="30" s="1"/>
  <c r="AO63" i="8"/>
  <c r="AP63" i="8"/>
  <c r="AS63" i="8" s="1"/>
  <c r="AP62" i="8"/>
  <c r="AS62" i="8" s="1"/>
  <c r="AO62" i="8"/>
  <c r="AI73" i="8"/>
  <c r="AL73" i="8" s="1"/>
  <c r="AH73" i="8"/>
  <c r="AO70" i="8"/>
  <c r="AP70" i="8"/>
  <c r="AS70" i="8" s="1"/>
  <c r="AH61" i="8"/>
  <c r="AI61" i="8"/>
  <c r="AL61" i="8" s="1"/>
  <c r="AP49" i="8"/>
  <c r="AO49" i="8"/>
  <c r="AJ10" i="26" s="1"/>
  <c r="AD10" i="30" s="1"/>
  <c r="AI53" i="8"/>
  <c r="AH53" i="8"/>
  <c r="T14" i="26" s="1"/>
  <c r="Q14" i="30" s="1"/>
  <c r="AP67" i="8"/>
  <c r="AS67" i="8" s="1"/>
  <c r="AO67" i="8"/>
  <c r="AP73" i="8"/>
  <c r="AS73" i="8" s="1"/>
  <c r="AO73" i="8"/>
  <c r="O13" i="8"/>
  <c r="Q13" i="8" s="1"/>
  <c r="G12" i="32" s="1"/>
  <c r="BB13" i="39" s="1"/>
  <c r="AP61" i="8"/>
  <c r="AS61" i="8" s="1"/>
  <c r="AO61" i="8"/>
  <c r="AP53" i="8"/>
  <c r="AO53" i="8"/>
  <c r="AJ14" i="26" s="1"/>
  <c r="AD14" i="30" s="1"/>
  <c r="O24" i="8"/>
  <c r="Q24" i="8" s="1"/>
  <c r="G23" i="32" s="1"/>
  <c r="BB24" i="39" s="1"/>
  <c r="S52" i="8"/>
  <c r="AI44" i="8"/>
  <c r="AH44" i="8"/>
  <c r="T5" i="26" s="1"/>
  <c r="AH51" i="8"/>
  <c r="AI51" i="8"/>
  <c r="AL51" i="8" s="1"/>
  <c r="AP64" i="8"/>
  <c r="AO64" i="8"/>
  <c r="AJ25" i="26" s="1"/>
  <c r="AD25" i="30" s="1"/>
  <c r="AP59" i="8"/>
  <c r="AS59" i="8" s="1"/>
  <c r="AO59" i="8"/>
  <c r="AO71" i="8"/>
  <c r="AP71" i="8"/>
  <c r="AS71" i="8" s="1"/>
  <c r="AI69" i="8"/>
  <c r="AH69" i="8"/>
  <c r="T30" i="26" s="1"/>
  <c r="Q30" i="30" s="1"/>
  <c r="AP60" i="8"/>
  <c r="AS60" i="8" s="1"/>
  <c r="AO60" i="8"/>
  <c r="AH50" i="8"/>
  <c r="AI50" i="8"/>
  <c r="AL50" i="8" s="1"/>
  <c r="AH52" i="8"/>
  <c r="AI52" i="8"/>
  <c r="AL52" i="8" s="1"/>
  <c r="AI64" i="8"/>
  <c r="AH64" i="8"/>
  <c r="T25" i="26" s="1"/>
  <c r="Q25" i="30" s="1"/>
  <c r="AH57" i="8"/>
  <c r="AI57" i="8"/>
  <c r="AL57" i="8" s="1"/>
  <c r="AH71" i="8"/>
  <c r="AI71" i="8"/>
  <c r="AL71" i="8" s="1"/>
  <c r="AI58" i="8"/>
  <c r="AL58" i="8" s="1"/>
  <c r="AH58" i="8"/>
  <c r="AO48" i="8"/>
  <c r="AP48" i="8"/>
  <c r="AS48" i="8" s="1"/>
  <c r="AO69" i="8"/>
  <c r="AJ30" i="26" s="1"/>
  <c r="AD30" i="30" s="1"/>
  <c r="AP69" i="8"/>
  <c r="AO74" i="8"/>
  <c r="AP74" i="8"/>
  <c r="AS74" i="8" s="1"/>
  <c r="AH70" i="8"/>
  <c r="AI70" i="8"/>
  <c r="AL70" i="8" s="1"/>
  <c r="AH60" i="8"/>
  <c r="AI60" i="8"/>
  <c r="AL60" i="8" s="1"/>
  <c r="L7" i="8"/>
  <c r="K22" i="8"/>
  <c r="AM25" i="8"/>
  <c r="AP25" i="8"/>
  <c r="AQ25" i="8" s="1"/>
  <c r="F24" i="32" s="1"/>
  <c r="F25" i="39" s="1"/>
  <c r="AM8" i="8"/>
  <c r="AP8" i="8"/>
  <c r="AQ8" i="8" s="1"/>
  <c r="F7" i="32" s="1"/>
  <c r="F8" i="39" s="1"/>
  <c r="AM32" i="8"/>
  <c r="AP32" i="8"/>
  <c r="AQ32" i="8" s="1"/>
  <c r="J31" i="32" s="1"/>
  <c r="BE32" i="39" s="1"/>
  <c r="AM24" i="8"/>
  <c r="AP24" i="8"/>
  <c r="AQ24" i="8" s="1"/>
  <c r="F23" i="32" s="1"/>
  <c r="F24" i="39" s="1"/>
  <c r="AM30" i="8"/>
  <c r="AP30" i="8"/>
  <c r="AQ30" i="8" s="1"/>
  <c r="J29" i="32" s="1"/>
  <c r="BE30" i="39" s="1"/>
  <c r="AB8" i="8"/>
  <c r="AE8" i="8" s="1"/>
  <c r="AG8" i="8" s="1"/>
  <c r="I7" i="32" s="1"/>
  <c r="BD8" i="39" s="1"/>
  <c r="AN11" i="8"/>
  <c r="AN37" i="8"/>
  <c r="AN33" i="8"/>
  <c r="AN9" i="8"/>
  <c r="AN34" i="8"/>
  <c r="AN18" i="8"/>
  <c r="AN13" i="8"/>
  <c r="AB22" i="8"/>
  <c r="AE22" i="8" s="1"/>
  <c r="AG22" i="8" s="1"/>
  <c r="I21" i="32" s="1"/>
  <c r="BD22" i="39" s="1"/>
  <c r="AB21" i="8"/>
  <c r="AE21" i="8" s="1"/>
  <c r="AG21" i="8" s="1"/>
  <c r="I20" i="32" s="1"/>
  <c r="BD21" i="39" s="1"/>
  <c r="AB14" i="8"/>
  <c r="AE14" i="8" s="1"/>
  <c r="AG14" i="8" s="1"/>
  <c r="I13" i="32" s="1"/>
  <c r="BD14" i="39" s="1"/>
  <c r="AN36" i="8"/>
  <c r="AJ26" i="8"/>
  <c r="AJ34" i="8"/>
  <c r="AN27" i="8"/>
  <c r="AJ12" i="8"/>
  <c r="AJ37" i="8"/>
  <c r="AN12" i="8"/>
  <c r="AB37" i="8"/>
  <c r="AE37" i="8" s="1"/>
  <c r="AG37" i="8" s="1"/>
  <c r="I36" i="32" s="1"/>
  <c r="BD37" i="39" s="1"/>
  <c r="AJ13" i="8"/>
  <c r="T29" i="8"/>
  <c r="AN26" i="8"/>
  <c r="AB27" i="8"/>
  <c r="AE27" i="8" s="1"/>
  <c r="AG27" i="8" s="1"/>
  <c r="I26" i="32" s="1"/>
  <c r="BD27" i="39" s="1"/>
  <c r="AB29" i="8"/>
  <c r="AE29" i="8" s="1"/>
  <c r="AG29" i="8" s="1"/>
  <c r="I28" i="32" s="1"/>
  <c r="BD29" i="39" s="1"/>
  <c r="AJ18" i="8"/>
  <c r="AJ11" i="8"/>
  <c r="T9" i="8"/>
  <c r="AB26" i="8"/>
  <c r="AE26" i="8" s="1"/>
  <c r="AG26" i="8" s="1"/>
  <c r="I25" i="32" s="1"/>
  <c r="BD26" i="39" s="1"/>
  <c r="AJ27" i="8"/>
  <c r="AB23" i="8"/>
  <c r="AE23" i="8" s="1"/>
  <c r="AG23" i="8" s="1"/>
  <c r="I22" i="32" s="1"/>
  <c r="BD23" i="39" s="1"/>
  <c r="AJ36" i="8"/>
  <c r="AJ33" i="8"/>
  <c r="AB9" i="8"/>
  <c r="AE9" i="8" s="1"/>
  <c r="T8" i="8"/>
  <c r="AJ9" i="8"/>
  <c r="AB7" i="8"/>
  <c r="AB31" i="8"/>
  <c r="AE31" i="8" s="1"/>
  <c r="AG31" i="8" s="1"/>
  <c r="I30" i="32" s="1"/>
  <c r="BD31" i="39" s="1"/>
  <c r="AB25" i="8"/>
  <c r="AE25" i="8" s="1"/>
  <c r="AG25" i="8" s="1"/>
  <c r="I24" i="32" s="1"/>
  <c r="BD25" i="39" s="1"/>
  <c r="K25" i="8"/>
  <c r="J37" i="8"/>
  <c r="K10" i="8"/>
  <c r="S33" i="8"/>
  <c r="V33" i="8" s="1"/>
  <c r="K26" i="8"/>
  <c r="Z32" i="8"/>
  <c r="AB32" i="8" s="1"/>
  <c r="AE32" i="8" s="1"/>
  <c r="K60" i="8"/>
  <c r="J60" i="8"/>
  <c r="Z66" i="8"/>
  <c r="AA66" i="8"/>
  <c r="S27" i="8"/>
  <c r="V27" i="8" s="1"/>
  <c r="R27" i="8"/>
  <c r="AH10" i="8"/>
  <c r="AN10" i="8" s="1"/>
  <c r="K74" i="8"/>
  <c r="Z75" i="8"/>
  <c r="AB57" i="8"/>
  <c r="Z56" i="8"/>
  <c r="AA19" i="8"/>
  <c r="AD19" i="8" s="1"/>
  <c r="R75" i="8"/>
  <c r="T46" i="8"/>
  <c r="Z13" i="8"/>
  <c r="AA13" i="8"/>
  <c r="AD13" i="8" s="1"/>
  <c r="R20" i="8"/>
  <c r="S20" i="8"/>
  <c r="V20" i="8" s="1"/>
  <c r="AS68" i="8"/>
  <c r="Z51" i="8"/>
  <c r="AA51" i="8"/>
  <c r="AD51" i="8" s="1"/>
  <c r="R24" i="8"/>
  <c r="S24" i="8"/>
  <c r="E22" i="26" s="1"/>
  <c r="K47" i="8"/>
  <c r="J47" i="8"/>
  <c r="R10" i="8"/>
  <c r="S10" i="8"/>
  <c r="V10" i="8" s="1"/>
  <c r="R15" i="8"/>
  <c r="S15" i="8"/>
  <c r="K57" i="8"/>
  <c r="J57" i="8"/>
  <c r="S19" i="8"/>
  <c r="V19" i="8" s="1"/>
  <c r="R19" i="8"/>
  <c r="S32" i="8"/>
  <c r="K62" i="8"/>
  <c r="J62" i="8"/>
  <c r="AS51" i="8"/>
  <c r="L71" i="8"/>
  <c r="K48" i="8"/>
  <c r="J48" i="8"/>
  <c r="Z50" i="8"/>
  <c r="AA50" i="8"/>
  <c r="AD50" i="8" s="1"/>
  <c r="Z52" i="8"/>
  <c r="AA52" i="8"/>
  <c r="AD52" i="8" s="1"/>
  <c r="Z65" i="8"/>
  <c r="AA65" i="8"/>
  <c r="AD65" i="8" s="1"/>
  <c r="AA18" i="8"/>
  <c r="AD18" i="8" s="1"/>
  <c r="Z18" i="8"/>
  <c r="R17" i="8"/>
  <c r="S17" i="8"/>
  <c r="V17" i="8" s="1"/>
  <c r="K61" i="8"/>
  <c r="J61" i="8"/>
  <c r="S47" i="8"/>
  <c r="V47" i="8" s="1"/>
  <c r="R47" i="8"/>
  <c r="R30" i="8"/>
  <c r="S30" i="8"/>
  <c r="V30" i="8" s="1"/>
  <c r="AA38" i="8"/>
  <c r="AD38" i="8" s="1"/>
  <c r="J73" i="8"/>
  <c r="S36" i="8"/>
  <c r="V36" i="8" s="1"/>
  <c r="Z24" i="8"/>
  <c r="S60" i="8"/>
  <c r="V60" i="8" s="1"/>
  <c r="AA15" i="8"/>
  <c r="AD15" i="8" s="1"/>
  <c r="Z15" i="8"/>
  <c r="AA11" i="8"/>
  <c r="AD11" i="8" s="1"/>
  <c r="Z11" i="8"/>
  <c r="AA10" i="8"/>
  <c r="AD10" i="8" s="1"/>
  <c r="Z10" i="8"/>
  <c r="AA30" i="8"/>
  <c r="AD30" i="8" s="1"/>
  <c r="Z30" i="8"/>
  <c r="AA17" i="8"/>
  <c r="AD17" i="8" s="1"/>
  <c r="Z17" i="8"/>
  <c r="R28" i="8"/>
  <c r="S28" i="8"/>
  <c r="V28" i="8" s="1"/>
  <c r="R23" i="8"/>
  <c r="S23" i="8"/>
  <c r="AS57" i="8"/>
  <c r="AA47" i="8"/>
  <c r="AD47" i="8" s="1"/>
  <c r="Z47" i="8"/>
  <c r="R7" i="8"/>
  <c r="S7" i="8"/>
  <c r="V7" i="8" s="1"/>
  <c r="S21" i="8"/>
  <c r="V21" i="8" s="1"/>
  <c r="R21" i="8"/>
  <c r="Z67" i="8"/>
  <c r="AA67" i="8"/>
  <c r="R54" i="8"/>
  <c r="S54" i="8"/>
  <c r="K72" i="8"/>
  <c r="J72" i="8"/>
  <c r="AS44" i="8"/>
  <c r="K63" i="8"/>
  <c r="J63" i="8"/>
  <c r="Z54" i="8"/>
  <c r="AA54" i="8"/>
  <c r="AD54" i="8" s="1"/>
  <c r="Z59" i="8"/>
  <c r="AA59" i="8"/>
  <c r="R65" i="8"/>
  <c r="S65" i="8"/>
  <c r="V65" i="8" s="1"/>
  <c r="R14" i="8"/>
  <c r="S14" i="8"/>
  <c r="V14" i="8" s="1"/>
  <c r="K51" i="8"/>
  <c r="J51" i="8"/>
  <c r="R48" i="8"/>
  <c r="S48" i="8"/>
  <c r="V48" i="8" s="1"/>
  <c r="S35" i="8"/>
  <c r="V35" i="8" s="1"/>
  <c r="R35" i="8"/>
  <c r="S72" i="8"/>
  <c r="V72" i="8" s="1"/>
  <c r="R11" i="8"/>
  <c r="Z61" i="8"/>
  <c r="J68" i="8"/>
  <c r="S73" i="8"/>
  <c r="AK34" i="26" s="1"/>
  <c r="AE34" i="30" s="1"/>
  <c r="J58" i="8"/>
  <c r="R26" i="8"/>
  <c r="R74" i="8"/>
  <c r="S74" i="8"/>
  <c r="V74" i="8" s="1"/>
  <c r="R25" i="8"/>
  <c r="S25" i="8"/>
  <c r="V25" i="8" s="1"/>
  <c r="AA71" i="8"/>
  <c r="AD71" i="8" s="1"/>
  <c r="Z71" i="8"/>
  <c r="R16" i="8"/>
  <c r="S16" i="8"/>
  <c r="AS52" i="8"/>
  <c r="AA35" i="8"/>
  <c r="AD35" i="8" s="1"/>
  <c r="Z35" i="8"/>
  <c r="S71" i="8"/>
  <c r="V71" i="8" s="1"/>
  <c r="R71" i="8"/>
  <c r="R31" i="8"/>
  <c r="S31" i="8"/>
  <c r="R56" i="8"/>
  <c r="S56" i="8"/>
  <c r="K50" i="8"/>
  <c r="J50" i="8"/>
  <c r="K70" i="8"/>
  <c r="J70" i="8"/>
  <c r="Z62" i="8"/>
  <c r="AA62" i="8"/>
  <c r="AD62" i="8" s="1"/>
  <c r="AA34" i="8"/>
  <c r="AD34" i="8" s="1"/>
  <c r="Z34" i="8"/>
  <c r="R58" i="8"/>
  <c r="S58" i="8"/>
  <c r="V58" i="8" s="1"/>
  <c r="AA16" i="8"/>
  <c r="AD16" i="8" s="1"/>
  <c r="Z16" i="8"/>
  <c r="Z74" i="8"/>
  <c r="AA74" i="8"/>
  <c r="AD74" i="8" s="1"/>
  <c r="AS50" i="8"/>
  <c r="R13" i="8"/>
  <c r="S13" i="8"/>
  <c r="S45" i="8"/>
  <c r="V45" i="8" s="1"/>
  <c r="R45" i="8"/>
  <c r="Z72" i="8"/>
  <c r="AA72" i="8"/>
  <c r="AD72" i="8" s="1"/>
  <c r="AS58" i="8"/>
  <c r="K45" i="8"/>
  <c r="J45" i="8"/>
  <c r="S37" i="8"/>
  <c r="V37" i="8" s="1"/>
  <c r="R37" i="8"/>
  <c r="R22" i="8"/>
  <c r="S22" i="8"/>
  <c r="V22" i="8" s="1"/>
  <c r="AH21" i="8"/>
  <c r="AI21" i="8"/>
  <c r="AL21" i="8" s="1"/>
  <c r="AH35" i="8"/>
  <c r="AI35" i="8"/>
  <c r="AL35" i="8" s="1"/>
  <c r="AH15" i="8"/>
  <c r="AI15" i="8"/>
  <c r="AL15" i="8" s="1"/>
  <c r="AH23" i="8"/>
  <c r="AI23" i="8"/>
  <c r="AL23" i="8" s="1"/>
  <c r="AI20" i="8"/>
  <c r="AL20" i="8" s="1"/>
  <c r="AH20" i="8"/>
  <c r="AI28" i="8"/>
  <c r="AL28" i="8" s="1"/>
  <c r="AH28" i="8"/>
  <c r="AH22" i="8"/>
  <c r="AI22" i="8"/>
  <c r="AL22" i="8" s="1"/>
  <c r="AH17" i="8"/>
  <c r="AI17" i="8"/>
  <c r="AL17" i="8" s="1"/>
  <c r="AH31" i="8"/>
  <c r="AI31" i="8"/>
  <c r="AL31" i="8" s="1"/>
  <c r="AL68" i="8"/>
  <c r="AI16" i="8"/>
  <c r="AH16" i="8"/>
  <c r="AH29" i="8"/>
  <c r="D27" i="26" s="1"/>
  <c r="D27" i="30" s="1"/>
  <c r="AI29" i="8"/>
  <c r="AL29" i="8" s="1"/>
  <c r="AH19" i="8"/>
  <c r="AI19" i="8"/>
  <c r="AL19" i="8" s="1"/>
  <c r="AH7" i="8"/>
  <c r="AI7" i="8"/>
  <c r="AL7" i="8" s="1"/>
  <c r="K9" i="8"/>
  <c r="J26" i="8"/>
  <c r="J33" i="8"/>
  <c r="D31" i="26" s="1"/>
  <c r="J9" i="8"/>
  <c r="D7" i="26" s="1"/>
  <c r="D7" i="30" s="1"/>
  <c r="K35" i="8"/>
  <c r="K19" i="8"/>
  <c r="K28" i="8"/>
  <c r="J18" i="8"/>
  <c r="K14" i="8"/>
  <c r="L29" i="8"/>
  <c r="L30" i="8"/>
  <c r="L15" i="8"/>
  <c r="J35" i="8"/>
  <c r="K11" i="8"/>
  <c r="L34" i="8"/>
  <c r="L17" i="8"/>
  <c r="L38" i="8"/>
  <c r="L12" i="8"/>
  <c r="L36" i="8"/>
  <c r="J11" i="8"/>
  <c r="K27" i="8"/>
  <c r="K33" i="8"/>
  <c r="J19" i="8"/>
  <c r="L20" i="8"/>
  <c r="K31" i="8"/>
  <c r="J10" i="8"/>
  <c r="J21" i="8"/>
  <c r="J23" i="8"/>
  <c r="J8" i="8"/>
  <c r="D6" i="26" s="1"/>
  <c r="D6" i="30" s="1"/>
  <c r="K8" i="8"/>
  <c r="J32" i="8"/>
  <c r="K32" i="8"/>
  <c r="J27" i="8"/>
  <c r="J16" i="8"/>
  <c r="K16" i="8"/>
  <c r="J25" i="8"/>
  <c r="J22" i="8"/>
  <c r="AO99" i="27"/>
  <c r="V136" i="27"/>
  <c r="AL135" i="27"/>
  <c r="I93" i="27"/>
  <c r="W106" i="27"/>
  <c r="Y120" i="27"/>
  <c r="AC84" i="27"/>
  <c r="V143" i="27"/>
  <c r="F105" i="27"/>
  <c r="U93" i="27"/>
  <c r="Z104" i="27"/>
  <c r="E144" i="27"/>
  <c r="AL139" i="27"/>
  <c r="AK116" i="27"/>
  <c r="AB98" i="27"/>
  <c r="AM100" i="27"/>
  <c r="AO86" i="27"/>
  <c r="Z132" i="27"/>
  <c r="AO85" i="27"/>
  <c r="AO137" i="27"/>
  <c r="U133" i="27"/>
  <c r="AL141" i="27"/>
  <c r="W124" i="27"/>
  <c r="V138" i="27"/>
  <c r="AK103" i="27"/>
  <c r="E141" i="27"/>
  <c r="AL127" i="27"/>
  <c r="AC88" i="27"/>
  <c r="E101" i="27"/>
  <c r="AL91" i="27"/>
  <c r="V122" i="27"/>
  <c r="U87" i="27"/>
  <c r="W107" i="27"/>
  <c r="AL136" i="27"/>
  <c r="AM102" i="27"/>
  <c r="AM79" i="27"/>
  <c r="AP97" i="27"/>
  <c r="F121" i="27"/>
  <c r="E122" i="27"/>
  <c r="AO102" i="27"/>
  <c r="G97" i="27"/>
  <c r="AB101" i="27"/>
  <c r="F125" i="27"/>
  <c r="F133" i="27"/>
  <c r="E81" i="27"/>
  <c r="AM80" i="27"/>
  <c r="F101" i="27"/>
  <c r="Y106" i="27"/>
  <c r="Y133" i="27"/>
  <c r="AO104" i="27"/>
  <c r="I80" i="27"/>
  <c r="W91" i="27"/>
  <c r="AL126" i="27"/>
  <c r="W85" i="27"/>
  <c r="AL145" i="27"/>
  <c r="I109" i="27"/>
  <c r="G106" i="27"/>
  <c r="V98" i="27"/>
  <c r="AM88" i="27"/>
  <c r="Z84" i="27"/>
  <c r="U95" i="27"/>
  <c r="AM108" i="27"/>
  <c r="W144" i="27"/>
  <c r="AL85" i="27"/>
  <c r="G83" i="27"/>
  <c r="AB110" i="27"/>
  <c r="U141" i="27"/>
  <c r="E142" i="27"/>
  <c r="V128" i="27"/>
  <c r="U140" i="27"/>
  <c r="Z87" i="27"/>
  <c r="Y116" i="27"/>
  <c r="AL129" i="27"/>
  <c r="AB108" i="27"/>
  <c r="Y88" i="27"/>
  <c r="U81" i="27"/>
  <c r="AL121" i="27"/>
  <c r="V96" i="27"/>
  <c r="AP147" i="27"/>
  <c r="AK143" i="27"/>
  <c r="AM106" i="27"/>
  <c r="AM146" i="27"/>
  <c r="W100" i="27"/>
  <c r="AK88" i="27"/>
  <c r="AO131" i="27"/>
  <c r="W89" i="27"/>
  <c r="F136" i="27"/>
  <c r="AK142" i="27"/>
  <c r="W121" i="27"/>
  <c r="AL143" i="27"/>
  <c r="AK144" i="27"/>
  <c r="AB84" i="27"/>
  <c r="I98" i="27"/>
  <c r="U117" i="27"/>
  <c r="U147" i="27"/>
  <c r="V109" i="27"/>
  <c r="V133" i="27"/>
  <c r="AC97" i="27"/>
  <c r="AK146" i="27"/>
  <c r="AL146" i="27"/>
  <c r="W90" i="27"/>
  <c r="AM109" i="27"/>
  <c r="AL92" i="27"/>
  <c r="I129" i="27"/>
  <c r="W92" i="27"/>
  <c r="F83" i="27"/>
  <c r="Y83" i="27"/>
  <c r="G94" i="27"/>
  <c r="E97" i="27"/>
  <c r="J125" i="27"/>
  <c r="G91" i="27"/>
  <c r="Z146" i="27"/>
  <c r="U101" i="27"/>
  <c r="AL144" i="27"/>
  <c r="J106" i="27"/>
  <c r="AC101" i="27"/>
  <c r="AO146" i="27"/>
  <c r="W98" i="27"/>
  <c r="AK118" i="27"/>
  <c r="W139" i="27"/>
  <c r="W147" i="27"/>
  <c r="AP85" i="27"/>
  <c r="AP82" i="27"/>
  <c r="F98" i="27"/>
  <c r="U109" i="27"/>
  <c r="AK121" i="27"/>
  <c r="AP93" i="27"/>
  <c r="V82" i="27"/>
  <c r="F88" i="27"/>
  <c r="AB88" i="27"/>
  <c r="AK134" i="27"/>
  <c r="G82" i="27"/>
  <c r="J104" i="27"/>
  <c r="G89" i="27"/>
  <c r="F144" i="27"/>
  <c r="F120" i="27"/>
  <c r="AO108" i="27"/>
  <c r="AM110" i="27"/>
  <c r="G101" i="27"/>
  <c r="AM120" i="27"/>
  <c r="AO136" i="27"/>
  <c r="Y97" i="27"/>
  <c r="U120" i="27"/>
  <c r="Y129" i="27"/>
  <c r="U88" i="27"/>
  <c r="Z125" i="27"/>
  <c r="E138" i="27"/>
  <c r="AO123" i="27"/>
  <c r="AP132" i="27"/>
  <c r="AB80" i="27"/>
  <c r="F92" i="27"/>
  <c r="V118" i="27"/>
  <c r="V117" i="27"/>
  <c r="U96" i="27"/>
  <c r="Z97" i="27"/>
  <c r="AL120" i="27"/>
  <c r="AK139" i="27"/>
  <c r="Z129" i="27"/>
  <c r="J121" i="27"/>
  <c r="W96" i="27"/>
  <c r="V120" i="27"/>
  <c r="AK80" i="27"/>
  <c r="Y93" i="27"/>
  <c r="V145" i="27"/>
  <c r="Y108" i="27"/>
  <c r="J129" i="27"/>
  <c r="Z121" i="27"/>
  <c r="AL94" i="27"/>
  <c r="AK85" i="27"/>
  <c r="AM92" i="27"/>
  <c r="AK129" i="27"/>
  <c r="U127" i="27"/>
  <c r="I79" i="27"/>
  <c r="I108" i="27"/>
  <c r="V97" i="27"/>
  <c r="AM138" i="27"/>
  <c r="G127" i="27"/>
  <c r="AO89" i="27"/>
  <c r="Y128" i="27"/>
  <c r="AP124" i="27"/>
  <c r="Y79" i="27"/>
  <c r="AC89" i="27"/>
  <c r="AM147" i="27"/>
  <c r="Y107" i="27"/>
  <c r="AL119" i="27"/>
  <c r="V106" i="27"/>
  <c r="AK126" i="27"/>
  <c r="I145" i="27"/>
  <c r="V147" i="27"/>
  <c r="V88" i="27"/>
  <c r="G117" i="27"/>
  <c r="AL88" i="27"/>
  <c r="G126" i="27"/>
  <c r="G144" i="27"/>
  <c r="G129" i="27"/>
  <c r="AP125" i="27"/>
  <c r="V83" i="27"/>
  <c r="F108" i="27"/>
  <c r="AL116" i="27"/>
  <c r="AK127" i="27"/>
  <c r="U80" i="27"/>
  <c r="AM89" i="27"/>
  <c r="W120" i="27"/>
  <c r="AO147" i="27"/>
  <c r="I87" i="27"/>
  <c r="Z107" i="27"/>
  <c r="AM126" i="27"/>
  <c r="I116" i="27"/>
  <c r="AO140" i="27"/>
  <c r="W105" i="27"/>
  <c r="G86" i="27"/>
  <c r="U86" i="27"/>
  <c r="AL103" i="27"/>
  <c r="AK89" i="27"/>
  <c r="AM137" i="27"/>
  <c r="AK84" i="27"/>
  <c r="Z94" i="27"/>
  <c r="AL90" i="27"/>
  <c r="E85" i="27"/>
  <c r="I117" i="27"/>
  <c r="I83" i="27"/>
  <c r="W142" i="27"/>
  <c r="AL108" i="27"/>
  <c r="AO92" i="27"/>
  <c r="W86" i="27"/>
  <c r="J87" i="27"/>
  <c r="W82" i="27"/>
  <c r="AP104" i="27"/>
  <c r="F97" i="27"/>
  <c r="AL128" i="27"/>
  <c r="AB95" i="27"/>
  <c r="F138" i="27"/>
  <c r="AB109" i="27"/>
  <c r="G95" i="27"/>
  <c r="W126" i="27"/>
  <c r="Y80" i="27"/>
  <c r="F140" i="27"/>
  <c r="AK135" i="27"/>
  <c r="AO82" i="27"/>
  <c r="AL89" i="27"/>
  <c r="AP100" i="27"/>
  <c r="J79" i="27"/>
  <c r="AL81" i="27"/>
  <c r="W87" i="27"/>
  <c r="AP134" i="27"/>
  <c r="F118" i="27"/>
  <c r="E84" i="27"/>
  <c r="AL122" i="27"/>
  <c r="AB79" i="27"/>
  <c r="W104" i="27"/>
  <c r="J146" i="27"/>
  <c r="G109" i="27"/>
  <c r="AM117" i="27"/>
  <c r="Y145" i="27"/>
  <c r="V144" i="27"/>
  <c r="I97" i="27"/>
  <c r="J108" i="27"/>
  <c r="AK108" i="27"/>
  <c r="J96" i="27"/>
  <c r="AP130" i="27"/>
  <c r="W129" i="27"/>
  <c r="AP103" i="27"/>
  <c r="AC80" i="27"/>
  <c r="Y117" i="27"/>
  <c r="G104" i="27"/>
  <c r="AL132" i="27"/>
  <c r="AP117" i="27"/>
  <c r="J116" i="27"/>
  <c r="U107" i="27"/>
  <c r="AP108" i="27"/>
  <c r="W127" i="27"/>
  <c r="Z147" i="27"/>
  <c r="G92" i="27"/>
  <c r="V93" i="27"/>
  <c r="V85" i="27"/>
  <c r="G85" i="27"/>
  <c r="F107" i="27"/>
  <c r="AM139" i="27"/>
  <c r="U134" i="27"/>
  <c r="AO80" i="27"/>
  <c r="AK132" i="27"/>
  <c r="V84" i="27"/>
  <c r="AO144" i="27"/>
  <c r="U108" i="27"/>
  <c r="W99" i="27"/>
  <c r="AB81" i="27"/>
  <c r="AL95" i="27"/>
  <c r="J107" i="27"/>
  <c r="F81" i="27"/>
  <c r="AL79" i="27"/>
  <c r="Y84" i="27"/>
  <c r="Y138" i="27"/>
  <c r="I88" i="27"/>
  <c r="AP139" i="27"/>
  <c r="E88" i="27"/>
  <c r="AP91" i="27"/>
  <c r="AM142" i="27"/>
  <c r="E80" i="27"/>
  <c r="I146" i="27"/>
  <c r="AP99" i="27"/>
  <c r="J94" i="27"/>
  <c r="AM116" i="27"/>
  <c r="J97" i="27"/>
  <c r="AO122" i="27"/>
  <c r="J83" i="27"/>
  <c r="AK104" i="27"/>
  <c r="AL118" i="27"/>
  <c r="W97" i="27"/>
  <c r="V127" i="27"/>
  <c r="Z79" i="27"/>
  <c r="W146" i="27"/>
  <c r="AC87" i="27"/>
  <c r="Y96" i="27"/>
  <c r="U110" i="27"/>
  <c r="J132" i="27"/>
  <c r="V80" i="27"/>
  <c r="AP137" i="27"/>
  <c r="Z88" i="27"/>
  <c r="AM122" i="27"/>
  <c r="AC107" i="27"/>
  <c r="E86" i="27"/>
  <c r="AL107" i="27"/>
  <c r="AO103" i="27"/>
  <c r="E136" i="27"/>
  <c r="I128" i="27"/>
  <c r="AC109" i="27"/>
  <c r="I106" i="27"/>
  <c r="V101" i="27"/>
  <c r="Z96" i="27"/>
  <c r="V131" i="27"/>
  <c r="Y122" i="27"/>
  <c r="I96" i="27"/>
  <c r="AL82" i="27"/>
  <c r="AP102" i="27"/>
  <c r="AO109" i="27"/>
  <c r="AL84" i="27"/>
  <c r="AO139" i="27"/>
  <c r="W81" i="27"/>
  <c r="AM81" i="27"/>
  <c r="AO81" i="27"/>
  <c r="F80" i="27"/>
  <c r="U138" i="27"/>
  <c r="AP89" i="27"/>
  <c r="AC105" i="27"/>
  <c r="AK141" i="27"/>
  <c r="E130" i="27"/>
  <c r="F94" i="27"/>
  <c r="AM125" i="27"/>
  <c r="AK82" i="27"/>
  <c r="F122" i="27"/>
  <c r="F79" i="27"/>
  <c r="AK79" i="27"/>
  <c r="E94" i="27"/>
  <c r="Z143" i="27"/>
  <c r="AL83" i="27"/>
  <c r="AO100" i="27"/>
  <c r="AM131" i="27"/>
  <c r="Z83" i="27"/>
  <c r="AC83" i="27"/>
  <c r="AP94" i="27"/>
  <c r="W138" i="27"/>
  <c r="V140" i="27"/>
  <c r="E117" i="27"/>
  <c r="I120" i="27"/>
  <c r="AM105" i="27"/>
  <c r="U84" i="27"/>
  <c r="AO91" i="27"/>
  <c r="AM132" i="27"/>
  <c r="AP131" i="27"/>
  <c r="AP146" i="27"/>
  <c r="E120" i="27"/>
  <c r="G122" i="27"/>
  <c r="I107" i="27"/>
  <c r="AK94" i="27"/>
  <c r="G119" i="27"/>
  <c r="E121" i="27"/>
  <c r="AO124" i="27"/>
  <c r="AL134" i="27"/>
  <c r="G99" i="27"/>
  <c r="Z116" i="27"/>
  <c r="I133" i="27"/>
  <c r="AO94" i="27"/>
  <c r="AL130" i="27"/>
  <c r="U131" i="27"/>
  <c r="V108" i="27"/>
  <c r="U144" i="27"/>
  <c r="AM140" i="27"/>
  <c r="AB103" i="27"/>
  <c r="AK101" i="27"/>
  <c r="AB83" i="27"/>
  <c r="Y146" i="27"/>
  <c r="U136" i="27"/>
  <c r="Y121" i="27"/>
  <c r="V86" i="27"/>
  <c r="AO117" i="27"/>
  <c r="AM96" i="27"/>
  <c r="AK119" i="27"/>
  <c r="U97" i="27"/>
  <c r="J84" i="27"/>
  <c r="G121" i="27"/>
  <c r="Y98" i="27"/>
  <c r="AL98" i="27"/>
  <c r="V95" i="27"/>
  <c r="J143" i="27"/>
  <c r="AO97" i="27"/>
  <c r="AK81" i="27"/>
  <c r="AL80" i="27"/>
  <c r="U122" i="27"/>
  <c r="AP86" i="27"/>
  <c r="I122" i="27"/>
  <c r="U106" i="27"/>
  <c r="AB107" i="27"/>
  <c r="U121" i="27"/>
  <c r="E140" i="27"/>
  <c r="AO125" i="27"/>
  <c r="Y109" i="27"/>
  <c r="I94" i="27"/>
  <c r="AK138" i="27"/>
  <c r="G124" i="27"/>
  <c r="V121" i="27"/>
  <c r="W143" i="27"/>
  <c r="AM136" i="27"/>
  <c r="V116" i="27"/>
  <c r="AC103" i="27"/>
  <c r="E105" i="27"/>
  <c r="W123" i="27"/>
  <c r="AK93" i="27"/>
  <c r="AK130" i="27"/>
  <c r="AK83" i="27"/>
  <c r="AK120" i="27"/>
  <c r="AM85" i="27"/>
  <c r="Z108" i="27"/>
  <c r="V107" i="27"/>
  <c r="AK97" i="27"/>
  <c r="AL87" i="27"/>
  <c r="AK136" i="27"/>
  <c r="G125" i="27"/>
  <c r="F84" i="27"/>
  <c r="F117" i="27"/>
  <c r="AM104" i="27"/>
  <c r="Z106" i="27"/>
  <c r="F109" i="27"/>
  <c r="U83" i="27"/>
  <c r="E125" i="27"/>
  <c r="I121" i="27"/>
  <c r="J88" i="27"/>
  <c r="U85" i="27"/>
  <c r="AP118" i="27"/>
  <c r="J147" i="27"/>
  <c r="F99" i="27"/>
  <c r="U125" i="27"/>
  <c r="E107" i="27"/>
  <c r="AP123" i="27"/>
  <c r="E108" i="27"/>
  <c r="AL138" i="27"/>
  <c r="G90" i="27"/>
  <c r="AO118" i="27"/>
  <c r="E145" i="27"/>
  <c r="I84" i="27"/>
  <c r="F85" i="27"/>
  <c r="AO93" i="27"/>
  <c r="Y94" i="27"/>
  <c r="F128" i="27"/>
  <c r="AM103" i="27"/>
  <c r="E83" i="27"/>
  <c r="G87" i="27"/>
  <c r="Y87" i="27"/>
  <c r="AP144" i="27"/>
  <c r="AL101" i="27"/>
  <c r="AP109" i="27"/>
  <c r="E98" i="27"/>
  <c r="AS128" i="27"/>
  <c r="AS105" i="27"/>
  <c r="AS118" i="27"/>
  <c r="AS131" i="27"/>
  <c r="AS84" i="27"/>
  <c r="AS90" i="27"/>
  <c r="L96" i="27"/>
  <c r="M102" i="27"/>
  <c r="AR116" i="27"/>
  <c r="AS95" i="27"/>
  <c r="AS83" i="27"/>
  <c r="AR84" i="27"/>
  <c r="M101" i="27"/>
  <c r="AC116" i="27"/>
  <c r="AC126" i="27"/>
  <c r="M121" i="27"/>
  <c r="AC121" i="27"/>
  <c r="AR131" i="27"/>
  <c r="L107" i="27"/>
  <c r="AS81" i="27"/>
  <c r="AR144" i="27"/>
  <c r="AR101" i="27"/>
  <c r="AS144" i="27"/>
  <c r="AR80" i="27"/>
  <c r="M117" i="27"/>
  <c r="M120" i="27"/>
  <c r="AC128" i="27"/>
  <c r="M79" i="27"/>
  <c r="AS122" i="27"/>
  <c r="AC120" i="27"/>
  <c r="AR134" i="27"/>
  <c r="M84" i="27"/>
  <c r="AR88" i="27"/>
  <c r="AR83" i="27"/>
  <c r="M83" i="27"/>
  <c r="AS107" i="27"/>
  <c r="AC117" i="27"/>
  <c r="M98" i="27"/>
  <c r="M105" i="27"/>
  <c r="M103" i="27"/>
  <c r="L101" i="27"/>
  <c r="AR130" i="27"/>
  <c r="AS130" i="27"/>
  <c r="M130" i="27"/>
  <c r="AB117" i="27"/>
  <c r="AS79" i="27"/>
  <c r="AS91" i="27"/>
  <c r="AR141" i="27"/>
  <c r="M97" i="27"/>
  <c r="AB138" i="27"/>
  <c r="AS136" i="27"/>
  <c r="L138" i="27"/>
  <c r="AS138" i="27"/>
  <c r="AR127" i="27"/>
  <c r="M89" i="27"/>
  <c r="M107" i="27"/>
  <c r="AR136" i="27"/>
  <c r="AS141" i="27"/>
  <c r="M125" i="27"/>
  <c r="AS121" i="27"/>
  <c r="AR129" i="27"/>
  <c r="AS145" i="27"/>
  <c r="AS80" i="27"/>
  <c r="AR118" i="27"/>
  <c r="AJ34" i="27"/>
  <c r="AB120" i="27"/>
  <c r="AR103" i="27"/>
  <c r="AR81" i="27"/>
  <c r="M139" i="27"/>
  <c r="AS129" i="27"/>
  <c r="M138" i="27"/>
  <c r="AS116" i="27"/>
  <c r="AR120" i="27"/>
  <c r="AS124" i="27"/>
  <c r="AB122" i="27"/>
  <c r="AR138" i="27"/>
  <c r="M128" i="27"/>
  <c r="L87" i="27"/>
  <c r="AS134" i="27"/>
  <c r="AS126" i="27"/>
  <c r="AR79" i="27"/>
  <c r="M118" i="27"/>
  <c r="M126" i="27"/>
  <c r="AS120" i="27"/>
  <c r="AS139" i="27"/>
  <c r="L120" i="27"/>
  <c r="M87" i="27"/>
  <c r="L83" i="27"/>
  <c r="AC138" i="27"/>
  <c r="M80" i="27"/>
  <c r="AR139" i="27"/>
  <c r="L145" i="27"/>
  <c r="AR121" i="27"/>
  <c r="L117" i="27"/>
  <c r="AS88" i="27"/>
  <c r="AS98" i="27"/>
  <c r="L84" i="27"/>
  <c r="M109" i="27"/>
  <c r="AC118" i="27"/>
  <c r="AS127" i="27"/>
  <c r="AS92" i="27"/>
  <c r="M133" i="27"/>
  <c r="M88" i="27"/>
  <c r="L98" i="27"/>
  <c r="L80" i="27"/>
  <c r="AS101" i="27"/>
  <c r="J44" i="31" l="1"/>
  <c r="N59" i="22"/>
  <c r="O59" i="25"/>
  <c r="U101" i="33" s="1"/>
  <c r="CE27" i="13"/>
  <c r="Q90" i="22"/>
  <c r="CF27" i="12"/>
  <c r="BT27" i="12" s="1"/>
  <c r="CM7" i="39"/>
  <c r="N100" i="16"/>
  <c r="CA29" i="12"/>
  <c r="BT29" i="12"/>
  <c r="H74" i="31"/>
  <c r="F152" i="38" s="1"/>
  <c r="F152" i="33"/>
  <c r="CN11" i="39"/>
  <c r="CR11" i="39"/>
  <c r="G84" i="25"/>
  <c r="Y49" i="33"/>
  <c r="Y49" i="38" s="1"/>
  <c r="CE25" i="39"/>
  <c r="CA25" i="39"/>
  <c r="CF36" i="39"/>
  <c r="CB36" i="39"/>
  <c r="L147" i="32"/>
  <c r="CS34" i="39" s="1"/>
  <c r="G147" i="32"/>
  <c r="AT34" i="39" s="1"/>
  <c r="F92" i="32"/>
  <c r="AD17" i="39" s="1"/>
  <c r="K92" i="32"/>
  <c r="CC17" i="39" s="1"/>
  <c r="CL33" i="39"/>
  <c r="CP33" i="39"/>
  <c r="CD8" i="39"/>
  <c r="BZ8" i="39"/>
  <c r="CF29" i="39"/>
  <c r="CB29" i="39"/>
  <c r="R84" i="25"/>
  <c r="Z49" i="33"/>
  <c r="Z49" i="38" s="1"/>
  <c r="AR37" i="39"/>
  <c r="AN37" i="39"/>
  <c r="Y92" i="16"/>
  <c r="CQ31" i="39"/>
  <c r="CM31" i="39"/>
  <c r="AB58" i="31"/>
  <c r="H136" i="38" s="1"/>
  <c r="H136" i="33"/>
  <c r="L135" i="32"/>
  <c r="CS22" i="39" s="1"/>
  <c r="L146" i="32"/>
  <c r="L99" i="32"/>
  <c r="CG24" i="39" s="1"/>
  <c r="K111" i="32"/>
  <c r="CC36" i="39" s="1"/>
  <c r="F125" i="32"/>
  <c r="AP12" i="39" s="1"/>
  <c r="AA136" i="32"/>
  <c r="CW23" i="39" s="1"/>
  <c r="G151" i="32"/>
  <c r="AT38" i="39" s="1"/>
  <c r="G82" i="32"/>
  <c r="AH7" i="39" s="1"/>
  <c r="G112" i="32"/>
  <c r="F102" i="32"/>
  <c r="AD27" i="39" s="1"/>
  <c r="W97" i="32"/>
  <c r="L148" i="32"/>
  <c r="CS35" i="39" s="1"/>
  <c r="L133" i="32"/>
  <c r="CS20" i="39" s="1"/>
  <c r="W94" i="32"/>
  <c r="AL19" i="39" s="1"/>
  <c r="W106" i="32"/>
  <c r="AA107" i="32"/>
  <c r="CK32" i="39" s="1"/>
  <c r="G150" i="32"/>
  <c r="F142" i="32"/>
  <c r="AP29" i="39" s="1"/>
  <c r="L107" i="32"/>
  <c r="CG32" i="39" s="1"/>
  <c r="F94" i="32"/>
  <c r="AD19" i="39" s="1"/>
  <c r="Z82" i="16"/>
  <c r="AB123" i="16"/>
  <c r="AD123" i="16" s="1"/>
  <c r="AC123" i="16" s="1"/>
  <c r="CE24" i="39"/>
  <c r="CA24" i="39"/>
  <c r="AQ17" i="13"/>
  <c r="CL25" i="39"/>
  <c r="CP25" i="39"/>
  <c r="AF37" i="39"/>
  <c r="AB37" i="39"/>
  <c r="U9" i="13"/>
  <c r="AE23" i="39"/>
  <c r="AA23" i="39"/>
  <c r="CD37" i="39"/>
  <c r="BZ37" i="39"/>
  <c r="CE14" i="39"/>
  <c r="CA14" i="39"/>
  <c r="CL9" i="39"/>
  <c r="CP9" i="39"/>
  <c r="CL29" i="39"/>
  <c r="CP29" i="39"/>
  <c r="CE13" i="39"/>
  <c r="CA13" i="39"/>
  <c r="CA7" i="39"/>
  <c r="CE7" i="39"/>
  <c r="CA11" i="39"/>
  <c r="CE11" i="39"/>
  <c r="CD16" i="39"/>
  <c r="BZ16" i="39"/>
  <c r="CI8" i="12"/>
  <c r="Y84" i="32"/>
  <c r="CI9" i="39" s="1"/>
  <c r="CL30" i="39"/>
  <c r="CP30" i="39"/>
  <c r="F90" i="22"/>
  <c r="CD31" i="39"/>
  <c r="BZ31" i="39"/>
  <c r="CL22" i="39"/>
  <c r="CP22" i="39"/>
  <c r="CE36" i="39"/>
  <c r="CA36" i="39"/>
  <c r="CL13" i="39"/>
  <c r="CP13" i="39"/>
  <c r="CP23" i="39"/>
  <c r="CL23" i="39"/>
  <c r="L89" i="32"/>
  <c r="L83" i="32"/>
  <c r="CG8" i="39" s="1"/>
  <c r="F90" i="32"/>
  <c r="AD15" i="39" s="1"/>
  <c r="W138" i="32"/>
  <c r="AX25" i="39" s="1"/>
  <c r="F129" i="32"/>
  <c r="AP16" i="39" s="1"/>
  <c r="G125" i="32"/>
  <c r="AT12" i="39" s="1"/>
  <c r="F110" i="32"/>
  <c r="AD35" i="39" s="1"/>
  <c r="F86" i="32"/>
  <c r="F88" i="32"/>
  <c r="AD13" i="39" s="1"/>
  <c r="L108" i="32"/>
  <c r="CG33" i="39" s="1"/>
  <c r="W142" i="32"/>
  <c r="AX29" i="39" s="1"/>
  <c r="AA95" i="32"/>
  <c r="CK20" i="39" s="1"/>
  <c r="R17" i="31"/>
  <c r="D132" i="38" s="1"/>
  <c r="D132" i="33"/>
  <c r="CE16" i="39"/>
  <c r="CA16" i="39"/>
  <c r="CR8" i="39"/>
  <c r="CN8" i="39"/>
  <c r="AB123" i="22"/>
  <c r="CF12" i="39"/>
  <c r="CB12" i="39"/>
  <c r="CL12" i="39"/>
  <c r="CP12" i="39"/>
  <c r="AO37" i="39"/>
  <c r="AS37" i="39"/>
  <c r="CH36" i="12"/>
  <c r="V112" i="32"/>
  <c r="CE38" i="39"/>
  <c r="CA38" i="39"/>
  <c r="AQ61" i="13"/>
  <c r="CN29" i="39"/>
  <c r="CR29" i="39"/>
  <c r="F136" i="16"/>
  <c r="H136" i="16" s="1"/>
  <c r="G136" i="16" s="1"/>
  <c r="CP31" i="39"/>
  <c r="CL31" i="39"/>
  <c r="AC28" i="39"/>
  <c r="AG28" i="39"/>
  <c r="CP16" i="39"/>
  <c r="CL16" i="39"/>
  <c r="CE22" i="39"/>
  <c r="CA22" i="39"/>
  <c r="CL11" i="39"/>
  <c r="CP11" i="39"/>
  <c r="CL36" i="39"/>
  <c r="CP36" i="39"/>
  <c r="CP24" i="39"/>
  <c r="CL24" i="39"/>
  <c r="F148" i="32"/>
  <c r="AP35" i="39" s="1"/>
  <c r="F105" i="32"/>
  <c r="AD30" i="39" s="1"/>
  <c r="F144" i="32"/>
  <c r="G138" i="32"/>
  <c r="AT25" i="39" s="1"/>
  <c r="AA110" i="32"/>
  <c r="F98" i="32"/>
  <c r="AD23" i="39" s="1"/>
  <c r="J23" i="32"/>
  <c r="BE24" i="39" s="1"/>
  <c r="L93" i="32"/>
  <c r="CG18" i="39" s="1"/>
  <c r="G124" i="32"/>
  <c r="AT11" i="39" s="1"/>
  <c r="K108" i="32"/>
  <c r="CC33" i="39" s="1"/>
  <c r="W135" i="32"/>
  <c r="AX22" i="39" s="1"/>
  <c r="L97" i="32"/>
  <c r="CG22" i="39" s="1"/>
  <c r="AA113" i="32"/>
  <c r="F29" i="32"/>
  <c r="F30" i="39" s="1"/>
  <c r="H58" i="31"/>
  <c r="F136" i="38" s="1"/>
  <c r="F136" i="33"/>
  <c r="CR12" i="39"/>
  <c r="CN12" i="39"/>
  <c r="CP7" i="39"/>
  <c r="CL7" i="39"/>
  <c r="CD14" i="39"/>
  <c r="BZ14" i="39"/>
  <c r="CL38" i="39"/>
  <c r="CP38" i="39"/>
  <c r="CF8" i="39"/>
  <c r="CB8" i="39"/>
  <c r="CD29" i="39"/>
  <c r="BZ29" i="39"/>
  <c r="Q136" i="16"/>
  <c r="S136" i="16" s="1"/>
  <c r="R136" i="16" s="1"/>
  <c r="AF27" i="39"/>
  <c r="AB27" i="39"/>
  <c r="AA147" i="32"/>
  <c r="CW34" i="39" s="1"/>
  <c r="W147" i="32"/>
  <c r="AX34" i="39" s="1"/>
  <c r="AB32" i="39"/>
  <c r="AF32" i="39"/>
  <c r="L88" i="32"/>
  <c r="CG13" i="39" s="1"/>
  <c r="G88" i="32"/>
  <c r="AH13" i="39" s="1"/>
  <c r="CD21" i="39"/>
  <c r="BZ21" i="39"/>
  <c r="AB33" i="39"/>
  <c r="AF33" i="39"/>
  <c r="CF13" i="39"/>
  <c r="CB13" i="39"/>
  <c r="W143" i="32"/>
  <c r="AX30" i="39" s="1"/>
  <c r="AA143" i="32"/>
  <c r="CW30" i="39" s="1"/>
  <c r="CL37" i="39"/>
  <c r="CP37" i="39"/>
  <c r="CM22" i="39"/>
  <c r="CQ22" i="39"/>
  <c r="AA91" i="32"/>
  <c r="CK16" i="39" s="1"/>
  <c r="F130" i="32"/>
  <c r="AP17" i="39" s="1"/>
  <c r="L100" i="32"/>
  <c r="CG25" i="39" s="1"/>
  <c r="K120" i="32"/>
  <c r="CO7" i="39" s="1"/>
  <c r="L91" i="32"/>
  <c r="CG16" i="39" s="1"/>
  <c r="W128" i="32"/>
  <c r="AX15" i="39" s="1"/>
  <c r="W144" i="32"/>
  <c r="AX31" i="39" s="1"/>
  <c r="G103" i="32"/>
  <c r="AA112" i="32"/>
  <c r="H57" i="31"/>
  <c r="F135" i="38" s="1"/>
  <c r="F135" i="33"/>
  <c r="BB94" i="16"/>
  <c r="CL21" i="39"/>
  <c r="CP21" i="39"/>
  <c r="CL19" i="39"/>
  <c r="CP19" i="39"/>
  <c r="CE29" i="39"/>
  <c r="CA29" i="39"/>
  <c r="F109" i="16"/>
  <c r="H109" i="16" s="1"/>
  <c r="G109" i="16" s="1"/>
  <c r="P112" i="32"/>
  <c r="AR21" i="39"/>
  <c r="AN21" i="39"/>
  <c r="Z87" i="22"/>
  <c r="X90" i="32"/>
  <c r="CH15" i="39" s="1"/>
  <c r="CQ15" i="39"/>
  <c r="CM15" i="39"/>
  <c r="CE19" i="39"/>
  <c r="CA19" i="39"/>
  <c r="CQ16" i="39"/>
  <c r="CM16" i="39"/>
  <c r="CD25" i="39"/>
  <c r="BZ25" i="39"/>
  <c r="CD38" i="39"/>
  <c r="BZ38" i="39"/>
  <c r="AB23" i="39"/>
  <c r="AF23" i="39"/>
  <c r="K123" i="32"/>
  <c r="CO10" i="39" s="1"/>
  <c r="F123" i="32"/>
  <c r="AP10" i="39" s="1"/>
  <c r="CF11" i="39"/>
  <c r="CB11" i="39"/>
  <c r="CD24" i="39"/>
  <c r="BZ24" i="39"/>
  <c r="CM33" i="39"/>
  <c r="CQ33" i="39"/>
  <c r="R51" i="31"/>
  <c r="G129" i="38" s="1"/>
  <c r="G129" i="33"/>
  <c r="H60" i="31"/>
  <c r="F138" i="38" s="1"/>
  <c r="F138" i="33"/>
  <c r="J7" i="32"/>
  <c r="BE8" i="39" s="1"/>
  <c r="F132" i="32"/>
  <c r="AP19" i="39" s="1"/>
  <c r="F87" i="32"/>
  <c r="AD12" i="39" s="1"/>
  <c r="W151" i="32"/>
  <c r="AX38" i="39" s="1"/>
  <c r="K85" i="32"/>
  <c r="CC10" i="39" s="1"/>
  <c r="F138" i="32"/>
  <c r="AP25" i="39" s="1"/>
  <c r="G140" i="32"/>
  <c r="AT27" i="39" s="1"/>
  <c r="AA89" i="32"/>
  <c r="CK14" i="39" s="1"/>
  <c r="G121" i="32"/>
  <c r="AT8" i="39" s="1"/>
  <c r="F143" i="32"/>
  <c r="AP30" i="39" s="1"/>
  <c r="W140" i="32"/>
  <c r="AX27" i="39" s="1"/>
  <c r="F31" i="32"/>
  <c r="F32" i="39" s="1"/>
  <c r="G106" i="32"/>
  <c r="G136" i="32"/>
  <c r="AT23" i="39" s="1"/>
  <c r="F97" i="32"/>
  <c r="AD22" i="39" s="1"/>
  <c r="F112" i="32"/>
  <c r="AD37" i="39" s="1"/>
  <c r="F128" i="32"/>
  <c r="AP15" i="39" s="1"/>
  <c r="F121" i="32"/>
  <c r="AP8" i="39" s="1"/>
  <c r="Z96" i="16"/>
  <c r="CM29" i="39"/>
  <c r="CQ29" i="39"/>
  <c r="CQ8" i="39"/>
  <c r="CM8" i="39"/>
  <c r="CM19" i="39"/>
  <c r="CQ19" i="39"/>
  <c r="AA149" i="32"/>
  <c r="CW36" i="39" s="1"/>
  <c r="W149" i="32"/>
  <c r="AX36" i="39" s="1"/>
  <c r="CD22" i="39"/>
  <c r="BZ22" i="39"/>
  <c r="CL20" i="39"/>
  <c r="CP20" i="39"/>
  <c r="CQ12" i="39"/>
  <c r="CM12" i="39"/>
  <c r="F136" i="22"/>
  <c r="CE12" i="39"/>
  <c r="CA12" i="39"/>
  <c r="G101" i="32"/>
  <c r="AH26" i="39" s="1"/>
  <c r="L101" i="32"/>
  <c r="CG26" i="39" s="1"/>
  <c r="CP26" i="39"/>
  <c r="CL26" i="39"/>
  <c r="R60" i="31"/>
  <c r="G138" i="38" s="1"/>
  <c r="G138" i="33"/>
  <c r="K101" i="32"/>
  <c r="CC26" i="39" s="1"/>
  <c r="F136" i="32"/>
  <c r="AP23" i="39" s="1"/>
  <c r="G90" i="32"/>
  <c r="AH15" i="39" s="1"/>
  <c r="F113" i="32"/>
  <c r="AD38" i="39" s="1"/>
  <c r="G95" i="32"/>
  <c r="AH20" i="39" s="1"/>
  <c r="AA96" i="32"/>
  <c r="CK21" i="39" s="1"/>
  <c r="W120" i="32"/>
  <c r="AX7" i="39" s="1"/>
  <c r="W150" i="32"/>
  <c r="G142" i="32"/>
  <c r="AT29" i="39" s="1"/>
  <c r="F147" i="32"/>
  <c r="AP34" i="39" s="1"/>
  <c r="AA109" i="32"/>
  <c r="CK34" i="39" s="1"/>
  <c r="G139" i="32"/>
  <c r="AT26" i="39" s="1"/>
  <c r="CM11" i="39"/>
  <c r="CQ11" i="39"/>
  <c r="L92" i="32"/>
  <c r="CG17" i="39" s="1"/>
  <c r="G92" i="32"/>
  <c r="AH17" i="39" s="1"/>
  <c r="CE20" i="39"/>
  <c r="CA20" i="39"/>
  <c r="CD11" i="39"/>
  <c r="BZ11" i="39"/>
  <c r="CD13" i="39"/>
  <c r="BZ13" i="39"/>
  <c r="CD26" i="39"/>
  <c r="BZ26" i="39"/>
  <c r="Q136" i="22"/>
  <c r="U64" i="33" s="1"/>
  <c r="C100" i="16"/>
  <c r="AR25" i="39"/>
  <c r="AN25" i="39"/>
  <c r="CE8" i="39"/>
  <c r="CA8" i="39"/>
  <c r="CA15" i="39"/>
  <c r="CE15" i="39"/>
  <c r="CM38" i="39"/>
  <c r="CQ38" i="39"/>
  <c r="G144" i="32"/>
  <c r="J24" i="32"/>
  <c r="BE25" i="39" s="1"/>
  <c r="W126" i="32"/>
  <c r="AX13" i="39" s="1"/>
  <c r="W145" i="32"/>
  <c r="AX32" i="39" s="1"/>
  <c r="W124" i="32"/>
  <c r="AX11" i="39" s="1"/>
  <c r="W122" i="32"/>
  <c r="AX9" i="39" s="1"/>
  <c r="AA82" i="32"/>
  <c r="CK7" i="39" s="1"/>
  <c r="F126" i="32"/>
  <c r="AP13" i="39" s="1"/>
  <c r="W129" i="32"/>
  <c r="AX16" i="39" s="1"/>
  <c r="L84" i="32"/>
  <c r="CG9" i="39" s="1"/>
  <c r="F133" i="32"/>
  <c r="AP20" i="39" s="1"/>
  <c r="F131" i="32"/>
  <c r="AP18" i="39" s="1"/>
  <c r="AA99" i="32"/>
  <c r="CK24" i="39" s="1"/>
  <c r="F104" i="32"/>
  <c r="AD29" i="39" s="1"/>
  <c r="G86" i="32"/>
  <c r="AA84" i="32"/>
  <c r="CK9" i="39" s="1"/>
  <c r="W131" i="32"/>
  <c r="AX18" i="39" s="1"/>
  <c r="F89" i="32"/>
  <c r="AD14" i="39" s="1"/>
  <c r="AA100" i="32"/>
  <c r="CK25" i="39" s="1"/>
  <c r="F140" i="32"/>
  <c r="AP27" i="39" s="1"/>
  <c r="AA111" i="32"/>
  <c r="CK36" i="39" s="1"/>
  <c r="R59" i="31"/>
  <c r="G137" i="38" s="1"/>
  <c r="G137" i="33"/>
  <c r="F130" i="22"/>
  <c r="T58" i="33" s="1"/>
  <c r="K127" i="32"/>
  <c r="F127" i="32"/>
  <c r="CD33" i="39"/>
  <c r="BZ33" i="39"/>
  <c r="K79" i="26"/>
  <c r="K79" i="30" s="1"/>
  <c r="CD12" i="39"/>
  <c r="BZ12" i="39"/>
  <c r="K102" i="26"/>
  <c r="K102" i="30" s="1"/>
  <c r="CD27" i="12"/>
  <c r="BN27" i="12" s="1"/>
  <c r="CL14" i="39"/>
  <c r="CP14" i="39"/>
  <c r="CR28" i="39"/>
  <c r="CN28" i="39"/>
  <c r="CP8" i="39"/>
  <c r="CL8" i="39"/>
  <c r="CQ10" i="39"/>
  <c r="CM10" i="39"/>
  <c r="G22" i="38"/>
  <c r="D93" i="27"/>
  <c r="I98" i="34"/>
  <c r="I21" i="34"/>
  <c r="T135" i="27"/>
  <c r="M103" i="34"/>
  <c r="M26" i="34"/>
  <c r="L95" i="34"/>
  <c r="L18" i="34"/>
  <c r="T66" i="34"/>
  <c r="T143" i="34"/>
  <c r="V133" i="34"/>
  <c r="V56" i="34"/>
  <c r="M97" i="34"/>
  <c r="M20" i="34"/>
  <c r="E55" i="38"/>
  <c r="U101" i="34"/>
  <c r="U24" i="34"/>
  <c r="U24" i="38" s="1"/>
  <c r="I92" i="34"/>
  <c r="I15" i="34"/>
  <c r="D143" i="27"/>
  <c r="L111" i="34"/>
  <c r="L34" i="34"/>
  <c r="V124" i="34"/>
  <c r="V47" i="34"/>
  <c r="V121" i="34"/>
  <c r="V44" i="34"/>
  <c r="V49" i="34"/>
  <c r="V126" i="34"/>
  <c r="S125" i="34"/>
  <c r="S48" i="34"/>
  <c r="U92" i="34"/>
  <c r="U15" i="34"/>
  <c r="U100" i="34"/>
  <c r="U23" i="34"/>
  <c r="I111" i="34"/>
  <c r="I34" i="34"/>
  <c r="V147" i="34"/>
  <c r="V70" i="34"/>
  <c r="V132" i="34"/>
  <c r="V55" i="34"/>
  <c r="S129" i="34"/>
  <c r="S52" i="34"/>
  <c r="V140" i="34"/>
  <c r="V63" i="34"/>
  <c r="U115" i="34"/>
  <c r="U38" i="34"/>
  <c r="U38" i="38" s="1"/>
  <c r="T108" i="34"/>
  <c r="T31" i="34"/>
  <c r="D74" i="31"/>
  <c r="T115" i="38" s="1"/>
  <c r="T115" i="34"/>
  <c r="T38" i="34"/>
  <c r="T38" i="38" s="1"/>
  <c r="I107" i="34"/>
  <c r="I30" i="34"/>
  <c r="V150" i="34"/>
  <c r="V73" i="34"/>
  <c r="S49" i="34"/>
  <c r="S126" i="34"/>
  <c r="K114" i="34"/>
  <c r="K37" i="34"/>
  <c r="Q127" i="34"/>
  <c r="Q50" i="34"/>
  <c r="S121" i="34"/>
  <c r="S44" i="34"/>
  <c r="D60" i="31"/>
  <c r="T101" i="38" s="1"/>
  <c r="T101" i="34"/>
  <c r="T24" i="34"/>
  <c r="T24" i="38" s="1"/>
  <c r="I101" i="34"/>
  <c r="I24" i="34"/>
  <c r="V138" i="34"/>
  <c r="V61" i="34"/>
  <c r="S137" i="34"/>
  <c r="S60" i="34"/>
  <c r="V146" i="34"/>
  <c r="V69" i="34"/>
  <c r="S152" i="34"/>
  <c r="S75" i="34"/>
  <c r="N93" i="34"/>
  <c r="N16" i="34"/>
  <c r="U99" i="34"/>
  <c r="U22" i="34"/>
  <c r="U22" i="38" s="1"/>
  <c r="D58" i="31"/>
  <c r="T99" i="38" s="1"/>
  <c r="T99" i="34"/>
  <c r="T22" i="34"/>
  <c r="T22" i="38" s="1"/>
  <c r="K115" i="34"/>
  <c r="K38" i="34"/>
  <c r="S66" i="34"/>
  <c r="S143" i="34"/>
  <c r="S132" i="34"/>
  <c r="S55" i="34"/>
  <c r="T136" i="34"/>
  <c r="T59" i="34"/>
  <c r="V66" i="34"/>
  <c r="V143" i="34"/>
  <c r="S149" i="34"/>
  <c r="S72" i="34"/>
  <c r="J99" i="34"/>
  <c r="J22" i="34"/>
  <c r="AH5" i="27"/>
  <c r="E84" i="34"/>
  <c r="E7" i="34"/>
  <c r="D103" i="27"/>
  <c r="I108" i="34"/>
  <c r="I31" i="34"/>
  <c r="L97" i="34"/>
  <c r="L20" i="34"/>
  <c r="S130" i="34"/>
  <c r="S53" i="34"/>
  <c r="S140" i="34"/>
  <c r="S63" i="34"/>
  <c r="U136" i="34"/>
  <c r="U59" i="34"/>
  <c r="R127" i="34"/>
  <c r="R50" i="34"/>
  <c r="X58" i="31"/>
  <c r="V99" i="38" s="1"/>
  <c r="V99" i="34"/>
  <c r="V22" i="34"/>
  <c r="V22" i="38" s="1"/>
  <c r="D131" i="27"/>
  <c r="L99" i="34"/>
  <c r="L22" i="34"/>
  <c r="S147" i="34"/>
  <c r="S70" i="34"/>
  <c r="V134" i="34"/>
  <c r="V57" i="34"/>
  <c r="Q66" i="34"/>
  <c r="Q143" i="34"/>
  <c r="R66" i="34"/>
  <c r="R143" i="34"/>
  <c r="V131" i="34"/>
  <c r="V54" i="34"/>
  <c r="D51" i="31"/>
  <c r="T92" i="38" s="1"/>
  <c r="T92" i="34"/>
  <c r="T15" i="34"/>
  <c r="T15" i="38" s="1"/>
  <c r="T98" i="34"/>
  <c r="T21" i="34"/>
  <c r="D59" i="31"/>
  <c r="T100" i="38" s="1"/>
  <c r="T100" i="34"/>
  <c r="T23" i="34"/>
  <c r="T23" i="38" s="1"/>
  <c r="M58" i="31"/>
  <c r="G99" i="38" s="1"/>
  <c r="G99" i="33"/>
  <c r="M45" i="31"/>
  <c r="G86" i="38" s="1"/>
  <c r="G86" i="33"/>
  <c r="X138" i="27"/>
  <c r="AQ10" i="16"/>
  <c r="F52" i="33"/>
  <c r="F52" i="38" s="1"/>
  <c r="AQ71" i="13"/>
  <c r="BJ122" i="16"/>
  <c r="U63" i="33"/>
  <c r="U63" i="38" s="1"/>
  <c r="T73" i="33"/>
  <c r="S66" i="33"/>
  <c r="BJ139" i="16"/>
  <c r="D12" i="26"/>
  <c r="AN19" i="16"/>
  <c r="AN29" i="16"/>
  <c r="CE9" i="12"/>
  <c r="D94" i="16"/>
  <c r="BD51" i="12"/>
  <c r="Z81" i="16"/>
  <c r="AR94" i="16"/>
  <c r="BZ6" i="13"/>
  <c r="E116" i="22" s="1"/>
  <c r="E116" i="25" s="1"/>
  <c r="AL22" i="16"/>
  <c r="BK120" i="16"/>
  <c r="BJ91" i="16"/>
  <c r="R48" i="33"/>
  <c r="T67" i="33"/>
  <c r="Q65" i="33"/>
  <c r="BL91" i="16"/>
  <c r="AQ36" i="13"/>
  <c r="AB144" i="16"/>
  <c r="AD144" i="16" s="1"/>
  <c r="AC144" i="16" s="1"/>
  <c r="S49" i="33"/>
  <c r="U49" i="33"/>
  <c r="U62" i="33"/>
  <c r="AF19" i="12"/>
  <c r="S48" i="33"/>
  <c r="U56" i="33"/>
  <c r="U44" i="33"/>
  <c r="U52" i="33"/>
  <c r="L108" i="26"/>
  <c r="L108" i="30" s="1"/>
  <c r="BJ128" i="16"/>
  <c r="BK143" i="16"/>
  <c r="Q50" i="33"/>
  <c r="U61" i="33"/>
  <c r="AB85" i="22"/>
  <c r="F134" i="16"/>
  <c r="H134" i="16" s="1"/>
  <c r="G134" i="16" s="1"/>
  <c r="BJ81" i="16"/>
  <c r="F142" i="22"/>
  <c r="U66" i="33"/>
  <c r="T45" i="33"/>
  <c r="Q61" i="33"/>
  <c r="S60" i="33"/>
  <c r="AQ57" i="13"/>
  <c r="CF31" i="12"/>
  <c r="BT31" i="12" s="1"/>
  <c r="BK104" i="16"/>
  <c r="S63" i="33"/>
  <c r="BJ145" i="16"/>
  <c r="V66" i="33"/>
  <c r="V66" i="38" s="1"/>
  <c r="R49" i="33"/>
  <c r="AN20" i="16"/>
  <c r="AN35" i="16"/>
  <c r="CG9" i="12"/>
  <c r="BE51" i="12"/>
  <c r="AR87" i="26" s="1"/>
  <c r="AL87" i="30" s="1"/>
  <c r="AQ142" i="16"/>
  <c r="CG21" i="12"/>
  <c r="S61" i="33"/>
  <c r="S61" i="38" s="1"/>
  <c r="U67" i="33"/>
  <c r="R53" i="33"/>
  <c r="BK132" i="16"/>
  <c r="BK83" i="16"/>
  <c r="AB144" i="22"/>
  <c r="Q44" i="33"/>
  <c r="BL132" i="16"/>
  <c r="T56" i="33"/>
  <c r="CF36" i="12"/>
  <c r="BT36" i="12" s="1"/>
  <c r="BJ99" i="16"/>
  <c r="BL102" i="16"/>
  <c r="AF20" i="13"/>
  <c r="S51" i="33"/>
  <c r="R51" i="33"/>
  <c r="BK110" i="16"/>
  <c r="R67" i="33"/>
  <c r="R67" i="38" s="1"/>
  <c r="S64" i="33"/>
  <c r="AQ45" i="12"/>
  <c r="V68" i="33"/>
  <c r="BJ94" i="16"/>
  <c r="BJ88" i="16"/>
  <c r="V73" i="33"/>
  <c r="U59" i="33"/>
  <c r="BJ96" i="16"/>
  <c r="BK109" i="16"/>
  <c r="BK130" i="16"/>
  <c r="T63" i="33"/>
  <c r="T63" i="38" s="1"/>
  <c r="Q55" i="33"/>
  <c r="R69" i="33"/>
  <c r="K103" i="26"/>
  <c r="K103" i="30" s="1"/>
  <c r="Q142" i="22"/>
  <c r="S57" i="33"/>
  <c r="C90" i="16"/>
  <c r="AQ50" i="12"/>
  <c r="U45" i="33"/>
  <c r="R61" i="33"/>
  <c r="AF32" i="12"/>
  <c r="BJ105" i="16"/>
  <c r="O145" i="16"/>
  <c r="U73" i="33"/>
  <c r="U55" i="33"/>
  <c r="BK81" i="16"/>
  <c r="Y85" i="16"/>
  <c r="AQ15" i="13"/>
  <c r="BK142" i="16"/>
  <c r="T69" i="33"/>
  <c r="AP11" i="16"/>
  <c r="AN25" i="16"/>
  <c r="AN12" i="16"/>
  <c r="O94" i="16"/>
  <c r="BN30" i="13"/>
  <c r="P38" i="8"/>
  <c r="C37" i="32" s="1"/>
  <c r="C38" i="39" s="1"/>
  <c r="BA142" i="16"/>
  <c r="D55" i="33"/>
  <c r="D55" i="38" s="1"/>
  <c r="BT6" i="12"/>
  <c r="BK95" i="16"/>
  <c r="Q53" i="33"/>
  <c r="R59" i="33"/>
  <c r="Q130" i="22"/>
  <c r="S62" i="33"/>
  <c r="BJ102" i="16"/>
  <c r="BL144" i="16"/>
  <c r="R72" i="33"/>
  <c r="Q67" i="33"/>
  <c r="Q67" i="38" s="1"/>
  <c r="BK100" i="16"/>
  <c r="V50" i="33"/>
  <c r="T44" i="33"/>
  <c r="R73" i="33"/>
  <c r="U74" i="33"/>
  <c r="T59" i="33"/>
  <c r="V59" i="33"/>
  <c r="BJ140" i="16"/>
  <c r="S71" i="33"/>
  <c r="S71" i="38" s="1"/>
  <c r="AF26" i="12"/>
  <c r="Q69" i="33"/>
  <c r="S44" i="33"/>
  <c r="BJ124" i="16"/>
  <c r="BL104" i="16"/>
  <c r="S70" i="33"/>
  <c r="U72" i="33"/>
  <c r="BJ90" i="16"/>
  <c r="BJ129" i="16"/>
  <c r="S68" i="33"/>
  <c r="CD13" i="12"/>
  <c r="R56" i="33"/>
  <c r="AQ67" i="12"/>
  <c r="F60" i="33"/>
  <c r="F60" i="38" s="1"/>
  <c r="BL107" i="16"/>
  <c r="BL79" i="16"/>
  <c r="T57" i="33"/>
  <c r="T74" i="33"/>
  <c r="V63" i="33"/>
  <c r="V58" i="33"/>
  <c r="BL100" i="16"/>
  <c r="S52" i="33"/>
  <c r="S52" i="38" s="1"/>
  <c r="BK138" i="16"/>
  <c r="S58" i="33"/>
  <c r="V67" i="33"/>
  <c r="V70" i="33"/>
  <c r="V70" i="38" s="1"/>
  <c r="T50" i="33"/>
  <c r="BJ103" i="16"/>
  <c r="T64" i="33"/>
  <c r="BK97" i="16"/>
  <c r="R55" i="33"/>
  <c r="Q58" i="33"/>
  <c r="BJ146" i="16"/>
  <c r="U46" i="33"/>
  <c r="Y147" i="16"/>
  <c r="AQ17" i="12"/>
  <c r="AF36" i="13"/>
  <c r="BL123" i="16"/>
  <c r="T66" i="33"/>
  <c r="BL143" i="16"/>
  <c r="BJ98" i="16"/>
  <c r="AQ31" i="13"/>
  <c r="CD26" i="12"/>
  <c r="BN26" i="12" s="1"/>
  <c r="Y126" i="16"/>
  <c r="F123" i="16"/>
  <c r="H123" i="16" s="1"/>
  <c r="G123" i="16" s="1"/>
  <c r="T48" i="33"/>
  <c r="AN5" i="16"/>
  <c r="V69" i="33"/>
  <c r="BJ87" i="16"/>
  <c r="T52" i="33"/>
  <c r="R75" i="33"/>
  <c r="BJ136" i="16"/>
  <c r="CE8" i="13"/>
  <c r="BN26" i="13"/>
  <c r="AF74" i="13"/>
  <c r="Q52" i="33"/>
  <c r="BK121" i="16"/>
  <c r="Q59" i="33"/>
  <c r="BJ134" i="16"/>
  <c r="AQ59" i="13"/>
  <c r="V44" i="33"/>
  <c r="BL145" i="16"/>
  <c r="U65" i="33"/>
  <c r="V47" i="33"/>
  <c r="V47" i="38" s="1"/>
  <c r="AM27" i="16"/>
  <c r="AN21" i="16"/>
  <c r="CE21" i="12"/>
  <c r="CG8" i="13"/>
  <c r="CI17" i="12"/>
  <c r="D118" i="16"/>
  <c r="E140" i="22"/>
  <c r="V57" i="33"/>
  <c r="AB103" i="16"/>
  <c r="AD103" i="16" s="1"/>
  <c r="AC103" i="16" s="1"/>
  <c r="V51" i="33"/>
  <c r="BL80" i="16"/>
  <c r="Q46" i="33"/>
  <c r="S75" i="33"/>
  <c r="S75" i="38" s="1"/>
  <c r="BL120" i="16"/>
  <c r="U47" i="33"/>
  <c r="BL83" i="16"/>
  <c r="V55" i="33"/>
  <c r="V55" i="38" s="1"/>
  <c r="V62" i="33"/>
  <c r="Q72" i="33"/>
  <c r="K108" i="26"/>
  <c r="K108" i="30" s="1"/>
  <c r="T65" i="33"/>
  <c r="V45" i="33"/>
  <c r="BJ127" i="16"/>
  <c r="S54" i="33"/>
  <c r="BJ93" i="16"/>
  <c r="U57" i="33"/>
  <c r="Q56" i="33"/>
  <c r="BL110" i="16"/>
  <c r="Q68" i="33"/>
  <c r="S59" i="33"/>
  <c r="AQ73" i="13"/>
  <c r="S56" i="33"/>
  <c r="Q71" i="33"/>
  <c r="BJ126" i="16"/>
  <c r="BK106" i="16"/>
  <c r="U68" i="33"/>
  <c r="BL138" i="16"/>
  <c r="Q75" i="33"/>
  <c r="Q62" i="33"/>
  <c r="AB136" i="16"/>
  <c r="AD136" i="16" s="1"/>
  <c r="AC136" i="16" s="1"/>
  <c r="Q45" i="33"/>
  <c r="S45" i="33"/>
  <c r="BJ118" i="16"/>
  <c r="U48" i="33"/>
  <c r="Q123" i="22"/>
  <c r="T72" i="33"/>
  <c r="BK80" i="16"/>
  <c r="AN23" i="16"/>
  <c r="Q48" i="33"/>
  <c r="T49" i="33"/>
  <c r="BK107" i="16"/>
  <c r="BJ147" i="16"/>
  <c r="AN27" i="16"/>
  <c r="Z90" i="16"/>
  <c r="O144" i="16"/>
  <c r="BO30" i="13"/>
  <c r="J140" i="26" s="1"/>
  <c r="BJ119" i="16"/>
  <c r="BL137" i="16"/>
  <c r="BJ116" i="16"/>
  <c r="R44" i="33"/>
  <c r="BD44" i="13"/>
  <c r="T47" i="33"/>
  <c r="Q51" i="33"/>
  <c r="BJ144" i="16"/>
  <c r="AP22" i="16"/>
  <c r="AM6" i="16"/>
  <c r="AN24" i="16"/>
  <c r="D82" i="16"/>
  <c r="Z145" i="16"/>
  <c r="O118" i="16"/>
  <c r="Z90" i="22"/>
  <c r="Y18" i="33" s="1"/>
  <c r="CJ18" i="39" s="1"/>
  <c r="AL11" i="16"/>
  <c r="R52" i="33"/>
  <c r="BK101" i="16"/>
  <c r="S74" i="33"/>
  <c r="R70" i="33"/>
  <c r="R65" i="33"/>
  <c r="BL142" i="16"/>
  <c r="BL90" i="16"/>
  <c r="S55" i="33"/>
  <c r="BL96" i="16"/>
  <c r="Y109" i="16"/>
  <c r="BJ141" i="16"/>
  <c r="BL106" i="16"/>
  <c r="CH8" i="13"/>
  <c r="BE45" i="13" s="1"/>
  <c r="Q73" i="33"/>
  <c r="BL101" i="16"/>
  <c r="BK79" i="16"/>
  <c r="BJ89" i="16"/>
  <c r="BK82" i="16"/>
  <c r="U60" i="33"/>
  <c r="AQ16" i="12"/>
  <c r="AQ46" i="12"/>
  <c r="U50" i="33"/>
  <c r="BL128" i="16"/>
  <c r="T68" i="33"/>
  <c r="CG27" i="13"/>
  <c r="AQ26" i="13"/>
  <c r="R62" i="33"/>
  <c r="T46" i="33"/>
  <c r="V46" i="33"/>
  <c r="T75" i="33"/>
  <c r="Q66" i="33"/>
  <c r="Q66" i="38" s="1"/>
  <c r="BK84" i="16"/>
  <c r="U71" i="33"/>
  <c r="V61" i="33"/>
  <c r="BL121" i="16"/>
  <c r="CH20" i="12"/>
  <c r="R45" i="33"/>
  <c r="V48" i="33"/>
  <c r="V48" i="38" s="1"/>
  <c r="BL87" i="16"/>
  <c r="V65" i="33"/>
  <c r="AN10" i="16"/>
  <c r="AR31" i="16"/>
  <c r="AM7" i="16"/>
  <c r="AN6" i="16"/>
  <c r="O82" i="16"/>
  <c r="Z87" i="16"/>
  <c r="CI35" i="13"/>
  <c r="BT30" i="13"/>
  <c r="BL122" i="16"/>
  <c r="BL98" i="16"/>
  <c r="BJ131" i="16"/>
  <c r="BJ82" i="16"/>
  <c r="V54" i="33"/>
  <c r="Q70" i="33"/>
  <c r="S65" i="33"/>
  <c r="S67" i="33"/>
  <c r="BJ86" i="16"/>
  <c r="R46" i="33"/>
  <c r="AF59" i="13"/>
  <c r="T62" i="33"/>
  <c r="BK119" i="16"/>
  <c r="T55" i="33"/>
  <c r="BL84" i="16"/>
  <c r="AF36" i="12"/>
  <c r="V49" i="33"/>
  <c r="S53" i="33"/>
  <c r="V56" i="33"/>
  <c r="V56" i="38" s="1"/>
  <c r="V71" i="33"/>
  <c r="V71" i="38" s="1"/>
  <c r="BL117" i="16"/>
  <c r="S72" i="33"/>
  <c r="R68" i="33"/>
  <c r="BL118" i="16"/>
  <c r="R50" i="33"/>
  <c r="T60" i="33"/>
  <c r="BJ133" i="16"/>
  <c r="R71" i="33"/>
  <c r="BL133" i="16"/>
  <c r="T61" i="33"/>
  <c r="L81" i="26"/>
  <c r="L81" i="30" s="1"/>
  <c r="R58" i="33"/>
  <c r="K81" i="26"/>
  <c r="K81" i="30" s="1"/>
  <c r="U75" i="33"/>
  <c r="R66" i="33"/>
  <c r="T71" i="33"/>
  <c r="BJ135" i="16"/>
  <c r="L99" i="26"/>
  <c r="L99" i="30" s="1"/>
  <c r="BJ85" i="16"/>
  <c r="BJ92" i="16"/>
  <c r="BL140" i="16"/>
  <c r="Q49" i="33"/>
  <c r="Z128" i="22"/>
  <c r="Z128" i="25" s="1"/>
  <c r="C93" i="25"/>
  <c r="I98" i="33" s="1"/>
  <c r="I21" i="33"/>
  <c r="C81" i="25"/>
  <c r="I86" i="33" s="1"/>
  <c r="I9" i="33"/>
  <c r="C79" i="25"/>
  <c r="I84" i="33" s="1"/>
  <c r="I7" i="33"/>
  <c r="AC7" i="39" s="1"/>
  <c r="C137" i="25"/>
  <c r="L105" i="33" s="1"/>
  <c r="L28" i="33"/>
  <c r="AP28" i="39" s="1"/>
  <c r="X21" i="33"/>
  <c r="CF21" i="39" s="1"/>
  <c r="Y87" i="25"/>
  <c r="K92" i="33" s="1"/>
  <c r="K15" i="33"/>
  <c r="AK15" i="39" s="1"/>
  <c r="C103" i="25"/>
  <c r="I31" i="33"/>
  <c r="AD31" i="39" s="1"/>
  <c r="N133" i="25"/>
  <c r="M101" i="33" s="1"/>
  <c r="M24" i="33"/>
  <c r="AS24" i="39" s="1"/>
  <c r="Y101" i="25"/>
  <c r="K29" i="33"/>
  <c r="N122" i="25"/>
  <c r="M90" i="33" s="1"/>
  <c r="M13" i="33"/>
  <c r="AT13" i="39" s="1"/>
  <c r="N119" i="22"/>
  <c r="C131" i="25"/>
  <c r="L99" i="33" s="1"/>
  <c r="L22" i="33"/>
  <c r="J36" i="33"/>
  <c r="AE36" i="39" s="1"/>
  <c r="Y126" i="22"/>
  <c r="N125" i="25"/>
  <c r="M93" i="33" s="1"/>
  <c r="M16" i="33"/>
  <c r="AS16" i="39" s="1"/>
  <c r="Y83" i="25"/>
  <c r="K88" i="33" s="1"/>
  <c r="K11" i="33"/>
  <c r="C96" i="25"/>
  <c r="I101" i="33" s="1"/>
  <c r="I24" i="33"/>
  <c r="AC24" i="39" s="1"/>
  <c r="N106" i="25"/>
  <c r="J111" i="33" s="1"/>
  <c r="J34" i="33"/>
  <c r="N110" i="22"/>
  <c r="Z133" i="22"/>
  <c r="Y95" i="25"/>
  <c r="K100" i="33" s="1"/>
  <c r="K23" i="33"/>
  <c r="AK23" i="39" s="1"/>
  <c r="N128" i="25"/>
  <c r="M96" i="33" s="1"/>
  <c r="M19" i="33"/>
  <c r="AS19" i="39" s="1"/>
  <c r="Y142" i="25"/>
  <c r="N110" i="33" s="1"/>
  <c r="N33" i="33"/>
  <c r="AW33" i="39" s="1"/>
  <c r="C133" i="25"/>
  <c r="L24" i="33"/>
  <c r="AO24" i="39" s="1"/>
  <c r="N99" i="22"/>
  <c r="O133" i="22"/>
  <c r="Y105" i="22"/>
  <c r="X38" i="33"/>
  <c r="CF38" i="39" s="1"/>
  <c r="Y82" i="25"/>
  <c r="K87" i="33" s="1"/>
  <c r="K10" i="33"/>
  <c r="AL10" i="39" s="1"/>
  <c r="U23" i="33"/>
  <c r="U23" i="38" s="1"/>
  <c r="O110" i="25"/>
  <c r="O118" i="25"/>
  <c r="AA86" i="33" s="1"/>
  <c r="AA9" i="33"/>
  <c r="C106" i="25"/>
  <c r="I34" i="33"/>
  <c r="G24" i="33"/>
  <c r="G24" i="38" s="1"/>
  <c r="Y130" i="25"/>
  <c r="N98" i="33" s="1"/>
  <c r="N21" i="33"/>
  <c r="C135" i="25"/>
  <c r="L103" i="33" s="1"/>
  <c r="L26" i="33"/>
  <c r="AO26" i="39" s="1"/>
  <c r="C145" i="25"/>
  <c r="L36" i="33"/>
  <c r="AP36" i="39" s="1"/>
  <c r="O91" i="25"/>
  <c r="X96" i="33" s="1"/>
  <c r="X19" i="33"/>
  <c r="CF19" i="39" s="1"/>
  <c r="Y121" i="25"/>
  <c r="N89" i="33" s="1"/>
  <c r="N12" i="33"/>
  <c r="D81" i="22"/>
  <c r="Y100" i="25"/>
  <c r="K105" i="33" s="1"/>
  <c r="K28" i="33"/>
  <c r="Y80" i="25"/>
  <c r="K85" i="33" s="1"/>
  <c r="K8" i="33"/>
  <c r="N145" i="25"/>
  <c r="M113" i="33" s="1"/>
  <c r="M36" i="33"/>
  <c r="AT36" i="39" s="1"/>
  <c r="U15" i="33"/>
  <c r="U15" i="38" s="1"/>
  <c r="Z90" i="25"/>
  <c r="Y95" i="33" s="1"/>
  <c r="O116" i="25"/>
  <c r="AA84" i="33" s="1"/>
  <c r="AA7" i="33"/>
  <c r="Y84" i="25"/>
  <c r="K89" i="33" s="1"/>
  <c r="K12" i="33"/>
  <c r="C147" i="25"/>
  <c r="L115" i="33" s="1"/>
  <c r="L38" i="33"/>
  <c r="AP38" i="39" s="1"/>
  <c r="C100" i="25"/>
  <c r="I105" i="33" s="1"/>
  <c r="I28" i="33"/>
  <c r="Y128" i="25"/>
  <c r="N19" i="33"/>
  <c r="AW19" i="39" s="1"/>
  <c r="C97" i="25"/>
  <c r="I102" i="33" s="1"/>
  <c r="I25" i="33"/>
  <c r="AC25" i="39" s="1"/>
  <c r="N84" i="25"/>
  <c r="J89" i="33" s="1"/>
  <c r="J12" i="33"/>
  <c r="N141" i="25"/>
  <c r="M109" i="33" s="1"/>
  <c r="M32" i="33"/>
  <c r="AQ32" i="39" s="1"/>
  <c r="Y135" i="25"/>
  <c r="N26" i="33"/>
  <c r="AW26" i="39" s="1"/>
  <c r="M9" i="33"/>
  <c r="AS9" i="39" s="1"/>
  <c r="D118" i="22"/>
  <c r="N24" i="33"/>
  <c r="AW24" i="39" s="1"/>
  <c r="Z87" i="25"/>
  <c r="Y92" i="33" s="1"/>
  <c r="Y15" i="33"/>
  <c r="CJ15" i="39" s="1"/>
  <c r="D131" i="25"/>
  <c r="Z99" i="33" s="1"/>
  <c r="Z22" i="33"/>
  <c r="CN22" i="39" s="1"/>
  <c r="D93" i="25"/>
  <c r="W98" i="33" s="1"/>
  <c r="W21" i="33"/>
  <c r="CB21" i="39" s="1"/>
  <c r="Y133" i="25"/>
  <c r="N101" i="33" s="1"/>
  <c r="O137" i="25"/>
  <c r="AA105" i="33" s="1"/>
  <c r="AA28" i="33"/>
  <c r="CP28" i="39" s="1"/>
  <c r="C92" i="25"/>
  <c r="I97" i="33" s="1"/>
  <c r="I20" i="33"/>
  <c r="C88" i="25"/>
  <c r="I93" i="33" s="1"/>
  <c r="I16" i="33"/>
  <c r="AC16" i="39" s="1"/>
  <c r="Y90" i="25"/>
  <c r="K95" i="33" s="1"/>
  <c r="K18" i="33"/>
  <c r="AK18" i="39" s="1"/>
  <c r="M7" i="33"/>
  <c r="AS7" i="39" s="1"/>
  <c r="C120" i="25"/>
  <c r="L88" i="33" s="1"/>
  <c r="L11" i="33"/>
  <c r="Y98" i="25"/>
  <c r="K103" i="33" s="1"/>
  <c r="K26" i="33"/>
  <c r="AK26" i="39" s="1"/>
  <c r="Y137" i="25"/>
  <c r="N105" i="33" s="1"/>
  <c r="N28" i="33"/>
  <c r="C138" i="25"/>
  <c r="L106" i="33" s="1"/>
  <c r="L29" i="33"/>
  <c r="C118" i="25"/>
  <c r="L86" i="33" s="1"/>
  <c r="L9" i="33"/>
  <c r="AO9" i="39" s="1"/>
  <c r="C80" i="25"/>
  <c r="I85" i="33" s="1"/>
  <c r="I8" i="33"/>
  <c r="N101" i="25"/>
  <c r="J106" i="33" s="1"/>
  <c r="J29" i="33"/>
  <c r="N124" i="25"/>
  <c r="M92" i="33" s="1"/>
  <c r="M15" i="33"/>
  <c r="S122" i="27"/>
  <c r="AI141" i="27"/>
  <c r="S86" i="27"/>
  <c r="S95" i="27"/>
  <c r="X87" i="27"/>
  <c r="AF87" i="27" s="1"/>
  <c r="X84" i="27"/>
  <c r="O85" i="31" s="1"/>
  <c r="AI121" i="27"/>
  <c r="AN144" i="27"/>
  <c r="AV144" i="27" s="1"/>
  <c r="C83" i="27"/>
  <c r="S138" i="27"/>
  <c r="M106" i="34" s="1"/>
  <c r="AN140" i="27"/>
  <c r="AV140" i="27" s="1"/>
  <c r="S121" i="27"/>
  <c r="M89" i="34" s="1"/>
  <c r="AI81" i="27"/>
  <c r="H116" i="27"/>
  <c r="P116" i="27" s="1"/>
  <c r="C128" i="27"/>
  <c r="AN97" i="27"/>
  <c r="AV97" i="27" s="1"/>
  <c r="AN81" i="27"/>
  <c r="AV81" i="27" s="1"/>
  <c r="X94" i="27"/>
  <c r="AF94" i="27" s="1"/>
  <c r="AI132" i="27"/>
  <c r="AN93" i="27"/>
  <c r="AV93" i="27" s="1"/>
  <c r="AN80" i="27"/>
  <c r="H87" i="27"/>
  <c r="P87" i="27" s="1"/>
  <c r="AI145" i="27"/>
  <c r="AI98" i="27"/>
  <c r="AN139" i="27"/>
  <c r="AV139" i="27" s="1"/>
  <c r="AN147" i="27"/>
  <c r="AV147" i="27" s="1"/>
  <c r="AI118" i="27"/>
  <c r="H84" i="27"/>
  <c r="C145" i="27"/>
  <c r="S80" i="27"/>
  <c r="AN146" i="27"/>
  <c r="AV146" i="27" s="1"/>
  <c r="H80" i="27"/>
  <c r="AN118" i="27"/>
  <c r="AV118" i="27" s="1"/>
  <c r="AI119" i="27"/>
  <c r="AN109" i="27"/>
  <c r="AV109" i="27" s="1"/>
  <c r="AI127" i="27"/>
  <c r="AN104" i="27"/>
  <c r="AV104" i="27" s="1"/>
  <c r="AI134" i="27"/>
  <c r="X133" i="27"/>
  <c r="AF133" i="27" s="1"/>
  <c r="AN117" i="27"/>
  <c r="X106" i="27"/>
  <c r="C108" i="27"/>
  <c r="AN132" i="27"/>
  <c r="AV132" i="27" s="1"/>
  <c r="X121" i="27"/>
  <c r="H96" i="27"/>
  <c r="P96" i="27" s="1"/>
  <c r="AN92" i="27"/>
  <c r="AV92" i="27" s="1"/>
  <c r="S101" i="27"/>
  <c r="C107" i="27"/>
  <c r="S136" i="27"/>
  <c r="X122" i="27"/>
  <c r="AF122" i="27" s="1"/>
  <c r="X147" i="27"/>
  <c r="AF147" i="27" s="1"/>
  <c r="C81" i="27"/>
  <c r="X146" i="27"/>
  <c r="AF146" i="27" s="1"/>
  <c r="C133" i="27"/>
  <c r="C98" i="27"/>
  <c r="C97" i="27"/>
  <c r="H147" i="27"/>
  <c r="P147" i="27" s="1"/>
  <c r="AN123" i="27"/>
  <c r="AV123" i="27" s="1"/>
  <c r="AI101" i="27"/>
  <c r="K106" i="34" s="1"/>
  <c r="X83" i="27"/>
  <c r="AN102" i="27"/>
  <c r="AV102" i="27" s="1"/>
  <c r="S85" i="27"/>
  <c r="T85" i="27" s="1"/>
  <c r="C122" i="27"/>
  <c r="H106" i="27"/>
  <c r="AI82" i="27"/>
  <c r="C138" i="27"/>
  <c r="L106" i="34" s="1"/>
  <c r="H121" i="27"/>
  <c r="S144" i="27"/>
  <c r="H128" i="27"/>
  <c r="P128" i="27" s="1"/>
  <c r="X117" i="27"/>
  <c r="C136" i="27"/>
  <c r="H122" i="27"/>
  <c r="P122" i="27" s="1"/>
  <c r="H129" i="27"/>
  <c r="P129" i="27" s="1"/>
  <c r="C125" i="27"/>
  <c r="S131" i="27"/>
  <c r="AN103" i="27"/>
  <c r="AV103" i="27" s="1"/>
  <c r="AI126" i="27"/>
  <c r="S83" i="27"/>
  <c r="T83" i="27" s="1"/>
  <c r="C109" i="27"/>
  <c r="AN94" i="27"/>
  <c r="AV94" i="27" s="1"/>
  <c r="AI107" i="27"/>
  <c r="AN130" i="27"/>
  <c r="AV130" i="27" s="1"/>
  <c r="H133" i="27"/>
  <c r="P133" i="27" s="1"/>
  <c r="C86" i="27"/>
  <c r="X107" i="27"/>
  <c r="AF107" i="27" s="1"/>
  <c r="AI146" i="27"/>
  <c r="AI108" i="27"/>
  <c r="H83" i="27"/>
  <c r="S88" i="27"/>
  <c r="T88" i="27" s="1"/>
  <c r="AI91" i="27"/>
  <c r="X79" i="27"/>
  <c r="AF79" i="27" s="1"/>
  <c r="C101" i="27"/>
  <c r="I106" i="34" s="1"/>
  <c r="H97" i="27"/>
  <c r="P97" i="27" s="1"/>
  <c r="AN124" i="27"/>
  <c r="AV124" i="27" s="1"/>
  <c r="X128" i="27"/>
  <c r="AF128" i="27" s="1"/>
  <c r="H117" i="27"/>
  <c r="S147" i="27"/>
  <c r="C121" i="27"/>
  <c r="L89" i="34" s="1"/>
  <c r="X129" i="27"/>
  <c r="AF129" i="27" s="1"/>
  <c r="AI136" i="27"/>
  <c r="AI94" i="27"/>
  <c r="AN89" i="27"/>
  <c r="AV89" i="27" s="1"/>
  <c r="S117" i="27"/>
  <c r="AI103" i="27"/>
  <c r="AI87" i="27"/>
  <c r="X96" i="27"/>
  <c r="AF96" i="27" s="1"/>
  <c r="C85" i="27"/>
  <c r="H107" i="27"/>
  <c r="P107" i="27" s="1"/>
  <c r="S120" i="27"/>
  <c r="AI90" i="27"/>
  <c r="AI144" i="27"/>
  <c r="H108" i="27"/>
  <c r="P108" i="27" s="1"/>
  <c r="S133" i="27"/>
  <c r="AI122" i="27"/>
  <c r="H79" i="27"/>
  <c r="P79" i="27" s="1"/>
  <c r="AI120" i="27"/>
  <c r="C120" i="27"/>
  <c r="C84" i="27"/>
  <c r="I89" i="34" s="1"/>
  <c r="S127" i="27"/>
  <c r="X97" i="27"/>
  <c r="AF97" i="27" s="1"/>
  <c r="AI142" i="27"/>
  <c r="AN137" i="27"/>
  <c r="AI129" i="27"/>
  <c r="AN85" i="27"/>
  <c r="AV85" i="27" s="1"/>
  <c r="AI83" i="27"/>
  <c r="AN136" i="27"/>
  <c r="AV136" i="27" s="1"/>
  <c r="AI130" i="27"/>
  <c r="AI85" i="27"/>
  <c r="AI84" i="27"/>
  <c r="AN131" i="27"/>
  <c r="AV131" i="27" s="1"/>
  <c r="AN86" i="27"/>
  <c r="AV86" i="27" s="1"/>
  <c r="C118" i="27"/>
  <c r="AI88" i="27"/>
  <c r="AN134" i="27"/>
  <c r="AV134" i="27" s="1"/>
  <c r="C105" i="27"/>
  <c r="AN91" i="27"/>
  <c r="AV91" i="27" s="1"/>
  <c r="AI116" i="27"/>
  <c r="S84" i="27"/>
  <c r="AN122" i="27"/>
  <c r="AV122" i="27" s="1"/>
  <c r="X108" i="27"/>
  <c r="AF108" i="27" s="1"/>
  <c r="AI95" i="27"/>
  <c r="W96" i="31" s="1"/>
  <c r="K100" i="38" s="1"/>
  <c r="AI143" i="27"/>
  <c r="H120" i="27"/>
  <c r="C117" i="27"/>
  <c r="C144" i="27"/>
  <c r="AN82" i="27"/>
  <c r="AV82" i="27" s="1"/>
  <c r="X93" i="27"/>
  <c r="AF93" i="27" s="1"/>
  <c r="S116" i="27"/>
  <c r="AI135" i="27"/>
  <c r="AI80" i="27"/>
  <c r="X88" i="27"/>
  <c r="AF88" i="27" s="1"/>
  <c r="X80" i="27"/>
  <c r="H146" i="27"/>
  <c r="P146" i="27" s="1"/>
  <c r="AN108" i="27"/>
  <c r="AV108" i="27" s="1"/>
  <c r="S143" i="27"/>
  <c r="C80" i="27"/>
  <c r="AI139" i="27"/>
  <c r="AN100" i="27"/>
  <c r="X116" i="27"/>
  <c r="AF116" i="27" s="1"/>
  <c r="X120" i="27"/>
  <c r="AI138" i="27"/>
  <c r="N106" i="34" s="1"/>
  <c r="AI89" i="27"/>
  <c r="H94" i="27"/>
  <c r="P94" i="27" s="1"/>
  <c r="S96" i="27"/>
  <c r="S140" i="27"/>
  <c r="H93" i="27"/>
  <c r="P93" i="27" s="1"/>
  <c r="C94" i="27"/>
  <c r="C88" i="27"/>
  <c r="AI128" i="27"/>
  <c r="S128" i="27"/>
  <c r="AN125" i="27"/>
  <c r="AV125" i="27" s="1"/>
  <c r="S118" i="27"/>
  <c r="C142" i="27"/>
  <c r="C140" i="27"/>
  <c r="AI79" i="27"/>
  <c r="H88" i="27"/>
  <c r="P88" i="27" s="1"/>
  <c r="AN99" i="27"/>
  <c r="AV99" i="27" s="1"/>
  <c r="C79" i="27"/>
  <c r="BB105" i="16"/>
  <c r="AR105" i="16"/>
  <c r="AZ104" i="16"/>
  <c r="AP104" i="16"/>
  <c r="AB85" i="25"/>
  <c r="S127" i="33" s="1"/>
  <c r="AD85" i="22"/>
  <c r="AD85" i="25" s="1"/>
  <c r="BJ108" i="16"/>
  <c r="AP90" i="16"/>
  <c r="AZ90" i="16"/>
  <c r="D90" i="22"/>
  <c r="CE17" i="12"/>
  <c r="CG17" i="12"/>
  <c r="O90" i="16"/>
  <c r="AZ107" i="16"/>
  <c r="AP107" i="16"/>
  <c r="CE34" i="12"/>
  <c r="D107" i="16"/>
  <c r="O107" i="16"/>
  <c r="CG34" i="12"/>
  <c r="W131" i="31"/>
  <c r="N98" i="38" s="1"/>
  <c r="BB99" i="16"/>
  <c r="AR99" i="16"/>
  <c r="AZ144" i="16"/>
  <c r="AP144" i="16"/>
  <c r="CG34" i="13"/>
  <c r="CE34" i="13"/>
  <c r="D144" i="16"/>
  <c r="AZ99" i="16"/>
  <c r="AP99" i="16"/>
  <c r="AP92" i="16"/>
  <c r="AZ92" i="16"/>
  <c r="D92" i="16"/>
  <c r="CE19" i="12"/>
  <c r="CG19" i="12"/>
  <c r="O92" i="16"/>
  <c r="BZ13" i="12"/>
  <c r="BN13" i="12"/>
  <c r="BX8" i="12"/>
  <c r="BY8" i="12" s="1"/>
  <c r="AH81" i="26"/>
  <c r="AB81" i="30" s="1"/>
  <c r="AD81" i="26"/>
  <c r="AA81" i="30" s="1"/>
  <c r="AX133" i="26"/>
  <c r="AF133" i="30" s="1"/>
  <c r="AY133" i="26"/>
  <c r="AG133" i="30" s="1"/>
  <c r="Q139" i="25"/>
  <c r="U144" i="33" s="1"/>
  <c r="S139" i="22"/>
  <c r="S139" i="25" s="1"/>
  <c r="BJ84" i="16"/>
  <c r="Z84" i="16"/>
  <c r="CI11" i="12"/>
  <c r="Z84" i="22"/>
  <c r="H130" i="22"/>
  <c r="H130" i="25" s="1"/>
  <c r="F130" i="25"/>
  <c r="T135" i="33" s="1"/>
  <c r="AG94" i="16"/>
  <c r="AG94" i="22"/>
  <c r="AG94" i="25" s="1"/>
  <c r="AR134" i="16"/>
  <c r="BB134" i="16"/>
  <c r="H144" i="30"/>
  <c r="Y144" i="26"/>
  <c r="V144" i="30" s="1"/>
  <c r="BJ80" i="16"/>
  <c r="Z80" i="16"/>
  <c r="CI7" i="12"/>
  <c r="Z80" i="22"/>
  <c r="E104" i="30"/>
  <c r="L104" i="26"/>
  <c r="L104" i="30" s="1"/>
  <c r="K124" i="16"/>
  <c r="C124" i="22" s="1"/>
  <c r="K124" i="22"/>
  <c r="K124" i="25" s="1"/>
  <c r="D133" i="16"/>
  <c r="X38" i="8"/>
  <c r="D37" i="32" s="1"/>
  <c r="AG9" i="8"/>
  <c r="I8" i="32" s="1"/>
  <c r="BD9" i="39" s="1"/>
  <c r="CE23" i="13"/>
  <c r="CI18" i="12"/>
  <c r="CI25" i="12"/>
  <c r="Z135" i="16"/>
  <c r="AS97" i="26"/>
  <c r="AM97" i="30" s="1"/>
  <c r="D135" i="22"/>
  <c r="AZ130" i="16"/>
  <c r="AP130" i="16"/>
  <c r="AE133" i="30"/>
  <c r="M85" i="26"/>
  <c r="M85" i="30" s="1"/>
  <c r="BR12" i="12"/>
  <c r="AY102" i="26"/>
  <c r="AG102" i="30" s="1"/>
  <c r="AT102" i="26"/>
  <c r="AN102" i="30" s="1"/>
  <c r="F139" i="25"/>
  <c r="T144" i="33" s="1"/>
  <c r="H139" i="22"/>
  <c r="AB109" i="25"/>
  <c r="AD109" i="22"/>
  <c r="AQ96" i="16"/>
  <c r="BA96" i="16"/>
  <c r="D146" i="30"/>
  <c r="K146" i="26"/>
  <c r="K146" i="30" s="1"/>
  <c r="AR129" i="16"/>
  <c r="BB129" i="16"/>
  <c r="H94" i="22"/>
  <c r="F94" i="25"/>
  <c r="BU11" i="13"/>
  <c r="BT11" i="13"/>
  <c r="Q130" i="25"/>
  <c r="U135" i="33" s="1"/>
  <c r="S130" i="22"/>
  <c r="V89" i="22"/>
  <c r="V89" i="25" s="1"/>
  <c r="V89" i="16"/>
  <c r="AG96" i="16"/>
  <c r="AG96" i="22"/>
  <c r="AG96" i="25" s="1"/>
  <c r="AR97" i="16"/>
  <c r="BB97" i="16"/>
  <c r="V105" i="16"/>
  <c r="V105" i="22"/>
  <c r="V105" i="25" s="1"/>
  <c r="AX127" i="16"/>
  <c r="AN127" i="16"/>
  <c r="AS17" i="13"/>
  <c r="J131" i="32" s="1"/>
  <c r="N127" i="16"/>
  <c r="CD17" i="13"/>
  <c r="CF17" i="13"/>
  <c r="BJ100" i="16"/>
  <c r="Z100" i="16"/>
  <c r="CI27" i="12"/>
  <c r="Z100" i="22"/>
  <c r="AD97" i="22"/>
  <c r="AD97" i="25" s="1"/>
  <c r="AB97" i="25"/>
  <c r="S139" i="33" s="1"/>
  <c r="C89" i="30"/>
  <c r="Q89" i="26"/>
  <c r="E89" i="30" s="1"/>
  <c r="P89" i="26"/>
  <c r="D89" i="30" s="1"/>
  <c r="X98" i="26"/>
  <c r="U98" i="30" s="1"/>
  <c r="G98" i="30"/>
  <c r="M105" i="26"/>
  <c r="M105" i="30" s="1"/>
  <c r="BR32" i="12"/>
  <c r="M95" i="26"/>
  <c r="M95" i="30" s="1"/>
  <c r="BR22" i="12"/>
  <c r="V88" i="16"/>
  <c r="V88" i="22"/>
  <c r="V88" i="25" s="1"/>
  <c r="BA97" i="16"/>
  <c r="AQ97" i="16"/>
  <c r="BJ120" i="16"/>
  <c r="Z120" i="16"/>
  <c r="CI10" i="13"/>
  <c r="BB108" i="16"/>
  <c r="AR108" i="16"/>
  <c r="AR107" i="16"/>
  <c r="BB107" i="16"/>
  <c r="AD134" i="22"/>
  <c r="AD134" i="25" s="1"/>
  <c r="AB134" i="25"/>
  <c r="AG100" i="30"/>
  <c r="AT100" i="26"/>
  <c r="AN100" i="30" s="1"/>
  <c r="AD88" i="22"/>
  <c r="AB88" i="25"/>
  <c r="AG136" i="22"/>
  <c r="AG136" i="25" s="1"/>
  <c r="AG136" i="16"/>
  <c r="Y136" i="22" s="1"/>
  <c r="BJ130" i="16"/>
  <c r="AB119" i="25"/>
  <c r="AD119" i="22"/>
  <c r="AD119" i="25" s="1"/>
  <c r="V100" i="16"/>
  <c r="V100" i="22"/>
  <c r="V100" i="25" s="1"/>
  <c r="N86" i="16"/>
  <c r="K143" i="22"/>
  <c r="K143" i="25" s="1"/>
  <c r="K143" i="16"/>
  <c r="C143" i="22" s="1"/>
  <c r="AZ85" i="16"/>
  <c r="AP85" i="16"/>
  <c r="CE12" i="12"/>
  <c r="CG12" i="12"/>
  <c r="O85" i="16"/>
  <c r="D85" i="16"/>
  <c r="H132" i="30"/>
  <c r="Y132" i="26"/>
  <c r="V132" i="30" s="1"/>
  <c r="Y143" i="26"/>
  <c r="V143" i="30" s="1"/>
  <c r="H143" i="30"/>
  <c r="I118" i="30"/>
  <c r="Z118" i="26"/>
  <c r="W118" i="30" s="1"/>
  <c r="AZ147" i="16"/>
  <c r="AP147" i="16"/>
  <c r="D147" i="16"/>
  <c r="D147" i="22"/>
  <c r="CE37" i="13"/>
  <c r="O147" i="16"/>
  <c r="CG37" i="13"/>
  <c r="AR117" i="26"/>
  <c r="AL117" i="30" s="1"/>
  <c r="BF44" i="13"/>
  <c r="BG44" i="13"/>
  <c r="R91" i="22"/>
  <c r="Q91" i="25"/>
  <c r="R133" i="33" s="1"/>
  <c r="AG127" i="16"/>
  <c r="AG127" i="22"/>
  <c r="AG127" i="25" s="1"/>
  <c r="BA86" i="16"/>
  <c r="AQ86" i="16"/>
  <c r="AE124" i="26"/>
  <c r="Q124" i="30"/>
  <c r="BJ143" i="16"/>
  <c r="Z143" i="16"/>
  <c r="CI33" i="13"/>
  <c r="K87" i="16"/>
  <c r="C87" i="22" s="1"/>
  <c r="K87" i="22"/>
  <c r="K87" i="25" s="1"/>
  <c r="K97" i="26"/>
  <c r="K97" i="30" s="1"/>
  <c r="AB146" i="22"/>
  <c r="K86" i="16"/>
  <c r="K86" i="22"/>
  <c r="K86" i="25" s="1"/>
  <c r="K107" i="16"/>
  <c r="C107" i="22" s="1"/>
  <c r="K107" i="22"/>
  <c r="K107" i="25" s="1"/>
  <c r="AB94" i="26"/>
  <c r="Y94" i="30" s="1"/>
  <c r="AB145" i="26"/>
  <c r="Y145" i="30" s="1"/>
  <c r="R145" i="30"/>
  <c r="AP98" i="16"/>
  <c r="AZ98" i="16"/>
  <c r="AG122" i="22"/>
  <c r="AG122" i="25" s="1"/>
  <c r="AG122" i="16"/>
  <c r="Y122" i="22" s="1"/>
  <c r="BJ123" i="16"/>
  <c r="AG108" i="16"/>
  <c r="AG108" i="22"/>
  <c r="AG108" i="25" s="1"/>
  <c r="V92" i="16"/>
  <c r="V92" i="22"/>
  <c r="V92" i="25" s="1"/>
  <c r="S135" i="22"/>
  <c r="Q135" i="25"/>
  <c r="V103" i="22"/>
  <c r="V103" i="25" s="1"/>
  <c r="V103" i="16"/>
  <c r="BB89" i="16"/>
  <c r="AR89" i="16"/>
  <c r="D99" i="30"/>
  <c r="K99" i="26"/>
  <c r="K99" i="30" s="1"/>
  <c r="AV82" i="16"/>
  <c r="AL82" i="16"/>
  <c r="CF9" i="12"/>
  <c r="CD9" i="12"/>
  <c r="N82" i="22"/>
  <c r="N82" i="16"/>
  <c r="C82" i="16"/>
  <c r="AF52" i="13"/>
  <c r="S97" i="22"/>
  <c r="Q97" i="25"/>
  <c r="AG143" i="16"/>
  <c r="Y143" i="22" s="1"/>
  <c r="AG143" i="22"/>
  <c r="AG143" i="25" s="1"/>
  <c r="AP103" i="16"/>
  <c r="AZ103" i="16"/>
  <c r="CG30" i="12"/>
  <c r="D103" i="22"/>
  <c r="O103" i="16"/>
  <c r="CE30" i="12"/>
  <c r="D103" i="16"/>
  <c r="Q118" i="25"/>
  <c r="U123" i="33" s="1"/>
  <c r="S118" i="22"/>
  <c r="AZ123" i="16"/>
  <c r="AP123" i="16"/>
  <c r="AQ63" i="13"/>
  <c r="G90" i="30"/>
  <c r="X90" i="26"/>
  <c r="U90" i="30" s="1"/>
  <c r="AB81" i="16"/>
  <c r="AD81" i="16" s="1"/>
  <c r="AC81" i="16" s="1"/>
  <c r="H104" i="30"/>
  <c r="Y104" i="26"/>
  <c r="V104" i="30" s="1"/>
  <c r="AD79" i="22"/>
  <c r="AB79" i="25"/>
  <c r="AQ108" i="16"/>
  <c r="BA108" i="16"/>
  <c r="AX142" i="16"/>
  <c r="AN142" i="16"/>
  <c r="AS32" i="13"/>
  <c r="J146" i="32" s="1"/>
  <c r="C142" i="22"/>
  <c r="N142" i="16"/>
  <c r="CF32" i="13"/>
  <c r="CD32" i="13"/>
  <c r="C142" i="16"/>
  <c r="AD79" i="26"/>
  <c r="AA79" i="30" s="1"/>
  <c r="BX6" i="12"/>
  <c r="BY6" i="12" s="1"/>
  <c r="AR95" i="16"/>
  <c r="BB95" i="16"/>
  <c r="AB125" i="22"/>
  <c r="BJ132" i="16"/>
  <c r="CI22" i="13"/>
  <c r="Z132" i="16"/>
  <c r="BA87" i="16"/>
  <c r="AQ87" i="16"/>
  <c r="AG104" i="30"/>
  <c r="AT104" i="26"/>
  <c r="AN104" i="30" s="1"/>
  <c r="AD95" i="22"/>
  <c r="AD95" i="25" s="1"/>
  <c r="AB95" i="25"/>
  <c r="AB101" i="25"/>
  <c r="AC101" i="22"/>
  <c r="Q130" i="16"/>
  <c r="S130" i="16" s="1"/>
  <c r="R130" i="16" s="1"/>
  <c r="BO15" i="13"/>
  <c r="BN15" i="13"/>
  <c r="CD31" i="12"/>
  <c r="BN31" i="12" s="1"/>
  <c r="AQ73" i="12"/>
  <c r="Y141" i="26"/>
  <c r="V141" i="30" s="1"/>
  <c r="H141" i="30"/>
  <c r="H100" i="30"/>
  <c r="Y100" i="26"/>
  <c r="V100" i="30" s="1"/>
  <c r="BU7" i="13"/>
  <c r="BT7" i="13"/>
  <c r="R80" i="22"/>
  <c r="Q80" i="25"/>
  <c r="R122" i="33" s="1"/>
  <c r="Q141" i="22"/>
  <c r="BU10" i="13"/>
  <c r="BT10" i="13"/>
  <c r="N99" i="16"/>
  <c r="C123" i="30"/>
  <c r="P123" i="26"/>
  <c r="D123" i="30" s="1"/>
  <c r="Q123" i="26"/>
  <c r="E123" i="30" s="1"/>
  <c r="BJ138" i="16"/>
  <c r="CI28" i="13"/>
  <c r="Z138" i="16"/>
  <c r="AB97" i="26"/>
  <c r="Y97" i="30" s="1"/>
  <c r="N90" i="16"/>
  <c r="N137" i="22"/>
  <c r="D127" i="27"/>
  <c r="S90" i="30"/>
  <c r="CE11" i="12"/>
  <c r="BB84" i="16"/>
  <c r="AR84" i="16"/>
  <c r="V80" i="22"/>
  <c r="V80" i="25" s="1"/>
  <c r="V80" i="16"/>
  <c r="S146" i="30"/>
  <c r="AC146" i="26"/>
  <c r="Z146" i="30" s="1"/>
  <c r="I98" i="30"/>
  <c r="Z98" i="26"/>
  <c r="W98" i="30" s="1"/>
  <c r="V97" i="22"/>
  <c r="V97" i="25" s="1"/>
  <c r="V97" i="16"/>
  <c r="S108" i="22"/>
  <c r="S108" i="25" s="1"/>
  <c r="Q108" i="25"/>
  <c r="R150" i="33" s="1"/>
  <c r="J137" i="26"/>
  <c r="J137" i="30" s="1"/>
  <c r="BQ27" i="13"/>
  <c r="BP27" i="13"/>
  <c r="BG102" i="16"/>
  <c r="Y102" i="22"/>
  <c r="CH29" i="12"/>
  <c r="Y102" i="16"/>
  <c r="AH66" i="12"/>
  <c r="Y105" i="32" s="1"/>
  <c r="CI30" i="39" s="1"/>
  <c r="AZ97" i="16"/>
  <c r="AP97" i="16"/>
  <c r="D97" i="22"/>
  <c r="D97" i="16"/>
  <c r="O97" i="16"/>
  <c r="CE24" i="12"/>
  <c r="CG24" i="12"/>
  <c r="AR102" i="16"/>
  <c r="BB102" i="16"/>
  <c r="AQ84" i="16"/>
  <c r="BA84" i="16"/>
  <c r="H96" i="22"/>
  <c r="H96" i="25" s="1"/>
  <c r="F96" i="25"/>
  <c r="Q138" i="33" s="1"/>
  <c r="AB98" i="25"/>
  <c r="AD98" i="22"/>
  <c r="BB85" i="16"/>
  <c r="AR85" i="16"/>
  <c r="AZ145" i="16"/>
  <c r="AP145" i="16"/>
  <c r="AG99" i="30"/>
  <c r="AT99" i="26"/>
  <c r="AN99" i="30" s="1"/>
  <c r="AP146" i="16"/>
  <c r="AZ146" i="16"/>
  <c r="AJ125" i="27"/>
  <c r="CE35" i="13"/>
  <c r="CI9" i="12"/>
  <c r="Z98" i="22"/>
  <c r="I90" i="30"/>
  <c r="Z90" i="26"/>
  <c r="W90" i="30" s="1"/>
  <c r="R90" i="30"/>
  <c r="H130" i="30"/>
  <c r="Y130" i="26"/>
  <c r="V130" i="30" s="1"/>
  <c r="H92" i="30"/>
  <c r="Y92" i="26"/>
  <c r="V92" i="30" s="1"/>
  <c r="BH146" i="16"/>
  <c r="AS73" i="13"/>
  <c r="Z150" i="32" s="1"/>
  <c r="CH36" i="13"/>
  <c r="BH124" i="16"/>
  <c r="AS51" i="13"/>
  <c r="Z128" i="32" s="1"/>
  <c r="CH14" i="13"/>
  <c r="BB117" i="16"/>
  <c r="AR117" i="16"/>
  <c r="AB81" i="22"/>
  <c r="BZ6" i="12"/>
  <c r="BN6" i="12"/>
  <c r="H105" i="22"/>
  <c r="H105" i="25" s="1"/>
  <c r="F105" i="25"/>
  <c r="Q147" i="33" s="1"/>
  <c r="AD96" i="26"/>
  <c r="AA96" i="30" s="1"/>
  <c r="AH96" i="26"/>
  <c r="AB96" i="30" s="1"/>
  <c r="BX23" i="12"/>
  <c r="V81" i="16"/>
  <c r="V81" i="22"/>
  <c r="V81" i="25" s="1"/>
  <c r="AC100" i="22"/>
  <c r="AB100" i="25"/>
  <c r="S142" i="33" s="1"/>
  <c r="BD48" i="12"/>
  <c r="BE48" i="12"/>
  <c r="AZ121" i="16"/>
  <c r="AP121" i="16"/>
  <c r="D121" i="16"/>
  <c r="CG11" i="13"/>
  <c r="O121" i="16"/>
  <c r="CE11" i="13"/>
  <c r="BA92" i="16"/>
  <c r="AQ92" i="16"/>
  <c r="AH102" i="26"/>
  <c r="AB102" i="30" s="1"/>
  <c r="BX29" i="12"/>
  <c r="BY29" i="12" s="1"/>
  <c r="AD102" i="26"/>
  <c r="AA102" i="30" s="1"/>
  <c r="BH141" i="16"/>
  <c r="AS68" i="13"/>
  <c r="Z145" i="32" s="1"/>
  <c r="CV32" i="39" s="1"/>
  <c r="BB135" i="16"/>
  <c r="AR135" i="16"/>
  <c r="AB89" i="26"/>
  <c r="Y89" i="30" s="1"/>
  <c r="S119" i="22"/>
  <c r="Q119" i="25"/>
  <c r="U124" i="33" s="1"/>
  <c r="K129" i="16"/>
  <c r="C129" i="22" s="1"/>
  <c r="K129" i="22"/>
  <c r="K129" i="25" s="1"/>
  <c r="Y119" i="16"/>
  <c r="BH119" i="16"/>
  <c r="AS46" i="13"/>
  <c r="Z123" i="32" s="1"/>
  <c r="CV10" i="39" s="1"/>
  <c r="Y119" i="22"/>
  <c r="CH9" i="13"/>
  <c r="AN146" i="16"/>
  <c r="AS36" i="13"/>
  <c r="J150" i="32" s="1"/>
  <c r="AX146" i="16"/>
  <c r="AR104" i="16"/>
  <c r="BB104" i="16"/>
  <c r="V83" i="16"/>
  <c r="V83" i="22"/>
  <c r="V83" i="25" s="1"/>
  <c r="BE47" i="13"/>
  <c r="BD47" i="13"/>
  <c r="AB116" i="25"/>
  <c r="AD116" i="22"/>
  <c r="AD116" i="25" s="1"/>
  <c r="AQ101" i="16"/>
  <c r="BA101" i="16"/>
  <c r="CE14" i="13"/>
  <c r="O124" i="22"/>
  <c r="O124" i="16"/>
  <c r="AZ124" i="16"/>
  <c r="CG14" i="13"/>
  <c r="AP124" i="16"/>
  <c r="D124" i="16"/>
  <c r="M101" i="26"/>
  <c r="M101" i="30" s="1"/>
  <c r="BR28" i="12"/>
  <c r="BS28" i="12" s="1"/>
  <c r="BB143" i="16"/>
  <c r="AR143" i="16"/>
  <c r="BH134" i="16"/>
  <c r="Y134" i="16"/>
  <c r="AS61" i="13"/>
  <c r="Z138" i="32" s="1"/>
  <c r="CV25" i="39" s="1"/>
  <c r="CH24" i="13"/>
  <c r="K93" i="26"/>
  <c r="K93" i="30" s="1"/>
  <c r="AP129" i="16"/>
  <c r="AZ129" i="16"/>
  <c r="CG19" i="13"/>
  <c r="O129" i="16"/>
  <c r="D129" i="16"/>
  <c r="CE19" i="13"/>
  <c r="AB128" i="25"/>
  <c r="AD128" i="22"/>
  <c r="C86" i="22"/>
  <c r="V142" i="16"/>
  <c r="N142" i="22" s="1"/>
  <c r="V142" i="22"/>
  <c r="V142" i="25" s="1"/>
  <c r="BZ12" i="12"/>
  <c r="BN12" i="12"/>
  <c r="K86" i="26"/>
  <c r="K86" i="30" s="1"/>
  <c r="C126" i="30"/>
  <c r="P126" i="26"/>
  <c r="D126" i="30" s="1"/>
  <c r="Q126" i="26"/>
  <c r="E126" i="30" s="1"/>
  <c r="I109" i="30"/>
  <c r="Z109" i="26"/>
  <c r="W109" i="30" s="1"/>
  <c r="BR23" i="12"/>
  <c r="M96" i="26"/>
  <c r="M96" i="30" s="1"/>
  <c r="H91" i="30"/>
  <c r="Y91" i="26"/>
  <c r="V91" i="30" s="1"/>
  <c r="R91" i="30"/>
  <c r="D92" i="30"/>
  <c r="K92" i="26"/>
  <c r="K92" i="30" s="1"/>
  <c r="Q119" i="30"/>
  <c r="AF119" i="26"/>
  <c r="R119" i="30" s="1"/>
  <c r="AG119" i="26"/>
  <c r="S119" i="30" s="1"/>
  <c r="H118" i="30"/>
  <c r="Y118" i="26"/>
  <c r="V118" i="30" s="1"/>
  <c r="C109" i="16"/>
  <c r="Q146" i="25"/>
  <c r="U151" i="33" s="1"/>
  <c r="S146" i="22"/>
  <c r="AB145" i="25"/>
  <c r="AD145" i="22"/>
  <c r="Q131" i="25"/>
  <c r="S131" i="22"/>
  <c r="AY106" i="26"/>
  <c r="AG106" i="30" s="1"/>
  <c r="AX106" i="26"/>
  <c r="AF106" i="30" s="1"/>
  <c r="CA33" i="13"/>
  <c r="BU33" i="13"/>
  <c r="V136" i="16"/>
  <c r="N136" i="22" s="1"/>
  <c r="V136" i="22"/>
  <c r="V136" i="25" s="1"/>
  <c r="AG86" i="22"/>
  <c r="AG86" i="25" s="1"/>
  <c r="AG86" i="16"/>
  <c r="Y86" i="22" s="1"/>
  <c r="AQ132" i="16"/>
  <c r="BA132" i="16"/>
  <c r="M79" i="26"/>
  <c r="M79" i="30" s="1"/>
  <c r="BR6" i="12"/>
  <c r="G81" i="30"/>
  <c r="X81" i="26"/>
  <c r="U81" i="30" s="1"/>
  <c r="AB93" i="25"/>
  <c r="S135" i="33" s="1"/>
  <c r="AD93" i="22"/>
  <c r="D92" i="22"/>
  <c r="BB92" i="16"/>
  <c r="AR92" i="16"/>
  <c r="I144" i="30"/>
  <c r="Z144" i="26"/>
  <c r="W144" i="30" s="1"/>
  <c r="Y110" i="26"/>
  <c r="V110" i="30" s="1"/>
  <c r="H110" i="30"/>
  <c r="AZ80" i="16"/>
  <c r="AP80" i="16"/>
  <c r="D80" i="16"/>
  <c r="CG7" i="12"/>
  <c r="CE7" i="12"/>
  <c r="O80" i="16"/>
  <c r="D80" i="22"/>
  <c r="BA137" i="16"/>
  <c r="AQ137" i="16"/>
  <c r="D137" i="22"/>
  <c r="AD91" i="22"/>
  <c r="AB91" i="25"/>
  <c r="G106" i="22"/>
  <c r="F106" i="25"/>
  <c r="Q148" i="33" s="1"/>
  <c r="AD109" i="26"/>
  <c r="AA109" i="30" s="1"/>
  <c r="BX36" i="12"/>
  <c r="BY36" i="12" s="1"/>
  <c r="AH109" i="26"/>
  <c r="AB109" i="30" s="1"/>
  <c r="AM146" i="16"/>
  <c r="CF36" i="13"/>
  <c r="C146" i="16"/>
  <c r="AW146" i="16"/>
  <c r="AH36" i="13"/>
  <c r="I150" i="32" s="1"/>
  <c r="CG28" i="12"/>
  <c r="O101" i="16"/>
  <c r="CE28" i="12"/>
  <c r="D101" i="16"/>
  <c r="AZ101" i="16"/>
  <c r="AP101" i="16"/>
  <c r="AR119" i="16"/>
  <c r="BB119" i="16"/>
  <c r="BZ14" i="12"/>
  <c r="BN14" i="12"/>
  <c r="Q140" i="25"/>
  <c r="U145" i="33" s="1"/>
  <c r="S140" i="22"/>
  <c r="F135" i="25"/>
  <c r="H135" i="22"/>
  <c r="AC108" i="26"/>
  <c r="Z108" i="30" s="1"/>
  <c r="I99" i="30"/>
  <c r="Z99" i="26"/>
  <c r="W99" i="30" s="1"/>
  <c r="Y82" i="26"/>
  <c r="V82" i="30" s="1"/>
  <c r="H82" i="30"/>
  <c r="M107" i="26"/>
  <c r="M107" i="30" s="1"/>
  <c r="BR34" i="12"/>
  <c r="BS34" i="12" s="1"/>
  <c r="AB87" i="26"/>
  <c r="Y87" i="30" s="1"/>
  <c r="S137" i="30"/>
  <c r="I134" i="30"/>
  <c r="Z134" i="26"/>
  <c r="W134" i="30" s="1"/>
  <c r="O102" i="22"/>
  <c r="N102" i="22"/>
  <c r="F118" i="25"/>
  <c r="T123" i="33" s="1"/>
  <c r="H118" i="22"/>
  <c r="BJ106" i="16"/>
  <c r="Z106" i="16"/>
  <c r="CI33" i="12"/>
  <c r="AT147" i="26"/>
  <c r="AN147" i="30" s="1"/>
  <c r="AY147" i="26"/>
  <c r="AG147" i="30" s="1"/>
  <c r="BB103" i="16"/>
  <c r="AR103" i="16"/>
  <c r="D104" i="30"/>
  <c r="K104" i="26"/>
  <c r="K104" i="30" s="1"/>
  <c r="V98" i="16"/>
  <c r="V98" i="22"/>
  <c r="V98" i="25" s="1"/>
  <c r="Q142" i="30"/>
  <c r="AF142" i="26"/>
  <c r="R142" i="30" s="1"/>
  <c r="AG142" i="26"/>
  <c r="S142" i="30" s="1"/>
  <c r="H147" i="22"/>
  <c r="F147" i="25"/>
  <c r="T152" i="33" s="1"/>
  <c r="Q138" i="25"/>
  <c r="R138" i="22"/>
  <c r="AF45" i="13"/>
  <c r="S96" i="22"/>
  <c r="Q96" i="25"/>
  <c r="R138" i="33" s="1"/>
  <c r="BR37" i="12"/>
  <c r="BS37" i="12" s="1"/>
  <c r="M110" i="26"/>
  <c r="M110" i="30" s="1"/>
  <c r="AZ122" i="16"/>
  <c r="AP122" i="16"/>
  <c r="AG86" i="30"/>
  <c r="AT86" i="26"/>
  <c r="AN86" i="30" s="1"/>
  <c r="I141" i="30"/>
  <c r="Z141" i="26"/>
  <c r="W141" i="30" s="1"/>
  <c r="G141" i="30"/>
  <c r="X141" i="26"/>
  <c r="U141" i="30" s="1"/>
  <c r="Y124" i="16"/>
  <c r="BB137" i="16"/>
  <c r="AR137" i="16"/>
  <c r="G105" i="30"/>
  <c r="X105" i="26"/>
  <c r="U105" i="30" s="1"/>
  <c r="AB138" i="25"/>
  <c r="AC138" i="22"/>
  <c r="BN10" i="13"/>
  <c r="BO10" i="13"/>
  <c r="BH94" i="16"/>
  <c r="AS58" i="12"/>
  <c r="Z97" i="32" s="1"/>
  <c r="Y94" i="16"/>
  <c r="Y94" i="22"/>
  <c r="CH21" i="12"/>
  <c r="BB81" i="16"/>
  <c r="AR81" i="16"/>
  <c r="Z123" i="26"/>
  <c r="W123" i="30" s="1"/>
  <c r="I123" i="30"/>
  <c r="M92" i="26"/>
  <c r="M92" i="30" s="1"/>
  <c r="BR19" i="12"/>
  <c r="BS19" i="12" s="1"/>
  <c r="Y85" i="22"/>
  <c r="AD105" i="22"/>
  <c r="AB105" i="25"/>
  <c r="BD61" i="12"/>
  <c r="F123" i="22"/>
  <c r="AF99" i="30"/>
  <c r="AS99" i="26"/>
  <c r="AM99" i="30" s="1"/>
  <c r="O125" i="22"/>
  <c r="BB125" i="16"/>
  <c r="AR125" i="16"/>
  <c r="AQ61" i="12"/>
  <c r="S144" i="22"/>
  <c r="Q144" i="25"/>
  <c r="U149" i="33" s="1"/>
  <c r="Q109" i="22"/>
  <c r="AX105" i="26"/>
  <c r="AF105" i="30" s="1"/>
  <c r="AY105" i="26"/>
  <c r="AG105" i="30" s="1"/>
  <c r="BR20" i="12"/>
  <c r="BS20" i="12" s="1"/>
  <c r="M93" i="26"/>
  <c r="M93" i="30" s="1"/>
  <c r="M94" i="26"/>
  <c r="M94" i="30" s="1"/>
  <c r="BR21" i="12"/>
  <c r="AP127" i="16"/>
  <c r="AZ127" i="16"/>
  <c r="Q86" i="25"/>
  <c r="R128" i="33" s="1"/>
  <c r="S86" i="22"/>
  <c r="H107" i="22"/>
  <c r="H107" i="25" s="1"/>
  <c r="F107" i="25"/>
  <c r="Q149" i="33" s="1"/>
  <c r="BX37" i="12"/>
  <c r="BY37" i="12" s="1"/>
  <c r="AD110" i="26"/>
  <c r="AA110" i="30" s="1"/>
  <c r="AH110" i="26"/>
  <c r="AB110" i="30" s="1"/>
  <c r="BX10" i="12"/>
  <c r="BY10" i="12" s="1"/>
  <c r="AH83" i="26"/>
  <c r="AB83" i="30" s="1"/>
  <c r="AD83" i="26"/>
  <c r="AA83" i="30" s="1"/>
  <c r="I110" i="30"/>
  <c r="Z110" i="26"/>
  <c r="W110" i="30" s="1"/>
  <c r="V85" i="16"/>
  <c r="V85" i="22"/>
  <c r="V85" i="25" s="1"/>
  <c r="BZ23" i="12"/>
  <c r="BN23" i="12"/>
  <c r="O146" i="16"/>
  <c r="D133" i="22"/>
  <c r="O122" i="22"/>
  <c r="E90" i="30"/>
  <c r="AG93" i="16"/>
  <c r="Y93" i="22" s="1"/>
  <c r="AG93" i="22"/>
  <c r="AG93" i="25" s="1"/>
  <c r="H127" i="30"/>
  <c r="Y127" i="26"/>
  <c r="V127" i="30" s="1"/>
  <c r="AR120" i="16"/>
  <c r="BB120" i="16"/>
  <c r="K132" i="22"/>
  <c r="K132" i="25" s="1"/>
  <c r="K132" i="16"/>
  <c r="Q98" i="16"/>
  <c r="S98" i="16" s="1"/>
  <c r="R98" i="16" s="1"/>
  <c r="AF25" i="12"/>
  <c r="BZ33" i="12"/>
  <c r="BN33" i="12"/>
  <c r="K110" i="26"/>
  <c r="K110" i="30" s="1"/>
  <c r="P110" i="26"/>
  <c r="D110" i="30" s="1"/>
  <c r="H87" i="22"/>
  <c r="F87" i="25"/>
  <c r="Q129" i="33" s="1"/>
  <c r="BA103" i="16"/>
  <c r="AQ103" i="16"/>
  <c r="AZ128" i="16"/>
  <c r="AP128" i="16"/>
  <c r="O128" i="22"/>
  <c r="D128" i="16"/>
  <c r="CE18" i="13"/>
  <c r="CG18" i="13"/>
  <c r="O128" i="16"/>
  <c r="M108" i="26"/>
  <c r="M108" i="30" s="1"/>
  <c r="BR35" i="12"/>
  <c r="BS35" i="12" s="1"/>
  <c r="I108" i="16" s="1"/>
  <c r="AZ143" i="16"/>
  <c r="AP143" i="16"/>
  <c r="O143" i="16"/>
  <c r="CG33" i="13"/>
  <c r="D143" i="16"/>
  <c r="CE33" i="13"/>
  <c r="V146" i="16"/>
  <c r="N146" i="22" s="1"/>
  <c r="V146" i="22"/>
  <c r="V146" i="25" s="1"/>
  <c r="AY124" i="26"/>
  <c r="AG124" i="30" s="1"/>
  <c r="AX124" i="26"/>
  <c r="AF124" i="30" s="1"/>
  <c r="Q126" i="22"/>
  <c r="Q126" i="16"/>
  <c r="S126" i="16" s="1"/>
  <c r="R126" i="16" s="1"/>
  <c r="F126" i="22"/>
  <c r="U16" i="13"/>
  <c r="F126" i="16"/>
  <c r="H126" i="16" s="1"/>
  <c r="G126" i="16" s="1"/>
  <c r="AB90" i="25"/>
  <c r="AD90" i="22"/>
  <c r="BJ83" i="16"/>
  <c r="Z83" i="16"/>
  <c r="CI10" i="12"/>
  <c r="Z83" i="22"/>
  <c r="BJ74" i="12"/>
  <c r="BE74" i="12"/>
  <c r="BD74" i="12"/>
  <c r="BX13" i="12"/>
  <c r="AH86" i="26"/>
  <c r="AB86" i="30" s="1"/>
  <c r="AD86" i="26"/>
  <c r="AA86" i="30" s="1"/>
  <c r="V140" i="16"/>
  <c r="V140" i="22"/>
  <c r="V140" i="25" s="1"/>
  <c r="K84" i="16"/>
  <c r="C84" i="22" s="1"/>
  <c r="K84" i="22"/>
  <c r="K84" i="25" s="1"/>
  <c r="V117" i="16"/>
  <c r="N117" i="22" s="1"/>
  <c r="V117" i="22"/>
  <c r="V117" i="25" s="1"/>
  <c r="H89" i="30"/>
  <c r="Y89" i="26"/>
  <c r="V89" i="30" s="1"/>
  <c r="AE89" i="26"/>
  <c r="Q89" i="30"/>
  <c r="V79" i="16"/>
  <c r="V79" i="22"/>
  <c r="V79" i="25" s="1"/>
  <c r="AB127" i="25"/>
  <c r="AD127" i="22"/>
  <c r="AZ116" i="16"/>
  <c r="AP116" i="16"/>
  <c r="H86" i="22"/>
  <c r="F86" i="25"/>
  <c r="Q128" i="33" s="1"/>
  <c r="AV95" i="16"/>
  <c r="AL95" i="16"/>
  <c r="W22" i="12"/>
  <c r="H98" i="32" s="1"/>
  <c r="N95" i="16"/>
  <c r="C95" i="16"/>
  <c r="CF22" i="12"/>
  <c r="CD22" i="12"/>
  <c r="AG125" i="16"/>
  <c r="Y125" i="22" s="1"/>
  <c r="AG125" i="22"/>
  <c r="AG125" i="25" s="1"/>
  <c r="BR7" i="12"/>
  <c r="BS7" i="12" s="1"/>
  <c r="M80" i="26"/>
  <c r="M80" i="30" s="1"/>
  <c r="AD140" i="22"/>
  <c r="AD140" i="25" s="1"/>
  <c r="AB140" i="25"/>
  <c r="O91" i="16"/>
  <c r="CE18" i="12"/>
  <c r="CG18" i="12"/>
  <c r="D91" i="16"/>
  <c r="AP91" i="16"/>
  <c r="AZ91" i="16"/>
  <c r="AR144" i="16"/>
  <c r="BB144" i="16"/>
  <c r="AB143" i="25"/>
  <c r="AC143" i="22"/>
  <c r="O107" i="22"/>
  <c r="N107" i="22"/>
  <c r="V96" i="16"/>
  <c r="V96" i="22"/>
  <c r="V96" i="25" s="1"/>
  <c r="AP86" i="16"/>
  <c r="AZ86" i="16"/>
  <c r="CA12" i="12"/>
  <c r="BT12" i="12"/>
  <c r="AZ102" i="16"/>
  <c r="AP102" i="16"/>
  <c r="X103" i="26"/>
  <c r="U103" i="30" s="1"/>
  <c r="G103" i="30"/>
  <c r="K127" i="16"/>
  <c r="C127" i="22" s="1"/>
  <c r="K127" i="22"/>
  <c r="K127" i="25" s="1"/>
  <c r="U22" i="12"/>
  <c r="Q95" i="22"/>
  <c r="F95" i="22"/>
  <c r="F95" i="16"/>
  <c r="H95" i="16" s="1"/>
  <c r="G95" i="16" s="1"/>
  <c r="Z91" i="26"/>
  <c r="W91" i="30" s="1"/>
  <c r="I91" i="30"/>
  <c r="Z119" i="26"/>
  <c r="W119" i="30" s="1"/>
  <c r="I119" i="30"/>
  <c r="BH89" i="16"/>
  <c r="AS53" i="12"/>
  <c r="Z92" i="32" s="1"/>
  <c r="Y89" i="22"/>
  <c r="CH16" i="12"/>
  <c r="Y89" i="16"/>
  <c r="F129" i="25"/>
  <c r="T134" i="33" s="1"/>
  <c r="H129" i="22"/>
  <c r="H146" i="22"/>
  <c r="H146" i="25" s="1"/>
  <c r="F146" i="25"/>
  <c r="T151" i="33" s="1"/>
  <c r="H131" i="22"/>
  <c r="F131" i="25"/>
  <c r="O124" i="26"/>
  <c r="C124" i="30" s="1"/>
  <c r="Q99" i="16"/>
  <c r="S99" i="16" s="1"/>
  <c r="R99" i="16" s="1"/>
  <c r="BA91" i="16"/>
  <c r="AQ91" i="16"/>
  <c r="I81" i="30"/>
  <c r="Z81" i="26"/>
  <c r="W81" i="30" s="1"/>
  <c r="AC86" i="26"/>
  <c r="Z86" i="30" s="1"/>
  <c r="BD64" i="13"/>
  <c r="M87" i="26"/>
  <c r="M87" i="30" s="1"/>
  <c r="BR14" i="12"/>
  <c r="I127" i="30"/>
  <c r="Z127" i="26"/>
  <c r="W127" i="30" s="1"/>
  <c r="G110" i="30"/>
  <c r="X110" i="26"/>
  <c r="U110" i="30" s="1"/>
  <c r="Y139" i="26"/>
  <c r="V139" i="30" s="1"/>
  <c r="H139" i="30"/>
  <c r="AF72" i="12"/>
  <c r="F89" i="16"/>
  <c r="H89" i="16" s="1"/>
  <c r="G89" i="16" s="1"/>
  <c r="AP88" i="16"/>
  <c r="AZ88" i="16"/>
  <c r="CE15" i="12"/>
  <c r="D88" i="22"/>
  <c r="O88" i="16"/>
  <c r="CG15" i="12"/>
  <c r="D88" i="16"/>
  <c r="AZ139" i="16"/>
  <c r="AP139" i="16"/>
  <c r="BX24" i="12"/>
  <c r="BY24" i="12" s="1"/>
  <c r="AH97" i="26"/>
  <c r="AB97" i="30" s="1"/>
  <c r="AD97" i="26"/>
  <c r="AA97" i="30" s="1"/>
  <c r="F140" i="25"/>
  <c r="T145" i="33" s="1"/>
  <c r="H140" i="22"/>
  <c r="BJ109" i="16"/>
  <c r="AR79" i="16"/>
  <c r="BB79" i="16"/>
  <c r="AW99" i="16"/>
  <c r="AM99" i="16"/>
  <c r="C99" i="16"/>
  <c r="CF26" i="12"/>
  <c r="BT26" i="12" s="1"/>
  <c r="AH26" i="12"/>
  <c r="I102" i="32" s="1"/>
  <c r="AA82" i="26"/>
  <c r="X82" i="30" s="1"/>
  <c r="BW9" i="12"/>
  <c r="BV9" i="12"/>
  <c r="BG125" i="16"/>
  <c r="AH52" i="13"/>
  <c r="Y129" i="32" s="1"/>
  <c r="AF71" i="13"/>
  <c r="BN27" i="13"/>
  <c r="AW134" i="16"/>
  <c r="AM134" i="16"/>
  <c r="N134" i="16"/>
  <c r="CD24" i="13"/>
  <c r="C134" i="16"/>
  <c r="CF24" i="13"/>
  <c r="AH24" i="13"/>
  <c r="I138" i="32" s="1"/>
  <c r="X134" i="26"/>
  <c r="U134" i="30" s="1"/>
  <c r="G134" i="30"/>
  <c r="AR90" i="16"/>
  <c r="BB90" i="16"/>
  <c r="BZ30" i="12"/>
  <c r="BN30" i="12"/>
  <c r="AG92" i="22"/>
  <c r="AG92" i="25" s="1"/>
  <c r="AG92" i="16"/>
  <c r="Y92" i="22" s="1"/>
  <c r="AD118" i="22"/>
  <c r="AD118" i="25" s="1"/>
  <c r="AB118" i="25"/>
  <c r="BH147" i="16"/>
  <c r="AS74" i="13"/>
  <c r="Z151" i="32" s="1"/>
  <c r="CH37" i="13"/>
  <c r="Q142" i="25"/>
  <c r="U147" i="33" s="1"/>
  <c r="S142" i="22"/>
  <c r="V86" i="22"/>
  <c r="V86" i="25" s="1"/>
  <c r="V86" i="16"/>
  <c r="N86" i="22" s="1"/>
  <c r="X104" i="26"/>
  <c r="U104" i="30" s="1"/>
  <c r="G104" i="30"/>
  <c r="AB132" i="16"/>
  <c r="AD132" i="16" s="1"/>
  <c r="AC132" i="16" s="1"/>
  <c r="Q147" i="25"/>
  <c r="S147" i="22"/>
  <c r="BJ117" i="16"/>
  <c r="Z117" i="16"/>
  <c r="CI7" i="13"/>
  <c r="AF130" i="26"/>
  <c r="R130" i="30" s="1"/>
  <c r="AG130" i="26"/>
  <c r="S130" i="30" s="1"/>
  <c r="Y136" i="26"/>
  <c r="V136" i="30" s="1"/>
  <c r="H136" i="30"/>
  <c r="Q95" i="16"/>
  <c r="S95" i="16" s="1"/>
  <c r="R95" i="16" s="1"/>
  <c r="AD133" i="22"/>
  <c r="AB133" i="25"/>
  <c r="BX22" i="12"/>
  <c r="AH95" i="26"/>
  <c r="AB95" i="30" s="1"/>
  <c r="AD95" i="26"/>
  <c r="AA95" i="30" s="1"/>
  <c r="Q125" i="16"/>
  <c r="S125" i="16" s="1"/>
  <c r="R125" i="16" s="1"/>
  <c r="BH86" i="16"/>
  <c r="AS50" i="12"/>
  <c r="Z89" i="32" s="1"/>
  <c r="CH13" i="12"/>
  <c r="Y86" i="16"/>
  <c r="AR136" i="16"/>
  <c r="BB136" i="16"/>
  <c r="O82" i="22"/>
  <c r="Q123" i="30"/>
  <c r="AG123" i="26"/>
  <c r="S123" i="30" s="1"/>
  <c r="AF123" i="26"/>
  <c r="R123" i="30" s="1"/>
  <c r="C104" i="16"/>
  <c r="AB100" i="26"/>
  <c r="Y100" i="30" s="1"/>
  <c r="R100" i="30"/>
  <c r="Y141" i="16"/>
  <c r="AF82" i="26"/>
  <c r="R82" i="30" s="1"/>
  <c r="K105" i="26"/>
  <c r="K105" i="30" s="1"/>
  <c r="H105" i="30"/>
  <c r="Y105" i="26"/>
  <c r="V105" i="30" s="1"/>
  <c r="D120" i="16"/>
  <c r="CG10" i="13"/>
  <c r="CE10" i="13"/>
  <c r="AZ120" i="16"/>
  <c r="O120" i="16"/>
  <c r="AP120" i="16"/>
  <c r="D120" i="22"/>
  <c r="AX123" i="16"/>
  <c r="AN123" i="16"/>
  <c r="AS13" i="13"/>
  <c r="J127" i="32" s="1"/>
  <c r="N123" i="22"/>
  <c r="CD13" i="13"/>
  <c r="N123" i="16"/>
  <c r="C123" i="16"/>
  <c r="CF13" i="13"/>
  <c r="Q123" i="16"/>
  <c r="S123" i="16" s="1"/>
  <c r="R123" i="16" s="1"/>
  <c r="BH99" i="16"/>
  <c r="CH26" i="12"/>
  <c r="Y99" i="22"/>
  <c r="Y99" i="16"/>
  <c r="AS63" i="12"/>
  <c r="Z102" i="32" s="1"/>
  <c r="CJ27" i="39" s="1"/>
  <c r="AT97" i="26"/>
  <c r="AN97" i="30" s="1"/>
  <c r="AG97" i="30"/>
  <c r="Q92" i="22"/>
  <c r="K85" i="22"/>
  <c r="K85" i="25" s="1"/>
  <c r="K85" i="16"/>
  <c r="C85" i="22" s="1"/>
  <c r="Q109" i="16"/>
  <c r="S109" i="16" s="1"/>
  <c r="R109" i="16" s="1"/>
  <c r="K139" i="16"/>
  <c r="K139" i="22"/>
  <c r="K139" i="25" s="1"/>
  <c r="K123" i="16"/>
  <c r="C123" i="22" s="1"/>
  <c r="K123" i="22"/>
  <c r="K123" i="25" s="1"/>
  <c r="S81" i="22"/>
  <c r="S81" i="25" s="1"/>
  <c r="Q81" i="25"/>
  <c r="R123" i="33" s="1"/>
  <c r="K117" i="16"/>
  <c r="C117" i="22" s="1"/>
  <c r="K117" i="22"/>
  <c r="K117" i="25" s="1"/>
  <c r="AG140" i="16"/>
  <c r="AG140" i="22"/>
  <c r="AG140" i="25" s="1"/>
  <c r="X118" i="26"/>
  <c r="U118" i="30" s="1"/>
  <c r="G118" i="30"/>
  <c r="S134" i="30"/>
  <c r="AC134" i="26"/>
  <c r="Z134" i="30" s="1"/>
  <c r="BX25" i="12"/>
  <c r="AD98" i="26"/>
  <c r="AA98" i="30" s="1"/>
  <c r="AH98" i="26"/>
  <c r="AB98" i="30" s="1"/>
  <c r="BJ70" i="12"/>
  <c r="BE70" i="12"/>
  <c r="BD70" i="12"/>
  <c r="AE139" i="26"/>
  <c r="Q139" i="30"/>
  <c r="AZ141" i="16"/>
  <c r="AP141" i="16"/>
  <c r="CG35" i="13"/>
  <c r="T18" i="8"/>
  <c r="O102" i="16"/>
  <c r="Z119" i="16"/>
  <c r="Z122" i="16"/>
  <c r="O133" i="16"/>
  <c r="O145" i="22"/>
  <c r="AA90" i="26"/>
  <c r="X90" i="30" s="1"/>
  <c r="BV17" i="12"/>
  <c r="BW17" i="12"/>
  <c r="K102" i="16"/>
  <c r="C102" i="22" s="1"/>
  <c r="K102" i="22"/>
  <c r="K102" i="25" s="1"/>
  <c r="AG107" i="16"/>
  <c r="Y107" i="22" s="1"/>
  <c r="AG107" i="22"/>
  <c r="AG107" i="25" s="1"/>
  <c r="P147" i="26"/>
  <c r="D147" i="30" s="1"/>
  <c r="Q147" i="26"/>
  <c r="E147" i="30" s="1"/>
  <c r="AB96" i="25"/>
  <c r="AD96" i="22"/>
  <c r="Y108" i="22"/>
  <c r="Y108" i="16"/>
  <c r="BG108" i="16"/>
  <c r="AH72" i="12"/>
  <c r="Y111" i="32" s="1"/>
  <c r="CI36" i="39" s="1"/>
  <c r="CH35" i="12"/>
  <c r="CA33" i="12"/>
  <c r="BT33" i="12"/>
  <c r="AG109" i="16"/>
  <c r="AG109" i="22"/>
  <c r="AG109" i="25" s="1"/>
  <c r="BX21" i="12"/>
  <c r="BY21" i="12" s="1"/>
  <c r="AD94" i="26"/>
  <c r="AA94" i="30" s="1"/>
  <c r="AH94" i="26"/>
  <c r="AB94" i="30" s="1"/>
  <c r="BG123" i="16"/>
  <c r="AH50" i="13"/>
  <c r="AG138" i="16"/>
  <c r="AG138" i="22"/>
  <c r="AG138" i="25" s="1"/>
  <c r="AB123" i="25"/>
  <c r="AD123" i="22"/>
  <c r="K99" i="22"/>
  <c r="K99" i="25" s="1"/>
  <c r="K99" i="16"/>
  <c r="C99" i="22" s="1"/>
  <c r="S88" i="22"/>
  <c r="Q88" i="25"/>
  <c r="BA128" i="16"/>
  <c r="AQ128" i="16"/>
  <c r="G100" i="22"/>
  <c r="F100" i="25"/>
  <c r="Q142" i="33" s="1"/>
  <c r="BJ97" i="16"/>
  <c r="BX20" i="12"/>
  <c r="BY20" i="12" s="1"/>
  <c r="AD93" i="26"/>
  <c r="AA93" i="30" s="1"/>
  <c r="AH93" i="26"/>
  <c r="AB93" i="30" s="1"/>
  <c r="AG147" i="16"/>
  <c r="Y147" i="22" s="1"/>
  <c r="AG147" i="22"/>
  <c r="AG147" i="25" s="1"/>
  <c r="K95" i="22"/>
  <c r="K95" i="25" s="1"/>
  <c r="K95" i="16"/>
  <c r="C95" i="22" s="1"/>
  <c r="V104" i="16"/>
  <c r="N104" i="22" s="1"/>
  <c r="V104" i="22"/>
  <c r="V104" i="25" s="1"/>
  <c r="AG106" i="16"/>
  <c r="Y106" i="22" s="1"/>
  <c r="AG106" i="22"/>
  <c r="AG106" i="25" s="1"/>
  <c r="L110" i="26"/>
  <c r="L110" i="30" s="1"/>
  <c r="Q110" i="26"/>
  <c r="E110" i="30" s="1"/>
  <c r="BE47" i="12"/>
  <c r="BD47" i="12"/>
  <c r="Z95" i="22"/>
  <c r="BL95" i="16"/>
  <c r="AB144" i="25"/>
  <c r="AD144" i="22"/>
  <c r="F79" i="25"/>
  <c r="H79" i="22"/>
  <c r="AR128" i="16"/>
  <c r="BB128" i="16"/>
  <c r="AZ105" i="16"/>
  <c r="AP105" i="16"/>
  <c r="K128" i="22"/>
  <c r="K128" i="25" s="1"/>
  <c r="K128" i="16"/>
  <c r="C128" i="22" s="1"/>
  <c r="BE48" i="13"/>
  <c r="BD48" i="13"/>
  <c r="K122" i="16"/>
  <c r="K122" i="22"/>
  <c r="K122" i="25" s="1"/>
  <c r="I89" i="30"/>
  <c r="Z89" i="26"/>
  <c r="W89" i="30" s="1"/>
  <c r="AP94" i="16"/>
  <c r="AZ94" i="16"/>
  <c r="C132" i="30"/>
  <c r="P132" i="26"/>
  <c r="D132" i="30" s="1"/>
  <c r="Q132" i="26"/>
  <c r="E132" i="30" s="1"/>
  <c r="V143" i="16"/>
  <c r="V143" i="22"/>
  <c r="V143" i="25" s="1"/>
  <c r="Q128" i="25"/>
  <c r="U133" i="33" s="1"/>
  <c r="S128" i="22"/>
  <c r="S128" i="25" s="1"/>
  <c r="CA14" i="13"/>
  <c r="BU14" i="13"/>
  <c r="AD107" i="26"/>
  <c r="AA107" i="30" s="1"/>
  <c r="AH107" i="26"/>
  <c r="AB107" i="30" s="1"/>
  <c r="BX34" i="12"/>
  <c r="BY34" i="12" s="1"/>
  <c r="AB121" i="25"/>
  <c r="AC121" i="22"/>
  <c r="V121" i="16"/>
  <c r="V121" i="22"/>
  <c r="V121" i="25" s="1"/>
  <c r="N91" i="22"/>
  <c r="BX26" i="12"/>
  <c r="AH99" i="26"/>
  <c r="AB99" i="30" s="1"/>
  <c r="AD99" i="26"/>
  <c r="AA99" i="30" s="1"/>
  <c r="BE57" i="13"/>
  <c r="BD57" i="13"/>
  <c r="AW130" i="16"/>
  <c r="AM130" i="16"/>
  <c r="C130" i="22"/>
  <c r="N130" i="22"/>
  <c r="C130" i="16"/>
  <c r="N130" i="16"/>
  <c r="AH20" i="13"/>
  <c r="I134" i="32" s="1"/>
  <c r="CF20" i="13"/>
  <c r="CD20" i="13"/>
  <c r="F108" i="25"/>
  <c r="H108" i="22"/>
  <c r="BH92" i="16"/>
  <c r="AS56" i="12"/>
  <c r="Z95" i="32" s="1"/>
  <c r="CJ20" i="39" s="1"/>
  <c r="BB118" i="16"/>
  <c r="AR118" i="16"/>
  <c r="H124" i="22"/>
  <c r="F124" i="25"/>
  <c r="T129" i="33" s="1"/>
  <c r="BA124" i="16"/>
  <c r="AQ124" i="16"/>
  <c r="Z103" i="26"/>
  <c r="W103" i="30" s="1"/>
  <c r="I103" i="30"/>
  <c r="BE52" i="13"/>
  <c r="BD52" i="13"/>
  <c r="BR31" i="12"/>
  <c r="BS31" i="12" s="1"/>
  <c r="M104" i="26"/>
  <c r="M104" i="30" s="1"/>
  <c r="E91" i="30"/>
  <c r="L91" i="26"/>
  <c r="L91" i="30" s="1"/>
  <c r="K108" i="16"/>
  <c r="C108" i="22" s="1"/>
  <c r="K108" i="22"/>
  <c r="K108" i="25" s="1"/>
  <c r="H119" i="30"/>
  <c r="Y119" i="26"/>
  <c r="V119" i="30" s="1"/>
  <c r="V94" i="16"/>
  <c r="V94" i="22"/>
  <c r="V94" i="25" s="1"/>
  <c r="CD36" i="12"/>
  <c r="BN36" i="12" s="1"/>
  <c r="BZ37" i="13"/>
  <c r="BO37" i="13"/>
  <c r="BN37" i="13"/>
  <c r="BX32" i="12"/>
  <c r="AD105" i="26"/>
  <c r="AA105" i="30" s="1"/>
  <c r="AH105" i="26"/>
  <c r="AB105" i="30" s="1"/>
  <c r="S129" i="22"/>
  <c r="S129" i="25" s="1"/>
  <c r="Q129" i="25"/>
  <c r="AA137" i="26"/>
  <c r="X137" i="30" s="1"/>
  <c r="BW27" i="13"/>
  <c r="BV27" i="13"/>
  <c r="BT14" i="13"/>
  <c r="F99" i="16"/>
  <c r="H99" i="16" s="1"/>
  <c r="G99" i="16" s="1"/>
  <c r="AC102" i="26"/>
  <c r="Z102" i="30" s="1"/>
  <c r="AD87" i="22"/>
  <c r="AB87" i="25"/>
  <c r="AB147" i="22"/>
  <c r="K105" i="16"/>
  <c r="C105" i="22" s="1"/>
  <c r="K105" i="22"/>
  <c r="K105" i="25" s="1"/>
  <c r="K101" i="16"/>
  <c r="C101" i="22" s="1"/>
  <c r="K101" i="22"/>
  <c r="K101" i="25" s="1"/>
  <c r="AG123" i="30"/>
  <c r="AT123" i="26"/>
  <c r="AN123" i="30" s="1"/>
  <c r="BB80" i="16"/>
  <c r="AR80" i="16"/>
  <c r="BR30" i="12"/>
  <c r="M103" i="26"/>
  <c r="M103" i="30" s="1"/>
  <c r="AG134" i="16"/>
  <c r="Y134" i="22" s="1"/>
  <c r="AG134" i="22"/>
  <c r="AG134" i="25" s="1"/>
  <c r="G139" i="30"/>
  <c r="X139" i="26"/>
  <c r="U139" i="30" s="1"/>
  <c r="AG97" i="16"/>
  <c r="Y97" i="22" s="1"/>
  <c r="AG97" i="22"/>
  <c r="AG97" i="25" s="1"/>
  <c r="AR101" i="16"/>
  <c r="BB101" i="16"/>
  <c r="R106" i="22"/>
  <c r="Q106" i="25"/>
  <c r="R148" i="33" s="1"/>
  <c r="AG110" i="26"/>
  <c r="S110" i="30" s="1"/>
  <c r="AC110" i="26"/>
  <c r="Z110" i="30" s="1"/>
  <c r="AB124" i="22"/>
  <c r="AQ51" i="13"/>
  <c r="BX12" i="12"/>
  <c r="AD85" i="26"/>
  <c r="AA85" i="30" s="1"/>
  <c r="AH85" i="26"/>
  <c r="AB85" i="30" s="1"/>
  <c r="O137" i="16"/>
  <c r="AZ110" i="16"/>
  <c r="AP110" i="16"/>
  <c r="S99" i="30"/>
  <c r="AC99" i="26"/>
  <c r="Z99" i="30" s="1"/>
  <c r="J82" i="26"/>
  <c r="J82" i="30" s="1"/>
  <c r="BQ9" i="12"/>
  <c r="BP9" i="12"/>
  <c r="F110" i="25"/>
  <c r="Q152" i="33" s="1"/>
  <c r="H110" i="22"/>
  <c r="BT27" i="13"/>
  <c r="Q104" i="25"/>
  <c r="R146" i="33" s="1"/>
  <c r="S104" i="22"/>
  <c r="BX30" i="12"/>
  <c r="AH103" i="26"/>
  <c r="AB103" i="30" s="1"/>
  <c r="AD103" i="26"/>
  <c r="AA103" i="30" s="1"/>
  <c r="E134" i="30"/>
  <c r="L134" i="26"/>
  <c r="L134" i="30" s="1"/>
  <c r="AB147" i="16"/>
  <c r="AD147" i="16" s="1"/>
  <c r="AC147" i="16" s="1"/>
  <c r="AQ74" i="13"/>
  <c r="AB86" i="26"/>
  <c r="Y86" i="30" s="1"/>
  <c r="AB124" i="16"/>
  <c r="AD124" i="16" s="1"/>
  <c r="AC124" i="16" s="1"/>
  <c r="AG124" i="16"/>
  <c r="Y124" i="22" s="1"/>
  <c r="AG124" i="22"/>
  <c r="AG124" i="25" s="1"/>
  <c r="S104" i="30"/>
  <c r="AC104" i="26"/>
  <c r="Z104" i="30" s="1"/>
  <c r="V138" i="16"/>
  <c r="N138" i="22" s="1"/>
  <c r="V138" i="22"/>
  <c r="V138" i="25" s="1"/>
  <c r="Z117" i="22"/>
  <c r="Y117" i="22"/>
  <c r="AB108" i="22"/>
  <c r="AX90" i="16"/>
  <c r="AN90" i="16"/>
  <c r="CF17" i="12"/>
  <c r="BT17" i="12" s="1"/>
  <c r="AB132" i="22"/>
  <c r="K140" i="22"/>
  <c r="K140" i="25" s="1"/>
  <c r="K140" i="16"/>
  <c r="F101" i="25"/>
  <c r="G101" i="22"/>
  <c r="AN98" i="16"/>
  <c r="AX98" i="16"/>
  <c r="AS25" i="12"/>
  <c r="J101" i="32" s="1"/>
  <c r="CF25" i="12"/>
  <c r="C98" i="16"/>
  <c r="CD25" i="12"/>
  <c r="N98" i="16"/>
  <c r="AQ53" i="13"/>
  <c r="Q142" i="16"/>
  <c r="S142" i="16" s="1"/>
  <c r="R142" i="16" s="1"/>
  <c r="AQ32" i="13"/>
  <c r="C139" i="30"/>
  <c r="P139" i="26"/>
  <c r="D139" i="30" s="1"/>
  <c r="Q139" i="26"/>
  <c r="E139" i="30" s="1"/>
  <c r="AQ80" i="16"/>
  <c r="BA80" i="16"/>
  <c r="F125" i="16"/>
  <c r="H125" i="16" s="1"/>
  <c r="G125" i="16" s="1"/>
  <c r="AZ125" i="16"/>
  <c r="AP125" i="16"/>
  <c r="O125" i="16"/>
  <c r="D125" i="16"/>
  <c r="CG15" i="13"/>
  <c r="CE15" i="13"/>
  <c r="C104" i="22"/>
  <c r="AB105" i="26"/>
  <c r="Y105" i="30" s="1"/>
  <c r="Q141" i="16"/>
  <c r="S141" i="16" s="1"/>
  <c r="R141" i="16" s="1"/>
  <c r="BA147" i="16"/>
  <c r="AQ147" i="16"/>
  <c r="G120" i="22"/>
  <c r="F120" i="25"/>
  <c r="AQ63" i="12"/>
  <c r="BH97" i="16"/>
  <c r="AS61" i="12"/>
  <c r="Z100" i="32" s="1"/>
  <c r="F92" i="16"/>
  <c r="H92" i="16" s="1"/>
  <c r="G92" i="16" s="1"/>
  <c r="F144" i="25"/>
  <c r="T149" i="33" s="1"/>
  <c r="H144" i="22"/>
  <c r="AQ53" i="12"/>
  <c r="F109" i="22"/>
  <c r="BA117" i="16"/>
  <c r="AQ117" i="16"/>
  <c r="BX33" i="12"/>
  <c r="BY33" i="12" s="1"/>
  <c r="AH106" i="26"/>
  <c r="AB106" i="30" s="1"/>
  <c r="AD106" i="26"/>
  <c r="AA106" i="30" s="1"/>
  <c r="AX131" i="26"/>
  <c r="AF131" i="30" s="1"/>
  <c r="AY131" i="26"/>
  <c r="AG131" i="30" s="1"/>
  <c r="V132" i="16"/>
  <c r="V132" i="22"/>
  <c r="V132" i="25" s="1"/>
  <c r="H119" i="22"/>
  <c r="H119" i="25" s="1"/>
  <c r="F119" i="25"/>
  <c r="T124" i="33" s="1"/>
  <c r="AB86" i="25"/>
  <c r="AD86" i="22"/>
  <c r="AD86" i="25" s="1"/>
  <c r="BG118" i="16"/>
  <c r="AH45" i="13"/>
  <c r="Y122" i="32" s="1"/>
  <c r="CU9" i="39" s="1"/>
  <c r="Y81" i="26"/>
  <c r="V81" i="30" s="1"/>
  <c r="H81" i="30"/>
  <c r="Z140" i="26"/>
  <c r="W140" i="30" s="1"/>
  <c r="I140" i="30"/>
  <c r="BD73" i="12"/>
  <c r="BE73" i="12"/>
  <c r="Y125" i="26"/>
  <c r="V125" i="30" s="1"/>
  <c r="H125" i="30"/>
  <c r="M84" i="26"/>
  <c r="M84" i="30" s="1"/>
  <c r="BR11" i="12"/>
  <c r="BS11" i="12" s="1"/>
  <c r="BH131" i="16"/>
  <c r="AS58" i="13"/>
  <c r="Z135" i="32" s="1"/>
  <c r="CV22" i="39" s="1"/>
  <c r="Y131" i="16"/>
  <c r="CH21" i="13"/>
  <c r="Z82" i="22"/>
  <c r="BU15" i="13"/>
  <c r="BT15" i="13"/>
  <c r="J100" i="26"/>
  <c r="J100" i="30" s="1"/>
  <c r="BP27" i="12"/>
  <c r="BQ27" i="12"/>
  <c r="S123" i="22"/>
  <c r="S123" i="25" s="1"/>
  <c r="Q123" i="25"/>
  <c r="U128" i="33" s="1"/>
  <c r="AP133" i="16"/>
  <c r="AZ133" i="16"/>
  <c r="CE29" i="12"/>
  <c r="CI25" i="13"/>
  <c r="D102" i="16"/>
  <c r="Z86" i="16"/>
  <c r="D127" i="16"/>
  <c r="CI9" i="13"/>
  <c r="CI12" i="13"/>
  <c r="O127" i="22"/>
  <c r="D145" i="22"/>
  <c r="Z135" i="22"/>
  <c r="J90" i="26"/>
  <c r="J90" i="30" s="1"/>
  <c r="BQ17" i="12"/>
  <c r="BP17" i="12"/>
  <c r="Y140" i="26"/>
  <c r="V140" i="30" s="1"/>
  <c r="H140" i="30"/>
  <c r="BJ137" i="16"/>
  <c r="Z137" i="16"/>
  <c r="Z137" i="22"/>
  <c r="CI27" i="13"/>
  <c r="Y144" i="16"/>
  <c r="BG144" i="16"/>
  <c r="CH34" i="13"/>
  <c r="Y144" i="22"/>
  <c r="AH71" i="13"/>
  <c r="Y148" i="32" s="1"/>
  <c r="CU35" i="39" s="1"/>
  <c r="J109" i="30"/>
  <c r="K109" i="26"/>
  <c r="K109" i="30" s="1"/>
  <c r="Q98" i="22"/>
  <c r="F83" i="25"/>
  <c r="Q125" i="33" s="1"/>
  <c r="G83" i="22"/>
  <c r="S87" i="22"/>
  <c r="Q87" i="25"/>
  <c r="H88" i="22"/>
  <c r="F88" i="25"/>
  <c r="I86" i="30"/>
  <c r="Z86" i="26"/>
  <c r="W86" i="30" s="1"/>
  <c r="BO18" i="13"/>
  <c r="BN18" i="13"/>
  <c r="X95" i="26"/>
  <c r="U95" i="30" s="1"/>
  <c r="G95" i="30"/>
  <c r="AQ120" i="16"/>
  <c r="BA120" i="16"/>
  <c r="AG131" i="22"/>
  <c r="AG131" i="25" s="1"/>
  <c r="AG131" i="16"/>
  <c r="R92" i="30"/>
  <c r="AB92" i="26"/>
  <c r="Y92" i="30" s="1"/>
  <c r="K134" i="16"/>
  <c r="C134" i="22" s="1"/>
  <c r="K134" i="22"/>
  <c r="K134" i="25" s="1"/>
  <c r="AG120" i="16"/>
  <c r="AG120" i="22"/>
  <c r="AG120" i="25" s="1"/>
  <c r="AR88" i="16"/>
  <c r="BB88" i="16"/>
  <c r="AZ134" i="16"/>
  <c r="AP134" i="16"/>
  <c r="O83" i="16"/>
  <c r="CG10" i="12"/>
  <c r="D83" i="16"/>
  <c r="AZ83" i="16"/>
  <c r="CE10" i="12"/>
  <c r="AP83" i="16"/>
  <c r="BJ110" i="16"/>
  <c r="Z110" i="16"/>
  <c r="CI37" i="12"/>
  <c r="AG145" i="16"/>
  <c r="AG145" i="22"/>
  <c r="AG145" i="25" s="1"/>
  <c r="K110" i="22"/>
  <c r="K110" i="25" s="1"/>
  <c r="K110" i="16"/>
  <c r="C110" i="22" s="1"/>
  <c r="AS117" i="26"/>
  <c r="AM117" i="30" s="1"/>
  <c r="AF117" i="30"/>
  <c r="S92" i="30"/>
  <c r="AC92" i="26"/>
  <c r="Z92" i="30" s="1"/>
  <c r="BR26" i="12"/>
  <c r="BS26" i="12" s="1"/>
  <c r="M99" i="26"/>
  <c r="M99" i="30" s="1"/>
  <c r="F134" i="25"/>
  <c r="T139" i="33" s="1"/>
  <c r="H134" i="22"/>
  <c r="F127" i="25"/>
  <c r="T132" i="33" s="1"/>
  <c r="H127" i="22"/>
  <c r="BE43" i="12"/>
  <c r="BD43" i="12"/>
  <c r="AZ84" i="16"/>
  <c r="O84" i="16"/>
  <c r="CG11" i="12"/>
  <c r="AP84" i="16"/>
  <c r="D84" i="16"/>
  <c r="K98" i="22"/>
  <c r="K98" i="25" s="1"/>
  <c r="K98" i="16"/>
  <c r="C98" i="22" s="1"/>
  <c r="AB96" i="26"/>
  <c r="Y96" i="30" s="1"/>
  <c r="AD104" i="26"/>
  <c r="AA104" i="30" s="1"/>
  <c r="BX31" i="12"/>
  <c r="BY31" i="12" s="1"/>
  <c r="AH104" i="26"/>
  <c r="AB104" i="30" s="1"/>
  <c r="BD64" i="12"/>
  <c r="AQ100" i="16"/>
  <c r="BA100" i="16"/>
  <c r="BH127" i="16"/>
  <c r="CH17" i="13"/>
  <c r="AS54" i="13"/>
  <c r="Z131" i="32" s="1"/>
  <c r="CV18" i="39" s="1"/>
  <c r="Y127" i="16"/>
  <c r="Y127" i="22"/>
  <c r="BD71" i="12"/>
  <c r="BE71" i="12"/>
  <c r="R137" i="22"/>
  <c r="Q137" i="25"/>
  <c r="U142" i="33" s="1"/>
  <c r="S116" i="22"/>
  <c r="Q116" i="25"/>
  <c r="U121" i="33" s="1"/>
  <c r="Q124" i="25"/>
  <c r="U129" i="33" s="1"/>
  <c r="S124" i="22"/>
  <c r="Q126" i="30"/>
  <c r="AG126" i="26"/>
  <c r="S126" i="30" s="1"/>
  <c r="AF126" i="26"/>
  <c r="R126" i="30" s="1"/>
  <c r="H103" i="30"/>
  <c r="Y103" i="26"/>
  <c r="V103" i="30" s="1"/>
  <c r="AA91" i="26"/>
  <c r="X91" i="30" s="1"/>
  <c r="BV18" i="12"/>
  <c r="BW18" i="12"/>
  <c r="CA37" i="13"/>
  <c r="BU37" i="13"/>
  <c r="BT37" i="13"/>
  <c r="AR80" i="26"/>
  <c r="AL80" i="30" s="1"/>
  <c r="BG44" i="12"/>
  <c r="BF44" i="12"/>
  <c r="G91" i="22"/>
  <c r="F91" i="25"/>
  <c r="Q133" i="33" s="1"/>
  <c r="AD135" i="22"/>
  <c r="AD135" i="25" s="1"/>
  <c r="AB135" i="25"/>
  <c r="I124" i="30"/>
  <c r="Z124" i="26"/>
  <c r="W124" i="30" s="1"/>
  <c r="BZ33" i="13"/>
  <c r="BO33" i="13"/>
  <c r="K116" i="16"/>
  <c r="K116" i="22"/>
  <c r="K116" i="25" s="1"/>
  <c r="BJ69" i="13"/>
  <c r="BE69" i="13"/>
  <c r="BD69" i="13"/>
  <c r="BB106" i="16"/>
  <c r="AR106" i="16"/>
  <c r="AZ138" i="16"/>
  <c r="CE28" i="13"/>
  <c r="D138" i="22"/>
  <c r="CG28" i="13"/>
  <c r="AP138" i="16"/>
  <c r="D138" i="16"/>
  <c r="O138" i="16"/>
  <c r="Q85" i="25"/>
  <c r="S85" i="22"/>
  <c r="BA85" i="16"/>
  <c r="AQ85" i="16"/>
  <c r="AZ142" i="16"/>
  <c r="AP142" i="16"/>
  <c r="Q132" i="25"/>
  <c r="U137" i="33" s="1"/>
  <c r="S132" i="22"/>
  <c r="AG141" i="16"/>
  <c r="Y141" i="22" s="1"/>
  <c r="AG141" i="22"/>
  <c r="AG141" i="25" s="1"/>
  <c r="AG116" i="16"/>
  <c r="Y116" i="22" s="1"/>
  <c r="AG116" i="22"/>
  <c r="AG116" i="25" s="1"/>
  <c r="AD92" i="26"/>
  <c r="AA92" i="30" s="1"/>
  <c r="BX19" i="12"/>
  <c r="BY19" i="12" s="1"/>
  <c r="AH92" i="26"/>
  <c r="AB92" i="30" s="1"/>
  <c r="I139" i="30"/>
  <c r="Z139" i="26"/>
  <c r="W139" i="30" s="1"/>
  <c r="BA79" i="16"/>
  <c r="AQ79" i="16"/>
  <c r="CG6" i="12"/>
  <c r="CE6" i="12"/>
  <c r="O79" i="16"/>
  <c r="D79" i="16"/>
  <c r="D79" i="22"/>
  <c r="BA83" i="16"/>
  <c r="AQ83" i="16"/>
  <c r="F89" i="22"/>
  <c r="BB116" i="16"/>
  <c r="AR116" i="16"/>
  <c r="AB82" i="16"/>
  <c r="AD82" i="16" s="1"/>
  <c r="AC82" i="16" s="1"/>
  <c r="AR132" i="16"/>
  <c r="BB132" i="16"/>
  <c r="AF66" i="12"/>
  <c r="D137" i="16"/>
  <c r="AX140" i="26"/>
  <c r="AF140" i="30" s="1"/>
  <c r="AY140" i="26"/>
  <c r="AG140" i="30" s="1"/>
  <c r="H90" i="22"/>
  <c r="F90" i="25"/>
  <c r="Q132" i="33" s="1"/>
  <c r="H99" i="30"/>
  <c r="Y99" i="26"/>
  <c r="V99" i="30" s="1"/>
  <c r="AC82" i="26"/>
  <c r="Z82" i="30" s="1"/>
  <c r="F133" i="25"/>
  <c r="H133" i="22"/>
  <c r="Z137" i="26"/>
  <c r="W137" i="30" s="1"/>
  <c r="I137" i="30"/>
  <c r="H104" i="22"/>
  <c r="F104" i="25"/>
  <c r="Q146" i="33" s="1"/>
  <c r="AG79" i="16"/>
  <c r="Y79" i="22" s="1"/>
  <c r="AG79" i="22"/>
  <c r="AG79" i="25" s="1"/>
  <c r="Y146" i="16"/>
  <c r="AG104" i="16"/>
  <c r="AG104" i="22"/>
  <c r="AG104" i="25" s="1"/>
  <c r="F145" i="25"/>
  <c r="T150" i="33" s="1"/>
  <c r="H145" i="22"/>
  <c r="K119" i="16"/>
  <c r="C119" i="22" s="1"/>
  <c r="K119" i="22"/>
  <c r="K119" i="25" s="1"/>
  <c r="BB82" i="16"/>
  <c r="AR82" i="16"/>
  <c r="AQ13" i="12"/>
  <c r="BR25" i="12"/>
  <c r="M98" i="26"/>
  <c r="M98" i="30" s="1"/>
  <c r="AN100" i="16"/>
  <c r="AX100" i="16"/>
  <c r="AS27" i="12"/>
  <c r="AB136" i="22"/>
  <c r="AB108" i="16"/>
  <c r="AD108" i="16" s="1"/>
  <c r="AC108" i="16" s="1"/>
  <c r="R101" i="22"/>
  <c r="Q101" i="25"/>
  <c r="F138" i="25"/>
  <c r="G138" i="22"/>
  <c r="BH126" i="16"/>
  <c r="AS53" i="13"/>
  <c r="Z130" i="32" s="1"/>
  <c r="Y142" i="26"/>
  <c r="V142" i="30" s="1"/>
  <c r="H142" i="30"/>
  <c r="AG105" i="26"/>
  <c r="S105" i="30" s="1"/>
  <c r="AF105" i="26"/>
  <c r="R105" i="30" s="1"/>
  <c r="AZ96" i="16"/>
  <c r="AP96" i="16"/>
  <c r="D96" i="22"/>
  <c r="O96" i="16"/>
  <c r="CE23" i="12"/>
  <c r="CG23" i="12"/>
  <c r="D96" i="16"/>
  <c r="N93" i="22"/>
  <c r="AB104" i="22"/>
  <c r="U68" i="12"/>
  <c r="AB104" i="16"/>
  <c r="AD104" i="16" s="1"/>
  <c r="AC104" i="16" s="1"/>
  <c r="F125" i="22"/>
  <c r="M102" i="26"/>
  <c r="M102" i="30" s="1"/>
  <c r="BR29" i="12"/>
  <c r="BS29" i="12" s="1"/>
  <c r="AX141" i="16"/>
  <c r="AN141" i="16"/>
  <c r="AS31" i="13"/>
  <c r="J145" i="32" s="1"/>
  <c r="C141" i="22"/>
  <c r="CF31" i="13"/>
  <c r="CD31" i="13"/>
  <c r="C141" i="16"/>
  <c r="D100" i="30"/>
  <c r="K100" i="26"/>
  <c r="K100" i="30" s="1"/>
  <c r="BN7" i="13"/>
  <c r="BO7" i="13"/>
  <c r="I105" i="30"/>
  <c r="Z105" i="26"/>
  <c r="W105" i="30" s="1"/>
  <c r="F141" i="16"/>
  <c r="H141" i="16" s="1"/>
  <c r="G141" i="16" s="1"/>
  <c r="CH31" i="13"/>
  <c r="Y118" i="16"/>
  <c r="AQ13" i="13"/>
  <c r="AH88" i="26"/>
  <c r="AB88" i="30" s="1"/>
  <c r="BX15" i="12"/>
  <c r="BY15" i="12" s="1"/>
  <c r="AD88" i="26"/>
  <c r="AA88" i="30" s="1"/>
  <c r="Q120" i="25"/>
  <c r="R120" i="22"/>
  <c r="BD65" i="12"/>
  <c r="BE65" i="12"/>
  <c r="CH19" i="12"/>
  <c r="K109" i="16"/>
  <c r="C109" i="22" s="1"/>
  <c r="K109" i="22"/>
  <c r="K109" i="25" s="1"/>
  <c r="CD36" i="13"/>
  <c r="CD17" i="12"/>
  <c r="BN17" i="12" s="1"/>
  <c r="AQ58" i="12"/>
  <c r="AJ109" i="27"/>
  <c r="R100" i="22"/>
  <c r="Q100" i="25"/>
  <c r="R142" i="33" s="1"/>
  <c r="AZ100" i="16"/>
  <c r="AP100" i="16"/>
  <c r="E85" i="31"/>
  <c r="AD110" i="22"/>
  <c r="AB110" i="25"/>
  <c r="AN86" i="16"/>
  <c r="AX86" i="16"/>
  <c r="AS13" i="12"/>
  <c r="J89" i="32" s="1"/>
  <c r="AQ121" i="16"/>
  <c r="BA121" i="16"/>
  <c r="X109" i="26"/>
  <c r="U109" i="30" s="1"/>
  <c r="G109" i="30"/>
  <c r="Y137" i="26"/>
  <c r="V137" i="30" s="1"/>
  <c r="H137" i="30"/>
  <c r="Q135" i="26"/>
  <c r="E135" i="30" s="1"/>
  <c r="P135" i="26"/>
  <c r="D135" i="30" s="1"/>
  <c r="BH129" i="16"/>
  <c r="Y129" i="16"/>
  <c r="Y129" i="22"/>
  <c r="CH19" i="13"/>
  <c r="AS56" i="13"/>
  <c r="Z133" i="32" s="1"/>
  <c r="CV20" i="39" s="1"/>
  <c r="I82" i="30"/>
  <c r="Z82" i="26"/>
  <c r="W82" i="30" s="1"/>
  <c r="AR130" i="16"/>
  <c r="BB130" i="16"/>
  <c r="AR137" i="26"/>
  <c r="AL137" i="30" s="1"/>
  <c r="BG64" i="13"/>
  <c r="BF64" i="13"/>
  <c r="N95" i="22"/>
  <c r="AW95" i="16"/>
  <c r="AM95" i="16"/>
  <c r="AH22" i="12"/>
  <c r="I98" i="32" s="1"/>
  <c r="BB96" i="16"/>
  <c r="AR96" i="16"/>
  <c r="R104" i="30"/>
  <c r="AB104" i="26"/>
  <c r="Y104" i="30" s="1"/>
  <c r="CG31" i="13"/>
  <c r="CE36" i="13"/>
  <c r="CI13" i="12"/>
  <c r="O127" i="16"/>
  <c r="CG29" i="12"/>
  <c r="G130" i="22"/>
  <c r="D90" i="30"/>
  <c r="V135" i="16"/>
  <c r="V135" i="22"/>
  <c r="V135" i="25" s="1"/>
  <c r="Q79" i="30"/>
  <c r="AG79" i="26"/>
  <c r="S79" i="30" s="1"/>
  <c r="AF79" i="26"/>
  <c r="R79" i="30" s="1"/>
  <c r="AV126" i="16"/>
  <c r="AL126" i="16"/>
  <c r="W16" i="13"/>
  <c r="H130" i="32" s="1"/>
  <c r="N126" i="22"/>
  <c r="CD16" i="13"/>
  <c r="N126" i="16"/>
  <c r="C126" i="16"/>
  <c r="CF16" i="13"/>
  <c r="M109" i="26"/>
  <c r="M109" i="30" s="1"/>
  <c r="BR36" i="12"/>
  <c r="AQ88" i="16"/>
  <c r="BA88" i="16"/>
  <c r="F98" i="22"/>
  <c r="BR15" i="12"/>
  <c r="BS15" i="12" s="1"/>
  <c r="M88" i="26"/>
  <c r="M88" i="30" s="1"/>
  <c r="Q83" i="25"/>
  <c r="R125" i="33" s="1"/>
  <c r="R83" i="22"/>
  <c r="BR24" i="12"/>
  <c r="BS24" i="12" s="1"/>
  <c r="M97" i="26"/>
  <c r="M97" i="30" s="1"/>
  <c r="P79" i="16"/>
  <c r="P79" i="22"/>
  <c r="P79" i="25" s="1"/>
  <c r="H86" i="30"/>
  <c r="Y86" i="26"/>
  <c r="V86" i="30" s="1"/>
  <c r="BU18" i="13"/>
  <c r="BT18" i="13"/>
  <c r="I95" i="30"/>
  <c r="Z95" i="26"/>
  <c r="W95" i="30" s="1"/>
  <c r="I130" i="30"/>
  <c r="Z130" i="26"/>
  <c r="W130" i="30" s="1"/>
  <c r="I92" i="30"/>
  <c r="Z92" i="26"/>
  <c r="W92" i="30" s="1"/>
  <c r="AF50" i="13"/>
  <c r="V109" i="22"/>
  <c r="V109" i="25" s="1"/>
  <c r="V109" i="16"/>
  <c r="Q79" i="25"/>
  <c r="S79" i="22"/>
  <c r="BJ121" i="16"/>
  <c r="Z121" i="22"/>
  <c r="CI11" i="13"/>
  <c r="Z121" i="16"/>
  <c r="AG117" i="30"/>
  <c r="AT117" i="26"/>
  <c r="AN117" i="30" s="1"/>
  <c r="AG103" i="16"/>
  <c r="AG103" i="22"/>
  <c r="AG103" i="25" s="1"/>
  <c r="AA89" i="26"/>
  <c r="X89" i="30" s="1"/>
  <c r="BW16" i="12"/>
  <c r="BV16" i="12"/>
  <c r="AC84" i="22"/>
  <c r="AB84" i="25"/>
  <c r="AB103" i="25"/>
  <c r="AD103" i="22"/>
  <c r="AD103" i="25" s="1"/>
  <c r="F121" i="25"/>
  <c r="T126" i="33" s="1"/>
  <c r="G121" i="22"/>
  <c r="AD141" i="22"/>
  <c r="AD141" i="25" s="1"/>
  <c r="AB141" i="25"/>
  <c r="S145" i="22"/>
  <c r="S145" i="25" s="1"/>
  <c r="Q145" i="25"/>
  <c r="U150" i="33" s="1"/>
  <c r="S127" i="22"/>
  <c r="Q127" i="25"/>
  <c r="U132" i="33" s="1"/>
  <c r="Z79" i="16"/>
  <c r="BJ79" i="16"/>
  <c r="CI6" i="12"/>
  <c r="S102" i="22"/>
  <c r="Q102" i="25"/>
  <c r="AB99" i="25"/>
  <c r="AD99" i="22"/>
  <c r="AD99" i="25" s="1"/>
  <c r="Z145" i="26"/>
  <c r="W145" i="30" s="1"/>
  <c r="I145" i="30"/>
  <c r="AL119" i="16"/>
  <c r="AV119" i="16"/>
  <c r="W9" i="13"/>
  <c r="H123" i="32" s="1"/>
  <c r="N119" i="16"/>
  <c r="C119" i="16"/>
  <c r="CD9" i="13"/>
  <c r="CF9" i="13"/>
  <c r="BH109" i="16"/>
  <c r="AS73" i="12"/>
  <c r="Z112" i="32" s="1"/>
  <c r="Y109" i="22"/>
  <c r="BN19" i="13"/>
  <c r="BO19" i="13"/>
  <c r="F137" i="25"/>
  <c r="T142" i="33" s="1"/>
  <c r="G137" i="22"/>
  <c r="AB117" i="25"/>
  <c r="AC117" i="22"/>
  <c r="AB122" i="25"/>
  <c r="AD122" i="22"/>
  <c r="M81" i="26"/>
  <c r="M81" i="30" s="1"/>
  <c r="BR8" i="12"/>
  <c r="BS8" i="12" s="1"/>
  <c r="AX96" i="26"/>
  <c r="AF96" i="30" s="1"/>
  <c r="AY96" i="26"/>
  <c r="AG96" i="30" s="1"/>
  <c r="CF13" i="12"/>
  <c r="Y126" i="26"/>
  <c r="V126" i="30" s="1"/>
  <c r="H126" i="30"/>
  <c r="BA110" i="16"/>
  <c r="AQ110" i="16"/>
  <c r="AB146" i="26"/>
  <c r="Y146" i="30" s="1"/>
  <c r="R146" i="30"/>
  <c r="BJ125" i="16"/>
  <c r="CI15" i="13"/>
  <c r="V129" i="16"/>
  <c r="N129" i="22" s="1"/>
  <c r="V129" i="22"/>
  <c r="V129" i="25" s="1"/>
  <c r="AZ106" i="16"/>
  <c r="AP106" i="16"/>
  <c r="D106" i="16"/>
  <c r="D106" i="22"/>
  <c r="O106" i="16"/>
  <c r="CG33" i="12"/>
  <c r="CE33" i="12"/>
  <c r="BH130" i="16"/>
  <c r="AS57" i="13"/>
  <c r="Z134" i="32" s="1"/>
  <c r="CV21" i="39" s="1"/>
  <c r="J91" i="26"/>
  <c r="J91" i="30" s="1"/>
  <c r="BQ18" i="12"/>
  <c r="BP18" i="12"/>
  <c r="AB93" i="26"/>
  <c r="Y93" i="30" s="1"/>
  <c r="AG81" i="16"/>
  <c r="Y81" i="22" s="1"/>
  <c r="AG81" i="22"/>
  <c r="AG81" i="25" s="1"/>
  <c r="AZ109" i="16"/>
  <c r="AP109" i="16"/>
  <c r="Q132" i="30"/>
  <c r="AF132" i="26"/>
  <c r="R132" i="30" s="1"/>
  <c r="AG132" i="26"/>
  <c r="S132" i="30" s="1"/>
  <c r="AD107" i="22"/>
  <c r="AB107" i="25"/>
  <c r="Y124" i="26"/>
  <c r="V124" i="30" s="1"/>
  <c r="H124" i="30"/>
  <c r="AB130" i="25"/>
  <c r="AD130" i="22"/>
  <c r="AD130" i="25" s="1"/>
  <c r="AD131" i="22"/>
  <c r="AD131" i="25" s="1"/>
  <c r="AB131" i="25"/>
  <c r="F99" i="22"/>
  <c r="Y123" i="22"/>
  <c r="AD94" i="22"/>
  <c r="AB94" i="25"/>
  <c r="BR10" i="12"/>
  <c r="BS10" i="12" s="1"/>
  <c r="M83" i="26"/>
  <c r="M83" i="30" s="1"/>
  <c r="BU28" i="13"/>
  <c r="BT28" i="13"/>
  <c r="BB138" i="16"/>
  <c r="AR138" i="16"/>
  <c r="F132" i="25"/>
  <c r="T137" i="33" s="1"/>
  <c r="H132" i="22"/>
  <c r="K144" i="16"/>
  <c r="C144" i="22" s="1"/>
  <c r="K144" i="22"/>
  <c r="K144" i="25" s="1"/>
  <c r="AF137" i="30"/>
  <c r="AS137" i="26"/>
  <c r="AM137" i="30" s="1"/>
  <c r="C81" i="31"/>
  <c r="I85" i="38" s="1"/>
  <c r="O101" i="22"/>
  <c r="V144" i="16"/>
  <c r="N144" i="22" s="1"/>
  <c r="V144" i="22"/>
  <c r="V144" i="25" s="1"/>
  <c r="Q89" i="22"/>
  <c r="AD139" i="22"/>
  <c r="AB139" i="25"/>
  <c r="BA125" i="16"/>
  <c r="AQ125" i="16"/>
  <c r="K88" i="26"/>
  <c r="K88" i="30" s="1"/>
  <c r="CH13" i="13"/>
  <c r="CA14" i="12"/>
  <c r="BT14" i="12"/>
  <c r="AD87" i="26"/>
  <c r="AA87" i="30" s="1"/>
  <c r="AH87" i="26"/>
  <c r="AB87" i="30" s="1"/>
  <c r="BX14" i="12"/>
  <c r="V90" i="16"/>
  <c r="O90" i="22" s="1"/>
  <c r="V90" i="22"/>
  <c r="V90" i="25" s="1"/>
  <c r="AG146" i="16"/>
  <c r="Y146" i="22" s="1"/>
  <c r="AG146" i="22"/>
  <c r="AG146" i="25" s="1"/>
  <c r="G99" i="30"/>
  <c r="X99" i="26"/>
  <c r="U99" i="30" s="1"/>
  <c r="C82" i="30"/>
  <c r="P82" i="26"/>
  <c r="D82" i="30" s="1"/>
  <c r="Q82" i="26"/>
  <c r="E82" i="30" s="1"/>
  <c r="BH85" i="16"/>
  <c r="AS49" i="12"/>
  <c r="Z88" i="32" s="1"/>
  <c r="CH12" i="12"/>
  <c r="AB137" i="25"/>
  <c r="AC137" i="22"/>
  <c r="K137" i="26"/>
  <c r="K137" i="30" s="1"/>
  <c r="D137" i="30"/>
  <c r="H93" i="22"/>
  <c r="F93" i="25"/>
  <c r="Q135" i="33" s="1"/>
  <c r="AF24" i="13"/>
  <c r="K125" i="16"/>
  <c r="C125" i="22" s="1"/>
  <c r="K125" i="22"/>
  <c r="K125" i="25" s="1"/>
  <c r="AZ140" i="16"/>
  <c r="AP140" i="16"/>
  <c r="X125" i="26"/>
  <c r="U125" i="30" s="1"/>
  <c r="G125" i="30"/>
  <c r="BH136" i="16"/>
  <c r="CH26" i="13"/>
  <c r="AS63" i="13"/>
  <c r="Z140" i="32" s="1"/>
  <c r="CV27" i="39" s="1"/>
  <c r="Y136" i="16"/>
  <c r="K83" i="16"/>
  <c r="C83" i="22" s="1"/>
  <c r="K83" i="22"/>
  <c r="K83" i="25" s="1"/>
  <c r="AD92" i="22"/>
  <c r="AB92" i="25"/>
  <c r="S134" i="33" s="1"/>
  <c r="AZ131" i="16"/>
  <c r="AP131" i="16"/>
  <c r="C127" i="16"/>
  <c r="BD59" i="13"/>
  <c r="BE59" i="13"/>
  <c r="Z142" i="26"/>
  <c r="W142" i="30" s="1"/>
  <c r="I142" i="30"/>
  <c r="Q139" i="16"/>
  <c r="S139" i="16" s="1"/>
  <c r="R139" i="16" s="1"/>
  <c r="AQ29" i="13"/>
  <c r="Q143" i="25"/>
  <c r="U148" i="33" s="1"/>
  <c r="R143" i="22"/>
  <c r="AZ93" i="16"/>
  <c r="AP93" i="16"/>
  <c r="BX28" i="12"/>
  <c r="BY28" i="12" s="1"/>
  <c r="AD101" i="26"/>
  <c r="AA101" i="30" s="1"/>
  <c r="AH101" i="26"/>
  <c r="AB101" i="30" s="1"/>
  <c r="BF104" i="16"/>
  <c r="Y104" i="22"/>
  <c r="Y104" i="16"/>
  <c r="CH31" i="12"/>
  <c r="W68" i="12"/>
  <c r="X107" i="32" s="1"/>
  <c r="F117" i="25"/>
  <c r="T122" i="33" s="1"/>
  <c r="G117" i="22"/>
  <c r="L92" i="26"/>
  <c r="L92" i="30" s="1"/>
  <c r="Q125" i="22"/>
  <c r="AQ58" i="13"/>
  <c r="BH93" i="16"/>
  <c r="AS57" i="12"/>
  <c r="Y93" i="16"/>
  <c r="O84" i="22"/>
  <c r="L141" i="26"/>
  <c r="L141" i="30" s="1"/>
  <c r="E141" i="30"/>
  <c r="BZ21" i="12"/>
  <c r="BN21" i="12"/>
  <c r="BS21" i="12" s="1"/>
  <c r="AA100" i="26"/>
  <c r="X100" i="30" s="1"/>
  <c r="BV27" i="12"/>
  <c r="BW27" i="12"/>
  <c r="E100" i="30"/>
  <c r="L100" i="26"/>
  <c r="L100" i="30" s="1"/>
  <c r="AP117" i="16"/>
  <c r="D117" i="22"/>
  <c r="AZ117" i="16"/>
  <c r="CE7" i="13"/>
  <c r="O117" i="22"/>
  <c r="CG7" i="13"/>
  <c r="D117" i="16"/>
  <c r="O117" i="16"/>
  <c r="K91" i="16"/>
  <c r="C91" i="22" s="1"/>
  <c r="K91" i="22"/>
  <c r="K91" i="25" s="1"/>
  <c r="BD59" i="12"/>
  <c r="BE59" i="12"/>
  <c r="AW105" i="16"/>
  <c r="AM105" i="16"/>
  <c r="N105" i="22"/>
  <c r="AH32" i="12"/>
  <c r="I108" i="32" s="1"/>
  <c r="C105" i="16"/>
  <c r="N105" i="16"/>
  <c r="CD32" i="12"/>
  <c r="CF32" i="12"/>
  <c r="AC80" i="22"/>
  <c r="AB80" i="25"/>
  <c r="Z81" i="22"/>
  <c r="AF31" i="12"/>
  <c r="F92" i="22"/>
  <c r="N146" i="16"/>
  <c r="C90" i="22"/>
  <c r="D129" i="27"/>
  <c r="Y90" i="26"/>
  <c r="V90" i="30" s="1"/>
  <c r="H90" i="30"/>
  <c r="BA138" i="16"/>
  <c r="AQ138" i="16"/>
  <c r="Q105" i="25"/>
  <c r="R147" i="33" s="1"/>
  <c r="S105" i="22"/>
  <c r="S105" i="25" s="1"/>
  <c r="K126" i="16"/>
  <c r="C126" i="22" s="1"/>
  <c r="K126" i="22"/>
  <c r="K126" i="25" s="1"/>
  <c r="BA81" i="16"/>
  <c r="CG8" i="12"/>
  <c r="O81" i="16"/>
  <c r="D81" i="16"/>
  <c r="AQ81" i="16"/>
  <c r="CE8" i="12"/>
  <c r="AB89" i="25"/>
  <c r="AD89" i="22"/>
  <c r="AD89" i="25" s="1"/>
  <c r="M106" i="26"/>
  <c r="M106" i="30" s="1"/>
  <c r="BR33" i="12"/>
  <c r="S91" i="30"/>
  <c r="AC91" i="26"/>
  <c r="Z91" i="30" s="1"/>
  <c r="Q103" i="25"/>
  <c r="R145" i="33" s="1"/>
  <c r="S103" i="22"/>
  <c r="S103" i="25" s="1"/>
  <c r="K89" i="16"/>
  <c r="K89" i="22"/>
  <c r="K89" i="25" s="1"/>
  <c r="Q122" i="25"/>
  <c r="U127" i="33" s="1"/>
  <c r="S122" i="22"/>
  <c r="S122" i="25" s="1"/>
  <c r="R137" i="30"/>
  <c r="AB137" i="26"/>
  <c r="Y137" i="30" s="1"/>
  <c r="Q93" i="25"/>
  <c r="S93" i="22"/>
  <c r="S93" i="25" s="1"/>
  <c r="BA129" i="16"/>
  <c r="AQ129" i="16"/>
  <c r="AC141" i="26"/>
  <c r="Z141" i="30" s="1"/>
  <c r="S141" i="30"/>
  <c r="BJ95" i="16"/>
  <c r="CI22" i="12"/>
  <c r="Z95" i="16"/>
  <c r="CG23" i="13"/>
  <c r="Z91" i="16"/>
  <c r="Z98" i="16"/>
  <c r="D145" i="16"/>
  <c r="R108" i="22"/>
  <c r="Z73" i="33" s="1"/>
  <c r="Z73" i="38" s="1"/>
  <c r="G96" i="22"/>
  <c r="V87" i="16"/>
  <c r="V87" i="22"/>
  <c r="V87" i="25" s="1"/>
  <c r="AR100" i="26"/>
  <c r="AL100" i="30" s="1"/>
  <c r="BG64" i="12"/>
  <c r="BF64" i="12"/>
  <c r="BX7" i="12"/>
  <c r="BY7" i="12" s="1"/>
  <c r="AD80" i="26"/>
  <c r="AA80" i="30" s="1"/>
  <c r="AH80" i="26"/>
  <c r="AB80" i="30" s="1"/>
  <c r="K82" i="16"/>
  <c r="K82" i="22"/>
  <c r="K82" i="25" s="1"/>
  <c r="K95" i="26"/>
  <c r="K95" i="30" s="1"/>
  <c r="P95" i="26"/>
  <c r="D95" i="30" s="1"/>
  <c r="BB121" i="16"/>
  <c r="AR121" i="16"/>
  <c r="AB129" i="25"/>
  <c r="AD129" i="22"/>
  <c r="AD129" i="25" s="1"/>
  <c r="AP87" i="16"/>
  <c r="AZ87" i="16"/>
  <c r="CE14" i="12"/>
  <c r="D87" i="22"/>
  <c r="D87" i="16"/>
  <c r="O87" i="16"/>
  <c r="CG14" i="12"/>
  <c r="F98" i="16"/>
  <c r="H98" i="16" s="1"/>
  <c r="G98" i="16" s="1"/>
  <c r="V131" i="22"/>
  <c r="V131" i="25" s="1"/>
  <c r="V131" i="16"/>
  <c r="AB126" i="25"/>
  <c r="AD126" i="22"/>
  <c r="H95" i="30"/>
  <c r="Y95" i="26"/>
  <c r="V95" i="30" s="1"/>
  <c r="X92" i="26"/>
  <c r="U92" i="30" s="1"/>
  <c r="G92" i="30"/>
  <c r="Q94" i="25"/>
  <c r="S94" i="22"/>
  <c r="BN11" i="13"/>
  <c r="BO11" i="13"/>
  <c r="Q130" i="26"/>
  <c r="E130" i="30" s="1"/>
  <c r="AB120" i="25"/>
  <c r="AC120" i="22"/>
  <c r="AD102" i="22"/>
  <c r="AB102" i="25"/>
  <c r="H81" i="22"/>
  <c r="F81" i="25"/>
  <c r="Q123" i="33" s="1"/>
  <c r="F128" i="25"/>
  <c r="T133" i="33" s="1"/>
  <c r="H128" i="22"/>
  <c r="H128" i="25" s="1"/>
  <c r="V134" i="16"/>
  <c r="N134" i="22" s="1"/>
  <c r="V134" i="22"/>
  <c r="V134" i="25" s="1"/>
  <c r="N109" i="16"/>
  <c r="AH36" i="12"/>
  <c r="I112" i="32" s="1"/>
  <c r="AM109" i="16"/>
  <c r="AW109" i="16"/>
  <c r="AG88" i="22"/>
  <c r="AG88" i="25" s="1"/>
  <c r="AG88" i="16"/>
  <c r="Y88" i="22" s="1"/>
  <c r="AG118" i="16"/>
  <c r="Y118" i="22" s="1"/>
  <c r="AG118" i="22"/>
  <c r="AG118" i="25" s="1"/>
  <c r="J89" i="26"/>
  <c r="J89" i="30" s="1"/>
  <c r="BP16" i="12"/>
  <c r="BQ16" i="12"/>
  <c r="R121" i="22"/>
  <c r="Q121" i="25"/>
  <c r="AR140" i="16"/>
  <c r="BB140" i="16"/>
  <c r="Q134" i="25"/>
  <c r="U139" i="33" s="1"/>
  <c r="S134" i="22"/>
  <c r="AB83" i="25"/>
  <c r="AC83" i="22"/>
  <c r="BH88" i="16"/>
  <c r="CH15" i="12"/>
  <c r="Y88" i="16"/>
  <c r="AS52" i="12"/>
  <c r="Z91" i="32" s="1"/>
  <c r="CJ16" i="39" s="1"/>
  <c r="BZ14" i="13"/>
  <c r="BN14" i="13"/>
  <c r="BO14" i="13"/>
  <c r="Q107" i="25"/>
  <c r="S107" i="22"/>
  <c r="F102" i="25"/>
  <c r="H102" i="22"/>
  <c r="L146" i="26"/>
  <c r="L146" i="30" s="1"/>
  <c r="E146" i="30"/>
  <c r="AF98" i="26"/>
  <c r="R98" i="30" s="1"/>
  <c r="BB109" i="16"/>
  <c r="AR109" i="16"/>
  <c r="AF100" i="30"/>
  <c r="AS100" i="26"/>
  <c r="AM100" i="30" s="1"/>
  <c r="AG91" i="16"/>
  <c r="Y91" i="22" s="1"/>
  <c r="AG91" i="22"/>
  <c r="AG91" i="25" s="1"/>
  <c r="BU19" i="13"/>
  <c r="BT19" i="13"/>
  <c r="BJ107" i="16"/>
  <c r="Z107" i="16"/>
  <c r="CI34" i="12"/>
  <c r="H116" i="22"/>
  <c r="F116" i="25"/>
  <c r="T121" i="33" s="1"/>
  <c r="AB102" i="26"/>
  <c r="Y102" i="30" s="1"/>
  <c r="C86" i="16"/>
  <c r="Z126" i="26"/>
  <c r="W126" i="30" s="1"/>
  <c r="I126" i="30"/>
  <c r="D91" i="30"/>
  <c r="AF92" i="30"/>
  <c r="AS92" i="26"/>
  <c r="AM92" i="30" s="1"/>
  <c r="O119" i="26"/>
  <c r="C119" i="30" s="1"/>
  <c r="K94" i="26"/>
  <c r="K94" i="30" s="1"/>
  <c r="S81" i="30"/>
  <c r="AC81" i="26"/>
  <c r="Z81" i="30" s="1"/>
  <c r="F103" i="25"/>
  <c r="Q145" i="33" s="1"/>
  <c r="H103" i="22"/>
  <c r="BJ70" i="13"/>
  <c r="BD70" i="13"/>
  <c r="BE70" i="13"/>
  <c r="Q99" i="22"/>
  <c r="AP118" i="16"/>
  <c r="AZ118" i="16"/>
  <c r="AR131" i="16"/>
  <c r="BB131" i="16"/>
  <c r="BJ142" i="16"/>
  <c r="CI32" i="13"/>
  <c r="Z142" i="16"/>
  <c r="Z142" i="22"/>
  <c r="BO28" i="13"/>
  <c r="BN28" i="13"/>
  <c r="H85" i="22"/>
  <c r="F85" i="25"/>
  <c r="BH105" i="16"/>
  <c r="AS69" i="12"/>
  <c r="Z108" i="32" s="1"/>
  <c r="CH32" i="12"/>
  <c r="Y105" i="16"/>
  <c r="K94" i="16"/>
  <c r="C94" i="22" s="1"/>
  <c r="K94" i="22"/>
  <c r="K94" i="25" s="1"/>
  <c r="AG137" i="30"/>
  <c r="AT137" i="26"/>
  <c r="AN137" i="30" s="1"/>
  <c r="BX35" i="12"/>
  <c r="BY35" i="12" s="1"/>
  <c r="AH108" i="26"/>
  <c r="AB108" i="30" s="1"/>
  <c r="AD108" i="26"/>
  <c r="AA108" i="30" s="1"/>
  <c r="AB146" i="16"/>
  <c r="AD146" i="16" s="1"/>
  <c r="AC146" i="16" s="1"/>
  <c r="AP82" i="16"/>
  <c r="AZ82" i="16"/>
  <c r="K136" i="16"/>
  <c r="K136" i="22"/>
  <c r="K136" i="25" s="1"/>
  <c r="Q89" i="16"/>
  <c r="S89" i="16" s="1"/>
  <c r="R89" i="16" s="1"/>
  <c r="AB142" i="25"/>
  <c r="AD142" i="22"/>
  <c r="AD142" i="25" s="1"/>
  <c r="F122" i="25"/>
  <c r="T127" i="33" s="1"/>
  <c r="H122" i="22"/>
  <c r="H122" i="25" s="1"/>
  <c r="Y123" i="16"/>
  <c r="F136" i="25"/>
  <c r="T141" i="33" s="1"/>
  <c r="H136" i="22"/>
  <c r="O106" i="22"/>
  <c r="AB106" i="25"/>
  <c r="AC106" i="22"/>
  <c r="M86" i="26"/>
  <c r="M86" i="30" s="1"/>
  <c r="BR13" i="12"/>
  <c r="BX11" i="12"/>
  <c r="BY11" i="12" s="1"/>
  <c r="AD84" i="26"/>
  <c r="AA84" i="30" s="1"/>
  <c r="AH84" i="26"/>
  <c r="AB84" i="30" s="1"/>
  <c r="S90" i="22"/>
  <c r="Q90" i="25"/>
  <c r="R132" i="33" s="1"/>
  <c r="R99" i="30"/>
  <c r="AB99" i="26"/>
  <c r="Y99" i="30" s="1"/>
  <c r="U9" i="12"/>
  <c r="Q82" i="16"/>
  <c r="S82" i="16" s="1"/>
  <c r="R82" i="16" s="1"/>
  <c r="Q82" i="22"/>
  <c r="F82" i="22"/>
  <c r="F82" i="16"/>
  <c r="H82" i="16" s="1"/>
  <c r="G82" i="16" s="1"/>
  <c r="L82" i="26"/>
  <c r="L82" i="30" s="1"/>
  <c r="Z136" i="26"/>
  <c r="W136" i="30" s="1"/>
  <c r="I136" i="30"/>
  <c r="S133" i="22"/>
  <c r="Q133" i="25"/>
  <c r="AB85" i="16"/>
  <c r="AD85" i="16" s="1"/>
  <c r="AC85" i="16" s="1"/>
  <c r="AQ49" i="12"/>
  <c r="S110" i="22"/>
  <c r="Q110" i="25"/>
  <c r="R152" i="33" s="1"/>
  <c r="E137" i="30"/>
  <c r="L137" i="26"/>
  <c r="L137" i="30" s="1"/>
  <c r="AG110" i="16"/>
  <c r="Y110" i="22" s="1"/>
  <c r="AG110" i="22"/>
  <c r="AG110" i="25" s="1"/>
  <c r="BH116" i="16"/>
  <c r="Y116" i="16"/>
  <c r="AS43" i="13"/>
  <c r="Z120" i="32" s="1"/>
  <c r="CV7" i="39" s="1"/>
  <c r="CH6" i="13"/>
  <c r="F97" i="25"/>
  <c r="H97" i="22"/>
  <c r="Y134" i="26"/>
  <c r="V134" i="30" s="1"/>
  <c r="H134" i="30"/>
  <c r="AQ69" i="12"/>
  <c r="O108" i="22"/>
  <c r="CA30" i="12"/>
  <c r="BT30" i="12"/>
  <c r="BY30" i="12" s="1"/>
  <c r="S125" i="30"/>
  <c r="AC125" i="26"/>
  <c r="Z125" i="30" s="1"/>
  <c r="BB83" i="16"/>
  <c r="AR83" i="16"/>
  <c r="AM104" i="16"/>
  <c r="AW104" i="16"/>
  <c r="AH31" i="12"/>
  <c r="I107" i="32" s="1"/>
  <c r="V147" i="22"/>
  <c r="V147" i="25" s="1"/>
  <c r="V147" i="16"/>
  <c r="N147" i="22" s="1"/>
  <c r="AS66" i="13"/>
  <c r="Z143" i="32" s="1"/>
  <c r="CV30" i="39" s="1"/>
  <c r="Y139" i="16"/>
  <c r="CH29" i="13"/>
  <c r="BH139" i="16"/>
  <c r="N127" i="22"/>
  <c r="AR93" i="16"/>
  <c r="BB93" i="16"/>
  <c r="AB125" i="16"/>
  <c r="AD125" i="16" s="1"/>
  <c r="AC125" i="16" s="1"/>
  <c r="G142" i="30"/>
  <c r="X142" i="26"/>
  <c r="U142" i="30" s="1"/>
  <c r="AX139" i="16"/>
  <c r="AN139" i="16"/>
  <c r="AS29" i="13"/>
  <c r="J143" i="32" s="1"/>
  <c r="C139" i="22"/>
  <c r="C139" i="16"/>
  <c r="CD29" i="13"/>
  <c r="N139" i="22"/>
  <c r="N139" i="16"/>
  <c r="CF29" i="13"/>
  <c r="CA23" i="12"/>
  <c r="BT23" i="12"/>
  <c r="BY23" i="12" s="1"/>
  <c r="F143" i="25"/>
  <c r="T148" i="33" s="1"/>
  <c r="G143" i="22"/>
  <c r="AZ136" i="16"/>
  <c r="AP136" i="16"/>
  <c r="Q116" i="26"/>
  <c r="E116" i="30" s="1"/>
  <c r="P116" i="26"/>
  <c r="D116" i="30" s="1"/>
  <c r="Q117" i="25"/>
  <c r="R117" i="22"/>
  <c r="AG132" i="16"/>
  <c r="Y132" i="22" s="1"/>
  <c r="AG132" i="22"/>
  <c r="AG132" i="25" s="1"/>
  <c r="AG93" i="30"/>
  <c r="AT93" i="26"/>
  <c r="AN93" i="30" s="1"/>
  <c r="AP135" i="16"/>
  <c r="AZ135" i="16"/>
  <c r="N104" i="16"/>
  <c r="AQ94" i="16"/>
  <c r="BA94" i="16"/>
  <c r="I100" i="30"/>
  <c r="Z100" i="26"/>
  <c r="W100" i="30" s="1"/>
  <c r="S100" i="30"/>
  <c r="AC100" i="26"/>
  <c r="Z100" i="30" s="1"/>
  <c r="F80" i="25"/>
  <c r="Q122" i="33" s="1"/>
  <c r="G80" i="22"/>
  <c r="H141" i="22"/>
  <c r="F141" i="25"/>
  <c r="T146" i="33" s="1"/>
  <c r="AB82" i="22"/>
  <c r="O142" i="22"/>
  <c r="H123" i="30"/>
  <c r="Y123" i="26"/>
  <c r="V123" i="30" s="1"/>
  <c r="K121" i="16"/>
  <c r="C121" i="22" s="1"/>
  <c r="K121" i="22"/>
  <c r="K121" i="25" s="1"/>
  <c r="BE65" i="13"/>
  <c r="BD65" i="13"/>
  <c r="Y131" i="22"/>
  <c r="BJ101" i="16"/>
  <c r="CI28" i="12"/>
  <c r="Z101" i="16"/>
  <c r="Z101" i="22"/>
  <c r="AG139" i="16"/>
  <c r="Y139" i="22" s="1"/>
  <c r="AG139" i="22"/>
  <c r="AG139" i="25" s="1"/>
  <c r="Q92" i="16"/>
  <c r="S92" i="16" s="1"/>
  <c r="R92" i="16" s="1"/>
  <c r="V120" i="16"/>
  <c r="N120" i="22" s="1"/>
  <c r="V120" i="22"/>
  <c r="V120" i="25" s="1"/>
  <c r="C146" i="22"/>
  <c r="CH16" i="13"/>
  <c r="T129" i="27"/>
  <c r="D87" i="27"/>
  <c r="J60" i="31"/>
  <c r="D106" i="27"/>
  <c r="C132" i="31"/>
  <c r="L99" i="38" s="1"/>
  <c r="C94" i="31"/>
  <c r="I98" i="38" s="1"/>
  <c r="M44" i="31"/>
  <c r="G85" i="38" s="1"/>
  <c r="M74" i="31"/>
  <c r="G115" i="38" s="1"/>
  <c r="M119" i="31"/>
  <c r="M86" i="38" s="1"/>
  <c r="R108" i="25"/>
  <c r="D102" i="27"/>
  <c r="D96" i="27"/>
  <c r="C97" i="31"/>
  <c r="I101" i="38" s="1"/>
  <c r="C80" i="31"/>
  <c r="I84" i="38" s="1"/>
  <c r="D79" i="27"/>
  <c r="AJ110" i="27"/>
  <c r="F10" i="26"/>
  <c r="F10" i="30" s="1"/>
  <c r="D32" i="26"/>
  <c r="AD58" i="31"/>
  <c r="AN14" i="8"/>
  <c r="AJ14" i="8"/>
  <c r="P15" i="8"/>
  <c r="C14" i="32" s="1"/>
  <c r="C15" i="39" s="1"/>
  <c r="AE16" i="25"/>
  <c r="P30" i="8"/>
  <c r="C29" i="32" s="1"/>
  <c r="C30" i="39" s="1"/>
  <c r="J58" i="31"/>
  <c r="P36" i="8"/>
  <c r="C35" i="32" s="1"/>
  <c r="P20" i="8"/>
  <c r="C19" i="32" s="1"/>
  <c r="C20" i="39" s="1"/>
  <c r="D20" i="26"/>
  <c r="AN38" i="8"/>
  <c r="T13" i="26"/>
  <c r="AJ38" i="8"/>
  <c r="AP38" i="8" s="1"/>
  <c r="AQ38" i="8" s="1"/>
  <c r="V75" i="8"/>
  <c r="AK36" i="26"/>
  <c r="T17" i="31"/>
  <c r="E31" i="26"/>
  <c r="C31" i="26" s="1"/>
  <c r="D5" i="26"/>
  <c r="D23" i="26"/>
  <c r="D23" i="30" s="1"/>
  <c r="D9" i="26"/>
  <c r="D9" i="30" s="1"/>
  <c r="D24" i="26"/>
  <c r="D24" i="30" s="1"/>
  <c r="D17" i="26"/>
  <c r="D17" i="30" s="1"/>
  <c r="S97" i="27"/>
  <c r="P12" i="8"/>
  <c r="C11" i="32" s="1"/>
  <c r="C12" i="39" s="1"/>
  <c r="T34" i="8"/>
  <c r="W34" i="8" s="1"/>
  <c r="Y34" i="8" s="1"/>
  <c r="H33" i="32" s="1"/>
  <c r="I108" i="22"/>
  <c r="E21" i="26"/>
  <c r="D26" i="26"/>
  <c r="D26" i="30" s="1"/>
  <c r="S107" i="27"/>
  <c r="S103" i="27"/>
  <c r="AS24" i="16"/>
  <c r="AO24" i="16"/>
  <c r="AS32" i="16"/>
  <c r="AO32" i="16"/>
  <c r="X132" i="30"/>
  <c r="AB132" i="26"/>
  <c r="Y132" i="30" s="1"/>
  <c r="AC132" i="26"/>
  <c r="Z132" i="30" s="1"/>
  <c r="AL128" i="30"/>
  <c r="AS128" i="26"/>
  <c r="AM128" i="30" s="1"/>
  <c r="D33" i="26"/>
  <c r="D33" i="30" s="1"/>
  <c r="T38" i="8"/>
  <c r="W38" i="8" s="1"/>
  <c r="E13" i="26"/>
  <c r="AO7" i="16"/>
  <c r="AS7" i="16"/>
  <c r="AL133" i="30"/>
  <c r="AS133" i="26"/>
  <c r="AM133" i="30" s="1"/>
  <c r="X118" i="30"/>
  <c r="AB118" i="26"/>
  <c r="Y118" i="30" s="1"/>
  <c r="X145" i="30"/>
  <c r="AC145" i="26"/>
  <c r="Z145" i="30" s="1"/>
  <c r="J135" i="30"/>
  <c r="K135" i="26"/>
  <c r="K135" i="30" s="1"/>
  <c r="X122" i="30"/>
  <c r="AC122" i="26"/>
  <c r="Z122" i="30" s="1"/>
  <c r="E140" i="25"/>
  <c r="X131" i="30"/>
  <c r="AB131" i="26"/>
  <c r="Y131" i="30" s="1"/>
  <c r="AJ32" i="26"/>
  <c r="D15" i="26"/>
  <c r="AS8" i="16"/>
  <c r="AO8" i="16"/>
  <c r="AS34" i="16"/>
  <c r="AO34" i="16"/>
  <c r="AS31" i="16"/>
  <c r="AO31" i="16"/>
  <c r="X136" i="30"/>
  <c r="AB136" i="26"/>
  <c r="Y136" i="30" s="1"/>
  <c r="AC136" i="26"/>
  <c r="Z136" i="30" s="1"/>
  <c r="J144" i="30"/>
  <c r="L144" i="26"/>
  <c r="L144" i="30" s="1"/>
  <c r="K144" i="26"/>
  <c r="K144" i="30" s="1"/>
  <c r="AK26" i="26"/>
  <c r="AE26" i="30" s="1"/>
  <c r="E32" i="26"/>
  <c r="J118" i="30"/>
  <c r="K118" i="26"/>
  <c r="K118" i="30" s="1"/>
  <c r="AL145" i="30"/>
  <c r="AS145" i="26"/>
  <c r="AM145" i="30" s="1"/>
  <c r="P133" i="25"/>
  <c r="P131" i="25"/>
  <c r="D14" i="26"/>
  <c r="D14" i="30" s="1"/>
  <c r="D8" i="26"/>
  <c r="D11" i="26"/>
  <c r="D28" i="26"/>
  <c r="AS10" i="16"/>
  <c r="AO10" i="16"/>
  <c r="AO9" i="16"/>
  <c r="AS9" i="16"/>
  <c r="AL122" i="30"/>
  <c r="AS122" i="26"/>
  <c r="AM122" i="30" s="1"/>
  <c r="J131" i="30"/>
  <c r="K131" i="26"/>
  <c r="K131" i="30" s="1"/>
  <c r="AK19" i="26"/>
  <c r="D132" i="31"/>
  <c r="Z99" i="38" s="1"/>
  <c r="E122" i="25"/>
  <c r="AA140" i="25"/>
  <c r="J145" i="30"/>
  <c r="L145" i="26"/>
  <c r="L145" i="30" s="1"/>
  <c r="X144" i="30"/>
  <c r="AB144" i="26"/>
  <c r="Y144" i="30" s="1"/>
  <c r="AC144" i="26"/>
  <c r="Z144" i="30" s="1"/>
  <c r="J132" i="30"/>
  <c r="K132" i="26"/>
  <c r="K132" i="30" s="1"/>
  <c r="L132" i="26"/>
  <c r="L132" i="30" s="1"/>
  <c r="J140" i="30"/>
  <c r="K140" i="26"/>
  <c r="K140" i="30" s="1"/>
  <c r="L140" i="26"/>
  <c r="L140" i="30" s="1"/>
  <c r="X140" i="30"/>
  <c r="AB140" i="26"/>
  <c r="Y140" i="30" s="1"/>
  <c r="AC140" i="26"/>
  <c r="Z140" i="30" s="1"/>
  <c r="U32" i="26"/>
  <c r="AA122" i="25"/>
  <c r="E135" i="25"/>
  <c r="P135" i="25"/>
  <c r="AA135" i="25"/>
  <c r="D19" i="26"/>
  <c r="J133" i="30"/>
  <c r="K133" i="26"/>
  <c r="K133" i="30" s="1"/>
  <c r="AL135" i="30"/>
  <c r="AS135" i="26"/>
  <c r="AM135" i="30" s="1"/>
  <c r="D25" i="26"/>
  <c r="D25" i="30" s="1"/>
  <c r="D16" i="26"/>
  <c r="D16" i="30" s="1"/>
  <c r="AS12" i="16"/>
  <c r="D18" i="26"/>
  <c r="D18" i="30" s="1"/>
  <c r="AO11" i="16"/>
  <c r="AS11" i="16"/>
  <c r="X135" i="30"/>
  <c r="AB135" i="26"/>
  <c r="Y135" i="30" s="1"/>
  <c r="AK7" i="26"/>
  <c r="AE7" i="30" s="1"/>
  <c r="E131" i="25"/>
  <c r="AS35" i="16"/>
  <c r="AO35" i="16"/>
  <c r="J116" i="30"/>
  <c r="K116" i="26"/>
  <c r="K116" i="30" s="1"/>
  <c r="E133" i="25"/>
  <c r="D30" i="26"/>
  <c r="D30" i="30" s="1"/>
  <c r="E26" i="26"/>
  <c r="E26" i="30" s="1"/>
  <c r="AJ35" i="26"/>
  <c r="AD35" i="30" s="1"/>
  <c r="AS25" i="16"/>
  <c r="AO25" i="16"/>
  <c r="AS16" i="16"/>
  <c r="AO16" i="16"/>
  <c r="J136" i="30"/>
  <c r="K136" i="26"/>
  <c r="K136" i="30" s="1"/>
  <c r="L136" i="26"/>
  <c r="L136" i="30" s="1"/>
  <c r="X133" i="30"/>
  <c r="AB133" i="26"/>
  <c r="Y133" i="30" s="1"/>
  <c r="AC133" i="26"/>
  <c r="Z133" i="30" s="1"/>
  <c r="X116" i="30"/>
  <c r="AB116" i="26"/>
  <c r="Y116" i="30" s="1"/>
  <c r="P29" i="8"/>
  <c r="C28" i="32" s="1"/>
  <c r="C29" i="39" s="1"/>
  <c r="P122" i="25"/>
  <c r="O58" i="25"/>
  <c r="U100" i="33" s="1"/>
  <c r="N58" i="22"/>
  <c r="D94" i="31"/>
  <c r="W98" i="38" s="1"/>
  <c r="N59" i="25"/>
  <c r="G101" i="33" s="1"/>
  <c r="N60" i="31"/>
  <c r="U101" i="38" s="1"/>
  <c r="O50" i="25"/>
  <c r="U92" i="33" s="1"/>
  <c r="N50" i="22"/>
  <c r="T45" i="31"/>
  <c r="T94" i="27"/>
  <c r="V56" i="8"/>
  <c r="AK17" i="26"/>
  <c r="AE17" i="30" s="1"/>
  <c r="U17" i="26"/>
  <c r="R17" i="30" s="1"/>
  <c r="N27" i="8"/>
  <c r="E25" i="26"/>
  <c r="AJ6" i="26"/>
  <c r="AD6" i="30" s="1"/>
  <c r="T6" i="26"/>
  <c r="Q6" i="30" s="1"/>
  <c r="E29" i="26"/>
  <c r="E12" i="26"/>
  <c r="N9" i="8"/>
  <c r="E7" i="26"/>
  <c r="E7" i="30" s="1"/>
  <c r="N45" i="8"/>
  <c r="AK6" i="26"/>
  <c r="AE6" i="30" s="1"/>
  <c r="U6" i="26"/>
  <c r="R6" i="30" s="1"/>
  <c r="N50" i="8"/>
  <c r="AK11" i="26"/>
  <c r="U11" i="26"/>
  <c r="AJ29" i="26"/>
  <c r="T29" i="26"/>
  <c r="AJ12" i="26"/>
  <c r="T12" i="26"/>
  <c r="AJ15" i="26"/>
  <c r="T15" i="26"/>
  <c r="AN25" i="26"/>
  <c r="AH25" i="30" s="1"/>
  <c r="D13" i="26"/>
  <c r="E15" i="26"/>
  <c r="U7" i="26"/>
  <c r="E34" i="26"/>
  <c r="U19" i="26"/>
  <c r="U26" i="26"/>
  <c r="R26" i="30" s="1"/>
  <c r="E27" i="26"/>
  <c r="AJ17" i="26"/>
  <c r="AD17" i="30" s="1"/>
  <c r="T17" i="26"/>
  <c r="Q17" i="30" s="1"/>
  <c r="T28" i="26"/>
  <c r="AJ28" i="26"/>
  <c r="AJ22" i="26"/>
  <c r="T22" i="26"/>
  <c r="AJ18" i="26"/>
  <c r="AD18" i="30" s="1"/>
  <c r="T18" i="26"/>
  <c r="Q18" i="30" s="1"/>
  <c r="AJ8" i="26"/>
  <c r="T8" i="26"/>
  <c r="AJ27" i="26"/>
  <c r="AD27" i="30" s="1"/>
  <c r="T27" i="26"/>
  <c r="Q27" i="30" s="1"/>
  <c r="D35" i="26"/>
  <c r="AL64" i="8"/>
  <c r="U25" i="26"/>
  <c r="AL53" i="8"/>
  <c r="U14" i="26"/>
  <c r="R14" i="30" s="1"/>
  <c r="I58" i="25"/>
  <c r="AK32" i="26"/>
  <c r="E18" i="26"/>
  <c r="E16" i="26"/>
  <c r="E35" i="26"/>
  <c r="N32" i="8"/>
  <c r="E30" i="26"/>
  <c r="AD66" i="8"/>
  <c r="AK27" i="26"/>
  <c r="AE27" i="30" s="1"/>
  <c r="U27" i="26"/>
  <c r="R27" i="30" s="1"/>
  <c r="AS64" i="8"/>
  <c r="AK25" i="26"/>
  <c r="AJ24" i="26"/>
  <c r="AD24" i="30" s="1"/>
  <c r="T24" i="26"/>
  <c r="Q24" i="30" s="1"/>
  <c r="N8" i="8"/>
  <c r="E6" i="26"/>
  <c r="E6" i="30" s="1"/>
  <c r="N11" i="8"/>
  <c r="E9" i="26"/>
  <c r="E9" i="30" s="1"/>
  <c r="N19" i="8"/>
  <c r="E17" i="26"/>
  <c r="E17" i="30" s="1"/>
  <c r="AJ31" i="26"/>
  <c r="T31" i="26"/>
  <c r="N63" i="8"/>
  <c r="AK24" i="26"/>
  <c r="AE24" i="30" s="1"/>
  <c r="U24" i="26"/>
  <c r="R24" i="30" s="1"/>
  <c r="N61" i="8"/>
  <c r="AK22" i="26"/>
  <c r="U22" i="26"/>
  <c r="AJ23" i="26"/>
  <c r="AD23" i="30" s="1"/>
  <c r="T23" i="26"/>
  <c r="Q23" i="30" s="1"/>
  <c r="N57" i="8"/>
  <c r="AK18" i="26"/>
  <c r="AE18" i="30" s="1"/>
  <c r="U18" i="26"/>
  <c r="R18" i="30" s="1"/>
  <c r="N47" i="8"/>
  <c r="AK8" i="26"/>
  <c r="U8" i="26"/>
  <c r="AJ21" i="26"/>
  <c r="T21" i="26"/>
  <c r="N25" i="8"/>
  <c r="E23" i="26"/>
  <c r="E23" i="30" s="1"/>
  <c r="AL69" i="8"/>
  <c r="U30" i="26"/>
  <c r="R30" i="30" s="1"/>
  <c r="AL49" i="8"/>
  <c r="U10" i="26"/>
  <c r="R10" i="30" s="1"/>
  <c r="U34" i="26"/>
  <c r="R34" i="30" s="1"/>
  <c r="T32" i="26"/>
  <c r="N70" i="8"/>
  <c r="AK31" i="26"/>
  <c r="U31" i="26"/>
  <c r="AJ34" i="26"/>
  <c r="AD34" i="30" s="1"/>
  <c r="T34" i="26"/>
  <c r="Q34" i="30" s="1"/>
  <c r="N62" i="8"/>
  <c r="AK23" i="26"/>
  <c r="AE23" i="30" s="1"/>
  <c r="U23" i="26"/>
  <c r="R23" i="30" s="1"/>
  <c r="N60" i="8"/>
  <c r="AK21" i="26"/>
  <c r="U21" i="26"/>
  <c r="AS49" i="8"/>
  <c r="AK10" i="26"/>
  <c r="AE10" i="30" s="1"/>
  <c r="P34" i="8"/>
  <c r="C33" i="32" s="1"/>
  <c r="L65" i="8"/>
  <c r="O65" i="8" s="1"/>
  <c r="AJ26" i="26"/>
  <c r="AD26" i="30" s="1"/>
  <c r="T26" i="26"/>
  <c r="Q26" i="30" s="1"/>
  <c r="E5" i="26"/>
  <c r="AD67" i="8"/>
  <c r="U28" i="26"/>
  <c r="AK28" i="26"/>
  <c r="X25" i="26"/>
  <c r="U25" i="30" s="1"/>
  <c r="N35" i="8"/>
  <c r="E33" i="26"/>
  <c r="D21" i="26"/>
  <c r="AJ33" i="26"/>
  <c r="AD33" i="30" s="1"/>
  <c r="T33" i="26"/>
  <c r="Q33" i="30" s="1"/>
  <c r="D22" i="26"/>
  <c r="N74" i="8"/>
  <c r="P74" i="8" s="1"/>
  <c r="M36" i="32" s="1"/>
  <c r="AK35" i="26"/>
  <c r="AE35" i="30" s="1"/>
  <c r="U35" i="26"/>
  <c r="R35" i="30" s="1"/>
  <c r="N22" i="8"/>
  <c r="E20" i="26"/>
  <c r="AL44" i="8"/>
  <c r="U5" i="26"/>
  <c r="AJ13" i="26"/>
  <c r="T35" i="26"/>
  <c r="Q35" i="30" s="1"/>
  <c r="N51" i="8"/>
  <c r="AK12" i="26"/>
  <c r="U12" i="26"/>
  <c r="AS53" i="8"/>
  <c r="AK14" i="26"/>
  <c r="AE14" i="30" s="1"/>
  <c r="N16" i="8"/>
  <c r="E14" i="26"/>
  <c r="E14" i="30" s="1"/>
  <c r="V13" i="8"/>
  <c r="E11" i="26"/>
  <c r="AJ19" i="26"/>
  <c r="T19" i="26"/>
  <c r="AD59" i="8"/>
  <c r="U20" i="26"/>
  <c r="AK20" i="26"/>
  <c r="N72" i="8"/>
  <c r="AK33" i="26"/>
  <c r="AE33" i="30" s="1"/>
  <c r="U33" i="26"/>
  <c r="R33" i="30" s="1"/>
  <c r="AJ9" i="26"/>
  <c r="AD9" i="30" s="1"/>
  <c r="T9" i="26"/>
  <c r="Q9" i="30" s="1"/>
  <c r="N26" i="8"/>
  <c r="E24" i="26"/>
  <c r="E24" i="30" s="1"/>
  <c r="AS69" i="8"/>
  <c r="AK30" i="26"/>
  <c r="AE30" i="30" s="1"/>
  <c r="V52" i="8"/>
  <c r="X52" i="8" s="1"/>
  <c r="N14" i="32" s="1"/>
  <c r="AK13" i="26"/>
  <c r="U13" i="26"/>
  <c r="I50" i="25"/>
  <c r="E19" i="26"/>
  <c r="E36" i="26"/>
  <c r="N10" i="8"/>
  <c r="E8" i="26"/>
  <c r="AJ11" i="26"/>
  <c r="T11" i="26"/>
  <c r="AJ20" i="26"/>
  <c r="T20" i="26"/>
  <c r="V54" i="8"/>
  <c r="AK15" i="26"/>
  <c r="U15" i="26"/>
  <c r="N48" i="8"/>
  <c r="AK9" i="26"/>
  <c r="AE9" i="30" s="1"/>
  <c r="U9" i="26"/>
  <c r="R9" i="30" s="1"/>
  <c r="AJ36" i="26"/>
  <c r="T36" i="26"/>
  <c r="P17" i="8"/>
  <c r="C16" i="32" s="1"/>
  <c r="C17" i="39" s="1"/>
  <c r="I10" i="26"/>
  <c r="I10" i="30" s="1"/>
  <c r="D29" i="26"/>
  <c r="C10" i="26"/>
  <c r="C10" i="30" s="1"/>
  <c r="H10" i="26"/>
  <c r="H10" i="30" s="1"/>
  <c r="E28" i="26"/>
  <c r="T86" i="27"/>
  <c r="T101" i="27"/>
  <c r="AL96" i="30"/>
  <c r="AS96" i="26"/>
  <c r="AM96" i="30" s="1"/>
  <c r="AA98" i="25"/>
  <c r="AS87" i="26"/>
  <c r="AM87" i="30" s="1"/>
  <c r="AA96" i="25"/>
  <c r="AA103" i="25"/>
  <c r="BH61" i="12"/>
  <c r="BI61" i="12" s="1"/>
  <c r="AU97" i="26"/>
  <c r="AO97" i="30" s="1"/>
  <c r="AL91" i="30"/>
  <c r="AS91" i="26"/>
  <c r="AM91" i="30" s="1"/>
  <c r="AL90" i="30"/>
  <c r="AS90" i="26"/>
  <c r="AM90" i="30" s="1"/>
  <c r="AA87" i="25"/>
  <c r="AA82" i="25"/>
  <c r="AL103" i="30"/>
  <c r="AT103" i="26"/>
  <c r="AN103" i="30" s="1"/>
  <c r="AL82" i="30"/>
  <c r="AT82" i="26"/>
  <c r="AN82" i="30" s="1"/>
  <c r="AL98" i="30"/>
  <c r="AS98" i="26"/>
  <c r="AM98" i="30" s="1"/>
  <c r="S87" i="27"/>
  <c r="S93" i="27"/>
  <c r="S108" i="27"/>
  <c r="S102" i="27"/>
  <c r="S109" i="27"/>
  <c r="S106" i="27"/>
  <c r="E102" i="25"/>
  <c r="T96" i="27"/>
  <c r="P93" i="25"/>
  <c r="P110" i="25"/>
  <c r="P94" i="25"/>
  <c r="E93" i="25"/>
  <c r="T84" i="27"/>
  <c r="K28" i="16"/>
  <c r="K28" i="22"/>
  <c r="K28" i="25" s="1"/>
  <c r="K23" i="16"/>
  <c r="K23" i="22"/>
  <c r="K23" i="25" s="1"/>
  <c r="K22" i="16"/>
  <c r="K22" i="22"/>
  <c r="K22" i="25" s="1"/>
  <c r="K30" i="16"/>
  <c r="K30" i="22"/>
  <c r="K30" i="25" s="1"/>
  <c r="AG29" i="16"/>
  <c r="AG29" i="22"/>
  <c r="K6" i="16"/>
  <c r="K6" i="22"/>
  <c r="K6" i="25" s="1"/>
  <c r="V29" i="16"/>
  <c r="V29" i="22"/>
  <c r="AS14" i="8"/>
  <c r="G12" i="26" s="1"/>
  <c r="G12" i="30" s="1"/>
  <c r="P65" i="8"/>
  <c r="M27" i="32" s="1"/>
  <c r="AS34" i="8"/>
  <c r="AS31" i="8"/>
  <c r="AS30" i="8"/>
  <c r="AS28" i="8"/>
  <c r="AS20" i="8"/>
  <c r="BI71" i="8"/>
  <c r="BC46" i="8"/>
  <c r="AS7" i="8"/>
  <c r="AS29" i="8"/>
  <c r="AS17" i="8"/>
  <c r="BC71" i="8"/>
  <c r="W32" i="26" s="1"/>
  <c r="T32" i="30" s="1"/>
  <c r="AT12" i="8"/>
  <c r="AU12" i="8"/>
  <c r="BI74" i="8"/>
  <c r="AM35" i="26" s="1"/>
  <c r="AG35" i="30" s="1"/>
  <c r="BC51" i="8"/>
  <c r="W12" i="26" s="1"/>
  <c r="T12" i="30" s="1"/>
  <c r="BI51" i="8"/>
  <c r="AM12" i="26" s="1"/>
  <c r="AG12" i="30" s="1"/>
  <c r="BI75" i="8"/>
  <c r="AM36" i="26" s="1"/>
  <c r="AG36" i="30" s="1"/>
  <c r="BC75" i="8"/>
  <c r="W36" i="26" s="1"/>
  <c r="T36" i="30" s="1"/>
  <c r="BC74" i="8"/>
  <c r="W35" i="26" s="1"/>
  <c r="T35" i="30" s="1"/>
  <c r="AS32" i="8"/>
  <c r="G30" i="26" s="1"/>
  <c r="G30" i="30" s="1"/>
  <c r="AS19" i="8"/>
  <c r="G17" i="26" s="1"/>
  <c r="G17" i="30" s="1"/>
  <c r="BI56" i="8"/>
  <c r="AM17" i="26" s="1"/>
  <c r="AG17" i="30" s="1"/>
  <c r="BC56" i="8"/>
  <c r="W17" i="26" s="1"/>
  <c r="T17" i="30" s="1"/>
  <c r="BI63" i="8"/>
  <c r="AM24" i="26" s="1"/>
  <c r="AG24" i="30" s="1"/>
  <c r="BC63" i="8"/>
  <c r="W24" i="26" s="1"/>
  <c r="T24" i="30" s="1"/>
  <c r="BI67" i="8"/>
  <c r="AM28" i="26" s="1"/>
  <c r="AG28" i="30" s="1"/>
  <c r="BC67" i="8"/>
  <c r="W28" i="26" s="1"/>
  <c r="T28" i="30" s="1"/>
  <c r="BC69" i="8"/>
  <c r="W30" i="26" s="1"/>
  <c r="T30" i="30" s="1"/>
  <c r="BI64" i="8"/>
  <c r="AM25" i="26" s="1"/>
  <c r="AG25" i="30" s="1"/>
  <c r="BI53" i="8"/>
  <c r="AM14" i="26" s="1"/>
  <c r="AG14" i="30" s="1"/>
  <c r="BC52" i="8"/>
  <c r="W13" i="26" s="1"/>
  <c r="T13" i="30" s="1"/>
  <c r="AS36" i="8"/>
  <c r="G34" i="26" s="1"/>
  <c r="G34" i="30" s="1"/>
  <c r="BI46" i="8"/>
  <c r="AM7" i="26" s="1"/>
  <c r="AG7" i="30" s="1"/>
  <c r="AS18" i="8"/>
  <c r="G16" i="26" s="1"/>
  <c r="G16" i="30" s="1"/>
  <c r="BC64" i="8"/>
  <c r="W25" i="26" s="1"/>
  <c r="T25" i="30" s="1"/>
  <c r="BI52" i="8"/>
  <c r="AM13" i="26" s="1"/>
  <c r="AG13" i="30" s="1"/>
  <c r="BI48" i="8"/>
  <c r="AM9" i="26" s="1"/>
  <c r="AG9" i="30" s="1"/>
  <c r="BC48" i="8"/>
  <c r="W9" i="26" s="1"/>
  <c r="T9" i="30" s="1"/>
  <c r="AS8" i="8"/>
  <c r="G6" i="26" s="1"/>
  <c r="G6" i="30" s="1"/>
  <c r="P35" i="8"/>
  <c r="C34" i="32" s="1"/>
  <c r="AS35" i="8"/>
  <c r="G33" i="26" s="1"/>
  <c r="G33" i="30" s="1"/>
  <c r="BI47" i="8"/>
  <c r="AM8" i="26" s="1"/>
  <c r="AG8" i="30" s="1"/>
  <c r="BC47" i="8"/>
  <c r="W8" i="26" s="1"/>
  <c r="T8" i="30" s="1"/>
  <c r="BC66" i="8"/>
  <c r="W27" i="26" s="1"/>
  <c r="T27" i="30" s="1"/>
  <c r="BI66" i="8"/>
  <c r="AM27" i="26" s="1"/>
  <c r="AG27" i="30" s="1"/>
  <c r="AS25" i="8"/>
  <c r="G23" i="26" s="1"/>
  <c r="G23" i="30" s="1"/>
  <c r="AS23" i="8"/>
  <c r="G21" i="26" s="1"/>
  <c r="G21" i="30" s="1"/>
  <c r="AS11" i="8"/>
  <c r="G9" i="26" s="1"/>
  <c r="G9" i="30" s="1"/>
  <c r="AS9" i="8"/>
  <c r="G7" i="26" s="1"/>
  <c r="G7" i="30" s="1"/>
  <c r="BI72" i="8"/>
  <c r="AM33" i="26" s="1"/>
  <c r="AG33" i="30" s="1"/>
  <c r="BC72" i="8"/>
  <c r="W33" i="26" s="1"/>
  <c r="T33" i="30" s="1"/>
  <c r="BI62" i="8"/>
  <c r="AM23" i="26" s="1"/>
  <c r="AG23" i="30" s="1"/>
  <c r="BC62" i="8"/>
  <c r="W23" i="26" s="1"/>
  <c r="T23" i="30" s="1"/>
  <c r="BC65" i="8"/>
  <c r="W26" i="26" s="1"/>
  <c r="T26" i="30" s="1"/>
  <c r="AS38" i="8"/>
  <c r="G36" i="26" s="1"/>
  <c r="G36" i="30" s="1"/>
  <c r="AS27" i="8"/>
  <c r="G25" i="26" s="1"/>
  <c r="G25" i="30" s="1"/>
  <c r="BC54" i="8"/>
  <c r="W15" i="26" s="1"/>
  <c r="T15" i="30" s="1"/>
  <c r="BI54" i="8"/>
  <c r="AM15" i="26" s="1"/>
  <c r="AG15" i="30" s="1"/>
  <c r="BI70" i="8"/>
  <c r="AM31" i="26" s="1"/>
  <c r="AG31" i="30" s="1"/>
  <c r="BC70" i="8"/>
  <c r="W31" i="26" s="1"/>
  <c r="T31" i="30" s="1"/>
  <c r="AS22" i="8"/>
  <c r="G20" i="26" s="1"/>
  <c r="G20" i="30" s="1"/>
  <c r="BC61" i="8"/>
  <c r="W22" i="26" s="1"/>
  <c r="T22" i="30" s="1"/>
  <c r="BI61" i="8"/>
  <c r="AM22" i="26" s="1"/>
  <c r="AG22" i="30" s="1"/>
  <c r="BC57" i="8"/>
  <c r="W18" i="26" s="1"/>
  <c r="T18" i="30" s="1"/>
  <c r="BI57" i="8"/>
  <c r="AM18" i="26" s="1"/>
  <c r="AG18" i="30" s="1"/>
  <c r="BC53" i="8"/>
  <c r="W14" i="26" s="1"/>
  <c r="T14" i="30" s="1"/>
  <c r="AS21" i="8"/>
  <c r="G19" i="26" s="1"/>
  <c r="G19" i="30" s="1"/>
  <c r="AS33" i="8"/>
  <c r="G31" i="26" s="1"/>
  <c r="G31" i="30" s="1"/>
  <c r="BC58" i="8"/>
  <c r="W19" i="26" s="1"/>
  <c r="T19" i="30" s="1"/>
  <c r="BI58" i="8"/>
  <c r="AM19" i="26" s="1"/>
  <c r="AG19" i="30" s="1"/>
  <c r="BI73" i="8"/>
  <c r="AM34" i="26" s="1"/>
  <c r="AG34" i="30" s="1"/>
  <c r="BC73" i="8"/>
  <c r="W34" i="26" s="1"/>
  <c r="T34" i="30" s="1"/>
  <c r="BC60" i="8"/>
  <c r="W21" i="26" s="1"/>
  <c r="T21" i="30" s="1"/>
  <c r="BI60" i="8"/>
  <c r="AM21" i="26" s="1"/>
  <c r="AG21" i="30" s="1"/>
  <c r="BI69" i="8"/>
  <c r="AM30" i="26" s="1"/>
  <c r="AG30" i="30" s="1"/>
  <c r="BC44" i="8"/>
  <c r="W5" i="26" s="1"/>
  <c r="T5" i="30" s="1"/>
  <c r="BI49" i="8"/>
  <c r="AM10" i="26" s="1"/>
  <c r="AG10" i="30" s="1"/>
  <c r="BI65" i="8"/>
  <c r="AM26" i="26" s="1"/>
  <c r="AG26" i="30" s="1"/>
  <c r="BC68" i="8"/>
  <c r="W29" i="26" s="1"/>
  <c r="T29" i="30" s="1"/>
  <c r="BI68" i="8"/>
  <c r="AM29" i="26" s="1"/>
  <c r="AG29" i="30" s="1"/>
  <c r="AS16" i="8"/>
  <c r="G14" i="26" s="1"/>
  <c r="G14" i="30" s="1"/>
  <c r="AS10" i="8"/>
  <c r="G8" i="26" s="1"/>
  <c r="G8" i="30" s="1"/>
  <c r="AS26" i="8"/>
  <c r="G24" i="26" s="1"/>
  <c r="G24" i="30" s="1"/>
  <c r="BC45" i="8"/>
  <c r="W6" i="26" s="1"/>
  <c r="T6" i="30" s="1"/>
  <c r="BI45" i="8"/>
  <c r="AM6" i="26" s="1"/>
  <c r="AG6" i="30" s="1"/>
  <c r="AS13" i="8"/>
  <c r="G11" i="26" s="1"/>
  <c r="G11" i="30" s="1"/>
  <c r="BC50" i="8"/>
  <c r="W11" i="26" s="1"/>
  <c r="T11" i="30" s="1"/>
  <c r="BI50" i="8"/>
  <c r="AM11" i="26" s="1"/>
  <c r="AG11" i="30" s="1"/>
  <c r="BC59" i="8"/>
  <c r="W20" i="26" s="1"/>
  <c r="T20" i="30" s="1"/>
  <c r="BI59" i="8"/>
  <c r="AM20" i="26" s="1"/>
  <c r="AG20" i="30" s="1"/>
  <c r="AS24" i="8"/>
  <c r="G22" i="26" s="1"/>
  <c r="G22" i="30" s="1"/>
  <c r="P37" i="8"/>
  <c r="C36" i="32" s="1"/>
  <c r="C37" i="39" s="1"/>
  <c r="AS37" i="8"/>
  <c r="G35" i="26" s="1"/>
  <c r="G35" i="30" s="1"/>
  <c r="BC49" i="8"/>
  <c r="W10" i="26" s="1"/>
  <c r="T10" i="30" s="1"/>
  <c r="AS15" i="8"/>
  <c r="G13" i="26" s="1"/>
  <c r="G13" i="30" s="1"/>
  <c r="BG60" i="13"/>
  <c r="BF60" i="13"/>
  <c r="BW8" i="13"/>
  <c r="BV8" i="13"/>
  <c r="BW35" i="13"/>
  <c r="BV35" i="13"/>
  <c r="BP6" i="13"/>
  <c r="BQ6" i="13"/>
  <c r="BQ23" i="13"/>
  <c r="BP23" i="13"/>
  <c r="BP8" i="13"/>
  <c r="BQ8" i="13"/>
  <c r="BQ25" i="13"/>
  <c r="BP25" i="13"/>
  <c r="BW25" i="13"/>
  <c r="BV25" i="13"/>
  <c r="BP22" i="13"/>
  <c r="BQ22" i="13"/>
  <c r="BP30" i="13"/>
  <c r="BQ30" i="13"/>
  <c r="BW30" i="13"/>
  <c r="BV30" i="13"/>
  <c r="BG49" i="13"/>
  <c r="BF49" i="13"/>
  <c r="BG72" i="13"/>
  <c r="BF72" i="13"/>
  <c r="BG62" i="13"/>
  <c r="BF62" i="13"/>
  <c r="BG55" i="13"/>
  <c r="BF55" i="13"/>
  <c r="BW26" i="13"/>
  <c r="BV26" i="13"/>
  <c r="BW21" i="13"/>
  <c r="BV21" i="13"/>
  <c r="BQ35" i="13"/>
  <c r="BP35" i="13"/>
  <c r="BG67" i="13"/>
  <c r="BF67" i="13"/>
  <c r="BW6" i="13"/>
  <c r="BV6" i="13"/>
  <c r="BW34" i="13"/>
  <c r="BV34" i="13"/>
  <c r="BP26" i="13"/>
  <c r="BQ26" i="13"/>
  <c r="BW23" i="13"/>
  <c r="BV23" i="13"/>
  <c r="BW12" i="13"/>
  <c r="BV12" i="13"/>
  <c r="BW22" i="13"/>
  <c r="BV22" i="13"/>
  <c r="BQ21" i="13"/>
  <c r="BP21" i="13"/>
  <c r="BP34" i="13"/>
  <c r="BQ34" i="13"/>
  <c r="BP12" i="13"/>
  <c r="BQ12" i="13"/>
  <c r="BG45" i="12"/>
  <c r="BF45" i="12"/>
  <c r="BG67" i="12"/>
  <c r="BF67" i="12"/>
  <c r="BF54" i="12"/>
  <c r="BG54" i="12"/>
  <c r="BG46" i="12"/>
  <c r="BF46" i="12"/>
  <c r="BF55" i="12"/>
  <c r="BG55" i="12"/>
  <c r="BG62" i="12"/>
  <c r="BF62" i="12"/>
  <c r="BG60" i="12"/>
  <c r="BF60" i="12"/>
  <c r="X70" i="8"/>
  <c r="N32" i="32" s="1"/>
  <c r="P71" i="8"/>
  <c r="M33" i="32" s="1"/>
  <c r="AF19" i="8"/>
  <c r="E18" i="32" s="1"/>
  <c r="AE7" i="8"/>
  <c r="AG7" i="8" s="1"/>
  <c r="I6" i="32" s="1"/>
  <c r="BD7" i="39" s="1"/>
  <c r="AF57" i="8"/>
  <c r="O19" i="32" s="1"/>
  <c r="AF38" i="8"/>
  <c r="E37" i="32" s="1"/>
  <c r="X60" i="8"/>
  <c r="N22" i="32" s="1"/>
  <c r="X72" i="8"/>
  <c r="N34" i="32" s="1"/>
  <c r="AF9" i="8"/>
  <c r="E8" i="32" s="1"/>
  <c r="E9" i="39" s="1"/>
  <c r="X46" i="8"/>
  <c r="N8" i="32" s="1"/>
  <c r="X34" i="8"/>
  <c r="D33" i="32" s="1"/>
  <c r="X36" i="8"/>
  <c r="D35" i="32" s="1"/>
  <c r="X33" i="8"/>
  <c r="D32" i="32" s="1"/>
  <c r="X18" i="8"/>
  <c r="D17" i="32" s="1"/>
  <c r="P7" i="8"/>
  <c r="C6" i="32" s="1"/>
  <c r="C7" i="39" s="1"/>
  <c r="O71" i="8"/>
  <c r="Q71" i="8" s="1"/>
  <c r="R33" i="32" s="1"/>
  <c r="W70" i="8"/>
  <c r="Y70" i="8" s="1"/>
  <c r="S32" i="32" s="1"/>
  <c r="AJ53" i="8"/>
  <c r="AN63" i="8"/>
  <c r="AE57" i="8"/>
  <c r="AG57" i="8" s="1"/>
  <c r="T19" i="32" s="1"/>
  <c r="W46" i="8"/>
  <c r="Y46" i="8" s="1"/>
  <c r="S8" i="32" s="1"/>
  <c r="AR23" i="16"/>
  <c r="AR25" i="16"/>
  <c r="AR19" i="16"/>
  <c r="AR35" i="16"/>
  <c r="AR29" i="16"/>
  <c r="AR24" i="16"/>
  <c r="AR6" i="16"/>
  <c r="AR20" i="16"/>
  <c r="AR21" i="16"/>
  <c r="AR12" i="16"/>
  <c r="AQ62" i="8"/>
  <c r="AZ62" i="8" s="1"/>
  <c r="BA62" i="8" s="1"/>
  <c r="AR7" i="16"/>
  <c r="AR27" i="16"/>
  <c r="AQ53" i="8"/>
  <c r="W18" i="8"/>
  <c r="Y18" i="8" s="1"/>
  <c r="H17" i="32" s="1"/>
  <c r="W9" i="8"/>
  <c r="Y9" i="8" s="1"/>
  <c r="H8" i="32" s="1"/>
  <c r="BC9" i="39" s="1"/>
  <c r="L37" i="8"/>
  <c r="O7" i="8"/>
  <c r="Q7" i="8" s="1"/>
  <c r="G6" i="32" s="1"/>
  <c r="BB7" i="39" s="1"/>
  <c r="AJ70" i="8"/>
  <c r="AW70" i="8" s="1"/>
  <c r="AX70" i="8" s="1"/>
  <c r="AJ58" i="8"/>
  <c r="AW58" i="8" s="1"/>
  <c r="AX58" i="8" s="1"/>
  <c r="AJ64" i="8"/>
  <c r="AQ49" i="8"/>
  <c r="AJ73" i="8"/>
  <c r="AW73" i="8" s="1"/>
  <c r="AX73" i="8" s="1"/>
  <c r="W29" i="8"/>
  <c r="Y29" i="8" s="1"/>
  <c r="H28" i="32" s="1"/>
  <c r="BC29" i="39" s="1"/>
  <c r="AJ62" i="8"/>
  <c r="AW62" i="8" s="1"/>
  <c r="AX62" i="8" s="1"/>
  <c r="W8" i="8"/>
  <c r="Y8" i="8" s="1"/>
  <c r="H7" i="32" s="1"/>
  <c r="BC8" i="39" s="1"/>
  <c r="AQ69" i="8"/>
  <c r="AJ61" i="8"/>
  <c r="AW61" i="8" s="1"/>
  <c r="AX61" i="8" s="1"/>
  <c r="AN71" i="8"/>
  <c r="AQ67" i="8"/>
  <c r="AZ67" i="8" s="1"/>
  <c r="BA67" i="8" s="1"/>
  <c r="AQ46" i="8"/>
  <c r="AZ46" i="8" s="1"/>
  <c r="BA46" i="8" s="1"/>
  <c r="AJ63" i="8"/>
  <c r="AQ64" i="8"/>
  <c r="AQ61" i="8"/>
  <c r="AZ61" i="8" s="1"/>
  <c r="BA61" i="8" s="1"/>
  <c r="AJ46" i="8"/>
  <c r="AW46" i="8" s="1"/>
  <c r="AX46" i="8" s="1"/>
  <c r="O36" i="8"/>
  <c r="Q36" i="8" s="1"/>
  <c r="G35" i="32" s="1"/>
  <c r="O15" i="8"/>
  <c r="Q15" i="8" s="1"/>
  <c r="G14" i="32" s="1"/>
  <c r="BB15" i="39" s="1"/>
  <c r="AQ74" i="8"/>
  <c r="AZ74" i="8" s="1"/>
  <c r="BA74" i="8" s="1"/>
  <c r="AJ71" i="8"/>
  <c r="AJ52" i="8"/>
  <c r="AW52" i="8" s="1"/>
  <c r="AX52" i="8" s="1"/>
  <c r="AJ51" i="8"/>
  <c r="AW51" i="8" s="1"/>
  <c r="AX51" i="8" s="1"/>
  <c r="O12" i="8"/>
  <c r="Q12" i="8" s="1"/>
  <c r="G11" i="32" s="1"/>
  <c r="BB12" i="39" s="1"/>
  <c r="O30" i="8"/>
  <c r="Q30" i="8" s="1"/>
  <c r="G29" i="32" s="1"/>
  <c r="BB30" i="39" s="1"/>
  <c r="T52" i="8"/>
  <c r="AJ57" i="8"/>
  <c r="AW57" i="8" s="1"/>
  <c r="AX57" i="8" s="1"/>
  <c r="AJ44" i="8"/>
  <c r="AQ73" i="8"/>
  <c r="AZ73" i="8" s="1"/>
  <c r="BA73" i="8" s="1"/>
  <c r="O38" i="8"/>
  <c r="Q38" i="8" s="1"/>
  <c r="G37" i="32" s="1"/>
  <c r="BB38" i="39" s="1"/>
  <c r="O29" i="8"/>
  <c r="Q29" i="8" s="1"/>
  <c r="G28" i="32" s="1"/>
  <c r="BB29" i="39" s="1"/>
  <c r="AJ69" i="8"/>
  <c r="AQ59" i="8"/>
  <c r="AU59" i="8"/>
  <c r="AQ63" i="8"/>
  <c r="AZ63" i="8" s="1"/>
  <c r="BA63" i="8" s="1"/>
  <c r="AJ48" i="8"/>
  <c r="AW48" i="8" s="1"/>
  <c r="AX48" i="8" s="1"/>
  <c r="O20" i="8"/>
  <c r="Q20" i="8" s="1"/>
  <c r="G19" i="32" s="1"/>
  <c r="BB20" i="39" s="1"/>
  <c r="O17" i="8"/>
  <c r="Q17" i="8" s="1"/>
  <c r="G16" i="32" s="1"/>
  <c r="BB17" i="39" s="1"/>
  <c r="AJ60" i="8"/>
  <c r="AW60" i="8" s="1"/>
  <c r="AX60" i="8" s="1"/>
  <c r="AQ48" i="8"/>
  <c r="AZ48" i="8" s="1"/>
  <c r="BA48" i="8" s="1"/>
  <c r="AJ67" i="8"/>
  <c r="AW67" i="8" s="1"/>
  <c r="AX67" i="8" s="1"/>
  <c r="O34" i="8"/>
  <c r="Q34" i="8" s="1"/>
  <c r="G33" i="32" s="1"/>
  <c r="AJ50" i="8"/>
  <c r="AW50" i="8" s="1"/>
  <c r="AX50" i="8" s="1"/>
  <c r="AQ71" i="8"/>
  <c r="AZ71" i="8" s="1"/>
  <c r="BA71" i="8" s="1"/>
  <c r="AQ60" i="8"/>
  <c r="AZ60" i="8" s="1"/>
  <c r="BA60" i="8" s="1"/>
  <c r="AQ70" i="8"/>
  <c r="AZ70" i="8" s="1"/>
  <c r="BA70" i="8" s="1"/>
  <c r="AJ74" i="8"/>
  <c r="AW74" i="8" s="1"/>
  <c r="AX74" i="8" s="1"/>
  <c r="AJ49" i="8"/>
  <c r="AM33" i="8"/>
  <c r="AP33" i="8"/>
  <c r="AQ33" i="8" s="1"/>
  <c r="J32" i="32" s="1"/>
  <c r="BE33" i="39" s="1"/>
  <c r="AM36" i="8"/>
  <c r="AP36" i="8"/>
  <c r="AQ36" i="8" s="1"/>
  <c r="J35" i="32" s="1"/>
  <c r="BE36" i="39" s="1"/>
  <c r="AM12" i="8"/>
  <c r="AP12" i="8"/>
  <c r="AQ12" i="8" s="1"/>
  <c r="F11" i="32" s="1"/>
  <c r="F12" i="39" s="1"/>
  <c r="AM11" i="8"/>
  <c r="AP11" i="8"/>
  <c r="AQ11" i="8" s="1"/>
  <c r="J10" i="32" s="1"/>
  <c r="BE11" i="39" s="1"/>
  <c r="AM38" i="8"/>
  <c r="AM26" i="8"/>
  <c r="AP26" i="8"/>
  <c r="AQ26" i="8" s="1"/>
  <c r="J25" i="32" s="1"/>
  <c r="BE26" i="39" s="1"/>
  <c r="AM34" i="8"/>
  <c r="AP34" i="8"/>
  <c r="AQ34" i="8" s="1"/>
  <c r="J33" i="32" s="1"/>
  <c r="BE34" i="39" s="1"/>
  <c r="AM14" i="8"/>
  <c r="AP14" i="8"/>
  <c r="AQ14" i="8" s="1"/>
  <c r="AM9" i="8"/>
  <c r="AP9" i="8"/>
  <c r="AQ9" i="8" s="1"/>
  <c r="J8" i="32" s="1"/>
  <c r="BE9" i="39" s="1"/>
  <c r="AM13" i="8"/>
  <c r="AP13" i="8"/>
  <c r="AQ13" i="8" s="1"/>
  <c r="J12" i="32" s="1"/>
  <c r="BE13" i="39" s="1"/>
  <c r="AM27" i="8"/>
  <c r="AP27" i="8"/>
  <c r="AQ27" i="8" s="1"/>
  <c r="J26" i="32" s="1"/>
  <c r="BE27" i="39" s="1"/>
  <c r="AM18" i="8"/>
  <c r="AP18" i="8"/>
  <c r="AQ18" i="8" s="1"/>
  <c r="J17" i="32" s="1"/>
  <c r="BE18" i="39" s="1"/>
  <c r="AM37" i="8"/>
  <c r="AP37" i="8"/>
  <c r="AQ37" i="8" s="1"/>
  <c r="J36" i="32" s="1"/>
  <c r="BE37" i="39" s="1"/>
  <c r="AN67" i="8"/>
  <c r="AJ10" i="8"/>
  <c r="AG32" i="8"/>
  <c r="I31" i="32" s="1"/>
  <c r="T33" i="8"/>
  <c r="T36" i="8"/>
  <c r="L50" i="8"/>
  <c r="T74" i="8"/>
  <c r="T11" i="8"/>
  <c r="AU70" i="8"/>
  <c r="AT57" i="8"/>
  <c r="AU57" i="8"/>
  <c r="T28" i="8"/>
  <c r="L73" i="8"/>
  <c r="AU62" i="8"/>
  <c r="T20" i="8"/>
  <c r="AB35" i="8"/>
  <c r="AE35" i="8" s="1"/>
  <c r="L23" i="8"/>
  <c r="AB62" i="8"/>
  <c r="L57" i="8"/>
  <c r="L21" i="8"/>
  <c r="L28" i="8"/>
  <c r="N28" i="8"/>
  <c r="T45" i="8"/>
  <c r="AU50" i="8"/>
  <c r="AT50" i="8"/>
  <c r="L70" i="8"/>
  <c r="T35" i="8"/>
  <c r="L63" i="8"/>
  <c r="AB47" i="8"/>
  <c r="L62" i="8"/>
  <c r="AB13" i="8"/>
  <c r="AE13" i="8" s="1"/>
  <c r="AB75" i="8"/>
  <c r="AB66" i="8"/>
  <c r="AB38" i="8"/>
  <c r="AE38" i="8" s="1"/>
  <c r="AG38" i="8" s="1"/>
  <c r="I37" i="32" s="1"/>
  <c r="L18" i="8"/>
  <c r="T37" i="8"/>
  <c r="T14" i="8"/>
  <c r="AU60" i="8"/>
  <c r="L10" i="8"/>
  <c r="L45" i="8"/>
  <c r="T58" i="8"/>
  <c r="T56" i="8"/>
  <c r="AU52" i="8"/>
  <c r="AT52" i="8"/>
  <c r="T26" i="8"/>
  <c r="T65" i="8"/>
  <c r="AB67" i="8"/>
  <c r="AU74" i="8"/>
  <c r="AB30" i="8"/>
  <c r="AE30" i="8" s="1"/>
  <c r="AB15" i="8"/>
  <c r="AE15" i="8" s="1"/>
  <c r="AU71" i="8"/>
  <c r="AB50" i="8"/>
  <c r="T15" i="8"/>
  <c r="V15" i="8"/>
  <c r="X15" i="8" s="1"/>
  <c r="D14" i="32" s="1"/>
  <c r="L47" i="8"/>
  <c r="L74" i="8"/>
  <c r="AB16" i="8"/>
  <c r="AE16" i="8" s="1"/>
  <c r="T54" i="8"/>
  <c r="AB52" i="8"/>
  <c r="L31" i="8"/>
  <c r="N31" i="8"/>
  <c r="AB34" i="8"/>
  <c r="AE34" i="8" s="1"/>
  <c r="T31" i="8"/>
  <c r="V31" i="8"/>
  <c r="X31" i="8" s="1"/>
  <c r="D30" i="32" s="1"/>
  <c r="T16" i="8"/>
  <c r="V16" i="8"/>
  <c r="X16" i="8" s="1"/>
  <c r="D15" i="32" s="1"/>
  <c r="L58" i="8"/>
  <c r="AU44" i="8"/>
  <c r="AT44" i="8"/>
  <c r="T21" i="8"/>
  <c r="T30" i="8"/>
  <c r="L61" i="8"/>
  <c r="AB18" i="8"/>
  <c r="AE18" i="8" s="1"/>
  <c r="AU46" i="8"/>
  <c r="AU73" i="8"/>
  <c r="T32" i="8"/>
  <c r="V32" i="8"/>
  <c r="AB51" i="8"/>
  <c r="L25" i="8"/>
  <c r="L9" i="8"/>
  <c r="F7" i="26" s="1"/>
  <c r="F7" i="30" s="1"/>
  <c r="AB72" i="8"/>
  <c r="AU61" i="8"/>
  <c r="L26" i="8"/>
  <c r="AU58" i="8"/>
  <c r="AT58" i="8"/>
  <c r="T13" i="8"/>
  <c r="T25" i="8"/>
  <c r="T73" i="8"/>
  <c r="V73" i="8"/>
  <c r="T48" i="8"/>
  <c r="AB59" i="8"/>
  <c r="T23" i="8"/>
  <c r="V23" i="8"/>
  <c r="X23" i="8" s="1"/>
  <c r="D22" i="32" s="1"/>
  <c r="AB10" i="8"/>
  <c r="AE10" i="8" s="1"/>
  <c r="T47" i="8"/>
  <c r="T75" i="8"/>
  <c r="T27" i="8"/>
  <c r="T60" i="8"/>
  <c r="L22" i="8"/>
  <c r="T22" i="8"/>
  <c r="T71" i="8"/>
  <c r="AB71" i="8"/>
  <c r="L68" i="8"/>
  <c r="L51" i="8"/>
  <c r="L72" i="8"/>
  <c r="AU48" i="8"/>
  <c r="AB24" i="8"/>
  <c r="AE24" i="8" s="1"/>
  <c r="L48" i="8"/>
  <c r="T10" i="8"/>
  <c r="AU68" i="8"/>
  <c r="AT68" i="8"/>
  <c r="L60" i="8"/>
  <c r="T72" i="8"/>
  <c r="L33" i="8"/>
  <c r="N33" i="8"/>
  <c r="L14" i="8"/>
  <c r="N14" i="8"/>
  <c r="AB74" i="8"/>
  <c r="AU63" i="8"/>
  <c r="AB61" i="8"/>
  <c r="AB54" i="8"/>
  <c r="T7" i="8"/>
  <c r="AU67" i="8"/>
  <c r="AB17" i="8"/>
  <c r="AE17" i="8" s="1"/>
  <c r="AB11" i="8"/>
  <c r="AE11" i="8" s="1"/>
  <c r="T17" i="8"/>
  <c r="AB65" i="8"/>
  <c r="AU51" i="8"/>
  <c r="AT51" i="8"/>
  <c r="T19" i="8"/>
  <c r="T24" i="8"/>
  <c r="V24" i="8"/>
  <c r="AB56" i="8"/>
  <c r="AB19" i="8"/>
  <c r="AE19" i="8" s="1"/>
  <c r="AG19" i="8" s="1"/>
  <c r="I18" i="32" s="1"/>
  <c r="AJ16" i="8"/>
  <c r="AL16" i="8"/>
  <c r="AN16" i="8" s="1"/>
  <c r="AJ15" i="8"/>
  <c r="AN15" i="8"/>
  <c r="AJ20" i="8"/>
  <c r="AN20" i="8"/>
  <c r="AN74" i="8"/>
  <c r="AN57" i="8"/>
  <c r="AN29" i="8"/>
  <c r="AJ29" i="8"/>
  <c r="F27" i="26" s="1"/>
  <c r="F27" i="30" s="1"/>
  <c r="AN70" i="8"/>
  <c r="AJ31" i="8"/>
  <c r="AN31" i="8"/>
  <c r="AJ23" i="8"/>
  <c r="AN23" i="8"/>
  <c r="AN46" i="8"/>
  <c r="AN48" i="8"/>
  <c r="AN52" i="8"/>
  <c r="AN58" i="8"/>
  <c r="AN68" i="8"/>
  <c r="AM68" i="8"/>
  <c r="AN60" i="8"/>
  <c r="AN64" i="8"/>
  <c r="AN62" i="8"/>
  <c r="AN17" i="8"/>
  <c r="AJ17" i="8"/>
  <c r="AJ22" i="8"/>
  <c r="AN22" i="8"/>
  <c r="AN35" i="8"/>
  <c r="AJ35" i="8"/>
  <c r="AN73" i="8"/>
  <c r="AN50" i="8"/>
  <c r="AJ28" i="8"/>
  <c r="AN28" i="8"/>
  <c r="AN61" i="8"/>
  <c r="AN19" i="8"/>
  <c r="AJ19" i="8"/>
  <c r="AN51" i="8"/>
  <c r="AJ21" i="8"/>
  <c r="AN21" i="8"/>
  <c r="AN7" i="8"/>
  <c r="AJ7" i="8"/>
  <c r="L35" i="8"/>
  <c r="L19" i="8"/>
  <c r="L27" i="8"/>
  <c r="L32" i="8"/>
  <c r="L16" i="8"/>
  <c r="L11" i="8"/>
  <c r="L8" i="8"/>
  <c r="F6" i="26" s="1"/>
  <c r="F6" i="30" s="1"/>
  <c r="I91" i="27"/>
  <c r="AK124" i="27"/>
  <c r="I142" i="27"/>
  <c r="J110" i="27"/>
  <c r="Y91" i="27"/>
  <c r="J103" i="27"/>
  <c r="F82" i="27"/>
  <c r="U99" i="27"/>
  <c r="J145" i="27"/>
  <c r="I130" i="27"/>
  <c r="Y103" i="27"/>
  <c r="I126" i="27"/>
  <c r="AC81" i="27"/>
  <c r="AB100" i="27"/>
  <c r="Y130" i="27"/>
  <c r="J81" i="27"/>
  <c r="Y119" i="27"/>
  <c r="V91" i="27"/>
  <c r="V100" i="27"/>
  <c r="Y100" i="27"/>
  <c r="Y105" i="27"/>
  <c r="J105" i="27"/>
  <c r="U132" i="27"/>
  <c r="AC100" i="27"/>
  <c r="AL105" i="27"/>
  <c r="AC102" i="27"/>
  <c r="I99" i="27"/>
  <c r="AB89" i="27"/>
  <c r="E146" i="27"/>
  <c r="Y125" i="27"/>
  <c r="J95" i="27"/>
  <c r="AK131" i="27"/>
  <c r="F89" i="27"/>
  <c r="V119" i="27"/>
  <c r="Z103" i="27"/>
  <c r="E100" i="27"/>
  <c r="F100" i="27"/>
  <c r="J91" i="27"/>
  <c r="F104" i="27"/>
  <c r="I118" i="27"/>
  <c r="Y89" i="27"/>
  <c r="AC99" i="27"/>
  <c r="AK140" i="27"/>
  <c r="Z136" i="27"/>
  <c r="E126" i="27"/>
  <c r="Z123" i="27"/>
  <c r="I119" i="27"/>
  <c r="Z124" i="27"/>
  <c r="F126" i="27"/>
  <c r="V141" i="27"/>
  <c r="I123" i="27"/>
  <c r="Y99" i="27"/>
  <c r="AB97" i="27"/>
  <c r="AL97" i="27"/>
  <c r="AC91" i="27"/>
  <c r="Y123" i="27"/>
  <c r="AL123" i="27"/>
  <c r="Z105" i="27"/>
  <c r="Z110" i="27"/>
  <c r="U100" i="27"/>
  <c r="Y140" i="27"/>
  <c r="U98" i="27"/>
  <c r="Y132" i="27"/>
  <c r="Y110" i="27"/>
  <c r="I89" i="27"/>
  <c r="V99" i="27"/>
  <c r="I90" i="27"/>
  <c r="U130" i="27"/>
  <c r="E89" i="27"/>
  <c r="I110" i="27"/>
  <c r="J127" i="27"/>
  <c r="E139" i="27"/>
  <c r="V105" i="27"/>
  <c r="F137" i="27"/>
  <c r="U91" i="27"/>
  <c r="AL140" i="27"/>
  <c r="F141" i="27"/>
  <c r="AB99" i="27"/>
  <c r="E90" i="27"/>
  <c r="AK106" i="27"/>
  <c r="U123" i="27"/>
  <c r="J137" i="27"/>
  <c r="AL100" i="27"/>
  <c r="AL133" i="27"/>
  <c r="Y137" i="27"/>
  <c r="U137" i="27"/>
  <c r="F91" i="27"/>
  <c r="Y92" i="27"/>
  <c r="I127" i="27"/>
  <c r="V110" i="27"/>
  <c r="I137" i="27"/>
  <c r="F110" i="27"/>
  <c r="I132" i="27"/>
  <c r="V134" i="27"/>
  <c r="AK117" i="27"/>
  <c r="AL96" i="27"/>
  <c r="U146" i="27"/>
  <c r="V90" i="27"/>
  <c r="J119" i="27"/>
  <c r="Y81" i="27"/>
  <c r="Z95" i="27"/>
  <c r="E95" i="27"/>
  <c r="AC110" i="27"/>
  <c r="Y143" i="27"/>
  <c r="Z99" i="27"/>
  <c r="I136" i="27"/>
  <c r="I81" i="27"/>
  <c r="V125" i="27"/>
  <c r="Y118" i="27"/>
  <c r="Z127" i="27"/>
  <c r="Z137" i="27"/>
  <c r="J136" i="27"/>
  <c r="AK133" i="27"/>
  <c r="I82" i="27"/>
  <c r="I105" i="27"/>
  <c r="Y95" i="27"/>
  <c r="E123" i="27"/>
  <c r="Y144" i="27"/>
  <c r="I92" i="27"/>
  <c r="AK105" i="27"/>
  <c r="U79" i="27"/>
  <c r="AB92" i="27"/>
  <c r="Z91" i="27"/>
  <c r="F134" i="27"/>
  <c r="J82" i="27"/>
  <c r="Z82" i="27"/>
  <c r="U119" i="27"/>
  <c r="AL124" i="27"/>
  <c r="V126" i="27"/>
  <c r="U142" i="27"/>
  <c r="J99" i="27"/>
  <c r="Y136" i="27"/>
  <c r="I125" i="27"/>
  <c r="Y124" i="27"/>
  <c r="Z126" i="27"/>
  <c r="J134" i="27"/>
  <c r="U82" i="27"/>
  <c r="J130" i="27"/>
  <c r="J100" i="27"/>
  <c r="I143" i="27"/>
  <c r="AL106" i="27"/>
  <c r="V123" i="27"/>
  <c r="AB86" i="27"/>
  <c r="U105" i="27"/>
  <c r="I95" i="27"/>
  <c r="I144" i="27"/>
  <c r="J140" i="27"/>
  <c r="AB104" i="27"/>
  <c r="J109" i="27"/>
  <c r="AK92" i="27"/>
  <c r="AB102" i="27"/>
  <c r="Z109" i="27"/>
  <c r="AC86" i="27"/>
  <c r="Z145" i="27"/>
  <c r="E116" i="27"/>
  <c r="AL117" i="27"/>
  <c r="U145" i="27"/>
  <c r="Z144" i="27"/>
  <c r="E132" i="27"/>
  <c r="AC82" i="27"/>
  <c r="Y127" i="27"/>
  <c r="U90" i="27"/>
  <c r="I140" i="27"/>
  <c r="E82" i="27"/>
  <c r="AK96" i="27"/>
  <c r="Y141" i="27"/>
  <c r="E104" i="27"/>
  <c r="F147" i="27"/>
  <c r="AC92" i="27"/>
  <c r="Y126" i="27"/>
  <c r="J90" i="27"/>
  <c r="I104" i="27"/>
  <c r="F139" i="27"/>
  <c r="F130" i="27"/>
  <c r="Y104" i="27"/>
  <c r="AL86" i="27"/>
  <c r="V79" i="27"/>
  <c r="AL137" i="27"/>
  <c r="J144" i="27"/>
  <c r="J118" i="27"/>
  <c r="E92" i="27"/>
  <c r="Y86" i="27"/>
  <c r="Y139" i="27"/>
  <c r="U92" i="27"/>
  <c r="F146" i="27"/>
  <c r="F123" i="27"/>
  <c r="AC108" i="27"/>
  <c r="Z119" i="27"/>
  <c r="Y142" i="27"/>
  <c r="I139" i="27"/>
  <c r="E147" i="27"/>
  <c r="V92" i="27"/>
  <c r="E137" i="27"/>
  <c r="AK137" i="27"/>
  <c r="J98" i="27"/>
  <c r="I103" i="27"/>
  <c r="AB93" i="27"/>
  <c r="J126" i="27"/>
  <c r="AB87" i="27"/>
  <c r="I141" i="27"/>
  <c r="Y82" i="27"/>
  <c r="Z140" i="27"/>
  <c r="U104" i="27"/>
  <c r="AK100" i="27"/>
  <c r="AL93" i="27"/>
  <c r="I100" i="27"/>
  <c r="J123" i="27"/>
  <c r="J86" i="27"/>
  <c r="I86" i="27"/>
  <c r="Y134" i="27"/>
  <c r="E99" i="27"/>
  <c r="Z81" i="27"/>
  <c r="Z86" i="27"/>
  <c r="Z92" i="27"/>
  <c r="I134" i="27"/>
  <c r="Z118" i="27"/>
  <c r="V132" i="27"/>
  <c r="V146" i="27"/>
  <c r="V137" i="27"/>
  <c r="AC104" i="27"/>
  <c r="Z142" i="27"/>
  <c r="E110" i="27"/>
  <c r="F132" i="27"/>
  <c r="U126" i="27"/>
  <c r="J142" i="27"/>
  <c r="Z141" i="27"/>
  <c r="F90" i="27"/>
  <c r="J124" i="27"/>
  <c r="I124" i="27"/>
  <c r="V81" i="27"/>
  <c r="F135" i="27"/>
  <c r="Z98" i="27"/>
  <c r="Z134" i="27"/>
  <c r="J89" i="27"/>
  <c r="AB96" i="27"/>
  <c r="Z130" i="27"/>
  <c r="E91" i="27"/>
  <c r="Z100" i="27"/>
  <c r="AL99" i="27"/>
  <c r="AK99" i="27"/>
  <c r="Z89" i="27"/>
  <c r="J92" i="27"/>
  <c r="AB105" i="27"/>
  <c r="AL104" i="27"/>
  <c r="AL147" i="27"/>
  <c r="J139" i="27"/>
  <c r="F116" i="27"/>
  <c r="AB94" i="27"/>
  <c r="J141" i="27"/>
  <c r="Z139" i="27"/>
  <c r="AL102" i="27"/>
  <c r="Z90" i="27"/>
  <c r="V142" i="27"/>
  <c r="V130" i="27"/>
  <c r="AL131" i="27"/>
  <c r="E135" i="27"/>
  <c r="Y90" i="27"/>
  <c r="V104" i="27"/>
  <c r="AD86" i="27"/>
  <c r="AD99" i="27"/>
  <c r="AD104" i="27"/>
  <c r="AJ18" i="27"/>
  <c r="AB131" i="27"/>
  <c r="AE101" i="27"/>
  <c r="N86" i="27"/>
  <c r="AD83" i="27"/>
  <c r="AB132" i="27"/>
  <c r="L110" i="27"/>
  <c r="T25" i="27"/>
  <c r="L103" i="27"/>
  <c r="AE105" i="27"/>
  <c r="AD84" i="27"/>
  <c r="L132" i="27"/>
  <c r="AE96" i="27"/>
  <c r="N80" i="27"/>
  <c r="U30" i="27"/>
  <c r="L108" i="27"/>
  <c r="AE109" i="27"/>
  <c r="AE98" i="27"/>
  <c r="AE106" i="27"/>
  <c r="AR97" i="27"/>
  <c r="AR91" i="27"/>
  <c r="AR135" i="27"/>
  <c r="AB136" i="27"/>
  <c r="AC145" i="27"/>
  <c r="E6" i="27"/>
  <c r="F7" i="27"/>
  <c r="N104" i="27"/>
  <c r="E25" i="27"/>
  <c r="AD109" i="27"/>
  <c r="AD85" i="27"/>
  <c r="N98" i="27"/>
  <c r="AE80" i="27"/>
  <c r="L97" i="27"/>
  <c r="X25" i="27"/>
  <c r="AR98" i="27"/>
  <c r="AD106" i="27"/>
  <c r="T30" i="27"/>
  <c r="N110" i="27"/>
  <c r="AS137" i="27"/>
  <c r="AR133" i="27"/>
  <c r="L93" i="27"/>
  <c r="AD110" i="27"/>
  <c r="AD98" i="27"/>
  <c r="AE84" i="27"/>
  <c r="U26" i="27"/>
  <c r="T7" i="27"/>
  <c r="AS82" i="27"/>
  <c r="AT97" i="27"/>
  <c r="L133" i="27"/>
  <c r="AI30" i="27"/>
  <c r="M144" i="27"/>
  <c r="L86" i="27"/>
  <c r="N81" i="27"/>
  <c r="E7" i="27"/>
  <c r="AB144" i="27"/>
  <c r="L79" i="27"/>
  <c r="AE102" i="27"/>
  <c r="AC136" i="27"/>
  <c r="J10" i="27"/>
  <c r="M134" i="27"/>
  <c r="E16" i="27"/>
  <c r="N97" i="27"/>
  <c r="M92" i="27"/>
  <c r="AR128" i="27"/>
  <c r="AE103" i="27"/>
  <c r="M140" i="27"/>
  <c r="AI25" i="27"/>
  <c r="M100" i="27"/>
  <c r="M137" i="27"/>
  <c r="N105" i="27"/>
  <c r="AB116" i="27"/>
  <c r="L105" i="27"/>
  <c r="L109" i="27"/>
  <c r="AR90" i="27"/>
  <c r="M81" i="27"/>
  <c r="AD93" i="27"/>
  <c r="N95" i="27"/>
  <c r="AD94" i="27"/>
  <c r="E14" i="27"/>
  <c r="T14" i="27"/>
  <c r="L116" i="27"/>
  <c r="F23" i="27"/>
  <c r="AS99" i="27"/>
  <c r="AI10" i="27"/>
  <c r="AE104" i="27"/>
  <c r="G10" i="27"/>
  <c r="AD107" i="27"/>
  <c r="AD92" i="27"/>
  <c r="L99" i="27"/>
  <c r="N93" i="27"/>
  <c r="U18" i="27"/>
  <c r="AC132" i="27"/>
  <c r="AD87" i="27"/>
  <c r="N92" i="27"/>
  <c r="AS117" i="27"/>
  <c r="E10" i="27"/>
  <c r="AR137" i="27"/>
  <c r="AR100" i="27"/>
  <c r="N108" i="27"/>
  <c r="N107" i="27"/>
  <c r="E27" i="27"/>
  <c r="AR117" i="27"/>
  <c r="AD95" i="27"/>
  <c r="L135" i="27"/>
  <c r="L81" i="27"/>
  <c r="AE97" i="27"/>
  <c r="M146" i="27"/>
  <c r="L140" i="27"/>
  <c r="AD81" i="27"/>
  <c r="AR99" i="27"/>
  <c r="AB140" i="27"/>
  <c r="AB135" i="27"/>
  <c r="L144" i="27"/>
  <c r="AS147" i="27"/>
  <c r="AE83" i="27"/>
  <c r="AE87" i="27"/>
  <c r="AJ30" i="27"/>
  <c r="AC134" i="27"/>
  <c r="AE88" i="27"/>
  <c r="N85" i="27"/>
  <c r="AS103" i="27"/>
  <c r="N94" i="27"/>
  <c r="AE107" i="27"/>
  <c r="AC133" i="27"/>
  <c r="F24" i="27"/>
  <c r="AE108" i="27"/>
  <c r="AD97" i="27"/>
  <c r="N83" i="27"/>
  <c r="AC140" i="27"/>
  <c r="U35" i="27"/>
  <c r="E17" i="27"/>
  <c r="L136" i="27"/>
  <c r="AD105" i="27"/>
  <c r="AD88" i="27"/>
  <c r="AE95" i="27"/>
  <c r="N109" i="27"/>
  <c r="M99" i="27"/>
  <c r="AE93" i="27"/>
  <c r="AR92" i="27"/>
  <c r="AD108" i="27"/>
  <c r="M136" i="27"/>
  <c r="L100" i="27"/>
  <c r="AC141" i="27"/>
  <c r="AD96" i="27"/>
  <c r="AI35" i="27"/>
  <c r="M108" i="27"/>
  <c r="AD79" i="27"/>
  <c r="AS97" i="27"/>
  <c r="AD103" i="27"/>
  <c r="M145" i="27"/>
  <c r="L92" i="27"/>
  <c r="G7" i="27"/>
  <c r="U6" i="27"/>
  <c r="AS102" i="27"/>
  <c r="AD102" i="27"/>
  <c r="AB145" i="27"/>
  <c r="AJ7" i="27"/>
  <c r="E33" i="27"/>
  <c r="E23" i="27"/>
  <c r="E26" i="27"/>
  <c r="N106" i="27"/>
  <c r="AC125" i="27"/>
  <c r="M91" i="27"/>
  <c r="AR87" i="27"/>
  <c r="AS123" i="27"/>
  <c r="N79" i="27"/>
  <c r="N87" i="27"/>
  <c r="N99" i="27"/>
  <c r="E24" i="27"/>
  <c r="L118" i="27"/>
  <c r="U23" i="27"/>
  <c r="E9" i="27"/>
  <c r="N84" i="27"/>
  <c r="U17" i="27"/>
  <c r="M82" i="27"/>
  <c r="AS93" i="27"/>
  <c r="AD101" i="27"/>
  <c r="T10" i="27"/>
  <c r="AR96" i="27"/>
  <c r="AS86" i="27"/>
  <c r="E18" i="27"/>
  <c r="AE92" i="27"/>
  <c r="AS100" i="27"/>
  <c r="F26" i="27"/>
  <c r="AE110" i="27"/>
  <c r="AE85" i="27"/>
  <c r="E30" i="27"/>
  <c r="M141" i="27"/>
  <c r="AE94" i="27"/>
  <c r="AC122" i="27"/>
  <c r="AC146" i="27"/>
  <c r="N88" i="27"/>
  <c r="AJ23" i="27"/>
  <c r="L131" i="27"/>
  <c r="AB146" i="27"/>
  <c r="N102" i="27"/>
  <c r="AJ6" i="27"/>
  <c r="AE81" i="27"/>
  <c r="AB137" i="27"/>
  <c r="L95" i="27"/>
  <c r="AB133" i="27"/>
  <c r="AE86" i="27"/>
  <c r="N101" i="27"/>
  <c r="AC144" i="27"/>
  <c r="N103" i="27"/>
  <c r="AM25" i="27"/>
  <c r="AR122" i="27"/>
  <c r="AJ35" i="27"/>
  <c r="G27" i="27"/>
  <c r="U14" i="27"/>
  <c r="L94" i="27"/>
  <c r="AJ14" i="27"/>
  <c r="M110" i="27"/>
  <c r="AJ26" i="27"/>
  <c r="AE99" i="27"/>
  <c r="AJ17" i="27"/>
  <c r="F17" i="27"/>
  <c r="AI14" i="27"/>
  <c r="U34" i="27"/>
  <c r="M132" i="27"/>
  <c r="L88" i="27"/>
  <c r="AS104" i="27"/>
  <c r="AI7" i="27"/>
  <c r="AD80" i="27"/>
  <c r="N96" i="27"/>
  <c r="M104" i="27"/>
  <c r="AB118" i="27"/>
  <c r="AR145" i="27"/>
  <c r="L137" i="27"/>
  <c r="F10" i="27"/>
  <c r="L102" i="27"/>
  <c r="L146" i="27"/>
  <c r="L104" i="27"/>
  <c r="I10" i="27"/>
  <c r="G6" i="27"/>
  <c r="E34" i="27"/>
  <c r="J74" i="31" l="1"/>
  <c r="AC131" i="22"/>
  <c r="P102" i="16"/>
  <c r="P102" i="22"/>
  <c r="P102" i="25" s="1"/>
  <c r="AG18" i="8"/>
  <c r="I17" i="32" s="1"/>
  <c r="AH36" i="39"/>
  <c r="U23" i="32"/>
  <c r="P23" i="32"/>
  <c r="U30" i="32"/>
  <c r="P30" i="32"/>
  <c r="Q10" i="32"/>
  <c r="N11" i="39" s="1"/>
  <c r="V10" i="32"/>
  <c r="BM11" i="39" s="1"/>
  <c r="Q23" i="32"/>
  <c r="V23" i="32"/>
  <c r="J13" i="32"/>
  <c r="F13" i="32"/>
  <c r="G143" i="25"/>
  <c r="AB71" i="33"/>
  <c r="AB71" i="38" s="1"/>
  <c r="Y107" i="31"/>
  <c r="S148" i="33"/>
  <c r="Y81" i="31"/>
  <c r="S122" i="33"/>
  <c r="AC137" i="25"/>
  <c r="AD142" i="33" s="1"/>
  <c r="AD65" i="33"/>
  <c r="AD65" i="38" s="1"/>
  <c r="Y104" i="31"/>
  <c r="Z104" i="31" s="1"/>
  <c r="AA104" i="31" s="1"/>
  <c r="S145" i="33"/>
  <c r="G130" i="25"/>
  <c r="AB58" i="33"/>
  <c r="AB58" i="38" s="1"/>
  <c r="G138" i="25"/>
  <c r="AB66" i="33"/>
  <c r="AB66" i="38" s="1"/>
  <c r="Y136" i="31"/>
  <c r="AD140" i="38"/>
  <c r="V140" i="33"/>
  <c r="AC121" i="25"/>
  <c r="AD126" i="33" s="1"/>
  <c r="AD49" i="33"/>
  <c r="AD49" i="38" s="1"/>
  <c r="Y141" i="31"/>
  <c r="AD145" i="38"/>
  <c r="V145" i="33"/>
  <c r="R138" i="25"/>
  <c r="AC66" i="33"/>
  <c r="AC66" i="38" s="1"/>
  <c r="G106" i="25"/>
  <c r="Y71" i="33"/>
  <c r="Y71" i="38" s="1"/>
  <c r="Q136" i="25"/>
  <c r="U141" i="33" s="1"/>
  <c r="Y110" i="31"/>
  <c r="S151" i="33"/>
  <c r="M123" i="31"/>
  <c r="M90" i="38" s="1"/>
  <c r="AS15" i="39"/>
  <c r="AQ15" i="39"/>
  <c r="J11" i="32"/>
  <c r="BE12" i="39" s="1"/>
  <c r="F32" i="32"/>
  <c r="F33" i="39" s="1"/>
  <c r="U20" i="32"/>
  <c r="P20" i="32"/>
  <c r="U32" i="32"/>
  <c r="P32" i="32"/>
  <c r="V30" i="32"/>
  <c r="Q30" i="32"/>
  <c r="AG30" i="8"/>
  <c r="I29" i="32" s="1"/>
  <c r="H59" i="31"/>
  <c r="F137" i="33"/>
  <c r="CE32" i="39"/>
  <c r="CA32" i="39"/>
  <c r="Y143" i="31"/>
  <c r="AD147" i="38"/>
  <c r="V147" i="33"/>
  <c r="E103" i="31"/>
  <c r="Q144" i="38" s="1"/>
  <c r="Q144" i="33"/>
  <c r="O122" i="31"/>
  <c r="U126" i="33"/>
  <c r="AC80" i="25"/>
  <c r="AA45" i="33"/>
  <c r="AA45" i="38" s="1"/>
  <c r="CI20" i="12"/>
  <c r="Z96" i="32"/>
  <c r="Y138" i="31"/>
  <c r="AA138" i="31" s="1"/>
  <c r="AD142" i="38"/>
  <c r="V142" i="33"/>
  <c r="Y100" i="31"/>
  <c r="S141" i="33"/>
  <c r="Y85" i="31"/>
  <c r="S126" i="33"/>
  <c r="R83" i="25"/>
  <c r="Z48" i="33"/>
  <c r="Z48" i="38" s="1"/>
  <c r="E139" i="31"/>
  <c r="T143" i="33"/>
  <c r="D146" i="22"/>
  <c r="Y87" i="31"/>
  <c r="S128" i="33"/>
  <c r="CM21" i="39"/>
  <c r="CQ21" i="39"/>
  <c r="Y122" i="31"/>
  <c r="AA122" i="31" s="1"/>
  <c r="AD126" i="38"/>
  <c r="V126" i="33"/>
  <c r="O139" i="31"/>
  <c r="U143" i="33"/>
  <c r="Y92" i="31"/>
  <c r="S133" i="33"/>
  <c r="S136" i="22"/>
  <c r="Y120" i="31"/>
  <c r="V124" i="38" s="1"/>
  <c r="AD124" i="38"/>
  <c r="V124" i="33"/>
  <c r="AD139" i="38"/>
  <c r="V139" i="33"/>
  <c r="CE17" i="13"/>
  <c r="CD19" i="39"/>
  <c r="F8" i="32"/>
  <c r="F9" i="39" s="1"/>
  <c r="U14" i="32"/>
  <c r="P14" i="32"/>
  <c r="V35" i="32"/>
  <c r="Q35" i="32"/>
  <c r="U29" i="32"/>
  <c r="P29" i="32"/>
  <c r="H9" i="26"/>
  <c r="H9" i="30" s="1"/>
  <c r="R117" i="25"/>
  <c r="AC45" i="33"/>
  <c r="AC45" i="38" s="1"/>
  <c r="R121" i="25"/>
  <c r="AC49" i="33"/>
  <c r="AC49" i="38" s="1"/>
  <c r="Y127" i="31"/>
  <c r="AD131" i="38"/>
  <c r="V131" i="33"/>
  <c r="R143" i="25"/>
  <c r="AC71" i="33"/>
  <c r="AC71" i="38" s="1"/>
  <c r="Y95" i="31"/>
  <c r="S136" i="38" s="1"/>
  <c r="S136" i="33"/>
  <c r="Y131" i="31"/>
  <c r="AD135" i="38"/>
  <c r="V135" i="33"/>
  <c r="O103" i="31"/>
  <c r="R144" i="33"/>
  <c r="AC84" i="25"/>
  <c r="AA49" i="33"/>
  <c r="AA49" i="38" s="1"/>
  <c r="CE23" i="39"/>
  <c r="CA23" i="39"/>
  <c r="O102" i="31"/>
  <c r="R143" i="33"/>
  <c r="E89" i="31"/>
  <c r="Q130" i="33"/>
  <c r="R106" i="25"/>
  <c r="Z71" i="33"/>
  <c r="Z71" i="38" s="1"/>
  <c r="O148" i="31"/>
  <c r="U152" i="33"/>
  <c r="CD23" i="39"/>
  <c r="BZ23" i="39"/>
  <c r="Y128" i="31"/>
  <c r="AD132" i="38"/>
  <c r="V132" i="33"/>
  <c r="Y91" i="31"/>
  <c r="Z91" i="31" s="1"/>
  <c r="AA91" i="31" s="1"/>
  <c r="S132" i="33"/>
  <c r="E136" i="31"/>
  <c r="T140" i="33"/>
  <c r="D124" i="22"/>
  <c r="G105" i="22"/>
  <c r="O98" i="31"/>
  <c r="R139" i="33"/>
  <c r="O136" i="31"/>
  <c r="U140" i="38" s="1"/>
  <c r="U140" i="33"/>
  <c r="L22" i="38"/>
  <c r="AO22" i="39"/>
  <c r="F25" i="32"/>
  <c r="F26" i="39" s="1"/>
  <c r="F35" i="32"/>
  <c r="F36" i="39" s="1"/>
  <c r="F17" i="32"/>
  <c r="F18" i="39" s="1"/>
  <c r="U12" i="32"/>
  <c r="P12" i="32"/>
  <c r="P10" i="32"/>
  <c r="J11" i="39" s="1"/>
  <c r="U10" i="32"/>
  <c r="BI11" i="39" s="1"/>
  <c r="Q8" i="32"/>
  <c r="V8" i="32"/>
  <c r="V36" i="32"/>
  <c r="Q36" i="32"/>
  <c r="V14" i="32"/>
  <c r="BM15" i="39" s="1"/>
  <c r="Q14" i="32"/>
  <c r="N15" i="39" s="1"/>
  <c r="H51" i="31"/>
  <c r="F129" i="33"/>
  <c r="Z150" i="38"/>
  <c r="Z150" i="33"/>
  <c r="G80" i="25"/>
  <c r="Y45" i="33"/>
  <c r="Y45" i="38" s="1"/>
  <c r="O118" i="31"/>
  <c r="U122" i="33"/>
  <c r="E86" i="31"/>
  <c r="Q127" i="33"/>
  <c r="O108" i="31"/>
  <c r="R149" i="33"/>
  <c r="AC83" i="25"/>
  <c r="AA48" i="33"/>
  <c r="AA48" i="38" s="1"/>
  <c r="Y90" i="31"/>
  <c r="S131" i="33"/>
  <c r="Y142" i="31"/>
  <c r="AD146" i="38"/>
  <c r="V146" i="33"/>
  <c r="R101" i="25"/>
  <c r="Z66" i="33"/>
  <c r="Z66" i="38" s="1"/>
  <c r="G91" i="25"/>
  <c r="Y56" i="33"/>
  <c r="Y56" i="38" s="1"/>
  <c r="CG36" i="13"/>
  <c r="G101" i="25"/>
  <c r="Y66" i="33"/>
  <c r="Y66" i="38" s="1"/>
  <c r="G100" i="25"/>
  <c r="Y65" i="33"/>
  <c r="Y65" i="38" s="1"/>
  <c r="Y124" i="31"/>
  <c r="AD128" i="38"/>
  <c r="V128" i="33"/>
  <c r="Y129" i="31"/>
  <c r="Z129" i="31" s="1"/>
  <c r="AA129" i="31" s="1"/>
  <c r="AD133" i="38"/>
  <c r="V133" i="33"/>
  <c r="AC101" i="25"/>
  <c r="AA66" i="33"/>
  <c r="AA66" i="38" s="1"/>
  <c r="AC31" i="39"/>
  <c r="AB31" i="39"/>
  <c r="F36" i="32"/>
  <c r="F37" i="39" s="1"/>
  <c r="F33" i="32"/>
  <c r="F34" i="39" s="1"/>
  <c r="CR22" i="39"/>
  <c r="Z126" i="38"/>
  <c r="Z126" i="33"/>
  <c r="Y126" i="38"/>
  <c r="Y126" i="33"/>
  <c r="U35" i="32"/>
  <c r="P35" i="32"/>
  <c r="U24" i="32"/>
  <c r="P24" i="32"/>
  <c r="P8" i="32"/>
  <c r="U8" i="32"/>
  <c r="V22" i="32"/>
  <c r="Q22" i="32"/>
  <c r="O134" i="31"/>
  <c r="U138" i="33"/>
  <c r="Y84" i="31"/>
  <c r="AA84" i="31" s="1"/>
  <c r="S125" i="33"/>
  <c r="CE37" i="39"/>
  <c r="CA37" i="39"/>
  <c r="Y103" i="31"/>
  <c r="S144" i="33"/>
  <c r="O95" i="31"/>
  <c r="R136" i="33"/>
  <c r="O94" i="31"/>
  <c r="P94" i="31" s="1"/>
  <c r="Q94" i="31" s="1"/>
  <c r="R135" i="33"/>
  <c r="Y123" i="31"/>
  <c r="AD127" i="38"/>
  <c r="V127" i="33"/>
  <c r="R100" i="25"/>
  <c r="Z65" i="33"/>
  <c r="Z65" i="38" s="1"/>
  <c r="E134" i="31"/>
  <c r="T138" i="33"/>
  <c r="O88" i="31"/>
  <c r="R129" i="33"/>
  <c r="E102" i="31"/>
  <c r="Q143" i="33"/>
  <c r="Y106" i="31"/>
  <c r="S147" i="33"/>
  <c r="AC138" i="25"/>
  <c r="AD143" i="33" s="1"/>
  <c r="AD66" i="33"/>
  <c r="AD66" i="38" s="1"/>
  <c r="AC100" i="25"/>
  <c r="AA65" i="33"/>
  <c r="AA65" i="38" s="1"/>
  <c r="Y99" i="31"/>
  <c r="S140" i="33"/>
  <c r="Y102" i="31"/>
  <c r="S143" i="33"/>
  <c r="R91" i="25"/>
  <c r="Z56" i="33"/>
  <c r="Z56" i="38" s="1"/>
  <c r="AB9" i="39"/>
  <c r="AC9" i="39"/>
  <c r="F12" i="32"/>
  <c r="F13" i="39" s="1"/>
  <c r="AT24" i="39"/>
  <c r="F26" i="32"/>
  <c r="F27" i="39" s="1"/>
  <c r="U13" i="32"/>
  <c r="P13" i="32"/>
  <c r="U19" i="32"/>
  <c r="P19" i="32"/>
  <c r="Q6" i="32"/>
  <c r="N7" i="39" s="1"/>
  <c r="V6" i="32"/>
  <c r="BM7" i="39" s="1"/>
  <c r="Q33" i="32"/>
  <c r="V33" i="32"/>
  <c r="AU69" i="8"/>
  <c r="V19" i="32"/>
  <c r="BM20" i="39" s="1"/>
  <c r="Q19" i="32"/>
  <c r="N20" i="39" s="1"/>
  <c r="AB17" i="31"/>
  <c r="E132" i="38" s="1"/>
  <c r="E132" i="33"/>
  <c r="AC89" i="22"/>
  <c r="Y108" i="31"/>
  <c r="S149" i="33"/>
  <c r="Z125" i="16"/>
  <c r="AC117" i="25"/>
  <c r="AD122" i="33" s="1"/>
  <c r="AD45" i="33"/>
  <c r="AD45" i="38" s="1"/>
  <c r="G121" i="25"/>
  <c r="AB49" i="33"/>
  <c r="AB49" i="38" s="1"/>
  <c r="O86" i="31"/>
  <c r="R127" i="33"/>
  <c r="E80" i="31"/>
  <c r="Q121" i="33"/>
  <c r="Y97" i="31"/>
  <c r="S138" i="33"/>
  <c r="AD123" i="38"/>
  <c r="V123" i="33"/>
  <c r="CE27" i="39"/>
  <c r="CA27" i="39"/>
  <c r="E132" i="31"/>
  <c r="T136" i="33"/>
  <c r="Y139" i="31"/>
  <c r="AD143" i="38"/>
  <c r="V143" i="33"/>
  <c r="O132" i="31"/>
  <c r="U136" i="33"/>
  <c r="Y96" i="31"/>
  <c r="S137" i="33"/>
  <c r="Y80" i="31"/>
  <c r="Z80" i="31" s="1"/>
  <c r="AA80" i="31" s="1"/>
  <c r="S121" i="33"/>
  <c r="Y89" i="31"/>
  <c r="Z89" i="31" s="1"/>
  <c r="AA89" i="31" s="1"/>
  <c r="S130" i="33"/>
  <c r="AC20" i="39"/>
  <c r="AA20" i="39"/>
  <c r="F10" i="32"/>
  <c r="F11" i="39" s="1"/>
  <c r="AS32" i="39"/>
  <c r="U22" i="32"/>
  <c r="P22" i="32"/>
  <c r="U36" i="32"/>
  <c r="P36" i="32"/>
  <c r="V13" i="32"/>
  <c r="BM14" i="39" s="1"/>
  <c r="Q13" i="32"/>
  <c r="N14" i="39" s="1"/>
  <c r="Q25" i="32"/>
  <c r="V25" i="32"/>
  <c r="V20" i="32"/>
  <c r="BM21" i="39" s="1"/>
  <c r="Q20" i="32"/>
  <c r="N21" i="39" s="1"/>
  <c r="V12" i="32"/>
  <c r="BM13" i="39" s="1"/>
  <c r="Q12" i="32"/>
  <c r="N13" i="39" s="1"/>
  <c r="K37" i="39"/>
  <c r="G37" i="39"/>
  <c r="AC120" i="25"/>
  <c r="AD125" i="33" s="1"/>
  <c r="AD48" i="33"/>
  <c r="AD48" i="38" s="1"/>
  <c r="Y130" i="31"/>
  <c r="AD134" i="38"/>
  <c r="V134" i="33"/>
  <c r="G96" i="25"/>
  <c r="Y61" i="33"/>
  <c r="Y61" i="38" s="1"/>
  <c r="CE33" i="39"/>
  <c r="CA33" i="39"/>
  <c r="G117" i="25"/>
  <c r="AB45" i="33"/>
  <c r="AB45" i="38" s="1"/>
  <c r="AC131" i="25"/>
  <c r="AD136" i="33" s="1"/>
  <c r="AD59" i="33"/>
  <c r="AD59" i="38" s="1"/>
  <c r="Y118" i="31"/>
  <c r="AA118" i="31" s="1"/>
  <c r="AD122" i="38"/>
  <c r="V122" i="33"/>
  <c r="Y111" i="31"/>
  <c r="S152" i="33"/>
  <c r="R120" i="25"/>
  <c r="AC48" i="33"/>
  <c r="AC48" i="38" s="1"/>
  <c r="CG27" i="12"/>
  <c r="J103" i="32"/>
  <c r="G83" i="25"/>
  <c r="Y48" i="33"/>
  <c r="Y48" i="38" s="1"/>
  <c r="E121" i="31"/>
  <c r="T125" i="38" s="1"/>
  <c r="T125" i="33"/>
  <c r="Y88" i="31"/>
  <c r="S129" i="33"/>
  <c r="O130" i="31"/>
  <c r="U134" i="38" s="1"/>
  <c r="U134" i="33"/>
  <c r="E109" i="31"/>
  <c r="Q150" i="33"/>
  <c r="O89" i="31"/>
  <c r="R130" i="38" s="1"/>
  <c r="R130" i="33"/>
  <c r="CI13" i="13"/>
  <c r="Y127" i="32"/>
  <c r="CU14" i="39" s="1"/>
  <c r="AC143" i="25"/>
  <c r="AD148" i="33" s="1"/>
  <c r="AD71" i="33"/>
  <c r="AD71" i="38" s="1"/>
  <c r="Y117" i="31"/>
  <c r="AD121" i="38"/>
  <c r="V121" i="33"/>
  <c r="CN37" i="39"/>
  <c r="CR37" i="39"/>
  <c r="I21" i="38"/>
  <c r="AC21" i="39"/>
  <c r="V29" i="32"/>
  <c r="Q29" i="32"/>
  <c r="Q24" i="32"/>
  <c r="V24" i="32"/>
  <c r="Q32" i="32"/>
  <c r="V32" i="32"/>
  <c r="J37" i="32"/>
  <c r="F37" i="32"/>
  <c r="E98" i="31"/>
  <c r="F98" i="31" s="1"/>
  <c r="G98" i="31" s="1"/>
  <c r="Q139" i="33"/>
  <c r="AC106" i="25"/>
  <c r="AA71" i="33"/>
  <c r="AA71" i="38" s="1"/>
  <c r="AC142" i="22"/>
  <c r="Y121" i="31"/>
  <c r="AD125" i="38"/>
  <c r="V125" i="33"/>
  <c r="R122" i="22"/>
  <c r="AD144" i="38"/>
  <c r="V144" i="33"/>
  <c r="Y132" i="31"/>
  <c r="AD136" i="38"/>
  <c r="V136" i="33"/>
  <c r="G137" i="25"/>
  <c r="AB65" i="33"/>
  <c r="AB65" i="38" s="1"/>
  <c r="O80" i="31"/>
  <c r="R121" i="38" s="1"/>
  <c r="R121" i="33"/>
  <c r="O121" i="31"/>
  <c r="Q121" i="31" s="1"/>
  <c r="U125" i="33"/>
  <c r="R137" i="25"/>
  <c r="AC65" i="33"/>
  <c r="AC65" i="38" s="1"/>
  <c r="K82" i="26"/>
  <c r="K82" i="30" s="1"/>
  <c r="G120" i="25"/>
  <c r="AB48" i="33"/>
  <c r="AB48" i="38" s="1"/>
  <c r="Y145" i="31"/>
  <c r="AD149" i="38"/>
  <c r="V149" i="33"/>
  <c r="Y134" i="31"/>
  <c r="Z134" i="31" s="1"/>
  <c r="AA134" i="31" s="1"/>
  <c r="AD138" i="38"/>
  <c r="V138" i="33"/>
  <c r="CM25" i="39"/>
  <c r="CQ25" i="39"/>
  <c r="Y144" i="31"/>
  <c r="AD148" i="38"/>
  <c r="V148" i="33"/>
  <c r="CM37" i="39"/>
  <c r="CQ37" i="39"/>
  <c r="Y146" i="31"/>
  <c r="AD150" i="38"/>
  <c r="V150" i="33"/>
  <c r="R80" i="25"/>
  <c r="Z45" i="33"/>
  <c r="Z45" i="38" s="1"/>
  <c r="E95" i="31"/>
  <c r="Q136" i="33"/>
  <c r="O141" i="22"/>
  <c r="CS28" i="39"/>
  <c r="S44" i="38"/>
  <c r="Y101" i="31"/>
  <c r="I31" i="38"/>
  <c r="Y93" i="31"/>
  <c r="S134" i="38" s="1"/>
  <c r="E88" i="31"/>
  <c r="F88" i="31" s="1"/>
  <c r="G88" i="31" s="1"/>
  <c r="S72" i="38"/>
  <c r="V54" i="38"/>
  <c r="T66" i="38"/>
  <c r="E117" i="31"/>
  <c r="F117" i="31" s="1"/>
  <c r="G117" i="31" s="1"/>
  <c r="U59" i="38"/>
  <c r="V73" i="38"/>
  <c r="Y135" i="31"/>
  <c r="E97" i="31"/>
  <c r="F97" i="31" s="1"/>
  <c r="G97" i="31" s="1"/>
  <c r="S60" i="38"/>
  <c r="S48" i="38"/>
  <c r="S66" i="38"/>
  <c r="S70" i="38"/>
  <c r="R66" i="38"/>
  <c r="V61" i="38"/>
  <c r="T58" i="31"/>
  <c r="E147" i="31"/>
  <c r="V44" i="38"/>
  <c r="T59" i="38"/>
  <c r="S63" i="38"/>
  <c r="S49" i="38"/>
  <c r="E148" i="31"/>
  <c r="T152" i="38" s="1"/>
  <c r="O109" i="31"/>
  <c r="AI141" i="34"/>
  <c r="AI64" i="34"/>
  <c r="AI150" i="34"/>
  <c r="AI73" i="34"/>
  <c r="AI126" i="34"/>
  <c r="AI49" i="34"/>
  <c r="AI146" i="34"/>
  <c r="AI69" i="34"/>
  <c r="AI149" i="34"/>
  <c r="AI72" i="34"/>
  <c r="AI148" i="34"/>
  <c r="AI71" i="34"/>
  <c r="AI140" i="34"/>
  <c r="AI63" i="34"/>
  <c r="AI130" i="34"/>
  <c r="AI53" i="34"/>
  <c r="AI151" i="34"/>
  <c r="AI74" i="34"/>
  <c r="AI129" i="34"/>
  <c r="AI52" i="34"/>
  <c r="AI125" i="34"/>
  <c r="AI48" i="34"/>
  <c r="AI138" i="34"/>
  <c r="AI61" i="34"/>
  <c r="AI136" i="34"/>
  <c r="AI59" i="34"/>
  <c r="AI122" i="34"/>
  <c r="AI45" i="34"/>
  <c r="AI147" i="34"/>
  <c r="AI70" i="34"/>
  <c r="AI145" i="34"/>
  <c r="AI68" i="34"/>
  <c r="AI135" i="34"/>
  <c r="AI58" i="34"/>
  <c r="AI127" i="34"/>
  <c r="AI50" i="34"/>
  <c r="AI152" i="34"/>
  <c r="AI75" i="34"/>
  <c r="AI137" i="34"/>
  <c r="AI60" i="34"/>
  <c r="AI134" i="34"/>
  <c r="AI57" i="34"/>
  <c r="AI139" i="34"/>
  <c r="AI62" i="34"/>
  <c r="AI143" i="34"/>
  <c r="AI66" i="34"/>
  <c r="AI128" i="34"/>
  <c r="AI51" i="34"/>
  <c r="AI144" i="34"/>
  <c r="AI67" i="34"/>
  <c r="AI123" i="34"/>
  <c r="AI46" i="34"/>
  <c r="X12" i="34"/>
  <c r="X89" i="34"/>
  <c r="X101" i="34"/>
  <c r="X24" i="34"/>
  <c r="J112" i="34"/>
  <c r="J35" i="34"/>
  <c r="AD17" i="31"/>
  <c r="Y115" i="34"/>
  <c r="Y38" i="34"/>
  <c r="Z93" i="31"/>
  <c r="AA93" i="31" s="1"/>
  <c r="Z108" i="31"/>
  <c r="AA108" i="31" s="1"/>
  <c r="S149" i="38"/>
  <c r="Y114" i="34"/>
  <c r="Y37" i="34"/>
  <c r="P88" i="31"/>
  <c r="Q88" i="31" s="1"/>
  <c r="R129" i="38"/>
  <c r="G102" i="31"/>
  <c r="Q143" i="38"/>
  <c r="Z106" i="31"/>
  <c r="AA106" i="31" s="1"/>
  <c r="S147" i="38"/>
  <c r="AA99" i="31"/>
  <c r="S140" i="38"/>
  <c r="AA102" i="31"/>
  <c r="S143" i="38"/>
  <c r="D140" i="27"/>
  <c r="L108" i="34"/>
  <c r="L31" i="34"/>
  <c r="Q135" i="34"/>
  <c r="Q58" i="34"/>
  <c r="S142" i="34"/>
  <c r="S65" i="34"/>
  <c r="S65" i="38" s="1"/>
  <c r="K85" i="34"/>
  <c r="K8" i="34"/>
  <c r="K8" i="38" s="1"/>
  <c r="AJ143" i="27"/>
  <c r="N111" i="34"/>
  <c r="N34" i="34"/>
  <c r="V139" i="34"/>
  <c r="V62" i="34"/>
  <c r="V62" i="38" s="1"/>
  <c r="V141" i="34"/>
  <c r="V64" i="34"/>
  <c r="K95" i="34"/>
  <c r="K18" i="34"/>
  <c r="S131" i="34"/>
  <c r="S54" i="34"/>
  <c r="S54" i="38" s="1"/>
  <c r="V129" i="34"/>
  <c r="V52" i="34"/>
  <c r="AJ146" i="27"/>
  <c r="N114" i="34"/>
  <c r="N37" i="34"/>
  <c r="J88" i="34"/>
  <c r="J11" i="34"/>
  <c r="U122" i="34"/>
  <c r="U45" i="34"/>
  <c r="U45" i="38" s="1"/>
  <c r="J90" i="34"/>
  <c r="J13" i="34"/>
  <c r="D133" i="27"/>
  <c r="L101" i="34"/>
  <c r="L24" i="34"/>
  <c r="L24" i="38" s="1"/>
  <c r="S134" i="34"/>
  <c r="S57" i="34"/>
  <c r="S57" i="38" s="1"/>
  <c r="AJ134" i="27"/>
  <c r="N102" i="34"/>
  <c r="N25" i="34"/>
  <c r="T80" i="27"/>
  <c r="J85" i="34"/>
  <c r="J8" i="34"/>
  <c r="Q129" i="34"/>
  <c r="Q52" i="34"/>
  <c r="Q52" i="38" s="1"/>
  <c r="T121" i="34"/>
  <c r="T44" i="34"/>
  <c r="T44" i="38" s="1"/>
  <c r="R49" i="34"/>
  <c r="R49" i="38" s="1"/>
  <c r="R126" i="34"/>
  <c r="I34" i="38"/>
  <c r="I24" i="38"/>
  <c r="R50" i="38"/>
  <c r="V49" i="38"/>
  <c r="V63" i="38"/>
  <c r="X88" i="34"/>
  <c r="X11" i="34"/>
  <c r="W84" i="34"/>
  <c r="W7" i="34"/>
  <c r="Z130" i="31"/>
  <c r="AA130" i="31" s="1"/>
  <c r="V134" i="38"/>
  <c r="V122" i="38"/>
  <c r="Z111" i="31"/>
  <c r="AA111" i="31" s="1"/>
  <c r="S152" i="38"/>
  <c r="Q85" i="31"/>
  <c r="R126" i="38"/>
  <c r="P86" i="31"/>
  <c r="Q86" i="31" s="1"/>
  <c r="R127" i="38"/>
  <c r="F80" i="31"/>
  <c r="G80" i="31" s="1"/>
  <c r="Q121" i="38"/>
  <c r="Z97" i="31"/>
  <c r="AA97" i="31" s="1"/>
  <c r="S138" i="38"/>
  <c r="Y119" i="31"/>
  <c r="F132" i="31"/>
  <c r="G132" i="31" s="1"/>
  <c r="T136" i="38"/>
  <c r="E108" i="31"/>
  <c r="AA139" i="31"/>
  <c r="V143" i="38"/>
  <c r="O97" i="31"/>
  <c r="Y94" i="31"/>
  <c r="P132" i="31"/>
  <c r="Q132" i="31" s="1"/>
  <c r="U136" i="38"/>
  <c r="Q138" i="38"/>
  <c r="Z96" i="31"/>
  <c r="AA96" i="31" s="1"/>
  <c r="S137" i="38"/>
  <c r="S121" i="38"/>
  <c r="D142" i="27"/>
  <c r="L110" i="34"/>
  <c r="L33" i="34"/>
  <c r="T140" i="27"/>
  <c r="M108" i="34"/>
  <c r="M31" i="34"/>
  <c r="AJ139" i="27"/>
  <c r="N107" i="34"/>
  <c r="N30" i="34"/>
  <c r="AJ135" i="27"/>
  <c r="N103" i="34"/>
  <c r="N26" i="34"/>
  <c r="N26" i="38" s="1"/>
  <c r="AJ95" i="27"/>
  <c r="K100" i="34"/>
  <c r="K23" i="34"/>
  <c r="K23" i="38" s="1"/>
  <c r="AJ88" i="27"/>
  <c r="K93" i="34"/>
  <c r="K16" i="34"/>
  <c r="K88" i="34"/>
  <c r="K11" i="34"/>
  <c r="K11" i="38" s="1"/>
  <c r="L88" i="34"/>
  <c r="L11" i="34"/>
  <c r="L11" i="38" s="1"/>
  <c r="T120" i="27"/>
  <c r="M88" i="34"/>
  <c r="M11" i="34"/>
  <c r="AJ94" i="27"/>
  <c r="K99" i="34"/>
  <c r="K22" i="34"/>
  <c r="Q139" i="34"/>
  <c r="Q62" i="34"/>
  <c r="Q62" i="38" s="1"/>
  <c r="R149" i="34"/>
  <c r="R72" i="34"/>
  <c r="AJ126" i="27"/>
  <c r="N94" i="34"/>
  <c r="N17" i="34"/>
  <c r="T133" i="34"/>
  <c r="T56" i="34"/>
  <c r="T56" i="38" s="1"/>
  <c r="S144" i="34"/>
  <c r="S67" i="34"/>
  <c r="S67" i="38" s="1"/>
  <c r="U151" i="34"/>
  <c r="U74" i="34"/>
  <c r="Q138" i="34"/>
  <c r="Q61" i="34"/>
  <c r="Q61" i="38" s="1"/>
  <c r="S146" i="34"/>
  <c r="S69" i="34"/>
  <c r="D145" i="27"/>
  <c r="L113" i="34"/>
  <c r="L36" i="34"/>
  <c r="L36" i="38" s="1"/>
  <c r="S122" i="34"/>
  <c r="S45" i="34"/>
  <c r="S45" i="38" s="1"/>
  <c r="AJ81" i="27"/>
  <c r="K86" i="34"/>
  <c r="K9" i="34"/>
  <c r="R129" i="34"/>
  <c r="R52" i="34"/>
  <c r="R52" i="38" s="1"/>
  <c r="S55" i="38"/>
  <c r="U66" i="34"/>
  <c r="U143" i="34"/>
  <c r="X93" i="34"/>
  <c r="X16" i="34"/>
  <c r="J111" i="34"/>
  <c r="J34" i="34"/>
  <c r="J34" i="38" s="1"/>
  <c r="J59" i="31"/>
  <c r="F137" i="38"/>
  <c r="Q139" i="38"/>
  <c r="AA121" i="31"/>
  <c r="V125" i="38"/>
  <c r="Z132" i="31"/>
  <c r="AA132" i="31" s="1"/>
  <c r="V136" i="38"/>
  <c r="P80" i="31"/>
  <c r="Q80" i="31" s="1"/>
  <c r="U125" i="38"/>
  <c r="G121" i="31"/>
  <c r="Z88" i="31"/>
  <c r="AA88" i="31" s="1"/>
  <c r="S129" i="38"/>
  <c r="P130" i="31"/>
  <c r="Q130" i="31" s="1"/>
  <c r="F109" i="31"/>
  <c r="G109" i="31" s="1"/>
  <c r="Q150" i="38"/>
  <c r="P89" i="31"/>
  <c r="Q89" i="31" s="1"/>
  <c r="Z117" i="31"/>
  <c r="AA117" i="31" s="1"/>
  <c r="V121" i="38"/>
  <c r="T118" i="27"/>
  <c r="M86" i="34"/>
  <c r="M9" i="34"/>
  <c r="M9" i="38" s="1"/>
  <c r="J101" i="34"/>
  <c r="J24" i="34"/>
  <c r="D80" i="27"/>
  <c r="I85" i="34"/>
  <c r="I8" i="34"/>
  <c r="M84" i="34"/>
  <c r="M7" i="34"/>
  <c r="R150" i="34"/>
  <c r="R73" i="34"/>
  <c r="R73" i="38" s="1"/>
  <c r="L86" i="34"/>
  <c r="L9" i="34"/>
  <c r="L9" i="38" s="1"/>
  <c r="S127" i="34"/>
  <c r="S50" i="34"/>
  <c r="AJ120" i="27"/>
  <c r="N88" i="34"/>
  <c r="N11" i="34"/>
  <c r="Q149" i="34"/>
  <c r="Q72" i="34"/>
  <c r="Q72" i="38" s="1"/>
  <c r="AJ136" i="27"/>
  <c r="N104" i="34"/>
  <c r="N27" i="34"/>
  <c r="I91" i="34"/>
  <c r="I14" i="34"/>
  <c r="S145" i="34"/>
  <c r="S68" i="34"/>
  <c r="S68" i="38" s="1"/>
  <c r="T144" i="27"/>
  <c r="M112" i="34"/>
  <c r="M35" i="34"/>
  <c r="R125" i="34"/>
  <c r="R48" i="34"/>
  <c r="R48" i="38" s="1"/>
  <c r="D81" i="27"/>
  <c r="I86" i="34"/>
  <c r="I9" i="34"/>
  <c r="I9" i="38" s="1"/>
  <c r="U49" i="34"/>
  <c r="U49" i="38" s="1"/>
  <c r="U126" i="34"/>
  <c r="AJ127" i="27"/>
  <c r="N95" i="34"/>
  <c r="N18" i="34"/>
  <c r="Q49" i="34"/>
  <c r="Q126" i="34"/>
  <c r="S135" i="34"/>
  <c r="S58" i="34"/>
  <c r="S58" i="38" s="1"/>
  <c r="J100" i="34"/>
  <c r="J23" i="34"/>
  <c r="I8" i="38"/>
  <c r="Z99" i="34"/>
  <c r="Z22" i="34"/>
  <c r="Z22" i="38" s="1"/>
  <c r="W108" i="34"/>
  <c r="W31" i="34"/>
  <c r="X90" i="34"/>
  <c r="X13" i="34"/>
  <c r="J114" i="34"/>
  <c r="J37" i="34"/>
  <c r="X99" i="34"/>
  <c r="X22" i="34"/>
  <c r="AA107" i="31"/>
  <c r="S148" i="38"/>
  <c r="AA81" i="31"/>
  <c r="S122" i="38"/>
  <c r="G85" i="31"/>
  <c r="Q126" i="38"/>
  <c r="Z145" i="31"/>
  <c r="AA145" i="31" s="1"/>
  <c r="V149" i="38"/>
  <c r="V138" i="38"/>
  <c r="F147" i="31"/>
  <c r="G147" i="31" s="1"/>
  <c r="T151" i="38"/>
  <c r="AA144" i="31"/>
  <c r="V148" i="38"/>
  <c r="Z146" i="31"/>
  <c r="AA146" i="31" s="1"/>
  <c r="V150" i="38"/>
  <c r="Y98" i="31"/>
  <c r="F95" i="31"/>
  <c r="G95" i="31" s="1"/>
  <c r="Q136" i="38"/>
  <c r="V130" i="34"/>
  <c r="V53" i="34"/>
  <c r="Q136" i="34"/>
  <c r="Q59" i="34"/>
  <c r="Q59" i="38" s="1"/>
  <c r="T143" i="27"/>
  <c r="M111" i="34"/>
  <c r="M34" i="34"/>
  <c r="R135" i="34"/>
  <c r="R58" i="34"/>
  <c r="R58" i="38" s="1"/>
  <c r="V127" i="34"/>
  <c r="V50" i="34"/>
  <c r="V50" i="38" s="1"/>
  <c r="S128" i="34"/>
  <c r="S51" i="34"/>
  <c r="S51" i="38" s="1"/>
  <c r="AJ129" i="27"/>
  <c r="N97" i="34"/>
  <c r="N20" i="34"/>
  <c r="Q121" i="34"/>
  <c r="Q44" i="34"/>
  <c r="Q44" i="38" s="1"/>
  <c r="D85" i="27"/>
  <c r="I90" i="34"/>
  <c r="I13" i="34"/>
  <c r="U134" i="34"/>
  <c r="U57" i="34"/>
  <c r="U57" i="38" s="1"/>
  <c r="R121" i="34"/>
  <c r="R44" i="34"/>
  <c r="T138" i="34"/>
  <c r="T61" i="34"/>
  <c r="T61" i="38" s="1"/>
  <c r="T131" i="27"/>
  <c r="M99" i="34"/>
  <c r="M22" i="34"/>
  <c r="T49" i="34"/>
  <c r="T49" i="38" s="1"/>
  <c r="T126" i="34"/>
  <c r="U152" i="34"/>
  <c r="U75" i="34"/>
  <c r="U75" i="38" s="1"/>
  <c r="V137" i="34"/>
  <c r="V60" i="34"/>
  <c r="S151" i="34"/>
  <c r="S74" i="34"/>
  <c r="S74" i="38" s="1"/>
  <c r="AJ118" i="27"/>
  <c r="N86" i="34"/>
  <c r="N9" i="34"/>
  <c r="AJ132" i="27"/>
  <c r="N100" i="34"/>
  <c r="N23" i="34"/>
  <c r="V145" i="34"/>
  <c r="V68" i="34"/>
  <c r="V68" i="38" s="1"/>
  <c r="J91" i="34"/>
  <c r="J14" i="34"/>
  <c r="V57" i="38"/>
  <c r="V69" i="38"/>
  <c r="Q58" i="38"/>
  <c r="Q50" i="38"/>
  <c r="Z111" i="34"/>
  <c r="Z34" i="34"/>
  <c r="J107" i="34"/>
  <c r="J30" i="34"/>
  <c r="X29" i="34"/>
  <c r="X106" i="34"/>
  <c r="J51" i="31"/>
  <c r="F129" i="38"/>
  <c r="W101" i="34"/>
  <c r="W24" i="34"/>
  <c r="W111" i="34"/>
  <c r="W34" i="34"/>
  <c r="Z143" i="31"/>
  <c r="AA143" i="31" s="1"/>
  <c r="V147" i="38"/>
  <c r="F103" i="31"/>
  <c r="G103" i="31" s="1"/>
  <c r="Q122" i="31"/>
  <c r="U126" i="38"/>
  <c r="Z100" i="31"/>
  <c r="AA100" i="31" s="1"/>
  <c r="S141" i="38"/>
  <c r="AA85" i="31"/>
  <c r="S126" i="38"/>
  <c r="G139" i="31"/>
  <c r="T143" i="38"/>
  <c r="AA136" i="31"/>
  <c r="V140" i="38"/>
  <c r="Z141" i="31"/>
  <c r="AA141" i="31" s="1"/>
  <c r="V145" i="38"/>
  <c r="Z95" i="34"/>
  <c r="Z18" i="34"/>
  <c r="Z110" i="31"/>
  <c r="AA110" i="31" s="1"/>
  <c r="S151" i="38"/>
  <c r="I84" i="34"/>
  <c r="I7" i="34"/>
  <c r="I7" i="38" s="1"/>
  <c r="M96" i="34"/>
  <c r="M19" i="34"/>
  <c r="M19" i="38" s="1"/>
  <c r="AJ89" i="27"/>
  <c r="K94" i="34"/>
  <c r="K17" i="34"/>
  <c r="S150" i="34"/>
  <c r="S73" i="34"/>
  <c r="S124" i="34"/>
  <c r="S47" i="34"/>
  <c r="J12" i="34"/>
  <c r="J12" i="38" s="1"/>
  <c r="J89" i="34"/>
  <c r="V136" i="34"/>
  <c r="V59" i="34"/>
  <c r="V59" i="38" s="1"/>
  <c r="V142" i="34"/>
  <c r="V65" i="34"/>
  <c r="V65" i="38" s="1"/>
  <c r="AJ122" i="27"/>
  <c r="N90" i="34"/>
  <c r="N13" i="34"/>
  <c r="R138" i="34"/>
  <c r="R61" i="34"/>
  <c r="R61" i="38" s="1"/>
  <c r="AJ91" i="27"/>
  <c r="K96" i="34"/>
  <c r="K19" i="34"/>
  <c r="V135" i="34"/>
  <c r="V58" i="34"/>
  <c r="V58" i="38" s="1"/>
  <c r="D125" i="27"/>
  <c r="L93" i="34"/>
  <c r="L16" i="34"/>
  <c r="V128" i="34"/>
  <c r="V51" i="34"/>
  <c r="V51" i="38" s="1"/>
  <c r="U127" i="34"/>
  <c r="U50" i="34"/>
  <c r="U50" i="38" s="1"/>
  <c r="D108" i="27"/>
  <c r="I113" i="34"/>
  <c r="I36" i="34"/>
  <c r="AJ119" i="27"/>
  <c r="N87" i="34"/>
  <c r="N10" i="34"/>
  <c r="V152" i="34"/>
  <c r="V75" i="34"/>
  <c r="R136" i="34"/>
  <c r="R59" i="34"/>
  <c r="R59" i="38" s="1"/>
  <c r="AJ141" i="27"/>
  <c r="N109" i="34"/>
  <c r="N32" i="34"/>
  <c r="AA103" i="34"/>
  <c r="AA26" i="34"/>
  <c r="M109" i="31"/>
  <c r="J113" i="38" s="1"/>
  <c r="J113" i="34"/>
  <c r="J36" i="34"/>
  <c r="X91" i="34"/>
  <c r="X14" i="34"/>
  <c r="W107" i="34"/>
  <c r="W30" i="34"/>
  <c r="Z127" i="31"/>
  <c r="AA127" i="31" s="1"/>
  <c r="V131" i="38"/>
  <c r="Z97" i="34"/>
  <c r="Z20" i="34"/>
  <c r="Z95" i="31"/>
  <c r="AA95" i="31" s="1"/>
  <c r="Z131" i="31"/>
  <c r="AA131" i="31" s="1"/>
  <c r="V135" i="38"/>
  <c r="P103" i="31"/>
  <c r="Q103" i="31" s="1"/>
  <c r="R144" i="38"/>
  <c r="Q102" i="31"/>
  <c r="R143" i="38"/>
  <c r="Z87" i="31"/>
  <c r="AA87" i="31" s="1"/>
  <c r="S128" i="38"/>
  <c r="Q139" i="31"/>
  <c r="U143" i="38"/>
  <c r="Z92" i="31"/>
  <c r="AA92" i="31" s="1"/>
  <c r="S133" i="38"/>
  <c r="Z120" i="31"/>
  <c r="AA120" i="31" s="1"/>
  <c r="Z135" i="31"/>
  <c r="AA135" i="31" s="1"/>
  <c r="V139" i="38"/>
  <c r="C82" i="31"/>
  <c r="I86" i="38" s="1"/>
  <c r="S141" i="34"/>
  <c r="S64" i="34"/>
  <c r="S64" i="38" s="1"/>
  <c r="AJ128" i="27"/>
  <c r="X129" i="31" s="1"/>
  <c r="AB96" i="38" s="1"/>
  <c r="N96" i="34"/>
  <c r="N19" i="34"/>
  <c r="N19" i="38" s="1"/>
  <c r="T151" i="34"/>
  <c r="T74" i="34"/>
  <c r="T74" i="38" s="1"/>
  <c r="D144" i="27"/>
  <c r="L112" i="34"/>
  <c r="L35" i="34"/>
  <c r="AJ116" i="27"/>
  <c r="N84" i="34"/>
  <c r="N7" i="34"/>
  <c r="K12" i="34"/>
  <c r="K12" i="38" s="1"/>
  <c r="K89" i="34"/>
  <c r="AJ142" i="27"/>
  <c r="N110" i="34"/>
  <c r="N33" i="34"/>
  <c r="T133" i="27"/>
  <c r="M101" i="34"/>
  <c r="M24" i="34"/>
  <c r="M24" i="38" s="1"/>
  <c r="K92" i="34"/>
  <c r="K15" i="34"/>
  <c r="K15" i="38" s="1"/>
  <c r="T147" i="27"/>
  <c r="M115" i="34"/>
  <c r="M38" i="34"/>
  <c r="J93" i="34"/>
  <c r="J16" i="34"/>
  <c r="AJ107" i="27"/>
  <c r="K112" i="34"/>
  <c r="K35" i="34"/>
  <c r="T134" i="34"/>
  <c r="T57" i="34"/>
  <c r="T57" i="38" s="1"/>
  <c r="K87" i="34"/>
  <c r="K10" i="34"/>
  <c r="K10" i="38" s="1"/>
  <c r="T152" i="34"/>
  <c r="T75" i="34"/>
  <c r="T75" i="38" s="1"/>
  <c r="T136" i="27"/>
  <c r="M104" i="34"/>
  <c r="M27" i="34"/>
  <c r="R148" i="34"/>
  <c r="R71" i="34"/>
  <c r="R71" i="38" s="1"/>
  <c r="V123" i="34"/>
  <c r="V46" i="34"/>
  <c r="V46" i="38" s="1"/>
  <c r="V144" i="34"/>
  <c r="V67" i="34"/>
  <c r="V67" i="38" s="1"/>
  <c r="S123" i="34"/>
  <c r="S46" i="34"/>
  <c r="D83" i="27"/>
  <c r="I88" i="34"/>
  <c r="I11" i="34"/>
  <c r="T122" i="27"/>
  <c r="M90" i="34"/>
  <c r="M13" i="34"/>
  <c r="M13" i="38" s="1"/>
  <c r="R44" i="38"/>
  <c r="R72" i="38"/>
  <c r="S84" i="34"/>
  <c r="S7" i="34"/>
  <c r="J98" i="34"/>
  <c r="J21" i="34"/>
  <c r="T97" i="27"/>
  <c r="J102" i="34"/>
  <c r="J25" i="34"/>
  <c r="W92" i="34"/>
  <c r="W15" i="34"/>
  <c r="Q118" i="31"/>
  <c r="U122" i="38"/>
  <c r="F86" i="31"/>
  <c r="G86" i="31" s="1"/>
  <c r="Q127" i="38"/>
  <c r="P108" i="31"/>
  <c r="Q108" i="31" s="1"/>
  <c r="R149" i="38"/>
  <c r="Z90" i="31"/>
  <c r="AA90" i="31" s="1"/>
  <c r="S131" i="38"/>
  <c r="Z142" i="31"/>
  <c r="AA142" i="31" s="1"/>
  <c r="V146" i="38"/>
  <c r="F89" i="31"/>
  <c r="G89" i="31" s="1"/>
  <c r="Q130" i="38"/>
  <c r="P148" i="31"/>
  <c r="Q148" i="31" s="1"/>
  <c r="U152" i="38"/>
  <c r="Z128" i="31"/>
  <c r="AA128" i="31" s="1"/>
  <c r="V132" i="38"/>
  <c r="G136" i="31"/>
  <c r="T140" i="38"/>
  <c r="AB93" i="34"/>
  <c r="AB16" i="34"/>
  <c r="P109" i="31"/>
  <c r="Q109" i="31" s="1"/>
  <c r="R150" i="38"/>
  <c r="P98" i="31"/>
  <c r="Q98" i="31" s="1"/>
  <c r="R139" i="38"/>
  <c r="Q136" i="31"/>
  <c r="Q130" i="34"/>
  <c r="Q53" i="34"/>
  <c r="Q53" i="38" s="1"/>
  <c r="I93" i="34"/>
  <c r="I16" i="34"/>
  <c r="I16" i="38" s="1"/>
  <c r="U125" i="34"/>
  <c r="U48" i="34"/>
  <c r="U48" i="38" s="1"/>
  <c r="R122" i="34"/>
  <c r="R45" i="34"/>
  <c r="R45" i="38" s="1"/>
  <c r="D117" i="27"/>
  <c r="L85" i="34"/>
  <c r="L8" i="34"/>
  <c r="S133" i="34"/>
  <c r="S56" i="34"/>
  <c r="S56" i="38" s="1"/>
  <c r="AJ85" i="27"/>
  <c r="K90" i="34"/>
  <c r="K13" i="34"/>
  <c r="R139" i="34"/>
  <c r="R62" i="34"/>
  <c r="R62" i="38" s="1"/>
  <c r="Q150" i="34"/>
  <c r="Q73" i="34"/>
  <c r="Q73" i="38" s="1"/>
  <c r="AJ103" i="27"/>
  <c r="K108" i="34"/>
  <c r="K31" i="34"/>
  <c r="T122" i="34"/>
  <c r="T45" i="34"/>
  <c r="T45" i="38" s="1"/>
  <c r="Q125" i="34"/>
  <c r="Q48" i="34"/>
  <c r="Q48" i="38" s="1"/>
  <c r="S136" i="34"/>
  <c r="S59" i="34"/>
  <c r="S59" i="38" s="1"/>
  <c r="T127" i="34"/>
  <c r="T50" i="34"/>
  <c r="T50" i="38" s="1"/>
  <c r="Q148" i="34"/>
  <c r="Q71" i="34"/>
  <c r="Q71" i="38" s="1"/>
  <c r="I102" i="34"/>
  <c r="I25" i="34"/>
  <c r="I25" i="38" s="1"/>
  <c r="D107" i="27"/>
  <c r="I112" i="34"/>
  <c r="I35" i="34"/>
  <c r="V122" i="34"/>
  <c r="V45" i="34"/>
  <c r="V45" i="38" s="1"/>
  <c r="Q122" i="34"/>
  <c r="Q45" i="34"/>
  <c r="Q45" i="38" s="1"/>
  <c r="K103" i="34"/>
  <c r="K26" i="34"/>
  <c r="K26" i="38" s="1"/>
  <c r="S139" i="34"/>
  <c r="S62" i="34"/>
  <c r="S62" i="38" s="1"/>
  <c r="V149" i="34"/>
  <c r="V72" i="34"/>
  <c r="M7" i="38"/>
  <c r="N33" i="38"/>
  <c r="J92" i="34"/>
  <c r="J15" i="34"/>
  <c r="J108" i="34"/>
  <c r="J31" i="34"/>
  <c r="AA97" i="34"/>
  <c r="AA20" i="34"/>
  <c r="P134" i="31"/>
  <c r="Q134" i="31" s="1"/>
  <c r="U138" i="38"/>
  <c r="Z103" i="31"/>
  <c r="AA103" i="31" s="1"/>
  <c r="S144" i="38"/>
  <c r="P95" i="31"/>
  <c r="Q95" i="31" s="1"/>
  <c r="R136" i="38"/>
  <c r="Z123" i="31"/>
  <c r="AA123" i="31" s="1"/>
  <c r="V127" i="38"/>
  <c r="F134" i="31"/>
  <c r="G134" i="31" s="1"/>
  <c r="T138" i="38"/>
  <c r="Z124" i="31"/>
  <c r="AA124" i="31" s="1"/>
  <c r="V128" i="38"/>
  <c r="AA101" i="31"/>
  <c r="S142" i="38"/>
  <c r="Y86" i="31"/>
  <c r="K84" i="34"/>
  <c r="K7" i="34"/>
  <c r="D94" i="27"/>
  <c r="I99" i="34"/>
  <c r="I22" i="34"/>
  <c r="U121" i="34"/>
  <c r="U44" i="34"/>
  <c r="U44" i="38" s="1"/>
  <c r="R130" i="34"/>
  <c r="R53" i="34"/>
  <c r="R53" i="38" s="1"/>
  <c r="T125" i="34"/>
  <c r="T48" i="34"/>
  <c r="T48" i="38" s="1"/>
  <c r="D105" i="27"/>
  <c r="I110" i="34"/>
  <c r="I33" i="34"/>
  <c r="AJ130" i="27"/>
  <c r="N98" i="34"/>
  <c r="N21" i="34"/>
  <c r="N21" i="38" s="1"/>
  <c r="T127" i="27"/>
  <c r="M95" i="34"/>
  <c r="M18" i="34"/>
  <c r="AJ144" i="27"/>
  <c r="N112" i="34"/>
  <c r="N35" i="34"/>
  <c r="T117" i="27"/>
  <c r="M85" i="34"/>
  <c r="M8" i="34"/>
  <c r="U133" i="34"/>
  <c r="U56" i="34"/>
  <c r="U56" i="38" s="1"/>
  <c r="AJ108" i="27"/>
  <c r="K113" i="34"/>
  <c r="K36" i="34"/>
  <c r="D109" i="27"/>
  <c r="I114" i="34"/>
  <c r="I37" i="34"/>
  <c r="D136" i="27"/>
  <c r="L104" i="34"/>
  <c r="L27" i="34"/>
  <c r="D122" i="27"/>
  <c r="L90" i="34"/>
  <c r="L13" i="34"/>
  <c r="D98" i="27"/>
  <c r="I103" i="34"/>
  <c r="I26" i="34"/>
  <c r="J29" i="34"/>
  <c r="J29" i="38" s="1"/>
  <c r="J106" i="34"/>
  <c r="U138" i="34"/>
  <c r="U61" i="34"/>
  <c r="U61" i="38" s="1"/>
  <c r="V151" i="34"/>
  <c r="V74" i="34"/>
  <c r="AJ145" i="27"/>
  <c r="N113" i="34"/>
  <c r="N36" i="34"/>
  <c r="D128" i="27"/>
  <c r="L96" i="34"/>
  <c r="L19" i="34"/>
  <c r="N12" i="34"/>
  <c r="N12" i="38" s="1"/>
  <c r="N89" i="34"/>
  <c r="K18" i="38"/>
  <c r="J36" i="38"/>
  <c r="S53" i="38"/>
  <c r="U74" i="38"/>
  <c r="W98" i="34"/>
  <c r="W21" i="34"/>
  <c r="W21" i="38" s="1"/>
  <c r="Q49" i="38"/>
  <c r="U66" i="38"/>
  <c r="AB96" i="33"/>
  <c r="AB19" i="33"/>
  <c r="CV19" i="39" s="1"/>
  <c r="C107" i="31"/>
  <c r="I111" i="38" s="1"/>
  <c r="I111" i="33"/>
  <c r="W136" i="31"/>
  <c r="N103" i="38" s="1"/>
  <c r="N103" i="33"/>
  <c r="W129" i="31"/>
  <c r="N96" i="38" s="1"/>
  <c r="N96" i="33"/>
  <c r="C146" i="31"/>
  <c r="L113" i="38" s="1"/>
  <c r="L113" i="33"/>
  <c r="D129" i="22"/>
  <c r="C104" i="31"/>
  <c r="I108" i="38" s="1"/>
  <c r="I108" i="33"/>
  <c r="X115" i="38"/>
  <c r="X115" i="33"/>
  <c r="C134" i="31"/>
  <c r="L101" i="38" s="1"/>
  <c r="L101" i="33"/>
  <c r="C139" i="31"/>
  <c r="L106" i="38" s="1"/>
  <c r="M85" i="31"/>
  <c r="J89" i="38" s="1"/>
  <c r="AJ138" i="27"/>
  <c r="N29" i="34"/>
  <c r="W102" i="31"/>
  <c r="K106" i="38" s="1"/>
  <c r="K106" i="33"/>
  <c r="AJ101" i="27"/>
  <c r="K29" i="34"/>
  <c r="K29" i="38" s="1"/>
  <c r="D101" i="27"/>
  <c r="I29" i="34"/>
  <c r="D138" i="27"/>
  <c r="L29" i="34"/>
  <c r="L29" i="38" s="1"/>
  <c r="T138" i="27"/>
  <c r="M29" i="34"/>
  <c r="D84" i="27"/>
  <c r="I12" i="34"/>
  <c r="T121" i="27"/>
  <c r="M12" i="34"/>
  <c r="D121" i="27"/>
  <c r="L12" i="34"/>
  <c r="AR118" i="26"/>
  <c r="AL118" i="30" s="1"/>
  <c r="BG45" i="13"/>
  <c r="BF45" i="13"/>
  <c r="T110" i="16"/>
  <c r="T110" i="22"/>
  <c r="T53" i="33"/>
  <c r="AM21" i="16"/>
  <c r="AP28" i="16"/>
  <c r="AN7" i="16"/>
  <c r="AL35" i="16"/>
  <c r="I108" i="25"/>
  <c r="I150" i="33" s="1"/>
  <c r="I73" i="33"/>
  <c r="AO12" i="16"/>
  <c r="BL130" i="16"/>
  <c r="V64" i="33"/>
  <c r="Z93" i="16"/>
  <c r="R81" i="22"/>
  <c r="S46" i="33"/>
  <c r="V74" i="33"/>
  <c r="O123" i="31"/>
  <c r="U58" i="33"/>
  <c r="BL126" i="16"/>
  <c r="T70" i="33"/>
  <c r="O99" i="22"/>
  <c r="AP27" i="16"/>
  <c r="AL27" i="16"/>
  <c r="AL10" i="16"/>
  <c r="AL34" i="16"/>
  <c r="S47" i="33"/>
  <c r="R64" i="33"/>
  <c r="BL88" i="16"/>
  <c r="Q57" i="33"/>
  <c r="Q64" i="33"/>
  <c r="BL97" i="16"/>
  <c r="S73" i="33"/>
  <c r="S73" i="38" s="1"/>
  <c r="R60" i="33"/>
  <c r="T54" i="33"/>
  <c r="H142" i="22"/>
  <c r="U70" i="33"/>
  <c r="AP10" i="16"/>
  <c r="AQ32" i="16"/>
  <c r="AM16" i="16"/>
  <c r="AN36" i="16"/>
  <c r="BF51" i="12"/>
  <c r="AL33" i="16"/>
  <c r="AL32" i="16"/>
  <c r="G128" i="22"/>
  <c r="BL109" i="16"/>
  <c r="AC141" i="22"/>
  <c r="F142" i="25"/>
  <c r="T147" i="33" s="1"/>
  <c r="CI29" i="12"/>
  <c r="BS13" i="12"/>
  <c r="I86" i="16" s="1"/>
  <c r="CG26" i="12"/>
  <c r="AL36" i="16"/>
  <c r="AL18" i="16"/>
  <c r="AP15" i="16"/>
  <c r="AP36" i="16"/>
  <c r="AG24" i="8"/>
  <c r="I23" i="32" s="1"/>
  <c r="AP18" i="16"/>
  <c r="AQ27" i="16"/>
  <c r="AQ7" i="16"/>
  <c r="AM31" i="16"/>
  <c r="BG51" i="12"/>
  <c r="AL28" i="16"/>
  <c r="Q47" i="33"/>
  <c r="D141" i="22"/>
  <c r="D141" i="25" s="1"/>
  <c r="Z109" i="33" s="1"/>
  <c r="S69" i="33"/>
  <c r="Q74" i="33"/>
  <c r="V75" i="33"/>
  <c r="R57" i="33"/>
  <c r="BK125" i="16"/>
  <c r="AC140" i="22"/>
  <c r="U54" i="33"/>
  <c r="Z130" i="16"/>
  <c r="AM36" i="16"/>
  <c r="BD57" i="12"/>
  <c r="BE57" i="12"/>
  <c r="V72" i="33"/>
  <c r="V72" i="38" s="1"/>
  <c r="AQ6" i="16"/>
  <c r="U53" i="33"/>
  <c r="D100" i="22"/>
  <c r="D100" i="25" s="1"/>
  <c r="W105" i="33" s="1"/>
  <c r="AM14" i="16"/>
  <c r="AQ16" i="16"/>
  <c r="AR5" i="16"/>
  <c r="R47" i="33"/>
  <c r="D84" i="22"/>
  <c r="V52" i="33"/>
  <c r="V52" i="38" s="1"/>
  <c r="R129" i="22"/>
  <c r="CI15" i="12"/>
  <c r="AC116" i="22"/>
  <c r="AP13" i="16"/>
  <c r="AM32" i="16"/>
  <c r="AN17" i="16"/>
  <c r="AL13" i="16"/>
  <c r="BL93" i="16"/>
  <c r="BY14" i="12"/>
  <c r="R54" i="33"/>
  <c r="Q63" i="33"/>
  <c r="R63" i="33"/>
  <c r="V60" i="33"/>
  <c r="BK123" i="16"/>
  <c r="R74" i="33"/>
  <c r="U69" i="33"/>
  <c r="BD45" i="13"/>
  <c r="U51" i="33"/>
  <c r="Q60" i="33"/>
  <c r="AM13" i="16"/>
  <c r="AM29" i="16"/>
  <c r="AP32" i="16"/>
  <c r="AP34" i="16"/>
  <c r="AL15" i="16"/>
  <c r="E116" i="16"/>
  <c r="AO36" i="16"/>
  <c r="G122" i="22"/>
  <c r="CG36" i="12"/>
  <c r="AC99" i="22"/>
  <c r="Q54" i="33"/>
  <c r="T51" i="33"/>
  <c r="V53" i="33"/>
  <c r="S50" i="33"/>
  <c r="Z122" i="22"/>
  <c r="O138" i="22"/>
  <c r="AA29" i="33" s="1"/>
  <c r="D143" i="22"/>
  <c r="Z79" i="22"/>
  <c r="Z79" i="25" s="1"/>
  <c r="Y84" i="33" s="1"/>
  <c r="Y116" i="25"/>
  <c r="N7" i="33"/>
  <c r="Y93" i="25"/>
  <c r="K98" i="33" s="1"/>
  <c r="K21" i="33"/>
  <c r="AK21" i="39" s="1"/>
  <c r="C109" i="25"/>
  <c r="I114" i="33" s="1"/>
  <c r="I37" i="33"/>
  <c r="AC37" i="39" s="1"/>
  <c r="C105" i="25"/>
  <c r="I110" i="33" s="1"/>
  <c r="I33" i="33"/>
  <c r="AC33" i="39" s="1"/>
  <c r="Y92" i="25"/>
  <c r="K97" i="33" s="1"/>
  <c r="K20" i="33"/>
  <c r="Z101" i="25"/>
  <c r="Y106" i="33" s="1"/>
  <c r="Y29" i="33"/>
  <c r="C110" i="25"/>
  <c r="I38" i="33"/>
  <c r="AC38" i="39" s="1"/>
  <c r="D110" i="22"/>
  <c r="Y108" i="25"/>
  <c r="K113" i="33" s="1"/>
  <c r="K36" i="33"/>
  <c r="Y86" i="25"/>
  <c r="K91" i="33" s="1"/>
  <c r="K14" i="33"/>
  <c r="AK14" i="39" s="1"/>
  <c r="Y125" i="25"/>
  <c r="N93" i="33" s="1"/>
  <c r="N16" i="33"/>
  <c r="D118" i="25"/>
  <c r="Z86" i="33" s="1"/>
  <c r="Z9" i="33"/>
  <c r="N90" i="22"/>
  <c r="Y110" i="25"/>
  <c r="K38" i="33"/>
  <c r="O84" i="25"/>
  <c r="X12" i="33"/>
  <c r="Y81" i="25"/>
  <c r="K86" i="33" s="1"/>
  <c r="K9" i="33"/>
  <c r="Y109" i="25"/>
  <c r="K114" i="33" s="1"/>
  <c r="K37" i="33"/>
  <c r="AK37" i="39" s="1"/>
  <c r="Y129" i="25"/>
  <c r="N97" i="33" s="1"/>
  <c r="N20" i="33"/>
  <c r="N20" i="38" s="1"/>
  <c r="Y79" i="25"/>
  <c r="K84" i="33" s="1"/>
  <c r="K7" i="33"/>
  <c r="D146" i="25"/>
  <c r="Z37" i="33"/>
  <c r="Z117" i="25"/>
  <c r="AB85" i="33" s="1"/>
  <c r="AB8" i="33"/>
  <c r="C108" i="25"/>
  <c r="I36" i="33"/>
  <c r="N130" i="25"/>
  <c r="M98" i="33" s="1"/>
  <c r="M21" i="33"/>
  <c r="AS21" i="39" s="1"/>
  <c r="D137" i="25"/>
  <c r="Z105" i="33" s="1"/>
  <c r="Z28" i="33"/>
  <c r="D92" i="25"/>
  <c r="W97" i="33" s="1"/>
  <c r="W20" i="33"/>
  <c r="D124" i="25"/>
  <c r="Z92" i="33" s="1"/>
  <c r="Z15" i="33"/>
  <c r="Y119" i="25"/>
  <c r="N87" i="33" s="1"/>
  <c r="N10" i="33"/>
  <c r="N137" i="25"/>
  <c r="M28" i="33"/>
  <c r="AT28" i="39" s="1"/>
  <c r="Y143" i="25"/>
  <c r="N111" i="33" s="1"/>
  <c r="N34" i="33"/>
  <c r="N34" i="38" s="1"/>
  <c r="D90" i="25"/>
  <c r="W95" i="33" s="1"/>
  <c r="W18" i="33"/>
  <c r="N129" i="25"/>
  <c r="M20" i="33"/>
  <c r="D138" i="25"/>
  <c r="Z106" i="33" s="1"/>
  <c r="Z29" i="33"/>
  <c r="Z82" i="25"/>
  <c r="Y87" i="33" s="1"/>
  <c r="Y10" i="33"/>
  <c r="CK10" i="39" s="1"/>
  <c r="Y117" i="25"/>
  <c r="N85" i="33" s="1"/>
  <c r="N8" i="33"/>
  <c r="C146" i="25"/>
  <c r="L114" i="33" s="1"/>
  <c r="L37" i="33"/>
  <c r="N139" i="25"/>
  <c r="M107" i="33" s="1"/>
  <c r="M30" i="33"/>
  <c r="AS30" i="39" s="1"/>
  <c r="D96" i="25"/>
  <c r="W101" i="33" s="1"/>
  <c r="W24" i="33"/>
  <c r="Y141" i="25"/>
  <c r="N32" i="33"/>
  <c r="N32" i="38" s="1"/>
  <c r="Z135" i="25"/>
  <c r="AB26" i="33"/>
  <c r="CV26" i="39" s="1"/>
  <c r="C130" i="25"/>
  <c r="L98" i="33" s="1"/>
  <c r="L21" i="33"/>
  <c r="AO21" i="39" s="1"/>
  <c r="N91" i="25"/>
  <c r="J96" i="33" s="1"/>
  <c r="J19" i="33"/>
  <c r="Y147" i="25"/>
  <c r="N38" i="33"/>
  <c r="AW38" i="39" s="1"/>
  <c r="D120" i="25"/>
  <c r="Z88" i="33" s="1"/>
  <c r="Z11" i="33"/>
  <c r="O122" i="25"/>
  <c r="AA13" i="33"/>
  <c r="CS13" i="39" s="1"/>
  <c r="Y85" i="25"/>
  <c r="K13" i="33"/>
  <c r="Y94" i="25"/>
  <c r="K22" i="33"/>
  <c r="AL22" i="39" s="1"/>
  <c r="N102" i="25"/>
  <c r="J107" i="33" s="1"/>
  <c r="J30" i="33"/>
  <c r="C87" i="25"/>
  <c r="I15" i="33"/>
  <c r="Z80" i="25"/>
  <c r="Y85" i="33" s="1"/>
  <c r="Y8" i="33"/>
  <c r="N119" i="25"/>
  <c r="M87" i="33" s="1"/>
  <c r="M10" i="33"/>
  <c r="Z81" i="25"/>
  <c r="Y9" i="33"/>
  <c r="G23" i="33"/>
  <c r="G23" i="38" s="1"/>
  <c r="O142" i="25"/>
  <c r="AA33" i="33"/>
  <c r="CS33" i="39" s="1"/>
  <c r="N147" i="25"/>
  <c r="M115" i="33" s="1"/>
  <c r="M38" i="33"/>
  <c r="M38" i="38" s="1"/>
  <c r="C94" i="25"/>
  <c r="I22" i="33"/>
  <c r="AC22" i="39" s="1"/>
  <c r="O117" i="25"/>
  <c r="AA85" i="33" s="1"/>
  <c r="AA8" i="33"/>
  <c r="C83" i="25"/>
  <c r="I88" i="33" s="1"/>
  <c r="I11" i="33"/>
  <c r="I11" i="38" s="1"/>
  <c r="D106" i="25"/>
  <c r="W34" i="33"/>
  <c r="Z125" i="22"/>
  <c r="C141" i="25"/>
  <c r="L109" i="33" s="1"/>
  <c r="L32" i="33"/>
  <c r="D79" i="25"/>
  <c r="W7" i="33"/>
  <c r="Y144" i="25"/>
  <c r="N112" i="33" s="1"/>
  <c r="N35" i="33"/>
  <c r="N35" i="38" s="1"/>
  <c r="Z122" i="25"/>
  <c r="AB13" i="33"/>
  <c r="CV13" i="39" s="1"/>
  <c r="N138" i="25"/>
  <c r="M106" i="33" s="1"/>
  <c r="M29" i="33"/>
  <c r="C128" i="25"/>
  <c r="L96" i="33" s="1"/>
  <c r="L19" i="33"/>
  <c r="C123" i="25"/>
  <c r="L14" i="33"/>
  <c r="AO14" i="39" s="1"/>
  <c r="C127" i="25"/>
  <c r="L18" i="33"/>
  <c r="D133" i="25"/>
  <c r="Z24" i="33"/>
  <c r="O125" i="25"/>
  <c r="AA93" i="33" s="1"/>
  <c r="AA16" i="33"/>
  <c r="O102" i="25"/>
  <c r="X107" i="33" s="1"/>
  <c r="X30" i="33"/>
  <c r="Z143" i="22"/>
  <c r="Z133" i="25"/>
  <c r="AB101" i="33" s="1"/>
  <c r="AB24" i="33"/>
  <c r="CV24" i="39" s="1"/>
  <c r="C121" i="25"/>
  <c r="L89" i="33" s="1"/>
  <c r="L12" i="33"/>
  <c r="N105" i="25"/>
  <c r="J110" i="33" s="1"/>
  <c r="J33" i="33"/>
  <c r="AG33" i="39" s="1"/>
  <c r="Y127" i="25"/>
  <c r="N18" i="33"/>
  <c r="N18" i="38" s="1"/>
  <c r="N120" i="25"/>
  <c r="M88" i="33" s="1"/>
  <c r="M11" i="33"/>
  <c r="M11" i="38" s="1"/>
  <c r="Y131" i="25"/>
  <c r="N22" i="33"/>
  <c r="Z142" i="25"/>
  <c r="AB110" i="33" s="1"/>
  <c r="AB33" i="33"/>
  <c r="CV33" i="39" s="1"/>
  <c r="Y118" i="25"/>
  <c r="N9" i="33"/>
  <c r="N9" i="38" s="1"/>
  <c r="N134" i="25"/>
  <c r="M102" i="33" s="1"/>
  <c r="M25" i="33"/>
  <c r="AS25" i="39" s="1"/>
  <c r="C126" i="25"/>
  <c r="L94" i="33" s="1"/>
  <c r="L17" i="33"/>
  <c r="C90" i="25"/>
  <c r="I18" i="33"/>
  <c r="C144" i="25"/>
  <c r="L112" i="33" s="1"/>
  <c r="L35" i="33"/>
  <c r="N86" i="25"/>
  <c r="J14" i="33"/>
  <c r="C98" i="25"/>
  <c r="I103" i="33" s="1"/>
  <c r="I26" i="33"/>
  <c r="AC26" i="39" s="1"/>
  <c r="C134" i="25"/>
  <c r="L25" i="33"/>
  <c r="AO25" i="39" s="1"/>
  <c r="D145" i="25"/>
  <c r="Z36" i="33"/>
  <c r="Y106" i="25"/>
  <c r="K34" i="33"/>
  <c r="O145" i="25"/>
  <c r="AA113" i="33" s="1"/>
  <c r="AA36" i="33"/>
  <c r="CS36" i="39" s="1"/>
  <c r="O82" i="25"/>
  <c r="X87" i="33" s="1"/>
  <c r="X10" i="33"/>
  <c r="O128" i="25"/>
  <c r="AA96" i="33" s="1"/>
  <c r="AA19" i="33"/>
  <c r="D80" i="25"/>
  <c r="W8" i="33"/>
  <c r="D103" i="25"/>
  <c r="W108" i="33" s="1"/>
  <c r="W31" i="33"/>
  <c r="Y122" i="25"/>
  <c r="N13" i="33"/>
  <c r="AW13" i="39" s="1"/>
  <c r="C107" i="25"/>
  <c r="I112" i="33" s="1"/>
  <c r="I35" i="33"/>
  <c r="Z100" i="25"/>
  <c r="Y105" i="33" s="1"/>
  <c r="Y28" i="33"/>
  <c r="D81" i="25"/>
  <c r="W9" i="33"/>
  <c r="Y105" i="25"/>
  <c r="K110" i="33" s="1"/>
  <c r="K33" i="33"/>
  <c r="AK33" i="39" s="1"/>
  <c r="J38" i="33"/>
  <c r="AG38" i="39" s="1"/>
  <c r="N110" i="25"/>
  <c r="J115" i="33" s="1"/>
  <c r="Y126" i="25"/>
  <c r="N17" i="33"/>
  <c r="AW17" i="39" s="1"/>
  <c r="O90" i="25"/>
  <c r="X95" i="33" s="1"/>
  <c r="X18" i="33"/>
  <c r="Z137" i="25"/>
  <c r="AB105" i="33" s="1"/>
  <c r="AB28" i="33"/>
  <c r="C104" i="25"/>
  <c r="I109" i="33" s="1"/>
  <c r="I32" i="33"/>
  <c r="C102" i="25"/>
  <c r="I30" i="33"/>
  <c r="D88" i="25"/>
  <c r="W93" i="33" s="1"/>
  <c r="W16" i="33"/>
  <c r="CB16" i="39" s="1"/>
  <c r="Z83" i="25"/>
  <c r="Y88" i="33" s="1"/>
  <c r="Y11" i="33"/>
  <c r="G15" i="33"/>
  <c r="G15" i="38" s="1"/>
  <c r="Y132" i="25"/>
  <c r="N100" i="33" s="1"/>
  <c r="N23" i="33"/>
  <c r="C139" i="25"/>
  <c r="L107" i="33" s="1"/>
  <c r="L30" i="33"/>
  <c r="AO30" i="39" s="1"/>
  <c r="O106" i="25"/>
  <c r="X111" i="33" s="1"/>
  <c r="X34" i="33"/>
  <c r="Y91" i="25"/>
  <c r="K19" i="33"/>
  <c r="Y88" i="25"/>
  <c r="K93" i="33" s="1"/>
  <c r="K16" i="33"/>
  <c r="K16" i="38" s="1"/>
  <c r="O146" i="22"/>
  <c r="C125" i="25"/>
  <c r="L93" i="33" s="1"/>
  <c r="L16" i="33"/>
  <c r="Z121" i="25"/>
  <c r="AB89" i="33" s="1"/>
  <c r="AB12" i="33"/>
  <c r="N93" i="25"/>
  <c r="J98" i="33" s="1"/>
  <c r="J21" i="33"/>
  <c r="O127" i="25"/>
  <c r="AA18" i="33"/>
  <c r="CP18" i="39" s="1"/>
  <c r="Y97" i="25"/>
  <c r="K102" i="33" s="1"/>
  <c r="K25" i="33"/>
  <c r="AK25" i="39" s="1"/>
  <c r="C99" i="25"/>
  <c r="I27" i="33"/>
  <c r="N117" i="25"/>
  <c r="M85" i="33" s="1"/>
  <c r="M8" i="33"/>
  <c r="N136" i="25"/>
  <c r="M104" i="33" s="1"/>
  <c r="M27" i="33"/>
  <c r="Y102" i="25"/>
  <c r="K107" i="33" s="1"/>
  <c r="K30" i="33"/>
  <c r="AK30" i="39" s="1"/>
  <c r="D147" i="25"/>
  <c r="Z38" i="33"/>
  <c r="CO38" i="39" s="1"/>
  <c r="C143" i="25"/>
  <c r="L34" i="33"/>
  <c r="L34" i="38" s="1"/>
  <c r="D135" i="25"/>
  <c r="Z103" i="33" s="1"/>
  <c r="Z26" i="33"/>
  <c r="O141" i="25"/>
  <c r="AA109" i="33" s="1"/>
  <c r="AA32" i="33"/>
  <c r="CP32" i="39" s="1"/>
  <c r="O133" i="25"/>
  <c r="AA24" i="33"/>
  <c r="CS24" i="39" s="1"/>
  <c r="D97" i="31"/>
  <c r="W101" i="38" s="1"/>
  <c r="N127" i="25"/>
  <c r="M18" i="33"/>
  <c r="O108" i="25"/>
  <c r="X113" i="33" s="1"/>
  <c r="X36" i="33"/>
  <c r="D117" i="25"/>
  <c r="Z8" i="33"/>
  <c r="Y104" i="25"/>
  <c r="K109" i="33" s="1"/>
  <c r="K32" i="33"/>
  <c r="Y146" i="25"/>
  <c r="N37" i="33"/>
  <c r="AW37" i="39" s="1"/>
  <c r="N144" i="25"/>
  <c r="M35" i="33"/>
  <c r="AQ35" i="39" s="1"/>
  <c r="Y134" i="25"/>
  <c r="N102" i="33" s="1"/>
  <c r="N25" i="33"/>
  <c r="N25" i="38" s="1"/>
  <c r="C101" i="25"/>
  <c r="I29" i="33"/>
  <c r="Z95" i="25"/>
  <c r="Y100" i="33" s="1"/>
  <c r="Y23" i="33"/>
  <c r="CJ23" i="39" s="1"/>
  <c r="N104" i="25"/>
  <c r="J109" i="33" s="1"/>
  <c r="J32" i="33"/>
  <c r="Y107" i="25"/>
  <c r="K112" i="33" s="1"/>
  <c r="K35" i="33"/>
  <c r="Y99" i="25"/>
  <c r="K27" i="33"/>
  <c r="N123" i="25"/>
  <c r="M91" i="33" s="1"/>
  <c r="M14" i="33"/>
  <c r="O99" i="25"/>
  <c r="X104" i="33" s="1"/>
  <c r="X27" i="33"/>
  <c r="N107" i="25"/>
  <c r="J35" i="33"/>
  <c r="N146" i="25"/>
  <c r="M37" i="33"/>
  <c r="AT37" i="39" s="1"/>
  <c r="N142" i="25"/>
  <c r="M33" i="33"/>
  <c r="D129" i="25"/>
  <c r="Z20" i="33"/>
  <c r="C129" i="25"/>
  <c r="L97" i="33" s="1"/>
  <c r="L20" i="33"/>
  <c r="Y136" i="25"/>
  <c r="N27" i="33"/>
  <c r="N99" i="25"/>
  <c r="J104" i="33" s="1"/>
  <c r="J27" i="33"/>
  <c r="Y139" i="25"/>
  <c r="N107" i="33" s="1"/>
  <c r="N30" i="33"/>
  <c r="N30" i="38" s="1"/>
  <c r="D87" i="25"/>
  <c r="W15" i="33"/>
  <c r="C91" i="25"/>
  <c r="I19" i="33"/>
  <c r="O101" i="25"/>
  <c r="X29" i="33"/>
  <c r="Y123" i="25"/>
  <c r="N14" i="33"/>
  <c r="AW14" i="39" s="1"/>
  <c r="C119" i="25"/>
  <c r="L87" i="33" s="1"/>
  <c r="L10" i="33"/>
  <c r="N126" i="25"/>
  <c r="M94" i="33" s="1"/>
  <c r="M17" i="33"/>
  <c r="N95" i="25"/>
  <c r="J23" i="33"/>
  <c r="AG23" i="39" s="1"/>
  <c r="Y124" i="25"/>
  <c r="N92" i="33" s="1"/>
  <c r="N15" i="33"/>
  <c r="AW15" i="39" s="1"/>
  <c r="C95" i="25"/>
  <c r="I100" i="33" s="1"/>
  <c r="I23" i="33"/>
  <c r="AC23" i="39" s="1"/>
  <c r="C117" i="25"/>
  <c r="L8" i="33"/>
  <c r="C85" i="25"/>
  <c r="I90" i="33" s="1"/>
  <c r="I13" i="33"/>
  <c r="I13" i="38" s="1"/>
  <c r="Y89" i="25"/>
  <c r="K17" i="33"/>
  <c r="AK17" i="39" s="1"/>
  <c r="O107" i="25"/>
  <c r="X112" i="33" s="1"/>
  <c r="X35" i="33"/>
  <c r="C84" i="25"/>
  <c r="I12" i="33"/>
  <c r="I12" i="38" s="1"/>
  <c r="D143" i="25"/>
  <c r="Z34" i="33"/>
  <c r="C86" i="25"/>
  <c r="I91" i="33" s="1"/>
  <c r="I14" i="33"/>
  <c r="O124" i="25"/>
  <c r="AA92" i="33" s="1"/>
  <c r="AA15" i="33"/>
  <c r="CP15" i="39" s="1"/>
  <c r="Z98" i="25"/>
  <c r="Y103" i="33" s="1"/>
  <c r="Y26" i="33"/>
  <c r="CJ26" i="39" s="1"/>
  <c r="D97" i="25"/>
  <c r="W102" i="33" s="1"/>
  <c r="W25" i="33"/>
  <c r="CB25" i="39" s="1"/>
  <c r="C142" i="25"/>
  <c r="L33" i="33"/>
  <c r="AO33" i="39" s="1"/>
  <c r="N82" i="25"/>
  <c r="J87" i="33" s="1"/>
  <c r="J10" i="33"/>
  <c r="C124" i="25"/>
  <c r="L92" i="33" s="1"/>
  <c r="L15" i="33"/>
  <c r="Z84" i="25"/>
  <c r="Y89" i="33" s="1"/>
  <c r="Y12" i="33"/>
  <c r="M102" i="31"/>
  <c r="J106" i="38" s="1"/>
  <c r="S146" i="27"/>
  <c r="AI131" i="27"/>
  <c r="H139" i="27"/>
  <c r="P139" i="27" s="1"/>
  <c r="X127" i="27"/>
  <c r="S142" i="27"/>
  <c r="S98" i="27"/>
  <c r="T98" i="27" s="1"/>
  <c r="K95" i="27"/>
  <c r="X90" i="27"/>
  <c r="AF90" i="27" s="1"/>
  <c r="S88" i="31"/>
  <c r="AJ129" i="38" s="1"/>
  <c r="C135" i="27"/>
  <c r="K102" i="27"/>
  <c r="X142" i="27"/>
  <c r="AF142" i="27" s="1"/>
  <c r="AI117" i="27"/>
  <c r="X140" i="27"/>
  <c r="AF140" i="27" s="1"/>
  <c r="X125" i="27"/>
  <c r="AF125" i="27" s="1"/>
  <c r="C132" i="27"/>
  <c r="S95" i="31"/>
  <c r="AJ136" i="38" s="1"/>
  <c r="S134" i="27"/>
  <c r="S100" i="27"/>
  <c r="AA95" i="27"/>
  <c r="K87" i="27"/>
  <c r="K80" i="27"/>
  <c r="K110" i="27"/>
  <c r="AA108" i="27"/>
  <c r="S119" i="27"/>
  <c r="K96" i="27"/>
  <c r="K101" i="27"/>
  <c r="S103" i="31"/>
  <c r="AJ144" i="38" s="1"/>
  <c r="S145" i="27"/>
  <c r="K97" i="27"/>
  <c r="H132" i="27"/>
  <c r="P132" i="27" s="1"/>
  <c r="C146" i="27"/>
  <c r="AI102" i="27"/>
  <c r="S85" i="31"/>
  <c r="AJ126" i="38" s="1"/>
  <c r="S96" i="31"/>
  <c r="AJ137" i="38" s="1"/>
  <c r="C116" i="27"/>
  <c r="AA84" i="27"/>
  <c r="K83" i="27"/>
  <c r="X145" i="27"/>
  <c r="AF145" i="27" s="1"/>
  <c r="H137" i="27"/>
  <c r="H99" i="27"/>
  <c r="P99" i="27" s="1"/>
  <c r="S105" i="31"/>
  <c r="AJ146" i="38" s="1"/>
  <c r="S92" i="27"/>
  <c r="AA106" i="27"/>
  <c r="C134" i="27"/>
  <c r="S110" i="27"/>
  <c r="AI123" i="27"/>
  <c r="X139" i="27"/>
  <c r="AF139" i="27" s="1"/>
  <c r="H127" i="27"/>
  <c r="AA83" i="27"/>
  <c r="K79" i="27"/>
  <c r="K92" i="27"/>
  <c r="X109" i="27"/>
  <c r="AF109" i="27" s="1"/>
  <c r="X92" i="27"/>
  <c r="AF92" i="27" s="1"/>
  <c r="K99" i="27"/>
  <c r="AA94" i="27"/>
  <c r="K85" i="27"/>
  <c r="AA102" i="27"/>
  <c r="AA92" i="27"/>
  <c r="X123" i="27"/>
  <c r="H134" i="27"/>
  <c r="P134" i="27" s="1"/>
  <c r="AI92" i="27"/>
  <c r="S81" i="31"/>
  <c r="AJ122" i="38" s="1"/>
  <c r="S137" i="27"/>
  <c r="S132" i="27"/>
  <c r="K81" i="27"/>
  <c r="X86" i="27"/>
  <c r="AF86" i="27" s="1"/>
  <c r="S79" i="27"/>
  <c r="X137" i="27"/>
  <c r="AA88" i="27"/>
  <c r="S107" i="31"/>
  <c r="AJ148" i="38" s="1"/>
  <c r="AA103" i="27"/>
  <c r="S106" i="31"/>
  <c r="AJ147" i="38" s="1"/>
  <c r="S94" i="31"/>
  <c r="AJ135" i="38" s="1"/>
  <c r="AI97" i="27"/>
  <c r="X105" i="27"/>
  <c r="AF105" i="27" s="1"/>
  <c r="K108" i="27"/>
  <c r="H109" i="31" s="1"/>
  <c r="I150" i="38" s="1"/>
  <c r="S84" i="31"/>
  <c r="AJ125" i="38" s="1"/>
  <c r="AI105" i="27"/>
  <c r="AI147" i="27"/>
  <c r="K107" i="27"/>
  <c r="C92" i="27"/>
  <c r="H109" i="27"/>
  <c r="P109" i="27" s="1"/>
  <c r="H92" i="27"/>
  <c r="P92" i="27" s="1"/>
  <c r="AA97" i="27"/>
  <c r="X100" i="27"/>
  <c r="AI104" i="27"/>
  <c r="W105" i="31" s="1"/>
  <c r="K109" i="38" s="1"/>
  <c r="C99" i="27"/>
  <c r="X144" i="27"/>
  <c r="AF144" i="27" s="1"/>
  <c r="X99" i="27"/>
  <c r="AF99" i="27" s="1"/>
  <c r="AA105" i="27"/>
  <c r="S97" i="31"/>
  <c r="AJ138" i="38" s="1"/>
  <c r="C123" i="27"/>
  <c r="H123" i="27"/>
  <c r="P123" i="27" s="1"/>
  <c r="X134" i="27"/>
  <c r="X95" i="27"/>
  <c r="AF95" i="27" s="1"/>
  <c r="AA80" i="27"/>
  <c r="S141" i="27"/>
  <c r="H86" i="27"/>
  <c r="P86" i="27" s="1"/>
  <c r="AA104" i="27"/>
  <c r="K98" i="27"/>
  <c r="S93" i="31"/>
  <c r="AJ134" i="38" s="1"/>
  <c r="K109" i="27"/>
  <c r="S104" i="31"/>
  <c r="AJ145" i="38" s="1"/>
  <c r="S86" i="31"/>
  <c r="AJ127" i="38" s="1"/>
  <c r="X119" i="27"/>
  <c r="AF119" i="27" s="1"/>
  <c r="S99" i="31"/>
  <c r="AJ140" i="38" s="1"/>
  <c r="H105" i="27"/>
  <c r="P105" i="27" s="1"/>
  <c r="S123" i="27"/>
  <c r="S98" i="31"/>
  <c r="AJ139" i="38" s="1"/>
  <c r="AI99" i="27"/>
  <c r="AI86" i="27"/>
  <c r="H82" i="27"/>
  <c r="P82" i="27" s="1"/>
  <c r="AI106" i="27"/>
  <c r="X130" i="27"/>
  <c r="H100" i="27"/>
  <c r="X104" i="27"/>
  <c r="H144" i="27"/>
  <c r="P144" i="27" s="1"/>
  <c r="AI133" i="27"/>
  <c r="C90" i="27"/>
  <c r="AI93" i="27"/>
  <c r="AA99" i="27"/>
  <c r="AA81" i="27"/>
  <c r="C91" i="27"/>
  <c r="AI100" i="27"/>
  <c r="C130" i="27"/>
  <c r="H95" i="27"/>
  <c r="P95" i="27" s="1"/>
  <c r="C141" i="27"/>
  <c r="K88" i="27"/>
  <c r="H126" i="27"/>
  <c r="P126" i="27" s="1"/>
  <c r="S104" i="27"/>
  <c r="T104" i="27" s="1"/>
  <c r="S89" i="31"/>
  <c r="AJ130" i="38" s="1"/>
  <c r="S105" i="27"/>
  <c r="T105" i="27" s="1"/>
  <c r="X103" i="27"/>
  <c r="AA96" i="27"/>
  <c r="AA86" i="27"/>
  <c r="AA85" i="27"/>
  <c r="K103" i="27"/>
  <c r="H119" i="27"/>
  <c r="P119" i="27" s="1"/>
  <c r="AA98" i="27"/>
  <c r="K105" i="27"/>
  <c r="S111" i="31"/>
  <c r="AJ152" i="38" s="1"/>
  <c r="K104" i="27"/>
  <c r="X82" i="27"/>
  <c r="AF82" i="27" s="1"/>
  <c r="S110" i="31"/>
  <c r="AJ151" i="38" s="1"/>
  <c r="X118" i="27"/>
  <c r="AF118" i="27" s="1"/>
  <c r="S91" i="27"/>
  <c r="C126" i="27"/>
  <c r="H130" i="27"/>
  <c r="P130" i="27" s="1"/>
  <c r="X98" i="27"/>
  <c r="H141" i="27"/>
  <c r="P141" i="27" s="1"/>
  <c r="H104" i="27"/>
  <c r="P104" i="27" s="1"/>
  <c r="H143" i="27"/>
  <c r="H145" i="27"/>
  <c r="P145" i="27" s="1"/>
  <c r="AA87" i="27"/>
  <c r="S125" i="27"/>
  <c r="S99" i="27"/>
  <c r="T99" i="27" s="1"/>
  <c r="S81" i="27"/>
  <c r="T81" i="27" s="1"/>
  <c r="K106" i="27"/>
  <c r="S102" i="31"/>
  <c r="AJ143" i="38" s="1"/>
  <c r="H124" i="27"/>
  <c r="AA93" i="27"/>
  <c r="X126" i="27"/>
  <c r="AF126" i="27" s="1"/>
  <c r="AI140" i="27"/>
  <c r="H103" i="27"/>
  <c r="K84" i="27"/>
  <c r="H81" i="27"/>
  <c r="P81" i="27" s="1"/>
  <c r="C139" i="27"/>
  <c r="S100" i="31"/>
  <c r="AJ141" i="38" s="1"/>
  <c r="S108" i="31"/>
  <c r="AJ149" i="38" s="1"/>
  <c r="S82" i="27"/>
  <c r="H136" i="27"/>
  <c r="X89" i="27"/>
  <c r="AF89" i="27" s="1"/>
  <c r="C104" i="27"/>
  <c r="H110" i="27"/>
  <c r="P110" i="27" s="1"/>
  <c r="H118" i="27"/>
  <c r="P118" i="27" s="1"/>
  <c r="X91" i="27"/>
  <c r="H98" i="27"/>
  <c r="X141" i="27"/>
  <c r="AF141" i="27" s="1"/>
  <c r="AA79" i="27"/>
  <c r="X143" i="27"/>
  <c r="C89" i="27"/>
  <c r="S82" i="31"/>
  <c r="AJ123" i="38" s="1"/>
  <c r="S109" i="31"/>
  <c r="AJ150" i="38" s="1"/>
  <c r="AI137" i="27"/>
  <c r="AI96" i="27"/>
  <c r="AA110" i="27"/>
  <c r="S130" i="27"/>
  <c r="K94" i="27"/>
  <c r="C95" i="27"/>
  <c r="H90" i="27"/>
  <c r="P90" i="27" s="1"/>
  <c r="AA101" i="27"/>
  <c r="C137" i="27"/>
  <c r="C82" i="27"/>
  <c r="X124" i="27"/>
  <c r="C100" i="27"/>
  <c r="H142" i="27"/>
  <c r="P142" i="27" s="1"/>
  <c r="S126" i="27"/>
  <c r="H140" i="27"/>
  <c r="H125" i="27"/>
  <c r="P125" i="27" s="1"/>
  <c r="X81" i="27"/>
  <c r="AF81" i="27" s="1"/>
  <c r="AA107" i="27"/>
  <c r="C147" i="27"/>
  <c r="X136" i="27"/>
  <c r="H89" i="27"/>
  <c r="P89" i="27" s="1"/>
  <c r="S87" i="31"/>
  <c r="AJ128" i="38" s="1"/>
  <c r="AI124" i="27"/>
  <c r="C110" i="27"/>
  <c r="AA109" i="27"/>
  <c r="X110" i="27"/>
  <c r="AF110" i="27" s="1"/>
  <c r="H91" i="27"/>
  <c r="E92" i="31" s="1"/>
  <c r="K86" i="27"/>
  <c r="K93" i="27"/>
  <c r="S90" i="27"/>
  <c r="X132" i="27"/>
  <c r="AF132" i="27" s="1"/>
  <c r="T84" i="16"/>
  <c r="T84" i="22"/>
  <c r="W135" i="31"/>
  <c r="N102" i="38" s="1"/>
  <c r="T101" i="16"/>
  <c r="T101" i="22"/>
  <c r="I110" i="22"/>
  <c r="I110" i="16"/>
  <c r="I107" i="16"/>
  <c r="I107" i="22"/>
  <c r="I102" i="22"/>
  <c r="I102" i="16"/>
  <c r="I93" i="16"/>
  <c r="I93" i="22"/>
  <c r="T107" i="22"/>
  <c r="T107" i="16"/>
  <c r="T94" i="16"/>
  <c r="T94" i="22"/>
  <c r="W89" i="31"/>
  <c r="K93" i="38" s="1"/>
  <c r="I99" i="22"/>
  <c r="I99" i="16"/>
  <c r="W140" i="31"/>
  <c r="N107" i="38" s="1"/>
  <c r="T93" i="16"/>
  <c r="T93" i="22"/>
  <c r="BL105" i="16"/>
  <c r="CI32" i="12"/>
  <c r="Z105" i="16"/>
  <c r="Z105" i="22"/>
  <c r="AA138" i="26"/>
  <c r="X138" i="30" s="1"/>
  <c r="BW28" i="13"/>
  <c r="BV28" i="13"/>
  <c r="AR86" i="16"/>
  <c r="BB86" i="16"/>
  <c r="BO31" i="13"/>
  <c r="BN31" i="13"/>
  <c r="G79" i="22"/>
  <c r="H79" i="25"/>
  <c r="W120" i="31"/>
  <c r="N87" i="38" s="1"/>
  <c r="AC98" i="22"/>
  <c r="AD98" i="25"/>
  <c r="AG17" i="8"/>
  <c r="I16" i="32" s="1"/>
  <c r="AR138" i="26"/>
  <c r="AL138" i="30" s="1"/>
  <c r="BF65" i="13"/>
  <c r="BG65" i="13"/>
  <c r="G141" i="22"/>
  <c r="H141" i="25"/>
  <c r="T96" i="16"/>
  <c r="T96" i="22"/>
  <c r="AR139" i="16"/>
  <c r="BB139" i="16"/>
  <c r="O139" i="16"/>
  <c r="D139" i="16"/>
  <c r="O139" i="22"/>
  <c r="D139" i="22"/>
  <c r="CG29" i="13"/>
  <c r="CE29" i="13"/>
  <c r="BA104" i="16"/>
  <c r="AQ104" i="16"/>
  <c r="P103" i="16"/>
  <c r="P103" i="22"/>
  <c r="P103" i="25" s="1"/>
  <c r="BL116" i="16"/>
  <c r="Z116" i="22"/>
  <c r="CI6" i="13"/>
  <c r="Z116" i="16"/>
  <c r="S110" i="25"/>
  <c r="R110" i="22"/>
  <c r="R90" i="22"/>
  <c r="S90" i="25"/>
  <c r="BJ69" i="12"/>
  <c r="BD69" i="12"/>
  <c r="BE69" i="12"/>
  <c r="AR143" i="26"/>
  <c r="AL143" i="30" s="1"/>
  <c r="BG70" i="13"/>
  <c r="BF70" i="13"/>
  <c r="BA109" i="16"/>
  <c r="AQ109" i="16"/>
  <c r="G81" i="22"/>
  <c r="H81" i="25"/>
  <c r="S94" i="25"/>
  <c r="R94" i="22"/>
  <c r="O131" i="22"/>
  <c r="N131" i="22"/>
  <c r="R103" i="22"/>
  <c r="D89" i="22"/>
  <c r="C89" i="22"/>
  <c r="BX27" i="12"/>
  <c r="BY27" i="12" s="1"/>
  <c r="AH100" i="26"/>
  <c r="AB100" i="30" s="1"/>
  <c r="AD100" i="26"/>
  <c r="AA100" i="30" s="1"/>
  <c r="E118" i="31"/>
  <c r="Y140" i="31"/>
  <c r="O109" i="16"/>
  <c r="M91" i="26"/>
  <c r="M91" i="30" s="1"/>
  <c r="BR18" i="12"/>
  <c r="BS18" i="12" s="1"/>
  <c r="O109" i="22"/>
  <c r="O109" i="25" s="1"/>
  <c r="N109" i="22"/>
  <c r="I97" i="16"/>
  <c r="I97" i="22"/>
  <c r="BS36" i="12"/>
  <c r="AP126" i="16"/>
  <c r="AZ126" i="16"/>
  <c r="O126" i="22"/>
  <c r="D126" i="22"/>
  <c r="CG16" i="13"/>
  <c r="CE16" i="13"/>
  <c r="O126" i="16"/>
  <c r="D126" i="16"/>
  <c r="K90" i="26"/>
  <c r="K90" i="30" s="1"/>
  <c r="BA95" i="16"/>
  <c r="AQ95" i="16"/>
  <c r="CE27" i="12"/>
  <c r="BE68" i="13"/>
  <c r="BD68" i="13"/>
  <c r="AB136" i="25"/>
  <c r="AD136" i="22"/>
  <c r="AD136" i="25" s="1"/>
  <c r="AA147" i="26"/>
  <c r="X147" i="30" s="1"/>
  <c r="BW37" i="13"/>
  <c r="BV37" i="13"/>
  <c r="AR107" i="26"/>
  <c r="BG71" i="12"/>
  <c r="BF71" i="12"/>
  <c r="G127" i="22"/>
  <c r="H127" i="25"/>
  <c r="Z110" i="22"/>
  <c r="R87" i="22"/>
  <c r="S87" i="25"/>
  <c r="BE71" i="13"/>
  <c r="BD71" i="13"/>
  <c r="Z118" i="22"/>
  <c r="BK118" i="16"/>
  <c r="CI8" i="13"/>
  <c r="Z118" i="16"/>
  <c r="W93" i="31"/>
  <c r="K97" i="38" s="1"/>
  <c r="AR98" i="16"/>
  <c r="BB98" i="16"/>
  <c r="O98" i="16"/>
  <c r="D98" i="22"/>
  <c r="D98" i="16"/>
  <c r="CE25" i="12"/>
  <c r="CG25" i="12"/>
  <c r="AB124" i="25"/>
  <c r="AD124" i="22"/>
  <c r="AD124" i="25" s="1"/>
  <c r="E147" i="16"/>
  <c r="E147" i="22"/>
  <c r="E147" i="25" s="1"/>
  <c r="H108" i="25"/>
  <c r="G108" i="22"/>
  <c r="C131" i="31"/>
  <c r="L98" i="38" s="1"/>
  <c r="AA124" i="26"/>
  <c r="BV14" i="13"/>
  <c r="BW14" i="13"/>
  <c r="D128" i="22"/>
  <c r="AR83" i="26"/>
  <c r="AL83" i="30" s="1"/>
  <c r="BF47" i="12"/>
  <c r="BG47" i="12"/>
  <c r="CI24" i="12"/>
  <c r="Z108" i="22"/>
  <c r="BK108" i="16"/>
  <c r="CE31" i="13"/>
  <c r="AG139" i="26"/>
  <c r="S139" i="30" s="1"/>
  <c r="AF139" i="26"/>
  <c r="R139" i="30" s="1"/>
  <c r="C86" i="31"/>
  <c r="I90" i="38" s="1"/>
  <c r="BE63" i="12"/>
  <c r="BD63" i="12"/>
  <c r="BB123" i="16"/>
  <c r="AR123" i="16"/>
  <c r="CE13" i="13"/>
  <c r="D123" i="22"/>
  <c r="O123" i="22"/>
  <c r="CG13" i="13"/>
  <c r="O123" i="16"/>
  <c r="D123" i="16"/>
  <c r="BL147" i="16"/>
  <c r="Z147" i="22"/>
  <c r="Z147" i="16"/>
  <c r="CI37" i="13"/>
  <c r="E103" i="16"/>
  <c r="E103" i="22"/>
  <c r="E103" i="25" s="1"/>
  <c r="BN24" i="13"/>
  <c r="BO24" i="13"/>
  <c r="E130" i="31"/>
  <c r="CG13" i="12"/>
  <c r="AC127" i="22"/>
  <c r="AD127" i="25"/>
  <c r="AC90" i="22"/>
  <c r="AD90" i="25"/>
  <c r="AC105" i="22"/>
  <c r="AD105" i="25"/>
  <c r="BJ58" i="12"/>
  <c r="BD58" i="12"/>
  <c r="BE58" i="12"/>
  <c r="BA146" i="16"/>
  <c r="AQ146" i="16"/>
  <c r="M137" i="31"/>
  <c r="M104" i="38" s="1"/>
  <c r="AC145" i="22"/>
  <c r="AD145" i="25"/>
  <c r="BS12" i="12"/>
  <c r="BD61" i="13"/>
  <c r="BE61" i="13"/>
  <c r="AR120" i="26"/>
  <c r="AL120" i="30" s="1"/>
  <c r="BF47" i="13"/>
  <c r="BG47" i="13"/>
  <c r="BJ46" i="13"/>
  <c r="BE46" i="13"/>
  <c r="BD46" i="13"/>
  <c r="R119" i="22"/>
  <c r="S119" i="25"/>
  <c r="AD81" i="22"/>
  <c r="AB81" i="25"/>
  <c r="BL146" i="16"/>
  <c r="CI36" i="13"/>
  <c r="Z146" i="16"/>
  <c r="Z146" i="22"/>
  <c r="BZ32" i="13"/>
  <c r="BO32" i="13"/>
  <c r="BN32" i="13"/>
  <c r="S97" i="25"/>
  <c r="R97" i="22"/>
  <c r="Z123" i="16"/>
  <c r="AG124" i="26"/>
  <c r="S124" i="30" s="1"/>
  <c r="AF124" i="26"/>
  <c r="R124" i="30" s="1"/>
  <c r="CI20" i="13"/>
  <c r="BU17" i="13"/>
  <c r="BT17" i="13"/>
  <c r="O105" i="22"/>
  <c r="O136" i="22"/>
  <c r="D99" i="22"/>
  <c r="D104" i="16"/>
  <c r="AJ84" i="27"/>
  <c r="W85" i="31"/>
  <c r="K89" i="38" s="1"/>
  <c r="C106" i="31"/>
  <c r="I110" i="38" s="1"/>
  <c r="BJ58" i="13"/>
  <c r="BD58" i="13"/>
  <c r="BE58" i="13"/>
  <c r="F109" i="25"/>
  <c r="Q151" i="33" s="1"/>
  <c r="H109" i="22"/>
  <c r="H109" i="25" s="1"/>
  <c r="G110" i="22"/>
  <c r="H110" i="25"/>
  <c r="Q124" i="26"/>
  <c r="E124" i="30" s="1"/>
  <c r="P124" i="26"/>
  <c r="D124" i="30" s="1"/>
  <c r="AP95" i="16"/>
  <c r="AZ95" i="16"/>
  <c r="D95" i="16"/>
  <c r="CE22" i="12"/>
  <c r="CG22" i="12"/>
  <c r="D95" i="22"/>
  <c r="O95" i="16"/>
  <c r="G135" i="22"/>
  <c r="H135" i="25"/>
  <c r="E85" i="16"/>
  <c r="E85" i="22"/>
  <c r="E85" i="25" s="1"/>
  <c r="CA32" i="13"/>
  <c r="BU32" i="13"/>
  <c r="BT32" i="13"/>
  <c r="D97" i="27"/>
  <c r="C98" i="31"/>
  <c r="I102" i="38" s="1"/>
  <c r="AN44" i="8"/>
  <c r="AY5" i="16" s="1"/>
  <c r="AG10" i="8"/>
  <c r="I9" i="32" s="1"/>
  <c r="AG15" i="8"/>
  <c r="I14" i="32" s="1"/>
  <c r="BJ53" i="13"/>
  <c r="BE53" i="13"/>
  <c r="BD53" i="13"/>
  <c r="C122" i="31"/>
  <c r="L89" i="38" s="1"/>
  <c r="CA29" i="13"/>
  <c r="BU29" i="13"/>
  <c r="BT29" i="13"/>
  <c r="BJ66" i="13"/>
  <c r="BE66" i="13"/>
  <c r="BD66" i="13"/>
  <c r="Q82" i="25"/>
  <c r="R124" i="33" s="1"/>
  <c r="S82" i="22"/>
  <c r="T108" i="16"/>
  <c r="T108" i="22"/>
  <c r="AA143" i="16"/>
  <c r="AA143" i="22"/>
  <c r="AA143" i="25" s="1"/>
  <c r="AC102" i="22"/>
  <c r="AD102" i="25"/>
  <c r="AC129" i="22"/>
  <c r="C82" i="22"/>
  <c r="D82" i="22"/>
  <c r="O87" i="22"/>
  <c r="N87" i="22"/>
  <c r="R105" i="22"/>
  <c r="BZ32" i="12"/>
  <c r="BN32" i="12"/>
  <c r="BS32" i="12" s="1"/>
  <c r="AR95" i="26"/>
  <c r="BG59" i="12"/>
  <c r="BF59" i="12"/>
  <c r="BD68" i="12"/>
  <c r="BE68" i="12"/>
  <c r="T87" i="22"/>
  <c r="T87" i="16"/>
  <c r="S89" i="22"/>
  <c r="S89" i="25" s="1"/>
  <c r="Q89" i="25"/>
  <c r="I81" i="16"/>
  <c r="I81" i="22"/>
  <c r="BZ9" i="13"/>
  <c r="BO9" i="13"/>
  <c r="BN9" i="13"/>
  <c r="AA128" i="26"/>
  <c r="BV18" i="13"/>
  <c r="BW18" i="13"/>
  <c r="CA16" i="13"/>
  <c r="BU16" i="13"/>
  <c r="BT16" i="13"/>
  <c r="D100" i="16"/>
  <c r="BU31" i="13"/>
  <c r="BT31" i="13"/>
  <c r="O95" i="22"/>
  <c r="AD91" i="26"/>
  <c r="AA91" i="30" s="1"/>
  <c r="BX18" i="12"/>
  <c r="BY18" i="12" s="1"/>
  <c r="AH91" i="26"/>
  <c r="AB91" i="30" s="1"/>
  <c r="R124" i="22"/>
  <c r="S124" i="25"/>
  <c r="H134" i="25"/>
  <c r="G134" i="22"/>
  <c r="D83" i="22"/>
  <c r="J128" i="26"/>
  <c r="BQ18" i="13"/>
  <c r="BP18" i="13"/>
  <c r="BR17" i="12"/>
  <c r="BS17" i="12" s="1"/>
  <c r="M90" i="26"/>
  <c r="M90" i="30" s="1"/>
  <c r="AR109" i="26"/>
  <c r="BG73" i="12"/>
  <c r="BF73" i="12"/>
  <c r="BZ20" i="13"/>
  <c r="BO20" i="13"/>
  <c r="BN20" i="13"/>
  <c r="O121" i="22"/>
  <c r="N121" i="22"/>
  <c r="R128" i="22"/>
  <c r="C129" i="31"/>
  <c r="L96" i="38" s="1"/>
  <c r="AC123" i="22"/>
  <c r="AD123" i="25"/>
  <c r="AR106" i="26"/>
  <c r="AL106" i="30" s="1"/>
  <c r="BG70" i="12"/>
  <c r="BF70" i="12"/>
  <c r="S92" i="22"/>
  <c r="S92" i="25" s="1"/>
  <c r="Q92" i="25"/>
  <c r="R134" i="33" s="1"/>
  <c r="O86" i="22"/>
  <c r="AC118" i="22"/>
  <c r="D86" i="16"/>
  <c r="AR110" i="26"/>
  <c r="BF74" i="12"/>
  <c r="BG74" i="12"/>
  <c r="E106" i="22"/>
  <c r="E106" i="25" s="1"/>
  <c r="E106" i="16"/>
  <c r="S86" i="25"/>
  <c r="R86" i="22"/>
  <c r="I92" i="16"/>
  <c r="I92" i="22"/>
  <c r="R96" i="22"/>
  <c r="S96" i="25"/>
  <c r="E143" i="31"/>
  <c r="E119" i="31"/>
  <c r="D101" i="22"/>
  <c r="P143" i="16"/>
  <c r="P143" i="22"/>
  <c r="P143" i="25" s="1"/>
  <c r="R146" i="22"/>
  <c r="S146" i="25"/>
  <c r="O83" i="22"/>
  <c r="N83" i="22"/>
  <c r="BL119" i="16"/>
  <c r="Z119" i="22"/>
  <c r="AR84" i="26"/>
  <c r="AL84" i="30" s="1"/>
  <c r="BF48" i="12"/>
  <c r="BG48" i="12"/>
  <c r="Z93" i="22"/>
  <c r="AA117" i="26"/>
  <c r="X117" i="30" s="1"/>
  <c r="BV7" i="13"/>
  <c r="BW7" i="13"/>
  <c r="J125" i="26"/>
  <c r="BQ15" i="13"/>
  <c r="BP15" i="13"/>
  <c r="AB125" i="25"/>
  <c r="AD125" i="22"/>
  <c r="AD125" i="25" s="1"/>
  <c r="AC125" i="22"/>
  <c r="AB82" i="26"/>
  <c r="Y82" i="30" s="1"/>
  <c r="Z123" i="22"/>
  <c r="O147" i="22"/>
  <c r="D85" i="22"/>
  <c r="Z130" i="22"/>
  <c r="AC134" i="22"/>
  <c r="AC97" i="22"/>
  <c r="AA121" i="26"/>
  <c r="BW11" i="13"/>
  <c r="BV11" i="13"/>
  <c r="Z88" i="16"/>
  <c r="O140" i="31"/>
  <c r="E86" i="22"/>
  <c r="E86" i="25" s="1"/>
  <c r="E86" i="16"/>
  <c r="AC85" i="22"/>
  <c r="O129" i="31"/>
  <c r="E84" i="31"/>
  <c r="E123" i="31"/>
  <c r="O107" i="31"/>
  <c r="W99" i="31"/>
  <c r="K103" i="38" s="1"/>
  <c r="AJ98" i="27"/>
  <c r="AD139" i="25"/>
  <c r="AC139" i="22"/>
  <c r="R85" i="22"/>
  <c r="S85" i="25"/>
  <c r="O80" i="22"/>
  <c r="N80" i="22"/>
  <c r="G103" i="22"/>
  <c r="H103" i="25"/>
  <c r="G116" i="22"/>
  <c r="H116" i="25"/>
  <c r="G102" i="22"/>
  <c r="H102" i="25"/>
  <c r="I94" i="16"/>
  <c r="I94" i="22"/>
  <c r="BL136" i="16"/>
  <c r="Z136" i="22"/>
  <c r="Z136" i="16"/>
  <c r="CI26" i="13"/>
  <c r="BJ49" i="12"/>
  <c r="BE49" i="12"/>
  <c r="BD49" i="12"/>
  <c r="P87" i="16"/>
  <c r="P87" i="22"/>
  <c r="P87" i="25" s="1"/>
  <c r="C145" i="31"/>
  <c r="L112" i="38" s="1"/>
  <c r="I83" i="16"/>
  <c r="I83" i="22"/>
  <c r="BL129" i="16"/>
  <c r="CI19" i="13"/>
  <c r="Z129" i="16"/>
  <c r="Z129" i="22"/>
  <c r="BN36" i="13"/>
  <c r="BO36" i="13"/>
  <c r="G145" i="22"/>
  <c r="H145" i="25"/>
  <c r="H104" i="25"/>
  <c r="G104" i="22"/>
  <c r="S132" i="25"/>
  <c r="R132" i="22"/>
  <c r="BQ33" i="13"/>
  <c r="BP33" i="13"/>
  <c r="J143" i="26"/>
  <c r="J143" i="30" s="1"/>
  <c r="T104" i="22"/>
  <c r="T104" i="16"/>
  <c r="E135" i="31"/>
  <c r="S98" i="22"/>
  <c r="S98" i="25" s="1"/>
  <c r="Q98" i="25"/>
  <c r="R140" i="33" s="1"/>
  <c r="M100" i="26"/>
  <c r="M100" i="30" s="1"/>
  <c r="BR27" i="12"/>
  <c r="BS27" i="12" s="1"/>
  <c r="BL131" i="16"/>
  <c r="Z131" i="16"/>
  <c r="Z131" i="22"/>
  <c r="CI21" i="13"/>
  <c r="H144" i="25"/>
  <c r="G144" i="22"/>
  <c r="AB108" i="25"/>
  <c r="AD108" i="22"/>
  <c r="O94" i="22"/>
  <c r="N94" i="22"/>
  <c r="I104" i="16"/>
  <c r="I104" i="22"/>
  <c r="G124" i="22"/>
  <c r="H124" i="25"/>
  <c r="CA20" i="13"/>
  <c r="BT20" i="13"/>
  <c r="BU20" i="13"/>
  <c r="AD144" i="25"/>
  <c r="AC144" i="22"/>
  <c r="AA106" i="16"/>
  <c r="AA106" i="22"/>
  <c r="AA106" i="25" s="1"/>
  <c r="CA13" i="13"/>
  <c r="BT13" i="13"/>
  <c r="BU13" i="13"/>
  <c r="W87" i="31"/>
  <c r="K91" i="38" s="1"/>
  <c r="AD82" i="26"/>
  <c r="AA82" i="30" s="1"/>
  <c r="BX9" i="12"/>
  <c r="AH82" i="26"/>
  <c r="AB82" i="30" s="1"/>
  <c r="G131" i="22"/>
  <c r="H131" i="25"/>
  <c r="BJ53" i="12"/>
  <c r="BD53" i="12"/>
  <c r="BE53" i="12"/>
  <c r="D86" i="22"/>
  <c r="W126" i="31"/>
  <c r="N93" i="38" s="1"/>
  <c r="O79" i="22"/>
  <c r="N79" i="22"/>
  <c r="AA110" i="22"/>
  <c r="AA110" i="25" s="1"/>
  <c r="AA110" i="16"/>
  <c r="BL94" i="16"/>
  <c r="Z94" i="16"/>
  <c r="CI21" i="12"/>
  <c r="Z94" i="22"/>
  <c r="R140" i="22"/>
  <c r="S140" i="25"/>
  <c r="BT36" i="13"/>
  <c r="BU36" i="13"/>
  <c r="AC91" i="22"/>
  <c r="AD91" i="25"/>
  <c r="D121" i="22"/>
  <c r="BJ51" i="13"/>
  <c r="BD51" i="13"/>
  <c r="BE51" i="13"/>
  <c r="D102" i="22"/>
  <c r="BJ66" i="12"/>
  <c r="BE66" i="12"/>
  <c r="BD66" i="12"/>
  <c r="O97" i="22"/>
  <c r="N97" i="22"/>
  <c r="AC79" i="22"/>
  <c r="AD79" i="25"/>
  <c r="O92" i="22"/>
  <c r="N92" i="22"/>
  <c r="AC109" i="22"/>
  <c r="AD109" i="25"/>
  <c r="E131" i="31"/>
  <c r="R93" i="22"/>
  <c r="D104" i="22"/>
  <c r="O81" i="31"/>
  <c r="E81" i="31"/>
  <c r="P96" i="16"/>
  <c r="P96" i="22"/>
  <c r="P96" i="25" s="1"/>
  <c r="H82" i="22"/>
  <c r="H82" i="25" s="1"/>
  <c r="F82" i="25"/>
  <c r="Q124" i="33" s="1"/>
  <c r="P119" i="26"/>
  <c r="D119" i="30" s="1"/>
  <c r="Q119" i="26"/>
  <c r="E119" i="30" s="1"/>
  <c r="R134" i="22"/>
  <c r="S134" i="25"/>
  <c r="N118" i="31"/>
  <c r="AA85" i="38" s="1"/>
  <c r="BJ104" i="16"/>
  <c r="CI31" i="12"/>
  <c r="Z104" i="22"/>
  <c r="Z104" i="16"/>
  <c r="AC107" i="22"/>
  <c r="AD107" i="25"/>
  <c r="CA9" i="13"/>
  <c r="BU9" i="13"/>
  <c r="BT9" i="13"/>
  <c r="H125" i="22"/>
  <c r="H125" i="25" s="1"/>
  <c r="F125" i="25"/>
  <c r="C116" i="22"/>
  <c r="D116" i="22"/>
  <c r="W108" i="31"/>
  <c r="K112" i="38" s="1"/>
  <c r="T80" i="22"/>
  <c r="T80" i="16"/>
  <c r="O86" i="16"/>
  <c r="H142" i="25"/>
  <c r="G142" i="22"/>
  <c r="BL134" i="16"/>
  <c r="Z134" i="16"/>
  <c r="CI24" i="13"/>
  <c r="Z134" i="22"/>
  <c r="AG13" i="8"/>
  <c r="I12" i="32" s="1"/>
  <c r="C147" i="31"/>
  <c r="L114" i="38" s="1"/>
  <c r="Z139" i="16"/>
  <c r="BL139" i="16"/>
  <c r="Z139" i="22"/>
  <c r="CI29" i="13"/>
  <c r="S133" i="25"/>
  <c r="R133" i="22"/>
  <c r="D136" i="22"/>
  <c r="C136" i="22"/>
  <c r="G85" i="22"/>
  <c r="H85" i="25"/>
  <c r="K91" i="26"/>
  <c r="K91" i="30" s="1"/>
  <c r="Z107" i="22"/>
  <c r="BD52" i="12"/>
  <c r="BE52" i="12"/>
  <c r="H92" i="22"/>
  <c r="H92" i="25" s="1"/>
  <c r="F92" i="25"/>
  <c r="Q134" i="33" s="1"/>
  <c r="E94" i="22"/>
  <c r="E94" i="25" s="1"/>
  <c r="E94" i="16"/>
  <c r="BE63" i="13"/>
  <c r="BD63" i="13"/>
  <c r="BL85" i="16"/>
  <c r="Z85" i="16"/>
  <c r="CI12" i="12"/>
  <c r="Z85" i="22"/>
  <c r="BE50" i="13"/>
  <c r="BD50" i="13"/>
  <c r="H132" i="25"/>
  <c r="G132" i="22"/>
  <c r="AC130" i="22"/>
  <c r="J129" i="26"/>
  <c r="BQ19" i="13"/>
  <c r="BP19" i="13"/>
  <c r="AH89" i="26"/>
  <c r="AB89" i="30" s="1"/>
  <c r="AD89" i="26"/>
  <c r="AA89" i="30" s="1"/>
  <c r="BX16" i="12"/>
  <c r="BY16" i="12" s="1"/>
  <c r="I88" i="16"/>
  <c r="I88" i="22"/>
  <c r="G107" i="22"/>
  <c r="BE56" i="13"/>
  <c r="BD56" i="13"/>
  <c r="T88" i="16"/>
  <c r="T88" i="22"/>
  <c r="J117" i="26"/>
  <c r="J117" i="30" s="1"/>
  <c r="BQ7" i="13"/>
  <c r="BP7" i="13"/>
  <c r="AR141" i="16"/>
  <c r="BB141" i="16"/>
  <c r="O141" i="16"/>
  <c r="AD104" i="22"/>
  <c r="AD104" i="25" s="1"/>
  <c r="AB104" i="25"/>
  <c r="H90" i="25"/>
  <c r="G90" i="22"/>
  <c r="I101" i="22"/>
  <c r="I101" i="16"/>
  <c r="E143" i="22"/>
  <c r="E143" i="25" s="1"/>
  <c r="E143" i="16"/>
  <c r="O117" i="31"/>
  <c r="BL127" i="16"/>
  <c r="Z127" i="22"/>
  <c r="CI17" i="13"/>
  <c r="Z127" i="16"/>
  <c r="E120" i="31"/>
  <c r="T106" i="16"/>
  <c r="T106" i="22"/>
  <c r="E145" i="31"/>
  <c r="BZ25" i="12"/>
  <c r="BN25" i="12"/>
  <c r="BS25" i="12" s="1"/>
  <c r="BR9" i="12"/>
  <c r="M82" i="26"/>
  <c r="M82" i="30" s="1"/>
  <c r="D130" i="16"/>
  <c r="BA130" i="16"/>
  <c r="CG20" i="13"/>
  <c r="AQ130" i="16"/>
  <c r="CE20" i="13"/>
  <c r="D130" i="22"/>
  <c r="O130" i="22"/>
  <c r="O130" i="16"/>
  <c r="AR130" i="26"/>
  <c r="AL130" i="30" s="1"/>
  <c r="BG57" i="13"/>
  <c r="BF57" i="13"/>
  <c r="AC96" i="22"/>
  <c r="AD96" i="25"/>
  <c r="AH90" i="26"/>
  <c r="AB90" i="30" s="1"/>
  <c r="BX17" i="12"/>
  <c r="BY17" i="12" s="1"/>
  <c r="AD90" i="26"/>
  <c r="AA90" i="30" s="1"/>
  <c r="BE50" i="12"/>
  <c r="BD50" i="12"/>
  <c r="AC133" i="22"/>
  <c r="AD133" i="25"/>
  <c r="R142" i="22"/>
  <c r="S142" i="25"/>
  <c r="H95" i="22"/>
  <c r="H95" i="25" s="1"/>
  <c r="F95" i="25"/>
  <c r="Q137" i="33" s="1"/>
  <c r="D91" i="22"/>
  <c r="BZ22" i="12"/>
  <c r="BN22" i="12"/>
  <c r="BS22" i="12" s="1"/>
  <c r="E87" i="31"/>
  <c r="F126" i="25"/>
  <c r="H126" i="22"/>
  <c r="H126" i="25" s="1"/>
  <c r="BS23" i="12"/>
  <c r="T83" i="16"/>
  <c r="T83" i="22"/>
  <c r="S109" i="22"/>
  <c r="S109" i="25" s="1"/>
  <c r="Q109" i="25"/>
  <c r="O98" i="22"/>
  <c r="N98" i="22"/>
  <c r="O141" i="31"/>
  <c r="AB91" i="26"/>
  <c r="Y91" i="30" s="1"/>
  <c r="O129" i="22"/>
  <c r="BL141" i="16"/>
  <c r="Z141" i="16"/>
  <c r="Z141" i="22"/>
  <c r="CI31" i="13"/>
  <c r="E106" i="31"/>
  <c r="BL124" i="16"/>
  <c r="CI14" i="13"/>
  <c r="Z124" i="16"/>
  <c r="Z124" i="22"/>
  <c r="W103" i="31"/>
  <c r="K107" i="38" s="1"/>
  <c r="D108" i="22"/>
  <c r="R118" i="22"/>
  <c r="S118" i="25"/>
  <c r="O100" i="22"/>
  <c r="N100" i="22"/>
  <c r="BB127" i="16"/>
  <c r="AR127" i="16"/>
  <c r="D127" i="22"/>
  <c r="CG17" i="13"/>
  <c r="Y96" i="22"/>
  <c r="Z96" i="22"/>
  <c r="G94" i="22"/>
  <c r="H94" i="25"/>
  <c r="D141" i="16"/>
  <c r="W143" i="31"/>
  <c r="N110" i="38" s="1"/>
  <c r="M134" i="31"/>
  <c r="M101" i="38" s="1"/>
  <c r="T128" i="27"/>
  <c r="M129" i="31"/>
  <c r="M96" i="38" s="1"/>
  <c r="D118" i="27"/>
  <c r="C119" i="31"/>
  <c r="L86" i="38" s="1"/>
  <c r="AJ90" i="27"/>
  <c r="W91" i="31"/>
  <c r="K95" i="38" s="1"/>
  <c r="AJ82" i="27"/>
  <c r="W83" i="31"/>
  <c r="K87" i="38" s="1"/>
  <c r="O84" i="31"/>
  <c r="G136" i="22"/>
  <c r="H136" i="25"/>
  <c r="E124" i="22"/>
  <c r="E124" i="25" s="1"/>
  <c r="E124" i="16"/>
  <c r="CA32" i="12"/>
  <c r="BT32" i="12"/>
  <c r="BY32" i="12" s="1"/>
  <c r="AR132" i="26"/>
  <c r="BF59" i="13"/>
  <c r="BG59" i="13"/>
  <c r="P147" i="22"/>
  <c r="P147" i="25" s="1"/>
  <c r="P147" i="16"/>
  <c r="P124" i="16"/>
  <c r="P124" i="22"/>
  <c r="P124" i="25" s="1"/>
  <c r="C110" i="31"/>
  <c r="I114" i="38" s="1"/>
  <c r="G118" i="22"/>
  <c r="H118" i="25"/>
  <c r="BW33" i="13"/>
  <c r="AA143" i="26"/>
  <c r="X143" i="30" s="1"/>
  <c r="BV33" i="13"/>
  <c r="AN69" i="8"/>
  <c r="I69" i="8" s="1"/>
  <c r="AG35" i="8"/>
  <c r="I34" i="32" s="1"/>
  <c r="BZ29" i="13"/>
  <c r="BO29" i="13"/>
  <c r="BN29" i="13"/>
  <c r="H97" i="25"/>
  <c r="G97" i="22"/>
  <c r="S107" i="25"/>
  <c r="R107" i="22"/>
  <c r="BS33" i="12"/>
  <c r="CG32" i="12"/>
  <c r="O105" i="16"/>
  <c r="D105" i="16"/>
  <c r="BA105" i="16"/>
  <c r="AQ105" i="16"/>
  <c r="D105" i="22"/>
  <c r="CE32" i="12"/>
  <c r="S125" i="22"/>
  <c r="S125" i="25" s="1"/>
  <c r="Q125" i="25"/>
  <c r="U130" i="33" s="1"/>
  <c r="E94" i="31"/>
  <c r="AC94" i="22"/>
  <c r="AD94" i="25"/>
  <c r="D109" i="16"/>
  <c r="W82" i="31"/>
  <c r="K86" i="38" s="1"/>
  <c r="S127" i="25"/>
  <c r="R127" i="22"/>
  <c r="E122" i="31"/>
  <c r="F98" i="25"/>
  <c r="H98" i="22"/>
  <c r="H98" i="25" s="1"/>
  <c r="BZ16" i="13"/>
  <c r="BO16" i="13"/>
  <c r="BN16" i="13"/>
  <c r="BH64" i="13"/>
  <c r="BI64" i="13" s="1"/>
  <c r="AU137" i="26"/>
  <c r="AO137" i="30" s="1"/>
  <c r="W130" i="31"/>
  <c r="N97" i="38" s="1"/>
  <c r="AC110" i="22"/>
  <c r="AD110" i="25"/>
  <c r="T92" i="16"/>
  <c r="T92" i="22"/>
  <c r="AU80" i="26"/>
  <c r="AO80" i="30" s="1"/>
  <c r="BH44" i="12"/>
  <c r="BI44" i="12" s="1"/>
  <c r="R116" i="22"/>
  <c r="S116" i="25"/>
  <c r="BE54" i="13"/>
  <c r="BD54" i="13"/>
  <c r="Z145" i="22"/>
  <c r="Y145" i="22"/>
  <c r="Z126" i="16"/>
  <c r="I84" i="22"/>
  <c r="I84" i="16"/>
  <c r="D140" i="22"/>
  <c r="C140" i="22"/>
  <c r="AR125" i="26"/>
  <c r="BG52" i="13"/>
  <c r="BF52" i="13"/>
  <c r="Z138" i="22"/>
  <c r="Y138" i="22"/>
  <c r="BL99" i="16"/>
  <c r="Z99" i="22"/>
  <c r="CI26" i="12"/>
  <c r="Z99" i="16"/>
  <c r="O120" i="22"/>
  <c r="BL86" i="16"/>
  <c r="Z86" i="22"/>
  <c r="R147" i="22"/>
  <c r="S147" i="25"/>
  <c r="O143" i="31"/>
  <c r="BA134" i="16"/>
  <c r="AQ134" i="16"/>
  <c r="D134" i="22"/>
  <c r="D134" i="16"/>
  <c r="CG24" i="13"/>
  <c r="O134" i="22"/>
  <c r="CE24" i="13"/>
  <c r="O134" i="16"/>
  <c r="BA99" i="16"/>
  <c r="AQ99" i="16"/>
  <c r="Z109" i="22"/>
  <c r="T97" i="16"/>
  <c r="T97" i="22"/>
  <c r="G146" i="22"/>
  <c r="BL89" i="16"/>
  <c r="Z89" i="22"/>
  <c r="Z89" i="16"/>
  <c r="CI16" i="12"/>
  <c r="S95" i="22"/>
  <c r="S95" i="25" s="1"/>
  <c r="Q95" i="25"/>
  <c r="BY12" i="12"/>
  <c r="CA22" i="12"/>
  <c r="BT22" i="12"/>
  <c r="BY22" i="12" s="1"/>
  <c r="G86" i="22"/>
  <c r="H86" i="25"/>
  <c r="AF89" i="26"/>
  <c r="R89" i="30" s="1"/>
  <c r="AG89" i="26"/>
  <c r="S89" i="30" s="1"/>
  <c r="N140" i="22"/>
  <c r="O140" i="22"/>
  <c r="C132" i="22"/>
  <c r="D132" i="22"/>
  <c r="L90" i="26"/>
  <c r="L90" i="30" s="1"/>
  <c r="E96" i="16"/>
  <c r="E96" i="22"/>
  <c r="E96" i="25" s="1"/>
  <c r="O145" i="31"/>
  <c r="H123" i="22"/>
  <c r="H123" i="25" s="1"/>
  <c r="F123" i="25"/>
  <c r="J120" i="26"/>
  <c r="J120" i="30" s="1"/>
  <c r="BP10" i="13"/>
  <c r="BQ10" i="13"/>
  <c r="Z106" i="22"/>
  <c r="BS14" i="12"/>
  <c r="AC93" i="22"/>
  <c r="AD93" i="25"/>
  <c r="AD128" i="25"/>
  <c r="AC128" i="22"/>
  <c r="D146" i="16"/>
  <c r="AA120" i="26"/>
  <c r="X120" i="30" s="1"/>
  <c r="BV10" i="13"/>
  <c r="BW10" i="13"/>
  <c r="T79" i="16"/>
  <c r="T79" i="22"/>
  <c r="AR142" i="16"/>
  <c r="BB142" i="16"/>
  <c r="D142" i="16"/>
  <c r="O142" i="16"/>
  <c r="D142" i="22"/>
  <c r="CE32" i="13"/>
  <c r="CG32" i="13"/>
  <c r="O92" i="31"/>
  <c r="AC119" i="22"/>
  <c r="O89" i="22"/>
  <c r="N89" i="22"/>
  <c r="G139" i="22"/>
  <c r="H139" i="25"/>
  <c r="X85" i="31"/>
  <c r="Y89" i="38" s="1"/>
  <c r="AC86" i="22"/>
  <c r="O99" i="16"/>
  <c r="O144" i="22"/>
  <c r="D107" i="22"/>
  <c r="CE31" i="12"/>
  <c r="AJ80" i="27"/>
  <c r="W81" i="31"/>
  <c r="K85" i="38" s="1"/>
  <c r="AJ83" i="27"/>
  <c r="W84" i="31"/>
  <c r="K88" i="38" s="1"/>
  <c r="D120" i="27"/>
  <c r="C121" i="31"/>
  <c r="L88" i="38" s="1"/>
  <c r="AJ87" i="27"/>
  <c r="W88" i="31"/>
  <c r="K92" i="38" s="1"/>
  <c r="E107" i="31"/>
  <c r="O147" i="31"/>
  <c r="W94" i="31"/>
  <c r="K98" i="38" s="1"/>
  <c r="BO17" i="13"/>
  <c r="BN17" i="13"/>
  <c r="AG11" i="8"/>
  <c r="I10" i="32" s="1"/>
  <c r="M121" i="31"/>
  <c r="M88" i="38" s="1"/>
  <c r="AB82" i="25"/>
  <c r="AD82" i="22"/>
  <c r="AD82" i="25" s="1"/>
  <c r="M148" i="31"/>
  <c r="M115" i="38" s="1"/>
  <c r="J138" i="26"/>
  <c r="J138" i="30" s="1"/>
  <c r="BP28" i="13"/>
  <c r="BQ28" i="13"/>
  <c r="J121" i="26"/>
  <c r="BP11" i="13"/>
  <c r="BQ11" i="13"/>
  <c r="AC126" i="22"/>
  <c r="AD126" i="25"/>
  <c r="Z88" i="22"/>
  <c r="G93" i="22"/>
  <c r="H93" i="25"/>
  <c r="CE36" i="12"/>
  <c r="AC122" i="22"/>
  <c r="AD122" i="25"/>
  <c r="W110" i="31"/>
  <c r="K114" i="38" s="1"/>
  <c r="AP119" i="16"/>
  <c r="AZ119" i="16"/>
  <c r="O119" i="16"/>
  <c r="D119" i="22"/>
  <c r="D119" i="16"/>
  <c r="O119" i="22"/>
  <c r="CE9" i="13"/>
  <c r="CG9" i="13"/>
  <c r="R145" i="22"/>
  <c r="AC103" i="22"/>
  <c r="R79" i="22"/>
  <c r="S79" i="25"/>
  <c r="CI16" i="13"/>
  <c r="BE56" i="12"/>
  <c r="BD56" i="12"/>
  <c r="G133" i="22"/>
  <c r="H133" i="25"/>
  <c r="AR142" i="26"/>
  <c r="BG69" i="13"/>
  <c r="BF69" i="13"/>
  <c r="Z120" i="22"/>
  <c r="Y120" i="22"/>
  <c r="G88" i="22"/>
  <c r="H88" i="25"/>
  <c r="BK144" i="16"/>
  <c r="Z144" i="22"/>
  <c r="Z144" i="16"/>
  <c r="CI34" i="13"/>
  <c r="D125" i="22"/>
  <c r="CA25" i="12"/>
  <c r="BT25" i="12"/>
  <c r="BY25" i="12" s="1"/>
  <c r="R104" i="22"/>
  <c r="S104" i="25"/>
  <c r="BX27" i="13"/>
  <c r="BY27" i="13" s="1"/>
  <c r="AD137" i="26"/>
  <c r="AA137" i="30" s="1"/>
  <c r="BL92" i="16"/>
  <c r="Z92" i="16"/>
  <c r="Z92" i="22"/>
  <c r="CI19" i="12"/>
  <c r="O143" i="22"/>
  <c r="N143" i="22"/>
  <c r="X96" i="31"/>
  <c r="Y100" i="38" s="1"/>
  <c r="O104" i="22"/>
  <c r="Z97" i="16"/>
  <c r="P106" i="22"/>
  <c r="P106" i="25" s="1"/>
  <c r="P106" i="16"/>
  <c r="Y140" i="22"/>
  <c r="Z140" i="22"/>
  <c r="BZ13" i="13"/>
  <c r="BN13" i="13"/>
  <c r="BO13" i="13"/>
  <c r="BJ74" i="13"/>
  <c r="BE74" i="13"/>
  <c r="BD74" i="13"/>
  <c r="BU24" i="13"/>
  <c r="BT24" i="13"/>
  <c r="BY26" i="12"/>
  <c r="Z109" i="16"/>
  <c r="P85" i="16"/>
  <c r="P85" i="22"/>
  <c r="P85" i="25" s="1"/>
  <c r="S126" i="22"/>
  <c r="S126" i="25" s="1"/>
  <c r="Q126" i="25"/>
  <c r="G87" i="22"/>
  <c r="H87" i="25"/>
  <c r="S144" i="25"/>
  <c r="R144" i="22"/>
  <c r="E87" i="22"/>
  <c r="E87" i="25" s="1"/>
  <c r="E87" i="16"/>
  <c r="T109" i="16"/>
  <c r="T109" i="22"/>
  <c r="S131" i="25"/>
  <c r="R131" i="22"/>
  <c r="AR146" i="16"/>
  <c r="BB146" i="16"/>
  <c r="C130" i="31"/>
  <c r="L97" i="38" s="1"/>
  <c r="BS6" i="12"/>
  <c r="D94" i="22"/>
  <c r="AB90" i="26"/>
  <c r="Y90" i="30" s="1"/>
  <c r="D98" i="31"/>
  <c r="W102" i="38" s="1"/>
  <c r="AC90" i="26"/>
  <c r="Z90" i="30" s="1"/>
  <c r="Q141" i="25"/>
  <c r="S141" i="22"/>
  <c r="S141" i="25" s="1"/>
  <c r="W144" i="31"/>
  <c r="N111" i="38" s="1"/>
  <c r="BZ9" i="12"/>
  <c r="BN9" i="12"/>
  <c r="O103" i="22"/>
  <c r="N103" i="22"/>
  <c r="E140" i="31"/>
  <c r="R123" i="22"/>
  <c r="D99" i="16"/>
  <c r="CI35" i="12"/>
  <c r="CG31" i="12"/>
  <c r="G119" i="22"/>
  <c r="D88" i="27"/>
  <c r="D89" i="31" s="1"/>
  <c r="W93" i="38" s="1"/>
  <c r="C89" i="31"/>
  <c r="I93" i="38" s="1"/>
  <c r="C87" i="31"/>
  <c r="I91" i="38" s="1"/>
  <c r="D86" i="27"/>
  <c r="AJ121" i="27"/>
  <c r="AB89" i="34" s="1"/>
  <c r="W122" i="31"/>
  <c r="N89" i="38" s="1"/>
  <c r="AA129" i="26"/>
  <c r="BW19" i="13"/>
  <c r="BV19" i="13"/>
  <c r="C84" i="31"/>
  <c r="I88" i="38" s="1"/>
  <c r="BB100" i="16"/>
  <c r="AR100" i="16"/>
  <c r="AD87" i="25"/>
  <c r="AC87" i="22"/>
  <c r="AR121" i="26"/>
  <c r="AL121" i="30" s="1"/>
  <c r="BG48" i="13"/>
  <c r="BF48" i="13"/>
  <c r="O82" i="31"/>
  <c r="H140" i="25"/>
  <c r="G140" i="22"/>
  <c r="I80" i="22"/>
  <c r="I80" i="16"/>
  <c r="Z102" i="22"/>
  <c r="BK102" i="16"/>
  <c r="S135" i="25"/>
  <c r="R135" i="22"/>
  <c r="AG34" i="8"/>
  <c r="I33" i="32" s="1"/>
  <c r="AG16" i="8"/>
  <c r="I15" i="32" s="1"/>
  <c r="Y38" i="8"/>
  <c r="H37" i="32" s="1"/>
  <c r="T95" i="27"/>
  <c r="E142" i="31"/>
  <c r="W133" i="31"/>
  <c r="N100" i="38" s="1"/>
  <c r="T103" i="16"/>
  <c r="T103" i="22"/>
  <c r="BE43" i="13"/>
  <c r="BD43" i="13"/>
  <c r="O111" i="31"/>
  <c r="O91" i="31"/>
  <c r="X143" i="31"/>
  <c r="AB110" i="38" s="1"/>
  <c r="Q99" i="25"/>
  <c r="S99" i="22"/>
  <c r="S99" i="25" s="1"/>
  <c r="J124" i="26"/>
  <c r="BP14" i="13"/>
  <c r="BQ14" i="13"/>
  <c r="M89" i="26"/>
  <c r="M89" i="30" s="1"/>
  <c r="BR16" i="12"/>
  <c r="BS16" i="12" s="1"/>
  <c r="AU100" i="26"/>
  <c r="AO100" i="30" s="1"/>
  <c r="BH64" i="12"/>
  <c r="BI64" i="12" s="1"/>
  <c r="Z126" i="22"/>
  <c r="K89" i="26"/>
  <c r="K89" i="30" s="1"/>
  <c r="AC92" i="22"/>
  <c r="AD92" i="25"/>
  <c r="F99" i="25"/>
  <c r="H99" i="22"/>
  <c r="H99" i="25" s="1"/>
  <c r="D109" i="22"/>
  <c r="CA13" i="12"/>
  <c r="BT13" i="12"/>
  <c r="BY13" i="12" s="1"/>
  <c r="R102" i="22"/>
  <c r="S102" i="25"/>
  <c r="Z103" i="22"/>
  <c r="Y103" i="22"/>
  <c r="O135" i="22"/>
  <c r="N135" i="22"/>
  <c r="O100" i="16"/>
  <c r="AR101" i="26"/>
  <c r="AL101" i="30" s="1"/>
  <c r="BF65" i="12"/>
  <c r="BG65" i="12"/>
  <c r="F89" i="25"/>
  <c r="Q131" i="33" s="1"/>
  <c r="H89" i="22"/>
  <c r="H89" i="25" s="1"/>
  <c r="AA142" i="16"/>
  <c r="AA142" i="22"/>
  <c r="AA142" i="25" s="1"/>
  <c r="AC135" i="22"/>
  <c r="AR79" i="26"/>
  <c r="AL79" i="30" s="1"/>
  <c r="BF43" i="12"/>
  <c r="BG43" i="12"/>
  <c r="W145" i="31"/>
  <c r="N112" i="38" s="1"/>
  <c r="Z102" i="16"/>
  <c r="AA125" i="26"/>
  <c r="BV15" i="13"/>
  <c r="BW15" i="13"/>
  <c r="N132" i="22"/>
  <c r="O132" i="22"/>
  <c r="AD132" i="22"/>
  <c r="AD132" i="25" s="1"/>
  <c r="AB132" i="25"/>
  <c r="AB147" i="25"/>
  <c r="AD147" i="22"/>
  <c r="AD147" i="25" s="1"/>
  <c r="J147" i="26"/>
  <c r="BP37" i="13"/>
  <c r="BQ37" i="13"/>
  <c r="C122" i="22"/>
  <c r="D122" i="22"/>
  <c r="Z97" i="22"/>
  <c r="R88" i="22"/>
  <c r="S88" i="25"/>
  <c r="BD72" i="12"/>
  <c r="BE72" i="12"/>
  <c r="D104" i="31"/>
  <c r="W108" i="38" s="1"/>
  <c r="BS30" i="12"/>
  <c r="CI36" i="12"/>
  <c r="G129" i="22"/>
  <c r="H129" i="25"/>
  <c r="CE13" i="12"/>
  <c r="O96" i="22"/>
  <c r="N96" i="22"/>
  <c r="R139" i="22"/>
  <c r="O85" i="22"/>
  <c r="N85" i="22"/>
  <c r="G147" i="22"/>
  <c r="H147" i="25"/>
  <c r="AC137" i="26"/>
  <c r="Z137" i="30" s="1"/>
  <c r="O120" i="31"/>
  <c r="T102" i="16"/>
  <c r="T102" i="22"/>
  <c r="O81" i="22"/>
  <c r="N81" i="22"/>
  <c r="E79" i="22"/>
  <c r="E79" i="25" s="1"/>
  <c r="E79" i="16"/>
  <c r="BE73" i="13"/>
  <c r="BD73" i="13"/>
  <c r="BR27" i="13"/>
  <c r="BS27" i="13" s="1"/>
  <c r="M137" i="26"/>
  <c r="M137" i="30" s="1"/>
  <c r="AC95" i="22"/>
  <c r="Z132" i="22"/>
  <c r="CA9" i="12"/>
  <c r="BT9" i="12"/>
  <c r="BY9" i="12" s="1"/>
  <c r="R136" i="22"/>
  <c r="S136" i="25"/>
  <c r="AB146" i="25"/>
  <c r="AD146" i="22"/>
  <c r="AD146" i="25" s="1"/>
  <c r="BH44" i="13"/>
  <c r="BI44" i="13" s="1"/>
  <c r="AU117" i="26"/>
  <c r="AO117" i="30" s="1"/>
  <c r="AD88" i="25"/>
  <c r="AC88" i="22"/>
  <c r="O88" i="22"/>
  <c r="N88" i="22"/>
  <c r="S130" i="25"/>
  <c r="R130" i="22"/>
  <c r="Z91" i="22"/>
  <c r="T81" i="16"/>
  <c r="T81" i="22"/>
  <c r="CE26" i="12"/>
  <c r="D144" i="22"/>
  <c r="Z108" i="16"/>
  <c r="O104" i="16"/>
  <c r="W80" i="31"/>
  <c r="K84" i="38" s="1"/>
  <c r="AJ79" i="27"/>
  <c r="T116" i="27"/>
  <c r="M117" i="31"/>
  <c r="M84" i="38" s="1"/>
  <c r="E129" i="31"/>
  <c r="C32" i="26"/>
  <c r="K32" i="26" s="1"/>
  <c r="C32" i="30" s="1"/>
  <c r="T74" i="31"/>
  <c r="T44" i="31"/>
  <c r="T110" i="25"/>
  <c r="C5" i="26"/>
  <c r="K5" i="26" s="1"/>
  <c r="C5" i="30" s="1"/>
  <c r="AU49" i="8"/>
  <c r="Q65" i="8"/>
  <c r="R27" i="32" s="1"/>
  <c r="C6" i="26"/>
  <c r="C6" i="30" s="1"/>
  <c r="C26" i="26"/>
  <c r="C26" i="30" s="1"/>
  <c r="AI7" i="26"/>
  <c r="AC7" i="30" s="1"/>
  <c r="P8" i="8"/>
  <c r="C7" i="32" s="1"/>
  <c r="C10" i="16"/>
  <c r="P27" i="8"/>
  <c r="C26" i="32" s="1"/>
  <c r="AU53" i="8"/>
  <c r="P33" i="8"/>
  <c r="C32" i="32" s="1"/>
  <c r="I12" i="8"/>
  <c r="P11" i="8"/>
  <c r="C10" i="32" s="1"/>
  <c r="C11" i="39" s="1"/>
  <c r="BL12" i="8"/>
  <c r="AR12" i="8" s="1"/>
  <c r="AS36" i="16"/>
  <c r="P9" i="8"/>
  <c r="C8" i="32" s="1"/>
  <c r="C9" i="26"/>
  <c r="C9" i="30" s="1"/>
  <c r="P16" i="8"/>
  <c r="C15" i="32" s="1"/>
  <c r="F14" i="26"/>
  <c r="F14" i="30" s="1"/>
  <c r="F30" i="26"/>
  <c r="F30" i="30" s="1"/>
  <c r="F25" i="26"/>
  <c r="F25" i="30" s="1"/>
  <c r="T103" i="27"/>
  <c r="AN53" i="8"/>
  <c r="F26" i="26"/>
  <c r="F26" i="30" s="1"/>
  <c r="F21" i="26"/>
  <c r="F21" i="30" s="1"/>
  <c r="AT14" i="8"/>
  <c r="F8" i="26"/>
  <c r="F8" i="30" s="1"/>
  <c r="AY29" i="16"/>
  <c r="BC29" i="16"/>
  <c r="AS26" i="16"/>
  <c r="AO26" i="16"/>
  <c r="AY19" i="16"/>
  <c r="BC19" i="16"/>
  <c r="BC31" i="16"/>
  <c r="AY31" i="16"/>
  <c r="BM29" i="16"/>
  <c r="BI29" i="16"/>
  <c r="AL32" i="26"/>
  <c r="AF32" i="30" s="1"/>
  <c r="AW21" i="16"/>
  <c r="BG21" i="16"/>
  <c r="AW13" i="16"/>
  <c r="BG13" i="16"/>
  <c r="BX22" i="13"/>
  <c r="BY22" i="13" s="1"/>
  <c r="AD132" i="26"/>
  <c r="AA132" i="30" s="1"/>
  <c r="BR35" i="13"/>
  <c r="M145" i="26"/>
  <c r="M145" i="30" s="1"/>
  <c r="BH55" i="13"/>
  <c r="BI55" i="13" s="1"/>
  <c r="AU128" i="26"/>
  <c r="AO128" i="30" s="1"/>
  <c r="BX30" i="13"/>
  <c r="BY30" i="13" s="1"/>
  <c r="AD140" i="26"/>
  <c r="AA140" i="30" s="1"/>
  <c r="BX25" i="13"/>
  <c r="BY25" i="13" s="1"/>
  <c r="AD135" i="26"/>
  <c r="AA135" i="30" s="1"/>
  <c r="BX8" i="13"/>
  <c r="AD118" i="26"/>
  <c r="AA118" i="30" s="1"/>
  <c r="F34" i="26"/>
  <c r="F34" i="30" s="1"/>
  <c r="C33" i="26"/>
  <c r="C33" i="30" s="1"/>
  <c r="E33" i="30"/>
  <c r="BI22" i="16"/>
  <c r="BM22" i="16"/>
  <c r="AO5" i="16"/>
  <c r="AS5" i="16"/>
  <c r="AY13" i="16"/>
  <c r="BC13" i="16"/>
  <c r="AS13" i="16"/>
  <c r="AO13" i="16"/>
  <c r="BI34" i="16"/>
  <c r="BM34" i="16"/>
  <c r="BL18" i="16"/>
  <c r="BB18" i="16"/>
  <c r="BF35" i="16"/>
  <c r="AV35" i="16"/>
  <c r="BR30" i="13"/>
  <c r="BS30" i="13" s="1"/>
  <c r="M140" i="26"/>
  <c r="M140" i="30" s="1"/>
  <c r="AI30" i="26"/>
  <c r="AC30" i="30" s="1"/>
  <c r="C19" i="26"/>
  <c r="I19" i="26" s="1"/>
  <c r="I19" i="30" s="1"/>
  <c r="AI25" i="26"/>
  <c r="AC25" i="30" s="1"/>
  <c r="AE25" i="30"/>
  <c r="C27" i="26"/>
  <c r="C27" i="30" s="1"/>
  <c r="E27" i="30"/>
  <c r="AS20" i="16"/>
  <c r="AO20" i="16"/>
  <c r="BM9" i="16"/>
  <c r="BI9" i="16"/>
  <c r="BM31" i="16"/>
  <c r="BI31" i="16"/>
  <c r="AO15" i="16"/>
  <c r="AS15" i="16"/>
  <c r="BM7" i="16"/>
  <c r="BI7" i="16"/>
  <c r="V32" i="26"/>
  <c r="S32" i="30" s="1"/>
  <c r="BR12" i="13"/>
  <c r="BS12" i="13" s="1"/>
  <c r="M122" i="26"/>
  <c r="M122" i="30" s="1"/>
  <c r="BH60" i="13"/>
  <c r="BI60" i="13" s="1"/>
  <c r="AU133" i="26"/>
  <c r="AO133" i="30" s="1"/>
  <c r="BC34" i="16"/>
  <c r="AY34" i="16"/>
  <c r="BC23" i="16"/>
  <c r="AY23" i="16"/>
  <c r="BC7" i="16"/>
  <c r="AY7" i="16"/>
  <c r="AN49" i="8"/>
  <c r="AS14" i="16"/>
  <c r="AO14" i="16"/>
  <c r="F31" i="26"/>
  <c r="F31" i="30" s="1"/>
  <c r="F16" i="26"/>
  <c r="F16" i="30" s="1"/>
  <c r="BC28" i="16"/>
  <c r="AY28" i="16"/>
  <c r="BK31" i="16"/>
  <c r="BA31" i="16"/>
  <c r="BL36" i="8"/>
  <c r="AR36" i="8" s="1"/>
  <c r="AM34" i="16"/>
  <c r="BH18" i="16"/>
  <c r="AX18" i="16"/>
  <c r="BR26" i="13"/>
  <c r="BS26" i="13" s="1"/>
  <c r="M136" i="26"/>
  <c r="M136" i="30" s="1"/>
  <c r="BR8" i="13"/>
  <c r="BS8" i="13" s="1"/>
  <c r="M118" i="26"/>
  <c r="M118" i="30" s="1"/>
  <c r="P19" i="8"/>
  <c r="C18" i="32" s="1"/>
  <c r="C18" i="26"/>
  <c r="C18" i="30" s="1"/>
  <c r="E18" i="30"/>
  <c r="BC22" i="16"/>
  <c r="AY22" i="16"/>
  <c r="AW33" i="16"/>
  <c r="BG33" i="16"/>
  <c r="AS19" i="16"/>
  <c r="AO19" i="16"/>
  <c r="BM35" i="16"/>
  <c r="BI35" i="16"/>
  <c r="BR21" i="13"/>
  <c r="BS21" i="13" s="1"/>
  <c r="M131" i="26"/>
  <c r="M131" i="30" s="1"/>
  <c r="BX34" i="13"/>
  <c r="BY34" i="13" s="1"/>
  <c r="AD144" i="26"/>
  <c r="AA144" i="30" s="1"/>
  <c r="S25" i="26"/>
  <c r="P25" i="30" s="1"/>
  <c r="R25" i="30"/>
  <c r="BC12" i="16"/>
  <c r="AY12" i="16"/>
  <c r="AY25" i="16"/>
  <c r="BC25" i="16"/>
  <c r="AS21" i="16"/>
  <c r="AO21" i="16"/>
  <c r="BC18" i="16"/>
  <c r="AY18" i="16"/>
  <c r="BM5" i="16"/>
  <c r="BI5" i="16"/>
  <c r="Y5" i="16"/>
  <c r="Z5" i="16"/>
  <c r="Y5" i="22"/>
  <c r="Z5" i="22"/>
  <c r="BI32" i="16"/>
  <c r="BM32" i="16"/>
  <c r="BM21" i="16"/>
  <c r="BI21" i="16"/>
  <c r="BC32" i="16"/>
  <c r="AY32" i="16"/>
  <c r="BX12" i="13"/>
  <c r="BY12" i="13" s="1"/>
  <c r="AD122" i="26"/>
  <c r="AA122" i="30" s="1"/>
  <c r="BX26" i="13"/>
  <c r="BY26" i="13" s="1"/>
  <c r="AD136" i="26"/>
  <c r="AA136" i="30" s="1"/>
  <c r="P26" i="8"/>
  <c r="C25" i="32" s="1"/>
  <c r="T107" i="27"/>
  <c r="C34" i="26"/>
  <c r="C34" i="30" s="1"/>
  <c r="E34" i="30"/>
  <c r="BR6" i="13"/>
  <c r="BS6" i="13" s="1"/>
  <c r="M116" i="26"/>
  <c r="M116" i="30" s="1"/>
  <c r="AY11" i="16"/>
  <c r="BC11" i="16"/>
  <c r="BX23" i="13"/>
  <c r="BY23" i="13" s="1"/>
  <c r="AD133" i="26"/>
  <c r="AA133" i="30" s="1"/>
  <c r="BH67" i="13"/>
  <c r="BI67" i="13" s="1"/>
  <c r="AU140" i="26"/>
  <c r="AO140" i="30" s="1"/>
  <c r="BH72" i="13"/>
  <c r="BI72" i="13" s="1"/>
  <c r="AU145" i="26"/>
  <c r="AO145" i="30" s="1"/>
  <c r="BR23" i="13"/>
  <c r="BS23" i="13" s="1"/>
  <c r="M133" i="26"/>
  <c r="M133" i="30" s="1"/>
  <c r="C16" i="26"/>
  <c r="C16" i="30" s="1"/>
  <c r="E16" i="30"/>
  <c r="AY21" i="16"/>
  <c r="BC21" i="16"/>
  <c r="BC35" i="16"/>
  <c r="AY35" i="16"/>
  <c r="BI12" i="16"/>
  <c r="BM12" i="16"/>
  <c r="BM24" i="16"/>
  <c r="BI24" i="16"/>
  <c r="BM19" i="16"/>
  <c r="BI19" i="16"/>
  <c r="AU64" i="8"/>
  <c r="BM30" i="16"/>
  <c r="BI30" i="16"/>
  <c r="BI18" i="16"/>
  <c r="BM18" i="16"/>
  <c r="BI20" i="16"/>
  <c r="BM20" i="16"/>
  <c r="AP5" i="16"/>
  <c r="BK7" i="16"/>
  <c r="BA7" i="16"/>
  <c r="BC24" i="16"/>
  <c r="AY24" i="16"/>
  <c r="BJ32" i="16"/>
  <c r="AZ32" i="16"/>
  <c r="AW7" i="16"/>
  <c r="BG7" i="16"/>
  <c r="BR22" i="13"/>
  <c r="BS22" i="13" s="1"/>
  <c r="M132" i="26"/>
  <c r="M132" i="30" s="1"/>
  <c r="BX35" i="13"/>
  <c r="BY35" i="13" s="1"/>
  <c r="AD145" i="26"/>
  <c r="AA145" i="30" s="1"/>
  <c r="P32" i="8"/>
  <c r="C31" i="32" s="1"/>
  <c r="C11" i="26"/>
  <c r="C20" i="26"/>
  <c r="H20" i="26" s="1"/>
  <c r="H20" i="30" s="1"/>
  <c r="S7" i="26"/>
  <c r="P7" i="30" s="1"/>
  <c r="R7" i="30"/>
  <c r="C25" i="26"/>
  <c r="C25" i="30" s="1"/>
  <c r="E25" i="30"/>
  <c r="N5" i="16"/>
  <c r="BM23" i="16"/>
  <c r="BI23" i="16"/>
  <c r="AL5" i="16"/>
  <c r="BF32" i="16"/>
  <c r="AV32" i="16"/>
  <c r="BR34" i="13"/>
  <c r="BS34" i="13" s="1"/>
  <c r="M144" i="26"/>
  <c r="M144" i="30" s="1"/>
  <c r="AY9" i="16"/>
  <c r="BC9" i="16"/>
  <c r="I29" i="8"/>
  <c r="AS27" i="16"/>
  <c r="AO27" i="16"/>
  <c r="BM13" i="16"/>
  <c r="BI13" i="16"/>
  <c r="AW31" i="16"/>
  <c r="BG31" i="16"/>
  <c r="BX21" i="13"/>
  <c r="AD131" i="26"/>
  <c r="AA131" i="30" s="1"/>
  <c r="BR25" i="13"/>
  <c r="BS25" i="13" s="1"/>
  <c r="M135" i="26"/>
  <c r="M135" i="30" s="1"/>
  <c r="AS17" i="16"/>
  <c r="AO17" i="16"/>
  <c r="AS33" i="16"/>
  <c r="AO33" i="16"/>
  <c r="AS29" i="16"/>
  <c r="AO29" i="16"/>
  <c r="AS18" i="16"/>
  <c r="AO18" i="16"/>
  <c r="BI28" i="16"/>
  <c r="BM28" i="16"/>
  <c r="F24" i="26"/>
  <c r="F24" i="30" s="1"/>
  <c r="BM11" i="16"/>
  <c r="BI11" i="16"/>
  <c r="BX6" i="13"/>
  <c r="BY6" i="13" s="1"/>
  <c r="AD116" i="26"/>
  <c r="AA116" i="30" s="1"/>
  <c r="BH62" i="13"/>
  <c r="BI62" i="13" s="1"/>
  <c r="AU135" i="26"/>
  <c r="AO135" i="30" s="1"/>
  <c r="BH49" i="13"/>
  <c r="BI49" i="13" s="1"/>
  <c r="AU122" i="26"/>
  <c r="AO122" i="30" s="1"/>
  <c r="BH45" i="13"/>
  <c r="BI45" i="13" s="1"/>
  <c r="AU118" i="26"/>
  <c r="AO118" i="30" s="1"/>
  <c r="BF26" i="16"/>
  <c r="AV26" i="16"/>
  <c r="C30" i="26"/>
  <c r="C30" i="30" s="1"/>
  <c r="E30" i="30"/>
  <c r="C15" i="26"/>
  <c r="N58" i="25"/>
  <c r="G100" i="33" s="1"/>
  <c r="N50" i="25"/>
  <c r="G92" i="33" s="1"/>
  <c r="N59" i="31"/>
  <c r="U100" i="38" s="1"/>
  <c r="N51" i="31"/>
  <c r="U92" i="38" s="1"/>
  <c r="M60" i="31"/>
  <c r="G101" i="38" s="1"/>
  <c r="C23" i="26"/>
  <c r="C23" i="30" s="1"/>
  <c r="S30" i="26"/>
  <c r="P30" i="30" s="1"/>
  <c r="X10" i="26"/>
  <c r="U10" i="30" s="1"/>
  <c r="S14" i="26"/>
  <c r="P14" i="30" s="1"/>
  <c r="K31" i="26"/>
  <c r="C31" i="30" s="1"/>
  <c r="C14" i="26"/>
  <c r="C14" i="30" s="1"/>
  <c r="R14" i="27"/>
  <c r="C26" i="27"/>
  <c r="R30" i="27"/>
  <c r="C10" i="27"/>
  <c r="AG30" i="27"/>
  <c r="AG35" i="27"/>
  <c r="C17" i="27"/>
  <c r="C24" i="27"/>
  <c r="AG7" i="27"/>
  <c r="C7" i="27"/>
  <c r="C23" i="27"/>
  <c r="AG14" i="27"/>
  <c r="AW64" i="8"/>
  <c r="AX64" i="8" s="1"/>
  <c r="V25" i="16" s="1"/>
  <c r="O25" i="22" s="1"/>
  <c r="V25" i="26"/>
  <c r="S25" i="30" s="1"/>
  <c r="S19" i="26"/>
  <c r="C22" i="26"/>
  <c r="AO10" i="26"/>
  <c r="AI10" i="30" s="1"/>
  <c r="AI8" i="26"/>
  <c r="AO8" i="26" s="1"/>
  <c r="AI8" i="30" s="1"/>
  <c r="F9" i="26"/>
  <c r="F9" i="30" s="1"/>
  <c r="F22" i="26"/>
  <c r="F22" i="30" s="1"/>
  <c r="F12" i="26"/>
  <c r="F12" i="30" s="1"/>
  <c r="AL33" i="26"/>
  <c r="AF33" i="30" s="1"/>
  <c r="V33" i="26"/>
  <c r="S33" i="30" s="1"/>
  <c r="AL15" i="26"/>
  <c r="AF15" i="30" s="1"/>
  <c r="V15" i="26"/>
  <c r="S15" i="30" s="1"/>
  <c r="AL34" i="26"/>
  <c r="AF34" i="30" s="1"/>
  <c r="V34" i="26"/>
  <c r="S34" i="30" s="1"/>
  <c r="AZ49" i="8"/>
  <c r="BA49" i="8" s="1"/>
  <c r="AG10" i="16" s="1"/>
  <c r="AL10" i="26"/>
  <c r="AF10" i="30" s="1"/>
  <c r="AO9" i="26"/>
  <c r="AI9" i="30" s="1"/>
  <c r="AI11" i="26"/>
  <c r="F18" i="26"/>
  <c r="F18" i="30" s="1"/>
  <c r="AL7" i="26"/>
  <c r="AF7" i="30" s="1"/>
  <c r="F28" i="26"/>
  <c r="F28" i="30" s="1"/>
  <c r="I31" i="26"/>
  <c r="I31" i="30" s="1"/>
  <c r="S8" i="26"/>
  <c r="Y8" i="26" s="1"/>
  <c r="V8" i="30" s="1"/>
  <c r="S17" i="26"/>
  <c r="P17" i="30" s="1"/>
  <c r="S12" i="26"/>
  <c r="S13" i="26"/>
  <c r="AI35" i="26"/>
  <c r="AC35" i="30" s="1"/>
  <c r="AT28" i="8"/>
  <c r="G26" i="26"/>
  <c r="AI17" i="26"/>
  <c r="AW44" i="8"/>
  <c r="AX44" i="8" s="1"/>
  <c r="V5" i="16" s="1"/>
  <c r="O5" i="22" s="1"/>
  <c r="V5" i="26"/>
  <c r="S5" i="30" s="1"/>
  <c r="AZ53" i="8"/>
  <c r="BA53" i="8" s="1"/>
  <c r="AG14" i="16" s="1"/>
  <c r="AL14" i="26"/>
  <c r="AF14" i="30" s="1"/>
  <c r="AT29" i="8"/>
  <c r="G27" i="26"/>
  <c r="AT30" i="8"/>
  <c r="G28" i="26"/>
  <c r="G28" i="30" s="1"/>
  <c r="C29" i="26"/>
  <c r="C36" i="26"/>
  <c r="AN9" i="26"/>
  <c r="AH9" i="30" s="1"/>
  <c r="AI9" i="26"/>
  <c r="AC9" i="30" s="1"/>
  <c r="AI19" i="26"/>
  <c r="S33" i="26"/>
  <c r="S26" i="26"/>
  <c r="S21" i="26"/>
  <c r="S23" i="26"/>
  <c r="S31" i="26"/>
  <c r="AO25" i="26"/>
  <c r="AI25" i="30" s="1"/>
  <c r="S18" i="26"/>
  <c r="F32" i="26"/>
  <c r="F32" i="30" s="1"/>
  <c r="S29" i="26"/>
  <c r="AI6" i="26"/>
  <c r="V36" i="26"/>
  <c r="S36" i="30" s="1"/>
  <c r="AL36" i="26"/>
  <c r="AF36" i="30" s="1"/>
  <c r="S9" i="26"/>
  <c r="P9" i="30" s="1"/>
  <c r="X9" i="26"/>
  <c r="U9" i="30" s="1"/>
  <c r="H6" i="26"/>
  <c r="H6" i="30" s="1"/>
  <c r="AL28" i="26"/>
  <c r="AF28" i="30" s="1"/>
  <c r="V28" i="26"/>
  <c r="S28" i="30" s="1"/>
  <c r="AL17" i="26"/>
  <c r="AF17" i="30" s="1"/>
  <c r="V17" i="26"/>
  <c r="S17" i="30" s="1"/>
  <c r="AL9" i="26"/>
  <c r="AF9" i="30" s="1"/>
  <c r="V9" i="26"/>
  <c r="S9" i="30" s="1"/>
  <c r="F23" i="26"/>
  <c r="F23" i="30" s="1"/>
  <c r="AL23" i="26"/>
  <c r="AF23" i="30" s="1"/>
  <c r="V23" i="26"/>
  <c r="S23" i="30" s="1"/>
  <c r="AL31" i="26"/>
  <c r="AF31" i="30" s="1"/>
  <c r="V31" i="26"/>
  <c r="S31" i="30" s="1"/>
  <c r="F19" i="26"/>
  <c r="F19" i="30" s="1"/>
  <c r="AL11" i="26"/>
  <c r="AF11" i="30" s="1"/>
  <c r="V11" i="26"/>
  <c r="S11" i="30" s="1"/>
  <c r="AV12" i="8"/>
  <c r="J10" i="26"/>
  <c r="J10" i="30" s="1"/>
  <c r="AT31" i="8"/>
  <c r="G29" i="26"/>
  <c r="G29" i="30" s="1"/>
  <c r="F5" i="26"/>
  <c r="F5" i="30" s="1"/>
  <c r="AO12" i="26"/>
  <c r="AI12" i="30" s="1"/>
  <c r="AI33" i="26"/>
  <c r="AC33" i="30" s="1"/>
  <c r="C21" i="26"/>
  <c r="AI26" i="26"/>
  <c r="AI10" i="26"/>
  <c r="AC10" i="30" s="1"/>
  <c r="AI21" i="26"/>
  <c r="AI23" i="26"/>
  <c r="AC23" i="30" s="1"/>
  <c r="AI31" i="26"/>
  <c r="S10" i="26"/>
  <c r="P10" i="30" s="1"/>
  <c r="Y25" i="26"/>
  <c r="V25" i="30" s="1"/>
  <c r="AI18" i="26"/>
  <c r="F15" i="26"/>
  <c r="F15" i="30" s="1"/>
  <c r="C13" i="26"/>
  <c r="AI29" i="26"/>
  <c r="S6" i="26"/>
  <c r="V29" i="26"/>
  <c r="S29" i="30" s="1"/>
  <c r="AL29" i="26"/>
  <c r="AF29" i="30" s="1"/>
  <c r="AL22" i="26"/>
  <c r="AF22" i="30" s="1"/>
  <c r="V22" i="26"/>
  <c r="S22" i="30" s="1"/>
  <c r="AL19" i="26"/>
  <c r="AF19" i="30" s="1"/>
  <c r="V19" i="26"/>
  <c r="S19" i="30" s="1"/>
  <c r="AL35" i="26"/>
  <c r="AF35" i="30" s="1"/>
  <c r="V35" i="26"/>
  <c r="S35" i="30" s="1"/>
  <c r="AL27" i="26"/>
  <c r="AF27" i="30" s="1"/>
  <c r="V27" i="26"/>
  <c r="S27" i="30" s="1"/>
  <c r="AL18" i="26"/>
  <c r="AF18" i="30" s="1"/>
  <c r="V18" i="26"/>
  <c r="S18" i="30" s="1"/>
  <c r="AL13" i="26"/>
  <c r="AF13" i="30" s="1"/>
  <c r="V13" i="26"/>
  <c r="S13" i="30" s="1"/>
  <c r="BE46" i="8"/>
  <c r="W7" i="26"/>
  <c r="T7" i="30" s="1"/>
  <c r="AL26" i="26"/>
  <c r="AF26" i="30" s="1"/>
  <c r="V26" i="26"/>
  <c r="S26" i="30" s="1"/>
  <c r="S5" i="26"/>
  <c r="S34" i="26"/>
  <c r="AN10" i="26"/>
  <c r="AH10" i="30" s="1"/>
  <c r="S24" i="26"/>
  <c r="P24" i="30" s="1"/>
  <c r="Y27" i="26"/>
  <c r="V27" i="30" s="1"/>
  <c r="S22" i="26"/>
  <c r="C17" i="26"/>
  <c r="I27" i="26"/>
  <c r="I27" i="30" s="1"/>
  <c r="C24" i="26"/>
  <c r="C24" i="30" s="1"/>
  <c r="V20" i="26"/>
  <c r="S20" i="30" s="1"/>
  <c r="AL20" i="26"/>
  <c r="AF20" i="30" s="1"/>
  <c r="AT17" i="8"/>
  <c r="G15" i="26"/>
  <c r="G15" i="30" s="1"/>
  <c r="Y10" i="26"/>
  <c r="V10" i="30" s="1"/>
  <c r="I35" i="26"/>
  <c r="I35" i="30" s="1"/>
  <c r="F33" i="26"/>
  <c r="F33" i="30" s="1"/>
  <c r="V21" i="26"/>
  <c r="S21" i="30" s="1"/>
  <c r="AL21" i="26"/>
  <c r="AF21" i="30" s="1"/>
  <c r="F20" i="26"/>
  <c r="F20" i="30" s="1"/>
  <c r="F29" i="26"/>
  <c r="F29" i="30" s="1"/>
  <c r="AZ69" i="8"/>
  <c r="BA69" i="8" s="1"/>
  <c r="AG30" i="16" s="1"/>
  <c r="AL30" i="26"/>
  <c r="AF30" i="30" s="1"/>
  <c r="O37" i="8"/>
  <c r="Q37" i="8" s="1"/>
  <c r="G36" i="32" s="1"/>
  <c r="F35" i="26"/>
  <c r="F35" i="30" s="1"/>
  <c r="AW53" i="8"/>
  <c r="AX53" i="8" s="1"/>
  <c r="V14" i="16" s="1"/>
  <c r="V14" i="26"/>
  <c r="S14" i="30" s="1"/>
  <c r="BJ71" i="8"/>
  <c r="AM32" i="26"/>
  <c r="AG32" i="30" s="1"/>
  <c r="AU34" i="8"/>
  <c r="G32" i="26"/>
  <c r="S36" i="26"/>
  <c r="X20" i="26"/>
  <c r="U20" i="30" s="1"/>
  <c r="S20" i="26"/>
  <c r="S35" i="26"/>
  <c r="C7" i="26"/>
  <c r="C7" i="30" s="1"/>
  <c r="AI34" i="26"/>
  <c r="AI24" i="26"/>
  <c r="AC24" i="30" s="1"/>
  <c r="AO27" i="26"/>
  <c r="AI27" i="30" s="1"/>
  <c r="C35" i="26"/>
  <c r="H35" i="26"/>
  <c r="H35" i="30" s="1"/>
  <c r="AI22" i="26"/>
  <c r="F36" i="26"/>
  <c r="F36" i="30" s="1"/>
  <c r="C12" i="26"/>
  <c r="AL12" i="26"/>
  <c r="AF12" i="30" s="1"/>
  <c r="V12" i="26"/>
  <c r="S12" i="30" s="1"/>
  <c r="AN12" i="26"/>
  <c r="AH12" i="30" s="1"/>
  <c r="AI12" i="26"/>
  <c r="AL8" i="26"/>
  <c r="AF8" i="30" s="1"/>
  <c r="V8" i="26"/>
  <c r="S8" i="30" s="1"/>
  <c r="AL6" i="26"/>
  <c r="AF6" i="30" s="1"/>
  <c r="V6" i="26"/>
  <c r="S6" i="30" s="1"/>
  <c r="AW49" i="8"/>
  <c r="AX49" i="8" s="1"/>
  <c r="V10" i="16" s="1"/>
  <c r="V10" i="26"/>
  <c r="S10" i="30" s="1"/>
  <c r="AW69" i="8"/>
  <c r="AX69" i="8" s="1"/>
  <c r="V30" i="16" s="1"/>
  <c r="V30" i="26"/>
  <c r="S30" i="30" s="1"/>
  <c r="AU14" i="8"/>
  <c r="AT20" i="8"/>
  <c r="G18" i="26"/>
  <c r="G18" i="30" s="1"/>
  <c r="AI36" i="26"/>
  <c r="AI20" i="26"/>
  <c r="H31" i="26"/>
  <c r="H31" i="30" s="1"/>
  <c r="AI13" i="26"/>
  <c r="S32" i="26"/>
  <c r="I9" i="26"/>
  <c r="I9" i="30" s="1"/>
  <c r="X27" i="26"/>
  <c r="U27" i="30" s="1"/>
  <c r="S27" i="26"/>
  <c r="P27" i="30" s="1"/>
  <c r="AI28" i="26"/>
  <c r="AI14" i="26"/>
  <c r="AC14" i="30" s="1"/>
  <c r="S15" i="26"/>
  <c r="C8" i="26"/>
  <c r="AI32" i="26"/>
  <c r="F11" i="26"/>
  <c r="F11" i="30" s="1"/>
  <c r="F17" i="26"/>
  <c r="F17" i="30" s="1"/>
  <c r="AL24" i="26"/>
  <c r="AF24" i="30" s="1"/>
  <c r="V24" i="26"/>
  <c r="S24" i="30" s="1"/>
  <c r="AZ64" i="8"/>
  <c r="BA64" i="8" s="1"/>
  <c r="AG25" i="16" s="1"/>
  <c r="AL25" i="26"/>
  <c r="AF25" i="30" s="1"/>
  <c r="AG29" i="25"/>
  <c r="V29" i="25"/>
  <c r="Y9" i="26"/>
  <c r="V9" i="30" s="1"/>
  <c r="S11" i="26"/>
  <c r="V7" i="26"/>
  <c r="S7" i="30" s="1"/>
  <c r="Y20" i="26"/>
  <c r="V20" i="30" s="1"/>
  <c r="F13" i="26"/>
  <c r="F13" i="30" s="1"/>
  <c r="AN27" i="26"/>
  <c r="AH27" i="30" s="1"/>
  <c r="AI27" i="26"/>
  <c r="AC27" i="30" s="1"/>
  <c r="S28" i="26"/>
  <c r="AI15" i="26"/>
  <c r="C28" i="26"/>
  <c r="AQ97" i="27"/>
  <c r="BH60" i="12"/>
  <c r="BI60" i="12" s="1"/>
  <c r="AU96" i="26"/>
  <c r="AO96" i="30" s="1"/>
  <c r="BH62" i="12"/>
  <c r="BI62" i="12" s="1"/>
  <c r="AU98" i="26"/>
  <c r="AO98" i="30" s="1"/>
  <c r="BH51" i="12"/>
  <c r="BI51" i="12" s="1"/>
  <c r="AU87" i="26"/>
  <c r="AO87" i="30" s="1"/>
  <c r="BH55" i="12"/>
  <c r="BI55" i="12" s="1"/>
  <c r="AU91" i="26"/>
  <c r="AO91" i="30" s="1"/>
  <c r="BH45" i="12"/>
  <c r="BI45" i="12" s="1"/>
  <c r="AU81" i="26"/>
  <c r="AO81" i="30" s="1"/>
  <c r="AE97" i="16"/>
  <c r="AE97" i="22"/>
  <c r="BH67" i="12"/>
  <c r="BI67" i="12" s="1"/>
  <c r="AU103" i="26"/>
  <c r="AO103" i="30" s="1"/>
  <c r="BH54" i="12"/>
  <c r="BI54" i="12" s="1"/>
  <c r="AU90" i="26"/>
  <c r="AO90" i="30" s="1"/>
  <c r="BH46" i="12"/>
  <c r="BI46" i="12" s="1"/>
  <c r="AU82" i="26"/>
  <c r="AO82" i="30" s="1"/>
  <c r="T102" i="27"/>
  <c r="M103" i="31"/>
  <c r="J107" i="38" s="1"/>
  <c r="T108" i="27"/>
  <c r="T82" i="27"/>
  <c r="M83" i="31"/>
  <c r="J87" i="38" s="1"/>
  <c r="T100" i="27"/>
  <c r="T106" i="27"/>
  <c r="M107" i="31"/>
  <c r="J111" i="38" s="1"/>
  <c r="T91" i="27"/>
  <c r="M92" i="31"/>
  <c r="J96" i="38" s="1"/>
  <c r="T93" i="27"/>
  <c r="M94" i="31"/>
  <c r="J98" i="38" s="1"/>
  <c r="T109" i="27"/>
  <c r="T87" i="27"/>
  <c r="AT7" i="8"/>
  <c r="G5" i="26"/>
  <c r="V9" i="16"/>
  <c r="V9" i="22"/>
  <c r="K35" i="16"/>
  <c r="K35" i="22"/>
  <c r="K35" i="25" s="1"/>
  <c r="K7" i="16"/>
  <c r="K7" i="22"/>
  <c r="K7" i="25" s="1"/>
  <c r="K36" i="16"/>
  <c r="K36" i="22"/>
  <c r="K36" i="25" s="1"/>
  <c r="K31" i="16"/>
  <c r="K31" i="22"/>
  <c r="K31" i="25" s="1"/>
  <c r="V11" i="16"/>
  <c r="V11" i="22"/>
  <c r="AG24" i="16"/>
  <c r="AG24" i="22"/>
  <c r="V18" i="16"/>
  <c r="V18" i="22"/>
  <c r="V31" i="16"/>
  <c r="V31" i="22"/>
  <c r="V22" i="16"/>
  <c r="V22" i="22"/>
  <c r="K16" i="16"/>
  <c r="K16" i="22"/>
  <c r="K16" i="25" s="1"/>
  <c r="K12" i="16"/>
  <c r="K12" i="22"/>
  <c r="K12" i="25" s="1"/>
  <c r="K9" i="16"/>
  <c r="K9" i="22"/>
  <c r="K9" i="25" s="1"/>
  <c r="V28" i="16"/>
  <c r="V28" i="22"/>
  <c r="V7" i="16"/>
  <c r="O7" i="22" s="1"/>
  <c r="V7" i="22"/>
  <c r="C27" i="16"/>
  <c r="AG9" i="16"/>
  <c r="AG9" i="22"/>
  <c r="D10" i="16"/>
  <c r="AG22" i="16"/>
  <c r="AG22" i="22"/>
  <c r="AG23" i="16"/>
  <c r="AG23" i="22"/>
  <c r="K25" i="16"/>
  <c r="K25" i="22"/>
  <c r="K25" i="25" s="1"/>
  <c r="K32" i="16"/>
  <c r="K32" i="22"/>
  <c r="K32" i="25" s="1"/>
  <c r="K10" i="16"/>
  <c r="K10" i="22"/>
  <c r="K10" i="25" s="1"/>
  <c r="V35" i="16"/>
  <c r="V35" i="22"/>
  <c r="V21" i="16"/>
  <c r="V21" i="22"/>
  <c r="D27" i="16"/>
  <c r="V12" i="16"/>
  <c r="V12" i="22"/>
  <c r="V34" i="16"/>
  <c r="V34" i="22"/>
  <c r="C36" i="16"/>
  <c r="AG31" i="16"/>
  <c r="AG31" i="22"/>
  <c r="V13" i="16"/>
  <c r="V13" i="22"/>
  <c r="K11" i="16"/>
  <c r="K11" i="22"/>
  <c r="K11" i="25" s="1"/>
  <c r="K24" i="16"/>
  <c r="K24" i="22"/>
  <c r="K24" i="25" s="1"/>
  <c r="K34" i="16"/>
  <c r="K34" i="22"/>
  <c r="K34" i="25" s="1"/>
  <c r="AG21" i="16"/>
  <c r="AG21" i="22"/>
  <c r="AG34" i="16"/>
  <c r="AG34" i="22"/>
  <c r="AG7" i="16"/>
  <c r="AG7" i="22"/>
  <c r="AG32" i="16"/>
  <c r="AG32" i="22"/>
  <c r="AG35" i="16"/>
  <c r="AG35" i="22"/>
  <c r="AG28" i="16"/>
  <c r="AG28" i="22"/>
  <c r="V23" i="16"/>
  <c r="V23" i="22"/>
  <c r="V19" i="16"/>
  <c r="V19" i="22"/>
  <c r="C34" i="16"/>
  <c r="BD46" i="8"/>
  <c r="AU31" i="8"/>
  <c r="AU28" i="8"/>
  <c r="AU29" i="8"/>
  <c r="I36" i="8"/>
  <c r="AT34" i="8"/>
  <c r="AU30" i="8"/>
  <c r="AU17" i="8"/>
  <c r="AU7" i="8"/>
  <c r="BY8" i="13"/>
  <c r="BK71" i="8"/>
  <c r="AU20" i="8"/>
  <c r="BJ59" i="8"/>
  <c r="BK59" i="8"/>
  <c r="AT13" i="8"/>
  <c r="AU13" i="8"/>
  <c r="BE54" i="8"/>
  <c r="BD54" i="8"/>
  <c r="BE65" i="8"/>
  <c r="BD65" i="8"/>
  <c r="BE52" i="8"/>
  <c r="BD52" i="8"/>
  <c r="BJ56" i="8"/>
  <c r="BK56" i="8"/>
  <c r="BD51" i="8"/>
  <c r="BE51" i="8"/>
  <c r="AU10" i="8"/>
  <c r="AT10" i="8"/>
  <c r="AT22" i="8"/>
  <c r="AU22" i="8"/>
  <c r="BD47" i="8"/>
  <c r="BE47" i="8"/>
  <c r="AT8" i="8"/>
  <c r="AU8" i="8"/>
  <c r="BK52" i="8"/>
  <c r="BJ52" i="8"/>
  <c r="I64" i="8"/>
  <c r="BN27" i="8"/>
  <c r="BB64" i="8" s="1"/>
  <c r="N25" i="16"/>
  <c r="O25" i="16"/>
  <c r="BO27" i="8"/>
  <c r="BS35" i="13"/>
  <c r="AT37" i="8"/>
  <c r="AU37" i="8"/>
  <c r="BD44" i="8"/>
  <c r="BE44" i="8"/>
  <c r="AT33" i="8"/>
  <c r="AU33" i="8"/>
  <c r="BE70" i="8"/>
  <c r="BD70" i="8"/>
  <c r="BK72" i="8"/>
  <c r="BJ72" i="8"/>
  <c r="AT23" i="8"/>
  <c r="AU23" i="8"/>
  <c r="BE64" i="8"/>
  <c r="BD64" i="8"/>
  <c r="AU18" i="8"/>
  <c r="AT18" i="8"/>
  <c r="BK53" i="8"/>
  <c r="BJ53" i="8"/>
  <c r="BJ67" i="8"/>
  <c r="BK67" i="8"/>
  <c r="BE75" i="8"/>
  <c r="BD75" i="8"/>
  <c r="BK74" i="8"/>
  <c r="BJ74" i="8"/>
  <c r="H44" i="8"/>
  <c r="BP7" i="8"/>
  <c r="BO44" i="8" s="1"/>
  <c r="BQ7" i="8"/>
  <c r="O7" i="16"/>
  <c r="Z7" i="16"/>
  <c r="BQ9" i="8"/>
  <c r="BO9" i="8"/>
  <c r="BD45" i="8"/>
  <c r="BE45" i="8"/>
  <c r="AT16" i="8"/>
  <c r="AU16" i="8"/>
  <c r="BJ65" i="8"/>
  <c r="BK65" i="8"/>
  <c r="BK69" i="8"/>
  <c r="BJ69" i="8"/>
  <c r="BJ73" i="8"/>
  <c r="BK73" i="8"/>
  <c r="BE57" i="8"/>
  <c r="BD57" i="8"/>
  <c r="AT27" i="8"/>
  <c r="AU27" i="8"/>
  <c r="BE62" i="8"/>
  <c r="BD62" i="8"/>
  <c r="BE48" i="8"/>
  <c r="BD48" i="8"/>
  <c r="BK64" i="8"/>
  <c r="BJ64" i="8"/>
  <c r="BD63" i="8"/>
  <c r="BE63" i="8"/>
  <c r="BY21" i="13"/>
  <c r="AT15" i="8"/>
  <c r="AU15" i="8"/>
  <c r="BK50" i="8"/>
  <c r="BJ50" i="8"/>
  <c r="BK61" i="8"/>
  <c r="BJ61" i="8"/>
  <c r="AT9" i="8"/>
  <c r="AU9" i="8"/>
  <c r="AT25" i="8"/>
  <c r="AU25" i="8"/>
  <c r="BJ47" i="8"/>
  <c r="BK47" i="8"/>
  <c r="AT19" i="8"/>
  <c r="AU19" i="8"/>
  <c r="BJ57" i="8"/>
  <c r="BK57" i="8"/>
  <c r="BE74" i="8"/>
  <c r="BD74" i="8"/>
  <c r="I44" i="8"/>
  <c r="BO7" i="8"/>
  <c r="BN7" i="8"/>
  <c r="BN44" i="8" s="1"/>
  <c r="H69" i="8"/>
  <c r="Z30" i="16"/>
  <c r="Y30" i="16"/>
  <c r="BQ32" i="8"/>
  <c r="BP32" i="8"/>
  <c r="BH69" i="8" s="1"/>
  <c r="BM12" i="8"/>
  <c r="Y7" i="16"/>
  <c r="N7" i="16"/>
  <c r="BP9" i="8"/>
  <c r="BH46" i="8" s="1"/>
  <c r="BN9" i="8"/>
  <c r="BB46" i="8" s="1"/>
  <c r="AT24" i="8"/>
  <c r="AU24" i="8"/>
  <c r="BD50" i="8"/>
  <c r="BE50" i="8"/>
  <c r="AU26" i="8"/>
  <c r="AT26" i="8"/>
  <c r="AT21" i="8"/>
  <c r="AU21" i="8"/>
  <c r="BJ70" i="8"/>
  <c r="BK70" i="8"/>
  <c r="BK66" i="8"/>
  <c r="BJ66" i="8"/>
  <c r="BJ46" i="8"/>
  <c r="BK46" i="8"/>
  <c r="BJ75" i="8"/>
  <c r="BK75" i="8"/>
  <c r="BP16" i="8"/>
  <c r="BH53" i="8" s="1"/>
  <c r="BD59" i="8"/>
  <c r="BE59" i="8"/>
  <c r="BE73" i="8"/>
  <c r="BD73" i="8"/>
  <c r="O30" i="16"/>
  <c r="BN32" i="8"/>
  <c r="BB69" i="8" s="1"/>
  <c r="BM29" i="8"/>
  <c r="BK68" i="8"/>
  <c r="BJ68" i="8"/>
  <c r="BK60" i="8"/>
  <c r="BJ60" i="8"/>
  <c r="BK58" i="8"/>
  <c r="BJ58" i="8"/>
  <c r="BD53" i="8"/>
  <c r="BE53" i="8"/>
  <c r="BD61" i="8"/>
  <c r="BE61" i="8"/>
  <c r="BJ62" i="8"/>
  <c r="BK62" i="8"/>
  <c r="BD66" i="8"/>
  <c r="BE66" i="8"/>
  <c r="AT35" i="8"/>
  <c r="AU35" i="8"/>
  <c r="BK48" i="8"/>
  <c r="BJ48" i="8"/>
  <c r="AT36" i="8"/>
  <c r="AU36" i="8"/>
  <c r="BD69" i="8"/>
  <c r="BE69" i="8"/>
  <c r="BJ63" i="8"/>
  <c r="BK63" i="8"/>
  <c r="H49" i="8"/>
  <c r="BQ12" i="8"/>
  <c r="BK45" i="8"/>
  <c r="BJ45" i="8"/>
  <c r="BE49" i="8"/>
  <c r="BD49" i="8"/>
  <c r="BE68" i="8"/>
  <c r="BD68" i="8"/>
  <c r="BJ49" i="8"/>
  <c r="BK49" i="8"/>
  <c r="BE60" i="8"/>
  <c r="BD60" i="8"/>
  <c r="BD58" i="8"/>
  <c r="BE58" i="8"/>
  <c r="BJ54" i="8"/>
  <c r="BK54" i="8"/>
  <c r="AT38" i="8"/>
  <c r="AU38" i="8"/>
  <c r="BE72" i="8"/>
  <c r="BD72" i="8"/>
  <c r="AT11" i="8"/>
  <c r="AU11" i="8"/>
  <c r="BD67" i="8"/>
  <c r="BE67" i="8"/>
  <c r="BE56" i="8"/>
  <c r="BD56" i="8"/>
  <c r="AT32" i="8"/>
  <c r="AU32" i="8"/>
  <c r="BJ51" i="8"/>
  <c r="BK51" i="8"/>
  <c r="BD71" i="8"/>
  <c r="BE71" i="8"/>
  <c r="AM64" i="8"/>
  <c r="BL38" i="8"/>
  <c r="AX38" i="8" s="1"/>
  <c r="I38" i="8"/>
  <c r="AT64" i="8"/>
  <c r="I46" i="8"/>
  <c r="H46" i="8"/>
  <c r="AF65" i="8"/>
  <c r="O27" i="32" s="1"/>
  <c r="AF74" i="8"/>
  <c r="O36" i="32" s="1"/>
  <c r="AF10" i="8"/>
  <c r="E9" i="32" s="1"/>
  <c r="AF51" i="8"/>
  <c r="O13" i="32" s="1"/>
  <c r="P61" i="8"/>
  <c r="M23" i="32" s="1"/>
  <c r="P58" i="8"/>
  <c r="M20" i="32" s="1"/>
  <c r="P62" i="8"/>
  <c r="M24" i="32" s="1"/>
  <c r="P70" i="8"/>
  <c r="M32" i="32" s="1"/>
  <c r="AF35" i="8"/>
  <c r="E34" i="32" s="1"/>
  <c r="X74" i="8"/>
  <c r="N36" i="32" s="1"/>
  <c r="X73" i="8"/>
  <c r="N35" i="32" s="1"/>
  <c r="AF50" i="8"/>
  <c r="O12" i="32" s="1"/>
  <c r="P73" i="8"/>
  <c r="M35" i="32" s="1"/>
  <c r="P72" i="8"/>
  <c r="M34" i="32" s="1"/>
  <c r="AF67" i="8"/>
  <c r="O29" i="32" s="1"/>
  <c r="X56" i="8"/>
  <c r="N18" i="32" s="1"/>
  <c r="AF32" i="8"/>
  <c r="E31" i="32" s="1"/>
  <c r="AR30" i="16"/>
  <c r="BL29" i="8"/>
  <c r="AR29" i="8" s="1"/>
  <c r="I9" i="8"/>
  <c r="BL9" i="8"/>
  <c r="AR9" i="8" s="1"/>
  <c r="X71" i="8"/>
  <c r="N33" i="32" s="1"/>
  <c r="AF72" i="8"/>
  <c r="O34" i="32" s="1"/>
  <c r="P47" i="8"/>
  <c r="M9" i="32" s="1"/>
  <c r="AF47" i="8"/>
  <c r="O9" i="32" s="1"/>
  <c r="P50" i="8"/>
  <c r="M12" i="32" s="1"/>
  <c r="AF56" i="8"/>
  <c r="O18" i="32" s="1"/>
  <c r="AF71" i="8"/>
  <c r="O33" i="32" s="1"/>
  <c r="AF13" i="8"/>
  <c r="E12" i="32" s="1"/>
  <c r="AF54" i="8"/>
  <c r="O16" i="32" s="1"/>
  <c r="AF52" i="8"/>
  <c r="O14" i="32" s="1"/>
  <c r="AF15" i="8"/>
  <c r="E14" i="32" s="1"/>
  <c r="X65" i="8"/>
  <c r="N27" i="32" s="1"/>
  <c r="X58" i="8"/>
  <c r="N20" i="32" s="1"/>
  <c r="AF66" i="8"/>
  <c r="O28" i="32" s="1"/>
  <c r="P57" i="8"/>
  <c r="M19" i="32" s="1"/>
  <c r="P48" i="8"/>
  <c r="M10" i="32" s="1"/>
  <c r="P51" i="8"/>
  <c r="M13" i="32" s="1"/>
  <c r="X75" i="8"/>
  <c r="N37" i="32" s="1"/>
  <c r="AF59" i="8"/>
  <c r="O21" i="32" s="1"/>
  <c r="P63" i="8"/>
  <c r="M25" i="32" s="1"/>
  <c r="AF11" i="8"/>
  <c r="E10" i="32" s="1"/>
  <c r="E11" i="39" s="1"/>
  <c r="AF61" i="8"/>
  <c r="O23" i="32" s="1"/>
  <c r="P68" i="8"/>
  <c r="M30" i="32" s="1"/>
  <c r="X47" i="8"/>
  <c r="N9" i="32" s="1"/>
  <c r="X48" i="8"/>
  <c r="N10" i="32" s="1"/>
  <c r="AF18" i="8"/>
  <c r="E17" i="32" s="1"/>
  <c r="X54" i="8"/>
  <c r="N16" i="32" s="1"/>
  <c r="P45" i="8"/>
  <c r="M7" i="32" s="1"/>
  <c r="AF75" i="8"/>
  <c r="O37" i="32" s="1"/>
  <c r="X45" i="8"/>
  <c r="N7" i="32" s="1"/>
  <c r="AF62" i="8"/>
  <c r="O24" i="32" s="1"/>
  <c r="AF17" i="8"/>
  <c r="E16" i="32" s="1"/>
  <c r="P60" i="8"/>
  <c r="M22" i="32" s="1"/>
  <c r="AF24" i="8"/>
  <c r="E23" i="32" s="1"/>
  <c r="AF34" i="8"/>
  <c r="E33" i="32" s="1"/>
  <c r="AF16" i="8"/>
  <c r="E15" i="32" s="1"/>
  <c r="AF30" i="8"/>
  <c r="E29" i="32" s="1"/>
  <c r="AT53" i="8"/>
  <c r="X19" i="8"/>
  <c r="D18" i="32" s="1"/>
  <c r="X10" i="8"/>
  <c r="D9" i="32" s="1"/>
  <c r="X25" i="8"/>
  <c r="D24" i="32" s="1"/>
  <c r="X7" i="8"/>
  <c r="D6" i="32" s="1"/>
  <c r="X26" i="8"/>
  <c r="D25" i="32" s="1"/>
  <c r="X37" i="8"/>
  <c r="D36" i="32" s="1"/>
  <c r="AM53" i="8"/>
  <c r="X11" i="8"/>
  <c r="D10" i="32" s="1"/>
  <c r="D11" i="39" s="1"/>
  <c r="X17" i="8"/>
  <c r="D16" i="32" s="1"/>
  <c r="X27" i="8"/>
  <c r="D26" i="32" s="1"/>
  <c r="AT74" i="8"/>
  <c r="X35" i="8"/>
  <c r="D34" i="32" s="1"/>
  <c r="X24" i="8"/>
  <c r="D23" i="32" s="1"/>
  <c r="X32" i="8"/>
  <c r="D31" i="32" s="1"/>
  <c r="X28" i="8"/>
  <c r="D27" i="32" s="1"/>
  <c r="X13" i="8"/>
  <c r="D12" i="32" s="1"/>
  <c r="X21" i="8"/>
  <c r="D20" i="32" s="1"/>
  <c r="X22" i="8"/>
  <c r="D21" i="32" s="1"/>
  <c r="X20" i="8"/>
  <c r="D19" i="32" s="1"/>
  <c r="X30" i="8"/>
  <c r="D29" i="32" s="1"/>
  <c r="X14" i="8"/>
  <c r="D13" i="32" s="1"/>
  <c r="AT48" i="8"/>
  <c r="AM46" i="8"/>
  <c r="P31" i="8"/>
  <c r="C30" i="32" s="1"/>
  <c r="P10" i="8"/>
  <c r="C9" i="32" s="1"/>
  <c r="P28" i="8"/>
  <c r="C27" i="32" s="1"/>
  <c r="P23" i="8"/>
  <c r="C22" i="32" s="1"/>
  <c r="P18" i="8"/>
  <c r="C17" i="32" s="1"/>
  <c r="P21" i="8"/>
  <c r="C20" i="32" s="1"/>
  <c r="P22" i="8"/>
  <c r="C21" i="32" s="1"/>
  <c r="P14" i="8"/>
  <c r="C13" i="32" s="1"/>
  <c r="P25" i="8"/>
  <c r="C24" i="32" s="1"/>
  <c r="AT69" i="8"/>
  <c r="AE52" i="8"/>
  <c r="AG52" i="8" s="1"/>
  <c r="T14" i="32" s="1"/>
  <c r="O47" i="8"/>
  <c r="Q47" i="8" s="1"/>
  <c r="R9" i="32" s="1"/>
  <c r="W65" i="8"/>
  <c r="Y65" i="8" s="1"/>
  <c r="S27" i="32" s="1"/>
  <c r="W58" i="8"/>
  <c r="Y58" i="8" s="1"/>
  <c r="S20" i="32" s="1"/>
  <c r="O62" i="8"/>
  <c r="Q62" i="8" s="1"/>
  <c r="R24" i="32" s="1"/>
  <c r="O70" i="8"/>
  <c r="Q70" i="8" s="1"/>
  <c r="R32" i="32" s="1"/>
  <c r="O50" i="8"/>
  <c r="Q50" i="8" s="1"/>
  <c r="R12" i="32" s="1"/>
  <c r="AE59" i="8"/>
  <c r="AG59" i="8" s="1"/>
  <c r="T21" i="32" s="1"/>
  <c r="AE65" i="8"/>
  <c r="AG65" i="8" s="1"/>
  <c r="T27" i="32" s="1"/>
  <c r="AE56" i="8"/>
  <c r="AG56" i="8" s="1"/>
  <c r="T18" i="32" s="1"/>
  <c r="O60" i="8"/>
  <c r="Q60" i="8" s="1"/>
  <c r="R22" i="32" s="1"/>
  <c r="O68" i="8"/>
  <c r="Q68" i="8" s="1"/>
  <c r="R30" i="32" s="1"/>
  <c r="W54" i="8"/>
  <c r="Y54" i="8" s="1"/>
  <c r="S16" i="32" s="1"/>
  <c r="AE66" i="8"/>
  <c r="AG66" i="8" s="1"/>
  <c r="T28" i="32" s="1"/>
  <c r="O57" i="8"/>
  <c r="Q57" i="8" s="1"/>
  <c r="R19" i="32" s="1"/>
  <c r="W75" i="8"/>
  <c r="Y75" i="8" s="1"/>
  <c r="S37" i="32" s="1"/>
  <c r="AE74" i="8"/>
  <c r="AG74" i="8" s="1"/>
  <c r="T36" i="32" s="1"/>
  <c r="AE50" i="8"/>
  <c r="AG50" i="8" s="1"/>
  <c r="T12" i="32" s="1"/>
  <c r="AE75" i="8"/>
  <c r="AG75" i="8" s="1"/>
  <c r="T37" i="32" s="1"/>
  <c r="W45" i="8"/>
  <c r="Y45" i="8" s="1"/>
  <c r="S7" i="32" s="1"/>
  <c r="AE62" i="8"/>
  <c r="AG62" i="8" s="1"/>
  <c r="T24" i="32" s="1"/>
  <c r="W52" i="8"/>
  <c r="Y52" i="8" s="1"/>
  <c r="S14" i="32" s="1"/>
  <c r="W47" i="8"/>
  <c r="Y47" i="8" s="1"/>
  <c r="S9" i="32" s="1"/>
  <c r="O45" i="8"/>
  <c r="Q45" i="8" s="1"/>
  <c r="R7" i="32" s="1"/>
  <c r="AE51" i="8"/>
  <c r="AG51" i="8" s="1"/>
  <c r="T13" i="32" s="1"/>
  <c r="O61" i="8"/>
  <c r="Q61" i="8" s="1"/>
  <c r="R23" i="32" s="1"/>
  <c r="O58" i="8"/>
  <c r="Q58" i="8" s="1"/>
  <c r="R20" i="32" s="1"/>
  <c r="O63" i="8"/>
  <c r="Q63" i="8" s="1"/>
  <c r="R25" i="32" s="1"/>
  <c r="O48" i="8"/>
  <c r="Q48" i="8" s="1"/>
  <c r="R10" i="32" s="1"/>
  <c r="W71" i="8"/>
  <c r="Y71" i="8" s="1"/>
  <c r="S33" i="32" s="1"/>
  <c r="W73" i="8"/>
  <c r="Y73" i="8" s="1"/>
  <c r="S35" i="32" s="1"/>
  <c r="AE61" i="8"/>
  <c r="AG61" i="8" s="1"/>
  <c r="T23" i="32" s="1"/>
  <c r="O72" i="8"/>
  <c r="Q72" i="8" s="1"/>
  <c r="R34" i="32" s="1"/>
  <c r="O73" i="8"/>
  <c r="Q73" i="8" s="1"/>
  <c r="R35" i="32" s="1"/>
  <c r="AE72" i="8"/>
  <c r="AG72" i="8" s="1"/>
  <c r="T34" i="32" s="1"/>
  <c r="W48" i="8"/>
  <c r="Y48" i="8" s="1"/>
  <c r="S10" i="32" s="1"/>
  <c r="AE47" i="8"/>
  <c r="AG47" i="8" s="1"/>
  <c r="T9" i="32" s="1"/>
  <c r="AE54" i="8"/>
  <c r="AG54" i="8" s="1"/>
  <c r="T16" i="32" s="1"/>
  <c r="AE71" i="8"/>
  <c r="AG71" i="8" s="1"/>
  <c r="T33" i="32" s="1"/>
  <c r="W60" i="8"/>
  <c r="Y60" i="8" s="1"/>
  <c r="S22" i="32" s="1"/>
  <c r="W72" i="8"/>
  <c r="Y72" i="8" s="1"/>
  <c r="S34" i="32" s="1"/>
  <c r="O51" i="8"/>
  <c r="Q51" i="8" s="1"/>
  <c r="R13" i="32" s="1"/>
  <c r="O74" i="8"/>
  <c r="Q74" i="8" s="1"/>
  <c r="R36" i="32" s="1"/>
  <c r="AE67" i="8"/>
  <c r="AG67" i="8" s="1"/>
  <c r="T29" i="32" s="1"/>
  <c r="W56" i="8"/>
  <c r="Y56" i="8" s="1"/>
  <c r="S18" i="32" s="1"/>
  <c r="W74" i="8"/>
  <c r="Y74" i="8" s="1"/>
  <c r="S36" i="32" s="1"/>
  <c r="AM73" i="8"/>
  <c r="AR36" i="16"/>
  <c r="AR9" i="16"/>
  <c r="AR16" i="16"/>
  <c r="AR28" i="16"/>
  <c r="AR14" i="16"/>
  <c r="AT62" i="8"/>
  <c r="AR13" i="16"/>
  <c r="AR15" i="16"/>
  <c r="AT71" i="8"/>
  <c r="AR32" i="16"/>
  <c r="AR17" i="16"/>
  <c r="AR11" i="16"/>
  <c r="AR33" i="16"/>
  <c r="AR22" i="16"/>
  <c r="AT73" i="8"/>
  <c r="AT46" i="8"/>
  <c r="AT60" i="8"/>
  <c r="AT49" i="8"/>
  <c r="AM70" i="8"/>
  <c r="AT63" i="8"/>
  <c r="AM74" i="8"/>
  <c r="AM61" i="8"/>
  <c r="AM48" i="8"/>
  <c r="AM58" i="8"/>
  <c r="W10" i="8"/>
  <c r="Y10" i="8" s="1"/>
  <c r="H9" i="32" s="1"/>
  <c r="W15" i="8"/>
  <c r="Y15" i="8" s="1"/>
  <c r="H14" i="32" s="1"/>
  <c r="AM62" i="8"/>
  <c r="W25" i="8"/>
  <c r="Y25" i="8" s="1"/>
  <c r="H24" i="32" s="1"/>
  <c r="W26" i="8"/>
  <c r="Y26" i="8" s="1"/>
  <c r="H25" i="32" s="1"/>
  <c r="W20" i="8"/>
  <c r="Y20" i="8" s="1"/>
  <c r="H19" i="32" s="1"/>
  <c r="W33" i="8"/>
  <c r="Y33" i="8" s="1"/>
  <c r="H32" i="32" s="1"/>
  <c r="W31" i="8"/>
  <c r="Y31" i="8" s="1"/>
  <c r="H30" i="32" s="1"/>
  <c r="W27" i="8"/>
  <c r="Y27" i="8" s="1"/>
  <c r="H26" i="32" s="1"/>
  <c r="W14" i="8"/>
  <c r="Y14" i="8" s="1"/>
  <c r="H13" i="32" s="1"/>
  <c r="W28" i="8"/>
  <c r="Y28" i="8" s="1"/>
  <c r="H27" i="32" s="1"/>
  <c r="W13" i="8"/>
  <c r="Y13" i="8" s="1"/>
  <c r="H12" i="32" s="1"/>
  <c r="W32" i="8"/>
  <c r="Y32" i="8" s="1"/>
  <c r="H31" i="32" s="1"/>
  <c r="W23" i="8"/>
  <c r="Y23" i="8" s="1"/>
  <c r="H22" i="32" s="1"/>
  <c r="W7" i="8"/>
  <c r="Y7" i="8" s="1"/>
  <c r="H6" i="32" s="1"/>
  <c r="W22" i="8"/>
  <c r="Y22" i="8" s="1"/>
  <c r="H21" i="32" s="1"/>
  <c r="W30" i="8"/>
  <c r="Y30" i="8" s="1"/>
  <c r="H29" i="32" s="1"/>
  <c r="W16" i="8"/>
  <c r="Y16" i="8" s="1"/>
  <c r="H15" i="32" s="1"/>
  <c r="W37" i="8"/>
  <c r="Y37" i="8" s="1"/>
  <c r="H36" i="32" s="1"/>
  <c r="W35" i="8"/>
  <c r="Y35" i="8" s="1"/>
  <c r="H34" i="32" s="1"/>
  <c r="W36" i="8"/>
  <c r="Y36" i="8" s="1"/>
  <c r="H35" i="32" s="1"/>
  <c r="AM67" i="8"/>
  <c r="W19" i="8"/>
  <c r="Y19" i="8" s="1"/>
  <c r="H18" i="32" s="1"/>
  <c r="W21" i="8"/>
  <c r="Y21" i="8" s="1"/>
  <c r="H20" i="32" s="1"/>
  <c r="W24" i="8"/>
  <c r="Y24" i="8" s="1"/>
  <c r="H23" i="32" s="1"/>
  <c r="W17" i="8"/>
  <c r="Y17" i="8" s="1"/>
  <c r="H16" i="32" s="1"/>
  <c r="W11" i="8"/>
  <c r="Y11" i="8" s="1"/>
  <c r="H10" i="32" s="1"/>
  <c r="AM50" i="8"/>
  <c r="AM60" i="8"/>
  <c r="AW63" i="8"/>
  <c r="AX63" i="8" s="1"/>
  <c r="U25" i="32" s="1"/>
  <c r="AM63" i="8"/>
  <c r="AM44" i="8"/>
  <c r="AM69" i="8"/>
  <c r="AM49" i="8"/>
  <c r="AT67" i="8"/>
  <c r="AT61" i="8"/>
  <c r="AM52" i="8"/>
  <c r="AM57" i="8"/>
  <c r="O35" i="8"/>
  <c r="Q35" i="8" s="1"/>
  <c r="G34" i="32" s="1"/>
  <c r="O21" i="8"/>
  <c r="Q21" i="8" s="1"/>
  <c r="G20" i="32" s="1"/>
  <c r="O11" i="8"/>
  <c r="Q11" i="8" s="1"/>
  <c r="G10" i="32" s="1"/>
  <c r="O14" i="8"/>
  <c r="Q14" i="8" s="1"/>
  <c r="G13" i="32" s="1"/>
  <c r="O23" i="8"/>
  <c r="Q23" i="8" s="1"/>
  <c r="G22" i="32" s="1"/>
  <c r="O16" i="8"/>
  <c r="Q16" i="8" s="1"/>
  <c r="G15" i="32" s="1"/>
  <c r="O33" i="8"/>
  <c r="Q33" i="8" s="1"/>
  <c r="G32" i="32" s="1"/>
  <c r="AW71" i="8"/>
  <c r="AX71" i="8" s="1"/>
  <c r="U33" i="32" s="1"/>
  <c r="AM71" i="8"/>
  <c r="O32" i="8"/>
  <c r="Q32" i="8" s="1"/>
  <c r="G31" i="32" s="1"/>
  <c r="O31" i="8"/>
  <c r="Q31" i="8" s="1"/>
  <c r="G30" i="32" s="1"/>
  <c r="O27" i="8"/>
  <c r="Q27" i="8" s="1"/>
  <c r="G26" i="32" s="1"/>
  <c r="O9" i="8"/>
  <c r="Q9" i="8" s="1"/>
  <c r="G8" i="32" s="1"/>
  <c r="O10" i="8"/>
  <c r="Q10" i="8" s="1"/>
  <c r="G9" i="32" s="1"/>
  <c r="O22" i="8"/>
  <c r="Q22" i="8" s="1"/>
  <c r="G21" i="32" s="1"/>
  <c r="O25" i="8"/>
  <c r="Q25" i="8" s="1"/>
  <c r="G24" i="32" s="1"/>
  <c r="O28" i="8"/>
  <c r="Q28" i="8" s="1"/>
  <c r="G27" i="32" s="1"/>
  <c r="O8" i="8"/>
  <c r="Q8" i="8" s="1"/>
  <c r="G7" i="32" s="1"/>
  <c r="O19" i="8"/>
  <c r="Q19" i="8" s="1"/>
  <c r="G18" i="32" s="1"/>
  <c r="AM51" i="8"/>
  <c r="AT70" i="8"/>
  <c r="AZ59" i="8"/>
  <c r="BA59" i="8" s="1"/>
  <c r="V21" i="32" s="1"/>
  <c r="AT59" i="8"/>
  <c r="O26" i="8"/>
  <c r="Q26" i="8" s="1"/>
  <c r="G25" i="32" s="1"/>
  <c r="O18" i="8"/>
  <c r="Q18" i="8" s="1"/>
  <c r="G17" i="32" s="1"/>
  <c r="AM21" i="8"/>
  <c r="AP21" i="8"/>
  <c r="AQ21" i="8" s="1"/>
  <c r="J20" i="32" s="1"/>
  <c r="AM31" i="8"/>
  <c r="AP31" i="8"/>
  <c r="AQ31" i="8" s="1"/>
  <c r="J30" i="32" s="1"/>
  <c r="AM10" i="8"/>
  <c r="AP10" i="8"/>
  <c r="AQ10" i="8" s="1"/>
  <c r="AM22" i="8"/>
  <c r="AP22" i="8"/>
  <c r="AQ22" i="8" s="1"/>
  <c r="J21" i="32" s="1"/>
  <c r="AM16" i="8"/>
  <c r="AP16" i="8"/>
  <c r="AQ16" i="8" s="1"/>
  <c r="J15" i="32" s="1"/>
  <c r="AM28" i="8"/>
  <c r="AP28" i="8"/>
  <c r="AQ28" i="8" s="1"/>
  <c r="J27" i="32" s="1"/>
  <c r="AM19" i="8"/>
  <c r="AP19" i="8"/>
  <c r="AQ19" i="8" s="1"/>
  <c r="J18" i="32" s="1"/>
  <c r="AM29" i="8"/>
  <c r="AP29" i="8"/>
  <c r="AQ29" i="8" s="1"/>
  <c r="J28" i="32" s="1"/>
  <c r="BE29" i="39" s="1"/>
  <c r="AM15" i="8"/>
  <c r="AP15" i="8"/>
  <c r="AQ15" i="8" s="1"/>
  <c r="J14" i="32" s="1"/>
  <c r="AM17" i="8"/>
  <c r="AP17" i="8"/>
  <c r="AQ17" i="8" s="1"/>
  <c r="J16" i="32" s="1"/>
  <c r="AM20" i="8"/>
  <c r="AP20" i="8"/>
  <c r="AQ20" i="8" s="1"/>
  <c r="J19" i="32" s="1"/>
  <c r="AM35" i="8"/>
  <c r="AP35" i="8"/>
  <c r="AQ35" i="8" s="1"/>
  <c r="J34" i="32" s="1"/>
  <c r="AM7" i="8"/>
  <c r="AP7" i="8"/>
  <c r="AQ7" i="8" s="1"/>
  <c r="J6" i="32" s="1"/>
  <c r="AM23" i="8"/>
  <c r="AP23" i="8"/>
  <c r="AQ23" i="8" s="1"/>
  <c r="J22" i="32" s="1"/>
  <c r="AD8" i="2"/>
  <c r="AE8" i="2"/>
  <c r="AF8" i="2"/>
  <c r="AD9" i="2"/>
  <c r="AE9" i="2"/>
  <c r="AF9" i="2"/>
  <c r="AD10" i="2"/>
  <c r="AE10" i="2"/>
  <c r="AF10" i="2"/>
  <c r="AD11" i="2"/>
  <c r="AE11" i="2"/>
  <c r="AF11" i="2"/>
  <c r="AD12" i="2"/>
  <c r="AE12" i="2"/>
  <c r="AF12" i="2"/>
  <c r="AD13" i="2"/>
  <c r="AE13" i="2"/>
  <c r="AF13" i="2"/>
  <c r="AD14" i="2"/>
  <c r="AE14" i="2"/>
  <c r="AF14" i="2"/>
  <c r="AD15" i="2"/>
  <c r="AE15" i="2"/>
  <c r="AF15" i="2"/>
  <c r="AD16" i="2"/>
  <c r="AE16" i="2"/>
  <c r="AF16" i="2"/>
  <c r="AD17" i="2"/>
  <c r="AE17" i="2"/>
  <c r="AF17" i="2"/>
  <c r="AD18" i="2"/>
  <c r="AE18" i="2"/>
  <c r="AF18" i="2"/>
  <c r="AD19" i="2"/>
  <c r="AE19" i="2"/>
  <c r="AF19" i="2"/>
  <c r="AD20" i="2"/>
  <c r="AE20" i="2"/>
  <c r="AF20" i="2"/>
  <c r="AD21" i="2"/>
  <c r="AE21" i="2"/>
  <c r="AF21" i="2"/>
  <c r="AD22" i="2"/>
  <c r="AE22" i="2"/>
  <c r="AF22" i="2"/>
  <c r="AD23" i="2"/>
  <c r="AE23" i="2"/>
  <c r="AF23" i="2"/>
  <c r="AD24" i="2"/>
  <c r="AE24" i="2"/>
  <c r="AF24" i="2"/>
  <c r="AD25" i="2"/>
  <c r="AE25" i="2"/>
  <c r="AF25" i="2"/>
  <c r="AD26" i="2"/>
  <c r="AE26" i="2"/>
  <c r="AF26" i="2"/>
  <c r="AD27" i="2"/>
  <c r="AE27" i="2"/>
  <c r="AF27" i="2"/>
  <c r="AD28" i="2"/>
  <c r="AE28" i="2"/>
  <c r="AF28" i="2"/>
  <c r="AD29" i="2"/>
  <c r="AE29" i="2"/>
  <c r="AF29" i="2"/>
  <c r="AD30" i="2"/>
  <c r="AE30" i="2"/>
  <c r="AF30" i="2"/>
  <c r="AD31" i="2"/>
  <c r="AE31" i="2"/>
  <c r="AF31" i="2"/>
  <c r="AD32" i="2"/>
  <c r="AE32" i="2"/>
  <c r="AF32" i="2"/>
  <c r="AD33" i="2"/>
  <c r="AE33" i="2"/>
  <c r="AF33" i="2"/>
  <c r="AD34" i="2"/>
  <c r="AE34" i="2"/>
  <c r="AF34" i="2"/>
  <c r="AD35" i="2"/>
  <c r="AE35" i="2"/>
  <c r="AF35" i="2"/>
  <c r="AD36" i="2"/>
  <c r="AE36" i="2"/>
  <c r="AF36" i="2"/>
  <c r="AD37" i="2"/>
  <c r="AE37" i="2"/>
  <c r="AF37" i="2"/>
  <c r="AD38" i="2"/>
  <c r="AE38" i="2"/>
  <c r="AF38" i="2"/>
  <c r="AD39" i="2"/>
  <c r="AE39" i="2"/>
  <c r="AF39" i="2"/>
  <c r="AC9" i="2"/>
  <c r="AC10" i="2"/>
  <c r="AC11" i="2"/>
  <c r="AC12" i="2"/>
  <c r="AC13" i="2"/>
  <c r="AC14" i="2"/>
  <c r="AC15" i="2"/>
  <c r="AC16" i="2"/>
  <c r="AC17" i="2"/>
  <c r="AC18" i="2"/>
  <c r="AC19" i="2"/>
  <c r="AC20" i="2"/>
  <c r="AC21" i="2"/>
  <c r="AC22" i="2"/>
  <c r="AC23" i="2"/>
  <c r="AC24" i="2"/>
  <c r="AC25" i="2"/>
  <c r="AC26" i="2"/>
  <c r="AC27" i="2"/>
  <c r="AC28" i="2"/>
  <c r="AC29" i="2"/>
  <c r="AC30" i="2"/>
  <c r="AC31" i="2"/>
  <c r="AC32" i="2"/>
  <c r="AC33" i="2"/>
  <c r="AC34" i="2"/>
  <c r="AC35" i="2"/>
  <c r="AC36" i="2"/>
  <c r="AC37" i="2"/>
  <c r="AC38" i="2"/>
  <c r="AC39" i="2"/>
  <c r="AJ8" i="2"/>
  <c r="AK8" i="2"/>
  <c r="AL8" i="2"/>
  <c r="AJ9" i="2"/>
  <c r="AK9" i="2"/>
  <c r="AL9" i="2"/>
  <c r="AJ10" i="2"/>
  <c r="AK10" i="2"/>
  <c r="AL10" i="2"/>
  <c r="AJ11" i="2"/>
  <c r="AK11" i="2"/>
  <c r="AL11" i="2"/>
  <c r="AJ12" i="2"/>
  <c r="AK12" i="2"/>
  <c r="AL12" i="2"/>
  <c r="AJ14" i="2"/>
  <c r="AK14" i="2"/>
  <c r="AL14" i="2"/>
  <c r="AJ15" i="2"/>
  <c r="AK15" i="2"/>
  <c r="AL15" i="2"/>
  <c r="AJ16" i="2"/>
  <c r="AK16" i="2"/>
  <c r="AL16" i="2"/>
  <c r="AJ17" i="2"/>
  <c r="AK17" i="2"/>
  <c r="AL17" i="2"/>
  <c r="AJ18" i="2"/>
  <c r="AK18" i="2"/>
  <c r="AL18" i="2"/>
  <c r="AJ19" i="2"/>
  <c r="AK19" i="2"/>
  <c r="AL19" i="2"/>
  <c r="AJ20" i="2"/>
  <c r="AK20" i="2"/>
  <c r="AL20" i="2"/>
  <c r="AJ21" i="2"/>
  <c r="AK21" i="2"/>
  <c r="AL21" i="2"/>
  <c r="AJ22" i="2"/>
  <c r="AK22" i="2"/>
  <c r="AL22" i="2"/>
  <c r="AJ23" i="2"/>
  <c r="AK23" i="2"/>
  <c r="AL23" i="2"/>
  <c r="AJ24" i="2"/>
  <c r="AK24" i="2"/>
  <c r="AL24" i="2"/>
  <c r="AJ25" i="2"/>
  <c r="AK25" i="2"/>
  <c r="AL25" i="2"/>
  <c r="AJ26" i="2"/>
  <c r="AK26" i="2"/>
  <c r="AL26" i="2"/>
  <c r="AJ27" i="2"/>
  <c r="AK27" i="2"/>
  <c r="AL27" i="2"/>
  <c r="AJ28" i="2"/>
  <c r="AK28" i="2"/>
  <c r="AL28" i="2"/>
  <c r="AJ29" i="2"/>
  <c r="AK29" i="2"/>
  <c r="AL29" i="2"/>
  <c r="AJ30" i="2"/>
  <c r="AK30" i="2"/>
  <c r="AL30" i="2"/>
  <c r="AJ31" i="2"/>
  <c r="AK31" i="2"/>
  <c r="AL31" i="2"/>
  <c r="AJ32" i="2"/>
  <c r="AK32" i="2"/>
  <c r="AL32" i="2"/>
  <c r="AJ33" i="2"/>
  <c r="AK33" i="2"/>
  <c r="AL33" i="2"/>
  <c r="AJ34" i="2"/>
  <c r="AK34" i="2"/>
  <c r="AL34" i="2"/>
  <c r="AJ35" i="2"/>
  <c r="AK35" i="2"/>
  <c r="AL35" i="2"/>
  <c r="AJ36" i="2"/>
  <c r="AK36" i="2"/>
  <c r="AL36" i="2"/>
  <c r="AJ37" i="2"/>
  <c r="AK37" i="2"/>
  <c r="AL37" i="2"/>
  <c r="AJ38" i="2"/>
  <c r="AK38" i="2"/>
  <c r="AL38" i="2"/>
  <c r="AJ39" i="2"/>
  <c r="AK39" i="2"/>
  <c r="AL39" i="2"/>
  <c r="AI9" i="2"/>
  <c r="AI10" i="2"/>
  <c r="AI11" i="2"/>
  <c r="AI12" i="2"/>
  <c r="AI14" i="2"/>
  <c r="AI15" i="2"/>
  <c r="AI16" i="2"/>
  <c r="AI17" i="2"/>
  <c r="AI18" i="2"/>
  <c r="AI19" i="2"/>
  <c r="AI20" i="2"/>
  <c r="AI21" i="2"/>
  <c r="AI22" i="2"/>
  <c r="AI23" i="2"/>
  <c r="AI24" i="2"/>
  <c r="AI25" i="2"/>
  <c r="AI26" i="2"/>
  <c r="AI27" i="2"/>
  <c r="AI28" i="2"/>
  <c r="AI29" i="2"/>
  <c r="AI30" i="2"/>
  <c r="AI31" i="2"/>
  <c r="AI32" i="2"/>
  <c r="AI33" i="2"/>
  <c r="AI34" i="2"/>
  <c r="AI35" i="2"/>
  <c r="AI36" i="2"/>
  <c r="AI37" i="2"/>
  <c r="AI38" i="2"/>
  <c r="AI39" i="2"/>
  <c r="AP8" i="2"/>
  <c r="AQ8" i="2"/>
  <c r="AR8" i="2"/>
  <c r="AP9" i="2"/>
  <c r="AQ9" i="2"/>
  <c r="AR9" i="2"/>
  <c r="AP10" i="2"/>
  <c r="AQ10" i="2"/>
  <c r="AR10" i="2"/>
  <c r="AP11" i="2"/>
  <c r="AQ11" i="2"/>
  <c r="AR11" i="2"/>
  <c r="AP12" i="2"/>
  <c r="AQ12" i="2"/>
  <c r="AR12" i="2"/>
  <c r="AP14" i="2"/>
  <c r="AQ14" i="2"/>
  <c r="AR14" i="2"/>
  <c r="AP15" i="2"/>
  <c r="AQ15" i="2"/>
  <c r="AR15" i="2"/>
  <c r="AP16" i="2"/>
  <c r="AQ16" i="2"/>
  <c r="AR16" i="2"/>
  <c r="AP17" i="2"/>
  <c r="AQ17" i="2"/>
  <c r="AR17" i="2"/>
  <c r="AP18" i="2"/>
  <c r="AQ18" i="2"/>
  <c r="AR18" i="2"/>
  <c r="AP19" i="2"/>
  <c r="AQ19" i="2"/>
  <c r="AR19" i="2"/>
  <c r="AP20" i="2"/>
  <c r="AQ20" i="2"/>
  <c r="AR20" i="2"/>
  <c r="AP21" i="2"/>
  <c r="AQ21" i="2"/>
  <c r="AR21" i="2"/>
  <c r="AP22" i="2"/>
  <c r="AQ22" i="2"/>
  <c r="AR22" i="2"/>
  <c r="AP23" i="2"/>
  <c r="AQ23" i="2"/>
  <c r="AR23" i="2"/>
  <c r="AP24" i="2"/>
  <c r="AQ24" i="2"/>
  <c r="AR24" i="2"/>
  <c r="AP25" i="2"/>
  <c r="AQ25" i="2"/>
  <c r="AR25" i="2"/>
  <c r="AP26" i="2"/>
  <c r="AQ26" i="2"/>
  <c r="AR26" i="2"/>
  <c r="AP27" i="2"/>
  <c r="AQ27" i="2"/>
  <c r="AR27" i="2"/>
  <c r="AP28" i="2"/>
  <c r="AQ28" i="2"/>
  <c r="AR28" i="2"/>
  <c r="AP29" i="2"/>
  <c r="AQ29" i="2"/>
  <c r="AR29" i="2"/>
  <c r="AP30" i="2"/>
  <c r="AQ30" i="2"/>
  <c r="AR30" i="2"/>
  <c r="AP31" i="2"/>
  <c r="AQ31" i="2"/>
  <c r="AR31" i="2"/>
  <c r="AP32" i="2"/>
  <c r="AQ32" i="2"/>
  <c r="AR32" i="2"/>
  <c r="AP33" i="2"/>
  <c r="AQ33" i="2"/>
  <c r="AR33" i="2"/>
  <c r="AP34" i="2"/>
  <c r="AQ34" i="2"/>
  <c r="AR34" i="2"/>
  <c r="AP35" i="2"/>
  <c r="AQ35" i="2"/>
  <c r="AR35" i="2"/>
  <c r="AP36" i="2"/>
  <c r="AQ36" i="2"/>
  <c r="AR36" i="2"/>
  <c r="AP37" i="2"/>
  <c r="AQ37" i="2"/>
  <c r="AR37" i="2"/>
  <c r="AP38" i="2"/>
  <c r="AQ38" i="2"/>
  <c r="AR38" i="2"/>
  <c r="AP39" i="2"/>
  <c r="AQ39" i="2"/>
  <c r="AR39" i="2"/>
  <c r="AO9" i="2"/>
  <c r="AO10" i="2"/>
  <c r="AO11" i="2"/>
  <c r="AO12" i="2"/>
  <c r="AO14" i="2"/>
  <c r="AO15" i="2"/>
  <c r="AO16" i="2"/>
  <c r="AO17" i="2"/>
  <c r="AO18" i="2"/>
  <c r="AO19" i="2"/>
  <c r="AO20" i="2"/>
  <c r="AO21" i="2"/>
  <c r="AO22" i="2"/>
  <c r="AO23" i="2"/>
  <c r="AO24" i="2"/>
  <c r="AO25" i="2"/>
  <c r="AO26" i="2"/>
  <c r="AO27" i="2"/>
  <c r="AO28" i="2"/>
  <c r="AO29" i="2"/>
  <c r="AO30" i="2"/>
  <c r="AO31" i="2"/>
  <c r="AO32" i="2"/>
  <c r="AO33" i="2"/>
  <c r="AO34" i="2"/>
  <c r="AO35" i="2"/>
  <c r="AO36" i="2"/>
  <c r="AO37" i="2"/>
  <c r="AO38" i="2"/>
  <c r="AO39" i="2"/>
  <c r="AV8" i="2"/>
  <c r="AW8" i="2"/>
  <c r="AX8" i="2"/>
  <c r="AV9" i="2"/>
  <c r="AW9" i="2"/>
  <c r="AX9" i="2"/>
  <c r="AV10" i="2"/>
  <c r="AW10" i="2"/>
  <c r="AX10" i="2"/>
  <c r="AV11" i="2"/>
  <c r="AW11" i="2"/>
  <c r="AX11" i="2"/>
  <c r="AV12" i="2"/>
  <c r="AW12" i="2"/>
  <c r="AX12" i="2"/>
  <c r="AV14" i="2"/>
  <c r="AW14" i="2"/>
  <c r="AX14" i="2"/>
  <c r="AV15" i="2"/>
  <c r="AW15" i="2"/>
  <c r="AX15" i="2"/>
  <c r="AV16" i="2"/>
  <c r="AW16" i="2"/>
  <c r="AX16" i="2"/>
  <c r="AV17" i="2"/>
  <c r="AW17" i="2"/>
  <c r="AX17" i="2"/>
  <c r="AV18" i="2"/>
  <c r="AW18" i="2"/>
  <c r="AX18" i="2"/>
  <c r="AV19" i="2"/>
  <c r="AW19" i="2"/>
  <c r="AX19" i="2"/>
  <c r="AV20" i="2"/>
  <c r="AW20" i="2"/>
  <c r="AX20" i="2"/>
  <c r="AV21" i="2"/>
  <c r="AW21" i="2"/>
  <c r="AX21" i="2"/>
  <c r="AV22" i="2"/>
  <c r="AW22" i="2"/>
  <c r="AX22" i="2"/>
  <c r="AV23" i="2"/>
  <c r="AW23" i="2"/>
  <c r="AX23" i="2"/>
  <c r="AV24" i="2"/>
  <c r="AW24" i="2"/>
  <c r="AX24" i="2"/>
  <c r="AV25" i="2"/>
  <c r="AW25" i="2"/>
  <c r="AX25" i="2"/>
  <c r="AV26" i="2"/>
  <c r="AW26" i="2"/>
  <c r="AX26" i="2"/>
  <c r="AV27" i="2"/>
  <c r="AW27" i="2"/>
  <c r="AX27" i="2"/>
  <c r="AV28" i="2"/>
  <c r="AW28" i="2"/>
  <c r="AX28" i="2"/>
  <c r="AV29" i="2"/>
  <c r="AW29" i="2"/>
  <c r="AX29" i="2"/>
  <c r="AV30" i="2"/>
  <c r="AW30" i="2"/>
  <c r="AX30" i="2"/>
  <c r="AV31" i="2"/>
  <c r="AW31" i="2"/>
  <c r="AX31" i="2"/>
  <c r="AV32" i="2"/>
  <c r="AW32" i="2"/>
  <c r="AX32" i="2"/>
  <c r="AV33" i="2"/>
  <c r="AW33" i="2"/>
  <c r="AX33" i="2"/>
  <c r="AV34" i="2"/>
  <c r="AW34" i="2"/>
  <c r="AX34" i="2"/>
  <c r="AV35" i="2"/>
  <c r="AW35" i="2"/>
  <c r="AX35" i="2"/>
  <c r="AV36" i="2"/>
  <c r="AW36" i="2"/>
  <c r="AX36" i="2"/>
  <c r="AV37" i="2"/>
  <c r="AW37" i="2"/>
  <c r="AX37" i="2"/>
  <c r="AV38" i="2"/>
  <c r="AW38" i="2"/>
  <c r="AX38" i="2"/>
  <c r="AV39" i="2"/>
  <c r="AW39" i="2"/>
  <c r="AX39" i="2"/>
  <c r="AU9" i="2"/>
  <c r="AU10" i="2"/>
  <c r="AU11" i="2"/>
  <c r="AU12" i="2"/>
  <c r="AU14" i="2"/>
  <c r="AU15" i="2"/>
  <c r="AU16" i="2"/>
  <c r="AU17" i="2"/>
  <c r="AU18" i="2"/>
  <c r="AU19" i="2"/>
  <c r="AU20" i="2"/>
  <c r="AU21" i="2"/>
  <c r="AU22" i="2"/>
  <c r="AU23" i="2"/>
  <c r="AU24" i="2"/>
  <c r="AU25" i="2"/>
  <c r="AU26" i="2"/>
  <c r="AU27" i="2"/>
  <c r="AU28" i="2"/>
  <c r="AU29" i="2"/>
  <c r="AU30" i="2"/>
  <c r="AU31" i="2"/>
  <c r="AU32" i="2"/>
  <c r="AU33" i="2"/>
  <c r="AU34" i="2"/>
  <c r="AU35" i="2"/>
  <c r="AU36" i="2"/>
  <c r="AU37" i="2"/>
  <c r="AU38" i="2"/>
  <c r="AU39" i="2"/>
  <c r="AU8" i="2"/>
  <c r="AO8" i="2"/>
  <c r="AI8" i="2"/>
  <c r="AC8" i="2"/>
  <c r="AB90" i="27"/>
  <c r="F119" i="27"/>
  <c r="AB91" i="27"/>
  <c r="V89" i="27"/>
  <c r="U124" i="27"/>
  <c r="E119" i="27"/>
  <c r="V124" i="27"/>
  <c r="U89" i="27"/>
  <c r="E124" i="27"/>
  <c r="U139" i="27"/>
  <c r="V139" i="27"/>
  <c r="F124" i="27"/>
  <c r="AB82" i="27"/>
  <c r="AC90" i="27"/>
  <c r="V13" i="27"/>
  <c r="V20" i="27"/>
  <c r="AN12" i="27"/>
  <c r="AK28" i="27"/>
  <c r="AD137" i="27"/>
  <c r="AD132" i="27"/>
  <c r="T17" i="27"/>
  <c r="AD144" i="27"/>
  <c r="I35" i="27"/>
  <c r="V6" i="27"/>
  <c r="V11" i="27"/>
  <c r="AK29" i="27"/>
  <c r="I6" i="27"/>
  <c r="L82" i="27"/>
  <c r="AD82" i="27"/>
  <c r="F33" i="27"/>
  <c r="AK26" i="27"/>
  <c r="V18" i="27"/>
  <c r="K10" i="27"/>
  <c r="V23" i="27"/>
  <c r="Y9" i="27"/>
  <c r="AN10" i="27"/>
  <c r="AT87" i="27"/>
  <c r="G29" i="27"/>
  <c r="AK34" i="27"/>
  <c r="AK24" i="27"/>
  <c r="X27" i="27"/>
  <c r="AI33" i="27"/>
  <c r="N91" i="27"/>
  <c r="N122" i="27"/>
  <c r="AK25" i="27"/>
  <c r="AK22" i="27"/>
  <c r="N140" i="27"/>
  <c r="AT98" i="27"/>
  <c r="AK27" i="27"/>
  <c r="I20" i="27"/>
  <c r="N136" i="27"/>
  <c r="G35" i="27"/>
  <c r="G25" i="27"/>
  <c r="G33" i="27"/>
  <c r="AI23" i="27"/>
  <c r="G23" i="27"/>
  <c r="AI18" i="27"/>
  <c r="AK6" i="27"/>
  <c r="G13" i="27"/>
  <c r="AT100" i="27"/>
  <c r="AK7" i="27"/>
  <c r="U25" i="27"/>
  <c r="V10" i="27"/>
  <c r="G30" i="27"/>
  <c r="V35" i="27"/>
  <c r="AT117" i="27"/>
  <c r="AK30" i="27"/>
  <c r="T9" i="27"/>
  <c r="AJ24" i="27"/>
  <c r="G11" i="27"/>
  <c r="V17" i="27"/>
  <c r="F14" i="27"/>
  <c r="V19" i="27"/>
  <c r="AD145" i="27"/>
  <c r="AE89" i="27"/>
  <c r="G9" i="27"/>
  <c r="AN9" i="27"/>
  <c r="N133" i="27"/>
  <c r="N132" i="27"/>
  <c r="X20" i="27"/>
  <c r="AD118" i="27"/>
  <c r="T23" i="27"/>
  <c r="AT80" i="27"/>
  <c r="AN27" i="27"/>
  <c r="V5" i="27"/>
  <c r="T27" i="27"/>
  <c r="V7" i="27"/>
  <c r="G36" i="27"/>
  <c r="AI27" i="27"/>
  <c r="G19" i="27"/>
  <c r="AT82" i="27"/>
  <c r="F16" i="27"/>
  <c r="V30" i="27"/>
  <c r="V8" i="27"/>
  <c r="F25" i="27"/>
  <c r="V26" i="27"/>
  <c r="AI34" i="27"/>
  <c r="F18" i="27"/>
  <c r="AK35" i="27"/>
  <c r="G26" i="27"/>
  <c r="AC137" i="27"/>
  <c r="J31" i="27"/>
  <c r="G31" i="27"/>
  <c r="T33" i="27"/>
  <c r="AE90" i="27"/>
  <c r="V33" i="27"/>
  <c r="AI9" i="27"/>
  <c r="U27" i="27"/>
  <c r="G18" i="27"/>
  <c r="AK13" i="27"/>
  <c r="V36" i="27"/>
  <c r="G24" i="27"/>
  <c r="AK31" i="27"/>
  <c r="U24" i="27"/>
  <c r="AD140" i="27"/>
  <c r="AK12" i="27"/>
  <c r="AE91" i="27"/>
  <c r="G8" i="27"/>
  <c r="AI26" i="27"/>
  <c r="G17" i="27"/>
  <c r="G20" i="27"/>
  <c r="AK18" i="27"/>
  <c r="AK36" i="27"/>
  <c r="J27" i="27"/>
  <c r="N82" i="27"/>
  <c r="V32" i="27"/>
  <c r="G15" i="27"/>
  <c r="T18" i="27"/>
  <c r="AD135" i="27"/>
  <c r="F34" i="27"/>
  <c r="G28" i="27"/>
  <c r="AT140" i="27"/>
  <c r="N100" i="27"/>
  <c r="X9" i="27"/>
  <c r="V27" i="27"/>
  <c r="AD100" i="27"/>
  <c r="AT122" i="27"/>
  <c r="AJ10" i="27"/>
  <c r="V15" i="27"/>
  <c r="G21" i="27"/>
  <c r="AD131" i="27"/>
  <c r="F27" i="27"/>
  <c r="Y8" i="27"/>
  <c r="AK20" i="27"/>
  <c r="AI17" i="27"/>
  <c r="J19" i="27"/>
  <c r="AM12" i="27"/>
  <c r="U10" i="27"/>
  <c r="N118" i="27"/>
  <c r="V28" i="27"/>
  <c r="I9" i="27"/>
  <c r="AT96" i="27"/>
  <c r="N135" i="27"/>
  <c r="AK23" i="27"/>
  <c r="N89" i="27"/>
  <c r="T26" i="27"/>
  <c r="G14" i="27"/>
  <c r="V12" i="27"/>
  <c r="Y20" i="27"/>
  <c r="N137" i="27"/>
  <c r="AD116" i="27"/>
  <c r="AD136" i="27"/>
  <c r="N90" i="27"/>
  <c r="AK10" i="27"/>
  <c r="T6" i="27"/>
  <c r="V21" i="27"/>
  <c r="G34" i="27"/>
  <c r="AK11" i="27"/>
  <c r="G32" i="27"/>
  <c r="AT137" i="27"/>
  <c r="G22" i="27"/>
  <c r="AM27" i="27"/>
  <c r="V24" i="27"/>
  <c r="G16" i="27"/>
  <c r="F9" i="27"/>
  <c r="AE100" i="27"/>
  <c r="T35" i="27"/>
  <c r="AJ25" i="27"/>
  <c r="AK32" i="27"/>
  <c r="AM9" i="27"/>
  <c r="AK17" i="27"/>
  <c r="N145" i="27"/>
  <c r="AT145" i="27"/>
  <c r="L89" i="27"/>
  <c r="V22" i="27"/>
  <c r="U33" i="27"/>
  <c r="G5" i="27"/>
  <c r="V31" i="27"/>
  <c r="T34" i="27"/>
  <c r="L91" i="27"/>
  <c r="AT118" i="27"/>
  <c r="AT135" i="27"/>
  <c r="AN25" i="27"/>
  <c r="J35" i="27"/>
  <c r="M90" i="27"/>
  <c r="AK15" i="27"/>
  <c r="AK9" i="27"/>
  <c r="F6" i="27"/>
  <c r="AT81" i="27"/>
  <c r="AT133" i="27"/>
  <c r="AT128" i="27"/>
  <c r="T24" i="27"/>
  <c r="Y27" i="27"/>
  <c r="L90" i="27"/>
  <c r="AT90" i="27"/>
  <c r="AK14" i="27"/>
  <c r="G12" i="27"/>
  <c r="AJ33" i="27"/>
  <c r="AM10" i="27"/>
  <c r="AD89" i="27"/>
  <c r="Y10" i="27"/>
  <c r="N144" i="27"/>
  <c r="AK33" i="27"/>
  <c r="X10" i="27"/>
  <c r="AK21" i="27"/>
  <c r="AN8" i="27"/>
  <c r="N116" i="27"/>
  <c r="AD133" i="27"/>
  <c r="AI24" i="27"/>
  <c r="AJ9" i="27"/>
  <c r="N131" i="27"/>
  <c r="I31" i="27"/>
  <c r="AK8" i="27"/>
  <c r="AJ27" i="27"/>
  <c r="V25" i="27"/>
  <c r="AE82" i="27"/>
  <c r="V29" i="27"/>
  <c r="V9" i="27"/>
  <c r="J9" i="27"/>
  <c r="Y25" i="27"/>
  <c r="V14" i="27"/>
  <c r="AD122" i="27"/>
  <c r="AK19" i="27"/>
  <c r="F30" i="27"/>
  <c r="AI6" i="27"/>
  <c r="AD91" i="27"/>
  <c r="AT91" i="27"/>
  <c r="U7" i="27"/>
  <c r="AD90" i="27"/>
  <c r="AT103" i="27"/>
  <c r="V34" i="27"/>
  <c r="U9" i="27"/>
  <c r="N30" i="16" l="1"/>
  <c r="C6" i="16"/>
  <c r="S132" i="38"/>
  <c r="S145" i="38"/>
  <c r="BO32" i="8"/>
  <c r="O30" i="22"/>
  <c r="AY30" i="16"/>
  <c r="C105" i="31"/>
  <c r="I109" i="38" s="1"/>
  <c r="BC30" i="16"/>
  <c r="G98" i="22"/>
  <c r="C108" i="31"/>
  <c r="I112" i="38" s="1"/>
  <c r="S125" i="38"/>
  <c r="V142" i="38"/>
  <c r="S130" i="38"/>
  <c r="BL8" i="8"/>
  <c r="AR8" i="8" s="1"/>
  <c r="W109" i="31"/>
  <c r="K113" i="38" s="1"/>
  <c r="I8" i="8"/>
  <c r="O5" i="16"/>
  <c r="I86" i="22"/>
  <c r="V133" i="38"/>
  <c r="R135" i="38"/>
  <c r="V126" i="38"/>
  <c r="T121" i="38"/>
  <c r="BC5" i="16"/>
  <c r="M118" i="31"/>
  <c r="M85" i="38" s="1"/>
  <c r="R109" i="22"/>
  <c r="O14" i="22"/>
  <c r="BL29" i="39"/>
  <c r="BH29" i="39"/>
  <c r="AC95" i="25"/>
  <c r="AA60" i="33"/>
  <c r="AA60" i="38" s="1"/>
  <c r="R102" i="25"/>
  <c r="Z67" i="33"/>
  <c r="Z67" i="38" s="1"/>
  <c r="R135" i="25"/>
  <c r="AC63" i="33"/>
  <c r="AC63" i="38" s="1"/>
  <c r="G87" i="25"/>
  <c r="Y52" i="33"/>
  <c r="Y52" i="38" s="1"/>
  <c r="R104" i="25"/>
  <c r="Z69" i="33"/>
  <c r="Z69" i="38" s="1"/>
  <c r="G133" i="25"/>
  <c r="AB61" i="33"/>
  <c r="AB61" i="38" s="1"/>
  <c r="AC126" i="25"/>
  <c r="AD131" i="33" s="1"/>
  <c r="AD54" i="33"/>
  <c r="AD54" i="38" s="1"/>
  <c r="G139" i="25"/>
  <c r="AB67" i="33"/>
  <c r="AB67" i="38" s="1"/>
  <c r="G86" i="25"/>
  <c r="Y51" i="33"/>
  <c r="Y51" i="38" s="1"/>
  <c r="E99" i="31"/>
  <c r="Q140" i="33"/>
  <c r="G136" i="25"/>
  <c r="AB64" i="33"/>
  <c r="AB64" i="38" s="1"/>
  <c r="AC79" i="25"/>
  <c r="AA44" i="33"/>
  <c r="AA44" i="38" s="1"/>
  <c r="R140" i="25"/>
  <c r="AC68" i="33"/>
  <c r="AC68" i="38" s="1"/>
  <c r="G124" i="25"/>
  <c r="AB52" i="33"/>
  <c r="AB52" i="38" s="1"/>
  <c r="R119" i="25"/>
  <c r="AC47" i="33"/>
  <c r="AC47" i="38" s="1"/>
  <c r="G81" i="25"/>
  <c r="Y46" i="33"/>
  <c r="Y46" i="38" s="1"/>
  <c r="G141" i="25"/>
  <c r="AB69" i="33"/>
  <c r="AB69" i="38" s="1"/>
  <c r="AG10" i="39"/>
  <c r="AE10" i="39"/>
  <c r="CF35" i="39"/>
  <c r="CD35" i="39"/>
  <c r="AO10" i="39"/>
  <c r="AM10" i="39"/>
  <c r="CB15" i="39"/>
  <c r="BZ15" i="39"/>
  <c r="L20" i="38"/>
  <c r="AO20" i="39"/>
  <c r="AN20" i="39"/>
  <c r="J35" i="38"/>
  <c r="AE35" i="39"/>
  <c r="AG35" i="39"/>
  <c r="K35" i="38"/>
  <c r="AK35" i="39"/>
  <c r="AL35" i="39"/>
  <c r="CD34" i="39"/>
  <c r="CE34" i="39"/>
  <c r="CF34" i="39"/>
  <c r="L19" i="38"/>
  <c r="AO19" i="39"/>
  <c r="W7" i="38"/>
  <c r="CB7" i="39"/>
  <c r="I15" i="38"/>
  <c r="AC15" i="39"/>
  <c r="AA15" i="39"/>
  <c r="CL28" i="39"/>
  <c r="CO28" i="39"/>
  <c r="CQ28" i="39"/>
  <c r="CM28" i="39"/>
  <c r="G122" i="25"/>
  <c r="AB50" i="33"/>
  <c r="AB50" i="38" s="1"/>
  <c r="AC116" i="25"/>
  <c r="AD121" i="33" s="1"/>
  <c r="AD44" i="33"/>
  <c r="AD44" i="38" s="1"/>
  <c r="Q129" i="38"/>
  <c r="AC142" i="38"/>
  <c r="AC142" i="33"/>
  <c r="AB142" i="38"/>
  <c r="AB142" i="33"/>
  <c r="F34" i="32"/>
  <c r="Y125" i="38"/>
  <c r="Y125" i="33"/>
  <c r="F16" i="32"/>
  <c r="G105" i="25"/>
  <c r="Y70" i="33"/>
  <c r="Y70" i="38" s="1"/>
  <c r="AC122" i="38"/>
  <c r="AC122" i="33"/>
  <c r="Z125" i="38"/>
  <c r="Z125" i="33"/>
  <c r="F27" i="32"/>
  <c r="Y148" i="38"/>
  <c r="Y148" i="33"/>
  <c r="AB143" i="38"/>
  <c r="AB143" i="33"/>
  <c r="I29" i="39"/>
  <c r="M29" i="39"/>
  <c r="R111" i="31"/>
  <c r="J152" i="38" s="1"/>
  <c r="J152" i="33"/>
  <c r="R130" i="25"/>
  <c r="AC58" i="33"/>
  <c r="AC58" i="38" s="1"/>
  <c r="R139" i="25"/>
  <c r="AC67" i="33"/>
  <c r="AC67" i="38" s="1"/>
  <c r="R126" i="22"/>
  <c r="G88" i="25"/>
  <c r="Y53" i="33"/>
  <c r="Y53" i="38" s="1"/>
  <c r="Y83" i="31"/>
  <c r="S124" i="33"/>
  <c r="R116" i="25"/>
  <c r="AC44" i="33"/>
  <c r="AC44" i="38" s="1"/>
  <c r="R125" i="22"/>
  <c r="G118" i="25"/>
  <c r="AB46" i="33"/>
  <c r="AB46" i="38" s="1"/>
  <c r="R118" i="25"/>
  <c r="AC46" i="33"/>
  <c r="AC46" i="38" s="1"/>
  <c r="E127" i="31"/>
  <c r="T131" i="33"/>
  <c r="R142" i="25"/>
  <c r="AC70" i="33"/>
  <c r="AC70" i="38" s="1"/>
  <c r="Y105" i="31"/>
  <c r="S146" i="33"/>
  <c r="G142" i="25"/>
  <c r="AB70" i="33"/>
  <c r="AB70" i="38" s="1"/>
  <c r="E126" i="31"/>
  <c r="T130" i="33"/>
  <c r="G82" i="22"/>
  <c r="R93" i="25"/>
  <c r="Z58" i="33"/>
  <c r="Z58" i="38" s="1"/>
  <c r="G104" i="25"/>
  <c r="Y69" i="33"/>
  <c r="Y69" i="38" s="1"/>
  <c r="R128" i="25"/>
  <c r="AC56" i="33"/>
  <c r="AC56" i="38" s="1"/>
  <c r="G134" i="25"/>
  <c r="AB62" i="33"/>
  <c r="AB62" i="38" s="1"/>
  <c r="AC102" i="25"/>
  <c r="AA67" i="33"/>
  <c r="AA67" i="38" s="1"/>
  <c r="G110" i="25"/>
  <c r="Y75" i="33"/>
  <c r="Y75" i="38" s="1"/>
  <c r="Y125" i="31"/>
  <c r="AD129" i="38"/>
  <c r="V129" i="33"/>
  <c r="R87" i="25"/>
  <c r="Z52" i="33"/>
  <c r="Z52" i="38" s="1"/>
  <c r="G79" i="25"/>
  <c r="Y44" i="33"/>
  <c r="Y44" i="38" s="1"/>
  <c r="L16" i="38"/>
  <c r="AO16" i="39"/>
  <c r="CD18" i="39"/>
  <c r="CF18" i="39"/>
  <c r="CA9" i="39"/>
  <c r="CB9" i="39"/>
  <c r="W31" i="38"/>
  <c r="CB31" i="39"/>
  <c r="CA31" i="39"/>
  <c r="CC31" i="39"/>
  <c r="AO17" i="39"/>
  <c r="AM17" i="39"/>
  <c r="N16" i="38"/>
  <c r="AV16" i="39"/>
  <c r="AC141" i="25"/>
  <c r="AD146" i="33" s="1"/>
  <c r="AD69" i="33"/>
  <c r="AD69" i="38" s="1"/>
  <c r="R81" i="25"/>
  <c r="Z46" i="33"/>
  <c r="Z46" i="38" s="1"/>
  <c r="Z122" i="38"/>
  <c r="Z122" i="33"/>
  <c r="CF28" i="39"/>
  <c r="CB28" i="39"/>
  <c r="AA142" i="38"/>
  <c r="AA142" i="33"/>
  <c r="Y142" i="38"/>
  <c r="Y142" i="33"/>
  <c r="Z143" i="38"/>
  <c r="Z143" i="33"/>
  <c r="AD11" i="39"/>
  <c r="F9" i="32"/>
  <c r="J9" i="32"/>
  <c r="U11" i="32"/>
  <c r="BI12" i="39" s="1"/>
  <c r="P11" i="32"/>
  <c r="J12" i="39" s="1"/>
  <c r="U15" i="32"/>
  <c r="P15" i="32"/>
  <c r="Y147" i="31"/>
  <c r="AD151" i="38"/>
  <c r="V151" i="33"/>
  <c r="AC135" i="25"/>
  <c r="AD140" i="33" s="1"/>
  <c r="AD63" i="33"/>
  <c r="AD63" i="38" s="1"/>
  <c r="O100" i="31"/>
  <c r="R141" i="33"/>
  <c r="G119" i="25"/>
  <c r="AB47" i="33"/>
  <c r="AB47" i="38" s="1"/>
  <c r="O127" i="31"/>
  <c r="U131" i="33"/>
  <c r="AC122" i="25"/>
  <c r="AD127" i="33" s="1"/>
  <c r="AD50" i="33"/>
  <c r="AD50" i="38" s="1"/>
  <c r="AC128" i="25"/>
  <c r="AD133" i="33" s="1"/>
  <c r="AD56" i="33"/>
  <c r="AD56" i="38" s="1"/>
  <c r="G146" i="25"/>
  <c r="AB74" i="33"/>
  <c r="AB74" i="38" s="1"/>
  <c r="R147" i="25"/>
  <c r="AC75" i="33"/>
  <c r="AC75" i="38" s="1"/>
  <c r="R127" i="25"/>
  <c r="AC55" i="33"/>
  <c r="AC55" i="38" s="1"/>
  <c r="R109" i="25"/>
  <c r="Z74" i="33"/>
  <c r="Z74" i="38" s="1"/>
  <c r="AC96" i="25"/>
  <c r="AA61" i="33"/>
  <c r="AA61" i="38" s="1"/>
  <c r="G85" i="25"/>
  <c r="Y50" i="33"/>
  <c r="Y50" i="38" s="1"/>
  <c r="AC144" i="25"/>
  <c r="AD149" i="33" s="1"/>
  <c r="AD72" i="33"/>
  <c r="AD72" i="38" s="1"/>
  <c r="G102" i="25"/>
  <c r="Y67" i="33"/>
  <c r="Y67" i="38" s="1"/>
  <c r="R105" i="25"/>
  <c r="Z70" i="33"/>
  <c r="Z70" i="38" s="1"/>
  <c r="R103" i="25"/>
  <c r="Z68" i="33"/>
  <c r="Z68" i="38" s="1"/>
  <c r="R90" i="25"/>
  <c r="Z55" i="33"/>
  <c r="Z55" i="38" s="1"/>
  <c r="I14" i="38"/>
  <c r="AC14" i="39"/>
  <c r="Z20" i="38"/>
  <c r="CR20" i="39"/>
  <c r="CN20" i="39"/>
  <c r="CQ20" i="39"/>
  <c r="CM20" i="39"/>
  <c r="CF27" i="39"/>
  <c r="CD27" i="39"/>
  <c r="AG32" i="39"/>
  <c r="AE32" i="39"/>
  <c r="CG36" i="39"/>
  <c r="CD36" i="39"/>
  <c r="CR24" i="39"/>
  <c r="CN24" i="39"/>
  <c r="AM32" i="39"/>
  <c r="AO32" i="39"/>
  <c r="AE30" i="39"/>
  <c r="AG30" i="39"/>
  <c r="M20" i="38"/>
  <c r="AS20" i="39"/>
  <c r="AR20" i="39"/>
  <c r="R129" i="25"/>
  <c r="AC57" i="33"/>
  <c r="AC57" i="38" s="1"/>
  <c r="AC140" i="25"/>
  <c r="AD145" i="33" s="1"/>
  <c r="AD68" i="33"/>
  <c r="AD68" i="38" s="1"/>
  <c r="AC142" i="25"/>
  <c r="AD147" i="33" s="1"/>
  <c r="AD70" i="33"/>
  <c r="AD70" i="38" s="1"/>
  <c r="F18" i="32"/>
  <c r="Y138" i="38"/>
  <c r="Y138" i="33"/>
  <c r="Q21" i="32"/>
  <c r="F14" i="32"/>
  <c r="AC143" i="38"/>
  <c r="AC143" i="33"/>
  <c r="AB135" i="38"/>
  <c r="AB135" i="33"/>
  <c r="P25" i="32"/>
  <c r="AC119" i="25"/>
  <c r="AD124" i="33" s="1"/>
  <c r="AD47" i="33"/>
  <c r="AD47" i="38" s="1"/>
  <c r="E124" i="31"/>
  <c r="T128" i="33"/>
  <c r="O110" i="31"/>
  <c r="R151" i="33"/>
  <c r="AC133" i="25"/>
  <c r="AD138" i="33" s="1"/>
  <c r="AD61" i="33"/>
  <c r="AD61" i="38" s="1"/>
  <c r="R85" i="25"/>
  <c r="Z50" i="33"/>
  <c r="Z50" i="38" s="1"/>
  <c r="AC125" i="25"/>
  <c r="AD130" i="33" s="1"/>
  <c r="AD53" i="33"/>
  <c r="AD53" i="38" s="1"/>
  <c r="AC145" i="25"/>
  <c r="AD150" i="33" s="1"/>
  <c r="AD73" i="33"/>
  <c r="AD73" i="38" s="1"/>
  <c r="AC105" i="25"/>
  <c r="AA70" i="33"/>
  <c r="AA70" i="38" s="1"/>
  <c r="G108" i="25"/>
  <c r="Y73" i="33"/>
  <c r="Y73" i="38" s="1"/>
  <c r="R110" i="25"/>
  <c r="Z75" i="33"/>
  <c r="Z75" i="38" s="1"/>
  <c r="CR26" i="39"/>
  <c r="CN26" i="39"/>
  <c r="AQ27" i="39"/>
  <c r="AS27" i="39"/>
  <c r="I30" i="38"/>
  <c r="AC30" i="39"/>
  <c r="AA30" i="39"/>
  <c r="CJ28" i="39"/>
  <c r="CI28" i="39"/>
  <c r="CH28" i="39"/>
  <c r="J14" i="38"/>
  <c r="AG14" i="39"/>
  <c r="AH14" i="39"/>
  <c r="G128" i="25"/>
  <c r="AB56" i="33"/>
  <c r="AB56" i="38" s="1"/>
  <c r="F22" i="32"/>
  <c r="Z133" i="38"/>
  <c r="Z133" i="33"/>
  <c r="Y143" i="38"/>
  <c r="Y143" i="33"/>
  <c r="AA122" i="38"/>
  <c r="AA122" i="33"/>
  <c r="H11" i="39"/>
  <c r="L11" i="39"/>
  <c r="Q26" i="32"/>
  <c r="V26" i="32"/>
  <c r="R136" i="25"/>
  <c r="AC64" i="33"/>
  <c r="AC64" i="38" s="1"/>
  <c r="AC87" i="25"/>
  <c r="AA52" i="33"/>
  <c r="AA52" i="38" s="1"/>
  <c r="O96" i="31"/>
  <c r="R137" i="33"/>
  <c r="R107" i="25"/>
  <c r="Z72" i="33"/>
  <c r="Z72" i="38" s="1"/>
  <c r="U31" i="32"/>
  <c r="P31" i="32"/>
  <c r="AC109" i="25"/>
  <c r="AA74" i="33"/>
  <c r="AA74" i="38" s="1"/>
  <c r="AC91" i="25"/>
  <c r="AA56" i="33"/>
  <c r="AA56" i="38" s="1"/>
  <c r="G145" i="25"/>
  <c r="AB73" i="33"/>
  <c r="AB73" i="38" s="1"/>
  <c r="G116" i="25"/>
  <c r="AB44" i="33"/>
  <c r="AB44" i="38" s="1"/>
  <c r="AC139" i="25"/>
  <c r="AD144" i="33" s="1"/>
  <c r="AD67" i="33"/>
  <c r="AD67" i="38" s="1"/>
  <c r="AC85" i="25"/>
  <c r="AA50" i="33"/>
  <c r="AA50" i="38" s="1"/>
  <c r="AC97" i="25"/>
  <c r="AA62" i="33"/>
  <c r="AA62" i="38" s="1"/>
  <c r="R96" i="25"/>
  <c r="Z61" i="33"/>
  <c r="Z61" i="38" s="1"/>
  <c r="R124" i="25"/>
  <c r="AC52" i="33"/>
  <c r="AC52" i="38" s="1"/>
  <c r="R97" i="25"/>
  <c r="Z62" i="33"/>
  <c r="Z62" i="38" s="1"/>
  <c r="G127" i="25"/>
  <c r="AB55" i="33"/>
  <c r="AB55" i="38" s="1"/>
  <c r="Y137" i="31"/>
  <c r="AD141" i="38"/>
  <c r="V141" i="33"/>
  <c r="CQ34" i="39"/>
  <c r="CR34" i="39"/>
  <c r="CM34" i="39"/>
  <c r="CN34" i="39"/>
  <c r="CL34" i="39"/>
  <c r="AG27" i="39"/>
  <c r="AE27" i="39"/>
  <c r="AS33" i="39"/>
  <c r="AT33" i="39"/>
  <c r="AT14" i="39"/>
  <c r="AS14" i="39"/>
  <c r="M18" i="38"/>
  <c r="AQ18" i="39"/>
  <c r="AS18" i="39"/>
  <c r="N23" i="38"/>
  <c r="AV23" i="39"/>
  <c r="L18" i="38"/>
  <c r="AM18" i="39"/>
  <c r="AO18" i="39"/>
  <c r="AS10" i="39"/>
  <c r="AQ10" i="39"/>
  <c r="K22" i="38"/>
  <c r="AK22" i="39"/>
  <c r="BZ18" i="39"/>
  <c r="CB18" i="39"/>
  <c r="CR15" i="39"/>
  <c r="CN15" i="39"/>
  <c r="CL15" i="39"/>
  <c r="I36" i="38"/>
  <c r="AA36" i="39"/>
  <c r="K38" i="38"/>
  <c r="AK38" i="39"/>
  <c r="AJ38" i="39"/>
  <c r="AL38" i="39"/>
  <c r="AA148" i="38"/>
  <c r="AA148" i="33"/>
  <c r="F19" i="32"/>
  <c r="AP14" i="39"/>
  <c r="Q31" i="32"/>
  <c r="V31" i="32"/>
  <c r="F15" i="32"/>
  <c r="F28" i="32"/>
  <c r="F29" i="39" s="1"/>
  <c r="F20" i="32"/>
  <c r="AC126" i="38"/>
  <c r="AC126" i="33"/>
  <c r="F21" i="32"/>
  <c r="G11" i="39"/>
  <c r="K11" i="39"/>
  <c r="AC88" i="25"/>
  <c r="AA53" i="33"/>
  <c r="AA53" i="38" s="1"/>
  <c r="R88" i="25"/>
  <c r="Z53" i="33"/>
  <c r="Z53" i="38" s="1"/>
  <c r="Y148" i="31"/>
  <c r="AD152" i="38"/>
  <c r="V152" i="33"/>
  <c r="E100" i="31"/>
  <c r="Q141" i="33"/>
  <c r="R144" i="25"/>
  <c r="AC72" i="33"/>
  <c r="AC72" i="38" s="1"/>
  <c r="R79" i="25"/>
  <c r="Z44" i="33"/>
  <c r="Z44" i="38" s="1"/>
  <c r="G93" i="25"/>
  <c r="Y58" i="33"/>
  <c r="Y58" i="38" s="1"/>
  <c r="AC86" i="25"/>
  <c r="AA51" i="33"/>
  <c r="AA51" i="38" s="1"/>
  <c r="AC93" i="25"/>
  <c r="AA58" i="33"/>
  <c r="AA58" i="38" s="1"/>
  <c r="G107" i="25"/>
  <c r="Y72" i="33"/>
  <c r="Y72" i="38" s="1"/>
  <c r="R133" i="25"/>
  <c r="AC61" i="33"/>
  <c r="AC61" i="38" s="1"/>
  <c r="AC134" i="25"/>
  <c r="AD139" i="33" s="1"/>
  <c r="AD62" i="33"/>
  <c r="AD62" i="38" s="1"/>
  <c r="Y126" i="31"/>
  <c r="V130" i="38" s="1"/>
  <c r="AD130" i="38"/>
  <c r="V130" i="33"/>
  <c r="R146" i="25"/>
  <c r="AC74" i="33"/>
  <c r="AC74" i="38" s="1"/>
  <c r="P6" i="32"/>
  <c r="U6" i="32"/>
  <c r="Y82" i="31"/>
  <c r="S123" i="33"/>
  <c r="AC90" i="25"/>
  <c r="AA55" i="33"/>
  <c r="AA55" i="38" s="1"/>
  <c r="R94" i="25"/>
  <c r="Z59" i="33"/>
  <c r="Z59" i="38" s="1"/>
  <c r="J21" i="38"/>
  <c r="AG21" i="39"/>
  <c r="AC32" i="39"/>
  <c r="AA32" i="39"/>
  <c r="I35" i="38"/>
  <c r="AA35" i="39"/>
  <c r="AC35" i="39"/>
  <c r="CO36" i="39"/>
  <c r="CR36" i="39"/>
  <c r="CN36" i="39"/>
  <c r="L35" i="38"/>
  <c r="AM35" i="39"/>
  <c r="W34" i="38"/>
  <c r="BZ34" i="39"/>
  <c r="CA34" i="39"/>
  <c r="CB34" i="39"/>
  <c r="K36" i="38"/>
  <c r="AK36" i="39"/>
  <c r="AI36" i="39"/>
  <c r="V75" i="38"/>
  <c r="AB125" i="38"/>
  <c r="AB125" i="33"/>
  <c r="AC125" i="38"/>
  <c r="AC125" i="33"/>
  <c r="AC89" i="25"/>
  <c r="AA54" i="33"/>
  <c r="AA54" i="38" s="1"/>
  <c r="P26" i="32"/>
  <c r="Z142" i="38"/>
  <c r="Z142" i="33"/>
  <c r="AA125" i="38"/>
  <c r="AA125" i="33"/>
  <c r="Y122" i="38"/>
  <c r="Y122" i="33"/>
  <c r="P33" i="32"/>
  <c r="AB148" i="38"/>
  <c r="AB148" i="33"/>
  <c r="G147" i="25"/>
  <c r="AB75" i="33"/>
  <c r="AB75" i="38" s="1"/>
  <c r="G129" i="25"/>
  <c r="AB57" i="33"/>
  <c r="AB57" i="38" s="1"/>
  <c r="Y133" i="31"/>
  <c r="AD137" i="38"/>
  <c r="V137" i="33"/>
  <c r="G140" i="25"/>
  <c r="AB68" i="33"/>
  <c r="AB68" i="38" s="1"/>
  <c r="R123" i="25"/>
  <c r="AC51" i="33"/>
  <c r="AC51" i="38" s="1"/>
  <c r="O142" i="31"/>
  <c r="U146" i="33"/>
  <c r="AC103" i="25"/>
  <c r="AA68" i="33"/>
  <c r="AA68" i="38" s="1"/>
  <c r="G98" i="25"/>
  <c r="Y63" i="33"/>
  <c r="Y63" i="38" s="1"/>
  <c r="G97" i="25"/>
  <c r="Y62" i="33"/>
  <c r="Y62" i="38" s="1"/>
  <c r="G94" i="25"/>
  <c r="Y59" i="33"/>
  <c r="Y59" i="38" s="1"/>
  <c r="AC130" i="25"/>
  <c r="AD135" i="33" s="1"/>
  <c r="AD58" i="33"/>
  <c r="AD58" i="38" s="1"/>
  <c r="R134" i="25"/>
  <c r="AC62" i="33"/>
  <c r="AC62" i="38" s="1"/>
  <c r="Y109" i="31"/>
  <c r="S150" i="33"/>
  <c r="G103" i="25"/>
  <c r="Y68" i="33"/>
  <c r="Y68" i="38" s="1"/>
  <c r="G135" i="25"/>
  <c r="AB63" i="33"/>
  <c r="AB63" i="38" s="1"/>
  <c r="AC98" i="25"/>
  <c r="AA63" i="33"/>
  <c r="AA63" i="38" s="1"/>
  <c r="AO15" i="39"/>
  <c r="AM15" i="39"/>
  <c r="AS17" i="39"/>
  <c r="AQ17" i="39"/>
  <c r="AC19" i="39"/>
  <c r="AA19" i="39"/>
  <c r="AK32" i="39"/>
  <c r="AI32" i="39"/>
  <c r="K19" i="38"/>
  <c r="AK19" i="39"/>
  <c r="CD30" i="39"/>
  <c r="CF30" i="39"/>
  <c r="CH8" i="39"/>
  <c r="CI8" i="39"/>
  <c r="K13" i="38"/>
  <c r="AK13" i="39"/>
  <c r="AL13" i="39"/>
  <c r="AG19" i="39"/>
  <c r="AE19" i="39"/>
  <c r="W24" i="38"/>
  <c r="CB24" i="39"/>
  <c r="CB20" i="39"/>
  <c r="BZ20" i="39"/>
  <c r="CU8" i="39"/>
  <c r="CT8" i="39"/>
  <c r="K37" i="38"/>
  <c r="AL37" i="39"/>
  <c r="AC99" i="25"/>
  <c r="AA64" i="33"/>
  <c r="AA64" i="38" s="1"/>
  <c r="R122" i="25"/>
  <c r="AC50" i="33"/>
  <c r="AC50" i="38" s="1"/>
  <c r="F30" i="32"/>
  <c r="AB122" i="38"/>
  <c r="AB122" i="33"/>
  <c r="U26" i="32"/>
  <c r="Z148" i="38"/>
  <c r="Z148" i="33"/>
  <c r="AA126" i="38"/>
  <c r="AA126" i="33"/>
  <c r="F6" i="32"/>
  <c r="Q15" i="32"/>
  <c r="V15" i="32"/>
  <c r="Y10" i="16"/>
  <c r="V11" i="32"/>
  <c r="BM12" i="39" s="1"/>
  <c r="Q11" i="32"/>
  <c r="N12" i="39" s="1"/>
  <c r="AC92" i="25"/>
  <c r="AA57" i="33"/>
  <c r="AA57" i="38" s="1"/>
  <c r="R131" i="25"/>
  <c r="AC59" i="33"/>
  <c r="AC59" i="38" s="1"/>
  <c r="R145" i="25"/>
  <c r="AC73" i="33"/>
  <c r="AC73" i="38" s="1"/>
  <c r="AC110" i="25"/>
  <c r="AA75" i="33"/>
  <c r="AA75" i="38" s="1"/>
  <c r="AC94" i="25"/>
  <c r="AA59" i="33"/>
  <c r="AA59" i="38" s="1"/>
  <c r="G90" i="25"/>
  <c r="Y55" i="33"/>
  <c r="Y55" i="38" s="1"/>
  <c r="G132" i="25"/>
  <c r="AB60" i="33"/>
  <c r="AB60" i="38" s="1"/>
  <c r="AC107" i="25"/>
  <c r="AA72" i="33"/>
  <c r="AA72" i="38" s="1"/>
  <c r="G131" i="25"/>
  <c r="AB59" i="33"/>
  <c r="AB59" i="38" s="1"/>
  <c r="G144" i="25"/>
  <c r="AB72" i="33"/>
  <c r="AB72" i="38" s="1"/>
  <c r="R132" i="25"/>
  <c r="AC60" i="33"/>
  <c r="AC60" i="38" s="1"/>
  <c r="R86" i="25"/>
  <c r="Z51" i="33"/>
  <c r="Z51" i="38" s="1"/>
  <c r="AC118" i="25"/>
  <c r="AD123" i="33" s="1"/>
  <c r="AD46" i="33"/>
  <c r="AD46" i="38" s="1"/>
  <c r="AC123" i="25"/>
  <c r="AD128" i="33" s="1"/>
  <c r="AD51" i="33"/>
  <c r="AD51" i="38" s="1"/>
  <c r="O90" i="31"/>
  <c r="R131" i="33"/>
  <c r="AC129" i="25"/>
  <c r="AD134" i="33" s="1"/>
  <c r="AD57" i="33"/>
  <c r="AD57" i="38" s="1"/>
  <c r="AC127" i="25"/>
  <c r="AD132" i="33" s="1"/>
  <c r="AD55" i="33"/>
  <c r="AD55" i="38" s="1"/>
  <c r="AC124" i="22"/>
  <c r="C127" i="31"/>
  <c r="L94" i="38" s="1"/>
  <c r="AC27" i="39"/>
  <c r="AA27" i="39"/>
  <c r="CT28" i="39"/>
  <c r="CU28" i="39"/>
  <c r="CV28" i="39"/>
  <c r="CD10" i="39"/>
  <c r="CF10" i="39"/>
  <c r="AA18" i="39"/>
  <c r="AC18" i="39"/>
  <c r="CR9" i="39"/>
  <c r="CN9" i="39"/>
  <c r="AB126" i="38"/>
  <c r="AB126" i="33"/>
  <c r="AA143" i="38"/>
  <c r="AA143" i="33"/>
  <c r="Y133" i="38"/>
  <c r="Y133" i="33"/>
  <c r="AC148" i="38"/>
  <c r="AC148" i="33"/>
  <c r="S69" i="38"/>
  <c r="K9" i="38"/>
  <c r="N10" i="38"/>
  <c r="X12" i="38"/>
  <c r="V64" i="38"/>
  <c r="Z34" i="38"/>
  <c r="J23" i="38"/>
  <c r="O93" i="31"/>
  <c r="E137" i="31"/>
  <c r="P136" i="27"/>
  <c r="E125" i="31"/>
  <c r="P124" i="27"/>
  <c r="E128" i="31"/>
  <c r="P127" i="27"/>
  <c r="E141" i="31"/>
  <c r="F141" i="31" s="1"/>
  <c r="G141" i="31" s="1"/>
  <c r="P140" i="27"/>
  <c r="O125" i="31"/>
  <c r="AF124" i="27"/>
  <c r="O131" i="31"/>
  <c r="AF130" i="27"/>
  <c r="O135" i="31"/>
  <c r="P135" i="31" s="1"/>
  <c r="Q135" i="31" s="1"/>
  <c r="AF134" i="27"/>
  <c r="O137" i="31"/>
  <c r="AF136" i="27"/>
  <c r="O124" i="31"/>
  <c r="P124" i="31" s="1"/>
  <c r="Q124" i="31" s="1"/>
  <c r="AF123" i="27"/>
  <c r="O128" i="31"/>
  <c r="P128" i="31" s="1"/>
  <c r="Q128" i="31" s="1"/>
  <c r="AF127" i="27"/>
  <c r="W15" i="38"/>
  <c r="O104" i="31"/>
  <c r="P104" i="31" s="1"/>
  <c r="Q104" i="31" s="1"/>
  <c r="AF103" i="27"/>
  <c r="M8" i="38"/>
  <c r="E104" i="31"/>
  <c r="F104" i="31" s="1"/>
  <c r="G104" i="31" s="1"/>
  <c r="P103" i="27"/>
  <c r="O105" i="31"/>
  <c r="R146" i="38" s="1"/>
  <c r="AF104" i="27"/>
  <c r="L8" i="38"/>
  <c r="N27" i="38"/>
  <c r="I33" i="38"/>
  <c r="V60" i="38"/>
  <c r="E96" i="31"/>
  <c r="F96" i="31" s="1"/>
  <c r="G96" i="31" s="1"/>
  <c r="N13" i="38"/>
  <c r="I37" i="38"/>
  <c r="S46" i="38"/>
  <c r="K7" i="38"/>
  <c r="V74" i="38"/>
  <c r="F148" i="31"/>
  <c r="G148" i="31" s="1"/>
  <c r="I26" i="38"/>
  <c r="L33" i="38"/>
  <c r="E93" i="31"/>
  <c r="F93" i="31" s="1"/>
  <c r="G93" i="31" s="1"/>
  <c r="N17" i="38"/>
  <c r="X29" i="38"/>
  <c r="N37" i="38"/>
  <c r="N7" i="38"/>
  <c r="S47" i="38"/>
  <c r="AI142" i="34"/>
  <c r="AI65" i="34"/>
  <c r="AI133" i="34"/>
  <c r="AI56" i="34"/>
  <c r="AI131" i="34"/>
  <c r="AI54" i="34"/>
  <c r="AI132" i="34"/>
  <c r="AI55" i="34"/>
  <c r="AI124" i="34"/>
  <c r="AI47" i="34"/>
  <c r="N100" i="31"/>
  <c r="X104" i="38" s="1"/>
  <c r="X104" i="34"/>
  <c r="X27" i="34"/>
  <c r="X27" i="38" s="1"/>
  <c r="X110" i="34"/>
  <c r="X33" i="34"/>
  <c r="P105" i="31"/>
  <c r="Q105" i="31" s="1"/>
  <c r="U128" i="38"/>
  <c r="X109" i="34"/>
  <c r="X32" i="34"/>
  <c r="N94" i="31"/>
  <c r="X98" i="38" s="1"/>
  <c r="X98" i="34"/>
  <c r="X21" i="34"/>
  <c r="X21" i="38" s="1"/>
  <c r="N109" i="31"/>
  <c r="X113" i="38" s="1"/>
  <c r="X113" i="34"/>
  <c r="X36" i="34"/>
  <c r="X36" i="38" s="1"/>
  <c r="C86" i="34"/>
  <c r="C9" i="34"/>
  <c r="C105" i="34"/>
  <c r="C28" i="34"/>
  <c r="F100" i="31"/>
  <c r="G100" i="31" s="1"/>
  <c r="Q141" i="38"/>
  <c r="P111" i="31"/>
  <c r="Q111" i="31" s="1"/>
  <c r="R152" i="38"/>
  <c r="D121" i="31"/>
  <c r="Z88" i="38" s="1"/>
  <c r="Z88" i="34"/>
  <c r="Z11" i="34"/>
  <c r="Z11" i="38" s="1"/>
  <c r="Q92" i="31"/>
  <c r="R133" i="38"/>
  <c r="P96" i="31"/>
  <c r="Q96" i="31" s="1"/>
  <c r="R137" i="38"/>
  <c r="O99" i="31"/>
  <c r="Z126" i="31"/>
  <c r="AA126" i="31" s="1"/>
  <c r="W102" i="34"/>
  <c r="W25" i="34"/>
  <c r="W25" i="38" s="1"/>
  <c r="J151" i="34"/>
  <c r="J74" i="34"/>
  <c r="R123" i="34"/>
  <c r="R46" i="34"/>
  <c r="R46" i="38" s="1"/>
  <c r="L105" i="34"/>
  <c r="L28" i="34"/>
  <c r="L28" i="38" s="1"/>
  <c r="N105" i="34"/>
  <c r="N28" i="34"/>
  <c r="N28" i="38" s="1"/>
  <c r="R133" i="34"/>
  <c r="R56" i="34"/>
  <c r="R56" i="38" s="1"/>
  <c r="T129" i="34"/>
  <c r="T52" i="34"/>
  <c r="T52" i="38" s="1"/>
  <c r="E144" i="31"/>
  <c r="T148" i="34"/>
  <c r="T71" i="34"/>
  <c r="T71" i="38" s="1"/>
  <c r="J127" i="34"/>
  <c r="J50" i="34"/>
  <c r="I130" i="34"/>
  <c r="I53" i="34"/>
  <c r="AJ93" i="27"/>
  <c r="K98" i="34"/>
  <c r="K21" i="34"/>
  <c r="K21" i="38" s="1"/>
  <c r="Q124" i="34"/>
  <c r="Q47" i="34"/>
  <c r="J122" i="34"/>
  <c r="J45" i="34"/>
  <c r="U149" i="34"/>
  <c r="U72" i="34"/>
  <c r="U72" i="38" s="1"/>
  <c r="I149" i="34"/>
  <c r="I72" i="34"/>
  <c r="T132" i="27"/>
  <c r="M100" i="34"/>
  <c r="M23" i="34"/>
  <c r="I127" i="34"/>
  <c r="I50" i="34"/>
  <c r="T132" i="34"/>
  <c r="T55" i="34"/>
  <c r="T55" i="38" s="1"/>
  <c r="Q141" i="34"/>
  <c r="Q64" i="34"/>
  <c r="AJ102" i="27"/>
  <c r="K107" i="34"/>
  <c r="K30" i="34"/>
  <c r="K30" i="38" s="1"/>
  <c r="M87" i="34"/>
  <c r="M10" i="34"/>
  <c r="T146" i="27"/>
  <c r="M114" i="34"/>
  <c r="M37" i="34"/>
  <c r="K17" i="38"/>
  <c r="M35" i="38"/>
  <c r="J30" i="38"/>
  <c r="S50" i="38"/>
  <c r="AB113" i="34"/>
  <c r="AB36" i="34"/>
  <c r="AA95" i="34"/>
  <c r="AA18" i="34"/>
  <c r="AA18" i="38" s="1"/>
  <c r="AA90" i="34"/>
  <c r="AA13" i="34"/>
  <c r="AA108" i="34"/>
  <c r="AA31" i="34"/>
  <c r="AB111" i="34"/>
  <c r="AB34" i="34"/>
  <c r="E86" i="34"/>
  <c r="E9" i="34"/>
  <c r="D93" i="34"/>
  <c r="D16" i="34"/>
  <c r="N117" i="31"/>
  <c r="AA84" i="38" s="1"/>
  <c r="AA84" i="34"/>
  <c r="AA7" i="34"/>
  <c r="AA7" i="38" s="1"/>
  <c r="Z133" i="31"/>
  <c r="AA133" i="31" s="1"/>
  <c r="V137" i="38"/>
  <c r="E90" i="31"/>
  <c r="W91" i="34"/>
  <c r="W14" i="34"/>
  <c r="P145" i="31"/>
  <c r="Q145" i="31" s="1"/>
  <c r="U149" i="38"/>
  <c r="X91" i="31"/>
  <c r="Y95" i="38" s="1"/>
  <c r="Y95" i="34"/>
  <c r="Y18" i="34"/>
  <c r="Y18" i="38" s="1"/>
  <c r="F126" i="31"/>
  <c r="G126" i="31" s="1"/>
  <c r="T130" i="38"/>
  <c r="Y103" i="34"/>
  <c r="Y26" i="34"/>
  <c r="Y26" i="38" s="1"/>
  <c r="D110" i="27"/>
  <c r="I115" i="34"/>
  <c r="I38" i="34"/>
  <c r="T130" i="34"/>
  <c r="T53" i="34"/>
  <c r="T53" i="38" s="1"/>
  <c r="J66" i="34"/>
  <c r="J143" i="34"/>
  <c r="T123" i="34"/>
  <c r="T46" i="34"/>
  <c r="T46" i="38" s="1"/>
  <c r="L107" i="34"/>
  <c r="L30" i="34"/>
  <c r="L30" i="38" s="1"/>
  <c r="E105" i="31"/>
  <c r="Q146" i="34"/>
  <c r="Q69" i="34"/>
  <c r="Q69" i="38" s="1"/>
  <c r="R124" i="34"/>
  <c r="R47" i="34"/>
  <c r="R47" i="38" s="1"/>
  <c r="J128" i="34"/>
  <c r="J51" i="34"/>
  <c r="D141" i="27"/>
  <c r="L109" i="34"/>
  <c r="L32" i="34"/>
  <c r="L32" i="38" s="1"/>
  <c r="D90" i="27"/>
  <c r="D91" i="31" s="1"/>
  <c r="W95" i="38" s="1"/>
  <c r="I95" i="34"/>
  <c r="I18" i="34"/>
  <c r="AJ86" i="27"/>
  <c r="K91" i="34"/>
  <c r="K14" i="34"/>
  <c r="K14" i="38" s="1"/>
  <c r="R137" i="34"/>
  <c r="R60" i="34"/>
  <c r="R60" i="38" s="1"/>
  <c r="D99" i="27"/>
  <c r="I104" i="34"/>
  <c r="I27" i="34"/>
  <c r="AJ147" i="27"/>
  <c r="N115" i="34"/>
  <c r="N38" i="34"/>
  <c r="N38" i="38" s="1"/>
  <c r="J145" i="34"/>
  <c r="J68" i="34"/>
  <c r="T137" i="27"/>
  <c r="M105" i="34"/>
  <c r="M28" i="34"/>
  <c r="M28" i="38" s="1"/>
  <c r="J136" i="34"/>
  <c r="J59" i="34"/>
  <c r="U144" i="34"/>
  <c r="U67" i="34"/>
  <c r="U67" i="38" s="1"/>
  <c r="E138" i="31"/>
  <c r="T142" i="34"/>
  <c r="T65" i="34"/>
  <c r="T65" i="38" s="1"/>
  <c r="D146" i="27"/>
  <c r="L114" i="34"/>
  <c r="L37" i="34"/>
  <c r="L37" i="38" s="1"/>
  <c r="J150" i="34"/>
  <c r="J73" i="34"/>
  <c r="D132" i="27"/>
  <c r="L100" i="34"/>
  <c r="L23" i="34"/>
  <c r="R132" i="34"/>
  <c r="R55" i="34"/>
  <c r="R55" i="38" s="1"/>
  <c r="M27" i="38"/>
  <c r="I22" i="38"/>
  <c r="V53" i="38"/>
  <c r="Z12" i="34"/>
  <c r="Z89" i="34"/>
  <c r="Z29" i="34"/>
  <c r="Z106" i="34"/>
  <c r="AB29" i="34"/>
  <c r="AB106" i="34"/>
  <c r="W103" i="34"/>
  <c r="W26" i="34"/>
  <c r="AA101" i="34"/>
  <c r="AA24" i="34"/>
  <c r="AA24" i="38" s="1"/>
  <c r="AB84" i="34"/>
  <c r="AB7" i="34"/>
  <c r="AB96" i="34"/>
  <c r="AB19" i="34"/>
  <c r="AB19" i="38" s="1"/>
  <c r="Y86" i="34"/>
  <c r="Y9" i="34"/>
  <c r="Y9" i="38" s="1"/>
  <c r="Z108" i="34"/>
  <c r="Z31" i="34"/>
  <c r="N92" i="31"/>
  <c r="X96" i="38" s="1"/>
  <c r="X96" i="34"/>
  <c r="X19" i="34"/>
  <c r="X19" i="38" s="1"/>
  <c r="N103" i="31"/>
  <c r="X107" i="38" s="1"/>
  <c r="X107" i="34"/>
  <c r="X30" i="34"/>
  <c r="C103" i="34"/>
  <c r="C26" i="34"/>
  <c r="X108" i="34"/>
  <c r="X31" i="34"/>
  <c r="Y84" i="34"/>
  <c r="Y7" i="34"/>
  <c r="F140" i="31"/>
  <c r="G140" i="31" s="1"/>
  <c r="T144" i="38"/>
  <c r="P142" i="31"/>
  <c r="Q142" i="31" s="1"/>
  <c r="U146" i="38"/>
  <c r="Y88" i="34"/>
  <c r="Y11" i="34"/>
  <c r="F120" i="31"/>
  <c r="G120" i="31" s="1"/>
  <c r="T124" i="38"/>
  <c r="Q134" i="38"/>
  <c r="F131" i="31"/>
  <c r="G131" i="31" s="1"/>
  <c r="T135" i="38"/>
  <c r="F135" i="31"/>
  <c r="G135" i="31" s="1"/>
  <c r="T139" i="38"/>
  <c r="P140" i="31"/>
  <c r="Q140" i="31" s="1"/>
  <c r="U144" i="38"/>
  <c r="T145" i="38"/>
  <c r="Y12" i="34"/>
  <c r="Y89" i="34"/>
  <c r="O133" i="31"/>
  <c r="U137" i="34"/>
  <c r="U60" i="34"/>
  <c r="U60" i="38" s="1"/>
  <c r="AJ124" i="27"/>
  <c r="N92" i="34"/>
  <c r="N15" i="34"/>
  <c r="N15" i="38" s="1"/>
  <c r="T145" i="34"/>
  <c r="T68" i="34"/>
  <c r="T68" i="38" s="1"/>
  <c r="Q132" i="34"/>
  <c r="Q55" i="34"/>
  <c r="Q55" i="38" s="1"/>
  <c r="E111" i="31"/>
  <c r="Q152" i="34"/>
  <c r="Q75" i="34"/>
  <c r="Q75" i="38" s="1"/>
  <c r="E82" i="31"/>
  <c r="Q123" i="34"/>
  <c r="Q46" i="34"/>
  <c r="Q46" i="38" s="1"/>
  <c r="I148" i="34"/>
  <c r="I71" i="34"/>
  <c r="T146" i="34"/>
  <c r="T69" i="34"/>
  <c r="T69" i="38" s="1"/>
  <c r="I146" i="34"/>
  <c r="I69" i="34"/>
  <c r="J138" i="34"/>
  <c r="J61" i="34"/>
  <c r="Q137" i="34"/>
  <c r="Q60" i="34"/>
  <c r="Q60" i="38" s="1"/>
  <c r="N101" i="34"/>
  <c r="N24" i="34"/>
  <c r="N24" i="38" s="1"/>
  <c r="AJ99" i="27"/>
  <c r="K104" i="34"/>
  <c r="K27" i="34"/>
  <c r="I151" i="34"/>
  <c r="I74" i="34"/>
  <c r="U139" i="34"/>
  <c r="U62" i="34"/>
  <c r="U62" i="38" s="1"/>
  <c r="AJ104" i="27"/>
  <c r="K109" i="34"/>
  <c r="K32" i="34"/>
  <c r="K32" i="38" s="1"/>
  <c r="K110" i="34"/>
  <c r="K33" i="34"/>
  <c r="K33" i="38" s="1"/>
  <c r="I141" i="34"/>
  <c r="I64" i="34"/>
  <c r="AJ123" i="27"/>
  <c r="N91" i="34"/>
  <c r="N14" i="34"/>
  <c r="N14" i="38" s="1"/>
  <c r="O146" i="31"/>
  <c r="U150" i="34"/>
  <c r="U73" i="34"/>
  <c r="U73" i="38" s="1"/>
  <c r="E133" i="31"/>
  <c r="T137" i="34"/>
  <c r="T60" i="34"/>
  <c r="T60" i="38" s="1"/>
  <c r="I152" i="34"/>
  <c r="I75" i="34"/>
  <c r="U130" i="34"/>
  <c r="U53" i="34"/>
  <c r="U53" i="38" s="1"/>
  <c r="I137" i="34"/>
  <c r="I60" i="34"/>
  <c r="M10" i="38"/>
  <c r="W114" i="34"/>
  <c r="W37" i="34"/>
  <c r="AA85" i="34"/>
  <c r="AA8" i="34"/>
  <c r="Z86" i="31"/>
  <c r="AA86" i="31" s="1"/>
  <c r="S127" i="38"/>
  <c r="Y90" i="34"/>
  <c r="Y13" i="34"/>
  <c r="X102" i="34"/>
  <c r="X25" i="34"/>
  <c r="Y96" i="34"/>
  <c r="Y19" i="34"/>
  <c r="AB86" i="34"/>
  <c r="AB9" i="34"/>
  <c r="W86" i="34"/>
  <c r="W9" i="34"/>
  <c r="W9" i="38" s="1"/>
  <c r="Y99" i="34"/>
  <c r="Y22" i="34"/>
  <c r="AB103" i="34"/>
  <c r="AB26" i="34"/>
  <c r="AB26" i="38" s="1"/>
  <c r="F108" i="31"/>
  <c r="G108" i="31" s="1"/>
  <c r="Q149" i="38"/>
  <c r="X85" i="34"/>
  <c r="X8" i="34"/>
  <c r="Z101" i="34"/>
  <c r="Z24" i="34"/>
  <c r="Z24" i="38" s="1"/>
  <c r="C96" i="34"/>
  <c r="C19" i="34"/>
  <c r="P82" i="31"/>
  <c r="Q82" i="31" s="1"/>
  <c r="R123" i="38"/>
  <c r="P137" i="31"/>
  <c r="Q137" i="31" s="1"/>
  <c r="U141" i="38"/>
  <c r="P147" i="31"/>
  <c r="Q147" i="31" s="1"/>
  <c r="U151" i="38"/>
  <c r="Z86" i="34"/>
  <c r="Z9" i="34"/>
  <c r="P141" i="31"/>
  <c r="Q141" i="31" s="1"/>
  <c r="U145" i="38"/>
  <c r="E91" i="31"/>
  <c r="Q107" i="31"/>
  <c r="R148" i="38"/>
  <c r="F125" i="31"/>
  <c r="G125" i="31" s="1"/>
  <c r="T129" i="38"/>
  <c r="F130" i="31"/>
  <c r="G130" i="31" s="1"/>
  <c r="T134" i="38"/>
  <c r="Z125" i="31"/>
  <c r="AA125" i="31" s="1"/>
  <c r="V129" i="38"/>
  <c r="W125" i="31"/>
  <c r="N92" i="38" s="1"/>
  <c r="J95" i="34"/>
  <c r="J18" i="34"/>
  <c r="M94" i="34"/>
  <c r="M17" i="34"/>
  <c r="M17" i="38" s="1"/>
  <c r="D95" i="27"/>
  <c r="I100" i="34"/>
  <c r="I23" i="34"/>
  <c r="I23" i="38" s="1"/>
  <c r="D89" i="27"/>
  <c r="I94" i="34"/>
  <c r="I17" i="34"/>
  <c r="D104" i="27"/>
  <c r="I109" i="34"/>
  <c r="I32" i="34"/>
  <c r="I32" i="38" s="1"/>
  <c r="I49" i="34"/>
  <c r="I126" i="34"/>
  <c r="J86" i="34"/>
  <c r="J9" i="34"/>
  <c r="R140" i="34"/>
  <c r="R63" i="34"/>
  <c r="R63" i="38" s="1"/>
  <c r="R145" i="34"/>
  <c r="R68" i="34"/>
  <c r="R68" i="38" s="1"/>
  <c r="D130" i="27"/>
  <c r="L98" i="34"/>
  <c r="L21" i="34"/>
  <c r="T149" i="34"/>
  <c r="T72" i="34"/>
  <c r="T72" i="38" s="1"/>
  <c r="T128" i="34"/>
  <c r="T51" i="34"/>
  <c r="T51" i="38" s="1"/>
  <c r="O101" i="31"/>
  <c r="R142" i="34"/>
  <c r="R65" i="34"/>
  <c r="R65" i="38" s="1"/>
  <c r="J130" i="34"/>
  <c r="J53" i="34"/>
  <c r="AJ92" i="27"/>
  <c r="K97" i="34"/>
  <c r="K20" i="34"/>
  <c r="K20" i="38" s="1"/>
  <c r="R134" i="34"/>
  <c r="R57" i="34"/>
  <c r="R57" i="38" s="1"/>
  <c r="J115" i="34"/>
  <c r="J38" i="34"/>
  <c r="J38" i="38" s="1"/>
  <c r="I125" i="34"/>
  <c r="I48" i="34"/>
  <c r="I139" i="34"/>
  <c r="I62" i="34"/>
  <c r="I122" i="34"/>
  <c r="I45" i="34"/>
  <c r="U145" i="34"/>
  <c r="U68" i="34"/>
  <c r="U68" i="38" s="1"/>
  <c r="J103" i="34"/>
  <c r="J26" i="34"/>
  <c r="AA12" i="34"/>
  <c r="AA89" i="34"/>
  <c r="W29" i="34"/>
  <c r="W106" i="34"/>
  <c r="AB98" i="34"/>
  <c r="AB21" i="34"/>
  <c r="Y108" i="34"/>
  <c r="Y31" i="34"/>
  <c r="W88" i="34"/>
  <c r="W11" i="34"/>
  <c r="AB87" i="34"/>
  <c r="AB10" i="34"/>
  <c r="AB97" i="34"/>
  <c r="AB20" i="34"/>
  <c r="Z98" i="31"/>
  <c r="AA98" i="31" s="1"/>
  <c r="S139" i="38"/>
  <c r="AB88" i="34"/>
  <c r="AB11" i="34"/>
  <c r="AA86" i="34"/>
  <c r="AA9" i="34"/>
  <c r="AA9" i="38" s="1"/>
  <c r="N119" i="31"/>
  <c r="AA86" i="38" s="1"/>
  <c r="AB94" i="34"/>
  <c r="AB17" i="34"/>
  <c r="Z110" i="34"/>
  <c r="Z33" i="34"/>
  <c r="AB114" i="34"/>
  <c r="AB37" i="34"/>
  <c r="N107" i="31"/>
  <c r="X111" i="38" s="1"/>
  <c r="X111" i="34"/>
  <c r="X34" i="34"/>
  <c r="X34" i="38" s="1"/>
  <c r="E114" i="34"/>
  <c r="E37" i="34"/>
  <c r="N108" i="31"/>
  <c r="X112" i="38" s="1"/>
  <c r="X112" i="34"/>
  <c r="X35" i="34"/>
  <c r="X35" i="38" s="1"/>
  <c r="Z147" i="31"/>
  <c r="AA147" i="31" s="1"/>
  <c r="V151" i="38"/>
  <c r="W93" i="34"/>
  <c r="W16" i="34"/>
  <c r="G107" i="31"/>
  <c r="Q148" i="38"/>
  <c r="X81" i="31"/>
  <c r="Y85" i="38" s="1"/>
  <c r="Y85" i="34"/>
  <c r="Y8" i="34"/>
  <c r="Y8" i="38" s="1"/>
  <c r="P143" i="31"/>
  <c r="Q143" i="31" s="1"/>
  <c r="U147" i="38"/>
  <c r="G99" i="31"/>
  <c r="Q140" i="38"/>
  <c r="F94" i="31"/>
  <c r="G94" i="31" s="1"/>
  <c r="Q135" i="38"/>
  <c r="F106" i="31"/>
  <c r="G106" i="31" s="1"/>
  <c r="Q147" i="38"/>
  <c r="F123" i="31"/>
  <c r="G123" i="31" s="1"/>
  <c r="T127" i="38"/>
  <c r="F119" i="31"/>
  <c r="G119" i="31" s="1"/>
  <c r="T123" i="38"/>
  <c r="I135" i="34"/>
  <c r="I58" i="34"/>
  <c r="Q131" i="34"/>
  <c r="Q54" i="34"/>
  <c r="Q54" i="38" s="1"/>
  <c r="T147" i="34"/>
  <c r="T70" i="34"/>
  <c r="T70" i="38" s="1"/>
  <c r="I136" i="34"/>
  <c r="I59" i="34"/>
  <c r="O144" i="31"/>
  <c r="U148" i="34"/>
  <c r="U71" i="34"/>
  <c r="U71" i="38" s="1"/>
  <c r="R131" i="34"/>
  <c r="R54" i="34"/>
  <c r="R54" i="38" s="1"/>
  <c r="Q145" i="34"/>
  <c r="Q68" i="34"/>
  <c r="Q68" i="38" s="1"/>
  <c r="M100" i="31"/>
  <c r="J104" i="38" s="1"/>
  <c r="J104" i="34"/>
  <c r="J27" i="34"/>
  <c r="J27" i="38" s="1"/>
  <c r="T135" i="34"/>
  <c r="T58" i="34"/>
  <c r="T58" i="38" s="1"/>
  <c r="I147" i="34"/>
  <c r="I70" i="34"/>
  <c r="J110" i="34"/>
  <c r="J33" i="34"/>
  <c r="J33" i="38" s="1"/>
  <c r="K105" i="34"/>
  <c r="K28" i="34"/>
  <c r="K28" i="38" s="1"/>
  <c r="R146" i="34"/>
  <c r="R69" i="34"/>
  <c r="R69" i="38" s="1"/>
  <c r="M91" i="34"/>
  <c r="M14" i="34"/>
  <c r="M14" i="38" s="1"/>
  <c r="I140" i="34"/>
  <c r="I63" i="34"/>
  <c r="D123" i="27"/>
  <c r="L91" i="34"/>
  <c r="L14" i="34"/>
  <c r="L14" i="38" s="1"/>
  <c r="J139" i="34"/>
  <c r="J62" i="34"/>
  <c r="I150" i="34"/>
  <c r="I73" i="34"/>
  <c r="I73" i="38" s="1"/>
  <c r="O138" i="31"/>
  <c r="U142" i="34"/>
  <c r="U65" i="34"/>
  <c r="U65" i="38" s="1"/>
  <c r="T139" i="34"/>
  <c r="T62" i="34"/>
  <c r="T62" i="38" s="1"/>
  <c r="R151" i="34"/>
  <c r="R74" i="34"/>
  <c r="R74" i="38" s="1"/>
  <c r="D134" i="27"/>
  <c r="L102" i="34"/>
  <c r="L25" i="34"/>
  <c r="J49" i="34"/>
  <c r="J126" i="34"/>
  <c r="M113" i="34"/>
  <c r="M36" i="34"/>
  <c r="M36" i="38" s="1"/>
  <c r="I129" i="34"/>
  <c r="I52" i="34"/>
  <c r="AJ117" i="27"/>
  <c r="N85" i="34"/>
  <c r="N8" i="34"/>
  <c r="N8" i="38" s="1"/>
  <c r="T142" i="27"/>
  <c r="M110" i="34"/>
  <c r="M33" i="34"/>
  <c r="M33" i="38" s="1"/>
  <c r="M37" i="38"/>
  <c r="K27" i="38"/>
  <c r="X30" i="38"/>
  <c r="P123" i="31"/>
  <c r="Q123" i="31" s="1"/>
  <c r="U127" i="38"/>
  <c r="Z90" i="34"/>
  <c r="Z13" i="34"/>
  <c r="W112" i="34"/>
  <c r="W35" i="34"/>
  <c r="AA115" i="34"/>
  <c r="AA38" i="34"/>
  <c r="AB110" i="34"/>
  <c r="AB33" i="34"/>
  <c r="AB33" i="38" s="1"/>
  <c r="Z112" i="34"/>
  <c r="Z35" i="34"/>
  <c r="AB109" i="34"/>
  <c r="AB32" i="34"/>
  <c r="Y94" i="34"/>
  <c r="Y17" i="34"/>
  <c r="AA111" i="34"/>
  <c r="AA34" i="34"/>
  <c r="Y93" i="34"/>
  <c r="Y16" i="34"/>
  <c r="X92" i="34"/>
  <c r="X15" i="34"/>
  <c r="X105" i="34"/>
  <c r="X28" i="34"/>
  <c r="K139" i="34"/>
  <c r="K62" i="34"/>
  <c r="E109" i="34"/>
  <c r="E32" i="34"/>
  <c r="X86" i="34"/>
  <c r="X9" i="34"/>
  <c r="P120" i="31"/>
  <c r="Q120" i="31" s="1"/>
  <c r="U124" i="38"/>
  <c r="P100" i="31"/>
  <c r="Q100" i="31" s="1"/>
  <c r="R141" i="38"/>
  <c r="Z83" i="31"/>
  <c r="AA83" i="31" s="1"/>
  <c r="S124" i="38"/>
  <c r="G122" i="31"/>
  <c r="T126" i="38"/>
  <c r="Q84" i="31"/>
  <c r="R125" i="38"/>
  <c r="N129" i="31"/>
  <c r="AA96" i="38" s="1"/>
  <c r="AA96" i="34"/>
  <c r="AA19" i="34"/>
  <c r="AA19" i="38" s="1"/>
  <c r="F127" i="31"/>
  <c r="G127" i="31" s="1"/>
  <c r="T131" i="38"/>
  <c r="P125" i="31"/>
  <c r="Q125" i="31" s="1"/>
  <c r="U129" i="38"/>
  <c r="G84" i="31"/>
  <c r="Q125" i="38"/>
  <c r="F143" i="31"/>
  <c r="G143" i="31" s="1"/>
  <c r="T147" i="38"/>
  <c r="P93" i="31"/>
  <c r="Q93" i="31" s="1"/>
  <c r="R134" i="38"/>
  <c r="G92" i="31"/>
  <c r="Q133" i="38"/>
  <c r="P90" i="31"/>
  <c r="Q90" i="31" s="1"/>
  <c r="R131" i="38"/>
  <c r="F128" i="31"/>
  <c r="G128" i="31" s="1"/>
  <c r="T132" i="38"/>
  <c r="I128" i="34"/>
  <c r="I51" i="34"/>
  <c r="U141" i="34"/>
  <c r="U64" i="34"/>
  <c r="U64" i="38" s="1"/>
  <c r="I105" i="34"/>
  <c r="I28" i="34"/>
  <c r="I28" i="38" s="1"/>
  <c r="M98" i="34"/>
  <c r="M21" i="34"/>
  <c r="M21" i="38" s="1"/>
  <c r="J121" i="34"/>
  <c r="J44" i="34"/>
  <c r="T141" i="34"/>
  <c r="T64" i="34"/>
  <c r="T64" i="38" s="1"/>
  <c r="AJ140" i="27"/>
  <c r="N108" i="34"/>
  <c r="N31" i="34"/>
  <c r="M93" i="34"/>
  <c r="M16" i="34"/>
  <c r="M16" i="38" s="1"/>
  <c r="D126" i="27"/>
  <c r="L94" i="34"/>
  <c r="L17" i="34"/>
  <c r="L17" i="38" s="1"/>
  <c r="J140" i="34"/>
  <c r="J63" i="34"/>
  <c r="D91" i="27"/>
  <c r="I96" i="34"/>
  <c r="I19" i="34"/>
  <c r="I19" i="38" s="1"/>
  <c r="E101" i="31"/>
  <c r="Q142" i="34"/>
  <c r="Q65" i="34"/>
  <c r="Q65" i="38" s="1"/>
  <c r="Q147" i="34"/>
  <c r="Q70" i="34"/>
  <c r="Q70" i="38" s="1"/>
  <c r="J146" i="34"/>
  <c r="J69" i="34"/>
  <c r="Q134" i="34"/>
  <c r="Q57" i="34"/>
  <c r="Q57" i="38" s="1"/>
  <c r="O106" i="31"/>
  <c r="R147" i="34"/>
  <c r="R70" i="34"/>
  <c r="R70" i="38" s="1"/>
  <c r="T79" i="27"/>
  <c r="J84" i="34"/>
  <c r="J7" i="34"/>
  <c r="U128" i="34"/>
  <c r="U51" i="34"/>
  <c r="U51" i="38" s="1"/>
  <c r="I134" i="34"/>
  <c r="I57" i="34"/>
  <c r="J148" i="34"/>
  <c r="J71" i="34"/>
  <c r="D116" i="27"/>
  <c r="L84" i="34"/>
  <c r="L7" i="34"/>
  <c r="J137" i="34"/>
  <c r="J60" i="34"/>
  <c r="U147" i="34"/>
  <c r="U70" i="34"/>
  <c r="U70" i="38" s="1"/>
  <c r="U132" i="34"/>
  <c r="U55" i="34"/>
  <c r="U55" i="38" s="1"/>
  <c r="I27" i="38"/>
  <c r="Y11" i="38"/>
  <c r="L25" i="38"/>
  <c r="I18" i="38"/>
  <c r="Z9" i="38"/>
  <c r="W12" i="34"/>
  <c r="W89" i="34"/>
  <c r="Y29" i="34"/>
  <c r="Y29" i="38" s="1"/>
  <c r="Y106" i="34"/>
  <c r="Z96" i="34"/>
  <c r="Z19" i="34"/>
  <c r="Y113" i="34"/>
  <c r="Y36" i="34"/>
  <c r="AB112" i="34"/>
  <c r="AB35" i="34"/>
  <c r="Z93" i="34"/>
  <c r="Z16" i="34"/>
  <c r="AA99" i="34"/>
  <c r="AA22" i="34"/>
  <c r="AB95" i="34"/>
  <c r="AB18" i="34"/>
  <c r="AA88" i="34"/>
  <c r="AA11" i="34"/>
  <c r="AB107" i="34"/>
  <c r="AB30" i="34"/>
  <c r="AB102" i="34"/>
  <c r="AB25" i="34"/>
  <c r="X114" i="34"/>
  <c r="X37" i="34"/>
  <c r="E93" i="34"/>
  <c r="E16" i="34"/>
  <c r="C12" i="34"/>
  <c r="C89" i="34"/>
  <c r="F142" i="31"/>
  <c r="G142" i="31" s="1"/>
  <c r="T146" i="38"/>
  <c r="P127" i="31"/>
  <c r="Q127" i="31" s="1"/>
  <c r="U131" i="38"/>
  <c r="X88" i="31"/>
  <c r="Y92" i="38" s="1"/>
  <c r="Y92" i="34"/>
  <c r="Y15" i="34"/>
  <c r="Y15" i="38" s="1"/>
  <c r="X84" i="31"/>
  <c r="Y88" i="38" s="1"/>
  <c r="Z105" i="31"/>
  <c r="AA105" i="31" s="1"/>
  <c r="S146" i="38"/>
  <c r="G81" i="31"/>
  <c r="Q122" i="38"/>
  <c r="P129" i="31"/>
  <c r="Q129" i="31" s="1"/>
  <c r="U133" i="38"/>
  <c r="F137" i="31"/>
  <c r="G137" i="31" s="1"/>
  <c r="T141" i="38"/>
  <c r="P131" i="31"/>
  <c r="Q131" i="31" s="1"/>
  <c r="U135" i="38"/>
  <c r="Z140" i="31"/>
  <c r="AA140" i="31" s="1"/>
  <c r="V144" i="38"/>
  <c r="Q133" i="34"/>
  <c r="Q56" i="34"/>
  <c r="Q56" i="38" s="1"/>
  <c r="L115" i="34"/>
  <c r="L38" i="34"/>
  <c r="L38" i="38" s="1"/>
  <c r="U129" i="34"/>
  <c r="U52" i="34"/>
  <c r="U52" i="38" s="1"/>
  <c r="J152" i="34"/>
  <c r="J75" i="34"/>
  <c r="U146" i="34"/>
  <c r="U69" i="34"/>
  <c r="U69" i="38" s="1"/>
  <c r="J87" i="34"/>
  <c r="J10" i="34"/>
  <c r="J10" i="38" s="1"/>
  <c r="U131" i="34"/>
  <c r="U54" i="34"/>
  <c r="U54" i="38" s="1"/>
  <c r="J129" i="34"/>
  <c r="J52" i="34"/>
  <c r="J96" i="34"/>
  <c r="J19" i="34"/>
  <c r="J19" i="38" s="1"/>
  <c r="T124" i="34"/>
  <c r="T47" i="34"/>
  <c r="T47" i="38" s="1"/>
  <c r="J109" i="34"/>
  <c r="J32" i="34"/>
  <c r="J32" i="38" s="1"/>
  <c r="J123" i="34"/>
  <c r="J46" i="34"/>
  <c r="U135" i="34"/>
  <c r="U58" i="34"/>
  <c r="U58" i="38" s="1"/>
  <c r="Q128" i="34"/>
  <c r="Q51" i="34"/>
  <c r="Q51" i="38" s="1"/>
  <c r="J147" i="34"/>
  <c r="J70" i="34"/>
  <c r="Q151" i="34"/>
  <c r="Q74" i="34"/>
  <c r="Q74" i="38" s="1"/>
  <c r="AJ97" i="27"/>
  <c r="K102" i="34"/>
  <c r="K25" i="34"/>
  <c r="K25" i="38" s="1"/>
  <c r="O87" i="31"/>
  <c r="R128" i="38" s="1"/>
  <c r="R128" i="34"/>
  <c r="R51" i="34"/>
  <c r="R51" i="38" s="1"/>
  <c r="J134" i="34"/>
  <c r="J57" i="34"/>
  <c r="I121" i="34"/>
  <c r="I44" i="34"/>
  <c r="T92" i="27"/>
  <c r="J97" i="34"/>
  <c r="J20" i="34"/>
  <c r="I66" i="34"/>
  <c r="I143" i="34"/>
  <c r="J105" i="34"/>
  <c r="J28" i="34"/>
  <c r="I144" i="34"/>
  <c r="I67" i="34"/>
  <c r="T144" i="34"/>
  <c r="T67" i="34"/>
  <c r="T67" i="38" s="1"/>
  <c r="AA13" i="38"/>
  <c r="L21" i="38"/>
  <c r="I38" i="38"/>
  <c r="W110" i="34"/>
  <c r="W33" i="34"/>
  <c r="AA104" i="34"/>
  <c r="AA27" i="34"/>
  <c r="W113" i="34"/>
  <c r="W36" i="34"/>
  <c r="W90" i="34"/>
  <c r="W13" i="34"/>
  <c r="AB104" i="34"/>
  <c r="AB27" i="34"/>
  <c r="W85" i="34"/>
  <c r="W8" i="34"/>
  <c r="W8" i="38" s="1"/>
  <c r="Z113" i="34"/>
  <c r="Z36" i="34"/>
  <c r="Z36" i="38" s="1"/>
  <c r="Z94" i="31"/>
  <c r="AA94" i="31" s="1"/>
  <c r="S135" i="38"/>
  <c r="N83" i="31"/>
  <c r="X87" i="38" s="1"/>
  <c r="X87" i="34"/>
  <c r="X10" i="34"/>
  <c r="X10" i="38" s="1"/>
  <c r="C102" i="34"/>
  <c r="C25" i="34"/>
  <c r="D109" i="34"/>
  <c r="D32" i="34"/>
  <c r="X103" i="34"/>
  <c r="X26" i="34"/>
  <c r="F129" i="31"/>
  <c r="G129" i="31" s="1"/>
  <c r="T133" i="38"/>
  <c r="Z148" i="31"/>
  <c r="AA148" i="31" s="1"/>
  <c r="V152" i="38"/>
  <c r="P91" i="31"/>
  <c r="Q91" i="31" s="1"/>
  <c r="R132" i="38"/>
  <c r="X100" i="34"/>
  <c r="X23" i="34"/>
  <c r="F124" i="31"/>
  <c r="G124" i="31" s="1"/>
  <c r="T128" i="38"/>
  <c r="X83" i="31"/>
  <c r="Y87" i="38" s="1"/>
  <c r="Y87" i="34"/>
  <c r="Y10" i="34"/>
  <c r="Y10" i="38" s="1"/>
  <c r="P110" i="31"/>
  <c r="Q110" i="31" s="1"/>
  <c r="R151" i="38"/>
  <c r="F87" i="31"/>
  <c r="G87" i="31" s="1"/>
  <c r="Q128" i="38"/>
  <c r="F145" i="31"/>
  <c r="G145" i="31" s="1"/>
  <c r="T149" i="38"/>
  <c r="P117" i="31"/>
  <c r="Q117" i="31" s="1"/>
  <c r="U121" i="38"/>
  <c r="Q81" i="31"/>
  <c r="R122" i="38"/>
  <c r="Z109" i="31"/>
  <c r="AA109" i="31" s="1"/>
  <c r="S150" i="38"/>
  <c r="Z82" i="31"/>
  <c r="AA82" i="31" s="1"/>
  <c r="S123" i="38"/>
  <c r="Z137" i="31"/>
  <c r="AA137" i="31" s="1"/>
  <c r="V141" i="38"/>
  <c r="G118" i="31"/>
  <c r="T122" i="38"/>
  <c r="R152" i="34"/>
  <c r="R75" i="34"/>
  <c r="R75" i="38" s="1"/>
  <c r="J149" i="34"/>
  <c r="J72" i="34"/>
  <c r="D82" i="27"/>
  <c r="I87" i="34"/>
  <c r="I10" i="34"/>
  <c r="AJ96" i="27"/>
  <c r="K101" i="34"/>
  <c r="K24" i="34"/>
  <c r="Q140" i="34"/>
  <c r="Q63" i="34"/>
  <c r="Q63" i="38" s="1"/>
  <c r="J135" i="34"/>
  <c r="J58" i="34"/>
  <c r="E146" i="31"/>
  <c r="T150" i="34"/>
  <c r="T73" i="34"/>
  <c r="T73" i="38" s="1"/>
  <c r="O119" i="31"/>
  <c r="U123" i="34"/>
  <c r="U46" i="34"/>
  <c r="U46" i="38" s="1"/>
  <c r="I145" i="34"/>
  <c r="I68" i="34"/>
  <c r="T131" i="34"/>
  <c r="T54" i="34"/>
  <c r="T54" i="38" s="1"/>
  <c r="J141" i="34"/>
  <c r="J64" i="34"/>
  <c r="AJ106" i="27"/>
  <c r="K111" i="34"/>
  <c r="K34" i="34"/>
  <c r="K34" i="38" s="1"/>
  <c r="U124" i="34"/>
  <c r="U47" i="34"/>
  <c r="U47" i="38" s="1"/>
  <c r="M109" i="34"/>
  <c r="M32" i="34"/>
  <c r="M32" i="38" s="1"/>
  <c r="R141" i="34"/>
  <c r="R64" i="34"/>
  <c r="R64" i="38" s="1"/>
  <c r="I97" i="34"/>
  <c r="I20" i="34"/>
  <c r="I20" i="38" s="1"/>
  <c r="I123" i="34"/>
  <c r="I46" i="34"/>
  <c r="J144" i="34"/>
  <c r="J67" i="34"/>
  <c r="J125" i="34"/>
  <c r="J48" i="34"/>
  <c r="I138" i="34"/>
  <c r="I61" i="34"/>
  <c r="T134" i="27"/>
  <c r="M102" i="34"/>
  <c r="M25" i="34"/>
  <c r="M25" i="38" s="1"/>
  <c r="L103" i="34"/>
  <c r="L26" i="34"/>
  <c r="L26" i="38" s="1"/>
  <c r="AJ131" i="27"/>
  <c r="N99" i="34"/>
  <c r="N22" i="34"/>
  <c r="N22" i="38" s="1"/>
  <c r="W16" i="38"/>
  <c r="AA8" i="38"/>
  <c r="Q47" i="38"/>
  <c r="Q64" i="38"/>
  <c r="AA29" i="34"/>
  <c r="AA29" i="38" s="1"/>
  <c r="AA106" i="34"/>
  <c r="Z104" i="34"/>
  <c r="Z27" i="34"/>
  <c r="W99" i="34"/>
  <c r="W22" i="34"/>
  <c r="Z85" i="34"/>
  <c r="Z8" i="34"/>
  <c r="Z8" i="38" s="1"/>
  <c r="Y112" i="34"/>
  <c r="Y35" i="34"/>
  <c r="AB90" i="34"/>
  <c r="AB13" i="34"/>
  <c r="AB13" i="38" s="1"/>
  <c r="AB100" i="34"/>
  <c r="AB23" i="34"/>
  <c r="AA112" i="34"/>
  <c r="AA35" i="34"/>
  <c r="Y100" i="34"/>
  <c r="Y23" i="34"/>
  <c r="Y23" i="38" s="1"/>
  <c r="P97" i="31"/>
  <c r="Q97" i="31" s="1"/>
  <c r="R138" i="38"/>
  <c r="Z119" i="31"/>
  <c r="AA119" i="31" s="1"/>
  <c r="V123" i="38"/>
  <c r="M29" i="38"/>
  <c r="I29" i="38"/>
  <c r="Z29" i="38"/>
  <c r="L12" i="38"/>
  <c r="Y12" i="38"/>
  <c r="X114" i="38"/>
  <c r="X114" i="33"/>
  <c r="D82" i="31"/>
  <c r="W86" i="38" s="1"/>
  <c r="W86" i="33"/>
  <c r="C91" i="31"/>
  <c r="I95" i="38" s="1"/>
  <c r="I95" i="33"/>
  <c r="N143" i="31"/>
  <c r="AA110" i="38" s="1"/>
  <c r="AA110" i="33"/>
  <c r="C143" i="31"/>
  <c r="L110" i="38" s="1"/>
  <c r="L110" i="33"/>
  <c r="W90" i="31"/>
  <c r="K94" i="38" s="1"/>
  <c r="K94" i="33"/>
  <c r="W124" i="31"/>
  <c r="N91" i="38" s="1"/>
  <c r="N91" i="33"/>
  <c r="D130" i="31"/>
  <c r="Z97" i="38" s="1"/>
  <c r="Z97" i="33"/>
  <c r="M145" i="31"/>
  <c r="M112" i="38" s="1"/>
  <c r="M112" i="33"/>
  <c r="Z32" i="33"/>
  <c r="D80" i="31"/>
  <c r="W84" i="38" s="1"/>
  <c r="W84" i="33"/>
  <c r="C88" i="31"/>
  <c r="I92" i="38" s="1"/>
  <c r="I92" i="33"/>
  <c r="N123" i="31"/>
  <c r="AA90" i="38" s="1"/>
  <c r="AA90" i="33"/>
  <c r="M138" i="31"/>
  <c r="M105" i="38" s="1"/>
  <c r="M105" i="33"/>
  <c r="C111" i="31"/>
  <c r="I115" i="38" s="1"/>
  <c r="I115" i="33"/>
  <c r="C99" i="31"/>
  <c r="I103" i="38" s="1"/>
  <c r="N128" i="31"/>
  <c r="AA95" i="38" s="1"/>
  <c r="AA95" i="33"/>
  <c r="C103" i="31"/>
  <c r="I107" i="38" s="1"/>
  <c r="I107" i="33"/>
  <c r="W127" i="31"/>
  <c r="N94" i="38" s="1"/>
  <c r="N94" i="33"/>
  <c r="D81" i="31"/>
  <c r="W85" i="38" s="1"/>
  <c r="W85" i="33"/>
  <c r="W107" i="31"/>
  <c r="K111" i="38" s="1"/>
  <c r="K111" i="33"/>
  <c r="W132" i="31"/>
  <c r="N99" i="38" s="1"/>
  <c r="N99" i="33"/>
  <c r="C126" i="31"/>
  <c r="L93" i="38" s="1"/>
  <c r="D144" i="31"/>
  <c r="Z111" i="38" s="1"/>
  <c r="Z111" i="33"/>
  <c r="M96" i="31"/>
  <c r="J100" i="38" s="1"/>
  <c r="J100" i="33"/>
  <c r="M143" i="31"/>
  <c r="M110" i="38" s="1"/>
  <c r="M110" i="33"/>
  <c r="W147" i="31"/>
  <c r="N114" i="38" s="1"/>
  <c r="N114" i="33"/>
  <c r="M128" i="31"/>
  <c r="M95" i="38" s="1"/>
  <c r="M95" i="33"/>
  <c r="D134" i="31"/>
  <c r="Z101" i="38" s="1"/>
  <c r="Z101" i="33"/>
  <c r="X82" i="31"/>
  <c r="Y86" i="38" s="1"/>
  <c r="Y86" i="33"/>
  <c r="X136" i="31"/>
  <c r="AB103" i="38" s="1"/>
  <c r="AB103" i="33"/>
  <c r="M130" i="31"/>
  <c r="M97" i="38" s="1"/>
  <c r="M97" i="33"/>
  <c r="C144" i="31"/>
  <c r="L111" i="38" s="1"/>
  <c r="L111" i="33"/>
  <c r="D146" i="31"/>
  <c r="Z113" i="38" s="1"/>
  <c r="Z113" i="33"/>
  <c r="M87" i="31"/>
  <c r="J91" i="38" s="1"/>
  <c r="J91" i="33"/>
  <c r="C95" i="31"/>
  <c r="I99" i="38" s="1"/>
  <c r="I99" i="33"/>
  <c r="C118" i="31"/>
  <c r="L85" i="38" s="1"/>
  <c r="L85" i="33"/>
  <c r="C92" i="31"/>
  <c r="I96" i="38" s="1"/>
  <c r="I96" i="33"/>
  <c r="W137" i="31"/>
  <c r="N104" i="38" s="1"/>
  <c r="N104" i="33"/>
  <c r="M147" i="31"/>
  <c r="M114" i="38" s="1"/>
  <c r="M114" i="33"/>
  <c r="W100" i="31"/>
  <c r="K104" i="38" s="1"/>
  <c r="K104" i="33"/>
  <c r="W92" i="31"/>
  <c r="K96" i="38" s="1"/>
  <c r="K96" i="33"/>
  <c r="C128" i="31"/>
  <c r="L95" i="38" s="1"/>
  <c r="L95" i="33"/>
  <c r="X123" i="31"/>
  <c r="AB90" i="38" s="1"/>
  <c r="AB90" i="33"/>
  <c r="W95" i="31"/>
  <c r="K99" i="38" s="1"/>
  <c r="K99" i="33"/>
  <c r="W148" i="31"/>
  <c r="N115" i="38" s="1"/>
  <c r="N115" i="33"/>
  <c r="W142" i="31"/>
  <c r="N109" i="38" s="1"/>
  <c r="N109" i="33"/>
  <c r="C109" i="31"/>
  <c r="I113" i="38" s="1"/>
  <c r="I113" i="33"/>
  <c r="W111" i="31"/>
  <c r="K115" i="38" s="1"/>
  <c r="K115" i="33"/>
  <c r="W117" i="31"/>
  <c r="N84" i="38" s="1"/>
  <c r="N84" i="33"/>
  <c r="M135" i="31"/>
  <c r="M102" i="38" s="1"/>
  <c r="N134" i="31"/>
  <c r="AA101" i="38" s="1"/>
  <c r="AA101" i="33"/>
  <c r="C100" i="31"/>
  <c r="I104" i="38" s="1"/>
  <c r="I104" i="33"/>
  <c r="W123" i="31"/>
  <c r="N90" i="38" s="1"/>
  <c r="N90" i="33"/>
  <c r="C135" i="31"/>
  <c r="L102" i="38" s="1"/>
  <c r="L102" i="33"/>
  <c r="W119" i="31"/>
  <c r="N86" i="38" s="1"/>
  <c r="N86" i="33"/>
  <c r="W128" i="31"/>
  <c r="N95" i="38" s="1"/>
  <c r="N95" i="33"/>
  <c r="D107" i="31"/>
  <c r="W111" i="38" s="1"/>
  <c r="W111" i="33"/>
  <c r="D88" i="31"/>
  <c r="W92" i="38" s="1"/>
  <c r="W92" i="33"/>
  <c r="M108" i="31"/>
  <c r="J112" i="38" s="1"/>
  <c r="J112" i="33"/>
  <c r="D118" i="31"/>
  <c r="Z85" i="38" s="1"/>
  <c r="Z85" i="33"/>
  <c r="C124" i="31"/>
  <c r="L91" i="38" s="1"/>
  <c r="L91" i="33"/>
  <c r="W86" i="31"/>
  <c r="K90" i="38" s="1"/>
  <c r="K90" i="33"/>
  <c r="D139" i="31"/>
  <c r="Z106" i="38" s="1"/>
  <c r="M139" i="31"/>
  <c r="M106" i="38" s="1"/>
  <c r="BP12" i="8"/>
  <c r="BH49" i="8" s="1"/>
  <c r="Z10" i="16"/>
  <c r="O10" i="22"/>
  <c r="X122" i="31"/>
  <c r="AB89" i="38" s="1"/>
  <c r="AB12" i="34"/>
  <c r="AB12" i="38" s="1"/>
  <c r="X102" i="31"/>
  <c r="Y106" i="38" s="1"/>
  <c r="C102" i="31"/>
  <c r="I106" i="38" s="1"/>
  <c r="I106" i="33"/>
  <c r="O138" i="25"/>
  <c r="N102" i="31"/>
  <c r="X106" i="38" s="1"/>
  <c r="X106" i="33"/>
  <c r="X121" i="30"/>
  <c r="AB121" i="26"/>
  <c r="Y121" i="30" s="1"/>
  <c r="W12" i="33"/>
  <c r="W12" i="38" s="1"/>
  <c r="D84" i="25"/>
  <c r="J121" i="30"/>
  <c r="K121" i="26"/>
  <c r="K121" i="30" s="1"/>
  <c r="C85" i="31"/>
  <c r="I89" i="38" s="1"/>
  <c r="I89" i="33"/>
  <c r="N85" i="31"/>
  <c r="X89" i="38" s="1"/>
  <c r="X89" i="33"/>
  <c r="AQ12" i="16"/>
  <c r="AP17" i="16"/>
  <c r="AP29" i="16"/>
  <c r="AP9" i="16"/>
  <c r="AQ22" i="16"/>
  <c r="AQ28" i="16"/>
  <c r="AQ25" i="16"/>
  <c r="AQ8" i="16"/>
  <c r="O20" i="22"/>
  <c r="AL8" i="16"/>
  <c r="AM19" i="16"/>
  <c r="AM15" i="16"/>
  <c r="N29" i="22"/>
  <c r="AL30" i="16"/>
  <c r="AL24" i="16"/>
  <c r="AC146" i="22"/>
  <c r="T108" i="25"/>
  <c r="J73" i="33"/>
  <c r="J73" i="38" s="1"/>
  <c r="I97" i="25"/>
  <c r="I62" i="33"/>
  <c r="I62" i="38" s="1"/>
  <c r="T107" i="25"/>
  <c r="J72" i="33"/>
  <c r="I102" i="25"/>
  <c r="I67" i="33"/>
  <c r="T84" i="25"/>
  <c r="J49" i="33"/>
  <c r="J49" i="38" s="1"/>
  <c r="AL26" i="16"/>
  <c r="I51" i="33"/>
  <c r="I51" i="38" s="1"/>
  <c r="AP6" i="16"/>
  <c r="AP30" i="16"/>
  <c r="AP19" i="16"/>
  <c r="AQ19" i="16"/>
  <c r="AQ20" i="16"/>
  <c r="AQ29" i="16"/>
  <c r="AL23" i="16"/>
  <c r="AL29" i="16"/>
  <c r="AM11" i="16"/>
  <c r="AN11" i="16"/>
  <c r="K62" i="33"/>
  <c r="K62" i="38" s="1"/>
  <c r="AL17" i="16"/>
  <c r="AL31" i="16"/>
  <c r="T102" i="25"/>
  <c r="J67" i="33"/>
  <c r="T106" i="25"/>
  <c r="J71" i="33"/>
  <c r="J71" i="38" s="1"/>
  <c r="I83" i="25"/>
  <c r="I48" i="33"/>
  <c r="I48" i="38" s="1"/>
  <c r="T96" i="25"/>
  <c r="J61" i="33"/>
  <c r="I107" i="25"/>
  <c r="I72" i="33"/>
  <c r="I72" i="38" s="1"/>
  <c r="O83" i="31"/>
  <c r="D147" i="31"/>
  <c r="AQ14" i="16"/>
  <c r="AM20" i="16"/>
  <c r="I81" i="25"/>
  <c r="I46" i="33"/>
  <c r="AP16" i="16"/>
  <c r="AP26" i="16"/>
  <c r="AP33" i="16"/>
  <c r="AQ17" i="16"/>
  <c r="AQ5" i="16"/>
  <c r="AQ31" i="16"/>
  <c r="O27" i="22"/>
  <c r="AL12" i="16"/>
  <c r="AM26" i="16"/>
  <c r="AN28" i="16"/>
  <c r="AN9" i="16"/>
  <c r="AP35" i="16"/>
  <c r="H26" i="26"/>
  <c r="H26" i="30" s="1"/>
  <c r="BO12" i="8"/>
  <c r="AL14" i="16"/>
  <c r="H53" i="8"/>
  <c r="BI10" i="16"/>
  <c r="AC132" i="22"/>
  <c r="G89" i="22"/>
  <c r="G99" i="22"/>
  <c r="T109" i="25"/>
  <c r="J74" i="33"/>
  <c r="T83" i="25"/>
  <c r="J48" i="33"/>
  <c r="AR8" i="16"/>
  <c r="I93" i="25"/>
  <c r="I58" i="33"/>
  <c r="I58" i="38" s="1"/>
  <c r="J75" i="33"/>
  <c r="J75" i="38" s="1"/>
  <c r="T103" i="25"/>
  <c r="J68" i="33"/>
  <c r="J68" i="38" s="1"/>
  <c r="AN8" i="16"/>
  <c r="AL25" i="16"/>
  <c r="T93" i="25"/>
  <c r="J58" i="33"/>
  <c r="I99" i="25"/>
  <c r="I64" i="33"/>
  <c r="I64" i="38" s="1"/>
  <c r="W28" i="33"/>
  <c r="AP25" i="16"/>
  <c r="AP23" i="16"/>
  <c r="AQ21" i="16"/>
  <c r="AM30" i="16"/>
  <c r="AP20" i="16"/>
  <c r="AP31" i="16"/>
  <c r="AQ34" i="16"/>
  <c r="AQ30" i="16"/>
  <c r="AQ24" i="16"/>
  <c r="Z29" i="22"/>
  <c r="S31" i="33" s="1"/>
  <c r="AL19" i="16"/>
  <c r="AM12" i="16"/>
  <c r="AM22" i="16"/>
  <c r="BC14" i="16"/>
  <c r="AL7" i="16"/>
  <c r="AQ36" i="16"/>
  <c r="I80" i="25"/>
  <c r="I45" i="33"/>
  <c r="I84" i="25"/>
  <c r="I49" i="33"/>
  <c r="I49" i="38" s="1"/>
  <c r="I101" i="25"/>
  <c r="I66" i="33"/>
  <c r="I88" i="25"/>
  <c r="I53" i="33"/>
  <c r="I53" i="38" s="1"/>
  <c r="I104" i="25"/>
  <c r="I69" i="33"/>
  <c r="I92" i="25"/>
  <c r="I57" i="33"/>
  <c r="T87" i="25"/>
  <c r="J52" i="33"/>
  <c r="J52" i="38" s="1"/>
  <c r="I110" i="25"/>
  <c r="I75" i="33"/>
  <c r="I75" i="38" s="1"/>
  <c r="M106" i="31"/>
  <c r="J110" i="38" s="1"/>
  <c r="AP12" i="16"/>
  <c r="AM8" i="16"/>
  <c r="AL9" i="16"/>
  <c r="T88" i="25"/>
  <c r="J53" i="33"/>
  <c r="J53" i="38" s="1"/>
  <c r="AQ18" i="16"/>
  <c r="AP8" i="16"/>
  <c r="AP14" i="16"/>
  <c r="AQ33" i="16"/>
  <c r="AQ11" i="16"/>
  <c r="AQ23" i="16"/>
  <c r="AL16" i="16"/>
  <c r="AM28" i="16"/>
  <c r="AM33" i="16"/>
  <c r="AN22" i="16"/>
  <c r="AN16" i="16"/>
  <c r="AN30" i="16"/>
  <c r="AN33" i="16"/>
  <c r="O23" i="22"/>
  <c r="R25" i="33" s="1"/>
  <c r="BF25" i="39" s="1"/>
  <c r="AL6" i="16"/>
  <c r="T81" i="25"/>
  <c r="J46" i="33"/>
  <c r="J46" i="38" s="1"/>
  <c r="AC147" i="22"/>
  <c r="R141" i="22"/>
  <c r="T97" i="25"/>
  <c r="J62" i="33"/>
  <c r="J62" i="38" s="1"/>
  <c r="T94" i="25"/>
  <c r="J59" i="33"/>
  <c r="J59" i="38" s="1"/>
  <c r="T101" i="25"/>
  <c r="J143" i="33" s="1"/>
  <c r="J66" i="33"/>
  <c r="AR93" i="26"/>
  <c r="BF57" i="12"/>
  <c r="BG57" i="12"/>
  <c r="BL7" i="8"/>
  <c r="AX7" i="8" s="1"/>
  <c r="AQ15" i="16"/>
  <c r="AN15" i="16"/>
  <c r="AP24" i="16"/>
  <c r="AL20" i="16"/>
  <c r="AP7" i="16"/>
  <c r="AP21" i="16"/>
  <c r="AQ9" i="16"/>
  <c r="AQ35" i="16"/>
  <c r="AQ26" i="16"/>
  <c r="O8" i="22"/>
  <c r="R10" i="33" s="1"/>
  <c r="BF10" i="39" s="1"/>
  <c r="AL21" i="16"/>
  <c r="AM18" i="16"/>
  <c r="AM23" i="16"/>
  <c r="AN13" i="16"/>
  <c r="I86" i="25"/>
  <c r="T79" i="25"/>
  <c r="J44" i="33"/>
  <c r="J44" i="38" s="1"/>
  <c r="T92" i="25"/>
  <c r="J57" i="33"/>
  <c r="J57" i="38" s="1"/>
  <c r="T80" i="25"/>
  <c r="J122" i="33" s="1"/>
  <c r="J45" i="33"/>
  <c r="T104" i="25"/>
  <c r="J69" i="33"/>
  <c r="I94" i="25"/>
  <c r="I59" i="33"/>
  <c r="AC136" i="22"/>
  <c r="C5" i="16"/>
  <c r="M105" i="31"/>
  <c r="N110" i="31"/>
  <c r="X80" i="31"/>
  <c r="Y84" i="38" s="1"/>
  <c r="D142" i="31"/>
  <c r="Z109" i="38" s="1"/>
  <c r="Y7" i="33"/>
  <c r="Y7" i="38" s="1"/>
  <c r="N132" i="25"/>
  <c r="M23" i="33"/>
  <c r="O144" i="25"/>
  <c r="AA112" i="33" s="1"/>
  <c r="AA35" i="33"/>
  <c r="CP35" i="39" s="1"/>
  <c r="D130" i="25"/>
  <c r="Z21" i="33"/>
  <c r="N79" i="25"/>
  <c r="J84" i="33" s="1"/>
  <c r="J7" i="33"/>
  <c r="AG7" i="39" s="1"/>
  <c r="O80" i="25"/>
  <c r="X8" i="33"/>
  <c r="X8" i="38" s="1"/>
  <c r="C89" i="25"/>
  <c r="I94" i="33" s="1"/>
  <c r="I17" i="33"/>
  <c r="Z91" i="25"/>
  <c r="Y96" i="33" s="1"/>
  <c r="Y19" i="33"/>
  <c r="Z132" i="25"/>
  <c r="AB100" i="33" s="1"/>
  <c r="AB23" i="33"/>
  <c r="CU23" i="39" s="1"/>
  <c r="N81" i="25"/>
  <c r="J9" i="33"/>
  <c r="N85" i="25"/>
  <c r="J13" i="33"/>
  <c r="J13" i="38" s="1"/>
  <c r="Z97" i="25"/>
  <c r="Y25" i="33"/>
  <c r="CJ25" i="39" s="1"/>
  <c r="D94" i="25"/>
  <c r="W99" i="33" s="1"/>
  <c r="W22" i="33"/>
  <c r="CB22" i="39" s="1"/>
  <c r="Z92" i="25"/>
  <c r="Y97" i="33" s="1"/>
  <c r="Y20" i="33"/>
  <c r="Y120" i="25"/>
  <c r="N88" i="33" s="1"/>
  <c r="N11" i="33"/>
  <c r="N11" i="38" s="1"/>
  <c r="O119" i="25"/>
  <c r="AA87" i="33" s="1"/>
  <c r="AA10" i="33"/>
  <c r="CP10" i="39" s="1"/>
  <c r="N140" i="25"/>
  <c r="M108" i="33" s="1"/>
  <c r="M31" i="33"/>
  <c r="Y145" i="25"/>
  <c r="N36" i="33"/>
  <c r="D119" i="31"/>
  <c r="Z86" i="38" s="1"/>
  <c r="Z96" i="25"/>
  <c r="Y101" i="33" s="1"/>
  <c r="Y24" i="33"/>
  <c r="CJ24" i="39" s="1"/>
  <c r="O100" i="25"/>
  <c r="X28" i="33"/>
  <c r="O129" i="25"/>
  <c r="AA97" i="33" s="1"/>
  <c r="AA20" i="33"/>
  <c r="AA20" i="38" s="1"/>
  <c r="Z127" i="25"/>
  <c r="AB95" i="33" s="1"/>
  <c r="AB18" i="33"/>
  <c r="AB18" i="38" s="1"/>
  <c r="D136" i="25"/>
  <c r="Z27" i="33"/>
  <c r="O97" i="25"/>
  <c r="X25" i="33"/>
  <c r="D121" i="25"/>
  <c r="Z89" i="33" s="1"/>
  <c r="Z12" i="33"/>
  <c r="Z12" i="38" s="1"/>
  <c r="Z94" i="25"/>
  <c r="Y99" i="33" s="1"/>
  <c r="Y22" i="33"/>
  <c r="O79" i="25"/>
  <c r="X84" i="33" s="1"/>
  <c r="X7" i="33"/>
  <c r="CF7" i="39" s="1"/>
  <c r="N83" i="25"/>
  <c r="J88" i="33" s="1"/>
  <c r="J11" i="33"/>
  <c r="D83" i="25"/>
  <c r="W88" i="33" s="1"/>
  <c r="W11" i="33"/>
  <c r="O87" i="25"/>
  <c r="X15" i="33"/>
  <c r="O105" i="25"/>
  <c r="X33" i="33"/>
  <c r="CF33" i="39" s="1"/>
  <c r="O123" i="25"/>
  <c r="AA14" i="33"/>
  <c r="CS14" i="39" s="1"/>
  <c r="D89" i="25"/>
  <c r="W17" i="33"/>
  <c r="D139" i="25"/>
  <c r="Z107" i="33" s="1"/>
  <c r="Z30" i="33"/>
  <c r="Z143" i="25"/>
  <c r="AB34" i="33"/>
  <c r="AB34" i="38" s="1"/>
  <c r="C136" i="25"/>
  <c r="L27" i="33"/>
  <c r="N87" i="25"/>
  <c r="J15" i="33"/>
  <c r="R32" i="33"/>
  <c r="S7" i="33"/>
  <c r="S7" i="38" s="1"/>
  <c r="O81" i="25"/>
  <c r="X86" i="33" s="1"/>
  <c r="X9" i="33"/>
  <c r="O85" i="25"/>
  <c r="X90" i="33" s="1"/>
  <c r="X13" i="33"/>
  <c r="X13" i="38" s="1"/>
  <c r="D122" i="25"/>
  <c r="Z13" i="33"/>
  <c r="Z13" i="38" s="1"/>
  <c r="D125" i="25"/>
  <c r="Z16" i="33"/>
  <c r="Z120" i="25"/>
  <c r="AB11" i="33"/>
  <c r="Z109" i="25"/>
  <c r="X110" i="31" s="1"/>
  <c r="Y37" i="33"/>
  <c r="D134" i="25"/>
  <c r="Z102" i="33" s="1"/>
  <c r="Z25" i="33"/>
  <c r="O120" i="25"/>
  <c r="AA88" i="33" s="1"/>
  <c r="AA11" i="33"/>
  <c r="AA11" i="38" s="1"/>
  <c r="Z145" i="25"/>
  <c r="AB113" i="33" s="1"/>
  <c r="AB36" i="33"/>
  <c r="Y96" i="25"/>
  <c r="K101" i="33" s="1"/>
  <c r="K24" i="33"/>
  <c r="D91" i="25"/>
  <c r="W19" i="33"/>
  <c r="O83" i="25"/>
  <c r="X11" i="33"/>
  <c r="N121" i="25"/>
  <c r="M12" i="33"/>
  <c r="M12" i="38" s="1"/>
  <c r="D82" i="25"/>
  <c r="W87" i="33" s="1"/>
  <c r="W10" i="33"/>
  <c r="D123" i="25"/>
  <c r="Z14" i="33"/>
  <c r="D98" i="25"/>
  <c r="W103" i="33" s="1"/>
  <c r="W26" i="33"/>
  <c r="Z118" i="25"/>
  <c r="AB86" i="33" s="1"/>
  <c r="AB9" i="33"/>
  <c r="AB9" i="38" s="1"/>
  <c r="O139" i="25"/>
  <c r="AA107" i="33" s="1"/>
  <c r="AA30" i="33"/>
  <c r="D110" i="25"/>
  <c r="W38" i="33"/>
  <c r="CB38" i="39" s="1"/>
  <c r="R9" i="33"/>
  <c r="BG9" i="39" s="1"/>
  <c r="E7" i="33"/>
  <c r="E7" i="38" s="1"/>
  <c r="C122" i="25"/>
  <c r="L90" i="33" s="1"/>
  <c r="L13" i="33"/>
  <c r="L13" i="38" s="1"/>
  <c r="N135" i="25"/>
  <c r="M26" i="33"/>
  <c r="Z126" i="25"/>
  <c r="AB17" i="33"/>
  <c r="D119" i="25"/>
  <c r="Z87" i="33" s="1"/>
  <c r="Z10" i="33"/>
  <c r="D105" i="25"/>
  <c r="W110" i="33" s="1"/>
  <c r="W33" i="33"/>
  <c r="Z107" i="25"/>
  <c r="Y112" i="33" s="1"/>
  <c r="Y35" i="33"/>
  <c r="D86" i="25"/>
  <c r="W14" i="33"/>
  <c r="Z136" i="25"/>
  <c r="AB27" i="33"/>
  <c r="AB27" i="38" s="1"/>
  <c r="Z93" i="25"/>
  <c r="Y98" i="33" s="1"/>
  <c r="Y21" i="33"/>
  <c r="CJ21" i="39" s="1"/>
  <c r="O121" i="25"/>
  <c r="AA89" i="33" s="1"/>
  <c r="AA12" i="33"/>
  <c r="AA12" i="38" s="1"/>
  <c r="O95" i="25"/>
  <c r="X23" i="33"/>
  <c r="C82" i="25"/>
  <c r="I10" i="33"/>
  <c r="D95" i="25"/>
  <c r="W100" i="33" s="1"/>
  <c r="W23" i="33"/>
  <c r="CB23" i="39" s="1"/>
  <c r="D128" i="25"/>
  <c r="Z19" i="33"/>
  <c r="N131" i="25"/>
  <c r="M99" i="33" s="1"/>
  <c r="M22" i="33"/>
  <c r="Z86" i="25"/>
  <c r="Y91" i="33" s="1"/>
  <c r="Y14" i="33"/>
  <c r="CJ14" i="39" s="1"/>
  <c r="Z104" i="25"/>
  <c r="Y109" i="33" s="1"/>
  <c r="Y32" i="33"/>
  <c r="Z123" i="25"/>
  <c r="AB14" i="33"/>
  <c r="CV14" i="39" s="1"/>
  <c r="O126" i="25"/>
  <c r="AA94" i="33" s="1"/>
  <c r="AA17" i="33"/>
  <c r="CP17" i="39" s="1"/>
  <c r="R12" i="33"/>
  <c r="N88" i="25"/>
  <c r="J16" i="33"/>
  <c r="N96" i="25"/>
  <c r="J101" i="33" s="1"/>
  <c r="J24" i="33"/>
  <c r="O135" i="25"/>
  <c r="AA26" i="33"/>
  <c r="AA26" i="38" s="1"/>
  <c r="D109" i="25"/>
  <c r="W37" i="33"/>
  <c r="O104" i="25"/>
  <c r="X32" i="33"/>
  <c r="D142" i="25"/>
  <c r="Z110" i="33" s="1"/>
  <c r="Z33" i="33"/>
  <c r="Z106" i="25"/>
  <c r="Y34" i="33"/>
  <c r="C140" i="25"/>
  <c r="L31" i="33"/>
  <c r="D127" i="25"/>
  <c r="Z18" i="33"/>
  <c r="N98" i="25"/>
  <c r="J26" i="33"/>
  <c r="Z134" i="25"/>
  <c r="AB25" i="33"/>
  <c r="AB25" i="38" s="1"/>
  <c r="N92" i="25"/>
  <c r="J20" i="33"/>
  <c r="Z131" i="25"/>
  <c r="AB99" i="33" s="1"/>
  <c r="AB22" i="33"/>
  <c r="Z129" i="25"/>
  <c r="AB97" i="33" s="1"/>
  <c r="AB20" i="33"/>
  <c r="AB20" i="38" s="1"/>
  <c r="Z147" i="25"/>
  <c r="AB38" i="33"/>
  <c r="CV38" i="39" s="1"/>
  <c r="O131" i="25"/>
  <c r="AA22" i="33"/>
  <c r="AA22" i="38" s="1"/>
  <c r="N90" i="25"/>
  <c r="J18" i="33"/>
  <c r="N100" i="25"/>
  <c r="J28" i="33"/>
  <c r="R22" i="33"/>
  <c r="BH22" i="39" s="1"/>
  <c r="D31" i="33"/>
  <c r="J31" i="39" s="1"/>
  <c r="D144" i="25"/>
  <c r="Z112" i="33" s="1"/>
  <c r="Z35" i="33"/>
  <c r="O88" i="25"/>
  <c r="X16" i="33"/>
  <c r="O96" i="25"/>
  <c r="X24" i="33"/>
  <c r="Y103" i="25"/>
  <c r="K31" i="33"/>
  <c r="Z102" i="25"/>
  <c r="Y107" i="33" s="1"/>
  <c r="Y30" i="33"/>
  <c r="CJ30" i="39" s="1"/>
  <c r="Z144" i="25"/>
  <c r="AB112" i="33" s="1"/>
  <c r="AB35" i="33"/>
  <c r="AB35" i="38" s="1"/>
  <c r="Z89" i="25"/>
  <c r="Y17" i="33"/>
  <c r="Z99" i="25"/>
  <c r="Y104" i="33" s="1"/>
  <c r="Y27" i="33"/>
  <c r="D140" i="25"/>
  <c r="Z108" i="33" s="1"/>
  <c r="Z31" i="33"/>
  <c r="O98" i="25"/>
  <c r="X26" i="33"/>
  <c r="CF26" i="39" s="1"/>
  <c r="Z85" i="25"/>
  <c r="Y13" i="33"/>
  <c r="Z139" i="25"/>
  <c r="AB107" i="33" s="1"/>
  <c r="AB30" i="33"/>
  <c r="AB30" i="38" s="1"/>
  <c r="O92" i="25"/>
  <c r="X20" i="33"/>
  <c r="D102" i="25"/>
  <c r="W30" i="33"/>
  <c r="N94" i="25"/>
  <c r="J22" i="33"/>
  <c r="X99" i="31"/>
  <c r="Y103" i="38" s="1"/>
  <c r="Z130" i="25"/>
  <c r="AB21" i="33"/>
  <c r="AB21" i="38" s="1"/>
  <c r="Z146" i="25"/>
  <c r="AB37" i="33"/>
  <c r="Z105" i="25"/>
  <c r="Y110" i="33" s="1"/>
  <c r="Y33" i="33"/>
  <c r="CJ33" i="39" s="1"/>
  <c r="Y140" i="25"/>
  <c r="N31" i="33"/>
  <c r="N31" i="38" s="1"/>
  <c r="Z138" i="25"/>
  <c r="AB29" i="33"/>
  <c r="AB29" i="38" s="1"/>
  <c r="Z124" i="25"/>
  <c r="AB15" i="33"/>
  <c r="CV15" i="39" s="1"/>
  <c r="Z116" i="25"/>
  <c r="AB84" i="33" s="1"/>
  <c r="AB7" i="33"/>
  <c r="AB7" i="38" s="1"/>
  <c r="R27" i="33"/>
  <c r="Z103" i="25"/>
  <c r="Y108" i="33" s="1"/>
  <c r="Y31" i="33"/>
  <c r="CK31" i="39" s="1"/>
  <c r="N103" i="25"/>
  <c r="J108" i="33" s="1"/>
  <c r="J31" i="33"/>
  <c r="N143" i="25"/>
  <c r="M34" i="33"/>
  <c r="M34" i="38" s="1"/>
  <c r="Z88" i="25"/>
  <c r="Y16" i="33"/>
  <c r="Y16" i="38" s="1"/>
  <c r="N89" i="25"/>
  <c r="J94" i="33" s="1"/>
  <c r="J17" i="33"/>
  <c r="D132" i="25"/>
  <c r="Z23" i="33"/>
  <c r="D108" i="25"/>
  <c r="W113" i="33" s="1"/>
  <c r="W36" i="33"/>
  <c r="BZ36" i="39" s="1"/>
  <c r="Z141" i="25"/>
  <c r="AB109" i="33" s="1"/>
  <c r="AB32" i="33"/>
  <c r="D116" i="25"/>
  <c r="Z7" i="33"/>
  <c r="O94" i="25"/>
  <c r="X99" i="33" s="1"/>
  <c r="X22" i="33"/>
  <c r="D85" i="25"/>
  <c r="W90" i="33" s="1"/>
  <c r="W13" i="33"/>
  <c r="D99" i="25"/>
  <c r="W27" i="33"/>
  <c r="Z108" i="25"/>
  <c r="Y36" i="33"/>
  <c r="N109" i="25"/>
  <c r="J37" i="33"/>
  <c r="O146" i="25"/>
  <c r="AA37" i="33"/>
  <c r="CS37" i="39" s="1"/>
  <c r="Z125" i="25"/>
  <c r="AB16" i="33"/>
  <c r="O140" i="25"/>
  <c r="AA31" i="33"/>
  <c r="N97" i="25"/>
  <c r="J25" i="33"/>
  <c r="O86" i="25"/>
  <c r="X91" i="33" s="1"/>
  <c r="X14" i="33"/>
  <c r="Z110" i="25"/>
  <c r="X111" i="31" s="1"/>
  <c r="Y38" i="33"/>
  <c r="R16" i="33"/>
  <c r="R7" i="33"/>
  <c r="O132" i="25"/>
  <c r="AA23" i="33"/>
  <c r="O103" i="25"/>
  <c r="X31" i="33"/>
  <c r="Z140" i="25"/>
  <c r="AB31" i="33"/>
  <c r="O143" i="25"/>
  <c r="AA34" i="33"/>
  <c r="D107" i="25"/>
  <c r="W112" i="33" s="1"/>
  <c r="W35" i="33"/>
  <c r="O89" i="25"/>
  <c r="X94" i="33" s="1"/>
  <c r="X17" i="33"/>
  <c r="C132" i="25"/>
  <c r="L23" i="33"/>
  <c r="O134" i="25"/>
  <c r="AA25" i="33"/>
  <c r="Y138" i="25"/>
  <c r="N29" i="33"/>
  <c r="N29" i="38" s="1"/>
  <c r="O130" i="25"/>
  <c r="AA21" i="33"/>
  <c r="C116" i="25"/>
  <c r="L7" i="33"/>
  <c r="D104" i="25"/>
  <c r="W32" i="33"/>
  <c r="N80" i="25"/>
  <c r="J85" i="33" s="1"/>
  <c r="J8" i="33"/>
  <c r="J8" i="38" s="1"/>
  <c r="O147" i="25"/>
  <c r="AA38" i="33"/>
  <c r="Z119" i="25"/>
  <c r="AB10" i="33"/>
  <c r="D101" i="25"/>
  <c r="W29" i="33"/>
  <c r="W29" i="38" s="1"/>
  <c r="O136" i="25"/>
  <c r="AA27" i="33"/>
  <c r="D126" i="25"/>
  <c r="Z17" i="33"/>
  <c r="X37" i="33"/>
  <c r="AA137" i="27"/>
  <c r="K82" i="27"/>
  <c r="AA89" i="27"/>
  <c r="AA82" i="27"/>
  <c r="S139" i="27"/>
  <c r="S89" i="27"/>
  <c r="AQ117" i="27"/>
  <c r="AA91" i="27"/>
  <c r="S101" i="31"/>
  <c r="AJ142" i="38" s="1"/>
  <c r="K89" i="27"/>
  <c r="S90" i="31"/>
  <c r="AJ131" i="38" s="1"/>
  <c r="C119" i="27"/>
  <c r="S83" i="31"/>
  <c r="AJ124" i="38" s="1"/>
  <c r="AQ100" i="27"/>
  <c r="AA100" i="27"/>
  <c r="K137" i="27"/>
  <c r="K91" i="27"/>
  <c r="S92" i="31"/>
  <c r="AJ133" i="38" s="1"/>
  <c r="K90" i="27"/>
  <c r="S91" i="31"/>
  <c r="AJ132" i="38" s="1"/>
  <c r="K100" i="27"/>
  <c r="S124" i="27"/>
  <c r="AA90" i="27"/>
  <c r="AQ80" i="27"/>
  <c r="AQ137" i="27"/>
  <c r="C124" i="27"/>
  <c r="T90" i="16"/>
  <c r="T90" i="22"/>
  <c r="I89" i="16"/>
  <c r="I89" i="22"/>
  <c r="I90" i="16"/>
  <c r="I90" i="22"/>
  <c r="P87" i="31"/>
  <c r="Q87" i="31" s="1"/>
  <c r="AE137" i="16"/>
  <c r="AE137" i="22"/>
  <c r="AE137" i="25" s="1"/>
  <c r="N142" i="33" s="1"/>
  <c r="O21" i="22"/>
  <c r="O18" i="22"/>
  <c r="T90" i="27"/>
  <c r="N82" i="31"/>
  <c r="X86" i="38" s="1"/>
  <c r="AR146" i="26"/>
  <c r="BG73" i="13"/>
  <c r="BF73" i="13"/>
  <c r="AR108" i="26"/>
  <c r="BG72" i="12"/>
  <c r="BF72" i="12"/>
  <c r="P86" i="16"/>
  <c r="P86" i="22"/>
  <c r="P86" i="25" s="1"/>
  <c r="BR14" i="13"/>
  <c r="BS14" i="13" s="1"/>
  <c r="M124" i="26"/>
  <c r="M124" i="30" s="1"/>
  <c r="BH48" i="13"/>
  <c r="BI48" i="13" s="1"/>
  <c r="AU121" i="26"/>
  <c r="AO121" i="30" s="1"/>
  <c r="D95" i="31"/>
  <c r="W99" i="38" s="1"/>
  <c r="AA134" i="26"/>
  <c r="BW24" i="13"/>
  <c r="BV24" i="13"/>
  <c r="X145" i="31"/>
  <c r="AB112" i="38" s="1"/>
  <c r="AL142" i="30"/>
  <c r="AS142" i="26"/>
  <c r="AM142" i="30" s="1"/>
  <c r="AC82" i="22"/>
  <c r="BX10" i="13"/>
  <c r="BY10" i="13" s="1"/>
  <c r="AD120" i="26"/>
  <c r="AA120" i="30" s="1"/>
  <c r="I87" i="16"/>
  <c r="I87" i="22"/>
  <c r="R95" i="22"/>
  <c r="G95" i="22"/>
  <c r="AR136" i="26"/>
  <c r="AL136" i="30" s="1"/>
  <c r="BF63" i="13"/>
  <c r="BG63" i="13"/>
  <c r="AA102" i="22"/>
  <c r="AA102" i="25" s="1"/>
  <c r="AA102" i="16"/>
  <c r="BR33" i="13"/>
  <c r="BS33" i="13" s="1"/>
  <c r="M143" i="26"/>
  <c r="M143" i="30" s="1"/>
  <c r="BX11" i="13"/>
  <c r="BY11" i="13" s="1"/>
  <c r="AD121" i="26"/>
  <c r="AA121" i="30" s="1"/>
  <c r="M84" i="31"/>
  <c r="J88" i="38" s="1"/>
  <c r="J130" i="26"/>
  <c r="BP20" i="13"/>
  <c r="BQ20" i="13"/>
  <c r="AS109" i="26"/>
  <c r="AM109" i="30" s="1"/>
  <c r="AT109" i="26"/>
  <c r="AN109" i="30" s="1"/>
  <c r="AL109" i="30"/>
  <c r="AA126" i="26"/>
  <c r="BV16" i="13"/>
  <c r="BW16" i="13"/>
  <c r="AA142" i="26"/>
  <c r="BW32" i="13"/>
  <c r="BV32" i="13"/>
  <c r="AA131" i="22"/>
  <c r="AA131" i="25" s="1"/>
  <c r="AA131" i="16"/>
  <c r="AA119" i="16"/>
  <c r="AA119" i="22"/>
  <c r="AA119" i="25" s="1"/>
  <c r="X148" i="31"/>
  <c r="BH65" i="13"/>
  <c r="BI65" i="13" s="1"/>
  <c r="AU138" i="26"/>
  <c r="AO138" i="30" s="1"/>
  <c r="D139" i="27"/>
  <c r="C140" i="31"/>
  <c r="L107" i="38" s="1"/>
  <c r="T141" i="27"/>
  <c r="M142" i="31"/>
  <c r="M109" i="38" s="1"/>
  <c r="N80" i="31"/>
  <c r="X84" i="38" s="1"/>
  <c r="BX19" i="13"/>
  <c r="BY19" i="13" s="1"/>
  <c r="AD129" i="26"/>
  <c r="AA129" i="30" s="1"/>
  <c r="I79" i="16"/>
  <c r="I79" i="22"/>
  <c r="D135" i="31"/>
  <c r="Z102" i="38" s="1"/>
  <c r="AR129" i="26"/>
  <c r="AL129" i="30" s="1"/>
  <c r="BG56" i="13"/>
  <c r="BF56" i="13"/>
  <c r="AR85" i="26"/>
  <c r="BF49" i="12"/>
  <c r="BG49" i="12"/>
  <c r="E130" i="16"/>
  <c r="E130" i="22"/>
  <c r="E130" i="25" s="1"/>
  <c r="P142" i="16"/>
  <c r="P142" i="22"/>
  <c r="P142" i="25" s="1"/>
  <c r="BH47" i="13"/>
  <c r="BI47" i="13" s="1"/>
  <c r="AU120" i="26"/>
  <c r="AO120" i="30" s="1"/>
  <c r="O33" i="22"/>
  <c r="O35" i="22"/>
  <c r="P82" i="16"/>
  <c r="P82" i="22"/>
  <c r="P82" i="25" s="1"/>
  <c r="K124" i="26"/>
  <c r="K124" i="30" s="1"/>
  <c r="L124" i="26"/>
  <c r="L124" i="30" s="1"/>
  <c r="J124" i="30"/>
  <c r="X129" i="30"/>
  <c r="AC129" i="26"/>
  <c r="Z129" i="30" s="1"/>
  <c r="AB129" i="26"/>
  <c r="Y129" i="30" s="1"/>
  <c r="AR147" i="26"/>
  <c r="BG74" i="13"/>
  <c r="BF74" i="13"/>
  <c r="X93" i="31"/>
  <c r="Y97" i="38" s="1"/>
  <c r="P98" i="16"/>
  <c r="P98" i="22"/>
  <c r="P98" i="25" s="1"/>
  <c r="J127" i="26"/>
  <c r="BQ17" i="13"/>
  <c r="BP17" i="13"/>
  <c r="BR10" i="13"/>
  <c r="BS10" i="13" s="1"/>
  <c r="M120" i="26"/>
  <c r="M120" i="30" s="1"/>
  <c r="AS125" i="26"/>
  <c r="AM125" i="30" s="1"/>
  <c r="AL125" i="30"/>
  <c r="AT125" i="26"/>
  <c r="AN125" i="30" s="1"/>
  <c r="J126" i="26"/>
  <c r="BP16" i="13"/>
  <c r="BQ16" i="13"/>
  <c r="J139" i="26"/>
  <c r="BQ29" i="13"/>
  <c r="BP29" i="13"/>
  <c r="BH59" i="13"/>
  <c r="BI59" i="13" s="1"/>
  <c r="AU132" i="26"/>
  <c r="AO132" i="30" s="1"/>
  <c r="AR123" i="26"/>
  <c r="BG50" i="13"/>
  <c r="BF50" i="13"/>
  <c r="AR88" i="26"/>
  <c r="AL88" i="30" s="1"/>
  <c r="BG52" i="12"/>
  <c r="BF52" i="12"/>
  <c r="G125" i="22"/>
  <c r="AR124" i="26"/>
  <c r="BG51" i="13"/>
  <c r="BF51" i="13"/>
  <c r="AA146" i="26"/>
  <c r="X146" i="30" s="1"/>
  <c r="BW36" i="13"/>
  <c r="BV36" i="13"/>
  <c r="AA123" i="26"/>
  <c r="BW13" i="13"/>
  <c r="BV13" i="13"/>
  <c r="C142" i="31"/>
  <c r="L109" i="38" s="1"/>
  <c r="AA85" i="16"/>
  <c r="AA85" i="22"/>
  <c r="AA85" i="25" s="1"/>
  <c r="X94" i="31"/>
  <c r="Y98" i="38" s="1"/>
  <c r="R92" i="22"/>
  <c r="BX18" i="13"/>
  <c r="BY18" i="13" s="1"/>
  <c r="AD128" i="26"/>
  <c r="AA128" i="30" s="1"/>
  <c r="R89" i="22"/>
  <c r="BH59" i="12"/>
  <c r="BI59" i="12" s="1"/>
  <c r="AU95" i="26"/>
  <c r="AO95" i="30" s="1"/>
  <c r="AR139" i="26"/>
  <c r="AL139" i="30" s="1"/>
  <c r="BG66" i="13"/>
  <c r="BF66" i="13"/>
  <c r="J134" i="26"/>
  <c r="BP24" i="13"/>
  <c r="BQ24" i="13"/>
  <c r="D92" i="27"/>
  <c r="C93" i="31"/>
  <c r="I97" i="38" s="1"/>
  <c r="T98" i="16"/>
  <c r="T98" i="22"/>
  <c r="X146" i="31"/>
  <c r="AB113" i="38" s="1"/>
  <c r="BX37" i="13"/>
  <c r="BY37" i="13" s="1"/>
  <c r="AD147" i="26"/>
  <c r="AA147" i="30" s="1"/>
  <c r="BH70" i="13"/>
  <c r="BI70" i="13" s="1"/>
  <c r="AU143" i="26"/>
  <c r="AO143" i="30" s="1"/>
  <c r="O6" i="22"/>
  <c r="O36" i="22"/>
  <c r="O34" i="22"/>
  <c r="X92" i="31"/>
  <c r="Y96" i="38" s="1"/>
  <c r="AE117" i="16"/>
  <c r="AE117" i="22"/>
  <c r="AE117" i="25" s="1"/>
  <c r="N122" i="33" s="1"/>
  <c r="X133" i="31"/>
  <c r="AB100" i="38" s="1"/>
  <c r="BH43" i="12"/>
  <c r="BI43" i="12" s="1"/>
  <c r="AU79" i="26"/>
  <c r="AO79" i="30" s="1"/>
  <c r="AE100" i="16"/>
  <c r="AE100" i="22"/>
  <c r="R99" i="22"/>
  <c r="AR116" i="26"/>
  <c r="AL116" i="30" s="1"/>
  <c r="BF43" i="13"/>
  <c r="BG43" i="13"/>
  <c r="AA147" i="16"/>
  <c r="AA147" i="22"/>
  <c r="AA147" i="25" s="1"/>
  <c r="D108" i="31"/>
  <c r="W112" i="38" s="1"/>
  <c r="AR127" i="26"/>
  <c r="AL127" i="30" s="1"/>
  <c r="BF54" i="13"/>
  <c r="BG54" i="13"/>
  <c r="E126" i="22"/>
  <c r="E126" i="25" s="1"/>
  <c r="E126" i="16"/>
  <c r="E139" i="16"/>
  <c r="E139" i="22"/>
  <c r="E139" i="25" s="1"/>
  <c r="N87" i="31"/>
  <c r="X91" i="38" s="1"/>
  <c r="W118" i="31"/>
  <c r="N85" i="38" s="1"/>
  <c r="O29" i="22"/>
  <c r="X105" i="31"/>
  <c r="Y109" i="38" s="1"/>
  <c r="BH48" i="12"/>
  <c r="BI48" i="12" s="1"/>
  <c r="AU84" i="26"/>
  <c r="AO84" i="30" s="1"/>
  <c r="BH74" i="12"/>
  <c r="BI74" i="12" s="1"/>
  <c r="AU110" i="26"/>
  <c r="AO110" i="30" s="1"/>
  <c r="AL95" i="30"/>
  <c r="AS95" i="26"/>
  <c r="AM95" i="30" s="1"/>
  <c r="AA139" i="16"/>
  <c r="AA139" i="22"/>
  <c r="AA139" i="25" s="1"/>
  <c r="G109" i="22"/>
  <c r="AC81" i="22"/>
  <c r="AD81" i="25"/>
  <c r="AR99" i="26"/>
  <c r="AL99" i="30" s="1"/>
  <c r="BF63" i="12"/>
  <c r="BG63" i="12"/>
  <c r="BX14" i="13"/>
  <c r="BY14" i="13" s="1"/>
  <c r="AD124" i="26"/>
  <c r="AA124" i="30" s="1"/>
  <c r="D99" i="31"/>
  <c r="W103" i="38" s="1"/>
  <c r="I91" i="16"/>
  <c r="I91" i="22"/>
  <c r="T100" i="16"/>
  <c r="T100" i="22"/>
  <c r="AR105" i="26"/>
  <c r="BF69" i="12"/>
  <c r="BG69" i="12"/>
  <c r="N95" i="31"/>
  <c r="X99" i="38" s="1"/>
  <c r="BX28" i="13"/>
  <c r="BY28" i="13" s="1"/>
  <c r="AD138" i="26"/>
  <c r="AA138" i="30" s="1"/>
  <c r="D100" i="27"/>
  <c r="C101" i="31"/>
  <c r="I105" i="38" s="1"/>
  <c r="T130" i="27"/>
  <c r="M131" i="31"/>
  <c r="M98" i="38" s="1"/>
  <c r="AJ133" i="27"/>
  <c r="W134" i="31"/>
  <c r="N101" i="38" s="1"/>
  <c r="T82" i="16"/>
  <c r="T82" i="22"/>
  <c r="K147" i="26"/>
  <c r="K147" i="30" s="1"/>
  <c r="J147" i="30"/>
  <c r="AR86" i="26"/>
  <c r="BF50" i="12"/>
  <c r="BG50" i="12"/>
  <c r="P126" i="16"/>
  <c r="P126" i="22"/>
  <c r="P126" i="25" s="1"/>
  <c r="T89" i="16"/>
  <c r="T89" i="22"/>
  <c r="T145" i="27"/>
  <c r="M146" i="31"/>
  <c r="M113" i="38" s="1"/>
  <c r="O28" i="22"/>
  <c r="O22" i="22"/>
  <c r="O11" i="22"/>
  <c r="I103" i="16"/>
  <c r="I103" i="22"/>
  <c r="X104" i="31"/>
  <c r="Y108" i="38" s="1"/>
  <c r="J123" i="26"/>
  <c r="BQ13" i="13"/>
  <c r="BP13" i="13"/>
  <c r="W98" i="31"/>
  <c r="K102" i="38" s="1"/>
  <c r="W121" i="31"/>
  <c r="N88" i="38" s="1"/>
  <c r="AR92" i="26"/>
  <c r="AL92" i="30" s="1"/>
  <c r="BG56" i="12"/>
  <c r="BF56" i="12"/>
  <c r="N145" i="31"/>
  <c r="AA112" i="38" s="1"/>
  <c r="T95" i="16"/>
  <c r="T95" i="22"/>
  <c r="X100" i="31"/>
  <c r="Y104" i="38" s="1"/>
  <c r="D141" i="31"/>
  <c r="Z108" i="38" s="1"/>
  <c r="I106" i="16"/>
  <c r="I106" i="22"/>
  <c r="AL132" i="30"/>
  <c r="AS132" i="26"/>
  <c r="AM132" i="30" s="1"/>
  <c r="AT132" i="26"/>
  <c r="AN132" i="30" s="1"/>
  <c r="X97" i="31"/>
  <c r="Y101" i="38" s="1"/>
  <c r="I95" i="16"/>
  <c r="I95" i="22"/>
  <c r="BH57" i="13"/>
  <c r="BI57" i="13" s="1"/>
  <c r="AU130" i="26"/>
  <c r="AO130" i="30" s="1"/>
  <c r="I98" i="16"/>
  <c r="I98" i="22"/>
  <c r="X128" i="31"/>
  <c r="AB95" i="38" s="1"/>
  <c r="BR7" i="13"/>
  <c r="BS7" i="13" s="1"/>
  <c r="M117" i="26"/>
  <c r="M117" i="30" s="1"/>
  <c r="BR19" i="13"/>
  <c r="BS19" i="13" s="1"/>
  <c r="M129" i="26"/>
  <c r="M129" i="30" s="1"/>
  <c r="X108" i="31"/>
  <c r="Y112" i="38" s="1"/>
  <c r="AA124" i="16"/>
  <c r="AA124" i="22"/>
  <c r="AA124" i="25" s="1"/>
  <c r="AR89" i="26"/>
  <c r="BG53" i="12"/>
  <c r="BF53" i="12"/>
  <c r="P123" i="22"/>
  <c r="P123" i="25" s="1"/>
  <c r="P123" i="16"/>
  <c r="AA130" i="26"/>
  <c r="BW20" i="13"/>
  <c r="BV20" i="13"/>
  <c r="J146" i="26"/>
  <c r="J146" i="30" s="1"/>
  <c r="BQ36" i="13"/>
  <c r="BP36" i="13"/>
  <c r="BR18" i="13"/>
  <c r="BS18" i="13" s="1"/>
  <c r="M128" i="26"/>
  <c r="M128" i="30" s="1"/>
  <c r="AA141" i="26"/>
  <c r="BW31" i="13"/>
  <c r="BV31" i="13"/>
  <c r="X128" i="30"/>
  <c r="AB128" i="26"/>
  <c r="Y128" i="30" s="1"/>
  <c r="I105" i="16"/>
  <c r="I105" i="22"/>
  <c r="D83" i="31"/>
  <c r="W87" i="38" s="1"/>
  <c r="AR126" i="26"/>
  <c r="BG53" i="13"/>
  <c r="BF53" i="13"/>
  <c r="AA127" i="26"/>
  <c r="BV17" i="13"/>
  <c r="BW17" i="13"/>
  <c r="J142" i="26"/>
  <c r="BP32" i="13"/>
  <c r="BQ32" i="13"/>
  <c r="AR134" i="26"/>
  <c r="AL134" i="30" s="1"/>
  <c r="BG61" i="13"/>
  <c r="BF61" i="13"/>
  <c r="X119" i="31"/>
  <c r="AB86" i="38" s="1"/>
  <c r="C90" i="31"/>
  <c r="I94" i="38" s="1"/>
  <c r="X117" i="31"/>
  <c r="AB84" i="38" s="1"/>
  <c r="D147" i="27"/>
  <c r="C148" i="31"/>
  <c r="L115" i="38" s="1"/>
  <c r="W101" i="31"/>
  <c r="K105" i="38" s="1"/>
  <c r="AJ100" i="27"/>
  <c r="D135" i="27"/>
  <c r="C136" i="31"/>
  <c r="L103" i="38" s="1"/>
  <c r="BH52" i="13"/>
  <c r="BI52" i="13" s="1"/>
  <c r="AU125" i="26"/>
  <c r="AO125" i="30" s="1"/>
  <c r="D96" i="31"/>
  <c r="W100" i="38" s="1"/>
  <c r="T126" i="27"/>
  <c r="M127" i="31"/>
  <c r="M94" i="38" s="1"/>
  <c r="O12" i="22"/>
  <c r="BX15" i="13"/>
  <c r="AD125" i="26"/>
  <c r="AA125" i="30" s="1"/>
  <c r="AU101" i="26"/>
  <c r="AO101" i="30" s="1"/>
  <c r="BH65" i="12"/>
  <c r="BI65" i="12" s="1"/>
  <c r="BS9" i="12"/>
  <c r="G123" i="22"/>
  <c r="P95" i="16"/>
  <c r="P95" i="22"/>
  <c r="P95" i="25" s="1"/>
  <c r="T105" i="16"/>
  <c r="T105" i="22"/>
  <c r="W97" i="31"/>
  <c r="K101" i="38" s="1"/>
  <c r="D109" i="31"/>
  <c r="W113" i="38" s="1"/>
  <c r="I96" i="16"/>
  <c r="I96" i="22"/>
  <c r="E95" i="16"/>
  <c r="E95" i="22"/>
  <c r="E95" i="25" s="1"/>
  <c r="E98" i="16"/>
  <c r="E98" i="22"/>
  <c r="E98" i="25" s="1"/>
  <c r="AC104" i="22"/>
  <c r="K129" i="26"/>
  <c r="K129" i="30" s="1"/>
  <c r="L129" i="26"/>
  <c r="L129" i="30" s="1"/>
  <c r="J129" i="30"/>
  <c r="M104" i="31"/>
  <c r="J108" i="38" s="1"/>
  <c r="R81" i="31"/>
  <c r="J122" i="38" s="1"/>
  <c r="E83" i="31"/>
  <c r="AC108" i="22"/>
  <c r="AD108" i="25"/>
  <c r="I100" i="16"/>
  <c r="I100" i="22"/>
  <c r="N86" i="31"/>
  <c r="X90" i="38" s="1"/>
  <c r="D86" i="31"/>
  <c r="W90" i="38" s="1"/>
  <c r="BR15" i="13"/>
  <c r="BS15" i="13" s="1"/>
  <c r="M125" i="26"/>
  <c r="M125" i="30" s="1"/>
  <c r="AL110" i="30"/>
  <c r="AT110" i="26"/>
  <c r="AN110" i="30" s="1"/>
  <c r="AS110" i="26"/>
  <c r="AM110" i="30" s="1"/>
  <c r="J128" i="30"/>
  <c r="K128" i="26"/>
  <c r="K128" i="30" s="1"/>
  <c r="E105" i="16"/>
  <c r="E105" i="22"/>
  <c r="E105" i="25" s="1"/>
  <c r="AA139" i="26"/>
  <c r="BW29" i="13"/>
  <c r="BV29" i="13"/>
  <c r="AA126" i="16"/>
  <c r="AA126" i="22"/>
  <c r="AA126" i="25" s="1"/>
  <c r="E110" i="31"/>
  <c r="E142" i="16"/>
  <c r="E142" i="22"/>
  <c r="E142" i="25" s="1"/>
  <c r="AR94" i="26"/>
  <c r="BF58" i="12"/>
  <c r="BG58" i="12"/>
  <c r="X124" i="30"/>
  <c r="AC124" i="26"/>
  <c r="Z124" i="30" s="1"/>
  <c r="AB124" i="26"/>
  <c r="Y124" i="30" s="1"/>
  <c r="AA105" i="16"/>
  <c r="AA105" i="22"/>
  <c r="AA105" i="25" s="1"/>
  <c r="C96" i="31"/>
  <c r="I100" i="38" s="1"/>
  <c r="T125" i="27"/>
  <c r="M126" i="31"/>
  <c r="M93" i="38" s="1"/>
  <c r="T123" i="27"/>
  <c r="M124" i="31"/>
  <c r="M91" i="38" s="1"/>
  <c r="AJ105" i="27"/>
  <c r="W106" i="31"/>
  <c r="K110" i="38" s="1"/>
  <c r="X103" i="31"/>
  <c r="Y107" i="38" s="1"/>
  <c r="M120" i="31"/>
  <c r="M87" i="38" s="1"/>
  <c r="T119" i="27"/>
  <c r="BR28" i="13"/>
  <c r="BS28" i="13" s="1"/>
  <c r="M138" i="26"/>
  <c r="M138" i="30" s="1"/>
  <c r="D143" i="31"/>
  <c r="Z110" i="38" s="1"/>
  <c r="N121" i="31"/>
  <c r="AA88" i="38" s="1"/>
  <c r="N130" i="31"/>
  <c r="AA97" i="38" s="1"/>
  <c r="O17" i="22"/>
  <c r="O15" i="22"/>
  <c r="O13" i="22"/>
  <c r="O31" i="22"/>
  <c r="O9" i="22"/>
  <c r="I137" i="16"/>
  <c r="I137" i="22"/>
  <c r="M97" i="31"/>
  <c r="J101" i="38" s="1"/>
  <c r="C123" i="31"/>
  <c r="L90" i="38" s="1"/>
  <c r="BY15" i="13"/>
  <c r="E82" i="22"/>
  <c r="E82" i="25" s="1"/>
  <c r="E82" i="16"/>
  <c r="T99" i="16"/>
  <c r="T99" i="22"/>
  <c r="E123" i="16"/>
  <c r="E123" i="22"/>
  <c r="E123" i="25" s="1"/>
  <c r="T137" i="16"/>
  <c r="T137" i="22"/>
  <c r="BR11" i="13"/>
  <c r="BS11" i="13" s="1"/>
  <c r="M121" i="26"/>
  <c r="M121" i="30" s="1"/>
  <c r="T85" i="16"/>
  <c r="T85" i="22"/>
  <c r="AE80" i="16"/>
  <c r="AE80" i="22"/>
  <c r="D106" i="31"/>
  <c r="W110" i="38" s="1"/>
  <c r="AD143" i="26"/>
  <c r="AA143" i="30" s="1"/>
  <c r="BX33" i="13"/>
  <c r="BY33" i="13" s="1"/>
  <c r="P105" i="16"/>
  <c r="P105" i="22"/>
  <c r="P105" i="25" s="1"/>
  <c r="X142" i="31"/>
  <c r="AB109" i="38" s="1"/>
  <c r="G126" i="22"/>
  <c r="X140" i="31"/>
  <c r="AB107" i="38" s="1"/>
  <c r="AA119" i="26"/>
  <c r="BW9" i="13"/>
  <c r="BV9" i="13"/>
  <c r="X95" i="31"/>
  <c r="Y99" i="38" s="1"/>
  <c r="AA89" i="16"/>
  <c r="AA89" i="22"/>
  <c r="AA89" i="25" s="1"/>
  <c r="P130" i="22"/>
  <c r="P130" i="25" s="1"/>
  <c r="P130" i="16"/>
  <c r="X130" i="31"/>
  <c r="AB97" i="38" s="1"/>
  <c r="M81" i="31"/>
  <c r="J85" i="38" s="1"/>
  <c r="N148" i="31"/>
  <c r="J125" i="30"/>
  <c r="K125" i="26"/>
  <c r="K125" i="30" s="1"/>
  <c r="BH70" i="12"/>
  <c r="BI70" i="12" s="1"/>
  <c r="AU106" i="26"/>
  <c r="AO106" i="30" s="1"/>
  <c r="D84" i="31"/>
  <c r="W88" i="38" s="1"/>
  <c r="T91" i="16"/>
  <c r="T91" i="22"/>
  <c r="J119" i="26"/>
  <c r="BP9" i="13"/>
  <c r="BQ9" i="13"/>
  <c r="P139" i="16"/>
  <c r="P139" i="22"/>
  <c r="P139" i="25" s="1"/>
  <c r="AR131" i="26"/>
  <c r="AL131" i="30" s="1"/>
  <c r="BF58" i="13"/>
  <c r="BG58" i="13"/>
  <c r="I85" i="22"/>
  <c r="I85" i="16"/>
  <c r="BH47" i="12"/>
  <c r="BI47" i="12" s="1"/>
  <c r="AU83" i="26"/>
  <c r="AO83" i="30" s="1"/>
  <c r="BH71" i="12"/>
  <c r="BI71" i="12" s="1"/>
  <c r="AU107" i="26"/>
  <c r="AO107" i="30" s="1"/>
  <c r="I109" i="16"/>
  <c r="I109" i="22"/>
  <c r="D137" i="27"/>
  <c r="C138" i="31"/>
  <c r="L105" i="38" s="1"/>
  <c r="M111" i="31"/>
  <c r="J115" i="38" s="1"/>
  <c r="T110" i="27"/>
  <c r="AR141" i="26"/>
  <c r="AL141" i="30" s="1"/>
  <c r="BG68" i="13"/>
  <c r="BF68" i="13"/>
  <c r="O19" i="22"/>
  <c r="H5" i="26"/>
  <c r="H5" i="30" s="1"/>
  <c r="I32" i="26"/>
  <c r="I32" i="30" s="1"/>
  <c r="BJ26" i="16"/>
  <c r="O26" i="22"/>
  <c r="D145" i="31"/>
  <c r="Z112" i="38" s="1"/>
  <c r="M147" i="26"/>
  <c r="M147" i="30" s="1"/>
  <c r="BR37" i="13"/>
  <c r="BS37" i="13" s="1"/>
  <c r="X125" i="30"/>
  <c r="AB125" i="26"/>
  <c r="Y125" i="30" s="1"/>
  <c r="T86" i="16"/>
  <c r="T86" i="22"/>
  <c r="BH69" i="13"/>
  <c r="BI69" i="13" s="1"/>
  <c r="AU142" i="26"/>
  <c r="AO142" i="30" s="1"/>
  <c r="M141" i="31"/>
  <c r="M108" i="38" s="1"/>
  <c r="X87" i="31"/>
  <c r="Y91" i="38" s="1"/>
  <c r="G92" i="22"/>
  <c r="P119" i="22"/>
  <c r="P119" i="25" s="1"/>
  <c r="P119" i="16"/>
  <c r="AR102" i="26"/>
  <c r="BG66" i="12"/>
  <c r="BF66" i="12"/>
  <c r="M80" i="31"/>
  <c r="J84" i="38" s="1"/>
  <c r="R98" i="22"/>
  <c r="BX7" i="13"/>
  <c r="BY7" i="13" s="1"/>
  <c r="AD117" i="26"/>
  <c r="AA117" i="30" s="1"/>
  <c r="BH73" i="12"/>
  <c r="BI73" i="12" s="1"/>
  <c r="AU109" i="26"/>
  <c r="AO109" i="30" s="1"/>
  <c r="E119" i="16"/>
  <c r="E119" i="22"/>
  <c r="E119" i="25" s="1"/>
  <c r="AR104" i="26"/>
  <c r="BG68" i="12"/>
  <c r="BF68" i="12"/>
  <c r="R82" i="22"/>
  <c r="S82" i="25"/>
  <c r="AR119" i="26"/>
  <c r="BG46" i="13"/>
  <c r="BF46" i="13"/>
  <c r="AA94" i="22"/>
  <c r="AA94" i="25" s="1"/>
  <c r="AA94" i="16"/>
  <c r="AR144" i="26"/>
  <c r="AL144" i="30" s="1"/>
  <c r="BG71" i="13"/>
  <c r="BF71" i="13"/>
  <c r="AL107" i="30"/>
  <c r="AS107" i="26"/>
  <c r="AM107" i="30" s="1"/>
  <c r="M132" i="31"/>
  <c r="M99" i="38" s="1"/>
  <c r="J141" i="26"/>
  <c r="BQ31" i="13"/>
  <c r="BP31" i="13"/>
  <c r="AJ137" i="27"/>
  <c r="W138" i="31"/>
  <c r="N105" i="38" s="1"/>
  <c r="O126" i="31"/>
  <c r="I6" i="26"/>
  <c r="I6" i="30" s="1"/>
  <c r="I23" i="26"/>
  <c r="I23" i="30" s="1"/>
  <c r="V5" i="22"/>
  <c r="H23" i="26"/>
  <c r="H23" i="30" s="1"/>
  <c r="I33" i="8"/>
  <c r="BL33" i="8"/>
  <c r="AX33" i="8" s="1"/>
  <c r="C31" i="16"/>
  <c r="AN7" i="26"/>
  <c r="AH7" i="30" s="1"/>
  <c r="BM10" i="16"/>
  <c r="AO7" i="26"/>
  <c r="AI7" i="30" s="1"/>
  <c r="AZ26" i="16"/>
  <c r="BM14" i="16"/>
  <c r="AN35" i="26"/>
  <c r="AH35" i="30" s="1"/>
  <c r="I16" i="26"/>
  <c r="I16" i="30" s="1"/>
  <c r="V14" i="22"/>
  <c r="AG14" i="25" s="1"/>
  <c r="H16" i="26"/>
  <c r="H16" i="30" s="1"/>
  <c r="C7" i="16"/>
  <c r="C6" i="22"/>
  <c r="C6" i="25" s="1"/>
  <c r="C85" i="33" s="1"/>
  <c r="X14" i="26"/>
  <c r="U14" i="30" s="1"/>
  <c r="AO30" i="26"/>
  <c r="AI30" i="30" s="1"/>
  <c r="Y14" i="16"/>
  <c r="I53" i="8"/>
  <c r="BI14" i="16"/>
  <c r="BQ16" i="8"/>
  <c r="Z14" i="16"/>
  <c r="BO16" i="8"/>
  <c r="Y14" i="26"/>
  <c r="V14" i="30" s="1"/>
  <c r="I20" i="26"/>
  <c r="I20" i="30" s="1"/>
  <c r="AY14" i="16"/>
  <c r="BN16" i="8"/>
  <c r="BB53" i="8" s="1"/>
  <c r="O14" i="16"/>
  <c r="N14" i="16"/>
  <c r="I33" i="26"/>
  <c r="I33" i="30" s="1"/>
  <c r="H25" i="26"/>
  <c r="H25" i="30" s="1"/>
  <c r="AW12" i="8"/>
  <c r="V30" i="22"/>
  <c r="AG30" i="25" s="1"/>
  <c r="I25" i="26"/>
  <c r="I25" i="30" s="1"/>
  <c r="H33" i="26"/>
  <c r="H33" i="30" s="1"/>
  <c r="L32" i="26"/>
  <c r="D32" i="30" s="1"/>
  <c r="M32" i="26"/>
  <c r="E32" i="30" s="1"/>
  <c r="H64" i="8"/>
  <c r="I34" i="26"/>
  <c r="I34" i="30" s="1"/>
  <c r="Y30" i="26"/>
  <c r="V30" i="30" s="1"/>
  <c r="Y24" i="26"/>
  <c r="V24" i="30" s="1"/>
  <c r="H34" i="26"/>
  <c r="H34" i="30" s="1"/>
  <c r="H19" i="26"/>
  <c r="H19" i="30" s="1"/>
  <c r="L5" i="26"/>
  <c r="D5" i="30" s="1"/>
  <c r="O10" i="16"/>
  <c r="Z26" i="22"/>
  <c r="X17" i="26"/>
  <c r="U17" i="30" s="1"/>
  <c r="D5" i="16"/>
  <c r="AA131" i="27"/>
  <c r="AQ135" i="27"/>
  <c r="K118" i="27"/>
  <c r="K136" i="27"/>
  <c r="AQ133" i="27"/>
  <c r="AQ128" i="27"/>
  <c r="K144" i="27"/>
  <c r="K145" i="27"/>
  <c r="K133" i="27"/>
  <c r="AA122" i="27"/>
  <c r="AA144" i="27"/>
  <c r="AQ145" i="27"/>
  <c r="K116" i="27"/>
  <c r="K131" i="27"/>
  <c r="AQ140" i="27"/>
  <c r="AA136" i="27"/>
  <c r="K140" i="27"/>
  <c r="AA145" i="27"/>
  <c r="K122" i="27"/>
  <c r="AA140" i="27"/>
  <c r="AA132" i="27"/>
  <c r="K135" i="27"/>
  <c r="AA133" i="27"/>
  <c r="AA135" i="27"/>
  <c r="AQ118" i="27"/>
  <c r="AQ122" i="27"/>
  <c r="AA116" i="27"/>
  <c r="K132" i="27"/>
  <c r="AA118" i="27"/>
  <c r="AE145" i="16"/>
  <c r="AE145" i="22"/>
  <c r="I116" i="16"/>
  <c r="I116" i="22"/>
  <c r="T135" i="16"/>
  <c r="T135" i="22"/>
  <c r="AE122" i="16"/>
  <c r="AE122" i="22"/>
  <c r="I131" i="16"/>
  <c r="I131" i="22"/>
  <c r="I144" i="16"/>
  <c r="I144" i="22"/>
  <c r="AE118" i="16"/>
  <c r="AE118" i="22"/>
  <c r="I132" i="16"/>
  <c r="I132" i="22"/>
  <c r="BB22" i="16"/>
  <c r="BL22" i="16"/>
  <c r="BF9" i="16"/>
  <c r="AV9" i="16"/>
  <c r="T122" i="16"/>
  <c r="T122" i="22"/>
  <c r="AA13" i="26"/>
  <c r="P13" i="30" s="1"/>
  <c r="BK19" i="16"/>
  <c r="BA19" i="16"/>
  <c r="H50" i="8"/>
  <c r="AX11" i="16"/>
  <c r="BH11" i="16"/>
  <c r="BH12" i="16"/>
  <c r="AX12" i="16"/>
  <c r="I145" i="16"/>
  <c r="I145" i="22"/>
  <c r="AE128" i="16"/>
  <c r="AE128" i="22"/>
  <c r="AQ32" i="26"/>
  <c r="AC32" i="30" s="1"/>
  <c r="AA22" i="26"/>
  <c r="P22" i="30" s="1"/>
  <c r="X18" i="26"/>
  <c r="U18" i="30" s="1"/>
  <c r="P18" i="30"/>
  <c r="K11" i="26"/>
  <c r="C11" i="30" s="1"/>
  <c r="BJ35" i="16"/>
  <c r="AZ35" i="16"/>
  <c r="BK21" i="16"/>
  <c r="BA21" i="16"/>
  <c r="BK9" i="16"/>
  <c r="BA9" i="16"/>
  <c r="BJ19" i="16"/>
  <c r="AZ19" i="16"/>
  <c r="Z19" i="22"/>
  <c r="BK8" i="16"/>
  <c r="BA8" i="16"/>
  <c r="BL36" i="16"/>
  <c r="BB36" i="16"/>
  <c r="BJ11" i="16"/>
  <c r="AZ11" i="16"/>
  <c r="Z11" i="22"/>
  <c r="BF21" i="16"/>
  <c r="AV21" i="16"/>
  <c r="AW9" i="16"/>
  <c r="BG9" i="16"/>
  <c r="BG36" i="16"/>
  <c r="AW36" i="16"/>
  <c r="N36" i="22"/>
  <c r="Y36" i="22"/>
  <c r="BG26" i="16"/>
  <c r="AW26" i="16"/>
  <c r="BF11" i="16"/>
  <c r="AV11" i="16"/>
  <c r="Y11" i="22"/>
  <c r="BG34" i="16"/>
  <c r="AW34" i="16"/>
  <c r="T136" i="16"/>
  <c r="T136" i="22"/>
  <c r="I140" i="16"/>
  <c r="I140" i="22"/>
  <c r="Y25" i="16"/>
  <c r="AE133" i="16"/>
  <c r="AE133" i="22"/>
  <c r="AA28" i="26"/>
  <c r="P28" i="30" s="1"/>
  <c r="K8" i="26"/>
  <c r="C8" i="30" s="1"/>
  <c r="AA32" i="26"/>
  <c r="P32" i="30" s="1"/>
  <c r="AQ31" i="26"/>
  <c r="AC31" i="30" s="1"/>
  <c r="AQ19" i="26"/>
  <c r="AC19" i="30" s="1"/>
  <c r="M5" i="26"/>
  <c r="E5" i="30" s="1"/>
  <c r="C23" i="22"/>
  <c r="D22" i="22"/>
  <c r="Y29" i="22"/>
  <c r="Y26" i="22"/>
  <c r="BJ22" i="16"/>
  <c r="AZ22" i="16"/>
  <c r="AX23" i="16"/>
  <c r="BH23" i="16"/>
  <c r="H52" i="8"/>
  <c r="AX13" i="16"/>
  <c r="BH13" i="16"/>
  <c r="T145" i="16"/>
  <c r="T145" i="22"/>
  <c r="K13" i="26"/>
  <c r="C13" i="30" s="1"/>
  <c r="BA6" i="16"/>
  <c r="BK6" i="16"/>
  <c r="BA36" i="16"/>
  <c r="BK36" i="16"/>
  <c r="Z36" i="22"/>
  <c r="BK15" i="16"/>
  <c r="BA15" i="16"/>
  <c r="Z15" i="22"/>
  <c r="AM5" i="16"/>
  <c r="BH20" i="16"/>
  <c r="AX20" i="16"/>
  <c r="N20" i="22"/>
  <c r="AW19" i="16"/>
  <c r="BG19" i="16"/>
  <c r="AX17" i="16"/>
  <c r="BH17" i="16"/>
  <c r="I135" i="16"/>
  <c r="I135" i="22"/>
  <c r="Z25" i="16"/>
  <c r="T118" i="16"/>
  <c r="T118" i="22"/>
  <c r="X35" i="26"/>
  <c r="U35" i="30" s="1"/>
  <c r="P35" i="30"/>
  <c r="D28" i="22"/>
  <c r="K15" i="26"/>
  <c r="C15" i="30" s="1"/>
  <c r="BA35" i="16"/>
  <c r="BK35" i="16"/>
  <c r="BB32" i="16"/>
  <c r="BL32" i="16"/>
  <c r="BL33" i="16"/>
  <c r="BB33" i="16"/>
  <c r="BJ33" i="16"/>
  <c r="AZ33" i="16"/>
  <c r="Z33" i="22"/>
  <c r="BL11" i="16"/>
  <c r="BB11" i="16"/>
  <c r="BJ29" i="16"/>
  <c r="AZ29" i="16"/>
  <c r="BK26" i="16"/>
  <c r="BA26" i="16"/>
  <c r="BL27" i="8"/>
  <c r="AR27" i="8" s="1"/>
  <c r="AM25" i="16"/>
  <c r="BG8" i="16"/>
  <c r="AW8" i="16"/>
  <c r="BF12" i="16"/>
  <c r="AV12" i="16"/>
  <c r="Y12" i="22"/>
  <c r="BH8" i="16"/>
  <c r="AX8" i="16"/>
  <c r="I74" i="8"/>
  <c r="BG35" i="16"/>
  <c r="AW35" i="16"/>
  <c r="BH35" i="16"/>
  <c r="AX35" i="16"/>
  <c r="T133" i="16"/>
  <c r="T133" i="22"/>
  <c r="BP27" i="8"/>
  <c r="BH64" i="8" s="1"/>
  <c r="T144" i="16"/>
  <c r="T144" i="22"/>
  <c r="I122" i="16"/>
  <c r="I122" i="22"/>
  <c r="AE140" i="16"/>
  <c r="AE140" i="22"/>
  <c r="AA11" i="26"/>
  <c r="P11" i="30" s="1"/>
  <c r="AQ13" i="26"/>
  <c r="AC13" i="30" s="1"/>
  <c r="AQ29" i="26"/>
  <c r="AC29" i="30" s="1"/>
  <c r="I11" i="26"/>
  <c r="I11" i="30" s="1"/>
  <c r="H30" i="26"/>
  <c r="H30" i="30" s="1"/>
  <c r="D23" i="22"/>
  <c r="C22" i="22"/>
  <c r="N26" i="22"/>
  <c r="BL15" i="16"/>
  <c r="BB15" i="16"/>
  <c r="BJ9" i="16"/>
  <c r="AZ9" i="16"/>
  <c r="AW17" i="16"/>
  <c r="BG17" i="16"/>
  <c r="N17" i="22"/>
  <c r="Y17" i="22"/>
  <c r="T116" i="16"/>
  <c r="T116" i="22"/>
  <c r="D13" i="16"/>
  <c r="AQ13" i="16"/>
  <c r="BK33" i="16"/>
  <c r="BA33" i="16"/>
  <c r="BK34" i="16"/>
  <c r="BA34" i="16"/>
  <c r="BK13" i="16"/>
  <c r="BA13" i="16"/>
  <c r="Z13" i="22"/>
  <c r="BL35" i="16"/>
  <c r="BB35" i="16"/>
  <c r="BJ18" i="16"/>
  <c r="AZ18" i="16"/>
  <c r="Z18" i="22"/>
  <c r="BL17" i="16"/>
  <c r="BB17" i="16"/>
  <c r="BH36" i="16"/>
  <c r="AX36" i="16"/>
  <c r="AX15" i="16"/>
  <c r="BH15" i="16"/>
  <c r="BG32" i="16"/>
  <c r="AW32" i="16"/>
  <c r="BH28" i="16"/>
  <c r="AX28" i="16"/>
  <c r="BF23" i="16"/>
  <c r="AV23" i="16"/>
  <c r="BN12" i="8"/>
  <c r="BB49" i="8" s="1"/>
  <c r="H11" i="26"/>
  <c r="H11" i="30" s="1"/>
  <c r="AQ28" i="26"/>
  <c r="AC28" i="30" s="1"/>
  <c r="AN34" i="26"/>
  <c r="AH34" i="30" s="1"/>
  <c r="AC34" i="30"/>
  <c r="X34" i="26"/>
  <c r="U34" i="30" s="1"/>
  <c r="P34" i="30"/>
  <c r="AN18" i="26"/>
  <c r="AH18" i="30" s="1"/>
  <c r="AC18" i="30"/>
  <c r="AN26" i="26"/>
  <c r="AH26" i="30" s="1"/>
  <c r="AC26" i="30"/>
  <c r="AN6" i="26"/>
  <c r="AH6" i="30" s="1"/>
  <c r="AC6" i="30"/>
  <c r="AN30" i="26"/>
  <c r="AH30" i="30" s="1"/>
  <c r="K22" i="26"/>
  <c r="C22" i="30" s="1"/>
  <c r="K20" i="26"/>
  <c r="AQ8" i="26"/>
  <c r="AC8" i="30" s="1"/>
  <c r="BB12" i="16"/>
  <c r="BL12" i="16"/>
  <c r="BJ21" i="16"/>
  <c r="AZ21" i="16"/>
  <c r="BJ31" i="16"/>
  <c r="AZ31" i="16"/>
  <c r="BJ8" i="16"/>
  <c r="AZ8" i="16"/>
  <c r="Z8" i="22"/>
  <c r="BF31" i="16"/>
  <c r="AV31" i="16"/>
  <c r="N10" i="16"/>
  <c r="I30" i="26"/>
  <c r="I30" i="30" s="1"/>
  <c r="AQ20" i="26"/>
  <c r="AC20" i="30" s="1"/>
  <c r="AA36" i="26"/>
  <c r="P36" i="30" s="1"/>
  <c r="AQ11" i="26"/>
  <c r="AC11" i="30" s="1"/>
  <c r="BK17" i="16"/>
  <c r="BA17" i="16"/>
  <c r="Z17" i="22"/>
  <c r="BL8" i="16"/>
  <c r="BB8" i="16"/>
  <c r="BJ34" i="16"/>
  <c r="AZ34" i="16"/>
  <c r="BL23" i="16"/>
  <c r="BB23" i="16"/>
  <c r="BL27" i="16"/>
  <c r="BB27" i="16"/>
  <c r="Z27" i="22"/>
  <c r="BB26" i="16"/>
  <c r="BL26" i="16"/>
  <c r="BJ23" i="16"/>
  <c r="AZ23" i="16"/>
  <c r="I37" i="8"/>
  <c r="AM35" i="16"/>
  <c r="BL16" i="8"/>
  <c r="AR16" i="8" s="1"/>
  <c r="AN14" i="16"/>
  <c r="BF6" i="16"/>
  <c r="AV6" i="16"/>
  <c r="N6" i="22"/>
  <c r="Y6" i="22"/>
  <c r="BF18" i="16"/>
  <c r="AV18" i="16"/>
  <c r="Y18" i="22"/>
  <c r="BF33" i="16"/>
  <c r="AV33" i="16"/>
  <c r="N33" i="22"/>
  <c r="Y33" i="22"/>
  <c r="BF19" i="16"/>
  <c r="AV19" i="16"/>
  <c r="Y19" i="22"/>
  <c r="T140" i="16"/>
  <c r="T140" i="22"/>
  <c r="I36" i="26"/>
  <c r="I36" i="30" s="1"/>
  <c r="AA5" i="26"/>
  <c r="AB5" i="26" s="1"/>
  <c r="Q5" i="30" s="1"/>
  <c r="AA29" i="26"/>
  <c r="P29" i="30" s="1"/>
  <c r="X26" i="26"/>
  <c r="U26" i="30" s="1"/>
  <c r="P26" i="30"/>
  <c r="K29" i="26"/>
  <c r="C29" i="30" s="1"/>
  <c r="AA19" i="26"/>
  <c r="AC19" i="26" s="1"/>
  <c r="R19" i="30" s="1"/>
  <c r="D6" i="22"/>
  <c r="D30" i="22"/>
  <c r="BJ12" i="16"/>
  <c r="AZ12" i="16"/>
  <c r="Z12" i="22"/>
  <c r="BL19" i="8"/>
  <c r="AR19" i="8" s="1"/>
  <c r="AM17" i="16"/>
  <c r="BF29" i="16"/>
  <c r="AV29" i="16"/>
  <c r="BF8" i="16"/>
  <c r="AV8" i="16"/>
  <c r="N8" i="22"/>
  <c r="Y8" i="22"/>
  <c r="BH26" i="16"/>
  <c r="AX26" i="16"/>
  <c r="T131" i="16"/>
  <c r="T131" i="22"/>
  <c r="AQ21" i="26"/>
  <c r="AC21" i="30" s="1"/>
  <c r="AA31" i="26"/>
  <c r="P31" i="30" s="1"/>
  <c r="BM25" i="16"/>
  <c r="BI25" i="16"/>
  <c r="BC10" i="16"/>
  <c r="AY10" i="16"/>
  <c r="C9" i="16"/>
  <c r="AM9" i="16"/>
  <c r="BG6" i="16"/>
  <c r="AW6" i="16"/>
  <c r="BH22" i="16"/>
  <c r="AX22" i="16"/>
  <c r="AX33" i="16"/>
  <c r="BH33" i="16"/>
  <c r="T132" i="16"/>
  <c r="T132" i="22"/>
  <c r="I118" i="16"/>
  <c r="I118" i="22"/>
  <c r="I136" i="16"/>
  <c r="I136" i="22"/>
  <c r="X23" i="26"/>
  <c r="U23" i="30" s="1"/>
  <c r="P23" i="30"/>
  <c r="BB28" i="16"/>
  <c r="BL28" i="16"/>
  <c r="BA32" i="16"/>
  <c r="BK32" i="16"/>
  <c r="BJ24" i="16"/>
  <c r="AZ24" i="16"/>
  <c r="BJ6" i="16"/>
  <c r="AZ6" i="16"/>
  <c r="Z6" i="22"/>
  <c r="BL20" i="16"/>
  <c r="BB20" i="16"/>
  <c r="BL13" i="16"/>
  <c r="BB13" i="16"/>
  <c r="I26" i="8"/>
  <c r="AM24" i="16"/>
  <c r="C32" i="16"/>
  <c r="AN32" i="16"/>
  <c r="AW15" i="16"/>
  <c r="BG15" i="16"/>
  <c r="Y15" i="22"/>
  <c r="N15" i="22"/>
  <c r="BF24" i="16"/>
  <c r="AV24" i="16"/>
  <c r="AX27" i="16"/>
  <c r="BH27" i="16"/>
  <c r="N27" i="22"/>
  <c r="Y27" i="22"/>
  <c r="BH32" i="16"/>
  <c r="AX32" i="16"/>
  <c r="BF34" i="16"/>
  <c r="AV34" i="16"/>
  <c r="BF22" i="16"/>
  <c r="AV22" i="16"/>
  <c r="I49" i="8"/>
  <c r="I133" i="16"/>
  <c r="I133" i="22"/>
  <c r="BQ27" i="8"/>
  <c r="AE135" i="16"/>
  <c r="AE135" i="22"/>
  <c r="AQ22" i="26"/>
  <c r="AC22" i="30" s="1"/>
  <c r="H17" i="26"/>
  <c r="H17" i="30" s="1"/>
  <c r="C17" i="30"/>
  <c r="X6" i="26"/>
  <c r="U6" i="30" s="1"/>
  <c r="P6" i="30"/>
  <c r="Y33" i="26"/>
  <c r="V33" i="30" s="1"/>
  <c r="P33" i="30"/>
  <c r="AN17" i="26"/>
  <c r="AH17" i="30" s="1"/>
  <c r="AC17" i="30"/>
  <c r="AA8" i="26"/>
  <c r="P8" i="30" s="1"/>
  <c r="C30" i="22"/>
  <c r="C28" i="22"/>
  <c r="K19" i="26"/>
  <c r="C19" i="30" s="1"/>
  <c r="Y13" i="22"/>
  <c r="V25" i="22"/>
  <c r="AG25" i="25" s="1"/>
  <c r="AG25" i="22"/>
  <c r="AG30" i="22"/>
  <c r="AG14" i="22"/>
  <c r="Z34" i="22"/>
  <c r="Y34" i="22"/>
  <c r="C11" i="22"/>
  <c r="D11" i="22"/>
  <c r="C9" i="22"/>
  <c r="D9" i="22"/>
  <c r="N22" i="22"/>
  <c r="N31" i="22"/>
  <c r="D31" i="22"/>
  <c r="C31" i="22"/>
  <c r="Y28" i="22"/>
  <c r="Z28" i="22"/>
  <c r="N21" i="22"/>
  <c r="C25" i="22"/>
  <c r="D25" i="22"/>
  <c r="Z22" i="22"/>
  <c r="Y22" i="22"/>
  <c r="Z14" i="25"/>
  <c r="S93" i="33" s="1"/>
  <c r="N14" i="22"/>
  <c r="Z30" i="22"/>
  <c r="Y30" i="22"/>
  <c r="T60" i="31"/>
  <c r="M51" i="31"/>
  <c r="G92" i="38" s="1"/>
  <c r="M59" i="31"/>
  <c r="G100" i="38" s="1"/>
  <c r="Z21" i="22"/>
  <c r="Y21" i="22"/>
  <c r="N34" i="22"/>
  <c r="D12" i="22"/>
  <c r="C12" i="22"/>
  <c r="N18" i="22"/>
  <c r="D36" i="22"/>
  <c r="C36" i="22"/>
  <c r="Z14" i="22"/>
  <c r="Y14" i="22"/>
  <c r="Z35" i="22"/>
  <c r="Y35" i="22"/>
  <c r="N13" i="22"/>
  <c r="N35" i="22"/>
  <c r="Z25" i="22"/>
  <c r="Y25" i="22"/>
  <c r="Z25" i="25"/>
  <c r="S104" i="33" s="1"/>
  <c r="N25" i="22"/>
  <c r="D34" i="22"/>
  <c r="C34" i="22"/>
  <c r="N7" i="22"/>
  <c r="O7" i="25"/>
  <c r="R86" i="33" s="1"/>
  <c r="D16" i="22"/>
  <c r="C16" i="22"/>
  <c r="Z24" i="22"/>
  <c r="Y24" i="22"/>
  <c r="D7" i="22"/>
  <c r="C7" i="22"/>
  <c r="Z10" i="22"/>
  <c r="Y10" i="22"/>
  <c r="N19" i="22"/>
  <c r="Z5" i="25"/>
  <c r="S84" i="33" s="1"/>
  <c r="N5" i="22"/>
  <c r="Z31" i="22"/>
  <c r="Y31" i="22"/>
  <c r="N12" i="22"/>
  <c r="C10" i="22"/>
  <c r="D10" i="22"/>
  <c r="O30" i="25"/>
  <c r="R109" i="33" s="1"/>
  <c r="N30" i="22"/>
  <c r="Y7" i="22"/>
  <c r="Z7" i="22"/>
  <c r="D24" i="22"/>
  <c r="C24" i="22"/>
  <c r="Z9" i="22"/>
  <c r="Y9" i="22"/>
  <c r="N28" i="22"/>
  <c r="N11" i="22"/>
  <c r="C35" i="22"/>
  <c r="D35" i="22"/>
  <c r="N9" i="22"/>
  <c r="N23" i="22"/>
  <c r="Z32" i="22"/>
  <c r="Y32" i="22"/>
  <c r="D32" i="22"/>
  <c r="C32" i="22"/>
  <c r="Z23" i="22"/>
  <c r="Y23" i="22"/>
  <c r="O10" i="25"/>
  <c r="R89" i="33" s="1"/>
  <c r="N10" i="22"/>
  <c r="I15" i="26"/>
  <c r="I15" i="30" s="1"/>
  <c r="AN22" i="26"/>
  <c r="AH22" i="30" s="1"/>
  <c r="I14" i="26"/>
  <c r="I14" i="30" s="1"/>
  <c r="AN11" i="26"/>
  <c r="AH11" i="30" s="1"/>
  <c r="X19" i="26"/>
  <c r="U19" i="30" s="1"/>
  <c r="X30" i="26"/>
  <c r="U30" i="30" s="1"/>
  <c r="Y29" i="26"/>
  <c r="V29" i="30" s="1"/>
  <c r="X36" i="26"/>
  <c r="U36" i="30" s="1"/>
  <c r="X5" i="26"/>
  <c r="U5" i="30" s="1"/>
  <c r="AN21" i="26"/>
  <c r="AH21" i="30" s="1"/>
  <c r="AN15" i="26"/>
  <c r="AH15" i="30" s="1"/>
  <c r="AQ15" i="26"/>
  <c r="AC15" i="30" s="1"/>
  <c r="I8" i="26"/>
  <c r="I8" i="30" s="1"/>
  <c r="AO29" i="26"/>
  <c r="AI29" i="30" s="1"/>
  <c r="K35" i="26"/>
  <c r="C35" i="30" s="1"/>
  <c r="X12" i="26"/>
  <c r="U12" i="30" s="1"/>
  <c r="AA12" i="26"/>
  <c r="P12" i="30" s="1"/>
  <c r="AN28" i="26"/>
  <c r="AH28" i="30" s="1"/>
  <c r="X32" i="26"/>
  <c r="U32" i="30" s="1"/>
  <c r="AN20" i="26"/>
  <c r="AH20" i="30" s="1"/>
  <c r="X22" i="26"/>
  <c r="U22" i="30" s="1"/>
  <c r="AN31" i="26"/>
  <c r="AH31" i="30" s="1"/>
  <c r="K21" i="26"/>
  <c r="C21" i="30" s="1"/>
  <c r="AC32" i="26"/>
  <c r="R32" i="30" s="1"/>
  <c r="AB32" i="26"/>
  <c r="Q32" i="30" s="1"/>
  <c r="H12" i="26"/>
  <c r="H12" i="30" s="1"/>
  <c r="K12" i="26"/>
  <c r="C12" i="30" s="1"/>
  <c r="H18" i="26"/>
  <c r="H18" i="30" s="1"/>
  <c r="Y7" i="26"/>
  <c r="V7" i="30" s="1"/>
  <c r="K28" i="26"/>
  <c r="C28" i="30" s="1"/>
  <c r="H28" i="26"/>
  <c r="H28" i="30" s="1"/>
  <c r="AQ12" i="26"/>
  <c r="AC12" i="30" s="1"/>
  <c r="AA20" i="26"/>
  <c r="P20" i="30" s="1"/>
  <c r="K36" i="26"/>
  <c r="C36" i="30" s="1"/>
  <c r="AN36" i="26"/>
  <c r="AH36" i="30" s="1"/>
  <c r="AQ36" i="26"/>
  <c r="AC36" i="30" s="1"/>
  <c r="X28" i="26"/>
  <c r="U28" i="30" s="1"/>
  <c r="X11" i="26"/>
  <c r="U11" i="30" s="1"/>
  <c r="X15" i="26"/>
  <c r="U15" i="30" s="1"/>
  <c r="AA15" i="26"/>
  <c r="P15" i="30" s="1"/>
  <c r="X21" i="26"/>
  <c r="U21" i="30" s="1"/>
  <c r="AA21" i="26"/>
  <c r="P21" i="30" s="1"/>
  <c r="M29" i="26"/>
  <c r="E29" i="30" s="1"/>
  <c r="I28" i="26"/>
  <c r="I28" i="30" s="1"/>
  <c r="AS19" i="26"/>
  <c r="AE19" i="30" s="1"/>
  <c r="L31" i="26"/>
  <c r="D31" i="30" s="1"/>
  <c r="M31" i="26"/>
  <c r="E31" i="30" s="1"/>
  <c r="H14" i="26"/>
  <c r="H14" i="30" s="1"/>
  <c r="C34" i="27"/>
  <c r="AG27" i="27"/>
  <c r="C9" i="27"/>
  <c r="AG24" i="27"/>
  <c r="AG23" i="27"/>
  <c r="AG33" i="27"/>
  <c r="R7" i="27"/>
  <c r="C18" i="27"/>
  <c r="AG26" i="27"/>
  <c r="R18" i="27"/>
  <c r="R26" i="27"/>
  <c r="C30" i="27"/>
  <c r="C25" i="27"/>
  <c r="C16" i="27"/>
  <c r="R35" i="27"/>
  <c r="C27" i="27"/>
  <c r="R34" i="27"/>
  <c r="R9" i="27"/>
  <c r="AG6" i="27"/>
  <c r="AG25" i="27"/>
  <c r="R23" i="27"/>
  <c r="R33" i="27"/>
  <c r="AG9" i="27"/>
  <c r="R17" i="27"/>
  <c r="C14" i="27"/>
  <c r="H10" i="27"/>
  <c r="R25" i="27"/>
  <c r="AG34" i="27"/>
  <c r="R24" i="27"/>
  <c r="AG18" i="27"/>
  <c r="C6" i="27"/>
  <c r="AG17" i="27"/>
  <c r="AG10" i="27"/>
  <c r="C33" i="27"/>
  <c r="R27" i="27"/>
  <c r="R10" i="27"/>
  <c r="R6" i="27"/>
  <c r="AO14" i="26"/>
  <c r="AI14" i="30" s="1"/>
  <c r="AN24" i="26"/>
  <c r="AH24" i="30" s="1"/>
  <c r="I13" i="26"/>
  <c r="I13" i="30" s="1"/>
  <c r="AO23" i="26"/>
  <c r="AI23" i="30" s="1"/>
  <c r="AN33" i="26"/>
  <c r="AH33" i="30" s="1"/>
  <c r="Y31" i="26"/>
  <c r="V31" i="30" s="1"/>
  <c r="I29" i="26"/>
  <c r="I29" i="30" s="1"/>
  <c r="I22" i="26"/>
  <c r="I22" i="30" s="1"/>
  <c r="AH14" i="27"/>
  <c r="D7" i="27"/>
  <c r="BF72" i="8"/>
  <c r="Z33" i="26"/>
  <c r="W33" i="30" s="1"/>
  <c r="BF60" i="8"/>
  <c r="Z21" i="26"/>
  <c r="W21" i="30" s="1"/>
  <c r="BL45" i="8"/>
  <c r="AP6" i="26"/>
  <c r="AJ6" i="30" s="1"/>
  <c r="BF59" i="8"/>
  <c r="Z20" i="26"/>
  <c r="W20" i="30" s="1"/>
  <c r="AV19" i="8"/>
  <c r="J17" i="26"/>
  <c r="J17" i="30" s="1"/>
  <c r="AO22" i="26"/>
  <c r="AI22" i="30" s="1"/>
  <c r="I7" i="26"/>
  <c r="I7" i="30" s="1"/>
  <c r="I18" i="26"/>
  <c r="I18" i="30" s="1"/>
  <c r="H7" i="26"/>
  <c r="H7" i="30" s="1"/>
  <c r="AO26" i="26"/>
  <c r="AI26" i="30" s="1"/>
  <c r="I21" i="26"/>
  <c r="I21" i="30" s="1"/>
  <c r="Y18" i="26"/>
  <c r="V18" i="30" s="1"/>
  <c r="Y26" i="26"/>
  <c r="V26" i="30" s="1"/>
  <c r="G26" i="30"/>
  <c r="I26" i="26"/>
  <c r="I26" i="30" s="1"/>
  <c r="AO24" i="26"/>
  <c r="AI24" i="30" s="1"/>
  <c r="AO11" i="26"/>
  <c r="AI11" i="30" s="1"/>
  <c r="H36" i="26"/>
  <c r="H36" i="30" s="1"/>
  <c r="AH7" i="27"/>
  <c r="S14" i="27"/>
  <c r="AV23" i="8"/>
  <c r="J21" i="26"/>
  <c r="J21" i="30" s="1"/>
  <c r="AV38" i="8"/>
  <c r="J36" i="26"/>
  <c r="J36" i="30" s="1"/>
  <c r="BL49" i="8"/>
  <c r="AP10" i="26"/>
  <c r="AJ10" i="30" s="1"/>
  <c r="BF69" i="8"/>
  <c r="BG69" i="8" s="1"/>
  <c r="Z30" i="26"/>
  <c r="W30" i="30" s="1"/>
  <c r="BF66" i="8"/>
  <c r="Z27" i="26"/>
  <c r="W27" i="30" s="1"/>
  <c r="BL75" i="8"/>
  <c r="AP36" i="26"/>
  <c r="AJ36" i="30" s="1"/>
  <c r="AV21" i="8"/>
  <c r="J19" i="26"/>
  <c r="J19" i="30" s="1"/>
  <c r="BL61" i="8"/>
  <c r="AP22" i="26"/>
  <c r="AJ22" i="30" s="1"/>
  <c r="BF62" i="8"/>
  <c r="Z23" i="26"/>
  <c r="W23" i="30" s="1"/>
  <c r="BL69" i="8"/>
  <c r="BM69" i="8" s="1"/>
  <c r="AP30" i="26"/>
  <c r="AJ30" i="30" s="1"/>
  <c r="AV37" i="8"/>
  <c r="J35" i="26"/>
  <c r="J35" i="30" s="1"/>
  <c r="BL52" i="8"/>
  <c r="AP13" i="26"/>
  <c r="AJ13" i="30" s="1"/>
  <c r="AV10" i="8"/>
  <c r="J8" i="26"/>
  <c r="J8" i="30" s="1"/>
  <c r="BF65" i="8"/>
  <c r="Z26" i="26"/>
  <c r="W26" i="30" s="1"/>
  <c r="AV17" i="8"/>
  <c r="J15" i="26"/>
  <c r="J15" i="30" s="1"/>
  <c r="AG23" i="25"/>
  <c r="V23" i="25"/>
  <c r="AG34" i="25"/>
  <c r="V34" i="25"/>
  <c r="AG21" i="25"/>
  <c r="V21" i="25"/>
  <c r="AG7" i="25"/>
  <c r="V7" i="25"/>
  <c r="AG31" i="25"/>
  <c r="V31" i="25"/>
  <c r="AG9" i="25"/>
  <c r="V9" i="25"/>
  <c r="AO32" i="26"/>
  <c r="AI32" i="30" s="1"/>
  <c r="AN32" i="26"/>
  <c r="AH32" i="30" s="1"/>
  <c r="I24" i="26"/>
  <c r="I24" i="30" s="1"/>
  <c r="D24" i="27"/>
  <c r="AH35" i="27"/>
  <c r="AV32" i="8"/>
  <c r="J30" i="26"/>
  <c r="J30" i="30" s="1"/>
  <c r="BF53" i="8"/>
  <c r="BG53" i="8" s="1"/>
  <c r="Z14" i="26"/>
  <c r="W14" i="30" s="1"/>
  <c r="AV24" i="8"/>
  <c r="J22" i="26"/>
  <c r="J22" i="30" s="1"/>
  <c r="AG19" i="25"/>
  <c r="V19" i="25"/>
  <c r="AG11" i="25"/>
  <c r="V11" i="25"/>
  <c r="I50" i="8"/>
  <c r="BF56" i="8"/>
  <c r="Z17" i="26"/>
  <c r="W17" i="30" s="1"/>
  <c r="BL58" i="8"/>
  <c r="AP19" i="26"/>
  <c r="AJ19" i="30" s="1"/>
  <c r="BL47" i="8"/>
  <c r="AP8" i="26"/>
  <c r="AJ8" i="30" s="1"/>
  <c r="BF63" i="8"/>
  <c r="Z24" i="26"/>
  <c r="W24" i="30" s="1"/>
  <c r="AV27" i="8"/>
  <c r="J25" i="26"/>
  <c r="J25" i="30" s="1"/>
  <c r="BL65" i="8"/>
  <c r="AP26" i="26"/>
  <c r="AJ26" i="30" s="1"/>
  <c r="BL53" i="8"/>
  <c r="BM53" i="8" s="1"/>
  <c r="AP14" i="26"/>
  <c r="AJ14" i="30" s="1"/>
  <c r="BL72" i="8"/>
  <c r="AP33" i="26"/>
  <c r="AJ33" i="30" s="1"/>
  <c r="AV8" i="8"/>
  <c r="AW8" i="8" s="1"/>
  <c r="J6" i="26"/>
  <c r="J6" i="30" s="1"/>
  <c r="BF51" i="8"/>
  <c r="Z12" i="26"/>
  <c r="W12" i="30" s="1"/>
  <c r="AV20" i="8"/>
  <c r="J18" i="26"/>
  <c r="J18" i="30" s="1"/>
  <c r="AV30" i="8"/>
  <c r="J28" i="26"/>
  <c r="J28" i="30" s="1"/>
  <c r="AO28" i="26"/>
  <c r="AI28" i="30" s="1"/>
  <c r="Y32" i="26"/>
  <c r="V32" i="30" s="1"/>
  <c r="AO20" i="26"/>
  <c r="AI20" i="30" s="1"/>
  <c r="Y35" i="26"/>
  <c r="V35" i="30" s="1"/>
  <c r="Y36" i="26"/>
  <c r="V36" i="30" s="1"/>
  <c r="Y34" i="26"/>
  <c r="V34" i="30" s="1"/>
  <c r="AO21" i="26"/>
  <c r="AI21" i="30" s="1"/>
  <c r="AO6" i="26"/>
  <c r="AI6" i="30" s="1"/>
  <c r="Y23" i="26"/>
  <c r="V23" i="30" s="1"/>
  <c r="X33" i="26"/>
  <c r="U33" i="30" s="1"/>
  <c r="AO35" i="26"/>
  <c r="AI35" i="30" s="1"/>
  <c r="Y17" i="26"/>
  <c r="V17" i="30" s="1"/>
  <c r="AN8" i="26"/>
  <c r="AH8" i="30" s="1"/>
  <c r="Y19" i="26"/>
  <c r="V19" i="30" s="1"/>
  <c r="H15" i="26"/>
  <c r="H15" i="30" s="1"/>
  <c r="D17" i="27"/>
  <c r="D10" i="27"/>
  <c r="AV35" i="8"/>
  <c r="J33" i="26"/>
  <c r="J33" i="30" s="1"/>
  <c r="BF71" i="8"/>
  <c r="Z32" i="26"/>
  <c r="W32" i="30" s="1"/>
  <c r="BF67" i="8"/>
  <c r="Z28" i="26"/>
  <c r="W28" i="30" s="1"/>
  <c r="BL54" i="8"/>
  <c r="AP15" i="26"/>
  <c r="AJ15" i="30" s="1"/>
  <c r="AV36" i="8"/>
  <c r="AW36" i="8" s="1"/>
  <c r="J34" i="26"/>
  <c r="J34" i="30" s="1"/>
  <c r="BL62" i="8"/>
  <c r="AP23" i="26"/>
  <c r="AJ23" i="30" s="1"/>
  <c r="BL46" i="8"/>
  <c r="BM46" i="8" s="1"/>
  <c r="AP7" i="26"/>
  <c r="AJ7" i="30" s="1"/>
  <c r="BL50" i="8"/>
  <c r="AP11" i="26"/>
  <c r="AJ11" i="30" s="1"/>
  <c r="BF54" i="8"/>
  <c r="Z15" i="26"/>
  <c r="W15" i="30" s="1"/>
  <c r="BL71" i="8"/>
  <c r="AP32" i="26"/>
  <c r="AJ32" i="30" s="1"/>
  <c r="AG35" i="25"/>
  <c r="V35" i="25"/>
  <c r="V10" i="22"/>
  <c r="AG28" i="25"/>
  <c r="V28" i="25"/>
  <c r="AG18" i="25"/>
  <c r="V18" i="25"/>
  <c r="H8" i="26"/>
  <c r="H8" i="30" s="1"/>
  <c r="AV14" i="8"/>
  <c r="J12" i="26"/>
  <c r="J12" i="30" s="1"/>
  <c r="H24" i="26"/>
  <c r="H24" i="30" s="1"/>
  <c r="X13" i="26"/>
  <c r="U13" i="30" s="1"/>
  <c r="BL70" i="8"/>
  <c r="AP31" i="26"/>
  <c r="AJ31" i="30" s="1"/>
  <c r="BF48" i="8"/>
  <c r="Z9" i="26"/>
  <c r="W9" i="30" s="1"/>
  <c r="BF44" i="8"/>
  <c r="Z5" i="26"/>
  <c r="W5" i="30" s="1"/>
  <c r="BF68" i="8"/>
  <c r="Z29" i="26"/>
  <c r="W29" i="30" s="1"/>
  <c r="BL60" i="8"/>
  <c r="AP21" i="26"/>
  <c r="AJ21" i="30" s="1"/>
  <c r="AV26" i="8"/>
  <c r="J24" i="26"/>
  <c r="J24" i="30" s="1"/>
  <c r="AV25" i="8"/>
  <c r="J23" i="26"/>
  <c r="J23" i="30" s="1"/>
  <c r="AV15" i="8"/>
  <c r="J13" i="26"/>
  <c r="J13" i="30" s="1"/>
  <c r="AV16" i="8"/>
  <c r="J14" i="26"/>
  <c r="J14" i="30" s="1"/>
  <c r="BL74" i="8"/>
  <c r="AP35" i="26"/>
  <c r="AJ35" i="30" s="1"/>
  <c r="AV18" i="8"/>
  <c r="J16" i="26"/>
  <c r="J16" i="30" s="1"/>
  <c r="BF70" i="8"/>
  <c r="Z31" i="26"/>
  <c r="W31" i="30" s="1"/>
  <c r="BF47" i="8"/>
  <c r="Z8" i="26"/>
  <c r="W8" i="30" s="1"/>
  <c r="BL56" i="8"/>
  <c r="AP17" i="26"/>
  <c r="AJ17" i="30" s="1"/>
  <c r="AV13" i="8"/>
  <c r="J11" i="26"/>
  <c r="J11" i="30" s="1"/>
  <c r="AG10" i="22"/>
  <c r="Y28" i="26"/>
  <c r="V28" i="30" s="1"/>
  <c r="Y11" i="26"/>
  <c r="V11" i="30" s="1"/>
  <c r="AN13" i="26"/>
  <c r="AH13" i="30" s="1"/>
  <c r="I12" i="26"/>
  <c r="I12" i="30" s="1"/>
  <c r="AO34" i="26"/>
  <c r="AI34" i="30" s="1"/>
  <c r="G32" i="30"/>
  <c r="H32" i="26"/>
  <c r="H32" i="30" s="1"/>
  <c r="I17" i="26"/>
  <c r="I17" i="30" s="1"/>
  <c r="X24" i="26"/>
  <c r="U24" i="30" s="1"/>
  <c r="Y5" i="26"/>
  <c r="V5" i="30" s="1"/>
  <c r="BF46" i="8"/>
  <c r="BG46" i="8" s="1"/>
  <c r="Z7" i="26"/>
  <c r="W7" i="30" s="1"/>
  <c r="AN29" i="26"/>
  <c r="AH29" i="30" s="1"/>
  <c r="AO18" i="26"/>
  <c r="AI18" i="30" s="1"/>
  <c r="AO31" i="26"/>
  <c r="AI31" i="30" s="1"/>
  <c r="H21" i="26"/>
  <c r="H21" i="30" s="1"/>
  <c r="X29" i="26"/>
  <c r="U29" i="30" s="1"/>
  <c r="AO17" i="26"/>
  <c r="AI17" i="30" s="1"/>
  <c r="X8" i="26"/>
  <c r="U8" i="30" s="1"/>
  <c r="Y13" i="26"/>
  <c r="V13" i="30" s="1"/>
  <c r="BL63" i="8"/>
  <c r="AP24" i="26"/>
  <c r="AJ24" i="30" s="1"/>
  <c r="BL67" i="8"/>
  <c r="AP28" i="26"/>
  <c r="AJ28" i="30" s="1"/>
  <c r="BF52" i="8"/>
  <c r="Z13" i="26"/>
  <c r="W13" i="30" s="1"/>
  <c r="AG5" i="25"/>
  <c r="V5" i="25"/>
  <c r="AO19" i="26"/>
  <c r="AI19" i="30" s="1"/>
  <c r="C33" i="16"/>
  <c r="BL51" i="8"/>
  <c r="AP12" i="26"/>
  <c r="AJ12" i="30" s="1"/>
  <c r="AV11" i="8"/>
  <c r="J9" i="26"/>
  <c r="J9" i="30" s="1"/>
  <c r="BF58" i="8"/>
  <c r="Z19" i="26"/>
  <c r="W19" i="30" s="1"/>
  <c r="BF61" i="8"/>
  <c r="Z22" i="26"/>
  <c r="W22" i="30" s="1"/>
  <c r="BF50" i="8"/>
  <c r="Z11" i="26"/>
  <c r="W11" i="30" s="1"/>
  <c r="BF74" i="8"/>
  <c r="Z35" i="26"/>
  <c r="W35" i="30" s="1"/>
  <c r="BL64" i="8"/>
  <c r="AP25" i="26"/>
  <c r="AJ25" i="30" s="1"/>
  <c r="BF57" i="8"/>
  <c r="Z18" i="26"/>
  <c r="W18" i="30" s="1"/>
  <c r="AV33" i="8"/>
  <c r="J31" i="26"/>
  <c r="J31" i="30" s="1"/>
  <c r="AV29" i="8"/>
  <c r="AW29" i="8" s="1"/>
  <c r="J27" i="26"/>
  <c r="J27" i="30" s="1"/>
  <c r="AG12" i="25"/>
  <c r="V12" i="25"/>
  <c r="AO15" i="26"/>
  <c r="AI15" i="30" s="1"/>
  <c r="Y15" i="26"/>
  <c r="V15" i="30" s="1"/>
  <c r="AO36" i="26"/>
  <c r="AI36" i="30" s="1"/>
  <c r="AV34" i="8"/>
  <c r="J32" i="26"/>
  <c r="J32" i="30" s="1"/>
  <c r="AO33" i="26"/>
  <c r="AI33" i="30" s="1"/>
  <c r="Y6" i="26"/>
  <c r="V6" i="30" s="1"/>
  <c r="Y21" i="26"/>
  <c r="V21" i="30" s="1"/>
  <c r="G27" i="30"/>
  <c r="H27" i="26"/>
  <c r="H27" i="30" s="1"/>
  <c r="Y12" i="26"/>
  <c r="V12" i="30" s="1"/>
  <c r="AH30" i="27"/>
  <c r="D26" i="27"/>
  <c r="BF73" i="8"/>
  <c r="Z34" i="26"/>
  <c r="W34" i="30" s="1"/>
  <c r="AV31" i="8"/>
  <c r="J29" i="26"/>
  <c r="J29" i="30" s="1"/>
  <c r="BF49" i="8"/>
  <c r="Z10" i="26"/>
  <c r="W10" i="30" s="1"/>
  <c r="BL48" i="8"/>
  <c r="AP9" i="26"/>
  <c r="AJ9" i="30" s="1"/>
  <c r="BL68" i="8"/>
  <c r="AP29" i="26"/>
  <c r="AJ29" i="30" s="1"/>
  <c r="BL66" i="8"/>
  <c r="AP27" i="26"/>
  <c r="AJ27" i="30" s="1"/>
  <c r="BL57" i="8"/>
  <c r="AP18" i="26"/>
  <c r="AJ18" i="30" s="1"/>
  <c r="AV9" i="8"/>
  <c r="AW9" i="8" s="1"/>
  <c r="J7" i="26"/>
  <c r="J7" i="30" s="1"/>
  <c r="BL73" i="8"/>
  <c r="AP34" i="26"/>
  <c r="AJ34" i="30" s="1"/>
  <c r="BF45" i="8"/>
  <c r="Z6" i="26"/>
  <c r="W6" i="30" s="1"/>
  <c r="BF75" i="8"/>
  <c r="Z36" i="26"/>
  <c r="W36" i="30" s="1"/>
  <c r="BF64" i="8"/>
  <c r="BG64" i="8" s="1"/>
  <c r="Z25" i="26"/>
  <c r="W25" i="30" s="1"/>
  <c r="AV22" i="8"/>
  <c r="J20" i="26"/>
  <c r="J20" i="30" s="1"/>
  <c r="BL59" i="8"/>
  <c r="AP20" i="26"/>
  <c r="AJ20" i="30" s="1"/>
  <c r="AV28" i="8"/>
  <c r="J26" i="26"/>
  <c r="J26" i="30" s="1"/>
  <c r="AG13" i="25"/>
  <c r="V13" i="25"/>
  <c r="AG22" i="25"/>
  <c r="V22" i="25"/>
  <c r="AN14" i="26"/>
  <c r="AH14" i="30" s="1"/>
  <c r="Y22" i="26"/>
  <c r="V22" i="30" s="1"/>
  <c r="H13" i="26"/>
  <c r="H13" i="30" s="1"/>
  <c r="AN23" i="26"/>
  <c r="AH23" i="30" s="1"/>
  <c r="X7" i="26"/>
  <c r="U7" i="30" s="1"/>
  <c r="X31" i="26"/>
  <c r="U31" i="30" s="1"/>
  <c r="AN19" i="26"/>
  <c r="AH19" i="30" s="1"/>
  <c r="H29" i="26"/>
  <c r="H29" i="30" s="1"/>
  <c r="AO13" i="26"/>
  <c r="AI13" i="30" s="1"/>
  <c r="H22" i="26"/>
  <c r="H22" i="30" s="1"/>
  <c r="D23" i="27"/>
  <c r="S30" i="27"/>
  <c r="AQ103" i="27"/>
  <c r="AQ81" i="27"/>
  <c r="AQ82" i="27"/>
  <c r="AQ98" i="27"/>
  <c r="AQ90" i="27"/>
  <c r="AQ91" i="27"/>
  <c r="AQ87" i="27"/>
  <c r="AQ96" i="27"/>
  <c r="AE103" i="16"/>
  <c r="AE103" i="22"/>
  <c r="AE87" i="16"/>
  <c r="AE87" i="22"/>
  <c r="AE81" i="16"/>
  <c r="AE81" i="22"/>
  <c r="AE82" i="16"/>
  <c r="AE82" i="22"/>
  <c r="AE98" i="16"/>
  <c r="AE98" i="22"/>
  <c r="AE90" i="16"/>
  <c r="AE90" i="22"/>
  <c r="AE96" i="16"/>
  <c r="AE96" i="22"/>
  <c r="AE91" i="16"/>
  <c r="AE91" i="22"/>
  <c r="AE97" i="25"/>
  <c r="AV7" i="8"/>
  <c r="J5" i="26"/>
  <c r="J5" i="30" s="1"/>
  <c r="G5" i="30"/>
  <c r="I5" i="26"/>
  <c r="I5" i="30" s="1"/>
  <c r="D15" i="16"/>
  <c r="D8" i="16"/>
  <c r="D9" i="16"/>
  <c r="K18" i="16"/>
  <c r="K18" i="22"/>
  <c r="K18" i="25" s="1"/>
  <c r="K17" i="16"/>
  <c r="K17" i="22"/>
  <c r="K17" i="25" s="1"/>
  <c r="K8" i="16"/>
  <c r="K8" i="22"/>
  <c r="K8" i="25" s="1"/>
  <c r="D6" i="16"/>
  <c r="D30" i="16"/>
  <c r="D19" i="16"/>
  <c r="C19" i="16"/>
  <c r="C22" i="16"/>
  <c r="D18" i="16"/>
  <c r="C30" i="16"/>
  <c r="C17" i="16"/>
  <c r="D14" i="16"/>
  <c r="D21" i="16"/>
  <c r="D17" i="16"/>
  <c r="D29" i="16"/>
  <c r="D16" i="16"/>
  <c r="D26" i="16"/>
  <c r="D33" i="16"/>
  <c r="C16" i="16"/>
  <c r="C28" i="16"/>
  <c r="I57" i="8"/>
  <c r="K5" i="16"/>
  <c r="K5" i="22"/>
  <c r="K5" i="25" s="1"/>
  <c r="K21" i="16"/>
  <c r="K21" i="22"/>
  <c r="K21" i="25" s="1"/>
  <c r="K15" i="16"/>
  <c r="K15" i="22"/>
  <c r="K15" i="25" s="1"/>
  <c r="K29" i="16"/>
  <c r="K29" i="22"/>
  <c r="K29" i="25" s="1"/>
  <c r="D24" i="16"/>
  <c r="D23" i="16"/>
  <c r="V24" i="16"/>
  <c r="O24" i="22" s="1"/>
  <c r="V24" i="22"/>
  <c r="D22" i="16"/>
  <c r="C21" i="16"/>
  <c r="I20" i="8"/>
  <c r="C18" i="16"/>
  <c r="C25" i="16"/>
  <c r="D28" i="16"/>
  <c r="C35" i="16"/>
  <c r="K13" i="16"/>
  <c r="K13" i="22"/>
  <c r="K13" i="25" s="1"/>
  <c r="K26" i="16"/>
  <c r="K26" i="22"/>
  <c r="K26" i="25" s="1"/>
  <c r="V32" i="16"/>
  <c r="O32" i="22" s="1"/>
  <c r="V32" i="22"/>
  <c r="BM22" i="8"/>
  <c r="D20" i="16"/>
  <c r="D31" i="16"/>
  <c r="D11" i="16"/>
  <c r="D11" i="25"/>
  <c r="Q90" i="33" s="1"/>
  <c r="C26" i="16"/>
  <c r="P5" i="16"/>
  <c r="P5" i="22"/>
  <c r="I10" i="16"/>
  <c r="I10" i="22"/>
  <c r="AA5" i="16"/>
  <c r="AA5" i="22"/>
  <c r="D34" i="16"/>
  <c r="K14" i="16"/>
  <c r="D14" i="22" s="1"/>
  <c r="K14" i="22"/>
  <c r="K14" i="25" s="1"/>
  <c r="C8" i="16"/>
  <c r="C15" i="16"/>
  <c r="D35" i="16"/>
  <c r="C23" i="16"/>
  <c r="I31" i="8"/>
  <c r="C29" i="16"/>
  <c r="C11" i="16"/>
  <c r="C24" i="16"/>
  <c r="D32" i="16"/>
  <c r="AG20" i="16"/>
  <c r="AG20" i="22"/>
  <c r="D7" i="16"/>
  <c r="K33" i="16"/>
  <c r="K33" i="22"/>
  <c r="K33" i="25" s="1"/>
  <c r="K27" i="16"/>
  <c r="K27" i="22"/>
  <c r="K27" i="25" s="1"/>
  <c r="K20" i="16"/>
  <c r="K20" i="22"/>
  <c r="K20" i="25" s="1"/>
  <c r="D25" i="16"/>
  <c r="BM14" i="8"/>
  <c r="D12" i="16"/>
  <c r="C12" i="16"/>
  <c r="E36" i="16"/>
  <c r="E36" i="22"/>
  <c r="E36" i="25" s="1"/>
  <c r="C14" i="16"/>
  <c r="K19" i="16"/>
  <c r="K19" i="22"/>
  <c r="K19" i="25" s="1"/>
  <c r="C20" i="16"/>
  <c r="E31" i="22"/>
  <c r="E31" i="25" s="1"/>
  <c r="E31" i="16"/>
  <c r="C13" i="16"/>
  <c r="D36" i="16"/>
  <c r="BM18" i="8"/>
  <c r="BM10" i="8"/>
  <c r="I54" i="8"/>
  <c r="O26" i="16"/>
  <c r="Y32" i="16"/>
  <c r="BM11" i="8"/>
  <c r="BM17" i="8"/>
  <c r="BM15" i="8"/>
  <c r="BM34" i="8"/>
  <c r="BM28" i="8"/>
  <c r="BM35" i="8"/>
  <c r="BM30" i="8"/>
  <c r="I32" i="8"/>
  <c r="BM33" i="8"/>
  <c r="BM13" i="8"/>
  <c r="Y26" i="16"/>
  <c r="BN28" i="8"/>
  <c r="BB65" i="8" s="1"/>
  <c r="O32" i="16"/>
  <c r="BM37" i="8"/>
  <c r="BM21" i="8"/>
  <c r="Z28" i="16"/>
  <c r="O28" i="16"/>
  <c r="BQ30" i="8"/>
  <c r="BO30" i="8"/>
  <c r="BM8" i="8"/>
  <c r="BM32" i="8"/>
  <c r="Z33" i="16"/>
  <c r="O33" i="16"/>
  <c r="BQ35" i="8"/>
  <c r="BO35" i="8"/>
  <c r="Z19" i="16"/>
  <c r="O19" i="16"/>
  <c r="BQ21" i="8"/>
  <c r="BO21" i="8"/>
  <c r="BP17" i="8"/>
  <c r="BO54" i="8" s="1"/>
  <c r="BN17" i="8"/>
  <c r="BN54" i="8" s="1"/>
  <c r="N15" i="16"/>
  <c r="Y15" i="16"/>
  <c r="H63" i="8"/>
  <c r="Y24" i="16"/>
  <c r="N24" i="16"/>
  <c r="BP26" i="8"/>
  <c r="BH63" i="8" s="1"/>
  <c r="BN26" i="8"/>
  <c r="BB63" i="8" s="1"/>
  <c r="AR33" i="8"/>
  <c r="N8" i="16"/>
  <c r="Y8" i="16"/>
  <c r="BP10" i="8"/>
  <c r="BO47" i="8" s="1"/>
  <c r="BN10" i="8"/>
  <c r="BN47" i="8" s="1"/>
  <c r="AR38" i="8"/>
  <c r="Z32" i="16"/>
  <c r="BM36" i="8"/>
  <c r="Z26" i="16"/>
  <c r="BN37" i="8"/>
  <c r="BB74" i="8" s="1"/>
  <c r="BM26" i="8"/>
  <c r="BM25" i="8"/>
  <c r="BM24" i="8"/>
  <c r="Z22" i="16"/>
  <c r="O22" i="16"/>
  <c r="BQ24" i="8"/>
  <c r="BO24" i="8"/>
  <c r="H60" i="8"/>
  <c r="N21" i="16"/>
  <c r="Y21" i="16"/>
  <c r="BP23" i="8"/>
  <c r="BO60" i="8" s="1"/>
  <c r="BN23" i="8"/>
  <c r="BN60" i="8" s="1"/>
  <c r="BN38" i="8"/>
  <c r="BN75" i="8" s="1"/>
  <c r="Y36" i="16"/>
  <c r="N36" i="16"/>
  <c r="BP38" i="8"/>
  <c r="BO75" i="8" s="1"/>
  <c r="H66" i="8"/>
  <c r="BN29" i="8"/>
  <c r="BB66" i="8" s="1"/>
  <c r="N27" i="16"/>
  <c r="Y27" i="16"/>
  <c r="BP29" i="8"/>
  <c r="BH66" i="8" s="1"/>
  <c r="BP19" i="8"/>
  <c r="BH56" i="8" s="1"/>
  <c r="Y17" i="16"/>
  <c r="N17" i="16"/>
  <c r="BN19" i="8"/>
  <c r="BB56" i="8" s="1"/>
  <c r="Y13" i="16"/>
  <c r="BP28" i="8"/>
  <c r="BH65" i="8" s="1"/>
  <c r="BP37" i="8"/>
  <c r="BH74" i="8" s="1"/>
  <c r="O21" i="16"/>
  <c r="Z21" i="16"/>
  <c r="BQ23" i="8"/>
  <c r="BO23" i="8"/>
  <c r="Z35" i="16"/>
  <c r="O35" i="16"/>
  <c r="BQ37" i="8"/>
  <c r="BO37" i="8"/>
  <c r="Z9" i="16"/>
  <c r="O9" i="16"/>
  <c r="BQ11" i="8"/>
  <c r="BO11" i="8"/>
  <c r="O27" i="16"/>
  <c r="BQ29" i="8"/>
  <c r="Z27" i="16"/>
  <c r="BO29" i="8"/>
  <c r="I51" i="8"/>
  <c r="Y12" i="16"/>
  <c r="N12" i="16"/>
  <c r="BP14" i="8"/>
  <c r="BO51" i="8" s="1"/>
  <c r="BN14" i="8"/>
  <c r="BN51" i="8" s="1"/>
  <c r="I67" i="8"/>
  <c r="Y28" i="16"/>
  <c r="N28" i="16"/>
  <c r="BP30" i="8"/>
  <c r="BO67" i="8" s="1"/>
  <c r="BN30" i="8"/>
  <c r="BN67" i="8" s="1"/>
  <c r="I70" i="8"/>
  <c r="Y31" i="16"/>
  <c r="N31" i="16"/>
  <c r="BP33" i="8"/>
  <c r="BO70" i="8" s="1"/>
  <c r="BN33" i="8"/>
  <c r="BN70" i="8" s="1"/>
  <c r="BB44" i="8"/>
  <c r="BN15" i="8"/>
  <c r="BN52" i="8" s="1"/>
  <c r="N26" i="16"/>
  <c r="Y35" i="16"/>
  <c r="BN34" i="8"/>
  <c r="BN71" i="8" s="1"/>
  <c r="Z18" i="16"/>
  <c r="O18" i="16"/>
  <c r="BQ20" i="8"/>
  <c r="BO20" i="8"/>
  <c r="I59" i="8"/>
  <c r="BN22" i="8"/>
  <c r="BN59" i="8" s="1"/>
  <c r="Y20" i="16"/>
  <c r="N20" i="16"/>
  <c r="BP22" i="8"/>
  <c r="BO59" i="8" s="1"/>
  <c r="BM16" i="8"/>
  <c r="O34" i="16"/>
  <c r="Z34" i="16"/>
  <c r="BQ36" i="8"/>
  <c r="BO36" i="8"/>
  <c r="Z36" i="16"/>
  <c r="O36" i="16"/>
  <c r="BO38" i="8"/>
  <c r="BQ38" i="8"/>
  <c r="Z31" i="16"/>
  <c r="O31" i="16"/>
  <c r="BQ33" i="8"/>
  <c r="BO33" i="8"/>
  <c r="Z8" i="16"/>
  <c r="O8" i="16"/>
  <c r="BQ10" i="8"/>
  <c r="BO10" i="8"/>
  <c r="I68" i="8"/>
  <c r="N29" i="16"/>
  <c r="Y29" i="16"/>
  <c r="BP31" i="8"/>
  <c r="BO68" i="8" s="1"/>
  <c r="BN31" i="8"/>
  <c r="BN68" i="8" s="1"/>
  <c r="Y9" i="16"/>
  <c r="N9" i="16"/>
  <c r="BP11" i="8"/>
  <c r="BH48" i="8" s="1"/>
  <c r="BN11" i="8"/>
  <c r="BB48" i="8" s="1"/>
  <c r="Y33" i="16"/>
  <c r="N33" i="16"/>
  <c r="BP35" i="8"/>
  <c r="BH72" i="8" s="1"/>
  <c r="BN35" i="8"/>
  <c r="BB72" i="8" s="1"/>
  <c r="Y23" i="16"/>
  <c r="N23" i="16"/>
  <c r="BN25" i="8"/>
  <c r="BB62" i="8" s="1"/>
  <c r="BP25" i="8"/>
  <c r="BH62" i="8" s="1"/>
  <c r="BP15" i="8"/>
  <c r="BO52" i="8" s="1"/>
  <c r="N35" i="16"/>
  <c r="BP34" i="8"/>
  <c r="BO71" i="8" s="1"/>
  <c r="BM9" i="8"/>
  <c r="BM23" i="8"/>
  <c r="Z12" i="16"/>
  <c r="O12" i="16"/>
  <c r="BQ14" i="8"/>
  <c r="BO14" i="8"/>
  <c r="BQ15" i="8"/>
  <c r="BO15" i="8"/>
  <c r="Z13" i="16"/>
  <c r="O13" i="16"/>
  <c r="O15" i="16"/>
  <c r="Z15" i="16"/>
  <c r="BQ17" i="8"/>
  <c r="BO17" i="8"/>
  <c r="Y34" i="16"/>
  <c r="N34" i="16"/>
  <c r="BP36" i="8"/>
  <c r="BH73" i="8" s="1"/>
  <c r="BN36" i="8"/>
  <c r="BB73" i="8" s="1"/>
  <c r="Y19" i="16"/>
  <c r="N19" i="16"/>
  <c r="BP21" i="8"/>
  <c r="BO58" i="8" s="1"/>
  <c r="BN21" i="8"/>
  <c r="BN58" i="8" s="1"/>
  <c r="BM38" i="8"/>
  <c r="N13" i="16"/>
  <c r="BO34" i="8"/>
  <c r="BO28" i="8"/>
  <c r="N32" i="16"/>
  <c r="Z11" i="16"/>
  <c r="O11" i="16"/>
  <c r="BQ13" i="8"/>
  <c r="BO13" i="8"/>
  <c r="H57" i="8"/>
  <c r="Y18" i="16"/>
  <c r="N18" i="16"/>
  <c r="BP20" i="8"/>
  <c r="BH57" i="8" s="1"/>
  <c r="BN20" i="8"/>
  <c r="BB57" i="8" s="1"/>
  <c r="BM27" i="8"/>
  <c r="Z24" i="16"/>
  <c r="O24" i="16"/>
  <c r="BQ26" i="8"/>
  <c r="BO26" i="8"/>
  <c r="O23" i="16"/>
  <c r="Z23" i="16"/>
  <c r="BQ25" i="8"/>
  <c r="BO25" i="8"/>
  <c r="Y11" i="16"/>
  <c r="N11" i="16"/>
  <c r="BP13" i="8"/>
  <c r="BO50" i="8" s="1"/>
  <c r="BN13" i="8"/>
  <c r="BN50" i="8" s="1"/>
  <c r="Y22" i="16"/>
  <c r="N22" i="16"/>
  <c r="BP24" i="8"/>
  <c r="BO61" i="8" s="1"/>
  <c r="BN24" i="8"/>
  <c r="BN61" i="8" s="1"/>
  <c r="BM20" i="8"/>
  <c r="BQ34" i="8"/>
  <c r="BQ28" i="8"/>
  <c r="BM19" i="8"/>
  <c r="BM31" i="8"/>
  <c r="BQ19" i="8"/>
  <c r="Z17" i="16"/>
  <c r="BO19" i="8"/>
  <c r="O17" i="16"/>
  <c r="Z6" i="16"/>
  <c r="O6" i="16"/>
  <c r="BQ8" i="8"/>
  <c r="BO8" i="8"/>
  <c r="O29" i="16"/>
  <c r="Z29" i="16"/>
  <c r="BQ31" i="8"/>
  <c r="BO31" i="8"/>
  <c r="BO22" i="8"/>
  <c r="BQ22" i="8"/>
  <c r="Z20" i="16"/>
  <c r="O20" i="16"/>
  <c r="Y6" i="16"/>
  <c r="N6" i="16"/>
  <c r="BP8" i="8"/>
  <c r="BH45" i="8" s="1"/>
  <c r="BN8" i="8"/>
  <c r="BB45" i="8" s="1"/>
  <c r="BM7" i="8"/>
  <c r="BH44" i="8"/>
  <c r="BM44" i="8" s="1"/>
  <c r="I52" i="8"/>
  <c r="I61" i="8"/>
  <c r="I47" i="8"/>
  <c r="I58" i="8"/>
  <c r="I63" i="8"/>
  <c r="I72" i="8"/>
  <c r="BL11" i="8"/>
  <c r="AR11" i="8" s="1"/>
  <c r="I60" i="8"/>
  <c r="I10" i="8"/>
  <c r="I13" i="8"/>
  <c r="H67" i="8"/>
  <c r="I66" i="8"/>
  <c r="I22" i="8"/>
  <c r="H58" i="8"/>
  <c r="I15" i="8"/>
  <c r="I48" i="8"/>
  <c r="I73" i="8"/>
  <c r="I27" i="8"/>
  <c r="H73" i="8"/>
  <c r="H56" i="8"/>
  <c r="H45" i="8"/>
  <c r="H62" i="8"/>
  <c r="H47" i="8"/>
  <c r="I19" i="8"/>
  <c r="H51" i="8"/>
  <c r="I65" i="8"/>
  <c r="I71" i="8"/>
  <c r="BL37" i="8"/>
  <c r="AX37" i="8" s="1"/>
  <c r="H74" i="8"/>
  <c r="I11" i="8"/>
  <c r="BL32" i="8"/>
  <c r="AR32" i="8" s="1"/>
  <c r="I56" i="8"/>
  <c r="H54" i="8"/>
  <c r="I45" i="8"/>
  <c r="I62" i="8"/>
  <c r="BL35" i="8"/>
  <c r="AR35" i="8" s="1"/>
  <c r="I34" i="8"/>
  <c r="BL34" i="8"/>
  <c r="AX34" i="8" s="1"/>
  <c r="H72" i="8"/>
  <c r="H61" i="8"/>
  <c r="I75" i="8"/>
  <c r="H68" i="8"/>
  <c r="H65" i="8"/>
  <c r="H70" i="8"/>
  <c r="I25" i="8"/>
  <c r="I17" i="8"/>
  <c r="BL26" i="8"/>
  <c r="AR26" i="8" s="1"/>
  <c r="I7" i="8"/>
  <c r="H48" i="8"/>
  <c r="BL15" i="8"/>
  <c r="AX15" i="8" s="1"/>
  <c r="BL13" i="8"/>
  <c r="AX13" i="8" s="1"/>
  <c r="I16" i="8"/>
  <c r="H71" i="8"/>
  <c r="H59" i="8"/>
  <c r="BL14" i="8"/>
  <c r="AX14" i="8" s="1"/>
  <c r="BL31" i="8"/>
  <c r="AX31" i="8" s="1"/>
  <c r="BL22" i="8"/>
  <c r="AX22" i="8" s="1"/>
  <c r="H75" i="8"/>
  <c r="I21" i="8"/>
  <c r="BL21" i="8"/>
  <c r="AX21" i="8" s="1"/>
  <c r="I24" i="8"/>
  <c r="BL24" i="8"/>
  <c r="AX24" i="8" s="1"/>
  <c r="BL25" i="8"/>
  <c r="AR25" i="8" s="1"/>
  <c r="I18" i="8"/>
  <c r="BL18" i="8"/>
  <c r="AR18" i="8" s="1"/>
  <c r="I30" i="8"/>
  <c r="BL30" i="8"/>
  <c r="AX30" i="8" s="1"/>
  <c r="I35" i="8"/>
  <c r="I23" i="8"/>
  <c r="BL23" i="8"/>
  <c r="AX23" i="8" s="1"/>
  <c r="BL20" i="8"/>
  <c r="AR20" i="8" s="1"/>
  <c r="I28" i="8"/>
  <c r="BL28" i="8"/>
  <c r="AR28" i="8" s="1"/>
  <c r="BL10" i="8"/>
  <c r="AX10" i="8" s="1"/>
  <c r="BL17" i="8"/>
  <c r="AX17" i="8" s="1"/>
  <c r="I14" i="8"/>
  <c r="AX39" i="7"/>
  <c r="AX31" i="7"/>
  <c r="AY20" i="7"/>
  <c r="AZ9" i="7"/>
  <c r="AQ21" i="7"/>
  <c r="AT30" i="7"/>
  <c r="AT31" i="9" s="1"/>
  <c r="AS17" i="7"/>
  <c r="AS9" i="7"/>
  <c r="AJ12" i="7"/>
  <c r="AL30" i="7"/>
  <c r="AK17" i="7"/>
  <c r="AC19" i="7"/>
  <c r="AE27" i="7"/>
  <c r="AE11" i="7"/>
  <c r="AW21" i="7"/>
  <c r="AZ38" i="7"/>
  <c r="AY33" i="7"/>
  <c r="AX28" i="7"/>
  <c r="AX20" i="7"/>
  <c r="AX12" i="7"/>
  <c r="AQ36" i="7"/>
  <c r="AQ12" i="7"/>
  <c r="AT35" i="7"/>
  <c r="AS30" i="7"/>
  <c r="AS31" i="9" s="1"/>
  <c r="AT27" i="7"/>
  <c r="AS22" i="7"/>
  <c r="AT19" i="7"/>
  <c r="AS14" i="7"/>
  <c r="AJ35" i="7"/>
  <c r="AJ11" i="7"/>
  <c r="AM32" i="7"/>
  <c r="AN32" i="7"/>
  <c r="AM24" i="7"/>
  <c r="AN24" i="7"/>
  <c r="AM16" i="7"/>
  <c r="AN16" i="7"/>
  <c r="AC34" i="7"/>
  <c r="AF37" i="7"/>
  <c r="AG37" i="7"/>
  <c r="AD11" i="7"/>
  <c r="AC8" i="7"/>
  <c r="AW35" i="7"/>
  <c r="AW27" i="7"/>
  <c r="AW19" i="7"/>
  <c r="AW11" i="7"/>
  <c r="AX38" i="7"/>
  <c r="AY35" i="7"/>
  <c r="AZ32" i="7"/>
  <c r="AX30" i="7"/>
  <c r="AY27" i="7"/>
  <c r="AZ24" i="7"/>
  <c r="AX22" i="7"/>
  <c r="AY19" i="7"/>
  <c r="AZ16" i="7"/>
  <c r="AX14" i="7"/>
  <c r="AY11" i="7"/>
  <c r="AZ8" i="7"/>
  <c r="AQ34" i="7"/>
  <c r="AQ26" i="7"/>
  <c r="AQ18" i="7"/>
  <c r="AQ10" i="7"/>
  <c r="AT37" i="7"/>
  <c r="AR35" i="7"/>
  <c r="AS32" i="7"/>
  <c r="AT29" i="7"/>
  <c r="AR27" i="7"/>
  <c r="AS24" i="7"/>
  <c r="AT21" i="7"/>
  <c r="AR19" i="7"/>
  <c r="AS16" i="7"/>
  <c r="AT13" i="7"/>
  <c r="AT14" i="9" s="1"/>
  <c r="AR11" i="7"/>
  <c r="AS8" i="7"/>
  <c r="AJ33" i="7"/>
  <c r="AJ25" i="7"/>
  <c r="AJ17" i="7"/>
  <c r="AJ9" i="7"/>
  <c r="AL37" i="7"/>
  <c r="AN34" i="7"/>
  <c r="AM34" i="7"/>
  <c r="AK32" i="7"/>
  <c r="AL29" i="7"/>
  <c r="AM26" i="7"/>
  <c r="AN26" i="7"/>
  <c r="AK24" i="7"/>
  <c r="AL21" i="7"/>
  <c r="AN18" i="7"/>
  <c r="AM18" i="7"/>
  <c r="AK16" i="7"/>
  <c r="AL13" i="7"/>
  <c r="AL14" i="9" s="1"/>
  <c r="AN10" i="7"/>
  <c r="AM10" i="7"/>
  <c r="AK8" i="7"/>
  <c r="AC32" i="7"/>
  <c r="AC24" i="7"/>
  <c r="AC16" i="7"/>
  <c r="AF39" i="7"/>
  <c r="AG39" i="7"/>
  <c r="AD37" i="7"/>
  <c r="AE34" i="7"/>
  <c r="AF31" i="7"/>
  <c r="AG31" i="7"/>
  <c r="AD29" i="7"/>
  <c r="AE26" i="7"/>
  <c r="AF23" i="7"/>
  <c r="AG23" i="7"/>
  <c r="AD21" i="7"/>
  <c r="AE18" i="7"/>
  <c r="AF15" i="7"/>
  <c r="AG15" i="7"/>
  <c r="AD13" i="7"/>
  <c r="AD14" i="9" s="1"/>
  <c r="AE10" i="7"/>
  <c r="AW38" i="7"/>
  <c r="AZ33" i="7"/>
  <c r="AZ17" i="7"/>
  <c r="AQ13" i="7"/>
  <c r="AQ14" i="9" s="1"/>
  <c r="AS25" i="7"/>
  <c r="AJ36" i="7"/>
  <c r="AM35" i="7"/>
  <c r="AN35" i="7"/>
  <c r="AL22" i="7"/>
  <c r="AK9" i="7"/>
  <c r="AD38" i="7"/>
  <c r="AF24" i="7"/>
  <c r="AG24" i="7"/>
  <c r="AD14" i="7"/>
  <c r="AJ8" i="7"/>
  <c r="AW18" i="7"/>
  <c r="AZ37" i="7"/>
  <c r="AZ29" i="7"/>
  <c r="AZ21" i="7"/>
  <c r="AY16" i="7"/>
  <c r="AY8" i="7"/>
  <c r="AQ17" i="7"/>
  <c r="AS37" i="7"/>
  <c r="AS29" i="7"/>
  <c r="AR24" i="7"/>
  <c r="AT18" i="7"/>
  <c r="AS13" i="7"/>
  <c r="AS14" i="9" s="1"/>
  <c r="AR8" i="7"/>
  <c r="AJ24" i="7"/>
  <c r="AK37" i="7"/>
  <c r="AL34" i="7"/>
  <c r="AK29" i="7"/>
  <c r="AL26" i="7"/>
  <c r="AK21" i="7"/>
  <c r="AL18" i="7"/>
  <c r="AK13" i="7"/>
  <c r="AK14" i="9" s="1"/>
  <c r="AL10" i="7"/>
  <c r="AC31" i="7"/>
  <c r="AC23" i="7"/>
  <c r="AC15" i="7"/>
  <c r="AG36" i="7"/>
  <c r="AF36" i="7"/>
  <c r="AD34" i="7"/>
  <c r="AE31" i="7"/>
  <c r="AG28" i="7"/>
  <c r="AF28" i="7"/>
  <c r="AD26" i="7"/>
  <c r="AE23" i="7"/>
  <c r="AG20" i="7"/>
  <c r="AF20" i="7"/>
  <c r="AD18" i="7"/>
  <c r="AD10" i="7"/>
  <c r="AQ8" i="7"/>
  <c r="AW33" i="7"/>
  <c r="AW25" i="7"/>
  <c r="AW17" i="7"/>
  <c r="AW9" i="7"/>
  <c r="AY37" i="7"/>
  <c r="AZ34" i="7"/>
  <c r="AX32" i="7"/>
  <c r="AY29" i="7"/>
  <c r="AZ26" i="7"/>
  <c r="AX24" i="7"/>
  <c r="AY21" i="7"/>
  <c r="AZ18" i="7"/>
  <c r="AX16" i="7"/>
  <c r="AY13" i="7"/>
  <c r="AY14" i="9" s="1"/>
  <c r="AZ10" i="7"/>
  <c r="AX8" i="7"/>
  <c r="AQ32" i="7"/>
  <c r="AQ24" i="7"/>
  <c r="AQ16" i="7"/>
  <c r="AT39" i="7"/>
  <c r="AR37" i="7"/>
  <c r="AS34" i="7"/>
  <c r="AT31" i="7"/>
  <c r="AR29" i="7"/>
  <c r="AS26" i="7"/>
  <c r="AT23" i="7"/>
  <c r="AR21" i="7"/>
  <c r="AS18" i="7"/>
  <c r="AT15" i="7"/>
  <c r="AR13" i="7"/>
  <c r="AR14" i="9" s="1"/>
  <c r="AS10" i="7"/>
  <c r="AJ39" i="7"/>
  <c r="AJ31" i="7"/>
  <c r="AJ23" i="7"/>
  <c r="AJ15" i="7"/>
  <c r="AL39" i="7"/>
  <c r="AN36" i="7"/>
  <c r="AM36" i="7"/>
  <c r="AK34" i="7"/>
  <c r="AL31" i="7"/>
  <c r="AN28" i="7"/>
  <c r="AM28" i="7"/>
  <c r="AK26" i="7"/>
  <c r="AL23" i="7"/>
  <c r="AN20" i="7"/>
  <c r="AM20" i="7"/>
  <c r="AK18" i="7"/>
  <c r="AL15" i="7"/>
  <c r="AN12" i="7"/>
  <c r="AM12" i="7"/>
  <c r="AK10" i="7"/>
  <c r="AC38" i="7"/>
  <c r="AC30" i="7"/>
  <c r="AC31" i="9" s="1"/>
  <c r="AC22" i="7"/>
  <c r="AC14" i="7"/>
  <c r="AD39" i="7"/>
  <c r="AE36" i="7"/>
  <c r="AF33" i="7"/>
  <c r="AG33" i="7"/>
  <c r="AD31" i="7"/>
  <c r="AE28" i="7"/>
  <c r="AF25" i="7"/>
  <c r="AG25" i="7"/>
  <c r="AD23" i="7"/>
  <c r="AE20" i="7"/>
  <c r="AF17" i="7"/>
  <c r="AG17" i="7"/>
  <c r="AD15" i="7"/>
  <c r="AE12" i="7"/>
  <c r="AF9" i="7"/>
  <c r="AG9" i="7"/>
  <c r="AW14" i="7"/>
  <c r="AX23" i="7"/>
  <c r="AQ37" i="7"/>
  <c r="AR36" i="7"/>
  <c r="AT14" i="7"/>
  <c r="AL38" i="7"/>
  <c r="AK25" i="7"/>
  <c r="AM11" i="7"/>
  <c r="AN11" i="7"/>
  <c r="AC11" i="7"/>
  <c r="AD30" i="7"/>
  <c r="AD31" i="9" s="1"/>
  <c r="AE19" i="7"/>
  <c r="AW26" i="7"/>
  <c r="AY32" i="7"/>
  <c r="AZ13" i="7"/>
  <c r="AZ14" i="9" s="1"/>
  <c r="AR32" i="7"/>
  <c r="AJ16" i="7"/>
  <c r="AE15" i="7"/>
  <c r="AW8" i="7"/>
  <c r="AW32" i="7"/>
  <c r="AW24" i="7"/>
  <c r="AW16" i="7"/>
  <c r="AZ39" i="7"/>
  <c r="AX37" i="7"/>
  <c r="AY34" i="7"/>
  <c r="AZ31" i="7"/>
  <c r="AX29" i="7"/>
  <c r="AY26" i="7"/>
  <c r="AZ23" i="7"/>
  <c r="AX21" i="7"/>
  <c r="AY18" i="7"/>
  <c r="AZ15" i="7"/>
  <c r="AX13" i="7"/>
  <c r="AX14" i="9" s="1"/>
  <c r="AY10" i="7"/>
  <c r="AQ39" i="7"/>
  <c r="AQ31" i="7"/>
  <c r="AQ23" i="7"/>
  <c r="AQ15" i="7"/>
  <c r="AS39" i="7"/>
  <c r="AT36" i="7"/>
  <c r="AR34" i="7"/>
  <c r="AS31" i="7"/>
  <c r="AT28" i="7"/>
  <c r="AR26" i="7"/>
  <c r="AS23" i="7"/>
  <c r="AT20" i="7"/>
  <c r="AR18" i="7"/>
  <c r="AS15" i="7"/>
  <c r="AT12" i="7"/>
  <c r="AR10" i="7"/>
  <c r="AJ38" i="7"/>
  <c r="AJ30" i="7"/>
  <c r="AJ22" i="7"/>
  <c r="AJ14" i="7"/>
  <c r="AK39" i="7"/>
  <c r="AL36" i="7"/>
  <c r="AM33" i="7"/>
  <c r="AN33" i="7"/>
  <c r="AK31" i="7"/>
  <c r="AL28" i="7"/>
  <c r="AM25" i="7"/>
  <c r="AN25" i="7"/>
  <c r="AK23" i="7"/>
  <c r="AL20" i="7"/>
  <c r="AM17" i="7"/>
  <c r="AN17" i="7"/>
  <c r="AK15" i="7"/>
  <c r="AL12" i="7"/>
  <c r="AM9" i="7"/>
  <c r="AN9" i="7"/>
  <c r="AC37" i="7"/>
  <c r="AC29" i="7"/>
  <c r="AC21" i="7"/>
  <c r="AC13" i="7"/>
  <c r="AC14" i="9" s="1"/>
  <c r="AF38" i="7"/>
  <c r="AG38" i="7"/>
  <c r="AD36" i="7"/>
  <c r="AE33" i="7"/>
  <c r="AF30" i="7"/>
  <c r="AF31" i="9" s="1"/>
  <c r="AG30" i="7"/>
  <c r="AG31" i="9" s="1"/>
  <c r="AD28" i="7"/>
  <c r="AE25" i="7"/>
  <c r="AF22" i="7"/>
  <c r="AG22" i="7"/>
  <c r="AD20" i="7"/>
  <c r="AE17" i="7"/>
  <c r="AF14" i="7"/>
  <c r="AG14" i="7"/>
  <c r="AD12" i="7"/>
  <c r="AE9" i="7"/>
  <c r="AW30" i="7"/>
  <c r="AY36" i="7"/>
  <c r="AZ25" i="7"/>
  <c r="AX15" i="7"/>
  <c r="AQ29" i="7"/>
  <c r="AS33" i="7"/>
  <c r="AR20" i="7"/>
  <c r="AR12" i="7"/>
  <c r="AJ20" i="7"/>
  <c r="AM27" i="7"/>
  <c r="AN27" i="7"/>
  <c r="AL14" i="7"/>
  <c r="AC27" i="7"/>
  <c r="AE35" i="7"/>
  <c r="AD22" i="7"/>
  <c r="AF16" i="7"/>
  <c r="AG16" i="7"/>
  <c r="AW34" i="7"/>
  <c r="AW10" i="7"/>
  <c r="AX35" i="7"/>
  <c r="AX27" i="7"/>
  <c r="AY24" i="7"/>
  <c r="AX19" i="7"/>
  <c r="AX11" i="7"/>
  <c r="AQ33" i="7"/>
  <c r="AQ25" i="7"/>
  <c r="AQ9" i="7"/>
  <c r="AT34" i="7"/>
  <c r="AT26" i="7"/>
  <c r="AS21" i="7"/>
  <c r="AR16" i="7"/>
  <c r="AT10" i="7"/>
  <c r="AJ32" i="7"/>
  <c r="AM39" i="7"/>
  <c r="AN39" i="7"/>
  <c r="AM31" i="7"/>
  <c r="AN31" i="7"/>
  <c r="AM23" i="7"/>
  <c r="AN23" i="7"/>
  <c r="AN15" i="7"/>
  <c r="AM15" i="7"/>
  <c r="AC39" i="7"/>
  <c r="AE39" i="7"/>
  <c r="AG12" i="7"/>
  <c r="AF12" i="7"/>
  <c r="AW39" i="7"/>
  <c r="AW31" i="7"/>
  <c r="AW23" i="7"/>
  <c r="AW15" i="7"/>
  <c r="AY39" i="7"/>
  <c r="AZ36" i="7"/>
  <c r="AX34" i="7"/>
  <c r="AY31" i="7"/>
  <c r="AZ28" i="7"/>
  <c r="AX26" i="7"/>
  <c r="AY23" i="7"/>
  <c r="AZ20" i="7"/>
  <c r="AX18" i="7"/>
  <c r="AY15" i="7"/>
  <c r="AZ12" i="7"/>
  <c r="AX10" i="7"/>
  <c r="AQ38" i="7"/>
  <c r="AQ30" i="7"/>
  <c r="AQ31" i="9" s="1"/>
  <c r="AQ22" i="7"/>
  <c r="AQ14" i="7"/>
  <c r="AR39" i="7"/>
  <c r="AS36" i="7"/>
  <c r="AT33" i="7"/>
  <c r="AR31" i="7"/>
  <c r="AS28" i="7"/>
  <c r="AT25" i="7"/>
  <c r="AR23" i="7"/>
  <c r="AS20" i="7"/>
  <c r="AT17" i="7"/>
  <c r="AR15" i="7"/>
  <c r="AS12" i="7"/>
  <c r="AT9" i="7"/>
  <c r="AJ37" i="7"/>
  <c r="AJ29" i="7"/>
  <c r="AJ21" i="7"/>
  <c r="AJ13" i="7"/>
  <c r="AJ14" i="9" s="1"/>
  <c r="AM38" i="7"/>
  <c r="AN38" i="7"/>
  <c r="AK36" i="7"/>
  <c r="AL33" i="7"/>
  <c r="AM30" i="7"/>
  <c r="AN30" i="7"/>
  <c r="AK28" i="7"/>
  <c r="AL25" i="7"/>
  <c r="AM22" i="7"/>
  <c r="AN22" i="7"/>
  <c r="AK20" i="7"/>
  <c r="AL17" i="7"/>
  <c r="AM14" i="7"/>
  <c r="AN14" i="7"/>
  <c r="AK12" i="7"/>
  <c r="AL9" i="7"/>
  <c r="AC36" i="7"/>
  <c r="AC28" i="7"/>
  <c r="AC20" i="7"/>
  <c r="AC12" i="7"/>
  <c r="AE38" i="7"/>
  <c r="AF35" i="7"/>
  <c r="AG35" i="7"/>
  <c r="AD33" i="7"/>
  <c r="AE30" i="7"/>
  <c r="AE31" i="9" s="1"/>
  <c r="AF27" i="7"/>
  <c r="AG27" i="7"/>
  <c r="AD25" i="7"/>
  <c r="AE22" i="7"/>
  <c r="AF19" i="7"/>
  <c r="AG19" i="7"/>
  <c r="AD17" i="7"/>
  <c r="AE14" i="7"/>
  <c r="AF11" i="7"/>
  <c r="AG11" i="7"/>
  <c r="AD9" i="7"/>
  <c r="AR28" i="7"/>
  <c r="AW22" i="7"/>
  <c r="AY28" i="7"/>
  <c r="AY12" i="7"/>
  <c r="AT38" i="7"/>
  <c r="AT22" i="7"/>
  <c r="AJ28" i="7"/>
  <c r="AK33" i="7"/>
  <c r="AM19" i="7"/>
  <c r="AN19" i="7"/>
  <c r="AC35" i="7"/>
  <c r="AF32" i="7"/>
  <c r="AG32" i="7"/>
  <c r="AG8" i="7"/>
  <c r="AF8" i="7"/>
  <c r="AW37" i="7"/>
  <c r="AW29" i="7"/>
  <c r="AW13" i="7"/>
  <c r="AW14" i="9" s="1"/>
  <c r="AX36" i="7"/>
  <c r="AZ30" i="7"/>
  <c r="AY25" i="7"/>
  <c r="AZ22" i="7"/>
  <c r="AY17" i="7"/>
  <c r="AZ14" i="7"/>
  <c r="AY9" i="7"/>
  <c r="AQ28" i="7"/>
  <c r="AQ20" i="7"/>
  <c r="AS38" i="7"/>
  <c r="AR33" i="7"/>
  <c r="AR25" i="7"/>
  <c r="AR17" i="7"/>
  <c r="AT11" i="7"/>
  <c r="AR9" i="7"/>
  <c r="AJ27" i="7"/>
  <c r="AJ19" i="7"/>
  <c r="AK38" i="7"/>
  <c r="AL35" i="7"/>
  <c r="AK30" i="7"/>
  <c r="AL27" i="7"/>
  <c r="AK22" i="7"/>
  <c r="AL19" i="7"/>
  <c r="AK14" i="7"/>
  <c r="AL11" i="7"/>
  <c r="AN8" i="7"/>
  <c r="AM8" i="7"/>
  <c r="AC26" i="7"/>
  <c r="AC18" i="7"/>
  <c r="AC10" i="7"/>
  <c r="AD35" i="7"/>
  <c r="AE32" i="7"/>
  <c r="AF29" i="7"/>
  <c r="AG29" i="7"/>
  <c r="AD27" i="7"/>
  <c r="AE24" i="7"/>
  <c r="AF21" i="7"/>
  <c r="AG21" i="7"/>
  <c r="AD19" i="7"/>
  <c r="AE16" i="7"/>
  <c r="AF13" i="7"/>
  <c r="AF14" i="9" s="1"/>
  <c r="AG13" i="7"/>
  <c r="AG14" i="9" s="1"/>
  <c r="AE8" i="7"/>
  <c r="AW36" i="7"/>
  <c r="AW28" i="7"/>
  <c r="AW20" i="7"/>
  <c r="AW12" i="7"/>
  <c r="AY38" i="7"/>
  <c r="AZ35" i="7"/>
  <c r="AX33" i="7"/>
  <c r="AY30" i="7"/>
  <c r="AZ27" i="7"/>
  <c r="AX25" i="7"/>
  <c r="AY22" i="7"/>
  <c r="AZ19" i="7"/>
  <c r="AX17" i="7"/>
  <c r="AY14" i="7"/>
  <c r="AZ11" i="7"/>
  <c r="AX9" i="7"/>
  <c r="AQ35" i="7"/>
  <c r="AQ27" i="7"/>
  <c r="AQ19" i="7"/>
  <c r="AQ11" i="7"/>
  <c r="AR38" i="7"/>
  <c r="AS35" i="7"/>
  <c r="AT32" i="7"/>
  <c r="AR30" i="7"/>
  <c r="AR31" i="9" s="1"/>
  <c r="AS27" i="7"/>
  <c r="AT24" i="7"/>
  <c r="AR22" i="7"/>
  <c r="AS19" i="7"/>
  <c r="AT16" i="7"/>
  <c r="AR14" i="7"/>
  <c r="AS11" i="7"/>
  <c r="AT8" i="7"/>
  <c r="AJ34" i="7"/>
  <c r="AJ26" i="7"/>
  <c r="AJ18" i="7"/>
  <c r="AJ10" i="7"/>
  <c r="AM37" i="7"/>
  <c r="AN37" i="7"/>
  <c r="AK35" i="7"/>
  <c r="AL32" i="7"/>
  <c r="AM29" i="7"/>
  <c r="AN29" i="7"/>
  <c r="AK27" i="7"/>
  <c r="AL24" i="7"/>
  <c r="AM21" i="7"/>
  <c r="AN21" i="7"/>
  <c r="AK19" i="7"/>
  <c r="AL16" i="7"/>
  <c r="AM13" i="7"/>
  <c r="AM14" i="9" s="1"/>
  <c r="AN13" i="7"/>
  <c r="AN14" i="9" s="1"/>
  <c r="AK11" i="7"/>
  <c r="AL8" i="7"/>
  <c r="AC33" i="7"/>
  <c r="AC25" i="7"/>
  <c r="AC17" i="7"/>
  <c r="AC9" i="7"/>
  <c r="AE37" i="7"/>
  <c r="AF34" i="7"/>
  <c r="AG34" i="7"/>
  <c r="AD32" i="7"/>
  <c r="AE29" i="7"/>
  <c r="AG26" i="7"/>
  <c r="AF26" i="7"/>
  <c r="AD24" i="7"/>
  <c r="AE21" i="7"/>
  <c r="AG18" i="7"/>
  <c r="AF18" i="7"/>
  <c r="AD16" i="7"/>
  <c r="AE13" i="7"/>
  <c r="AE14" i="9" s="1"/>
  <c r="AG10" i="7"/>
  <c r="AF10" i="7"/>
  <c r="AD8" i="7"/>
  <c r="N129" i="27"/>
  <c r="K25" i="27"/>
  <c r="Z35" i="27"/>
  <c r="I7" i="27"/>
  <c r="J15" i="27"/>
  <c r="Z27" i="27"/>
  <c r="X29" i="27"/>
  <c r="I34" i="27"/>
  <c r="N120" i="27"/>
  <c r="I15" i="27"/>
  <c r="AR125" i="27"/>
  <c r="X17" i="27"/>
  <c r="AD147" i="27"/>
  <c r="X26" i="27"/>
  <c r="J25" i="27"/>
  <c r="AO9" i="27"/>
  <c r="AM31" i="27"/>
  <c r="K18" i="27"/>
  <c r="Y11" i="27"/>
  <c r="AB124" i="27"/>
  <c r="Z20" i="27"/>
  <c r="K16" i="27"/>
  <c r="J24" i="27"/>
  <c r="AT109" i="27"/>
  <c r="AO29" i="27"/>
  <c r="E32" i="27"/>
  <c r="AO12" i="27"/>
  <c r="AM36" i="27"/>
  <c r="K20" i="27"/>
  <c r="K31" i="27"/>
  <c r="AM11" i="27"/>
  <c r="AT130" i="27"/>
  <c r="I12" i="27"/>
  <c r="K35" i="27"/>
  <c r="I28" i="27"/>
  <c r="K33" i="27"/>
  <c r="K15" i="27"/>
  <c r="AO36" i="27"/>
  <c r="Y28" i="27"/>
  <c r="Y21" i="27"/>
  <c r="J26" i="27"/>
  <c r="AN18" i="27"/>
  <c r="Z5" i="27"/>
  <c r="J17" i="27"/>
  <c r="E31" i="27"/>
  <c r="L124" i="27"/>
  <c r="Y35" i="27"/>
  <c r="J22" i="27"/>
  <c r="Z31" i="27"/>
  <c r="X28" i="27"/>
  <c r="AO31" i="27"/>
  <c r="AN33" i="27"/>
  <c r="K19" i="27"/>
  <c r="AM30" i="27"/>
  <c r="T5" i="27"/>
  <c r="AN24" i="27"/>
  <c r="Y15" i="27"/>
  <c r="AT83" i="27"/>
  <c r="AN28" i="27"/>
  <c r="Z30" i="27"/>
  <c r="AO6" i="27"/>
  <c r="AM33" i="27"/>
  <c r="U19" i="27"/>
  <c r="AO35" i="27"/>
  <c r="Z33" i="27"/>
  <c r="Z19" i="27"/>
  <c r="M124" i="27"/>
  <c r="Z36" i="27"/>
  <c r="I18" i="27"/>
  <c r="I36" i="27"/>
  <c r="AM6" i="27"/>
  <c r="I14" i="27"/>
  <c r="E5" i="27"/>
  <c r="Y26" i="27"/>
  <c r="AD138" i="27"/>
  <c r="X24" i="27"/>
  <c r="AT95" i="27"/>
  <c r="K9" i="27"/>
  <c r="J32" i="27"/>
  <c r="AN14" i="27"/>
  <c r="AO19" i="27"/>
  <c r="AN30" i="27"/>
  <c r="AM29" i="27"/>
  <c r="I13" i="27"/>
  <c r="AM34" i="27"/>
  <c r="AD124" i="27"/>
  <c r="Z26" i="27"/>
  <c r="AN20" i="27"/>
  <c r="Y31" i="27"/>
  <c r="N147" i="27"/>
  <c r="AO24" i="27"/>
  <c r="Y7" i="27"/>
  <c r="AM26" i="27"/>
  <c r="Y36" i="27"/>
  <c r="X11" i="27"/>
  <c r="I30" i="27"/>
  <c r="AO20" i="27"/>
  <c r="AD121" i="27"/>
  <c r="K29" i="27"/>
  <c r="AN15" i="27"/>
  <c r="X7" i="27"/>
  <c r="J33" i="27"/>
  <c r="N124" i="27"/>
  <c r="X6" i="27"/>
  <c r="J20" i="27"/>
  <c r="X34" i="27"/>
  <c r="X15" i="27"/>
  <c r="I26" i="27"/>
  <c r="X31" i="27"/>
  <c r="AN21" i="27"/>
  <c r="AS125" i="27"/>
  <c r="Y12" i="27"/>
  <c r="AT132" i="27"/>
  <c r="J13" i="27"/>
  <c r="AR110" i="27"/>
  <c r="AN35" i="27"/>
  <c r="I11" i="27"/>
  <c r="X19" i="27"/>
  <c r="Y34" i="27"/>
  <c r="Y17" i="27"/>
  <c r="K26" i="27"/>
  <c r="AD143" i="27"/>
  <c r="X23" i="27"/>
  <c r="Y30" i="27"/>
  <c r="K27" i="27"/>
  <c r="M129" i="27"/>
  <c r="AO22" i="27"/>
  <c r="AN36" i="27"/>
  <c r="Y24" i="27"/>
  <c r="X35" i="27"/>
  <c r="AS110" i="27"/>
  <c r="I32" i="27"/>
  <c r="J29" i="27"/>
  <c r="L125" i="27"/>
  <c r="AO11" i="27"/>
  <c r="I33" i="27"/>
  <c r="I17" i="27"/>
  <c r="AM21" i="27"/>
  <c r="F5" i="27"/>
  <c r="N121" i="27"/>
  <c r="AO14" i="27"/>
  <c r="U32" i="27"/>
  <c r="Z34" i="27"/>
  <c r="Z24" i="27"/>
  <c r="Z11" i="27"/>
  <c r="AT121" i="27"/>
  <c r="I19" i="27"/>
  <c r="AT84" i="27"/>
  <c r="Z29" i="27"/>
  <c r="AO27" i="27"/>
  <c r="I27" i="27"/>
  <c r="Y32" i="27"/>
  <c r="AO15" i="27"/>
  <c r="AD117" i="27"/>
  <c r="AO28" i="27"/>
  <c r="X22" i="27"/>
  <c r="I8" i="27"/>
  <c r="I16" i="27"/>
  <c r="AN26" i="27"/>
  <c r="AN29" i="27"/>
  <c r="AT107" i="27"/>
  <c r="J12" i="27"/>
  <c r="X30" i="27"/>
  <c r="AO18" i="27"/>
  <c r="AO13" i="27"/>
  <c r="AD120" i="27"/>
  <c r="AD129" i="27"/>
  <c r="J23" i="27"/>
  <c r="Y29" i="27"/>
  <c r="Y5" i="27"/>
  <c r="N143" i="27"/>
  <c r="AO17" i="27"/>
  <c r="AT79" i="27"/>
  <c r="AN11" i="27"/>
  <c r="K21" i="27"/>
  <c r="I21" i="27"/>
  <c r="AM15" i="27"/>
  <c r="X14" i="27"/>
  <c r="AN17" i="27"/>
  <c r="N138" i="27"/>
  <c r="AN6" i="27"/>
  <c r="AM19" i="27"/>
  <c r="AR132" i="27"/>
  <c r="K12" i="27"/>
  <c r="AO23" i="27"/>
  <c r="J21" i="27"/>
  <c r="J8" i="27"/>
  <c r="AO34" i="27"/>
  <c r="AN7" i="27"/>
  <c r="Z13" i="27"/>
  <c r="J18" i="27"/>
  <c r="AT106" i="27"/>
  <c r="I25" i="27"/>
  <c r="Z10" i="27"/>
  <c r="J30" i="27"/>
  <c r="Z23" i="27"/>
  <c r="N117" i="27"/>
  <c r="AM24" i="27"/>
  <c r="K7" i="27"/>
  <c r="Y19" i="27"/>
  <c r="AT125" i="27"/>
  <c r="Y13" i="27"/>
  <c r="L129" i="27"/>
  <c r="J11" i="27"/>
  <c r="I23" i="27"/>
  <c r="AD125" i="27"/>
  <c r="Z6" i="27"/>
  <c r="AC129" i="27"/>
  <c r="Y33" i="27"/>
  <c r="K28" i="27"/>
  <c r="AM20" i="27"/>
  <c r="Z28" i="27"/>
  <c r="AC124" i="27"/>
  <c r="AO32" i="27"/>
  <c r="AS132" i="27"/>
  <c r="J28" i="27"/>
  <c r="K6" i="27"/>
  <c r="N128" i="27"/>
  <c r="K23" i="27"/>
  <c r="T32" i="27"/>
  <c r="K11" i="27"/>
  <c r="AN23" i="27"/>
  <c r="F29" i="27"/>
  <c r="AR95" i="27"/>
  <c r="X36" i="27"/>
  <c r="Z14" i="27"/>
  <c r="AM7" i="27"/>
  <c r="AB128" i="27"/>
  <c r="AM35" i="27"/>
  <c r="Z25" i="27"/>
  <c r="Y6" i="27"/>
  <c r="AO25" i="27"/>
  <c r="AN19" i="27"/>
  <c r="Y22" i="27"/>
  <c r="K34" i="27"/>
  <c r="K13" i="27"/>
  <c r="AB129" i="27"/>
  <c r="AM18" i="27"/>
  <c r="K14" i="27"/>
  <c r="J14" i="27"/>
  <c r="AM8" i="27"/>
  <c r="Y23" i="27"/>
  <c r="AM17" i="27"/>
  <c r="AO8" i="27"/>
  <c r="K17" i="27"/>
  <c r="AO30" i="27"/>
  <c r="Z22" i="27"/>
  <c r="AT138" i="27"/>
  <c r="X8" i="27"/>
  <c r="Z9" i="27"/>
  <c r="L128" i="27"/>
  <c r="AN13" i="27"/>
  <c r="AR142" i="27"/>
  <c r="Z18" i="27"/>
  <c r="AO10" i="27"/>
  <c r="AS109" i="27"/>
  <c r="J6" i="27"/>
  <c r="AT101" i="27"/>
  <c r="Y14" i="27"/>
  <c r="N125" i="27"/>
  <c r="AM13" i="27"/>
  <c r="L121" i="27"/>
  <c r="AR107" i="27"/>
  <c r="X33" i="27"/>
  <c r="K24" i="27"/>
  <c r="Z12" i="27"/>
  <c r="J16" i="27"/>
  <c r="J7" i="27"/>
  <c r="AO33" i="27"/>
  <c r="L147" i="27"/>
  <c r="K30" i="27"/>
  <c r="AT143" i="27"/>
  <c r="AM28" i="27"/>
  <c r="AN32" i="27"/>
  <c r="AR109" i="27"/>
  <c r="AO21" i="27"/>
  <c r="Z17" i="27"/>
  <c r="X5" i="27"/>
  <c r="Z21" i="27"/>
  <c r="AM22" i="27"/>
  <c r="AB125" i="27"/>
  <c r="J36" i="27"/>
  <c r="X18" i="27"/>
  <c r="Y18" i="27"/>
  <c r="AT110" i="27"/>
  <c r="J34" i="27"/>
  <c r="AM14" i="27"/>
  <c r="X32" i="27"/>
  <c r="F31" i="27"/>
  <c r="I29" i="27"/>
  <c r="AO26" i="27"/>
  <c r="K5" i="27"/>
  <c r="AB121" i="27"/>
  <c r="I5" i="27"/>
  <c r="K36" i="27"/>
  <c r="K22" i="27"/>
  <c r="Z32" i="27"/>
  <c r="K32" i="27"/>
  <c r="Z15" i="27"/>
  <c r="Z7" i="27"/>
  <c r="X21" i="27"/>
  <c r="AD128" i="27"/>
  <c r="K8" i="27"/>
  <c r="AN22" i="27"/>
  <c r="AM23" i="27"/>
  <c r="Z8" i="27"/>
  <c r="AM32" i="27"/>
  <c r="AT142" i="27"/>
  <c r="X12" i="27"/>
  <c r="AN31" i="27"/>
  <c r="AJ19" i="27"/>
  <c r="AT120" i="27"/>
  <c r="AN34" i="27"/>
  <c r="J5" i="27"/>
  <c r="F32" i="27"/>
  <c r="I24" i="27"/>
  <c r="AO7" i="27"/>
  <c r="X13" i="27"/>
  <c r="I22" i="27"/>
  <c r="BM49" i="8" l="1"/>
  <c r="AW19" i="8"/>
  <c r="E5" i="16"/>
  <c r="E5" i="22"/>
  <c r="E5" i="25" s="1"/>
  <c r="AR7" i="8"/>
  <c r="U132" i="38"/>
  <c r="BJ31" i="39"/>
  <c r="BM31" i="39"/>
  <c r="R98" i="25"/>
  <c r="Z63" i="33"/>
  <c r="Z63" i="38" s="1"/>
  <c r="J15" i="38"/>
  <c r="AG15" i="39"/>
  <c r="AE15" i="39"/>
  <c r="CB17" i="39"/>
  <c r="BZ17" i="39"/>
  <c r="W11" i="38"/>
  <c r="CC11" i="39"/>
  <c r="M23" i="38"/>
  <c r="AR23" i="39"/>
  <c r="AS23" i="39"/>
  <c r="AC136" i="25"/>
  <c r="AD141" i="33" s="1"/>
  <c r="AD64" i="33"/>
  <c r="AD64" i="38" s="1"/>
  <c r="R93" i="31"/>
  <c r="J134" i="38" s="1"/>
  <c r="J134" i="33"/>
  <c r="R89" i="31"/>
  <c r="J130" i="38" s="1"/>
  <c r="J130" i="33"/>
  <c r="R88" i="31"/>
  <c r="J129" i="38" s="1"/>
  <c r="J129" i="33"/>
  <c r="H94" i="31"/>
  <c r="I135" i="33"/>
  <c r="AC132" i="25"/>
  <c r="AD137" i="33" s="1"/>
  <c r="AD60" i="33"/>
  <c r="AD60" i="38" s="1"/>
  <c r="H98" i="31"/>
  <c r="I139" i="38" s="1"/>
  <c r="I139" i="33"/>
  <c r="U139" i="38"/>
  <c r="AA134" i="38"/>
  <c r="AA134" i="33"/>
  <c r="AB140" i="38"/>
  <c r="AB140" i="33"/>
  <c r="AA145" i="38"/>
  <c r="AA145" i="33"/>
  <c r="AA135" i="38"/>
  <c r="AA135" i="33"/>
  <c r="AC149" i="38"/>
  <c r="AC149" i="33"/>
  <c r="Z130" i="38"/>
  <c r="Z130" i="33"/>
  <c r="Y150" i="38"/>
  <c r="Y150" i="33"/>
  <c r="Z129" i="38"/>
  <c r="Z129" i="33"/>
  <c r="G82" i="25"/>
  <c r="Y47" i="33"/>
  <c r="Y47" i="38" s="1"/>
  <c r="AC147" i="38"/>
  <c r="AC147" i="33"/>
  <c r="AC144" i="38"/>
  <c r="AC144" i="33"/>
  <c r="Y123" i="38"/>
  <c r="Y123" i="33"/>
  <c r="AA121" i="38"/>
  <c r="AA121" i="33"/>
  <c r="AB144" i="38"/>
  <c r="AB144" i="33"/>
  <c r="Y129" i="38"/>
  <c r="Y129" i="33"/>
  <c r="R99" i="25"/>
  <c r="Z64" i="33"/>
  <c r="Z64" i="38" s="1"/>
  <c r="R92" i="25"/>
  <c r="Z57" i="33"/>
  <c r="Z57" i="38" s="1"/>
  <c r="G95" i="25"/>
  <c r="Y60" i="33"/>
  <c r="Y60" i="38" s="1"/>
  <c r="AB10" i="38"/>
  <c r="CW10" i="39"/>
  <c r="L7" i="38"/>
  <c r="AO7" i="39"/>
  <c r="L23" i="38"/>
  <c r="AN23" i="39"/>
  <c r="AO23" i="39"/>
  <c r="Y38" i="38"/>
  <c r="CJ38" i="39"/>
  <c r="CI38" i="39"/>
  <c r="CK38" i="39"/>
  <c r="AB16" i="38"/>
  <c r="CU16" i="39"/>
  <c r="CB27" i="39"/>
  <c r="BZ27" i="39"/>
  <c r="J22" i="38"/>
  <c r="AG22" i="39"/>
  <c r="Y13" i="38"/>
  <c r="CK13" i="39"/>
  <c r="CJ13" i="39"/>
  <c r="Y17" i="38"/>
  <c r="CJ17" i="39"/>
  <c r="X24" i="38"/>
  <c r="CF24" i="39"/>
  <c r="J28" i="38"/>
  <c r="AH28" i="39"/>
  <c r="J26" i="38"/>
  <c r="AG26" i="39"/>
  <c r="Z33" i="38"/>
  <c r="CR33" i="39"/>
  <c r="CN33" i="39"/>
  <c r="J24" i="38"/>
  <c r="AG24" i="39"/>
  <c r="Z19" i="38"/>
  <c r="CN19" i="39"/>
  <c r="CR19" i="39"/>
  <c r="CJ35" i="39"/>
  <c r="CK35" i="39"/>
  <c r="M26" i="38"/>
  <c r="AS26" i="39"/>
  <c r="BZ10" i="39"/>
  <c r="CB10" i="39"/>
  <c r="K24" i="38"/>
  <c r="AK24" i="39"/>
  <c r="Y37" i="38"/>
  <c r="CJ37" i="39"/>
  <c r="CK37" i="39"/>
  <c r="M31" i="38"/>
  <c r="AS31" i="39"/>
  <c r="AT31" i="39"/>
  <c r="R95" i="31"/>
  <c r="J136" i="38" s="1"/>
  <c r="J136" i="33"/>
  <c r="R94" i="31"/>
  <c r="J135" i="38" s="1"/>
  <c r="J135" i="33"/>
  <c r="H108" i="31"/>
  <c r="I149" i="38" s="1"/>
  <c r="I149" i="33"/>
  <c r="R103" i="31"/>
  <c r="J144" i="33"/>
  <c r="CL32" i="39"/>
  <c r="CR32" i="39"/>
  <c r="CN32" i="39"/>
  <c r="Z128" i="38"/>
  <c r="Z128" i="33"/>
  <c r="AA149" i="38"/>
  <c r="AA149" i="33"/>
  <c r="AA152" i="38"/>
  <c r="AA152" i="33"/>
  <c r="AA141" i="38"/>
  <c r="AA141" i="33"/>
  <c r="AC129" i="38"/>
  <c r="AC129" i="33"/>
  <c r="AA151" i="38"/>
  <c r="AA151" i="33"/>
  <c r="Z127" i="38"/>
  <c r="Z127" i="33"/>
  <c r="Z147" i="38"/>
  <c r="Z147" i="33"/>
  <c r="AA138" i="38"/>
  <c r="AA138" i="33"/>
  <c r="AB151" i="38"/>
  <c r="AB151" i="33"/>
  <c r="AB124" i="38"/>
  <c r="AB124" i="33"/>
  <c r="BI25" i="39"/>
  <c r="AB139" i="38"/>
  <c r="AB139" i="33"/>
  <c r="AC121" i="38"/>
  <c r="AC121" i="33"/>
  <c r="AB98" i="31"/>
  <c r="K139" i="38" s="1"/>
  <c r="K139" i="33"/>
  <c r="G126" i="25"/>
  <c r="AB54" i="33"/>
  <c r="AB54" i="38" s="1"/>
  <c r="R95" i="25"/>
  <c r="Z60" i="33"/>
  <c r="Z60" i="38" s="1"/>
  <c r="X37" i="38"/>
  <c r="CG37" i="39"/>
  <c r="CF37" i="39"/>
  <c r="CJ32" i="39"/>
  <c r="CH32" i="39"/>
  <c r="L27" i="38"/>
  <c r="AM27" i="39"/>
  <c r="AO27" i="39"/>
  <c r="J11" i="38"/>
  <c r="AH11" i="39"/>
  <c r="X25" i="38"/>
  <c r="CF25" i="39"/>
  <c r="X28" i="38"/>
  <c r="CE28" i="39"/>
  <c r="CD28" i="39"/>
  <c r="CG28" i="39"/>
  <c r="H95" i="31"/>
  <c r="I136" i="38" s="1"/>
  <c r="I136" i="33"/>
  <c r="R80" i="31"/>
  <c r="J121" i="38" s="1"/>
  <c r="J121" i="33"/>
  <c r="H93" i="31"/>
  <c r="I134" i="38" s="1"/>
  <c r="I134" i="33"/>
  <c r="R109" i="31"/>
  <c r="J150" i="38" s="1"/>
  <c r="J150" i="33"/>
  <c r="Y145" i="38"/>
  <c r="Y145" i="33"/>
  <c r="Y136" i="38"/>
  <c r="Y136" i="33"/>
  <c r="G31" i="39"/>
  <c r="AA131" i="38"/>
  <c r="AA131" i="33"/>
  <c r="BI7" i="39"/>
  <c r="AA128" i="38"/>
  <c r="AA128" i="33"/>
  <c r="AA130" i="38"/>
  <c r="AA130" i="33"/>
  <c r="AA129" i="38"/>
  <c r="AA129" i="33"/>
  <c r="AA147" i="38"/>
  <c r="AA147" i="33"/>
  <c r="AC135" i="38"/>
  <c r="AC135" i="33"/>
  <c r="BH25" i="39"/>
  <c r="Y147" i="38"/>
  <c r="Y147" i="33"/>
  <c r="AC124" i="38"/>
  <c r="AC124" i="33"/>
  <c r="AB141" i="38"/>
  <c r="AB141" i="33"/>
  <c r="AC140" i="38"/>
  <c r="AC140" i="33"/>
  <c r="G123" i="25"/>
  <c r="AB51" i="33"/>
  <c r="AB51" i="38" s="1"/>
  <c r="CR17" i="39"/>
  <c r="CN17" i="39"/>
  <c r="CL17" i="39"/>
  <c r="CD17" i="39"/>
  <c r="CF17" i="39"/>
  <c r="X31" i="38"/>
  <c r="CG31" i="39"/>
  <c r="CE31" i="39"/>
  <c r="CF31" i="39"/>
  <c r="X14" i="38"/>
  <c r="CF14" i="39"/>
  <c r="CG14" i="39"/>
  <c r="W30" i="38"/>
  <c r="CB30" i="39"/>
  <c r="BZ30" i="39"/>
  <c r="X16" i="38"/>
  <c r="CF16" i="39"/>
  <c r="J18" i="38"/>
  <c r="AE18" i="39"/>
  <c r="AG18" i="39"/>
  <c r="Z18" i="38"/>
  <c r="CL18" i="39"/>
  <c r="CR18" i="39"/>
  <c r="CN18" i="39"/>
  <c r="CD32" i="39"/>
  <c r="CF32" i="39"/>
  <c r="J16" i="38"/>
  <c r="AG16" i="39"/>
  <c r="W33" i="38"/>
  <c r="CB33" i="39"/>
  <c r="AB36" i="38"/>
  <c r="CV36" i="39"/>
  <c r="CE9" i="39"/>
  <c r="CF9" i="39"/>
  <c r="Y19" i="38"/>
  <c r="CJ19" i="39"/>
  <c r="H87" i="31"/>
  <c r="I128" i="33"/>
  <c r="R98" i="31"/>
  <c r="J139" i="38" s="1"/>
  <c r="J139" i="33"/>
  <c r="R84" i="31"/>
  <c r="J125" i="38" s="1"/>
  <c r="J125" i="33"/>
  <c r="H82" i="31"/>
  <c r="I123" i="38" s="1"/>
  <c r="I123" i="33"/>
  <c r="R97" i="31"/>
  <c r="J138" i="38" s="1"/>
  <c r="J138" i="33"/>
  <c r="AC146" i="25"/>
  <c r="AD151" i="33" s="1"/>
  <c r="AD74" i="33"/>
  <c r="AD74" i="38" s="1"/>
  <c r="AC137" i="38"/>
  <c r="AC137" i="33"/>
  <c r="AB137" i="38"/>
  <c r="AB137" i="33"/>
  <c r="AC150" i="38"/>
  <c r="AC150" i="33"/>
  <c r="K31" i="39"/>
  <c r="Z138" i="38"/>
  <c r="Z138" i="33"/>
  <c r="AB121" i="38"/>
  <c r="AB121" i="33"/>
  <c r="Y144" i="38"/>
  <c r="Y144" i="33"/>
  <c r="Z151" i="38"/>
  <c r="Z151" i="33"/>
  <c r="BI16" i="39"/>
  <c r="AC133" i="38"/>
  <c r="AC133" i="33"/>
  <c r="AB37" i="38"/>
  <c r="CW37" i="39"/>
  <c r="CV37" i="39"/>
  <c r="CN27" i="39"/>
  <c r="CR27" i="39"/>
  <c r="CL27" i="39"/>
  <c r="CN21" i="39"/>
  <c r="CR21" i="39"/>
  <c r="R105" i="31"/>
  <c r="J146" i="38" s="1"/>
  <c r="J146" i="33"/>
  <c r="R141" i="25"/>
  <c r="AC69" i="33"/>
  <c r="AC69" i="38" s="1"/>
  <c r="H105" i="31"/>
  <c r="I146" i="38" s="1"/>
  <c r="I146" i="33"/>
  <c r="H81" i="31"/>
  <c r="I122" i="38" s="1"/>
  <c r="I122" i="33"/>
  <c r="H103" i="31"/>
  <c r="I144" i="33"/>
  <c r="Y139" i="38"/>
  <c r="Y139" i="33"/>
  <c r="AC128" i="38"/>
  <c r="AC128" i="33"/>
  <c r="AB134" i="38"/>
  <c r="AB134" i="33"/>
  <c r="AC138" i="38"/>
  <c r="AC138" i="33"/>
  <c r="Y135" i="38"/>
  <c r="Y135" i="33"/>
  <c r="AB132" i="38"/>
  <c r="AB132" i="33"/>
  <c r="BI32" i="39"/>
  <c r="AC141" i="38"/>
  <c r="AC141" i="33"/>
  <c r="N31" i="39"/>
  <c r="Z123" i="38"/>
  <c r="Z123" i="33"/>
  <c r="AB147" i="38"/>
  <c r="AB147" i="33"/>
  <c r="AC123" i="38"/>
  <c r="AC123" i="33"/>
  <c r="AB129" i="38"/>
  <c r="AB129" i="33"/>
  <c r="AB138" i="38"/>
  <c r="AB138" i="33"/>
  <c r="Z144" i="38"/>
  <c r="Z144" i="33"/>
  <c r="AC81" i="25"/>
  <c r="AA46" i="33"/>
  <c r="AA46" i="38" s="1"/>
  <c r="AA27" i="38"/>
  <c r="CP27" i="39"/>
  <c r="CB35" i="39"/>
  <c r="BZ35" i="39"/>
  <c r="J25" i="38"/>
  <c r="AG25" i="39"/>
  <c r="J37" i="38"/>
  <c r="AG37" i="39"/>
  <c r="AH37" i="39"/>
  <c r="X22" i="38"/>
  <c r="CF22" i="39"/>
  <c r="CR23" i="39"/>
  <c r="CN23" i="39"/>
  <c r="CQ23" i="39"/>
  <c r="CM23" i="39"/>
  <c r="J31" i="38"/>
  <c r="AF31" i="39"/>
  <c r="AG31" i="39"/>
  <c r="AH31" i="39"/>
  <c r="CF20" i="39"/>
  <c r="CD20" i="39"/>
  <c r="CO31" i="39"/>
  <c r="CN31" i="39"/>
  <c r="CR31" i="39"/>
  <c r="Z35" i="38"/>
  <c r="CN35" i="39"/>
  <c r="CR35" i="39"/>
  <c r="CL35" i="39"/>
  <c r="AE20" i="39"/>
  <c r="AG20" i="39"/>
  <c r="L31" i="38"/>
  <c r="AO31" i="39"/>
  <c r="AP31" i="39"/>
  <c r="W37" i="38"/>
  <c r="CB37" i="39"/>
  <c r="I10" i="38"/>
  <c r="AC10" i="39"/>
  <c r="AA10" i="39"/>
  <c r="CR10" i="39"/>
  <c r="CN10" i="39"/>
  <c r="CL10" i="39"/>
  <c r="W26" i="38"/>
  <c r="CB26" i="39"/>
  <c r="X11" i="38"/>
  <c r="CG11" i="39"/>
  <c r="CN16" i="39"/>
  <c r="CR16" i="39"/>
  <c r="AC147" i="25"/>
  <c r="AD152" i="33" s="1"/>
  <c r="AD75" i="33"/>
  <c r="AD75" i="38" s="1"/>
  <c r="CA28" i="39"/>
  <c r="BZ28" i="39"/>
  <c r="R104" i="31"/>
  <c r="J145" i="38" s="1"/>
  <c r="J145" i="33"/>
  <c r="R110" i="31"/>
  <c r="J151" i="38" s="1"/>
  <c r="J151" i="33"/>
  <c r="H84" i="31"/>
  <c r="I125" i="33"/>
  <c r="AC124" i="25"/>
  <c r="AD129" i="33" s="1"/>
  <c r="AD52" i="33"/>
  <c r="AD52" i="38" s="1"/>
  <c r="AB149" i="38"/>
  <c r="AB149" i="33"/>
  <c r="Y132" i="38"/>
  <c r="Y132" i="33"/>
  <c r="AC136" i="38"/>
  <c r="AC136" i="33"/>
  <c r="BI9" i="39"/>
  <c r="Z136" i="38"/>
  <c r="Z136" i="33"/>
  <c r="AC151" i="38"/>
  <c r="AC151" i="33"/>
  <c r="AA139" i="38"/>
  <c r="AA139" i="33"/>
  <c r="AB150" i="38"/>
  <c r="AB150" i="33"/>
  <c r="AC134" i="38"/>
  <c r="AC134" i="33"/>
  <c r="Z132" i="38"/>
  <c r="Z132" i="33"/>
  <c r="AC132" i="38"/>
  <c r="AC132" i="33"/>
  <c r="Y152" i="38"/>
  <c r="Y152" i="33"/>
  <c r="Y146" i="38"/>
  <c r="Y146" i="33"/>
  <c r="Y130" i="38"/>
  <c r="Y130" i="33"/>
  <c r="AB127" i="38"/>
  <c r="AB127" i="33"/>
  <c r="R82" i="25"/>
  <c r="Z47" i="33"/>
  <c r="Z47" i="38" s="1"/>
  <c r="AC104" i="25"/>
  <c r="AA69" i="33"/>
  <c r="AA69" i="38" s="1"/>
  <c r="G109" i="25"/>
  <c r="Y74" i="33"/>
  <c r="Y74" i="38" s="1"/>
  <c r="R89" i="25"/>
  <c r="Z54" i="33"/>
  <c r="Z54" i="38" s="1"/>
  <c r="CN30" i="39"/>
  <c r="CR30" i="39"/>
  <c r="CF15" i="39"/>
  <c r="CD15" i="39"/>
  <c r="Y22" i="38"/>
  <c r="CK22" i="39"/>
  <c r="CJ22" i="39"/>
  <c r="I17" i="38"/>
  <c r="AC17" i="39"/>
  <c r="AA17" i="39"/>
  <c r="H111" i="31"/>
  <c r="I152" i="38" s="1"/>
  <c r="I152" i="33"/>
  <c r="H89" i="31"/>
  <c r="I130" i="33"/>
  <c r="G99" i="25"/>
  <c r="Y64" i="33"/>
  <c r="Y64" i="38" s="1"/>
  <c r="R108" i="31"/>
  <c r="T108" i="31" s="1"/>
  <c r="J149" i="33"/>
  <c r="BI27" i="39"/>
  <c r="AA140" i="38"/>
  <c r="AA140" i="33"/>
  <c r="AC139" i="38"/>
  <c r="AC139" i="33"/>
  <c r="Y140" i="38"/>
  <c r="Y140" i="33"/>
  <c r="AB145" i="38"/>
  <c r="AB145" i="33"/>
  <c r="AB152" i="38"/>
  <c r="AB152" i="33"/>
  <c r="Y149" i="38"/>
  <c r="Y149" i="33"/>
  <c r="Z121" i="38"/>
  <c r="Z121" i="33"/>
  <c r="Z139" i="38"/>
  <c r="Z139" i="33"/>
  <c r="Z149" i="38"/>
  <c r="Z149" i="33"/>
  <c r="Z152" i="38"/>
  <c r="Z152" i="33"/>
  <c r="Y121" i="38"/>
  <c r="Y121" i="33"/>
  <c r="AB123" i="38"/>
  <c r="AB123" i="33"/>
  <c r="R126" i="25"/>
  <c r="AC54" i="33"/>
  <c r="AC54" i="38" s="1"/>
  <c r="BH10" i="39"/>
  <c r="AB146" i="38"/>
  <c r="AB146" i="33"/>
  <c r="AC145" i="38"/>
  <c r="AC145" i="33"/>
  <c r="Y128" i="38"/>
  <c r="Y128" i="33"/>
  <c r="Z146" i="38"/>
  <c r="Z146" i="33"/>
  <c r="AA137" i="38"/>
  <c r="AA137" i="33"/>
  <c r="G92" i="25"/>
  <c r="Y57" i="33"/>
  <c r="Y57" i="38" s="1"/>
  <c r="AC108" i="25"/>
  <c r="AA73" i="33"/>
  <c r="AA73" i="38" s="1"/>
  <c r="G125" i="25"/>
  <c r="AB53" i="33"/>
  <c r="AB53" i="38" s="1"/>
  <c r="AC82" i="25"/>
  <c r="AA47" i="33"/>
  <c r="AA47" i="38" s="1"/>
  <c r="BZ32" i="39"/>
  <c r="CB32" i="39"/>
  <c r="AA34" i="38"/>
  <c r="CP34" i="39"/>
  <c r="AA31" i="38"/>
  <c r="CS31" i="39"/>
  <c r="CJ36" i="39"/>
  <c r="CH36" i="39"/>
  <c r="CR7" i="39"/>
  <c r="CN7" i="39"/>
  <c r="AG17" i="39"/>
  <c r="AE17" i="39"/>
  <c r="K31" i="38"/>
  <c r="AL31" i="39"/>
  <c r="M22" i="38"/>
  <c r="AS22" i="39"/>
  <c r="X23" i="38"/>
  <c r="CF23" i="39"/>
  <c r="W14" i="38"/>
  <c r="CB14" i="39"/>
  <c r="AB17" i="38"/>
  <c r="CV17" i="39"/>
  <c r="CO14" i="39"/>
  <c r="CR14" i="39"/>
  <c r="CN14" i="39"/>
  <c r="CB19" i="39"/>
  <c r="BZ19" i="39"/>
  <c r="CR25" i="39"/>
  <c r="CN25" i="39"/>
  <c r="N36" i="38"/>
  <c r="AW36" i="39"/>
  <c r="J9" i="38"/>
  <c r="AF9" i="39"/>
  <c r="AG9" i="39"/>
  <c r="R82" i="31"/>
  <c r="J123" i="38" s="1"/>
  <c r="J123" i="33"/>
  <c r="H100" i="31"/>
  <c r="I141" i="38" s="1"/>
  <c r="I141" i="33"/>
  <c r="G89" i="25"/>
  <c r="Y54" i="33"/>
  <c r="Y54" i="38" s="1"/>
  <c r="R107" i="31"/>
  <c r="J148" i="33"/>
  <c r="AB136" i="38"/>
  <c r="AB136" i="33"/>
  <c r="AA136" i="38"/>
  <c r="AA136" i="33"/>
  <c r="BG10" i="39"/>
  <c r="AC127" i="38"/>
  <c r="AC127" i="33"/>
  <c r="AA132" i="38"/>
  <c r="AA132" i="33"/>
  <c r="AA127" i="38"/>
  <c r="AA127" i="33"/>
  <c r="AA133" i="38"/>
  <c r="AA133" i="33"/>
  <c r="AB133" i="38"/>
  <c r="AB133" i="33"/>
  <c r="Z145" i="38"/>
  <c r="Z145" i="33"/>
  <c r="Y127" i="38"/>
  <c r="Y127" i="33"/>
  <c r="AC152" i="38"/>
  <c r="AC152" i="33"/>
  <c r="AA144" i="38"/>
  <c r="AA144" i="33"/>
  <c r="Z135" i="38"/>
  <c r="Z135" i="33"/>
  <c r="R125" i="25"/>
  <c r="AC53" i="33"/>
  <c r="AC53" i="38" s="1"/>
  <c r="D140" i="31"/>
  <c r="Z107" i="38" s="1"/>
  <c r="X132" i="31"/>
  <c r="AB99" i="38" s="1"/>
  <c r="Y36" i="38"/>
  <c r="J98" i="31"/>
  <c r="I57" i="38"/>
  <c r="W13" i="38"/>
  <c r="I69" i="38"/>
  <c r="J58" i="38"/>
  <c r="Z16" i="38"/>
  <c r="AA38" i="38"/>
  <c r="J111" i="31"/>
  <c r="AA35" i="38"/>
  <c r="R145" i="38"/>
  <c r="J48" i="38"/>
  <c r="Z31" i="38"/>
  <c r="J20" i="38"/>
  <c r="J45" i="38"/>
  <c r="J72" i="38"/>
  <c r="X15" i="38"/>
  <c r="J66" i="38"/>
  <c r="J108" i="31"/>
  <c r="J95" i="31"/>
  <c r="Y31" i="38"/>
  <c r="I66" i="38"/>
  <c r="Q137" i="38"/>
  <c r="Q145" i="38"/>
  <c r="AB32" i="38"/>
  <c r="W22" i="38"/>
  <c r="AB23" i="38"/>
  <c r="I59" i="38"/>
  <c r="X32" i="38"/>
  <c r="X9" i="38"/>
  <c r="W35" i="38"/>
  <c r="X33" i="38"/>
  <c r="J74" i="38"/>
  <c r="Z27" i="38"/>
  <c r="J67" i="38"/>
  <c r="K124" i="34"/>
  <c r="K47" i="34"/>
  <c r="D85" i="34"/>
  <c r="D8" i="34"/>
  <c r="D103" i="34"/>
  <c r="D26" i="34"/>
  <c r="D102" i="34"/>
  <c r="D25" i="34"/>
  <c r="C104" i="34"/>
  <c r="C27" i="34"/>
  <c r="E102" i="34"/>
  <c r="E25" i="34"/>
  <c r="N127" i="34"/>
  <c r="N50" i="34"/>
  <c r="N50" i="38" s="1"/>
  <c r="M150" i="34"/>
  <c r="M73" i="34"/>
  <c r="M127" i="34"/>
  <c r="M50" i="34"/>
  <c r="N140" i="34"/>
  <c r="N63" i="34"/>
  <c r="N63" i="38" s="1"/>
  <c r="X106" i="31"/>
  <c r="Y110" i="38" s="1"/>
  <c r="Y110" i="34"/>
  <c r="Y33" i="34"/>
  <c r="Y33" i="38" s="1"/>
  <c r="F110" i="31"/>
  <c r="G110" i="31" s="1"/>
  <c r="Q151" i="38"/>
  <c r="D101" i="31"/>
  <c r="W105" i="38" s="1"/>
  <c r="W105" i="34"/>
  <c r="W28" i="34"/>
  <c r="W28" i="38" s="1"/>
  <c r="J109" i="31"/>
  <c r="J105" i="31"/>
  <c r="I142" i="34"/>
  <c r="I65" i="34"/>
  <c r="M107" i="34"/>
  <c r="M30" i="34"/>
  <c r="M30" i="38" s="1"/>
  <c r="J7" i="38"/>
  <c r="I46" i="38"/>
  <c r="J61" i="38"/>
  <c r="AB99" i="34"/>
  <c r="AB22" i="34"/>
  <c r="AB22" i="38" s="1"/>
  <c r="Y111" i="34"/>
  <c r="Y34" i="34"/>
  <c r="Y34" i="38" s="1"/>
  <c r="Y102" i="34"/>
  <c r="Y25" i="34"/>
  <c r="X84" i="34"/>
  <c r="X7" i="34"/>
  <c r="X7" i="38" s="1"/>
  <c r="X118" i="31"/>
  <c r="AB85" i="38" s="1"/>
  <c r="AB85" i="34"/>
  <c r="AB8" i="34"/>
  <c r="AB8" i="38" s="1"/>
  <c r="Q138" i="31"/>
  <c r="U142" i="38"/>
  <c r="Y97" i="34"/>
  <c r="Y20" i="34"/>
  <c r="Y20" i="38" s="1"/>
  <c r="P146" i="31"/>
  <c r="Q146" i="31" s="1"/>
  <c r="U150" i="38"/>
  <c r="F82" i="31"/>
  <c r="G82" i="31" s="1"/>
  <c r="Q123" i="38"/>
  <c r="K123" i="34"/>
  <c r="K46" i="34"/>
  <c r="Q105" i="34"/>
  <c r="Q28" i="34"/>
  <c r="Q12" i="34"/>
  <c r="Q89" i="34"/>
  <c r="D12" i="34"/>
  <c r="D89" i="34"/>
  <c r="E113" i="34"/>
  <c r="E36" i="34"/>
  <c r="E104" i="34"/>
  <c r="E27" i="34"/>
  <c r="C109" i="34"/>
  <c r="C32" i="34"/>
  <c r="E103" i="34"/>
  <c r="E26" i="34"/>
  <c r="N123" i="34"/>
  <c r="N46" i="34"/>
  <c r="N46" i="38" s="1"/>
  <c r="L145" i="34"/>
  <c r="L68" i="34"/>
  <c r="L138" i="34"/>
  <c r="L61" i="34"/>
  <c r="M136" i="34"/>
  <c r="M59" i="34"/>
  <c r="J100" i="31"/>
  <c r="AA94" i="34"/>
  <c r="AA17" i="34"/>
  <c r="AA17" i="38" s="1"/>
  <c r="L87" i="34"/>
  <c r="L10" i="34"/>
  <c r="L10" i="38" s="1"/>
  <c r="J124" i="34"/>
  <c r="J47" i="34"/>
  <c r="W36" i="38"/>
  <c r="X26" i="38"/>
  <c r="AB11" i="38"/>
  <c r="Y25" i="38"/>
  <c r="J69" i="38"/>
  <c r="I45" i="38"/>
  <c r="I67" i="38"/>
  <c r="P119" i="31"/>
  <c r="Q119" i="31" s="1"/>
  <c r="U123" i="38"/>
  <c r="AB108" i="34"/>
  <c r="AB31" i="34"/>
  <c r="AB31" i="38" s="1"/>
  <c r="Z102" i="34"/>
  <c r="Z25" i="34"/>
  <c r="Z25" i="38" s="1"/>
  <c r="Y104" i="34"/>
  <c r="Y27" i="34"/>
  <c r="N138" i="31"/>
  <c r="AA105" i="38" s="1"/>
  <c r="AA105" i="34"/>
  <c r="AA28" i="34"/>
  <c r="AA28" i="38" s="1"/>
  <c r="W104" i="34"/>
  <c r="W27" i="34"/>
  <c r="W27" i="38" s="1"/>
  <c r="W95" i="34"/>
  <c r="W18" i="34"/>
  <c r="W18" i="38" s="1"/>
  <c r="Y107" i="34"/>
  <c r="Y30" i="34"/>
  <c r="Y30" i="38" s="1"/>
  <c r="K145" i="34"/>
  <c r="K68" i="34"/>
  <c r="S109" i="34"/>
  <c r="S32" i="34"/>
  <c r="Q96" i="34"/>
  <c r="Q19" i="34"/>
  <c r="D29" i="34"/>
  <c r="D106" i="34"/>
  <c r="D104" i="34"/>
  <c r="D27" i="34"/>
  <c r="E85" i="34"/>
  <c r="E8" i="34"/>
  <c r="D105" i="34"/>
  <c r="D28" i="34"/>
  <c r="C88" i="34"/>
  <c r="C11" i="34"/>
  <c r="M140" i="34"/>
  <c r="M63" i="34"/>
  <c r="M141" i="34"/>
  <c r="M64" i="34"/>
  <c r="L150" i="34"/>
  <c r="L73" i="34"/>
  <c r="D138" i="31"/>
  <c r="Z105" i="38" s="1"/>
  <c r="Z105" i="34"/>
  <c r="Z28" i="34"/>
  <c r="Z28" i="38" s="1"/>
  <c r="AA91" i="34"/>
  <c r="AA14" i="34"/>
  <c r="AA14" i="38" s="1"/>
  <c r="D148" i="31"/>
  <c r="Z115" i="34"/>
  <c r="Z38" i="34"/>
  <c r="Z38" i="38" s="1"/>
  <c r="AB138" i="31"/>
  <c r="N142" i="38" s="1"/>
  <c r="I132" i="34"/>
  <c r="I55" i="34"/>
  <c r="J131" i="34"/>
  <c r="J54" i="34"/>
  <c r="W94" i="34"/>
  <c r="W17" i="34"/>
  <c r="W17" i="38" s="1"/>
  <c r="Y109" i="34"/>
  <c r="Y32" i="34"/>
  <c r="Y32" i="38" s="1"/>
  <c r="AB92" i="34"/>
  <c r="AB15" i="34"/>
  <c r="AB15" i="38" s="1"/>
  <c r="Z100" i="34"/>
  <c r="Z23" i="34"/>
  <c r="Z23" i="38" s="1"/>
  <c r="G138" i="31"/>
  <c r="T142" i="38"/>
  <c r="F90" i="31"/>
  <c r="G90" i="31" s="1"/>
  <c r="Q131" i="38"/>
  <c r="AA100" i="34"/>
  <c r="AA23" i="34"/>
  <c r="AA23" i="38" s="1"/>
  <c r="K138" i="34"/>
  <c r="K61" i="34"/>
  <c r="R109" i="34"/>
  <c r="R32" i="34"/>
  <c r="R32" i="38" s="1"/>
  <c r="C112" i="34"/>
  <c r="C35" i="34"/>
  <c r="C49" i="34"/>
  <c r="C126" i="34"/>
  <c r="D88" i="34"/>
  <c r="D11" i="34"/>
  <c r="D97" i="34"/>
  <c r="D20" i="34"/>
  <c r="E29" i="34"/>
  <c r="E106" i="34"/>
  <c r="M138" i="34"/>
  <c r="M61" i="34"/>
  <c r="N145" i="34"/>
  <c r="N68" i="34"/>
  <c r="N68" i="38" s="1"/>
  <c r="L149" i="34"/>
  <c r="L72" i="34"/>
  <c r="N142" i="31"/>
  <c r="AA109" i="38" s="1"/>
  <c r="AA109" i="34"/>
  <c r="AA32" i="34"/>
  <c r="AA32" i="38" s="1"/>
  <c r="L92" i="34"/>
  <c r="L15" i="34"/>
  <c r="L15" i="38" s="1"/>
  <c r="I131" i="34"/>
  <c r="I54" i="34"/>
  <c r="I124" i="34"/>
  <c r="I47" i="34"/>
  <c r="Y101" i="34"/>
  <c r="Y24" i="34"/>
  <c r="Y24" i="38" s="1"/>
  <c r="P106" i="31"/>
  <c r="Q106" i="31" s="1"/>
  <c r="R147" i="38"/>
  <c r="F91" i="31"/>
  <c r="G91" i="31" s="1"/>
  <c r="Q132" i="38"/>
  <c r="AB91" i="34"/>
  <c r="AB14" i="34"/>
  <c r="F111" i="31"/>
  <c r="G111" i="31" s="1"/>
  <c r="Q152" i="38"/>
  <c r="F105" i="31"/>
  <c r="G105" i="31" s="1"/>
  <c r="Q146" i="38"/>
  <c r="K129" i="34"/>
  <c r="K52" i="34"/>
  <c r="Q102" i="34"/>
  <c r="Q25" i="34"/>
  <c r="E12" i="34"/>
  <c r="E89" i="34"/>
  <c r="C93" i="34"/>
  <c r="C16" i="34"/>
  <c r="D113" i="34"/>
  <c r="D36" i="34"/>
  <c r="E105" i="34"/>
  <c r="E28" i="34"/>
  <c r="C113" i="34"/>
  <c r="C36" i="34"/>
  <c r="L140" i="34"/>
  <c r="L63" i="34"/>
  <c r="L136" i="34"/>
  <c r="L59" i="34"/>
  <c r="N133" i="34"/>
  <c r="N56" i="34"/>
  <c r="N56" i="38" s="1"/>
  <c r="N120" i="31"/>
  <c r="AA87" i="38" s="1"/>
  <c r="AA87" i="34"/>
  <c r="AA10" i="34"/>
  <c r="AA10" i="38" s="1"/>
  <c r="N126" i="31"/>
  <c r="AA93" i="38" s="1"/>
  <c r="AA93" i="34"/>
  <c r="AA16" i="34"/>
  <c r="AA16" i="38" s="1"/>
  <c r="X134" i="31"/>
  <c r="AB101" i="38" s="1"/>
  <c r="AB101" i="34"/>
  <c r="AB24" i="34"/>
  <c r="AB24" i="38" s="1"/>
  <c r="D93" i="31"/>
  <c r="W97" i="38" s="1"/>
  <c r="W97" i="34"/>
  <c r="W20" i="34"/>
  <c r="W20" i="38" s="1"/>
  <c r="N142" i="34"/>
  <c r="N65" i="34"/>
  <c r="N65" i="38" s="1"/>
  <c r="I133" i="34"/>
  <c r="I56" i="34"/>
  <c r="M142" i="34"/>
  <c r="M65" i="34"/>
  <c r="J149" i="38"/>
  <c r="F146" i="31"/>
  <c r="G146" i="31" s="1"/>
  <c r="T150" i="38"/>
  <c r="G101" i="31"/>
  <c r="Q142" i="38"/>
  <c r="Z94" i="34"/>
  <c r="Z17" i="34"/>
  <c r="Z17" i="38" s="1"/>
  <c r="Z98" i="34"/>
  <c r="Z21" i="34"/>
  <c r="Z21" i="38" s="1"/>
  <c r="Z109" i="34"/>
  <c r="Z32" i="34"/>
  <c r="Z32" i="38" s="1"/>
  <c r="AA114" i="34"/>
  <c r="AA37" i="34"/>
  <c r="AA37" i="38" s="1"/>
  <c r="G144" i="31"/>
  <c r="T148" i="38"/>
  <c r="K133" i="34"/>
  <c r="K56" i="34"/>
  <c r="S114" i="34"/>
  <c r="S37" i="34"/>
  <c r="R93" i="34"/>
  <c r="R16" i="34"/>
  <c r="R16" i="38" s="1"/>
  <c r="E96" i="34"/>
  <c r="E19" i="34"/>
  <c r="D96" i="34"/>
  <c r="D19" i="34"/>
  <c r="C29" i="34"/>
  <c r="C106" i="34"/>
  <c r="C97" i="34"/>
  <c r="C20" i="34"/>
  <c r="M123" i="34"/>
  <c r="M46" i="34"/>
  <c r="M137" i="34"/>
  <c r="M60" i="34"/>
  <c r="L121" i="34"/>
  <c r="L44" i="34"/>
  <c r="N138" i="34"/>
  <c r="N61" i="34"/>
  <c r="N61" i="38" s="1"/>
  <c r="P126" i="31"/>
  <c r="Q126" i="31" s="1"/>
  <c r="U130" i="38"/>
  <c r="F83" i="31"/>
  <c r="G83" i="31" s="1"/>
  <c r="Q124" i="38"/>
  <c r="Z107" i="34"/>
  <c r="Z30" i="34"/>
  <c r="Z30" i="38" s="1"/>
  <c r="K122" i="34"/>
  <c r="K45" i="34"/>
  <c r="L142" i="34"/>
  <c r="L65" i="34"/>
  <c r="J133" i="34"/>
  <c r="J56" i="34"/>
  <c r="Y27" i="38"/>
  <c r="P83" i="31"/>
  <c r="Q83" i="31" s="1"/>
  <c r="R124" i="38"/>
  <c r="AA102" i="34"/>
  <c r="AA25" i="34"/>
  <c r="AA25" i="38" s="1"/>
  <c r="AA110" i="34"/>
  <c r="AA33" i="34"/>
  <c r="AA33" i="38" s="1"/>
  <c r="Q101" i="31"/>
  <c r="R142" i="38"/>
  <c r="W100" i="34"/>
  <c r="W23" i="34"/>
  <c r="W23" i="38" s="1"/>
  <c r="F133" i="31"/>
  <c r="G133" i="31" s="1"/>
  <c r="T137" i="38"/>
  <c r="P133" i="31"/>
  <c r="Q133" i="31" s="1"/>
  <c r="U137" i="38"/>
  <c r="Y98" i="34"/>
  <c r="Y21" i="34"/>
  <c r="Y21" i="38" s="1"/>
  <c r="Q99" i="31"/>
  <c r="R140" i="38"/>
  <c r="K132" i="34"/>
  <c r="K55" i="34"/>
  <c r="Q103" i="34"/>
  <c r="Q26" i="34"/>
  <c r="S86" i="34"/>
  <c r="S9" i="34"/>
  <c r="Q86" i="34"/>
  <c r="Q9" i="34"/>
  <c r="C85" i="34"/>
  <c r="C8" i="34"/>
  <c r="E88" i="34"/>
  <c r="E11" i="34"/>
  <c r="D114" i="34"/>
  <c r="D37" i="34"/>
  <c r="D86" i="34"/>
  <c r="D9" i="34"/>
  <c r="L137" i="34"/>
  <c r="L60" i="34"/>
  <c r="M145" i="34"/>
  <c r="M68" i="34"/>
  <c r="N150" i="34"/>
  <c r="N73" i="34"/>
  <c r="N73" i="38" s="1"/>
  <c r="L141" i="34"/>
  <c r="L64" i="34"/>
  <c r="D136" i="31"/>
  <c r="Z103" i="38" s="1"/>
  <c r="Z103" i="34"/>
  <c r="Z26" i="34"/>
  <c r="Z26" i="38" s="1"/>
  <c r="AA98" i="34"/>
  <c r="AA21" i="34"/>
  <c r="AA21" i="38" s="1"/>
  <c r="J132" i="34"/>
  <c r="J55" i="34"/>
  <c r="J142" i="34"/>
  <c r="J65" i="34"/>
  <c r="N122" i="34"/>
  <c r="N45" i="34"/>
  <c r="N45" i="38" s="1"/>
  <c r="AB14" i="38"/>
  <c r="J94" i="31"/>
  <c r="I135" i="38"/>
  <c r="W87" i="34"/>
  <c r="W10" i="34"/>
  <c r="W10" i="38" s="1"/>
  <c r="X97" i="34"/>
  <c r="X20" i="34"/>
  <c r="X20" i="38" s="1"/>
  <c r="AB115" i="34"/>
  <c r="AB38" i="34"/>
  <c r="AB38" i="38" s="1"/>
  <c r="Y91" i="34"/>
  <c r="Y14" i="34"/>
  <c r="Y14" i="38" s="1"/>
  <c r="W115" i="34"/>
  <c r="W38" i="34"/>
  <c r="W38" i="38" s="1"/>
  <c r="K140" i="34"/>
  <c r="K63" i="34"/>
  <c r="S93" i="34"/>
  <c r="S16" i="34"/>
  <c r="E97" i="34"/>
  <c r="E20" i="34"/>
  <c r="D112" i="34"/>
  <c r="D35" i="34"/>
  <c r="C95" i="34"/>
  <c r="C18" i="34"/>
  <c r="E112" i="34"/>
  <c r="E35" i="34"/>
  <c r="M121" i="34"/>
  <c r="M44" i="34"/>
  <c r="L127" i="34"/>
  <c r="L50" i="34"/>
  <c r="M149" i="34"/>
  <c r="M72" i="34"/>
  <c r="L123" i="34"/>
  <c r="L46" i="34"/>
  <c r="X138" i="31"/>
  <c r="AB105" i="38" s="1"/>
  <c r="AB105" i="34"/>
  <c r="AB28" i="34"/>
  <c r="AB28" i="38" s="1"/>
  <c r="N111" i="31"/>
  <c r="X115" i="34"/>
  <c r="X38" i="34"/>
  <c r="X38" i="38" s="1"/>
  <c r="X101" i="31"/>
  <c r="Y105" i="38" s="1"/>
  <c r="Y105" i="34"/>
  <c r="Y28" i="34"/>
  <c r="Y28" i="38" s="1"/>
  <c r="N146" i="31"/>
  <c r="AA113" i="38" s="1"/>
  <c r="AA113" i="34"/>
  <c r="AA36" i="34"/>
  <c r="AA36" i="38" s="1"/>
  <c r="N91" i="31"/>
  <c r="X95" i="38" s="1"/>
  <c r="X95" i="34"/>
  <c r="X18" i="34"/>
  <c r="X18" i="38" s="1"/>
  <c r="M92" i="34"/>
  <c r="M15" i="34"/>
  <c r="M15" i="38" s="1"/>
  <c r="K142" i="34"/>
  <c r="K65" i="34"/>
  <c r="J94" i="34"/>
  <c r="J17" i="34"/>
  <c r="J17" i="38" s="1"/>
  <c r="Y35" i="38"/>
  <c r="Z84" i="34"/>
  <c r="Z7" i="34"/>
  <c r="Z7" i="38" s="1"/>
  <c r="W96" i="34"/>
  <c r="W19" i="34"/>
  <c r="W19" i="38" s="1"/>
  <c r="Z91" i="34"/>
  <c r="Z14" i="34"/>
  <c r="Z14" i="38" s="1"/>
  <c r="Q144" i="31"/>
  <c r="U148" i="38"/>
  <c r="W109" i="34"/>
  <c r="W32" i="34"/>
  <c r="W32" i="38" s="1"/>
  <c r="Z114" i="34"/>
  <c r="Z37" i="34"/>
  <c r="Z37" i="38" s="1"/>
  <c r="M144" i="31"/>
  <c r="M111" i="38" s="1"/>
  <c r="M111" i="33"/>
  <c r="D103" i="31"/>
  <c r="W107" i="38" s="1"/>
  <c r="W107" i="33"/>
  <c r="N99" i="31"/>
  <c r="X103" i="38" s="1"/>
  <c r="X103" i="33"/>
  <c r="N89" i="31"/>
  <c r="X93" i="38" s="1"/>
  <c r="X93" i="33"/>
  <c r="M91" i="31"/>
  <c r="J95" i="38" s="1"/>
  <c r="J95" i="33"/>
  <c r="D128" i="31"/>
  <c r="Z95" i="38" s="1"/>
  <c r="Z95" i="33"/>
  <c r="N105" i="31"/>
  <c r="X109" i="38" s="1"/>
  <c r="X109" i="33"/>
  <c r="M89" i="31"/>
  <c r="J93" i="38" s="1"/>
  <c r="J93" i="33"/>
  <c r="X121" i="31"/>
  <c r="AB88" i="38" s="1"/>
  <c r="AB88" i="33"/>
  <c r="X98" i="31"/>
  <c r="Y102" i="38" s="1"/>
  <c r="Y102" i="33"/>
  <c r="N137" i="31"/>
  <c r="AA104" i="38" s="1"/>
  <c r="AA104" i="33"/>
  <c r="N133" i="31"/>
  <c r="AA100" i="38" s="1"/>
  <c r="AA100" i="33"/>
  <c r="M98" i="31"/>
  <c r="J102" i="33"/>
  <c r="X125" i="31"/>
  <c r="AB92" i="38" s="1"/>
  <c r="AB92" i="33"/>
  <c r="X147" i="31"/>
  <c r="AB114" i="38"/>
  <c r="AB114" i="33"/>
  <c r="X144" i="31"/>
  <c r="AB111" i="38" s="1"/>
  <c r="AB111" i="33"/>
  <c r="N106" i="31"/>
  <c r="X110" i="38" s="1"/>
  <c r="X110" i="33"/>
  <c r="D137" i="31"/>
  <c r="Z104" i="38" s="1"/>
  <c r="Z104" i="33"/>
  <c r="D131" i="31"/>
  <c r="Z98" i="38" s="1"/>
  <c r="Z98" i="33"/>
  <c r="M110" i="31"/>
  <c r="J114" i="33"/>
  <c r="D133" i="31"/>
  <c r="Z100" i="38" s="1"/>
  <c r="Z100" i="33"/>
  <c r="N93" i="31"/>
  <c r="X97" i="38" s="1"/>
  <c r="X97" i="33"/>
  <c r="N132" i="31"/>
  <c r="AA99" i="38" s="1"/>
  <c r="AA99" i="33"/>
  <c r="M93" i="31"/>
  <c r="J97" i="38" s="1"/>
  <c r="J97" i="33"/>
  <c r="C141" i="31"/>
  <c r="L108" i="38" s="1"/>
  <c r="L108" i="33"/>
  <c r="D110" i="31"/>
  <c r="W114" i="38"/>
  <c r="W114" i="33"/>
  <c r="C83" i="31"/>
  <c r="I87" i="38" s="1"/>
  <c r="I87" i="33"/>
  <c r="X137" i="31"/>
  <c r="AB104" i="38" s="1"/>
  <c r="AB104" i="33"/>
  <c r="N84" i="31"/>
  <c r="X88" i="38" s="1"/>
  <c r="X88" i="33"/>
  <c r="D126" i="31"/>
  <c r="Z93" i="38" s="1"/>
  <c r="Z93" i="33"/>
  <c r="M86" i="31"/>
  <c r="J90" i="38" s="1"/>
  <c r="J90" i="33"/>
  <c r="T105" i="31"/>
  <c r="J109" i="38"/>
  <c r="D105" i="31"/>
  <c r="W109" i="38" s="1"/>
  <c r="W109" i="33"/>
  <c r="N135" i="31"/>
  <c r="AA102" i="38" s="1"/>
  <c r="AA102" i="33"/>
  <c r="N144" i="31"/>
  <c r="AA111" i="38" s="1"/>
  <c r="AA111" i="33"/>
  <c r="N141" i="31"/>
  <c r="AA108" i="38" s="1"/>
  <c r="AA108" i="33"/>
  <c r="X131" i="31"/>
  <c r="AB98" i="38" s="1"/>
  <c r="AB98" i="33"/>
  <c r="N88" i="31"/>
  <c r="X92" i="38" s="1"/>
  <c r="X92" i="33"/>
  <c r="X109" i="31"/>
  <c r="Y113" i="38" s="1"/>
  <c r="Y113" i="33"/>
  <c r="D117" i="31"/>
  <c r="Z84" i="38" s="1"/>
  <c r="Z84" i="33"/>
  <c r="W104" i="31"/>
  <c r="K108" i="38" s="1"/>
  <c r="K108" i="33"/>
  <c r="AB115" i="38"/>
  <c r="AB115" i="33"/>
  <c r="X135" i="31"/>
  <c r="AB102" i="38" s="1"/>
  <c r="AB102" i="33"/>
  <c r="X107" i="31"/>
  <c r="Y111" i="38" s="1"/>
  <c r="Y111" i="33"/>
  <c r="N136" i="31"/>
  <c r="AA103" i="38" s="1"/>
  <c r="AA103" i="33"/>
  <c r="N96" i="31"/>
  <c r="X100" i="38" s="1"/>
  <c r="X100" i="33"/>
  <c r="D87" i="31"/>
  <c r="W91" i="38" s="1"/>
  <c r="W91" i="33"/>
  <c r="X127" i="31"/>
  <c r="AB94" i="38" s="1"/>
  <c r="AB94" i="33"/>
  <c r="D111" i="31"/>
  <c r="W115" i="38"/>
  <c r="W115" i="33"/>
  <c r="D124" i="31"/>
  <c r="Z91" i="38" s="1"/>
  <c r="Z91" i="33"/>
  <c r="D92" i="31"/>
  <c r="W96" i="38" s="1"/>
  <c r="W96" i="33"/>
  <c r="D123" i="31"/>
  <c r="Z90" i="38" s="1"/>
  <c r="Z90" i="33"/>
  <c r="W146" i="31"/>
  <c r="N113" i="38" s="1"/>
  <c r="N113" i="33"/>
  <c r="M82" i="31"/>
  <c r="J86" i="38" s="1"/>
  <c r="J86" i="33"/>
  <c r="X120" i="31"/>
  <c r="AB87" i="38" s="1"/>
  <c r="AB87" i="33"/>
  <c r="C117" i="31"/>
  <c r="L84" i="38" s="1"/>
  <c r="L84" i="33"/>
  <c r="C133" i="31"/>
  <c r="L100" i="38" s="1"/>
  <c r="L100" i="33"/>
  <c r="X141" i="31"/>
  <c r="AB108" i="38" s="1"/>
  <c r="AB108" i="33"/>
  <c r="X126" i="31"/>
  <c r="AB93" i="38" s="1"/>
  <c r="AB93" i="33"/>
  <c r="W141" i="31"/>
  <c r="N108" i="38" s="1"/>
  <c r="N108" i="33"/>
  <c r="X124" i="31"/>
  <c r="AB91" i="38" s="1"/>
  <c r="AB91" i="33"/>
  <c r="M88" i="31"/>
  <c r="J92" i="38" s="1"/>
  <c r="J92" i="33"/>
  <c r="D90" i="31"/>
  <c r="W94" i="38" s="1"/>
  <c r="W94" i="33"/>
  <c r="N81" i="31"/>
  <c r="X85" i="38" s="1"/>
  <c r="X85" i="33"/>
  <c r="M133" i="31"/>
  <c r="M100" i="38" s="1"/>
  <c r="M100" i="33"/>
  <c r="D100" i="31"/>
  <c r="W104" i="38" s="1"/>
  <c r="W104" i="33"/>
  <c r="X89" i="31"/>
  <c r="Y93" i="38" s="1"/>
  <c r="Y93" i="33"/>
  <c r="M95" i="31"/>
  <c r="J99" i="38" s="1"/>
  <c r="J99" i="33"/>
  <c r="X86" i="31"/>
  <c r="Y90" i="38" s="1"/>
  <c r="Y90" i="33"/>
  <c r="X90" i="31"/>
  <c r="Y94" i="38" s="1"/>
  <c r="Y94" i="33"/>
  <c r="N97" i="31"/>
  <c r="X101" i="38" s="1"/>
  <c r="X101" i="33"/>
  <c r="M101" i="31"/>
  <c r="J105" i="38" s="1"/>
  <c r="J105" i="33"/>
  <c r="M99" i="31"/>
  <c r="J103" i="38" s="1"/>
  <c r="J103" i="33"/>
  <c r="D129" i="31"/>
  <c r="Z96" i="38" s="1"/>
  <c r="Z96" i="33"/>
  <c r="M136" i="31"/>
  <c r="M103" i="38" s="1"/>
  <c r="M103" i="33"/>
  <c r="D127" i="31"/>
  <c r="Z94" i="38" s="1"/>
  <c r="Z94" i="33"/>
  <c r="AA115" i="38"/>
  <c r="AA115" i="33"/>
  <c r="N131" i="31"/>
  <c r="AA98" i="38" s="1"/>
  <c r="AA98" i="33"/>
  <c r="N104" i="31"/>
  <c r="X108" i="38" s="1"/>
  <c r="X108" i="33"/>
  <c r="N147" i="31"/>
  <c r="AA114" i="38"/>
  <c r="AA114" i="33"/>
  <c r="C137" i="31"/>
  <c r="L104" i="38" s="1"/>
  <c r="L104" i="33"/>
  <c r="N124" i="31"/>
  <c r="AA91" i="38" s="1"/>
  <c r="AA91" i="33"/>
  <c r="N98" i="31"/>
  <c r="X102" i="38" s="1"/>
  <c r="X102" i="33"/>
  <c r="N101" i="31"/>
  <c r="X105" i="38" s="1"/>
  <c r="X105" i="33"/>
  <c r="W139" i="31"/>
  <c r="N106" i="38" s="1"/>
  <c r="N106" i="33"/>
  <c r="X139" i="31"/>
  <c r="AB106" i="38" s="1"/>
  <c r="AB106" i="33"/>
  <c r="N122" i="31"/>
  <c r="AA89" i="38" s="1"/>
  <c r="R102" i="31"/>
  <c r="D102" i="31"/>
  <c r="W106" i="38" s="1"/>
  <c r="W106" i="33"/>
  <c r="R29" i="33"/>
  <c r="H102" i="31"/>
  <c r="I143" i="33"/>
  <c r="N139" i="31"/>
  <c r="AA106" i="38" s="1"/>
  <c r="AA106" i="33"/>
  <c r="R85" i="31"/>
  <c r="J126" i="33"/>
  <c r="D122" i="31"/>
  <c r="Z89" i="38" s="1"/>
  <c r="H85" i="31"/>
  <c r="I126" i="33"/>
  <c r="W89" i="33"/>
  <c r="D85" i="31"/>
  <c r="W89" i="38" s="1"/>
  <c r="M122" i="31"/>
  <c r="M89" i="38" s="1"/>
  <c r="M89" i="33"/>
  <c r="K46" i="33"/>
  <c r="T100" i="25"/>
  <c r="J142" i="33" s="1"/>
  <c r="J65" i="33"/>
  <c r="M60" i="33"/>
  <c r="M59" i="33"/>
  <c r="M59" i="38" s="1"/>
  <c r="M68" i="33"/>
  <c r="M61" i="33"/>
  <c r="L68" i="33"/>
  <c r="L59" i="33"/>
  <c r="T137" i="25"/>
  <c r="M65" i="33"/>
  <c r="M65" i="38" s="1"/>
  <c r="I106" i="25"/>
  <c r="I71" i="33"/>
  <c r="I71" i="38" s="1"/>
  <c r="I103" i="25"/>
  <c r="I68" i="33"/>
  <c r="I68" i="38" s="1"/>
  <c r="T90" i="25"/>
  <c r="J132" i="33" s="1"/>
  <c r="J55" i="33"/>
  <c r="T86" i="25"/>
  <c r="J51" i="33"/>
  <c r="J51" i="38" s="1"/>
  <c r="C49" i="33"/>
  <c r="M73" i="33"/>
  <c r="M73" i="38" s="1"/>
  <c r="M64" i="33"/>
  <c r="L73" i="33"/>
  <c r="L73" i="38" s="1"/>
  <c r="L60" i="33"/>
  <c r="T105" i="25"/>
  <c r="J70" i="33"/>
  <c r="J70" i="38" s="1"/>
  <c r="I105" i="25"/>
  <c r="I70" i="33"/>
  <c r="I70" i="38" s="1"/>
  <c r="I95" i="25"/>
  <c r="I60" i="33"/>
  <c r="I60" i="38" s="1"/>
  <c r="T82" i="25"/>
  <c r="J47" i="33"/>
  <c r="K52" i="33"/>
  <c r="L50" i="33"/>
  <c r="M46" i="33"/>
  <c r="T85" i="25"/>
  <c r="J50" i="33"/>
  <c r="J50" i="38" s="1"/>
  <c r="I91" i="25"/>
  <c r="I56" i="33"/>
  <c r="I56" i="38" s="1"/>
  <c r="AE100" i="25"/>
  <c r="K65" i="33"/>
  <c r="AU93" i="26"/>
  <c r="AO93" i="30" s="1"/>
  <c r="BH57" i="12"/>
  <c r="BI57" i="12" s="1"/>
  <c r="L64" i="33"/>
  <c r="L64" i="38" s="1"/>
  <c r="M50" i="33"/>
  <c r="M50" i="38" s="1"/>
  <c r="M63" i="33"/>
  <c r="I85" i="25"/>
  <c r="I50" i="33"/>
  <c r="I50" i="38" s="1"/>
  <c r="T99" i="25"/>
  <c r="J64" i="33"/>
  <c r="J64" i="38" s="1"/>
  <c r="I137" i="25"/>
  <c r="L65" i="33"/>
  <c r="T95" i="25"/>
  <c r="J60" i="33"/>
  <c r="J60" i="38" s="1"/>
  <c r="T98" i="25"/>
  <c r="J63" i="33"/>
  <c r="J63" i="38" s="1"/>
  <c r="I90" i="25"/>
  <c r="I55" i="33"/>
  <c r="I55" i="38" s="1"/>
  <c r="I79" i="25"/>
  <c r="I44" i="33"/>
  <c r="I44" i="38" s="1"/>
  <c r="K56" i="33"/>
  <c r="K56" i="38" s="1"/>
  <c r="K63" i="33"/>
  <c r="K68" i="33"/>
  <c r="M72" i="33"/>
  <c r="I109" i="25"/>
  <c r="I74" i="33"/>
  <c r="I74" i="38" s="1"/>
  <c r="T91" i="25"/>
  <c r="J56" i="33"/>
  <c r="I87" i="25"/>
  <c r="I52" i="33"/>
  <c r="I52" i="38" s="1"/>
  <c r="AL93" i="30"/>
  <c r="AS93" i="26"/>
  <c r="AM93" i="30" s="1"/>
  <c r="AE80" i="25"/>
  <c r="K45" i="33"/>
  <c r="K45" i="38" s="1"/>
  <c r="AW18" i="8"/>
  <c r="L61" i="33"/>
  <c r="L61" i="38" s="1"/>
  <c r="L46" i="33"/>
  <c r="L63" i="33"/>
  <c r="L72" i="33"/>
  <c r="L44" i="33"/>
  <c r="L44" i="38" s="1"/>
  <c r="I96" i="25"/>
  <c r="I61" i="33"/>
  <c r="I61" i="38" s="1"/>
  <c r="I98" i="25"/>
  <c r="I63" i="33"/>
  <c r="I63" i="38" s="1"/>
  <c r="I89" i="25"/>
  <c r="I54" i="33"/>
  <c r="K55" i="33"/>
  <c r="K61" i="33"/>
  <c r="K47" i="33"/>
  <c r="M44" i="33"/>
  <c r="I100" i="25"/>
  <c r="I65" i="33"/>
  <c r="I65" i="38" s="1"/>
  <c r="T89" i="25"/>
  <c r="J54" i="33"/>
  <c r="N127" i="31"/>
  <c r="AA94" i="38" s="1"/>
  <c r="E38" i="33"/>
  <c r="Q16" i="33"/>
  <c r="D32" i="25"/>
  <c r="Q111" i="33" s="1"/>
  <c r="Q34" i="33"/>
  <c r="D30" i="33"/>
  <c r="D21" i="33"/>
  <c r="D16" i="25"/>
  <c r="Q95" i="33" s="1"/>
  <c r="Q18" i="33"/>
  <c r="S27" i="33"/>
  <c r="BM27" i="39" s="1"/>
  <c r="D36" i="25"/>
  <c r="Q115" i="33" s="1"/>
  <c r="Q38" i="33"/>
  <c r="D25" i="25"/>
  <c r="Q104" i="33" s="1"/>
  <c r="Q27" i="33"/>
  <c r="D24" i="33"/>
  <c r="E21" i="33"/>
  <c r="D19" i="33"/>
  <c r="C24" i="33"/>
  <c r="S21" i="33"/>
  <c r="R38" i="33"/>
  <c r="R20" i="33"/>
  <c r="E28" i="33"/>
  <c r="E28" i="38" s="1"/>
  <c r="R8" i="33"/>
  <c r="S34" i="33"/>
  <c r="S11" i="33"/>
  <c r="C10" i="25"/>
  <c r="C89" i="33" s="1"/>
  <c r="C12" i="33"/>
  <c r="C12" i="38" s="1"/>
  <c r="S12" i="33"/>
  <c r="Y7" i="25"/>
  <c r="E86" i="33" s="1"/>
  <c r="D9" i="33"/>
  <c r="D15" i="33"/>
  <c r="C14" i="33"/>
  <c r="E32" i="33"/>
  <c r="E32" i="38" s="1"/>
  <c r="D23" i="33"/>
  <c r="C11" i="33"/>
  <c r="E10" i="33"/>
  <c r="S14" i="33"/>
  <c r="E8" i="33"/>
  <c r="D22" i="33"/>
  <c r="N22" i="39" s="1"/>
  <c r="S38" i="33"/>
  <c r="E31" i="33"/>
  <c r="D38" i="33"/>
  <c r="R33" i="33"/>
  <c r="D37" i="33"/>
  <c r="Y10" i="25"/>
  <c r="E89" i="33" s="1"/>
  <c r="D12" i="33"/>
  <c r="D25" i="33"/>
  <c r="C26" i="33"/>
  <c r="D14" i="33"/>
  <c r="C7" i="25"/>
  <c r="C86" i="33" s="1"/>
  <c r="C9" i="33"/>
  <c r="C34" i="25"/>
  <c r="C113" i="33" s="1"/>
  <c r="C36" i="33"/>
  <c r="E37" i="33"/>
  <c r="E37" i="38" s="1"/>
  <c r="D12" i="25"/>
  <c r="Q91" i="33" s="1"/>
  <c r="Q14" i="33"/>
  <c r="S32" i="33"/>
  <c r="BM32" i="39" s="1"/>
  <c r="S30" i="33"/>
  <c r="Q13" i="33"/>
  <c r="E15" i="33"/>
  <c r="D17" i="33"/>
  <c r="D10" i="33"/>
  <c r="E35" i="33"/>
  <c r="D8" i="33"/>
  <c r="D22" i="25"/>
  <c r="Q101" i="33" s="1"/>
  <c r="Q24" i="33"/>
  <c r="R15" i="33"/>
  <c r="R31" i="33"/>
  <c r="R37" i="33"/>
  <c r="E11" i="33"/>
  <c r="C27" i="33"/>
  <c r="S10" i="33"/>
  <c r="R11" i="33"/>
  <c r="R26" i="33"/>
  <c r="D11" i="33"/>
  <c r="D24" i="25"/>
  <c r="Q103" i="33" s="1"/>
  <c r="Q26" i="33"/>
  <c r="E33" i="33"/>
  <c r="D7" i="25"/>
  <c r="Q9" i="33"/>
  <c r="D34" i="25"/>
  <c r="Q113" i="33" s="1"/>
  <c r="Q36" i="33"/>
  <c r="S37" i="33"/>
  <c r="D36" i="33"/>
  <c r="Y14" i="25"/>
  <c r="E93" i="33" s="1"/>
  <c r="D16" i="33"/>
  <c r="D16" i="38" s="1"/>
  <c r="E30" i="33"/>
  <c r="C13" i="33"/>
  <c r="E17" i="33"/>
  <c r="D35" i="33"/>
  <c r="S15" i="33"/>
  <c r="S35" i="33"/>
  <c r="C25" i="33"/>
  <c r="E13" i="33"/>
  <c r="R17" i="33"/>
  <c r="R13" i="33"/>
  <c r="R35" i="33"/>
  <c r="E34" i="33"/>
  <c r="D20" i="33"/>
  <c r="D23" i="25"/>
  <c r="Q25" i="33"/>
  <c r="S13" i="33"/>
  <c r="V14" i="25"/>
  <c r="E25" i="33"/>
  <c r="E25" i="38" s="1"/>
  <c r="D35" i="25"/>
  <c r="Q114" i="33" s="1"/>
  <c r="Q37" i="33"/>
  <c r="S9" i="33"/>
  <c r="S33" i="33"/>
  <c r="E26" i="33"/>
  <c r="E26" i="38" s="1"/>
  <c r="Y25" i="25"/>
  <c r="D27" i="33"/>
  <c r="J27" i="39" s="1"/>
  <c r="E16" i="33"/>
  <c r="E16" i="38" s="1"/>
  <c r="E23" i="33"/>
  <c r="C31" i="25"/>
  <c r="C110" i="33" s="1"/>
  <c r="C33" i="33"/>
  <c r="E36" i="33"/>
  <c r="C30" i="33"/>
  <c r="E29" i="33"/>
  <c r="E29" i="38" s="1"/>
  <c r="D30" i="25"/>
  <c r="Q109" i="33" s="1"/>
  <c r="Q32" i="33"/>
  <c r="R28" i="33"/>
  <c r="R19" i="33"/>
  <c r="R24" i="33"/>
  <c r="D10" i="25"/>
  <c r="Q12" i="33"/>
  <c r="Q12" i="38" s="1"/>
  <c r="D9" i="25"/>
  <c r="Q88" i="33" s="1"/>
  <c r="Q11" i="33"/>
  <c r="R23" i="33"/>
  <c r="S25" i="33"/>
  <c r="C37" i="33"/>
  <c r="D37" i="39" s="1"/>
  <c r="E9" i="33"/>
  <c r="E9" i="38" s="1"/>
  <c r="N5" i="25"/>
  <c r="D84" i="33" s="1"/>
  <c r="D7" i="33"/>
  <c r="J7" i="39" s="1"/>
  <c r="S26" i="33"/>
  <c r="S16" i="33"/>
  <c r="BM16" i="39" s="1"/>
  <c r="S23" i="33"/>
  <c r="E24" i="33"/>
  <c r="D31" i="25"/>
  <c r="Q110" i="33" s="1"/>
  <c r="Q33" i="33"/>
  <c r="S36" i="33"/>
  <c r="C32" i="33"/>
  <c r="D29" i="33"/>
  <c r="D29" i="38" s="1"/>
  <c r="D6" i="25"/>
  <c r="Q85" i="33" s="1"/>
  <c r="Q8" i="33"/>
  <c r="BB8" i="39" s="1"/>
  <c r="S29" i="33"/>
  <c r="D28" i="25"/>
  <c r="Q107" i="33" s="1"/>
  <c r="Q30" i="33"/>
  <c r="C8" i="33"/>
  <c r="R30" i="33"/>
  <c r="E12" i="33"/>
  <c r="R21" i="33"/>
  <c r="R34" i="33"/>
  <c r="C34" i="33"/>
  <c r="D13" i="33"/>
  <c r="Y30" i="25"/>
  <c r="D32" i="33"/>
  <c r="D32" i="38" s="1"/>
  <c r="C18" i="33"/>
  <c r="E27" i="33"/>
  <c r="C36" i="25"/>
  <c r="C115" i="33" s="1"/>
  <c r="C38" i="33"/>
  <c r="S24" i="33"/>
  <c r="D33" i="33"/>
  <c r="S8" i="33"/>
  <c r="E20" i="33"/>
  <c r="S19" i="33"/>
  <c r="S20" i="33"/>
  <c r="E19" i="33"/>
  <c r="D28" i="33"/>
  <c r="E14" i="33"/>
  <c r="S17" i="33"/>
  <c r="S28" i="33"/>
  <c r="R14" i="33"/>
  <c r="R36" i="33"/>
  <c r="AD98" i="31"/>
  <c r="AQ107" i="27"/>
  <c r="AQ101" i="27"/>
  <c r="AQ109" i="27"/>
  <c r="K143" i="27"/>
  <c r="AQ142" i="27"/>
  <c r="K121" i="27"/>
  <c r="AA129" i="27"/>
  <c r="K128" i="27"/>
  <c r="AQ120" i="27"/>
  <c r="K138" i="27"/>
  <c r="AQ138" i="27"/>
  <c r="AQ121" i="27"/>
  <c r="K117" i="27"/>
  <c r="AA143" i="27"/>
  <c r="AQ84" i="27"/>
  <c r="AQ125" i="27"/>
  <c r="AA138" i="27"/>
  <c r="AA117" i="27"/>
  <c r="AQ106" i="27"/>
  <c r="AA128" i="27"/>
  <c r="AQ79" i="27"/>
  <c r="AQ143" i="27"/>
  <c r="K120" i="27"/>
  <c r="AA120" i="27"/>
  <c r="K125" i="27"/>
  <c r="K129" i="27"/>
  <c r="AA124" i="27"/>
  <c r="AQ110" i="27"/>
  <c r="K147" i="27"/>
  <c r="AA121" i="27"/>
  <c r="AA125" i="27"/>
  <c r="AQ83" i="27"/>
  <c r="AQ130" i="27"/>
  <c r="AQ132" i="27"/>
  <c r="AQ95" i="27"/>
  <c r="AA147" i="27"/>
  <c r="K124" i="27"/>
  <c r="T128" i="22"/>
  <c r="T128" i="16"/>
  <c r="AE130" i="16"/>
  <c r="AE130" i="22"/>
  <c r="AE130" i="25" s="1"/>
  <c r="AE110" i="22"/>
  <c r="AE110" i="16"/>
  <c r="AE121" i="22"/>
  <c r="AE121" i="25" s="1"/>
  <c r="AE121" i="16"/>
  <c r="I128" i="22"/>
  <c r="I128" i="16"/>
  <c r="T120" i="16"/>
  <c r="T120" i="22"/>
  <c r="AU119" i="26"/>
  <c r="AO119" i="30" s="1"/>
  <c r="BH46" i="13"/>
  <c r="BI46" i="13" s="1"/>
  <c r="AL104" i="30"/>
  <c r="AS104" i="26"/>
  <c r="AM104" i="30" s="1"/>
  <c r="AL102" i="30"/>
  <c r="AS102" i="26"/>
  <c r="AM102" i="30" s="1"/>
  <c r="AE142" i="22"/>
  <c r="AE142" i="25" s="1"/>
  <c r="N147" i="33" s="1"/>
  <c r="AE142" i="16"/>
  <c r="AE83" i="16"/>
  <c r="AE83" i="22"/>
  <c r="BX9" i="13"/>
  <c r="BY9" i="13" s="1"/>
  <c r="AD119" i="26"/>
  <c r="AA119" i="30" s="1"/>
  <c r="BR32" i="13"/>
  <c r="BS32" i="13" s="1"/>
  <c r="M142" i="26"/>
  <c r="M142" i="30" s="1"/>
  <c r="AS126" i="26"/>
  <c r="AM126" i="30" s="1"/>
  <c r="AL126" i="30"/>
  <c r="AD141" i="26"/>
  <c r="AA141" i="30" s="1"/>
  <c r="BX31" i="13"/>
  <c r="BY31" i="13" s="1"/>
  <c r="AS89" i="26"/>
  <c r="AM89" i="30" s="1"/>
  <c r="AL89" i="30"/>
  <c r="I129" i="22"/>
  <c r="I129" i="16"/>
  <c r="BH56" i="12"/>
  <c r="BI56" i="12" s="1"/>
  <c r="AU92" i="26"/>
  <c r="AO92" i="30" s="1"/>
  <c r="T147" i="16"/>
  <c r="T147" i="22"/>
  <c r="AL124" i="30"/>
  <c r="AS124" i="26"/>
  <c r="AM124" i="30" s="1"/>
  <c r="BH50" i="13"/>
  <c r="BI50" i="13" s="1"/>
  <c r="AU123" i="26"/>
  <c r="AO123" i="30" s="1"/>
  <c r="M127" i="26"/>
  <c r="M127" i="30" s="1"/>
  <c r="BR17" i="13"/>
  <c r="BS17" i="13" s="1"/>
  <c r="AL147" i="30"/>
  <c r="AS147" i="26"/>
  <c r="AM147" i="30" s="1"/>
  <c r="AU85" i="26"/>
  <c r="AO85" i="30" s="1"/>
  <c r="BH49" i="12"/>
  <c r="BI49" i="12" s="1"/>
  <c r="BX32" i="13"/>
  <c r="BY32" i="13" s="1"/>
  <c r="AD142" i="26"/>
  <c r="AA142" i="30" s="1"/>
  <c r="X134" i="30"/>
  <c r="AB134" i="26"/>
  <c r="Y134" i="30" s="1"/>
  <c r="J141" i="30"/>
  <c r="K141" i="26"/>
  <c r="K141" i="30" s="1"/>
  <c r="I121" i="16"/>
  <c r="I121" i="22"/>
  <c r="T97" i="31"/>
  <c r="I125" i="16"/>
  <c r="I125" i="22"/>
  <c r="J142" i="30"/>
  <c r="K142" i="26"/>
  <c r="K142" i="30" s="1"/>
  <c r="BX20" i="13"/>
  <c r="BY20" i="13" s="1"/>
  <c r="AD130" i="26"/>
  <c r="AA130" i="30" s="1"/>
  <c r="I117" i="16"/>
  <c r="I117" i="22"/>
  <c r="BH50" i="12"/>
  <c r="BI50" i="12" s="1"/>
  <c r="AU86" i="26"/>
  <c r="AO86" i="30" s="1"/>
  <c r="T138" i="16"/>
  <c r="T138" i="22"/>
  <c r="X123" i="30"/>
  <c r="AB123" i="26"/>
  <c r="Y123" i="30" s="1"/>
  <c r="AC123" i="26"/>
  <c r="Z123" i="30" s="1"/>
  <c r="AL85" i="30"/>
  <c r="AS85" i="26"/>
  <c r="AM85" i="30" s="1"/>
  <c r="AT85" i="26"/>
  <c r="AN85" i="30" s="1"/>
  <c r="BH72" i="12"/>
  <c r="BI72" i="12" s="1"/>
  <c r="AU108" i="26"/>
  <c r="AO108" i="30" s="1"/>
  <c r="T124" i="27"/>
  <c r="M125" i="31"/>
  <c r="M92" i="38" s="1"/>
  <c r="M90" i="31"/>
  <c r="J94" i="38" s="1"/>
  <c r="T89" i="27"/>
  <c r="I147" i="16"/>
  <c r="I147" i="22"/>
  <c r="I143" i="16"/>
  <c r="I143" i="22"/>
  <c r="AW25" i="8"/>
  <c r="I23" i="22" s="1"/>
  <c r="BH71" i="13"/>
  <c r="BI71" i="13" s="1"/>
  <c r="AU144" i="26"/>
  <c r="AO144" i="30" s="1"/>
  <c r="BH68" i="13"/>
  <c r="BI68" i="13" s="1"/>
  <c r="AU141" i="26"/>
  <c r="AO141" i="30" s="1"/>
  <c r="T143" i="16"/>
  <c r="T143" i="22"/>
  <c r="BH58" i="12"/>
  <c r="BI58" i="12" s="1"/>
  <c r="AU94" i="26"/>
  <c r="AO94" i="30" s="1"/>
  <c r="BX17" i="13"/>
  <c r="BY17" i="13" s="1"/>
  <c r="AD127" i="26"/>
  <c r="AA127" i="30" s="1"/>
  <c r="X130" i="30"/>
  <c r="AB130" i="26"/>
  <c r="Y130" i="30" s="1"/>
  <c r="J93" i="31"/>
  <c r="BH43" i="13"/>
  <c r="BI43" i="13" s="1"/>
  <c r="AU116" i="26"/>
  <c r="AO116" i="30" s="1"/>
  <c r="AE132" i="16"/>
  <c r="AE132" i="22"/>
  <c r="AE132" i="25" s="1"/>
  <c r="N137" i="33" s="1"/>
  <c r="AE120" i="16"/>
  <c r="AE120" i="22"/>
  <c r="AE120" i="25" s="1"/>
  <c r="N125" i="33" s="1"/>
  <c r="BX16" i="13"/>
  <c r="BY16" i="13" s="1"/>
  <c r="AD126" i="26"/>
  <c r="AA126" i="30" s="1"/>
  <c r="K130" i="26"/>
  <c r="K130" i="30" s="1"/>
  <c r="J130" i="30"/>
  <c r="AL108" i="30"/>
  <c r="AT108" i="26"/>
  <c r="AN108" i="30" s="1"/>
  <c r="AS108" i="26"/>
  <c r="AM108" i="30" s="1"/>
  <c r="T139" i="27"/>
  <c r="M140" i="31"/>
  <c r="M107" i="38" s="1"/>
  <c r="AL119" i="30"/>
  <c r="AT119" i="26"/>
  <c r="AN119" i="30" s="1"/>
  <c r="X119" i="30"/>
  <c r="AC119" i="26"/>
  <c r="Z119" i="30" s="1"/>
  <c r="AB119" i="26"/>
  <c r="Y119" i="30" s="1"/>
  <c r="AE109" i="16"/>
  <c r="AE109" i="22"/>
  <c r="BR9" i="13"/>
  <c r="BS9" i="13" s="1"/>
  <c r="M119" i="26"/>
  <c r="M119" i="30" s="1"/>
  <c r="I138" i="16"/>
  <c r="I138" i="22"/>
  <c r="BX29" i="13"/>
  <c r="BY29" i="13" s="1"/>
  <c r="AD139" i="26"/>
  <c r="AA139" i="30" s="1"/>
  <c r="AE125" i="16"/>
  <c r="AE125" i="22"/>
  <c r="AE125" i="25" s="1"/>
  <c r="N130" i="33" s="1"/>
  <c r="AL86" i="30"/>
  <c r="AS86" i="26"/>
  <c r="AM86" i="30" s="1"/>
  <c r="BH69" i="12"/>
  <c r="BI69" i="12" s="1"/>
  <c r="AU105" i="26"/>
  <c r="AO105" i="30" s="1"/>
  <c r="AE95" i="16"/>
  <c r="AE95" i="22"/>
  <c r="AD146" i="26"/>
  <c r="AA146" i="30" s="1"/>
  <c r="BX36" i="13"/>
  <c r="BY36" i="13" s="1"/>
  <c r="T129" i="16"/>
  <c r="T129" i="22"/>
  <c r="AE138" i="22"/>
  <c r="AE138" i="25" s="1"/>
  <c r="N143" i="33" s="1"/>
  <c r="AE138" i="16"/>
  <c r="T84" i="31"/>
  <c r="D119" i="27"/>
  <c r="C120" i="31"/>
  <c r="L87" i="38" s="1"/>
  <c r="BH66" i="13"/>
  <c r="BI66" i="13" s="1"/>
  <c r="AU139" i="26"/>
  <c r="AO139" i="30" s="1"/>
  <c r="J126" i="30"/>
  <c r="K126" i="26"/>
  <c r="K126" i="30" s="1"/>
  <c r="T81" i="31"/>
  <c r="AT94" i="26"/>
  <c r="AN94" i="30" s="1"/>
  <c r="AL94" i="30"/>
  <c r="AS94" i="26"/>
  <c r="AM94" i="30" s="1"/>
  <c r="X139" i="30"/>
  <c r="AB139" i="26"/>
  <c r="Y139" i="30" s="1"/>
  <c r="X127" i="30"/>
  <c r="AC127" i="26"/>
  <c r="Z127" i="30" s="1"/>
  <c r="AB127" i="26"/>
  <c r="Y127" i="30" s="1"/>
  <c r="AE84" i="22"/>
  <c r="AE84" i="16"/>
  <c r="AU127" i="26"/>
  <c r="AO127" i="30" s="1"/>
  <c r="BH54" i="13"/>
  <c r="BI54" i="13" s="1"/>
  <c r="AB118" i="31"/>
  <c r="M134" i="26"/>
  <c r="M134" i="30" s="1"/>
  <c r="BR24" i="13"/>
  <c r="BS24" i="13" s="1"/>
  <c r="BH52" i="12"/>
  <c r="BI52" i="12" s="1"/>
  <c r="AU88" i="26"/>
  <c r="AO88" i="30" s="1"/>
  <c r="M139" i="26"/>
  <c r="M139" i="30" s="1"/>
  <c r="BR29" i="13"/>
  <c r="BS29" i="13" s="1"/>
  <c r="BH56" i="13"/>
  <c r="BI56" i="13" s="1"/>
  <c r="AU129" i="26"/>
  <c r="AO129" i="30" s="1"/>
  <c r="AB126" i="26"/>
  <c r="Y126" i="30" s="1"/>
  <c r="X126" i="30"/>
  <c r="BH73" i="13"/>
  <c r="BI73" i="13" s="1"/>
  <c r="AU146" i="26"/>
  <c r="AO146" i="30" s="1"/>
  <c r="AD138" i="31"/>
  <c r="AB141" i="26"/>
  <c r="Y141" i="30" s="1"/>
  <c r="X141" i="30"/>
  <c r="BX13" i="13"/>
  <c r="BY13" i="13" s="1"/>
  <c r="AD123" i="26"/>
  <c r="AA123" i="30" s="1"/>
  <c r="AL123" i="30"/>
  <c r="AS123" i="26"/>
  <c r="AM123" i="30" s="1"/>
  <c r="BR20" i="13"/>
  <c r="BS20" i="13" s="1"/>
  <c r="M130" i="26"/>
  <c r="M130" i="30" s="1"/>
  <c r="R91" i="31"/>
  <c r="T117" i="16"/>
  <c r="T117" i="22"/>
  <c r="AE107" i="16"/>
  <c r="AE107" i="22"/>
  <c r="L119" i="26"/>
  <c r="L119" i="30" s="1"/>
  <c r="J119" i="30"/>
  <c r="K119" i="26"/>
  <c r="K119" i="30" s="1"/>
  <c r="AE106" i="16"/>
  <c r="AE106" i="22"/>
  <c r="T104" i="31"/>
  <c r="I82" i="16"/>
  <c r="I82" i="22"/>
  <c r="BH61" i="13"/>
  <c r="BI61" i="13" s="1"/>
  <c r="AU134" i="26"/>
  <c r="AO134" i="30" s="1"/>
  <c r="BR13" i="13"/>
  <c r="BS13" i="13" s="1"/>
  <c r="M123" i="26"/>
  <c r="M123" i="30" s="1"/>
  <c r="AL105" i="30"/>
  <c r="AS105" i="26"/>
  <c r="AM105" i="30" s="1"/>
  <c r="T124" i="16"/>
  <c r="T124" i="22"/>
  <c r="AE79" i="16"/>
  <c r="AE79" i="22"/>
  <c r="AE143" i="16"/>
  <c r="AE143" i="22"/>
  <c r="AE143" i="25" s="1"/>
  <c r="N148" i="33" s="1"/>
  <c r="J139" i="30"/>
  <c r="K139" i="26"/>
  <c r="K139" i="30" s="1"/>
  <c r="I120" i="16"/>
  <c r="I120" i="22"/>
  <c r="T111" i="31"/>
  <c r="BH63" i="13"/>
  <c r="BI63" i="13" s="1"/>
  <c r="AU136" i="26"/>
  <c r="AO136" i="30" s="1"/>
  <c r="I124" i="22"/>
  <c r="I124" i="16"/>
  <c r="AL146" i="30"/>
  <c r="AS146" i="26"/>
  <c r="AM146" i="30" s="1"/>
  <c r="AT146" i="26"/>
  <c r="AN146" i="30" s="1"/>
  <c r="D124" i="27"/>
  <c r="C125" i="31"/>
  <c r="L92" i="38" s="1"/>
  <c r="BR31" i="13"/>
  <c r="BS31" i="13" s="1"/>
  <c r="M141" i="26"/>
  <c r="M141" i="30" s="1"/>
  <c r="J127" i="30"/>
  <c r="L127" i="26"/>
  <c r="L127" i="30" s="1"/>
  <c r="K127" i="26"/>
  <c r="K127" i="30" s="1"/>
  <c r="AC142" i="26"/>
  <c r="Z142" i="30" s="1"/>
  <c r="AB142" i="26"/>
  <c r="Y142" i="30" s="1"/>
  <c r="X142" i="30"/>
  <c r="BH68" i="12"/>
  <c r="BI68" i="12" s="1"/>
  <c r="AU104" i="26"/>
  <c r="AO104" i="30" s="1"/>
  <c r="BH66" i="12"/>
  <c r="BI66" i="12" s="1"/>
  <c r="AU102" i="26"/>
  <c r="AO102" i="30" s="1"/>
  <c r="BH58" i="13"/>
  <c r="BI58" i="13" s="1"/>
  <c r="AU131" i="26"/>
  <c r="AO131" i="30" s="1"/>
  <c r="T125" i="16"/>
  <c r="T125" i="22"/>
  <c r="AE101" i="16"/>
  <c r="AE101" i="22"/>
  <c r="BH53" i="13"/>
  <c r="BI53" i="13" s="1"/>
  <c r="AU126" i="26"/>
  <c r="AO126" i="30" s="1"/>
  <c r="BR36" i="13"/>
  <c r="BS36" i="13" s="1"/>
  <c r="M146" i="26"/>
  <c r="M146" i="30" s="1"/>
  <c r="BH53" i="12"/>
  <c r="BI53" i="12" s="1"/>
  <c r="AU89" i="26"/>
  <c r="AO89" i="30" s="1"/>
  <c r="K123" i="26"/>
  <c r="K123" i="30" s="1"/>
  <c r="L123" i="26"/>
  <c r="L123" i="30" s="1"/>
  <c r="J123" i="30"/>
  <c r="AU99" i="26"/>
  <c r="AO99" i="30" s="1"/>
  <c r="BH63" i="12"/>
  <c r="BI63" i="12" s="1"/>
  <c r="T95" i="31"/>
  <c r="J134" i="30"/>
  <c r="K134" i="26"/>
  <c r="K134" i="30" s="1"/>
  <c r="AU124" i="26"/>
  <c r="AO124" i="30" s="1"/>
  <c r="BH51" i="13"/>
  <c r="BI51" i="13" s="1"/>
  <c r="BR16" i="13"/>
  <c r="BS16" i="13" s="1"/>
  <c r="M126" i="26"/>
  <c r="M126" i="30" s="1"/>
  <c r="AU147" i="26"/>
  <c r="AO147" i="30" s="1"/>
  <c r="BH74" i="13"/>
  <c r="BI74" i="13" s="1"/>
  <c r="T121" i="22"/>
  <c r="T121" i="16"/>
  <c r="BX24" i="13"/>
  <c r="BY24" i="13" s="1"/>
  <c r="AD134" i="26"/>
  <c r="AA134" i="30" s="1"/>
  <c r="AS31" i="26"/>
  <c r="AE31" i="30" s="1"/>
  <c r="AR31" i="26"/>
  <c r="AD31" i="30" s="1"/>
  <c r="AC22" i="26"/>
  <c r="R22" i="30" s="1"/>
  <c r="V25" i="25"/>
  <c r="V30" i="25"/>
  <c r="AC11" i="26"/>
  <c r="R11" i="30" s="1"/>
  <c r="AB36" i="26"/>
  <c r="Q36" i="30" s="1"/>
  <c r="L22" i="26"/>
  <c r="D22" i="30" s="1"/>
  <c r="Z7" i="25"/>
  <c r="S86" i="33" s="1"/>
  <c r="BG56" i="8"/>
  <c r="T17" i="16" s="1"/>
  <c r="L29" i="26"/>
  <c r="D29" i="30" s="1"/>
  <c r="AW35" i="8"/>
  <c r="I33" i="22" s="1"/>
  <c r="M22" i="26"/>
  <c r="E22" i="30" s="1"/>
  <c r="AC36" i="26"/>
  <c r="R36" i="30" s="1"/>
  <c r="AB22" i="26"/>
  <c r="Q22" i="30" s="1"/>
  <c r="AB13" i="26"/>
  <c r="Q13" i="30" s="1"/>
  <c r="AC13" i="26"/>
  <c r="R13" i="30" s="1"/>
  <c r="AR13" i="26"/>
  <c r="AD13" i="30" s="1"/>
  <c r="L8" i="26"/>
  <c r="D8" i="30" s="1"/>
  <c r="M8" i="26"/>
  <c r="E8" i="30" s="1"/>
  <c r="BM64" i="8"/>
  <c r="AE25" i="22" s="1"/>
  <c r="Z10" i="25"/>
  <c r="S89" i="33" s="1"/>
  <c r="AS20" i="26"/>
  <c r="AE20" i="30" s="1"/>
  <c r="AR20" i="26"/>
  <c r="AD20" i="30" s="1"/>
  <c r="AR29" i="26"/>
  <c r="AD29" i="30" s="1"/>
  <c r="AS11" i="26"/>
  <c r="AE11" i="30" s="1"/>
  <c r="AR11" i="26"/>
  <c r="AD11" i="30" s="1"/>
  <c r="BM72" i="8"/>
  <c r="AE33" i="16" s="1"/>
  <c r="BM48" i="8"/>
  <c r="AE9" i="22" s="1"/>
  <c r="AW32" i="8"/>
  <c r="I30" i="16" s="1"/>
  <c r="BM62" i="8"/>
  <c r="AE23" i="16" s="1"/>
  <c r="BG48" i="8"/>
  <c r="T9" i="22" s="1"/>
  <c r="AR28" i="26"/>
  <c r="AD28" i="30" s="1"/>
  <c r="AS13" i="26"/>
  <c r="AE13" i="30" s="1"/>
  <c r="AW27" i="8"/>
  <c r="I25" i="22" s="1"/>
  <c r="AB29" i="26"/>
  <c r="Q29" i="30" s="1"/>
  <c r="AC29" i="26"/>
  <c r="R29" i="30" s="1"/>
  <c r="BG72" i="8"/>
  <c r="T33" i="22" s="1"/>
  <c r="AB28" i="26"/>
  <c r="Q28" i="30" s="1"/>
  <c r="BG44" i="8"/>
  <c r="T5" i="22" s="1"/>
  <c r="Y5" i="25"/>
  <c r="AC28" i="26"/>
  <c r="R28" i="30" s="1"/>
  <c r="AR19" i="26"/>
  <c r="AD19" i="30" s="1"/>
  <c r="AS29" i="26"/>
  <c r="AE29" i="30" s="1"/>
  <c r="BG57" i="8"/>
  <c r="T18" i="16" s="1"/>
  <c r="BM63" i="8"/>
  <c r="AE24" i="16" s="1"/>
  <c r="AW20" i="8"/>
  <c r="I18" i="16" s="1"/>
  <c r="BG62" i="8"/>
  <c r="T23" i="16" s="1"/>
  <c r="BG66" i="8"/>
  <c r="T27" i="22" s="1"/>
  <c r="C32" i="27"/>
  <c r="BG63" i="8"/>
  <c r="T24" i="16" s="1"/>
  <c r="BG49" i="8"/>
  <c r="T10" i="16" s="1"/>
  <c r="AS22" i="26"/>
  <c r="AE22" i="30" s="1"/>
  <c r="AW38" i="8"/>
  <c r="I36" i="22" s="1"/>
  <c r="AR22" i="26"/>
  <c r="AD22" i="30" s="1"/>
  <c r="AC31" i="26"/>
  <c r="R31" i="30" s="1"/>
  <c r="AB11" i="26"/>
  <c r="Q11" i="30" s="1"/>
  <c r="AS28" i="26"/>
  <c r="AE28" i="30" s="1"/>
  <c r="AS8" i="26"/>
  <c r="AE8" i="30" s="1"/>
  <c r="AR8" i="26"/>
  <c r="AD8" i="30" s="1"/>
  <c r="AC8" i="26"/>
  <c r="R8" i="30" s="1"/>
  <c r="AW7" i="8"/>
  <c r="I5" i="22" s="1"/>
  <c r="BM56" i="8"/>
  <c r="AE17" i="16" s="1"/>
  <c r="BM74" i="8"/>
  <c r="AE35" i="22" s="1"/>
  <c r="BM66" i="8"/>
  <c r="AE27" i="16" s="1"/>
  <c r="AW16" i="8"/>
  <c r="I14" i="16" s="1"/>
  <c r="L13" i="26"/>
  <c r="D13" i="30" s="1"/>
  <c r="AW26" i="8"/>
  <c r="I24" i="22" s="1"/>
  <c r="BM45" i="8"/>
  <c r="BM65" i="8"/>
  <c r="AE26" i="22" s="1"/>
  <c r="BG65" i="8"/>
  <c r="T26" i="16" s="1"/>
  <c r="N14" i="25"/>
  <c r="O25" i="25"/>
  <c r="R104" i="33" s="1"/>
  <c r="M13" i="26"/>
  <c r="E13" i="30" s="1"/>
  <c r="AS32" i="26"/>
  <c r="AE32" i="30" s="1"/>
  <c r="AW33" i="8"/>
  <c r="I31" i="22" s="1"/>
  <c r="AR32" i="26"/>
  <c r="AD32" i="30" s="1"/>
  <c r="BG73" i="8"/>
  <c r="T34" i="16" s="1"/>
  <c r="AB31" i="26"/>
  <c r="Q31" i="30" s="1"/>
  <c r="C31" i="27"/>
  <c r="C5" i="27"/>
  <c r="R32" i="27"/>
  <c r="I136" i="25"/>
  <c r="AB19" i="26"/>
  <c r="Q19" i="30" s="1"/>
  <c r="AB8" i="26"/>
  <c r="Q8" i="30" s="1"/>
  <c r="AC5" i="26"/>
  <c r="R5" i="30" s="1"/>
  <c r="M19" i="26"/>
  <c r="E19" i="30" s="1"/>
  <c r="L19" i="26"/>
  <c r="D19" i="30" s="1"/>
  <c r="P19" i="30"/>
  <c r="P5" i="30"/>
  <c r="M20" i="26"/>
  <c r="E20" i="30" s="1"/>
  <c r="L20" i="26"/>
  <c r="D20" i="30" s="1"/>
  <c r="I135" i="25"/>
  <c r="T145" i="25"/>
  <c r="T131" i="25"/>
  <c r="AE140" i="25"/>
  <c r="T133" i="25"/>
  <c r="T118" i="25"/>
  <c r="AE133" i="25"/>
  <c r="T122" i="25"/>
  <c r="I132" i="25"/>
  <c r="AE118" i="25"/>
  <c r="T135" i="25"/>
  <c r="O14" i="25"/>
  <c r="R93" i="33" s="1"/>
  <c r="T140" i="25"/>
  <c r="N30" i="25"/>
  <c r="I118" i="25"/>
  <c r="I122" i="25"/>
  <c r="T136" i="25"/>
  <c r="AE128" i="25"/>
  <c r="I144" i="25"/>
  <c r="AE122" i="25"/>
  <c r="I116" i="25"/>
  <c r="O5" i="25"/>
  <c r="R84" i="33" s="1"/>
  <c r="AE135" i="25"/>
  <c r="M11" i="26"/>
  <c r="E11" i="30" s="1"/>
  <c r="L11" i="26"/>
  <c r="D11" i="30" s="1"/>
  <c r="I133" i="25"/>
  <c r="BG45" i="8"/>
  <c r="T6" i="22" s="1"/>
  <c r="BM73" i="8"/>
  <c r="AE34" i="16" s="1"/>
  <c r="AS21" i="26"/>
  <c r="AE21" i="30" s="1"/>
  <c r="T132" i="25"/>
  <c r="T116" i="25"/>
  <c r="T144" i="25"/>
  <c r="L15" i="26"/>
  <c r="D15" i="30" s="1"/>
  <c r="M15" i="26"/>
  <c r="E15" i="30" s="1"/>
  <c r="I145" i="25"/>
  <c r="AE145" i="25"/>
  <c r="N7" i="25"/>
  <c r="D86" i="33" s="1"/>
  <c r="AR21" i="26"/>
  <c r="AD21" i="30" s="1"/>
  <c r="I140" i="25"/>
  <c r="C20" i="30"/>
  <c r="I131" i="25"/>
  <c r="N25" i="25"/>
  <c r="D104" i="33" s="1"/>
  <c r="C11" i="31"/>
  <c r="C89" i="38" s="1"/>
  <c r="Z30" i="25"/>
  <c r="S109" i="33" s="1"/>
  <c r="N10" i="25"/>
  <c r="D89" i="33" s="1"/>
  <c r="C27" i="22"/>
  <c r="D27" i="22"/>
  <c r="C26" i="22"/>
  <c r="D26" i="22"/>
  <c r="D5" i="22"/>
  <c r="C5" i="22"/>
  <c r="T51" i="31"/>
  <c r="D8" i="22"/>
  <c r="C8" i="22"/>
  <c r="X6" i="31"/>
  <c r="S84" i="38" s="1"/>
  <c r="C19" i="22"/>
  <c r="D19" i="22"/>
  <c r="C33" i="22"/>
  <c r="D33" i="22"/>
  <c r="C13" i="22"/>
  <c r="D13" i="22"/>
  <c r="C29" i="22"/>
  <c r="D29" i="22"/>
  <c r="C17" i="22"/>
  <c r="D17" i="22"/>
  <c r="Z24" i="25"/>
  <c r="S103" i="33" s="1"/>
  <c r="N24" i="22"/>
  <c r="D15" i="22"/>
  <c r="C15" i="22"/>
  <c r="C14" i="22"/>
  <c r="D14" i="25"/>
  <c r="Q93" i="33" s="1"/>
  <c r="D18" i="22"/>
  <c r="C18" i="22"/>
  <c r="C7" i="31"/>
  <c r="C85" i="38" s="1"/>
  <c r="D20" i="22"/>
  <c r="C20" i="22"/>
  <c r="Z20" i="22"/>
  <c r="Y20" i="22"/>
  <c r="Z32" i="25"/>
  <c r="S111" i="33" s="1"/>
  <c r="N32" i="22"/>
  <c r="D21" i="22"/>
  <c r="C21" i="22"/>
  <c r="T59" i="31"/>
  <c r="AC12" i="26"/>
  <c r="R12" i="30" s="1"/>
  <c r="AB12" i="26"/>
  <c r="Q12" i="30" s="1"/>
  <c r="AC15" i="26"/>
  <c r="R15" i="30" s="1"/>
  <c r="AB15" i="26"/>
  <c r="Q15" i="30" s="1"/>
  <c r="AC20" i="26"/>
  <c r="R20" i="30" s="1"/>
  <c r="AB20" i="26"/>
  <c r="Q20" i="30" s="1"/>
  <c r="AR15" i="26"/>
  <c r="AD15" i="30" s="1"/>
  <c r="AS15" i="26"/>
  <c r="AE15" i="30" s="1"/>
  <c r="AC21" i="26"/>
  <c r="R21" i="30" s="1"/>
  <c r="AB21" i="26"/>
  <c r="Q21" i="30" s="1"/>
  <c r="AR12" i="26"/>
  <c r="AD12" i="30" s="1"/>
  <c r="AS12" i="26"/>
  <c r="AE12" i="30" s="1"/>
  <c r="M35" i="26"/>
  <c r="E35" i="30" s="1"/>
  <c r="L35" i="26"/>
  <c r="D35" i="30" s="1"/>
  <c r="M12" i="26"/>
  <c r="E12" i="30" s="1"/>
  <c r="L12" i="26"/>
  <c r="D12" i="30" s="1"/>
  <c r="AR36" i="26"/>
  <c r="AD36" i="30" s="1"/>
  <c r="AS36" i="26"/>
  <c r="AE36" i="30" s="1"/>
  <c r="L36" i="26"/>
  <c r="D36" i="30" s="1"/>
  <c r="M36" i="26"/>
  <c r="E36" i="30" s="1"/>
  <c r="M28" i="26"/>
  <c r="E28" i="30" s="1"/>
  <c r="L28" i="26"/>
  <c r="D28" i="30" s="1"/>
  <c r="M21" i="26"/>
  <c r="E21" i="30" s="1"/>
  <c r="L21" i="26"/>
  <c r="D21" i="30" s="1"/>
  <c r="H13" i="27"/>
  <c r="W29" i="27"/>
  <c r="H32" i="27"/>
  <c r="W17" i="27"/>
  <c r="AL6" i="27"/>
  <c r="W35" i="27"/>
  <c r="W30" i="27"/>
  <c r="W18" i="27"/>
  <c r="AL24" i="27"/>
  <c r="H22" i="27"/>
  <c r="AL27" i="27"/>
  <c r="AL36" i="27"/>
  <c r="H31" i="27"/>
  <c r="AL12" i="27"/>
  <c r="H21" i="27"/>
  <c r="W11" i="27"/>
  <c r="H8" i="27"/>
  <c r="H30" i="27"/>
  <c r="H35" i="27"/>
  <c r="AL11" i="27"/>
  <c r="AL22" i="27"/>
  <c r="W22" i="27"/>
  <c r="W21" i="27"/>
  <c r="H34" i="27"/>
  <c r="H33" i="27"/>
  <c r="H15" i="27"/>
  <c r="AL35" i="27"/>
  <c r="AL21" i="27"/>
  <c r="AL20" i="27"/>
  <c r="H6" i="27"/>
  <c r="H25" i="27"/>
  <c r="H19" i="27"/>
  <c r="AL10" i="27"/>
  <c r="W20" i="27"/>
  <c r="AL33" i="27"/>
  <c r="H29" i="27"/>
  <c r="AL14" i="27"/>
  <c r="H20" i="27"/>
  <c r="W15" i="27"/>
  <c r="AL31" i="27"/>
  <c r="W5" i="27"/>
  <c r="AL34" i="27"/>
  <c r="W28" i="27"/>
  <c r="H11" i="27"/>
  <c r="H16" i="27"/>
  <c r="H23" i="27"/>
  <c r="AL30" i="27"/>
  <c r="H26" i="27"/>
  <c r="AL26" i="27"/>
  <c r="W6" i="27"/>
  <c r="W8" i="27"/>
  <c r="W13" i="27"/>
  <c r="W19" i="27"/>
  <c r="W33" i="27"/>
  <c r="W34" i="27"/>
  <c r="W32" i="27"/>
  <c r="H28" i="27"/>
  <c r="AL32" i="27"/>
  <c r="H7" i="27"/>
  <c r="AL19" i="27"/>
  <c r="W31" i="27"/>
  <c r="W25" i="27"/>
  <c r="AL9" i="27"/>
  <c r="AL15" i="27"/>
  <c r="AL25" i="27"/>
  <c r="AL18" i="27"/>
  <c r="W24" i="27"/>
  <c r="H12" i="27"/>
  <c r="H24" i="27"/>
  <c r="H18" i="27"/>
  <c r="W7" i="27"/>
  <c r="W12" i="27"/>
  <c r="AL17" i="27"/>
  <c r="AL7" i="27"/>
  <c r="AL8" i="27"/>
  <c r="W23" i="27"/>
  <c r="W36" i="27"/>
  <c r="AL28" i="27"/>
  <c r="W27" i="27"/>
  <c r="W26" i="27"/>
  <c r="AL23" i="27"/>
  <c r="W10" i="27"/>
  <c r="H27" i="27"/>
  <c r="H9" i="27"/>
  <c r="AL29" i="27"/>
  <c r="H17" i="27"/>
  <c r="AL13" i="27"/>
  <c r="H14" i="27"/>
  <c r="W9" i="27"/>
  <c r="W14" i="27"/>
  <c r="H36" i="27"/>
  <c r="T7" i="16"/>
  <c r="T7" i="22"/>
  <c r="I27" i="16"/>
  <c r="I27" i="22"/>
  <c r="Z33" i="25"/>
  <c r="S112" i="33" s="1"/>
  <c r="O33" i="25"/>
  <c r="R112" i="33" s="1"/>
  <c r="AH17" i="27"/>
  <c r="S24" i="27"/>
  <c r="D14" i="27"/>
  <c r="AH9" i="27"/>
  <c r="D30" i="27"/>
  <c r="S18" i="27"/>
  <c r="AH23" i="27"/>
  <c r="Z8" i="25"/>
  <c r="S87" i="33" s="1"/>
  <c r="O8" i="25"/>
  <c r="R87" i="33" s="1"/>
  <c r="Y26" i="25"/>
  <c r="E105" i="33" s="1"/>
  <c r="N26" i="25"/>
  <c r="D105" i="33" s="1"/>
  <c r="C35" i="25"/>
  <c r="C114" i="33" s="1"/>
  <c r="AA5" i="25"/>
  <c r="P5" i="25"/>
  <c r="Z11" i="25"/>
  <c r="S90" i="33" s="1"/>
  <c r="O11" i="25"/>
  <c r="R90" i="33" s="1"/>
  <c r="AG24" i="25"/>
  <c r="V24" i="25"/>
  <c r="Y13" i="25"/>
  <c r="E92" i="33" s="1"/>
  <c r="N13" i="25"/>
  <c r="D92" i="33" s="1"/>
  <c r="Z15" i="25"/>
  <c r="S94" i="33" s="1"/>
  <c r="O15" i="25"/>
  <c r="R94" i="33" s="1"/>
  <c r="S33" i="27"/>
  <c r="D16" i="27"/>
  <c r="Z17" i="25"/>
  <c r="S96" i="33" s="1"/>
  <c r="O17" i="25"/>
  <c r="R96" i="33" s="1"/>
  <c r="C23" i="25"/>
  <c r="C102" i="33" s="1"/>
  <c r="AG32" i="25"/>
  <c r="V32" i="25"/>
  <c r="Z28" i="25"/>
  <c r="S107" i="33" s="1"/>
  <c r="O28" i="25"/>
  <c r="R107" i="33" s="1"/>
  <c r="Z23" i="25"/>
  <c r="S102" i="33" s="1"/>
  <c r="O23" i="25"/>
  <c r="R102" i="33" s="1"/>
  <c r="Y9" i="25"/>
  <c r="E88" i="33" s="1"/>
  <c r="N9" i="25"/>
  <c r="D88" i="33" s="1"/>
  <c r="Y12" i="25"/>
  <c r="E91" i="33" s="1"/>
  <c r="N12" i="25"/>
  <c r="D91" i="33" s="1"/>
  <c r="Y31" i="25"/>
  <c r="E110" i="33" s="1"/>
  <c r="N31" i="25"/>
  <c r="D110" i="33" s="1"/>
  <c r="Y21" i="25"/>
  <c r="E100" i="33" s="1"/>
  <c r="N21" i="25"/>
  <c r="D100" i="33" s="1"/>
  <c r="Y20" i="25"/>
  <c r="E99" i="33" s="1"/>
  <c r="N20" i="25"/>
  <c r="D99" i="33" s="1"/>
  <c r="Z36" i="25"/>
  <c r="S115" i="33" s="1"/>
  <c r="O36" i="25"/>
  <c r="R115" i="33" s="1"/>
  <c r="Z26" i="25"/>
  <c r="S105" i="33" s="1"/>
  <c r="O26" i="25"/>
  <c r="R105" i="33" s="1"/>
  <c r="S6" i="27"/>
  <c r="D33" i="27"/>
  <c r="S25" i="27"/>
  <c r="S23" i="27"/>
  <c r="S34" i="27"/>
  <c r="S7" i="27"/>
  <c r="D9" i="27"/>
  <c r="C30" i="25"/>
  <c r="C109" i="33" s="1"/>
  <c r="AW11" i="8"/>
  <c r="I9" i="22" s="1"/>
  <c r="Y8" i="25"/>
  <c r="E87" i="33" s="1"/>
  <c r="N8" i="25"/>
  <c r="D87" i="33" s="1"/>
  <c r="C12" i="25"/>
  <c r="C91" i="33" s="1"/>
  <c r="C11" i="25"/>
  <c r="C90" i="33" s="1"/>
  <c r="Y29" i="25"/>
  <c r="E108" i="33" s="1"/>
  <c r="N29" i="25"/>
  <c r="D108" i="33" s="1"/>
  <c r="Z22" i="25"/>
  <c r="S101" i="33" s="1"/>
  <c r="O22" i="25"/>
  <c r="R101" i="33" s="1"/>
  <c r="C25" i="25"/>
  <c r="C104" i="33" s="1"/>
  <c r="Z19" i="25"/>
  <c r="S98" i="33" s="1"/>
  <c r="O19" i="25"/>
  <c r="R98" i="33" s="1"/>
  <c r="C9" i="25"/>
  <c r="C88" i="33" s="1"/>
  <c r="Z20" i="25"/>
  <c r="S99" i="33" s="1"/>
  <c r="O20" i="25"/>
  <c r="R99" i="33" s="1"/>
  <c r="X15" i="31"/>
  <c r="S93" i="38" s="1"/>
  <c r="N31" i="31"/>
  <c r="R109" i="38" s="1"/>
  <c r="S10" i="27"/>
  <c r="R89" i="34" s="1"/>
  <c r="D6" i="27"/>
  <c r="AH25" i="27"/>
  <c r="D27" i="27"/>
  <c r="D25" i="27"/>
  <c r="AH26" i="27"/>
  <c r="AH34" i="27"/>
  <c r="AH6" i="27"/>
  <c r="AH27" i="27"/>
  <c r="AW28" i="8"/>
  <c r="I26" i="16" s="1"/>
  <c r="C32" i="25"/>
  <c r="C111" i="33" s="1"/>
  <c r="Z31" i="25"/>
  <c r="S110" i="33" s="1"/>
  <c r="O31" i="25"/>
  <c r="R110" i="33" s="1"/>
  <c r="Y28" i="25"/>
  <c r="E107" i="33" s="1"/>
  <c r="N28" i="25"/>
  <c r="D107" i="33" s="1"/>
  <c r="Y15" i="25"/>
  <c r="E94" i="33" s="1"/>
  <c r="N15" i="25"/>
  <c r="D94" i="33" s="1"/>
  <c r="Z6" i="25"/>
  <c r="S85" i="33" s="1"/>
  <c r="O6" i="25"/>
  <c r="R85" i="33" s="1"/>
  <c r="BG74" i="8"/>
  <c r="T35" i="16" s="1"/>
  <c r="Z18" i="25"/>
  <c r="S97" i="33" s="1"/>
  <c r="O18" i="25"/>
  <c r="R97" i="33" s="1"/>
  <c r="Z21" i="25"/>
  <c r="S100" i="33" s="1"/>
  <c r="O21" i="25"/>
  <c r="R100" i="33" s="1"/>
  <c r="Y19" i="25"/>
  <c r="E98" i="33" s="1"/>
  <c r="N19" i="25"/>
  <c r="D98" i="33" s="1"/>
  <c r="Z12" i="25"/>
  <c r="S91" i="33" s="1"/>
  <c r="O12" i="25"/>
  <c r="R91" i="33" s="1"/>
  <c r="Y23" i="25"/>
  <c r="E102" i="33" s="1"/>
  <c r="N23" i="25"/>
  <c r="D102" i="33" s="1"/>
  <c r="Z29" i="25"/>
  <c r="S108" i="33" s="1"/>
  <c r="O29" i="25"/>
  <c r="R108" i="33" s="1"/>
  <c r="Z35" i="25"/>
  <c r="S114" i="33" s="1"/>
  <c r="O35" i="25"/>
  <c r="R114" i="33" s="1"/>
  <c r="C28" i="25"/>
  <c r="C107" i="33" s="1"/>
  <c r="AG10" i="25"/>
  <c r="V10" i="25"/>
  <c r="AH10" i="27"/>
  <c r="S9" i="27"/>
  <c r="S35" i="27"/>
  <c r="D34" i="27"/>
  <c r="BM57" i="8"/>
  <c r="AE18" i="16" s="1"/>
  <c r="C24" i="25"/>
  <c r="C103" i="33" s="1"/>
  <c r="Y6" i="25"/>
  <c r="E85" i="33" s="1"/>
  <c r="N6" i="25"/>
  <c r="D85" i="33" s="1"/>
  <c r="Z34" i="25"/>
  <c r="S113" i="33" s="1"/>
  <c r="O34" i="25"/>
  <c r="R113" i="33" s="1"/>
  <c r="Z13" i="25"/>
  <c r="S92" i="33" s="1"/>
  <c r="O13" i="25"/>
  <c r="R92" i="33" s="1"/>
  <c r="Y27" i="25"/>
  <c r="E106" i="33" s="1"/>
  <c r="N27" i="25"/>
  <c r="D106" i="33" s="1"/>
  <c r="Y17" i="25"/>
  <c r="E96" i="33" s="1"/>
  <c r="N17" i="25"/>
  <c r="D96" i="33" s="1"/>
  <c r="C16" i="25"/>
  <c r="C95" i="33" s="1"/>
  <c r="C22" i="25"/>
  <c r="C101" i="33" s="1"/>
  <c r="AH18" i="27"/>
  <c r="S17" i="27"/>
  <c r="S26" i="27"/>
  <c r="D18" i="27"/>
  <c r="Y11" i="25"/>
  <c r="E90" i="33" s="1"/>
  <c r="N11" i="25"/>
  <c r="D90" i="33" s="1"/>
  <c r="Y36" i="25"/>
  <c r="E115" i="33" s="1"/>
  <c r="N36" i="25"/>
  <c r="D115" i="33" s="1"/>
  <c r="Z27" i="25"/>
  <c r="S106" i="33" s="1"/>
  <c r="O27" i="25"/>
  <c r="R106" i="33" s="1"/>
  <c r="Y22" i="25"/>
  <c r="E101" i="33" s="1"/>
  <c r="N22" i="25"/>
  <c r="D101" i="33" s="1"/>
  <c r="Z9" i="25"/>
  <c r="S88" i="33" s="1"/>
  <c r="O9" i="25"/>
  <c r="R88" i="33" s="1"/>
  <c r="Y34" i="25"/>
  <c r="E113" i="33" s="1"/>
  <c r="N34" i="25"/>
  <c r="D113" i="33" s="1"/>
  <c r="I10" i="25"/>
  <c r="Y33" i="25"/>
  <c r="E112" i="33" s="1"/>
  <c r="N33" i="25"/>
  <c r="D112" i="33" s="1"/>
  <c r="Y18" i="25"/>
  <c r="E97" i="33" s="1"/>
  <c r="N18" i="25"/>
  <c r="D97" i="33" s="1"/>
  <c r="Y35" i="25"/>
  <c r="E114" i="33" s="1"/>
  <c r="N35" i="25"/>
  <c r="D114" i="33" s="1"/>
  <c r="S27" i="27"/>
  <c r="AH33" i="27"/>
  <c r="AH24" i="27"/>
  <c r="AE96" i="25"/>
  <c r="AE90" i="25"/>
  <c r="AE98" i="25"/>
  <c r="AE81" i="25"/>
  <c r="AE103" i="25"/>
  <c r="AE91" i="25"/>
  <c r="AE82" i="25"/>
  <c r="AE87" i="25"/>
  <c r="H5" i="27"/>
  <c r="I16" i="22"/>
  <c r="I16" i="16"/>
  <c r="P19" i="16"/>
  <c r="P19" i="22"/>
  <c r="AA32" i="16"/>
  <c r="AA32" i="22"/>
  <c r="P31" i="16"/>
  <c r="P31" i="22"/>
  <c r="I6" i="22"/>
  <c r="I6" i="16"/>
  <c r="I17" i="22"/>
  <c r="I17" i="16"/>
  <c r="I34" i="16"/>
  <c r="I34" i="22"/>
  <c r="E22" i="16"/>
  <c r="E22" i="22"/>
  <c r="E22" i="25" s="1"/>
  <c r="E29" i="22"/>
  <c r="E29" i="25" s="1"/>
  <c r="E29" i="16"/>
  <c r="E11" i="22"/>
  <c r="E11" i="25" s="1"/>
  <c r="E11" i="16"/>
  <c r="P11" i="16"/>
  <c r="P11" i="22"/>
  <c r="AA19" i="16"/>
  <c r="AA19" i="22"/>
  <c r="T14" i="16"/>
  <c r="T14" i="22"/>
  <c r="AA20" i="16"/>
  <c r="AA20" i="22"/>
  <c r="AA31" i="16"/>
  <c r="AA31" i="22"/>
  <c r="AE35" i="16"/>
  <c r="P36" i="16"/>
  <c r="P36" i="22"/>
  <c r="AE25" i="16"/>
  <c r="E15" i="22"/>
  <c r="E15" i="25" s="1"/>
  <c r="E15" i="16"/>
  <c r="E21" i="22"/>
  <c r="E21" i="25" s="1"/>
  <c r="E21" i="16"/>
  <c r="E20" i="16"/>
  <c r="E20" i="22"/>
  <c r="E20" i="25" s="1"/>
  <c r="E12" i="22"/>
  <c r="E12" i="25" s="1"/>
  <c r="E12" i="16"/>
  <c r="AA11" i="16"/>
  <c r="AA11" i="22"/>
  <c r="T33" i="16"/>
  <c r="P29" i="16"/>
  <c r="P29" i="22"/>
  <c r="P32" i="16"/>
  <c r="P32" i="22"/>
  <c r="P12" i="16"/>
  <c r="P12" i="22"/>
  <c r="P21" i="16"/>
  <c r="P21" i="22"/>
  <c r="P8" i="16"/>
  <c r="P8" i="22"/>
  <c r="E19" i="16"/>
  <c r="E19" i="22"/>
  <c r="E19" i="25" s="1"/>
  <c r="E32" i="22"/>
  <c r="E32" i="25" s="1"/>
  <c r="E32" i="16"/>
  <c r="AE6" i="16"/>
  <c r="AE6" i="22"/>
  <c r="I7" i="22"/>
  <c r="I7" i="16"/>
  <c r="AA13" i="16"/>
  <c r="AA13" i="22"/>
  <c r="AA29" i="16"/>
  <c r="AA29" i="22"/>
  <c r="AA12" i="16"/>
  <c r="AA12" i="22"/>
  <c r="AA21" i="16"/>
  <c r="AA21" i="22"/>
  <c r="AA8" i="16"/>
  <c r="AA8" i="22"/>
  <c r="E8" i="22"/>
  <c r="E8" i="25" s="1"/>
  <c r="E8" i="16"/>
  <c r="E13" i="22"/>
  <c r="E13" i="16"/>
  <c r="AE7" i="16"/>
  <c r="AE7" i="22"/>
  <c r="P20" i="16"/>
  <c r="P20" i="22"/>
  <c r="AE30" i="16"/>
  <c r="AE30" i="22"/>
  <c r="AE10" i="16"/>
  <c r="AE10" i="22"/>
  <c r="T25" i="16"/>
  <c r="T25" i="22"/>
  <c r="E28" i="22"/>
  <c r="E28" i="25" s="1"/>
  <c r="E28" i="16"/>
  <c r="P22" i="16"/>
  <c r="P22" i="22"/>
  <c r="T30" i="16"/>
  <c r="T30" i="22"/>
  <c r="P28" i="16"/>
  <c r="P28" i="22"/>
  <c r="AE14" i="16"/>
  <c r="AE14" i="22"/>
  <c r="AE5" i="16"/>
  <c r="AE5" i="22"/>
  <c r="AA22" i="16"/>
  <c r="AA22" i="22"/>
  <c r="P13" i="16"/>
  <c r="P13" i="22"/>
  <c r="AA28" i="16"/>
  <c r="AA28" i="22"/>
  <c r="AA36" i="16"/>
  <c r="AA36" i="22"/>
  <c r="I31" i="16"/>
  <c r="P15" i="16"/>
  <c r="P15" i="22"/>
  <c r="E35" i="16"/>
  <c r="E35" i="22"/>
  <c r="E35" i="25" s="1"/>
  <c r="T5" i="16"/>
  <c r="AA15" i="16"/>
  <c r="AA15" i="22"/>
  <c r="I5" i="16"/>
  <c r="AR17" i="8"/>
  <c r="AW17" i="8" s="1"/>
  <c r="AR14" i="8"/>
  <c r="AW14" i="8" s="1"/>
  <c r="BB50" i="8"/>
  <c r="BG50" i="8" s="1"/>
  <c r="BH71" i="8"/>
  <c r="BM71" i="8" s="1"/>
  <c r="BH68" i="8"/>
  <c r="BM68" i="8" s="1"/>
  <c r="BB67" i="8"/>
  <c r="BG67" i="8" s="1"/>
  <c r="BH60" i="8"/>
  <c r="BM60" i="8" s="1"/>
  <c r="BB54" i="8"/>
  <c r="BG54" i="8" s="1"/>
  <c r="BH67" i="8"/>
  <c r="BM67" i="8" s="1"/>
  <c r="AR13" i="8"/>
  <c r="AW13" i="8" s="1"/>
  <c r="BB58" i="8"/>
  <c r="BG58" i="8" s="1"/>
  <c r="AR10" i="8"/>
  <c r="AW10" i="8" s="1"/>
  <c r="AR23" i="8"/>
  <c r="AW23" i="8" s="1"/>
  <c r="BH58" i="8"/>
  <c r="BM58" i="8" s="1"/>
  <c r="BB70" i="8"/>
  <c r="BG70" i="8" s="1"/>
  <c r="BH75" i="8"/>
  <c r="BM75" i="8" s="1"/>
  <c r="BB47" i="8"/>
  <c r="BG47" i="8" s="1"/>
  <c r="AR37" i="8"/>
  <c r="AW37" i="8" s="1"/>
  <c r="AR24" i="8"/>
  <c r="AW24" i="8" s="1"/>
  <c r="BB61" i="8"/>
  <c r="BG61" i="8" s="1"/>
  <c r="BB52" i="8"/>
  <c r="BG52" i="8" s="1"/>
  <c r="BH70" i="8"/>
  <c r="BM70" i="8" s="1"/>
  <c r="BH47" i="8"/>
  <c r="BM47" i="8" s="1"/>
  <c r="AR15" i="8"/>
  <c r="AW15" i="8" s="1"/>
  <c r="AR34" i="8"/>
  <c r="AW34" i="8" s="1"/>
  <c r="BH61" i="8"/>
  <c r="BM61" i="8" s="1"/>
  <c r="BB51" i="8"/>
  <c r="BG51" i="8" s="1"/>
  <c r="AR30" i="8"/>
  <c r="AW30" i="8" s="1"/>
  <c r="AR21" i="8"/>
  <c r="AW21" i="8" s="1"/>
  <c r="AR22" i="8"/>
  <c r="AW22" i="8" s="1"/>
  <c r="AR31" i="8"/>
  <c r="AW31" i="8" s="1"/>
  <c r="BH59" i="8"/>
  <c r="BM59" i="8" s="1"/>
  <c r="BH51" i="8"/>
  <c r="BM51" i="8" s="1"/>
  <c r="BB75" i="8"/>
  <c r="BG75" i="8" s="1"/>
  <c r="BH50" i="8"/>
  <c r="BM50" i="8" s="1"/>
  <c r="BB59" i="8"/>
  <c r="BG59" i="8" s="1"/>
  <c r="BH54" i="8"/>
  <c r="BM54" i="8" s="1"/>
  <c r="BH52" i="8"/>
  <c r="BM52" i="8" s="1"/>
  <c r="BB68" i="8"/>
  <c r="BG68" i="8" s="1"/>
  <c r="BB71" i="8"/>
  <c r="BG71" i="8" s="1"/>
  <c r="BB60" i="8"/>
  <c r="BG60" i="8" s="1"/>
  <c r="S124" i="8"/>
  <c r="R124" i="8"/>
  <c r="AI86" i="8"/>
  <c r="AH86" i="8"/>
  <c r="D47" i="26" s="1"/>
  <c r="D47" i="30" s="1"/>
  <c r="K84" i="8"/>
  <c r="J84" i="8"/>
  <c r="K106" i="8"/>
  <c r="J106" i="8"/>
  <c r="AI132" i="8"/>
  <c r="AH132" i="8"/>
  <c r="AJ56" i="26" s="1"/>
  <c r="AD56" i="30" s="1"/>
  <c r="AP108" i="8"/>
  <c r="AS108" i="8" s="1"/>
  <c r="AO108" i="8"/>
  <c r="S125" i="8"/>
  <c r="R125" i="8"/>
  <c r="Z146" i="8"/>
  <c r="AA146" i="8"/>
  <c r="AD146" i="8" s="1"/>
  <c r="S104" i="8"/>
  <c r="V104" i="8" s="1"/>
  <c r="R104" i="8"/>
  <c r="S139" i="8"/>
  <c r="V139" i="8" s="1"/>
  <c r="R139" i="8"/>
  <c r="AH149" i="8"/>
  <c r="AI149" i="8"/>
  <c r="AL149" i="8" s="1"/>
  <c r="AI109" i="8"/>
  <c r="AL109" i="8" s="1"/>
  <c r="AH109" i="8"/>
  <c r="S134" i="8"/>
  <c r="V134" i="8" s="1"/>
  <c r="R134" i="8"/>
  <c r="AA135" i="8"/>
  <c r="Z135" i="8"/>
  <c r="AJ59" i="26" s="1"/>
  <c r="S143" i="8"/>
  <c r="V143" i="8" s="1"/>
  <c r="R143" i="8"/>
  <c r="K109" i="8"/>
  <c r="J109" i="8"/>
  <c r="AA131" i="8"/>
  <c r="Z131" i="8"/>
  <c r="AA92" i="8"/>
  <c r="Z92" i="8"/>
  <c r="S121" i="8"/>
  <c r="V121" i="8" s="1"/>
  <c r="R121" i="8"/>
  <c r="R84" i="8"/>
  <c r="S84" i="8"/>
  <c r="V84" i="8" s="1"/>
  <c r="J121" i="8"/>
  <c r="K121" i="8"/>
  <c r="R108" i="8"/>
  <c r="S108" i="8"/>
  <c r="V108" i="8" s="1"/>
  <c r="Z143" i="8"/>
  <c r="AA143" i="8"/>
  <c r="AA125" i="8"/>
  <c r="AD125" i="8" s="1"/>
  <c r="Z125" i="8"/>
  <c r="R146" i="8"/>
  <c r="S146" i="8"/>
  <c r="V146" i="8" s="1"/>
  <c r="AA139" i="8"/>
  <c r="AD139" i="8" s="1"/>
  <c r="Z139" i="8"/>
  <c r="Z124" i="8"/>
  <c r="AA124" i="8"/>
  <c r="AD124" i="8" s="1"/>
  <c r="AP105" i="8"/>
  <c r="AO105" i="8"/>
  <c r="T66" i="26" s="1"/>
  <c r="Q66" i="30" s="1"/>
  <c r="AP87" i="8"/>
  <c r="AO87" i="8"/>
  <c r="T48" i="26" s="1"/>
  <c r="AP95" i="8"/>
  <c r="AO95" i="8"/>
  <c r="T56" i="26" s="1"/>
  <c r="Q56" i="30" s="1"/>
  <c r="AH103" i="8"/>
  <c r="D64" i="26" s="1"/>
  <c r="D64" i="30" s="1"/>
  <c r="AI103" i="8"/>
  <c r="AI111" i="8"/>
  <c r="AH111" i="8"/>
  <c r="D72" i="26" s="1"/>
  <c r="D72" i="30" s="1"/>
  <c r="AP90" i="8"/>
  <c r="AO90" i="8"/>
  <c r="T51" i="26" s="1"/>
  <c r="Q51" i="30" s="1"/>
  <c r="R81" i="8"/>
  <c r="S81" i="8"/>
  <c r="V81" i="8" s="1"/>
  <c r="AH118" i="8"/>
  <c r="AJ42" i="26" s="1"/>
  <c r="AD42" i="30" s="1"/>
  <c r="AI118" i="8"/>
  <c r="AA81" i="8"/>
  <c r="AD81" i="8" s="1"/>
  <c r="Z81" i="8"/>
  <c r="Z138" i="8"/>
  <c r="AJ62" i="26" s="1"/>
  <c r="AD62" i="30" s="1"/>
  <c r="AA138" i="8"/>
  <c r="Z108" i="8"/>
  <c r="AA108" i="8"/>
  <c r="AD108" i="8" s="1"/>
  <c r="R142" i="8"/>
  <c r="S142" i="8"/>
  <c r="Z121" i="8"/>
  <c r="AA121" i="8"/>
  <c r="AD121" i="8" s="1"/>
  <c r="AH142" i="8"/>
  <c r="AI142" i="8"/>
  <c r="AL142" i="8" s="1"/>
  <c r="S106" i="8"/>
  <c r="V106" i="8" s="1"/>
  <c r="R106" i="8"/>
  <c r="AI136" i="8"/>
  <c r="AH136" i="8"/>
  <c r="AJ60" i="26" s="1"/>
  <c r="AD60" i="30" s="1"/>
  <c r="J139" i="8"/>
  <c r="K139" i="8"/>
  <c r="AI87" i="8"/>
  <c r="AH87" i="8"/>
  <c r="D48" i="26" s="1"/>
  <c r="AP103" i="8"/>
  <c r="AO103" i="8"/>
  <c r="T64" i="26" s="1"/>
  <c r="Q64" i="30" s="1"/>
  <c r="J110" i="8"/>
  <c r="K110" i="8"/>
  <c r="AA149" i="8"/>
  <c r="Z149" i="8"/>
  <c r="K134" i="8"/>
  <c r="J134" i="8"/>
  <c r="AJ58" i="26" s="1"/>
  <c r="AD58" i="30" s="1"/>
  <c r="S94" i="8"/>
  <c r="R94" i="8"/>
  <c r="S110" i="8"/>
  <c r="V110" i="8" s="1"/>
  <c r="R110" i="8"/>
  <c r="AH145" i="8"/>
  <c r="AJ69" i="26" s="1"/>
  <c r="AI145" i="8"/>
  <c r="R100" i="8"/>
  <c r="S100" i="8"/>
  <c r="V100" i="8" s="1"/>
  <c r="R119" i="8"/>
  <c r="S119" i="8"/>
  <c r="V119" i="8" s="1"/>
  <c r="AA130" i="8"/>
  <c r="Z130" i="8"/>
  <c r="AJ54" i="26" s="1"/>
  <c r="AD54" i="30" s="1"/>
  <c r="J143" i="8"/>
  <c r="K143" i="8"/>
  <c r="K100" i="8"/>
  <c r="J100" i="8"/>
  <c r="AP111" i="8"/>
  <c r="AO111" i="8"/>
  <c r="T72" i="26" s="1"/>
  <c r="Q72" i="30" s="1"/>
  <c r="S107" i="8"/>
  <c r="V107" i="8" s="1"/>
  <c r="R107" i="8"/>
  <c r="AO91" i="8"/>
  <c r="T52" i="26" s="1"/>
  <c r="AP91" i="8"/>
  <c r="AO99" i="8"/>
  <c r="T60" i="26" s="1"/>
  <c r="Q60" i="30" s="1"/>
  <c r="AP99" i="8"/>
  <c r="AP86" i="8"/>
  <c r="AO86" i="8"/>
  <c r="T47" i="26" s="1"/>
  <c r="Q47" i="30" s="1"/>
  <c r="AO102" i="8"/>
  <c r="T63" i="26" s="1"/>
  <c r="Q63" i="30" s="1"/>
  <c r="AP102" i="8"/>
  <c r="AI85" i="8"/>
  <c r="AH85" i="8"/>
  <c r="D46" i="26" s="1"/>
  <c r="D46" i="30" s="1"/>
  <c r="AP110" i="8"/>
  <c r="AS110" i="8" s="1"/>
  <c r="AO110" i="8"/>
  <c r="AH91" i="8"/>
  <c r="D52" i="26" s="1"/>
  <c r="AI91" i="8"/>
  <c r="AA93" i="8"/>
  <c r="Z93" i="8"/>
  <c r="Z109" i="8"/>
  <c r="AA109" i="8"/>
  <c r="AD109" i="8" s="1"/>
  <c r="J104" i="8"/>
  <c r="K104" i="8"/>
  <c r="S137" i="8"/>
  <c r="V137" i="8" s="1"/>
  <c r="R137" i="8"/>
  <c r="J144" i="8"/>
  <c r="K144" i="8"/>
  <c r="Z84" i="8"/>
  <c r="AA84" i="8"/>
  <c r="AD84" i="8" s="1"/>
  <c r="J108" i="8"/>
  <c r="K108" i="8"/>
  <c r="AP85" i="8"/>
  <c r="AO85" i="8"/>
  <c r="T46" i="26" s="1"/>
  <c r="Q46" i="30" s="1"/>
  <c r="AI144" i="8"/>
  <c r="AL144" i="8" s="1"/>
  <c r="AH144" i="8"/>
  <c r="Z106" i="8"/>
  <c r="AA106" i="8"/>
  <c r="AD106" i="8" s="1"/>
  <c r="S120" i="8"/>
  <c r="R120" i="8"/>
  <c r="Z141" i="8"/>
  <c r="AJ65" i="26" s="1"/>
  <c r="AA141" i="8"/>
  <c r="Z88" i="8"/>
  <c r="AA88" i="8"/>
  <c r="AD88" i="8" s="1"/>
  <c r="AA101" i="8"/>
  <c r="AD101" i="8" s="1"/>
  <c r="Z101" i="8"/>
  <c r="AI128" i="8"/>
  <c r="AL128" i="8" s="1"/>
  <c r="AH128" i="8"/>
  <c r="AA126" i="8"/>
  <c r="Z126" i="8"/>
  <c r="AJ50" i="26" s="1"/>
  <c r="AI147" i="8"/>
  <c r="AH147" i="8"/>
  <c r="AJ71" i="26" s="1"/>
  <c r="AD71" i="30" s="1"/>
  <c r="AH140" i="8"/>
  <c r="AJ64" i="26" s="1"/>
  <c r="AD64" i="30" s="1"/>
  <c r="AI140" i="8"/>
  <c r="AI108" i="8"/>
  <c r="AL108" i="8" s="1"/>
  <c r="AH108" i="8"/>
  <c r="AH93" i="8"/>
  <c r="AI93" i="8"/>
  <c r="AL93" i="8" s="1"/>
  <c r="AO109" i="8"/>
  <c r="AP109" i="8"/>
  <c r="AS109" i="8" s="1"/>
  <c r="K137" i="8"/>
  <c r="J137" i="8"/>
  <c r="AI120" i="8"/>
  <c r="AL120" i="8" s="1"/>
  <c r="AH120" i="8"/>
  <c r="Z110" i="8"/>
  <c r="AA110" i="8"/>
  <c r="AD110" i="8" s="1"/>
  <c r="K101" i="8"/>
  <c r="J101" i="8"/>
  <c r="K119" i="8"/>
  <c r="J119" i="8"/>
  <c r="R109" i="8"/>
  <c r="S109" i="8"/>
  <c r="V109" i="8" s="1"/>
  <c r="R144" i="8"/>
  <c r="S144" i="8"/>
  <c r="V144" i="8" s="1"/>
  <c r="AH124" i="8"/>
  <c r="AI124" i="8"/>
  <c r="AL124" i="8" s="1"/>
  <c r="R88" i="8"/>
  <c r="S88" i="8"/>
  <c r="Z128" i="8"/>
  <c r="AA128" i="8"/>
  <c r="AO93" i="8"/>
  <c r="AP93" i="8"/>
  <c r="AS93" i="8" s="1"/>
  <c r="AP88" i="8"/>
  <c r="AS88" i="8" s="1"/>
  <c r="AO88" i="8"/>
  <c r="AI139" i="8"/>
  <c r="AL139" i="8" s="1"/>
  <c r="AH139" i="8"/>
  <c r="J81" i="8"/>
  <c r="K81" i="8"/>
  <c r="J107" i="8"/>
  <c r="K107" i="8"/>
  <c r="J146" i="8"/>
  <c r="K146" i="8"/>
  <c r="K131" i="8"/>
  <c r="J131" i="8"/>
  <c r="M119" i="27"/>
  <c r="AT116" i="27"/>
  <c r="E15" i="27"/>
  <c r="N127" i="27"/>
  <c r="AR124" i="27"/>
  <c r="U36" i="27"/>
  <c r="AI20" i="27"/>
  <c r="AD142" i="27"/>
  <c r="T29" i="27"/>
  <c r="AT102" i="27"/>
  <c r="AR102" i="27"/>
  <c r="E12" i="27"/>
  <c r="E19" i="27"/>
  <c r="AT126" i="27"/>
  <c r="E36" i="27"/>
  <c r="AT147" i="27"/>
  <c r="AT123" i="27"/>
  <c r="U22" i="27"/>
  <c r="U11" i="27"/>
  <c r="F28" i="27"/>
  <c r="U12" i="27"/>
  <c r="AI28" i="27"/>
  <c r="AT93" i="27"/>
  <c r="E8" i="27"/>
  <c r="U31" i="27"/>
  <c r="E21" i="27"/>
  <c r="L119" i="27"/>
  <c r="AJ31" i="27"/>
  <c r="AB130" i="27"/>
  <c r="N139" i="27"/>
  <c r="AI36" i="27"/>
  <c r="AR105" i="27"/>
  <c r="AD134" i="27"/>
  <c r="AR85" i="27"/>
  <c r="AD130" i="27"/>
  <c r="F20" i="27"/>
  <c r="AB142" i="27"/>
  <c r="U29" i="27"/>
  <c r="AT86" i="27"/>
  <c r="AT88" i="27"/>
  <c r="AI19" i="27"/>
  <c r="AD139" i="27"/>
  <c r="AS108" i="27"/>
  <c r="AJ36" i="27"/>
  <c r="U13" i="27"/>
  <c r="L139" i="27"/>
  <c r="AT89" i="27"/>
  <c r="N142" i="27"/>
  <c r="L123" i="27"/>
  <c r="AT105" i="27"/>
  <c r="AT127" i="27"/>
  <c r="F36" i="27"/>
  <c r="AJ8" i="27"/>
  <c r="AI13" i="27"/>
  <c r="N123" i="27"/>
  <c r="AD127" i="27"/>
  <c r="AC127" i="27"/>
  <c r="AT119" i="27"/>
  <c r="AC123" i="27"/>
  <c r="AI8" i="27"/>
  <c r="AJ22" i="27"/>
  <c r="AI11" i="27"/>
  <c r="F35" i="27"/>
  <c r="AR147" i="27"/>
  <c r="AR104" i="27"/>
  <c r="AT136" i="27"/>
  <c r="N146" i="27"/>
  <c r="AC142" i="27"/>
  <c r="F11" i="27"/>
  <c r="E22" i="27"/>
  <c r="T20" i="27"/>
  <c r="T13" i="27"/>
  <c r="AT144" i="27"/>
  <c r="AB123" i="27"/>
  <c r="E13" i="27"/>
  <c r="AR108" i="27"/>
  <c r="T8" i="27"/>
  <c r="AS85" i="27"/>
  <c r="AT146" i="27"/>
  <c r="N130" i="27"/>
  <c r="AT139" i="27"/>
  <c r="F15" i="27"/>
  <c r="E11" i="27"/>
  <c r="AR123" i="27"/>
  <c r="L142" i="27"/>
  <c r="N134" i="27"/>
  <c r="U20" i="27"/>
  <c r="U8" i="27"/>
  <c r="AD141" i="27"/>
  <c r="M127" i="27"/>
  <c r="T31" i="27"/>
  <c r="AS146" i="27"/>
  <c r="AT129" i="27"/>
  <c r="AJ15" i="27"/>
  <c r="L126" i="27"/>
  <c r="AJ21" i="27"/>
  <c r="AT108" i="27"/>
  <c r="AT131" i="27"/>
  <c r="AJ32" i="27"/>
  <c r="AT141" i="27"/>
  <c r="E35" i="27"/>
  <c r="AJ29" i="27"/>
  <c r="AS94" i="27"/>
  <c r="L134" i="27"/>
  <c r="T11" i="27"/>
  <c r="AT94" i="27"/>
  <c r="AB119" i="27"/>
  <c r="F8" i="27"/>
  <c r="E20" i="27"/>
  <c r="AR89" i="27"/>
  <c r="U5" i="27"/>
  <c r="AB127" i="27"/>
  <c r="AR126" i="27"/>
  <c r="AD119" i="27"/>
  <c r="E28" i="27"/>
  <c r="AB139" i="27"/>
  <c r="F22" i="27"/>
  <c r="E29" i="27"/>
  <c r="T19" i="27"/>
  <c r="AI32" i="27"/>
  <c r="AT85" i="27"/>
  <c r="U15" i="27"/>
  <c r="AR93" i="27"/>
  <c r="T21" i="27"/>
  <c r="T12" i="27"/>
  <c r="AI29" i="27"/>
  <c r="AJ20" i="27"/>
  <c r="AD126" i="27"/>
  <c r="AI31" i="27"/>
  <c r="AI12" i="27"/>
  <c r="AC119" i="27"/>
  <c r="AT134" i="27"/>
  <c r="L141" i="27"/>
  <c r="AT99" i="27"/>
  <c r="U21" i="27"/>
  <c r="AD146" i="27"/>
  <c r="AR94" i="27"/>
  <c r="AB141" i="27"/>
  <c r="AT104" i="27"/>
  <c r="AI15" i="27"/>
  <c r="F12" i="27"/>
  <c r="F21" i="27"/>
  <c r="N126" i="27"/>
  <c r="AJ11" i="27"/>
  <c r="AJ13" i="27"/>
  <c r="U28" i="27"/>
  <c r="AJ28" i="27"/>
  <c r="F13" i="27"/>
  <c r="AI21" i="27"/>
  <c r="AJ12" i="27"/>
  <c r="N119" i="27"/>
  <c r="AR86" i="27"/>
  <c r="AB126" i="27"/>
  <c r="AD123" i="27"/>
  <c r="AR146" i="27"/>
  <c r="L127" i="27"/>
  <c r="AT92" i="27"/>
  <c r="AB134" i="27"/>
  <c r="L130" i="27"/>
  <c r="AS119" i="27"/>
  <c r="T15" i="27"/>
  <c r="AT124" i="27"/>
  <c r="T36" i="27"/>
  <c r="T22" i="27"/>
  <c r="T28" i="27"/>
  <c r="AI22" i="27"/>
  <c r="F19" i="27"/>
  <c r="N141" i="27"/>
  <c r="M123" i="27"/>
  <c r="AE26" i="16" l="1"/>
  <c r="T9" i="16"/>
  <c r="W8" i="31"/>
  <c r="E86" i="38" s="1"/>
  <c r="W11" i="31"/>
  <c r="E89" i="38" s="1"/>
  <c r="T6" i="16"/>
  <c r="I23" i="16"/>
  <c r="C8" i="31"/>
  <c r="C86" i="38" s="1"/>
  <c r="T94" i="31"/>
  <c r="E20" i="38"/>
  <c r="M44" i="38"/>
  <c r="T109" i="31"/>
  <c r="N16" i="39"/>
  <c r="J32" i="39"/>
  <c r="R96" i="31"/>
  <c r="J137" i="33"/>
  <c r="N27" i="39"/>
  <c r="T17" i="22"/>
  <c r="AB99" i="31"/>
  <c r="K140" i="33"/>
  <c r="H117" i="31"/>
  <c r="L121" i="38" s="1"/>
  <c r="L121" i="33"/>
  <c r="R141" i="31"/>
  <c r="M145" i="33"/>
  <c r="R134" i="31"/>
  <c r="M138" i="33"/>
  <c r="R101" i="31"/>
  <c r="BL20" i="39"/>
  <c r="BJ20" i="39"/>
  <c r="BJ26" i="39"/>
  <c r="BM26" i="39"/>
  <c r="BL13" i="39"/>
  <c r="BJ13" i="39"/>
  <c r="L10" i="39"/>
  <c r="H10" i="39"/>
  <c r="G10" i="39"/>
  <c r="K10" i="39"/>
  <c r="M10" i="39"/>
  <c r="I10" i="39"/>
  <c r="D9" i="38"/>
  <c r="H9" i="39"/>
  <c r="L9" i="39"/>
  <c r="N9" i="39"/>
  <c r="J9" i="39"/>
  <c r="BB27" i="39"/>
  <c r="BC27" i="39"/>
  <c r="N30" i="39"/>
  <c r="I30" i="39"/>
  <c r="M30" i="39"/>
  <c r="J30" i="39"/>
  <c r="R86" i="31"/>
  <c r="J127" i="38" s="1"/>
  <c r="J127" i="33"/>
  <c r="C49" i="38"/>
  <c r="H107" i="31"/>
  <c r="I148" i="33"/>
  <c r="I128" i="38"/>
  <c r="J87" i="31"/>
  <c r="AB131" i="38"/>
  <c r="AB131" i="33"/>
  <c r="Z134" i="38"/>
  <c r="Z134" i="33"/>
  <c r="Y124" i="38"/>
  <c r="Y124" i="33"/>
  <c r="C27" i="39"/>
  <c r="D27" i="39"/>
  <c r="G24" i="39"/>
  <c r="I24" i="39"/>
  <c r="M24" i="39"/>
  <c r="J24" i="39"/>
  <c r="K24" i="39"/>
  <c r="N24" i="39"/>
  <c r="H88" i="31"/>
  <c r="I129" i="33"/>
  <c r="Z124" i="38"/>
  <c r="Z124" i="33"/>
  <c r="AB91" i="31"/>
  <c r="K132" i="33"/>
  <c r="AB146" i="31"/>
  <c r="N150" i="33"/>
  <c r="AB123" i="31"/>
  <c r="N127" i="33"/>
  <c r="AB141" i="31"/>
  <c r="N145" i="33"/>
  <c r="T80" i="31"/>
  <c r="BF36" i="39"/>
  <c r="BG36" i="39"/>
  <c r="BI36" i="39"/>
  <c r="BL19" i="39"/>
  <c r="BK19" i="39"/>
  <c r="C18" i="38"/>
  <c r="D18" i="39"/>
  <c r="E18" i="39"/>
  <c r="C18" i="39"/>
  <c r="BH30" i="39"/>
  <c r="BI30" i="39"/>
  <c r="C32" i="38"/>
  <c r="D32" i="39"/>
  <c r="C32" i="39"/>
  <c r="E32" i="39"/>
  <c r="E30" i="39"/>
  <c r="D30" i="39"/>
  <c r="Q25" i="38"/>
  <c r="BB25" i="39"/>
  <c r="BC25" i="39"/>
  <c r="C25" i="38"/>
  <c r="D25" i="39"/>
  <c r="C25" i="39"/>
  <c r="Q26" i="38"/>
  <c r="BB26" i="39"/>
  <c r="BC26" i="39"/>
  <c r="BF37" i="39"/>
  <c r="BG37" i="39"/>
  <c r="BI37" i="39"/>
  <c r="BH37" i="39"/>
  <c r="L17" i="39"/>
  <c r="M17" i="39"/>
  <c r="H17" i="39"/>
  <c r="I17" i="39"/>
  <c r="C36" i="38"/>
  <c r="D36" i="39"/>
  <c r="C36" i="39"/>
  <c r="BL14" i="39"/>
  <c r="BJ14" i="39"/>
  <c r="BH20" i="39"/>
  <c r="BF20" i="39"/>
  <c r="BI20" i="39"/>
  <c r="BC34" i="39"/>
  <c r="BB34" i="39"/>
  <c r="BD34" i="39"/>
  <c r="H101" i="31"/>
  <c r="I142" i="38" s="1"/>
  <c r="I142" i="33"/>
  <c r="H99" i="31"/>
  <c r="I140" i="33"/>
  <c r="R92" i="31"/>
  <c r="J133" i="38" s="1"/>
  <c r="J133" i="33"/>
  <c r="H80" i="31"/>
  <c r="I121" i="33"/>
  <c r="H138" i="31"/>
  <c r="L142" i="38" s="1"/>
  <c r="L142" i="33"/>
  <c r="H106" i="31"/>
  <c r="I147" i="33"/>
  <c r="J148" i="38"/>
  <c r="T107" i="31"/>
  <c r="Y134" i="38"/>
  <c r="Y134" i="33"/>
  <c r="Y141" i="38"/>
  <c r="Y141" i="33"/>
  <c r="Z131" i="38"/>
  <c r="Z131" i="33"/>
  <c r="BG21" i="39"/>
  <c r="BF21" i="39"/>
  <c r="BI21" i="39"/>
  <c r="BF8" i="39"/>
  <c r="BG8" i="39"/>
  <c r="H146" i="31"/>
  <c r="L150" i="33"/>
  <c r="R136" i="31"/>
  <c r="M140" i="38" s="1"/>
  <c r="M140" i="33"/>
  <c r="BI14" i="39"/>
  <c r="BH14" i="39"/>
  <c r="BF14" i="39"/>
  <c r="C8" i="38"/>
  <c r="C8" i="39"/>
  <c r="BM36" i="39"/>
  <c r="BK36" i="39"/>
  <c r="BJ36" i="39"/>
  <c r="E36" i="38"/>
  <c r="BK33" i="39"/>
  <c r="BM33" i="39"/>
  <c r="BJ33" i="39"/>
  <c r="BF31" i="39"/>
  <c r="BI31" i="39"/>
  <c r="I37" i="39"/>
  <c r="M37" i="39"/>
  <c r="N37" i="39"/>
  <c r="J37" i="39"/>
  <c r="L37" i="39"/>
  <c r="H37" i="39"/>
  <c r="BG38" i="39"/>
  <c r="BH38" i="39"/>
  <c r="BD38" i="39"/>
  <c r="BE38" i="39"/>
  <c r="BC38" i="39"/>
  <c r="R87" i="31"/>
  <c r="J128" i="33"/>
  <c r="R138" i="31"/>
  <c r="M142" i="33"/>
  <c r="AC130" i="38"/>
  <c r="AC130" i="33"/>
  <c r="Z141" i="38"/>
  <c r="Z141" i="33"/>
  <c r="AB82" i="31"/>
  <c r="K123" i="33"/>
  <c r="R119" i="31"/>
  <c r="M123" i="33"/>
  <c r="AB131" i="31"/>
  <c r="N135" i="33"/>
  <c r="J21" i="39"/>
  <c r="L21" i="39"/>
  <c r="H21" i="39"/>
  <c r="K21" i="39"/>
  <c r="G21" i="39"/>
  <c r="AB97" i="31"/>
  <c r="K138" i="33"/>
  <c r="H145" i="31"/>
  <c r="J145" i="31" s="1"/>
  <c r="L149" i="33"/>
  <c r="AB88" i="31"/>
  <c r="K129" i="33"/>
  <c r="H134" i="31"/>
  <c r="L138" i="33"/>
  <c r="AB129" i="31"/>
  <c r="N133" i="33"/>
  <c r="AB119" i="31"/>
  <c r="AD119" i="31" s="1"/>
  <c r="N123" i="33"/>
  <c r="R146" i="31"/>
  <c r="M150" i="33"/>
  <c r="BL28" i="39"/>
  <c r="BK28" i="39"/>
  <c r="BJ28" i="39"/>
  <c r="BJ8" i="39"/>
  <c r="BK8" i="39"/>
  <c r="BC30" i="39"/>
  <c r="BD30" i="39"/>
  <c r="BB33" i="39"/>
  <c r="BC33" i="39"/>
  <c r="BI24" i="39"/>
  <c r="BF24" i="39"/>
  <c r="BH24" i="39"/>
  <c r="D33" i="39"/>
  <c r="C33" i="39"/>
  <c r="S9" i="38"/>
  <c r="BK9" i="39"/>
  <c r="BM9" i="39"/>
  <c r="I20" i="39"/>
  <c r="M20" i="39"/>
  <c r="J20" i="39"/>
  <c r="K20" i="39"/>
  <c r="G20" i="39"/>
  <c r="BL15" i="39"/>
  <c r="BK15" i="39"/>
  <c r="S37" i="38"/>
  <c r="BM37" i="39"/>
  <c r="BK37" i="39"/>
  <c r="BL37" i="39"/>
  <c r="BJ37" i="39"/>
  <c r="D11" i="38"/>
  <c r="BI15" i="39"/>
  <c r="BH15" i="39"/>
  <c r="BG15" i="39"/>
  <c r="BC13" i="39"/>
  <c r="BD13" i="39"/>
  <c r="C9" i="38"/>
  <c r="C9" i="39"/>
  <c r="BG33" i="39"/>
  <c r="BF33" i="39"/>
  <c r="BI33" i="39"/>
  <c r="C11" i="38"/>
  <c r="BJ21" i="39"/>
  <c r="BK21" i="39"/>
  <c r="BD16" i="39"/>
  <c r="BE16" i="39"/>
  <c r="BB16" i="39"/>
  <c r="BC16" i="39"/>
  <c r="K47" i="38"/>
  <c r="H97" i="31"/>
  <c r="I138" i="33"/>
  <c r="AB81" i="31"/>
  <c r="K122" i="33"/>
  <c r="H110" i="31"/>
  <c r="J110" i="31" s="1"/>
  <c r="I151" i="33"/>
  <c r="H91" i="31"/>
  <c r="I132" i="33"/>
  <c r="R100" i="31"/>
  <c r="J141" i="33"/>
  <c r="R106" i="31"/>
  <c r="J147" i="33"/>
  <c r="Y131" i="38"/>
  <c r="Y131" i="33"/>
  <c r="AA124" i="38"/>
  <c r="AA124" i="33"/>
  <c r="I130" i="38"/>
  <c r="J89" i="31"/>
  <c r="Y151" i="38"/>
  <c r="Y151" i="33"/>
  <c r="AC146" i="38"/>
  <c r="AC146" i="33"/>
  <c r="J16" i="39"/>
  <c r="BH17" i="39"/>
  <c r="BG17" i="39"/>
  <c r="D25" i="38"/>
  <c r="J25" i="39"/>
  <c r="M25" i="39"/>
  <c r="K25" i="39"/>
  <c r="I25" i="39"/>
  <c r="G25" i="39"/>
  <c r="N25" i="39"/>
  <c r="R90" i="31"/>
  <c r="J131" i="38" s="1"/>
  <c r="J131" i="33"/>
  <c r="AE17" i="22"/>
  <c r="AB83" i="31"/>
  <c r="K124" i="33"/>
  <c r="H132" i="31"/>
  <c r="L136" i="33"/>
  <c r="R137" i="31"/>
  <c r="M141" i="33"/>
  <c r="H133" i="31"/>
  <c r="L137" i="33"/>
  <c r="H136" i="31"/>
  <c r="L140" i="33"/>
  <c r="AB122" i="31"/>
  <c r="N126" i="33"/>
  <c r="BK17" i="39"/>
  <c r="BL17" i="39"/>
  <c r="L33" i="39"/>
  <c r="H33" i="39"/>
  <c r="G33" i="39"/>
  <c r="J33" i="39"/>
  <c r="N33" i="39"/>
  <c r="K33" i="39"/>
  <c r="J13" i="39"/>
  <c r="I13" i="39"/>
  <c r="M13" i="39"/>
  <c r="K13" i="39"/>
  <c r="G13" i="39"/>
  <c r="BH19" i="39"/>
  <c r="BG19" i="39"/>
  <c r="AX37" i="39"/>
  <c r="BB37" i="39"/>
  <c r="BC37" i="39"/>
  <c r="D35" i="38"/>
  <c r="H35" i="39"/>
  <c r="L35" i="39"/>
  <c r="I35" i="39"/>
  <c r="G35" i="39"/>
  <c r="K35" i="39"/>
  <c r="M35" i="39"/>
  <c r="BB36" i="39"/>
  <c r="BC36" i="39"/>
  <c r="BF26" i="39"/>
  <c r="BI26" i="39"/>
  <c r="BC24" i="39"/>
  <c r="BD24" i="39"/>
  <c r="BM30" i="39"/>
  <c r="BL30" i="39"/>
  <c r="H38" i="39"/>
  <c r="L38" i="39"/>
  <c r="I38" i="39"/>
  <c r="M38" i="39"/>
  <c r="L23" i="39"/>
  <c r="H23" i="39"/>
  <c r="K23" i="39"/>
  <c r="J23" i="39"/>
  <c r="N23" i="39"/>
  <c r="G23" i="39"/>
  <c r="D24" i="39"/>
  <c r="E24" i="39"/>
  <c r="M72" i="38"/>
  <c r="AB101" i="31"/>
  <c r="K142" i="38" s="1"/>
  <c r="K142" i="33"/>
  <c r="L60" i="38"/>
  <c r="J81" i="31"/>
  <c r="N32" i="39"/>
  <c r="I125" i="38"/>
  <c r="J84" i="31"/>
  <c r="J144" i="38"/>
  <c r="T103" i="31"/>
  <c r="Z140" i="38"/>
  <c r="Z140" i="33"/>
  <c r="BC11" i="39"/>
  <c r="BD11" i="39"/>
  <c r="BB11" i="39"/>
  <c r="L15" i="39"/>
  <c r="H15" i="39"/>
  <c r="M15" i="39"/>
  <c r="I15" i="39"/>
  <c r="J15" i="39"/>
  <c r="AA150" i="38"/>
  <c r="AA150" i="33"/>
  <c r="N36" i="39"/>
  <c r="K36" i="39"/>
  <c r="L36" i="39"/>
  <c r="J36" i="39"/>
  <c r="G36" i="39"/>
  <c r="H36" i="39"/>
  <c r="AB92" i="31"/>
  <c r="K133" i="33"/>
  <c r="D25" i="31"/>
  <c r="Q103" i="38" s="1"/>
  <c r="R145" i="31"/>
  <c r="M149" i="33"/>
  <c r="H123" i="31"/>
  <c r="L127" i="33"/>
  <c r="R123" i="31"/>
  <c r="M127" i="33"/>
  <c r="BJ24" i="39"/>
  <c r="BM24" i="39"/>
  <c r="BL24" i="39"/>
  <c r="D34" i="39"/>
  <c r="C34" i="39"/>
  <c r="E34" i="39"/>
  <c r="BJ25" i="39"/>
  <c r="BL25" i="39"/>
  <c r="BM25" i="39"/>
  <c r="BF28" i="39"/>
  <c r="BH28" i="39"/>
  <c r="BG28" i="39"/>
  <c r="BG35" i="39"/>
  <c r="BH35" i="39"/>
  <c r="BF35" i="39"/>
  <c r="BG11" i="39"/>
  <c r="BF11" i="39"/>
  <c r="G14" i="39"/>
  <c r="K14" i="39"/>
  <c r="I14" i="39"/>
  <c r="J14" i="39"/>
  <c r="M14" i="39"/>
  <c r="BJ11" i="39"/>
  <c r="BK11" i="39"/>
  <c r="D19" i="38"/>
  <c r="M19" i="39"/>
  <c r="I19" i="39"/>
  <c r="H19" i="39"/>
  <c r="L19" i="39"/>
  <c r="BC18" i="39"/>
  <c r="BD18" i="39"/>
  <c r="BB18" i="39"/>
  <c r="K55" i="38"/>
  <c r="R99" i="31"/>
  <c r="J140" i="33"/>
  <c r="H86" i="31"/>
  <c r="J86" i="31" s="1"/>
  <c r="I127" i="33"/>
  <c r="R83" i="31"/>
  <c r="J124" i="38" s="1"/>
  <c r="J124" i="33"/>
  <c r="AB130" i="38"/>
  <c r="AB130" i="33"/>
  <c r="AA146" i="38"/>
  <c r="AA146" i="33"/>
  <c r="AA123" i="38"/>
  <c r="AA123" i="33"/>
  <c r="I144" i="38"/>
  <c r="J103" i="31"/>
  <c r="R133" i="31"/>
  <c r="M137" i="33"/>
  <c r="I22" i="39"/>
  <c r="M22" i="39"/>
  <c r="H90" i="31"/>
  <c r="I131" i="38" s="1"/>
  <c r="I131" i="33"/>
  <c r="H96" i="31"/>
  <c r="I137" i="38" s="1"/>
  <c r="I137" i="33"/>
  <c r="R132" i="31"/>
  <c r="M136" i="38" s="1"/>
  <c r="M136" i="33"/>
  <c r="BK35" i="39"/>
  <c r="BL35" i="39"/>
  <c r="BJ35" i="39"/>
  <c r="AB104" i="31"/>
  <c r="K145" i="33"/>
  <c r="C35" i="31"/>
  <c r="C113" i="38" s="1"/>
  <c r="H141" i="31"/>
  <c r="L145" i="33"/>
  <c r="R117" i="31"/>
  <c r="M121" i="33"/>
  <c r="AB136" i="31"/>
  <c r="AD136" i="31" s="1"/>
  <c r="N140" i="33"/>
  <c r="H119" i="31"/>
  <c r="L123" i="33"/>
  <c r="AB134" i="31"/>
  <c r="N138" i="33"/>
  <c r="H137" i="31"/>
  <c r="L141" i="33"/>
  <c r="G28" i="39"/>
  <c r="K28" i="39"/>
  <c r="I28" i="39"/>
  <c r="M28" i="39"/>
  <c r="L28" i="39"/>
  <c r="H28" i="39"/>
  <c r="D38" i="39"/>
  <c r="E38" i="39"/>
  <c r="F38" i="39"/>
  <c r="BF34" i="39"/>
  <c r="BG34" i="39"/>
  <c r="BH34" i="39"/>
  <c r="BI34" i="39"/>
  <c r="BK23" i="39"/>
  <c r="BM23" i="39"/>
  <c r="BJ23" i="39"/>
  <c r="BF23" i="39"/>
  <c r="BG23" i="39"/>
  <c r="BI23" i="39"/>
  <c r="BD32" i="39"/>
  <c r="BC32" i="39"/>
  <c r="BB32" i="39"/>
  <c r="BI13" i="39"/>
  <c r="BH13" i="39"/>
  <c r="BF13" i="39"/>
  <c r="E13" i="39"/>
  <c r="D13" i="39"/>
  <c r="Q9" i="38"/>
  <c r="BB9" i="39"/>
  <c r="BL10" i="39"/>
  <c r="BJ10" i="39"/>
  <c r="BK10" i="39"/>
  <c r="D8" i="38"/>
  <c r="L8" i="39"/>
  <c r="H8" i="39"/>
  <c r="K8" i="39"/>
  <c r="G8" i="39"/>
  <c r="BB14" i="39"/>
  <c r="BC14" i="39"/>
  <c r="BE14" i="39"/>
  <c r="C26" i="38"/>
  <c r="D26" i="39"/>
  <c r="C26" i="39"/>
  <c r="BK38" i="39"/>
  <c r="BL38" i="39"/>
  <c r="C14" i="39"/>
  <c r="D14" i="39"/>
  <c r="F14" i="39"/>
  <c r="BJ34" i="39"/>
  <c r="BK34" i="39"/>
  <c r="BL34" i="39"/>
  <c r="BM34" i="39"/>
  <c r="L63" i="38"/>
  <c r="H92" i="31"/>
  <c r="I133" i="33"/>
  <c r="H104" i="31"/>
  <c r="I145" i="33"/>
  <c r="J82" i="31"/>
  <c r="AC131" i="38"/>
  <c r="AC131" i="33"/>
  <c r="AB128" i="38"/>
  <c r="AB128" i="33"/>
  <c r="Z137" i="38"/>
  <c r="Z137" i="33"/>
  <c r="Y137" i="38"/>
  <c r="Y137" i="33"/>
  <c r="D36" i="38"/>
  <c r="D20" i="38"/>
  <c r="K52" i="38"/>
  <c r="L59" i="38"/>
  <c r="L68" i="38"/>
  <c r="L72" i="38"/>
  <c r="I54" i="38"/>
  <c r="M68" i="38"/>
  <c r="T89" i="31"/>
  <c r="E27" i="38"/>
  <c r="E11" i="38"/>
  <c r="L50" i="38"/>
  <c r="L46" i="38"/>
  <c r="J65" i="38"/>
  <c r="K61" i="38"/>
  <c r="K46" i="38"/>
  <c r="J101" i="31"/>
  <c r="T82" i="31"/>
  <c r="T86" i="31"/>
  <c r="S16" i="38"/>
  <c r="C27" i="38"/>
  <c r="E35" i="38"/>
  <c r="J54" i="38"/>
  <c r="T88" i="31"/>
  <c r="AD101" i="31"/>
  <c r="J96" i="31"/>
  <c r="K63" i="38"/>
  <c r="AB121" i="31"/>
  <c r="AD121" i="31" s="1"/>
  <c r="T83" i="31"/>
  <c r="D28" i="38"/>
  <c r="D27" i="38"/>
  <c r="K68" i="38"/>
  <c r="M61" i="38"/>
  <c r="T92" i="31"/>
  <c r="E12" i="38"/>
  <c r="D12" i="38"/>
  <c r="E8" i="38"/>
  <c r="M63" i="38"/>
  <c r="M64" i="38"/>
  <c r="J138" i="31"/>
  <c r="D37" i="38"/>
  <c r="J56" i="38"/>
  <c r="M60" i="38"/>
  <c r="J47" i="38"/>
  <c r="T85" i="31"/>
  <c r="J126" i="38"/>
  <c r="T102" i="31"/>
  <c r="J143" i="38"/>
  <c r="E144" i="34"/>
  <c r="E67" i="34"/>
  <c r="D138" i="34"/>
  <c r="D61" i="34"/>
  <c r="D120" i="31"/>
  <c r="Z87" i="38" s="1"/>
  <c r="Z87" i="34"/>
  <c r="Z10" i="34"/>
  <c r="Z10" i="38" s="1"/>
  <c r="AD99" i="31"/>
  <c r="K140" i="38"/>
  <c r="Q29" i="34"/>
  <c r="Q106" i="34"/>
  <c r="R113" i="34"/>
  <c r="R36" i="34"/>
  <c r="S88" i="34"/>
  <c r="S11" i="34"/>
  <c r="S11" i="38" s="1"/>
  <c r="E145" i="34"/>
  <c r="E68" i="34"/>
  <c r="D152" i="34"/>
  <c r="D75" i="34"/>
  <c r="C140" i="34"/>
  <c r="C63" i="34"/>
  <c r="D147" i="34"/>
  <c r="D70" i="34"/>
  <c r="D135" i="34"/>
  <c r="D58" i="34"/>
  <c r="C132" i="34"/>
  <c r="C55" i="34"/>
  <c r="E130" i="34"/>
  <c r="E53" i="34"/>
  <c r="E136" i="34"/>
  <c r="E59" i="34"/>
  <c r="E138" i="34"/>
  <c r="E61" i="34"/>
  <c r="C147" i="34"/>
  <c r="C70" i="34"/>
  <c r="E122" i="34"/>
  <c r="E45" i="34"/>
  <c r="J117" i="31"/>
  <c r="T141" i="31"/>
  <c r="M145" i="38"/>
  <c r="T134" i="31"/>
  <c r="M138" i="38"/>
  <c r="C84" i="34"/>
  <c r="C7" i="34"/>
  <c r="D125" i="31"/>
  <c r="Z92" i="38" s="1"/>
  <c r="Z92" i="34"/>
  <c r="Z15" i="34"/>
  <c r="Z15" i="38" s="1"/>
  <c r="M130" i="34"/>
  <c r="M53" i="34"/>
  <c r="L125" i="34"/>
  <c r="L48" i="34"/>
  <c r="K49" i="34"/>
  <c r="K126" i="34"/>
  <c r="M134" i="34"/>
  <c r="M57" i="34"/>
  <c r="E19" i="38"/>
  <c r="T99" i="31"/>
  <c r="J140" i="38"/>
  <c r="AD82" i="31"/>
  <c r="K123" i="38"/>
  <c r="N8" i="31"/>
  <c r="R86" i="38" s="1"/>
  <c r="R86" i="34"/>
  <c r="R9" i="34"/>
  <c r="R9" i="38" s="1"/>
  <c r="C133" i="34"/>
  <c r="C56" i="34"/>
  <c r="D149" i="34"/>
  <c r="D72" i="34"/>
  <c r="D151" i="34"/>
  <c r="D74" i="34"/>
  <c r="S32" i="27"/>
  <c r="D111" i="34"/>
  <c r="D34" i="34"/>
  <c r="L133" i="34"/>
  <c r="L56" i="34"/>
  <c r="AD91" i="31"/>
  <c r="K132" i="38"/>
  <c r="Q97" i="34"/>
  <c r="Q20" i="34"/>
  <c r="X26" i="31"/>
  <c r="S104" i="38" s="1"/>
  <c r="S104" i="34"/>
  <c r="S27" i="34"/>
  <c r="R102" i="34"/>
  <c r="R25" i="34"/>
  <c r="R25" i="38" s="1"/>
  <c r="Q93" i="34"/>
  <c r="Q16" i="34"/>
  <c r="C125" i="34"/>
  <c r="C48" i="34"/>
  <c r="D139" i="34"/>
  <c r="D62" i="34"/>
  <c r="C128" i="34"/>
  <c r="C51" i="34"/>
  <c r="E135" i="34"/>
  <c r="E58" i="34"/>
  <c r="D129" i="34"/>
  <c r="D52" i="34"/>
  <c r="C127" i="34"/>
  <c r="C50" i="34"/>
  <c r="C145" i="34"/>
  <c r="C68" i="34"/>
  <c r="E137" i="34"/>
  <c r="E60" i="34"/>
  <c r="E127" i="34"/>
  <c r="E50" i="34"/>
  <c r="E152" i="34"/>
  <c r="E75" i="34"/>
  <c r="D133" i="34"/>
  <c r="D56" i="34"/>
  <c r="AD146" i="31"/>
  <c r="N150" i="38"/>
  <c r="AD123" i="31"/>
  <c r="N127" i="38"/>
  <c r="AD141" i="31"/>
  <c r="N145" i="38"/>
  <c r="D31" i="27"/>
  <c r="C110" i="34"/>
  <c r="C33" i="34"/>
  <c r="C33" i="38" s="1"/>
  <c r="T101" i="31"/>
  <c r="J142" i="38"/>
  <c r="N90" i="31"/>
  <c r="X94" i="38" s="1"/>
  <c r="X94" i="34"/>
  <c r="X17" i="34"/>
  <c r="X17" i="38" s="1"/>
  <c r="M49" i="34"/>
  <c r="M126" i="34"/>
  <c r="N148" i="34"/>
  <c r="N71" i="34"/>
  <c r="N71" i="38" s="1"/>
  <c r="M148" i="34"/>
  <c r="M71" i="34"/>
  <c r="L49" i="34"/>
  <c r="L126" i="34"/>
  <c r="J92" i="31"/>
  <c r="I133" i="38"/>
  <c r="J104" i="31"/>
  <c r="I145" i="38"/>
  <c r="D141" i="34"/>
  <c r="D64" i="34"/>
  <c r="D32" i="27"/>
  <c r="C111" i="34"/>
  <c r="C34" i="34"/>
  <c r="C121" i="34"/>
  <c r="C44" i="34"/>
  <c r="AD97" i="31"/>
  <c r="K138" i="38"/>
  <c r="R105" i="34"/>
  <c r="R28" i="34"/>
  <c r="R28" i="38" s="1"/>
  <c r="D7" i="31"/>
  <c r="Q85" i="38" s="1"/>
  <c r="Q85" i="34"/>
  <c r="Q8" i="34"/>
  <c r="Q8" i="38" s="1"/>
  <c r="R104" i="34"/>
  <c r="R27" i="34"/>
  <c r="R27" i="38" s="1"/>
  <c r="R103" i="34"/>
  <c r="R26" i="34"/>
  <c r="C152" i="34"/>
  <c r="C75" i="34"/>
  <c r="C66" i="34"/>
  <c r="C143" i="34"/>
  <c r="E124" i="34"/>
  <c r="E47" i="34"/>
  <c r="D140" i="34"/>
  <c r="D63" i="34"/>
  <c r="C123" i="34"/>
  <c r="C46" i="34"/>
  <c r="D124" i="34"/>
  <c r="D47" i="34"/>
  <c r="D144" i="34"/>
  <c r="D67" i="34"/>
  <c r="E149" i="34"/>
  <c r="E72" i="34"/>
  <c r="E151" i="34"/>
  <c r="E74" i="34"/>
  <c r="C151" i="34"/>
  <c r="C74" i="34"/>
  <c r="E66" i="34"/>
  <c r="E143" i="34"/>
  <c r="C148" i="34"/>
  <c r="C71" i="34"/>
  <c r="J146" i="31"/>
  <c r="L150" i="38"/>
  <c r="L149" i="38"/>
  <c r="T132" i="31"/>
  <c r="L129" i="34"/>
  <c r="L52" i="34"/>
  <c r="L152" i="34"/>
  <c r="L75" i="34"/>
  <c r="K121" i="34"/>
  <c r="K44" i="34"/>
  <c r="L122" i="34"/>
  <c r="L45" i="34"/>
  <c r="N147" i="34"/>
  <c r="N70" i="34"/>
  <c r="N70" i="38" s="1"/>
  <c r="R36" i="38"/>
  <c r="J88" i="31"/>
  <c r="I129" i="38"/>
  <c r="T96" i="31"/>
  <c r="J137" i="38"/>
  <c r="AD88" i="31"/>
  <c r="K129" i="38"/>
  <c r="S103" i="34"/>
  <c r="S26" i="34"/>
  <c r="S26" i="38" s="1"/>
  <c r="R96" i="34"/>
  <c r="R19" i="34"/>
  <c r="R19" i="38" s="1"/>
  <c r="D35" i="31"/>
  <c r="Q113" i="38" s="1"/>
  <c r="Q113" i="34"/>
  <c r="Q36" i="34"/>
  <c r="Q36" i="38" s="1"/>
  <c r="S29" i="34"/>
  <c r="S106" i="34"/>
  <c r="Q112" i="34"/>
  <c r="Q35" i="34"/>
  <c r="S96" i="34"/>
  <c r="S19" i="34"/>
  <c r="S19" i="38" s="1"/>
  <c r="D130" i="34"/>
  <c r="D53" i="34"/>
  <c r="D49" i="34"/>
  <c r="D126" i="34"/>
  <c r="E123" i="34"/>
  <c r="E46" i="34"/>
  <c r="E134" i="34"/>
  <c r="E57" i="34"/>
  <c r="E148" i="34"/>
  <c r="E71" i="34"/>
  <c r="D122" i="34"/>
  <c r="D45" i="34"/>
  <c r="E150" i="34"/>
  <c r="E73" i="34"/>
  <c r="D136" i="34"/>
  <c r="D59" i="34"/>
  <c r="C131" i="34"/>
  <c r="C54" i="34"/>
  <c r="C146" i="34"/>
  <c r="C69" i="34"/>
  <c r="C138" i="34"/>
  <c r="C61" i="34"/>
  <c r="D145" i="34"/>
  <c r="D68" i="34"/>
  <c r="J134" i="31"/>
  <c r="L138" i="38"/>
  <c r="AD129" i="31"/>
  <c r="N133" i="38"/>
  <c r="N123" i="38"/>
  <c r="T146" i="31"/>
  <c r="M150" i="38"/>
  <c r="AD122" i="31"/>
  <c r="N126" i="38"/>
  <c r="M152" i="34"/>
  <c r="M75" i="34"/>
  <c r="K152" i="34"/>
  <c r="K75" i="34"/>
  <c r="M133" i="34"/>
  <c r="M56" i="34"/>
  <c r="N49" i="34"/>
  <c r="N49" i="38" s="1"/>
  <c r="N126" i="34"/>
  <c r="L148" i="34"/>
  <c r="L71" i="34"/>
  <c r="L65" i="38"/>
  <c r="J107" i="31"/>
  <c r="I148" i="38"/>
  <c r="J102" i="31"/>
  <c r="I143" i="38"/>
  <c r="C136" i="34"/>
  <c r="C59" i="34"/>
  <c r="T119" i="31"/>
  <c r="M123" i="38"/>
  <c r="N130" i="34"/>
  <c r="N53" i="34"/>
  <c r="N53" i="38" s="1"/>
  <c r="AD83" i="31"/>
  <c r="K124" i="38"/>
  <c r="S112" i="34"/>
  <c r="S35" i="34"/>
  <c r="S35" i="38" s="1"/>
  <c r="S97" i="34"/>
  <c r="S20" i="34"/>
  <c r="S20" i="38" s="1"/>
  <c r="R114" i="34"/>
  <c r="R37" i="34"/>
  <c r="R37" i="38" s="1"/>
  <c r="S85" i="34"/>
  <c r="S8" i="34"/>
  <c r="S8" i="38" s="1"/>
  <c r="R85" i="34"/>
  <c r="R8" i="34"/>
  <c r="R8" i="38" s="1"/>
  <c r="D17" i="31"/>
  <c r="Q95" i="38" s="1"/>
  <c r="Q95" i="34"/>
  <c r="Q18" i="34"/>
  <c r="Q18" i="38" s="1"/>
  <c r="D125" i="34"/>
  <c r="D48" i="34"/>
  <c r="E139" i="34"/>
  <c r="E62" i="34"/>
  <c r="E133" i="34"/>
  <c r="E56" i="34"/>
  <c r="E141" i="34"/>
  <c r="E64" i="34"/>
  <c r="C144" i="34"/>
  <c r="C67" i="34"/>
  <c r="E142" i="34"/>
  <c r="E65" i="34"/>
  <c r="D121" i="34"/>
  <c r="D44" i="34"/>
  <c r="E49" i="34"/>
  <c r="E126" i="34"/>
  <c r="C149" i="34"/>
  <c r="C72" i="34"/>
  <c r="C124" i="34"/>
  <c r="C47" i="34"/>
  <c r="E140" i="34"/>
  <c r="E63" i="34"/>
  <c r="C129" i="34"/>
  <c r="C52" i="34"/>
  <c r="J132" i="31"/>
  <c r="L136" i="38"/>
  <c r="T137" i="31"/>
  <c r="M141" i="38"/>
  <c r="J133" i="31"/>
  <c r="L137" i="38"/>
  <c r="J136" i="31"/>
  <c r="L140" i="38"/>
  <c r="AD118" i="31"/>
  <c r="N122" i="38"/>
  <c r="N125" i="31"/>
  <c r="AA92" i="38" s="1"/>
  <c r="AA92" i="34"/>
  <c r="AA15" i="34"/>
  <c r="AA15" i="38" s="1"/>
  <c r="K137" i="34"/>
  <c r="K60" i="34"/>
  <c r="M129" i="34"/>
  <c r="M52" i="34"/>
  <c r="K148" i="34"/>
  <c r="K71" i="34"/>
  <c r="N66" i="34"/>
  <c r="N66" i="38" s="1"/>
  <c r="N143" i="34"/>
  <c r="K151" i="34"/>
  <c r="K74" i="34"/>
  <c r="Q16" i="38"/>
  <c r="J99" i="31"/>
  <c r="I140" i="38"/>
  <c r="J80" i="31"/>
  <c r="I121" i="38"/>
  <c r="M46" i="38"/>
  <c r="J106" i="31"/>
  <c r="I147" i="38"/>
  <c r="J85" i="31"/>
  <c r="I126" i="38"/>
  <c r="D26" i="31"/>
  <c r="Q104" i="38" s="1"/>
  <c r="Q104" i="34"/>
  <c r="Q27" i="34"/>
  <c r="Q27" i="38" s="1"/>
  <c r="C134" i="34"/>
  <c r="C57" i="34"/>
  <c r="C122" i="34"/>
  <c r="C45" i="34"/>
  <c r="T133" i="31"/>
  <c r="M137" i="38"/>
  <c r="N140" i="31"/>
  <c r="AA107" i="38" s="1"/>
  <c r="AA107" i="34"/>
  <c r="AA30" i="34"/>
  <c r="AA30" i="38" s="1"/>
  <c r="K125" i="34"/>
  <c r="K48" i="34"/>
  <c r="AD92" i="31"/>
  <c r="K133" i="38"/>
  <c r="R29" i="34"/>
  <c r="R106" i="34"/>
  <c r="R88" i="34"/>
  <c r="R11" i="34"/>
  <c r="R11" i="38" s="1"/>
  <c r="S113" i="34"/>
  <c r="S36" i="34"/>
  <c r="S36" i="38" s="1"/>
  <c r="R112" i="34"/>
  <c r="R35" i="34"/>
  <c r="R35" i="38" s="1"/>
  <c r="S102" i="34"/>
  <c r="S25" i="34"/>
  <c r="S25" i="38" s="1"/>
  <c r="C130" i="34"/>
  <c r="C53" i="34"/>
  <c r="D142" i="34"/>
  <c r="D65" i="34"/>
  <c r="D128" i="34"/>
  <c r="D51" i="34"/>
  <c r="E131" i="34"/>
  <c r="E54" i="34"/>
  <c r="D148" i="34"/>
  <c r="D71" i="34"/>
  <c r="C142" i="34"/>
  <c r="C65" i="34"/>
  <c r="E147" i="34"/>
  <c r="E70" i="34"/>
  <c r="C135" i="34"/>
  <c r="C58" i="34"/>
  <c r="C150" i="34"/>
  <c r="C73" i="34"/>
  <c r="D127" i="34"/>
  <c r="D50" i="34"/>
  <c r="D134" i="34"/>
  <c r="D57" i="34"/>
  <c r="T145" i="31"/>
  <c r="M149" i="38"/>
  <c r="J123" i="31"/>
  <c r="L127" i="38"/>
  <c r="T123" i="31"/>
  <c r="M127" i="38"/>
  <c r="AB144" i="31"/>
  <c r="AB126" i="31"/>
  <c r="N137" i="34"/>
  <c r="N60" i="34"/>
  <c r="N60" i="38" s="1"/>
  <c r="L134" i="34"/>
  <c r="L57" i="34"/>
  <c r="M122" i="34"/>
  <c r="M45" i="34"/>
  <c r="L66" i="34"/>
  <c r="L143" i="34"/>
  <c r="K66" i="34"/>
  <c r="K143" i="34"/>
  <c r="R26" i="38"/>
  <c r="S27" i="38"/>
  <c r="T87" i="31"/>
  <c r="J128" i="38"/>
  <c r="T138" i="31"/>
  <c r="M142" i="38"/>
  <c r="Q109" i="34"/>
  <c r="Q32" i="34"/>
  <c r="Q32" i="38" s="1"/>
  <c r="C139" i="34"/>
  <c r="C62" i="34"/>
  <c r="E128" i="34"/>
  <c r="E51" i="34"/>
  <c r="M125" i="34"/>
  <c r="M48" i="34"/>
  <c r="AD104" i="31"/>
  <c r="K145" i="38"/>
  <c r="S12" i="34"/>
  <c r="S12" i="38" s="1"/>
  <c r="S89" i="34"/>
  <c r="S105" i="34"/>
  <c r="S28" i="34"/>
  <c r="S28" i="38" s="1"/>
  <c r="D10" i="31"/>
  <c r="Q88" i="38" s="1"/>
  <c r="Q88" i="34"/>
  <c r="Q11" i="34"/>
  <c r="Q11" i="38" s="1"/>
  <c r="R97" i="34"/>
  <c r="R20" i="34"/>
  <c r="R20" i="38" s="1"/>
  <c r="E129" i="34"/>
  <c r="E52" i="34"/>
  <c r="D66" i="34"/>
  <c r="D143" i="34"/>
  <c r="D123" i="34"/>
  <c r="D46" i="34"/>
  <c r="E125" i="34"/>
  <c r="E48" i="34"/>
  <c r="D150" i="34"/>
  <c r="D73" i="34"/>
  <c r="E146" i="34"/>
  <c r="E69" i="34"/>
  <c r="D131" i="34"/>
  <c r="D54" i="34"/>
  <c r="C141" i="34"/>
  <c r="C64" i="34"/>
  <c r="D137" i="34"/>
  <c r="D60" i="34"/>
  <c r="C137" i="34"/>
  <c r="C60" i="34"/>
  <c r="D146" i="34"/>
  <c r="D69" i="34"/>
  <c r="J141" i="31"/>
  <c r="L145" i="38"/>
  <c r="T117" i="31"/>
  <c r="M121" i="38"/>
  <c r="N140" i="38"/>
  <c r="J119" i="31"/>
  <c r="L123" i="38"/>
  <c r="AD134" i="31"/>
  <c r="N138" i="38"/>
  <c r="J137" i="31"/>
  <c r="L141" i="38"/>
  <c r="T91" i="31"/>
  <c r="J132" i="38"/>
  <c r="AD131" i="31"/>
  <c r="N135" i="38"/>
  <c r="N135" i="34"/>
  <c r="N58" i="34"/>
  <c r="N58" i="38" s="1"/>
  <c r="L130" i="34"/>
  <c r="L53" i="34"/>
  <c r="M66" i="34"/>
  <c r="M143" i="34"/>
  <c r="N125" i="34"/>
  <c r="N48" i="34"/>
  <c r="N48" i="38" s="1"/>
  <c r="K149" i="34"/>
  <c r="K72" i="34"/>
  <c r="C34" i="38"/>
  <c r="S32" i="38"/>
  <c r="J97" i="31"/>
  <c r="I138" i="38"/>
  <c r="AD81" i="31"/>
  <c r="K122" i="38"/>
  <c r="J91" i="31"/>
  <c r="I132" i="38"/>
  <c r="T100" i="31"/>
  <c r="J141" i="38"/>
  <c r="K65" i="38"/>
  <c r="T106" i="31"/>
  <c r="J147" i="38"/>
  <c r="J55" i="38"/>
  <c r="R29" i="38"/>
  <c r="S29" i="38"/>
  <c r="T110" i="31"/>
  <c r="J114" i="38"/>
  <c r="D24" i="31"/>
  <c r="Q102" i="38" s="1"/>
  <c r="Q102" i="33"/>
  <c r="W31" i="31"/>
  <c r="E109" i="38" s="1"/>
  <c r="E109" i="33"/>
  <c r="T93" i="31"/>
  <c r="W15" i="31"/>
  <c r="E93" i="38" s="1"/>
  <c r="M31" i="31"/>
  <c r="D109" i="38" s="1"/>
  <c r="D109" i="33"/>
  <c r="W6" i="31"/>
  <c r="E84" i="38" s="1"/>
  <c r="E84" i="33"/>
  <c r="D8" i="31"/>
  <c r="Q86" i="38" s="1"/>
  <c r="Q86" i="33"/>
  <c r="M15" i="31"/>
  <c r="D93" i="38" s="1"/>
  <c r="D93" i="33"/>
  <c r="W26" i="31"/>
  <c r="E104" i="38" s="1"/>
  <c r="E104" i="33"/>
  <c r="T98" i="31"/>
  <c r="J102" i="38"/>
  <c r="AB139" i="31"/>
  <c r="N11" i="31"/>
  <c r="R89" i="38" s="1"/>
  <c r="R12" i="34"/>
  <c r="R12" i="38" s="1"/>
  <c r="H11" i="31"/>
  <c r="C126" i="38" s="1"/>
  <c r="C126" i="33"/>
  <c r="D11" i="31"/>
  <c r="Q89" i="38" s="1"/>
  <c r="Q89" i="33"/>
  <c r="AQ93" i="27"/>
  <c r="T143" i="25"/>
  <c r="M71" i="33"/>
  <c r="D45" i="33"/>
  <c r="D45" i="38" s="1"/>
  <c r="D46" i="33"/>
  <c r="C70" i="33"/>
  <c r="I24" i="25"/>
  <c r="C140" i="33" s="1"/>
  <c r="C63" i="33"/>
  <c r="C63" i="38" s="1"/>
  <c r="I33" i="25"/>
  <c r="C149" i="33" s="1"/>
  <c r="C72" i="33"/>
  <c r="I124" i="25"/>
  <c r="L52" i="33"/>
  <c r="L52" i="38" s="1"/>
  <c r="AE106" i="25"/>
  <c r="K71" i="33"/>
  <c r="I143" i="25"/>
  <c r="L71" i="33"/>
  <c r="L71" i="38" s="1"/>
  <c r="T147" i="25"/>
  <c r="M75" i="33"/>
  <c r="AE83" i="25"/>
  <c r="K48" i="33"/>
  <c r="C46" i="33"/>
  <c r="C46" i="38" s="1"/>
  <c r="I17" i="25"/>
  <c r="C133" i="33" s="1"/>
  <c r="C56" i="33"/>
  <c r="C56" i="38" s="1"/>
  <c r="T125" i="25"/>
  <c r="M130" i="33" s="1"/>
  <c r="M53" i="33"/>
  <c r="AE79" i="25"/>
  <c r="K44" i="33"/>
  <c r="K44" i="38" s="1"/>
  <c r="AE95" i="25"/>
  <c r="K60" i="33"/>
  <c r="AE109" i="25"/>
  <c r="K74" i="33"/>
  <c r="K74" i="38" s="1"/>
  <c r="T120" i="25"/>
  <c r="M48" i="33"/>
  <c r="D69" i="33"/>
  <c r="E49" i="33"/>
  <c r="E49" i="38" s="1"/>
  <c r="E45" i="33"/>
  <c r="E45" i="38" s="1"/>
  <c r="D53" i="33"/>
  <c r="E56" i="33"/>
  <c r="D5" i="27"/>
  <c r="D66" i="33"/>
  <c r="D66" i="38" s="1"/>
  <c r="AE84" i="25"/>
  <c r="K126" i="33" s="1"/>
  <c r="K49" i="33"/>
  <c r="K49" i="38" s="1"/>
  <c r="I147" i="25"/>
  <c r="L75" i="33"/>
  <c r="I125" i="25"/>
  <c r="L53" i="33"/>
  <c r="L53" i="38" s="1"/>
  <c r="AB143" i="31"/>
  <c r="D44" i="33"/>
  <c r="E44" i="33"/>
  <c r="E44" i="38" s="1"/>
  <c r="I9" i="25"/>
  <c r="C125" i="33" s="1"/>
  <c r="C48" i="33"/>
  <c r="D48" i="33"/>
  <c r="D48" i="38" s="1"/>
  <c r="I120" i="25"/>
  <c r="L125" i="33" s="1"/>
  <c r="L48" i="33"/>
  <c r="T124" i="25"/>
  <c r="M52" i="33"/>
  <c r="I82" i="25"/>
  <c r="I47" i="33"/>
  <c r="I47" i="38" s="1"/>
  <c r="I138" i="25"/>
  <c r="L66" i="33"/>
  <c r="D64" i="33"/>
  <c r="T138" i="25"/>
  <c r="M66" i="33"/>
  <c r="E69" i="33"/>
  <c r="E65" i="33"/>
  <c r="E74" i="33"/>
  <c r="AE107" i="25"/>
  <c r="K72" i="33"/>
  <c r="AB133" i="31"/>
  <c r="I117" i="25"/>
  <c r="L45" i="33"/>
  <c r="I129" i="25"/>
  <c r="L57" i="33"/>
  <c r="I128" i="25"/>
  <c r="L56" i="33"/>
  <c r="T128" i="25"/>
  <c r="M56" i="33"/>
  <c r="I25" i="25"/>
  <c r="C141" i="33" s="1"/>
  <c r="C64" i="33"/>
  <c r="C45" i="33"/>
  <c r="I16" i="25"/>
  <c r="C132" i="33" s="1"/>
  <c r="C55" i="33"/>
  <c r="C66" i="33"/>
  <c r="C66" i="38" s="1"/>
  <c r="I5" i="25"/>
  <c r="C121" i="33" s="1"/>
  <c r="C44" i="33"/>
  <c r="I36" i="25"/>
  <c r="C152" i="33" s="1"/>
  <c r="C75" i="33"/>
  <c r="C75" i="38" s="1"/>
  <c r="D72" i="33"/>
  <c r="T129" i="25"/>
  <c r="M134" i="33" s="1"/>
  <c r="M57" i="33"/>
  <c r="M57" i="38" s="1"/>
  <c r="I121" i="25"/>
  <c r="L49" i="33"/>
  <c r="L49" i="38" s="1"/>
  <c r="E46" i="33"/>
  <c r="AE110" i="25"/>
  <c r="K75" i="33"/>
  <c r="E53" i="33"/>
  <c r="E53" i="38" s="1"/>
  <c r="C73" i="33"/>
  <c r="D56" i="33"/>
  <c r="E48" i="33"/>
  <c r="E64" i="33"/>
  <c r="T121" i="25"/>
  <c r="M49" i="33"/>
  <c r="M49" i="38" s="1"/>
  <c r="AE101" i="25"/>
  <c r="K66" i="33"/>
  <c r="K66" i="38" s="1"/>
  <c r="T117" i="25"/>
  <c r="M45" i="33"/>
  <c r="I23" i="25"/>
  <c r="C139" i="33" s="1"/>
  <c r="C62" i="33"/>
  <c r="AE93" i="16"/>
  <c r="AE93" i="22"/>
  <c r="D15" i="25"/>
  <c r="Q94" i="33" s="1"/>
  <c r="Q17" i="33"/>
  <c r="D20" i="25"/>
  <c r="Q99" i="33" s="1"/>
  <c r="Q22" i="33"/>
  <c r="C15" i="25"/>
  <c r="C94" i="33" s="1"/>
  <c r="C17" i="33"/>
  <c r="D13" i="25"/>
  <c r="Q92" i="33" s="1"/>
  <c r="Q15" i="33"/>
  <c r="C8" i="25"/>
  <c r="C87" i="33" s="1"/>
  <c r="C10" i="33"/>
  <c r="C27" i="25"/>
  <c r="C29" i="33"/>
  <c r="C29" i="38" s="1"/>
  <c r="D8" i="25"/>
  <c r="Q87" i="33" s="1"/>
  <c r="Q10" i="33"/>
  <c r="D21" i="25"/>
  <c r="Q100" i="33" s="1"/>
  <c r="Q23" i="33"/>
  <c r="Y24" i="25"/>
  <c r="E103" i="33" s="1"/>
  <c r="D26" i="33"/>
  <c r="D33" i="25"/>
  <c r="Q112" i="33" s="1"/>
  <c r="Q35" i="33"/>
  <c r="C21" i="25"/>
  <c r="C100" i="33" s="1"/>
  <c r="C23" i="33"/>
  <c r="D31" i="31"/>
  <c r="Q109" i="38" s="1"/>
  <c r="N32" i="25"/>
  <c r="D34" i="33"/>
  <c r="C18" i="25"/>
  <c r="C97" i="33" s="1"/>
  <c r="C20" i="33"/>
  <c r="C33" i="25"/>
  <c r="C112" i="33" s="1"/>
  <c r="C35" i="33"/>
  <c r="C7" i="33"/>
  <c r="C5" i="25"/>
  <c r="C84" i="33" s="1"/>
  <c r="D32" i="31"/>
  <c r="Q110" i="38" s="1"/>
  <c r="C13" i="25"/>
  <c r="C92" i="33" s="1"/>
  <c r="C15" i="33"/>
  <c r="D18" i="25"/>
  <c r="Q97" i="33" s="1"/>
  <c r="Q20" i="33"/>
  <c r="D17" i="25"/>
  <c r="Q96" i="33" s="1"/>
  <c r="Q19" i="33"/>
  <c r="D19" i="25"/>
  <c r="Q98" i="33" s="1"/>
  <c r="Q21" i="33"/>
  <c r="D5" i="25"/>
  <c r="Q7" i="33"/>
  <c r="E22" i="33"/>
  <c r="C17" i="25"/>
  <c r="C19" i="33"/>
  <c r="C19" i="25"/>
  <c r="C98" i="33" s="1"/>
  <c r="C21" i="33"/>
  <c r="D26" i="25"/>
  <c r="Q105" i="33" s="1"/>
  <c r="Q28" i="33"/>
  <c r="S22" i="33"/>
  <c r="C14" i="25"/>
  <c r="C16" i="33"/>
  <c r="D29" i="25"/>
  <c r="Q108" i="33" s="1"/>
  <c r="Q31" i="33"/>
  <c r="C26" i="25"/>
  <c r="C105" i="33" s="1"/>
  <c r="C28" i="33"/>
  <c r="C20" i="25"/>
  <c r="C99" i="33" s="1"/>
  <c r="C22" i="33"/>
  <c r="C29" i="25"/>
  <c r="C108" i="33" s="1"/>
  <c r="C31" i="33"/>
  <c r="D27" i="25"/>
  <c r="Q106" i="33" s="1"/>
  <c r="Q29" i="33"/>
  <c r="AA127" i="27"/>
  <c r="AQ88" i="27"/>
  <c r="AA146" i="27"/>
  <c r="AQ119" i="27"/>
  <c r="AQ116" i="27"/>
  <c r="AQ102" i="27"/>
  <c r="AQ123" i="27"/>
  <c r="AQ99" i="27"/>
  <c r="AQ136" i="27"/>
  <c r="AA123" i="27"/>
  <c r="AQ124" i="27"/>
  <c r="AQ104" i="27"/>
  <c r="AQ134" i="27"/>
  <c r="AA126" i="27"/>
  <c r="K126" i="27"/>
  <c r="AQ89" i="27"/>
  <c r="K146" i="27"/>
  <c r="K134" i="27"/>
  <c r="AA142" i="27"/>
  <c r="AQ129" i="27"/>
  <c r="AA139" i="27"/>
  <c r="K142" i="27"/>
  <c r="K141" i="27"/>
  <c r="AQ147" i="27"/>
  <c r="K130" i="27"/>
  <c r="AQ131" i="27"/>
  <c r="AQ139" i="27"/>
  <c r="AA119" i="27"/>
  <c r="AQ108" i="27"/>
  <c r="AA130" i="27"/>
  <c r="AQ141" i="27"/>
  <c r="K123" i="27"/>
  <c r="K127" i="27"/>
  <c r="AQ146" i="27"/>
  <c r="AA141" i="27"/>
  <c r="AQ127" i="27"/>
  <c r="AQ94" i="27"/>
  <c r="AQ86" i="27"/>
  <c r="AA134" i="27"/>
  <c r="AQ92" i="27"/>
  <c r="K139" i="27"/>
  <c r="AQ105" i="27"/>
  <c r="K119" i="27"/>
  <c r="AQ144" i="27"/>
  <c r="AQ85" i="27"/>
  <c r="AQ126" i="27"/>
  <c r="AE116" i="16"/>
  <c r="AE116" i="22"/>
  <c r="AE116" i="25" s="1"/>
  <c r="N121" i="33" s="1"/>
  <c r="AE108" i="22"/>
  <c r="AE108" i="16"/>
  <c r="AE89" i="22"/>
  <c r="AE89" i="16"/>
  <c r="AE102" i="22"/>
  <c r="AE102" i="16"/>
  <c r="I130" i="16"/>
  <c r="I130" i="22"/>
  <c r="I119" i="16"/>
  <c r="I119" i="22"/>
  <c r="T127" i="16"/>
  <c r="T127" i="22"/>
  <c r="AE144" i="16"/>
  <c r="AE144" i="22"/>
  <c r="AE144" i="25" s="1"/>
  <c r="N149" i="33" s="1"/>
  <c r="AE124" i="16"/>
  <c r="AE124" i="22"/>
  <c r="AE124" i="25" s="1"/>
  <c r="N129" i="33" s="1"/>
  <c r="I146" i="16"/>
  <c r="I146" i="22"/>
  <c r="AE104" i="16"/>
  <c r="AE104" i="22"/>
  <c r="I141" i="16"/>
  <c r="I141" i="22"/>
  <c r="I123" i="16"/>
  <c r="I123" i="22"/>
  <c r="I134" i="16"/>
  <c r="I134" i="22"/>
  <c r="AE94" i="16"/>
  <c r="AE94" i="22"/>
  <c r="AE85" i="22"/>
  <c r="AE85" i="16"/>
  <c r="I126" i="16"/>
  <c r="I126" i="22"/>
  <c r="T134" i="16"/>
  <c r="T134" i="22"/>
  <c r="R126" i="31"/>
  <c r="AE136" i="22"/>
  <c r="AE136" i="25" s="1"/>
  <c r="N141" i="33" s="1"/>
  <c r="AE136" i="16"/>
  <c r="T139" i="22"/>
  <c r="T139" i="16"/>
  <c r="T126" i="22"/>
  <c r="T126" i="16"/>
  <c r="T130" i="22"/>
  <c r="T130" i="16"/>
  <c r="T119" i="16"/>
  <c r="T119" i="22"/>
  <c r="AE88" i="22"/>
  <c r="AE88" i="16"/>
  <c r="AE126" i="16"/>
  <c r="AE126" i="22"/>
  <c r="AE126" i="25" s="1"/>
  <c r="N131" i="33" s="1"/>
  <c r="AE134" i="16"/>
  <c r="AE134" i="22"/>
  <c r="AE134" i="25" s="1"/>
  <c r="N139" i="33" s="1"/>
  <c r="T123" i="16"/>
  <c r="T123" i="22"/>
  <c r="T141" i="16"/>
  <c r="T141" i="22"/>
  <c r="AE119" i="16"/>
  <c r="AE119" i="22"/>
  <c r="AE119" i="25" s="1"/>
  <c r="N124" i="33" s="1"/>
  <c r="AE146" i="22"/>
  <c r="AE146" i="25" s="1"/>
  <c r="AE146" i="16"/>
  <c r="T90" i="31"/>
  <c r="T142" i="16"/>
  <c r="T142" i="22"/>
  <c r="AE123" i="22"/>
  <c r="AE123" i="25" s="1"/>
  <c r="AE123" i="16"/>
  <c r="I142" i="16"/>
  <c r="I142" i="22"/>
  <c r="H121" i="31"/>
  <c r="AE129" i="16"/>
  <c r="AE129" i="22"/>
  <c r="AE129" i="25" s="1"/>
  <c r="N134" i="33" s="1"/>
  <c r="AE127" i="22"/>
  <c r="AE127" i="25" s="1"/>
  <c r="N132" i="33" s="1"/>
  <c r="AE127" i="16"/>
  <c r="AE105" i="22"/>
  <c r="AE105" i="16"/>
  <c r="AE99" i="22"/>
  <c r="AE99" i="16"/>
  <c r="AE147" i="16"/>
  <c r="AE147" i="22"/>
  <c r="AE147" i="25" s="1"/>
  <c r="N152" i="33" s="1"/>
  <c r="AE131" i="16"/>
  <c r="AE131" i="22"/>
  <c r="AE131" i="25" s="1"/>
  <c r="N136" i="33" s="1"/>
  <c r="I139" i="16"/>
  <c r="I139" i="22"/>
  <c r="AE139" i="16"/>
  <c r="AE139" i="22"/>
  <c r="AE139" i="25" s="1"/>
  <c r="N144" i="33" s="1"/>
  <c r="AE141" i="16"/>
  <c r="AE141" i="22"/>
  <c r="AE141" i="25" s="1"/>
  <c r="N146" i="33" s="1"/>
  <c r="I127" i="16"/>
  <c r="I127" i="22"/>
  <c r="T27" i="16"/>
  <c r="T146" i="16"/>
  <c r="T146" i="22"/>
  <c r="AE86" i="16"/>
  <c r="AE86" i="22"/>
  <c r="AE92" i="16"/>
  <c r="AE92" i="22"/>
  <c r="AG31" i="27"/>
  <c r="W32" i="31" s="1"/>
  <c r="E110" i="38" s="1"/>
  <c r="X8" i="31"/>
  <c r="S86" i="38" s="1"/>
  <c r="I33" i="16"/>
  <c r="T24" i="22"/>
  <c r="T24" i="25" s="1"/>
  <c r="I25" i="16"/>
  <c r="AE33" i="22"/>
  <c r="T10" i="22"/>
  <c r="I14" i="22"/>
  <c r="T23" i="22"/>
  <c r="X11" i="31"/>
  <c r="S89" i="38" s="1"/>
  <c r="AE9" i="16"/>
  <c r="AE24" i="22"/>
  <c r="C29" i="27"/>
  <c r="T18" i="22"/>
  <c r="T18" i="25" s="1"/>
  <c r="I30" i="22"/>
  <c r="I36" i="16"/>
  <c r="R36" i="27"/>
  <c r="C22" i="27"/>
  <c r="AE23" i="22"/>
  <c r="I24" i="16"/>
  <c r="I18" i="22"/>
  <c r="R22" i="27"/>
  <c r="R13" i="27"/>
  <c r="AG20" i="27"/>
  <c r="C8" i="27"/>
  <c r="AJ55" i="26"/>
  <c r="AD55" i="30" s="1"/>
  <c r="AG11" i="27"/>
  <c r="AG13" i="27"/>
  <c r="N26" i="31"/>
  <c r="R104" i="38" s="1"/>
  <c r="R28" i="27"/>
  <c r="R29" i="27"/>
  <c r="AG29" i="27"/>
  <c r="AG19" i="27"/>
  <c r="N15" i="31"/>
  <c r="R93" i="38" s="1"/>
  <c r="X31" i="31"/>
  <c r="S109" i="38" s="1"/>
  <c r="AE18" i="22"/>
  <c r="AE34" i="22"/>
  <c r="C32" i="31"/>
  <c r="C110" i="38" s="1"/>
  <c r="AG22" i="27"/>
  <c r="R11" i="27"/>
  <c r="I9" i="16"/>
  <c r="I26" i="22"/>
  <c r="T35" i="22"/>
  <c r="AG8" i="27"/>
  <c r="AG28" i="27"/>
  <c r="AJ61" i="26"/>
  <c r="M8" i="31"/>
  <c r="D86" i="38" s="1"/>
  <c r="T26" i="22"/>
  <c r="AE27" i="22"/>
  <c r="C13" i="27"/>
  <c r="AG32" i="27"/>
  <c r="R31" i="27"/>
  <c r="T34" i="22"/>
  <c r="AJ45" i="26"/>
  <c r="M26" i="31"/>
  <c r="D104" i="38" s="1"/>
  <c r="AJ43" i="26"/>
  <c r="AD43" i="30" s="1"/>
  <c r="AJ73" i="26"/>
  <c r="C36" i="27"/>
  <c r="R15" i="27"/>
  <c r="C11" i="27"/>
  <c r="AG12" i="27"/>
  <c r="R5" i="27"/>
  <c r="AG36" i="27"/>
  <c r="R21" i="27"/>
  <c r="R12" i="27"/>
  <c r="R8" i="27"/>
  <c r="AG21" i="27"/>
  <c r="C21" i="27"/>
  <c r="C15" i="27"/>
  <c r="R19" i="27"/>
  <c r="C12" i="27"/>
  <c r="C20" i="27"/>
  <c r="C28" i="27"/>
  <c r="AG15" i="27"/>
  <c r="C35" i="27"/>
  <c r="R20" i="27"/>
  <c r="C19" i="27"/>
  <c r="AJ67" i="26"/>
  <c r="AD67" i="30" s="1"/>
  <c r="AK70" i="26"/>
  <c r="AE70" i="30" s="1"/>
  <c r="AJ49" i="26"/>
  <c r="AD49" i="30" s="1"/>
  <c r="H24" i="31"/>
  <c r="C139" i="38" s="1"/>
  <c r="Y32" i="25"/>
  <c r="E111" i="33" s="1"/>
  <c r="AJ52" i="26"/>
  <c r="M11" i="31"/>
  <c r="D89" i="38" s="1"/>
  <c r="O24" i="25"/>
  <c r="R103" i="33" s="1"/>
  <c r="O32" i="25"/>
  <c r="R111" i="33" s="1"/>
  <c r="N24" i="25"/>
  <c r="D15" i="31"/>
  <c r="Q93" i="38" s="1"/>
  <c r="M36" i="31"/>
  <c r="D114" i="38" s="1"/>
  <c r="W34" i="31"/>
  <c r="E112" i="38" s="1"/>
  <c r="W18" i="31"/>
  <c r="E96" i="38" s="1"/>
  <c r="M10" i="31"/>
  <c r="D88" i="38" s="1"/>
  <c r="W36" i="31"/>
  <c r="E114" i="38" s="1"/>
  <c r="M28" i="31"/>
  <c r="D106" i="38" s="1"/>
  <c r="W10" i="31"/>
  <c r="E88" i="38" s="1"/>
  <c r="M19" i="31"/>
  <c r="D97" i="38" s="1"/>
  <c r="W28" i="31"/>
  <c r="E106" i="38" s="1"/>
  <c r="M7" i="31"/>
  <c r="D85" i="38" s="1"/>
  <c r="W19" i="31"/>
  <c r="E97" i="38" s="1"/>
  <c r="W7" i="31"/>
  <c r="E85" i="38" s="1"/>
  <c r="C10" i="31"/>
  <c r="C88" i="38" s="1"/>
  <c r="C31" i="31"/>
  <c r="C109" i="38" s="1"/>
  <c r="M27" i="31"/>
  <c r="D105" i="38" s="1"/>
  <c r="C25" i="31"/>
  <c r="C103" i="38" s="1"/>
  <c r="M24" i="31"/>
  <c r="D102" i="38" s="1"/>
  <c r="C34" i="31"/>
  <c r="C112" i="38" s="1"/>
  <c r="W27" i="31"/>
  <c r="E105" i="38" s="1"/>
  <c r="M35" i="31"/>
  <c r="D113" i="38" s="1"/>
  <c r="W24" i="31"/>
  <c r="E102" i="38" s="1"/>
  <c r="C24" i="31"/>
  <c r="C102" i="38" s="1"/>
  <c r="W35" i="31"/>
  <c r="E113" i="38" s="1"/>
  <c r="C17" i="31"/>
  <c r="C95" i="38" s="1"/>
  <c r="C33" i="31"/>
  <c r="C111" i="38" s="1"/>
  <c r="M34" i="31"/>
  <c r="D112" i="38" s="1"/>
  <c r="M18" i="31"/>
  <c r="D96" i="38" s="1"/>
  <c r="X36" i="31"/>
  <c r="S114" i="38" s="1"/>
  <c r="C26" i="31"/>
  <c r="C104" i="38" s="1"/>
  <c r="X24" i="31"/>
  <c r="S102" i="38" s="1"/>
  <c r="X10" i="31"/>
  <c r="S88" i="38" s="1"/>
  <c r="X28" i="31"/>
  <c r="S106" i="38" s="1"/>
  <c r="X18" i="31"/>
  <c r="S96" i="38" s="1"/>
  <c r="N7" i="31"/>
  <c r="R85" i="38" s="1"/>
  <c r="N35" i="31"/>
  <c r="R113" i="38" s="1"/>
  <c r="N19" i="31"/>
  <c r="R97" i="38" s="1"/>
  <c r="X7" i="31"/>
  <c r="S85" i="38" s="1"/>
  <c r="X34" i="31"/>
  <c r="S112" i="38" s="1"/>
  <c r="D69" i="26"/>
  <c r="T69" i="26"/>
  <c r="AS90" i="8"/>
  <c r="U51" i="26"/>
  <c r="R51" i="30" s="1"/>
  <c r="N81" i="8"/>
  <c r="E42" i="26"/>
  <c r="U42" i="26"/>
  <c r="AD128" i="8"/>
  <c r="AK52" i="26"/>
  <c r="AJ44" i="26"/>
  <c r="AD44" i="30" s="1"/>
  <c r="N108" i="8"/>
  <c r="E69" i="26"/>
  <c r="U69" i="26"/>
  <c r="N104" i="8"/>
  <c r="U65" i="26"/>
  <c r="E65" i="26"/>
  <c r="AS99" i="8"/>
  <c r="U60" i="26"/>
  <c r="R60" i="30" s="1"/>
  <c r="D61" i="26"/>
  <c r="T61" i="26"/>
  <c r="H48" i="26"/>
  <c r="H48" i="30" s="1"/>
  <c r="AD138" i="8"/>
  <c r="AK62" i="26"/>
  <c r="X51" i="26"/>
  <c r="U51" i="30" s="1"/>
  <c r="X48" i="26"/>
  <c r="U48" i="30" s="1"/>
  <c r="N121" i="8"/>
  <c r="AK45" i="26"/>
  <c r="AN56" i="26"/>
  <c r="AH56" i="30" s="1"/>
  <c r="AJ48" i="26"/>
  <c r="H10" i="31"/>
  <c r="C125" i="38" s="1"/>
  <c r="I6" i="25"/>
  <c r="N28" i="31"/>
  <c r="R106" i="38" s="1"/>
  <c r="X27" i="31"/>
  <c r="S105" i="38" s="1"/>
  <c r="N18" i="31"/>
  <c r="R96" i="38" s="1"/>
  <c r="N34" i="31"/>
  <c r="R112" i="38" s="1"/>
  <c r="V120" i="8"/>
  <c r="AK44" i="26"/>
  <c r="AE44" i="30" s="1"/>
  <c r="N134" i="8"/>
  <c r="AK58" i="26"/>
  <c r="V88" i="8"/>
  <c r="U49" i="26"/>
  <c r="E49" i="26"/>
  <c r="AL140" i="8"/>
  <c r="AK64" i="26"/>
  <c r="H46" i="26"/>
  <c r="H46" i="30" s="1"/>
  <c r="AS91" i="8"/>
  <c r="U52" i="26"/>
  <c r="AK67" i="26"/>
  <c r="AE67" i="30" s="1"/>
  <c r="AL145" i="8"/>
  <c r="AK69" i="26"/>
  <c r="AK63" i="26"/>
  <c r="AE63" i="30" s="1"/>
  <c r="H72" i="26"/>
  <c r="H72" i="30" s="1"/>
  <c r="X66" i="26"/>
  <c r="U66" i="30" s="1"/>
  <c r="D70" i="26"/>
  <c r="D70" i="30" s="1"/>
  <c r="T70" i="26"/>
  <c r="Q70" i="30" s="1"/>
  <c r="T67" i="26"/>
  <c r="Q67" i="30" s="1"/>
  <c r="D67" i="26"/>
  <c r="D67" i="30" s="1"/>
  <c r="E13" i="25"/>
  <c r="N36" i="31"/>
  <c r="R114" i="38" s="1"/>
  <c r="N24" i="31"/>
  <c r="R102" i="38" s="1"/>
  <c r="I27" i="25"/>
  <c r="N100" i="8"/>
  <c r="E61" i="26"/>
  <c r="U61" i="26"/>
  <c r="AS87" i="8"/>
  <c r="U48" i="26"/>
  <c r="AE33" i="25"/>
  <c r="T33" i="25"/>
  <c r="N131" i="8"/>
  <c r="AK55" i="26"/>
  <c r="D49" i="26"/>
  <c r="T49" i="26"/>
  <c r="N119" i="8"/>
  <c r="AK43" i="26"/>
  <c r="N137" i="8"/>
  <c r="AK61" i="26"/>
  <c r="AN64" i="26"/>
  <c r="AH64" i="30" s="1"/>
  <c r="AL85" i="8"/>
  <c r="E46" i="26"/>
  <c r="X52" i="26"/>
  <c r="U52" i="30" s="1"/>
  <c r="AN69" i="26"/>
  <c r="AH69" i="30" s="1"/>
  <c r="AD149" i="8"/>
  <c r="AK73" i="26"/>
  <c r="AJ63" i="26"/>
  <c r="AD63" i="30" s="1"/>
  <c r="AL111" i="8"/>
  <c r="E72" i="26"/>
  <c r="AS105" i="8"/>
  <c r="U66" i="26"/>
  <c r="N109" i="8"/>
  <c r="E70" i="26"/>
  <c r="E70" i="30" s="1"/>
  <c r="U70" i="26"/>
  <c r="R70" i="30" s="1"/>
  <c r="N106" i="8"/>
  <c r="U67" i="26"/>
  <c r="R67" i="30" s="1"/>
  <c r="E67" i="26"/>
  <c r="E67" i="30" s="1"/>
  <c r="AA15" i="25"/>
  <c r="P15" i="25"/>
  <c r="AA13" i="25"/>
  <c r="P13" i="25"/>
  <c r="AA28" i="25"/>
  <c r="P28" i="25"/>
  <c r="AA22" i="25"/>
  <c r="P22" i="25"/>
  <c r="AE27" i="25"/>
  <c r="T27" i="25"/>
  <c r="AA12" i="25"/>
  <c r="P12" i="25"/>
  <c r="AL132" i="8"/>
  <c r="AK56" i="26"/>
  <c r="AE56" i="30" s="1"/>
  <c r="AA20" i="25"/>
  <c r="P20" i="25"/>
  <c r="D62" i="26"/>
  <c r="D62" i="30" s="1"/>
  <c r="T62" i="26"/>
  <c r="Q62" i="30" s="1"/>
  <c r="AS102" i="8"/>
  <c r="U63" i="26"/>
  <c r="N110" i="8"/>
  <c r="U71" i="26"/>
  <c r="R71" i="30" s="1"/>
  <c r="E71" i="26"/>
  <c r="E71" i="30" s="1"/>
  <c r="AN60" i="26"/>
  <c r="AH60" i="30" s="1"/>
  <c r="V142" i="8"/>
  <c r="AK66" i="26"/>
  <c r="AL118" i="8"/>
  <c r="AK42" i="26"/>
  <c r="AL103" i="8"/>
  <c r="E64" i="26"/>
  <c r="D45" i="26"/>
  <c r="T45" i="26"/>
  <c r="I7" i="25"/>
  <c r="N10" i="31"/>
  <c r="R88" i="38" s="1"/>
  <c r="X35" i="31"/>
  <c r="S113" i="38" s="1"/>
  <c r="AL87" i="8"/>
  <c r="E48" i="26"/>
  <c r="N144" i="8"/>
  <c r="AK68" i="26"/>
  <c r="N101" i="8"/>
  <c r="E62" i="26"/>
  <c r="E62" i="30" s="1"/>
  <c r="U62" i="26"/>
  <c r="R62" i="30" s="1"/>
  <c r="AL147" i="8"/>
  <c r="AK71" i="26"/>
  <c r="AJ68" i="26"/>
  <c r="AD93" i="8"/>
  <c r="U54" i="26"/>
  <c r="R54" i="30" s="1"/>
  <c r="E54" i="26"/>
  <c r="E54" i="30" s="1"/>
  <c r="X63" i="26"/>
  <c r="U63" i="30" s="1"/>
  <c r="AD130" i="8"/>
  <c r="AK54" i="26"/>
  <c r="AE54" i="30" s="1"/>
  <c r="T71" i="26"/>
  <c r="Q71" i="30" s="1"/>
  <c r="D71" i="26"/>
  <c r="D71" i="30" s="1"/>
  <c r="AL136" i="8"/>
  <c r="AK60" i="26"/>
  <c r="AJ66" i="26"/>
  <c r="AN42" i="26"/>
  <c r="AH42" i="30" s="1"/>
  <c r="H64" i="26"/>
  <c r="H64" i="30" s="1"/>
  <c r="V125" i="8"/>
  <c r="AK49" i="26"/>
  <c r="AE49" i="30" s="1"/>
  <c r="N84" i="8"/>
  <c r="E45" i="26"/>
  <c r="U45" i="26"/>
  <c r="AE9" i="25"/>
  <c r="T9" i="25"/>
  <c r="AE30" i="25"/>
  <c r="T30" i="25"/>
  <c r="AA8" i="25"/>
  <c r="P8" i="25"/>
  <c r="AA32" i="25"/>
  <c r="P32" i="25"/>
  <c r="AA36" i="25"/>
  <c r="P36" i="25"/>
  <c r="AE14" i="25"/>
  <c r="T14" i="25"/>
  <c r="AA19" i="25"/>
  <c r="P19" i="25"/>
  <c r="AE17" i="25"/>
  <c r="T17" i="25"/>
  <c r="X25" i="31"/>
  <c r="S103" i="38" s="1"/>
  <c r="T65" i="26"/>
  <c r="D65" i="26"/>
  <c r="V124" i="8"/>
  <c r="AK48" i="26"/>
  <c r="AE25" i="25"/>
  <c r="T25" i="25"/>
  <c r="AA31" i="25"/>
  <c r="P31" i="25"/>
  <c r="AJ70" i="26"/>
  <c r="AD70" i="30" s="1"/>
  <c r="AD141" i="8"/>
  <c r="AK65" i="26"/>
  <c r="X46" i="26"/>
  <c r="U46" i="30" s="1"/>
  <c r="AL91" i="8"/>
  <c r="E52" i="26"/>
  <c r="X72" i="26"/>
  <c r="U72" i="30" s="1"/>
  <c r="T55" i="26"/>
  <c r="Q55" i="30" s="1"/>
  <c r="D55" i="26"/>
  <c r="D55" i="30" s="1"/>
  <c r="X64" i="26"/>
  <c r="U64" i="30" s="1"/>
  <c r="X56" i="26"/>
  <c r="U56" i="30" s="1"/>
  <c r="D53" i="26"/>
  <c r="D53" i="30" s="1"/>
  <c r="T53" i="26"/>
  <c r="Q53" i="30" s="1"/>
  <c r="I31" i="25"/>
  <c r="D42" i="26"/>
  <c r="T42" i="26"/>
  <c r="X60" i="26"/>
  <c r="U60" i="30" s="1"/>
  <c r="AA11" i="25"/>
  <c r="P11" i="25"/>
  <c r="AN71" i="26"/>
  <c r="AH71" i="30" s="1"/>
  <c r="T54" i="26"/>
  <c r="Q54" i="30" s="1"/>
  <c r="D54" i="26"/>
  <c r="D54" i="30" s="1"/>
  <c r="N107" i="8"/>
  <c r="E68" i="26"/>
  <c r="U68" i="26"/>
  <c r="D68" i="26"/>
  <c r="T68" i="26"/>
  <c r="AD126" i="8"/>
  <c r="AK50" i="26"/>
  <c r="AS85" i="8"/>
  <c r="U46" i="26"/>
  <c r="H52" i="26"/>
  <c r="H52" i="30" s="1"/>
  <c r="AS86" i="8"/>
  <c r="U47" i="26"/>
  <c r="R47" i="30" s="1"/>
  <c r="AS111" i="8"/>
  <c r="U72" i="26"/>
  <c r="V94" i="8"/>
  <c r="U55" i="26"/>
  <c r="R55" i="30" s="1"/>
  <c r="E55" i="26"/>
  <c r="E55" i="30" s="1"/>
  <c r="AS103" i="8"/>
  <c r="U64" i="26"/>
  <c r="R64" i="30" s="1"/>
  <c r="AS95" i="8"/>
  <c r="U56" i="26"/>
  <c r="AD92" i="8"/>
  <c r="E53" i="26"/>
  <c r="E53" i="30" s="1"/>
  <c r="U53" i="26"/>
  <c r="R53" i="30" s="1"/>
  <c r="AD135" i="8"/>
  <c r="AK59" i="26"/>
  <c r="AL86" i="8"/>
  <c r="E47" i="26"/>
  <c r="E47" i="30" s="1"/>
  <c r="AE5" i="25"/>
  <c r="T5" i="25"/>
  <c r="AA21" i="25"/>
  <c r="P21" i="25"/>
  <c r="AA29" i="25"/>
  <c r="P29" i="25"/>
  <c r="AE6" i="25"/>
  <c r="T6" i="25"/>
  <c r="I34" i="25"/>
  <c r="X19" i="31"/>
  <c r="S97" i="38" s="1"/>
  <c r="N27" i="31"/>
  <c r="R105" i="38" s="1"/>
  <c r="AE7" i="25"/>
  <c r="T7" i="25"/>
  <c r="T36" i="16"/>
  <c r="T36" i="22"/>
  <c r="I28" i="22"/>
  <c r="I28" i="16"/>
  <c r="I22" i="22"/>
  <c r="I22" i="16"/>
  <c r="T8" i="16"/>
  <c r="T8" i="22"/>
  <c r="T19" i="16"/>
  <c r="T19" i="22"/>
  <c r="AE29" i="16"/>
  <c r="AE29" i="22"/>
  <c r="T21" i="16"/>
  <c r="T21" i="22"/>
  <c r="AE12" i="16"/>
  <c r="AE12" i="22"/>
  <c r="AE8" i="16"/>
  <c r="AE8" i="22"/>
  <c r="AE36" i="16"/>
  <c r="AE36" i="22"/>
  <c r="I11" i="16"/>
  <c r="I11" i="22"/>
  <c r="AE32" i="16"/>
  <c r="AE32" i="22"/>
  <c r="T32" i="16"/>
  <c r="T32" i="22"/>
  <c r="AE20" i="16"/>
  <c r="AE20" i="22"/>
  <c r="T12" i="16"/>
  <c r="T12" i="22"/>
  <c r="T31" i="16"/>
  <c r="T31" i="22"/>
  <c r="T11" i="16"/>
  <c r="T11" i="22"/>
  <c r="T29" i="16"/>
  <c r="T29" i="22"/>
  <c r="AE15" i="16"/>
  <c r="AE15" i="22"/>
  <c r="AE31" i="16"/>
  <c r="AE31" i="22"/>
  <c r="I35" i="22"/>
  <c r="I35" i="16"/>
  <c r="AE19" i="16"/>
  <c r="AE19" i="22"/>
  <c r="AE28" i="16"/>
  <c r="AE28" i="22"/>
  <c r="I12" i="22"/>
  <c r="I12" i="16"/>
  <c r="AE13" i="16"/>
  <c r="AE13" i="22"/>
  <c r="T20" i="16"/>
  <c r="T20" i="22"/>
  <c r="AE22" i="16"/>
  <c r="AE22" i="22"/>
  <c r="T13" i="16"/>
  <c r="T13" i="22"/>
  <c r="I21" i="22"/>
  <c r="I21" i="16"/>
  <c r="I15" i="22"/>
  <c r="I15" i="16"/>
  <c r="AE11" i="16"/>
  <c r="AE11" i="22"/>
  <c r="I29" i="16"/>
  <c r="I29" i="22"/>
  <c r="I32" i="22"/>
  <c r="I32" i="16"/>
  <c r="I8" i="22"/>
  <c r="I8" i="16"/>
  <c r="T15" i="16"/>
  <c r="T15" i="22"/>
  <c r="I20" i="22"/>
  <c r="I20" i="16"/>
  <c r="I13" i="22"/>
  <c r="I13" i="16"/>
  <c r="AE21" i="16"/>
  <c r="AE21" i="22"/>
  <c r="I19" i="16"/>
  <c r="I19" i="22"/>
  <c r="T22" i="16"/>
  <c r="T22" i="22"/>
  <c r="T28" i="16"/>
  <c r="T28" i="22"/>
  <c r="BI101" i="8"/>
  <c r="W62" i="26" s="1"/>
  <c r="T62" i="30" s="1"/>
  <c r="BC101" i="8"/>
  <c r="G62" i="26" s="1"/>
  <c r="G62" i="30" s="1"/>
  <c r="AS146" i="8"/>
  <c r="AM70" i="26" s="1"/>
  <c r="AG70" i="30" s="1"/>
  <c r="AS144" i="8"/>
  <c r="AM68" i="26" s="1"/>
  <c r="AG68" i="30" s="1"/>
  <c r="BI102" i="8"/>
  <c r="W63" i="26" s="1"/>
  <c r="T63" i="30" s="1"/>
  <c r="BI110" i="8"/>
  <c r="W71" i="26" s="1"/>
  <c r="T71" i="30" s="1"/>
  <c r="BC110" i="8"/>
  <c r="G71" i="26" s="1"/>
  <c r="G71" i="30" s="1"/>
  <c r="AS142" i="8"/>
  <c r="AM66" i="26" s="1"/>
  <c r="AG66" i="30" s="1"/>
  <c r="AS118" i="8"/>
  <c r="AM42" i="26" s="1"/>
  <c r="AG42" i="30" s="1"/>
  <c r="BC103" i="8"/>
  <c r="G64" i="26" s="1"/>
  <c r="G64" i="30" s="1"/>
  <c r="BI93" i="8"/>
  <c r="W54" i="26" s="1"/>
  <c r="T54" i="30" s="1"/>
  <c r="BC93" i="8"/>
  <c r="G54" i="26" s="1"/>
  <c r="G54" i="30" s="1"/>
  <c r="AS136" i="8"/>
  <c r="AM60" i="26" s="1"/>
  <c r="AG60" i="30" s="1"/>
  <c r="BC84" i="8"/>
  <c r="G45" i="26" s="1"/>
  <c r="G45" i="30" s="1"/>
  <c r="BI84" i="8"/>
  <c r="W45" i="26" s="1"/>
  <c r="T45" i="30" s="1"/>
  <c r="AS126" i="8"/>
  <c r="AM50" i="26" s="1"/>
  <c r="AG50" i="30" s="1"/>
  <c r="BI85" i="8"/>
  <c r="W46" i="26" s="1"/>
  <c r="T46" i="30" s="1"/>
  <c r="BI86" i="8"/>
  <c r="W47" i="26" s="1"/>
  <c r="T47" i="30" s="1"/>
  <c r="BI111" i="8"/>
  <c r="W72" i="26" s="1"/>
  <c r="T72" i="30" s="1"/>
  <c r="BC94" i="8"/>
  <c r="G55" i="26" s="1"/>
  <c r="G55" i="30" s="1"/>
  <c r="BI94" i="8"/>
  <c r="W55" i="26" s="1"/>
  <c r="T55" i="30" s="1"/>
  <c r="BI103" i="8"/>
  <c r="W64" i="26" s="1"/>
  <c r="T64" i="30" s="1"/>
  <c r="BI95" i="8"/>
  <c r="W56" i="26" s="1"/>
  <c r="T56" i="30" s="1"/>
  <c r="BI92" i="8"/>
  <c r="W53" i="26" s="1"/>
  <c r="T53" i="30" s="1"/>
  <c r="BC92" i="8"/>
  <c r="G53" i="26" s="1"/>
  <c r="G53" i="30" s="1"/>
  <c r="AS135" i="8"/>
  <c r="AM59" i="26" s="1"/>
  <c r="AG59" i="30" s="1"/>
  <c r="BC86" i="8"/>
  <c r="G47" i="26" s="1"/>
  <c r="G47" i="30" s="1"/>
  <c r="AS130" i="8"/>
  <c r="AM54" i="26" s="1"/>
  <c r="AG54" i="30" s="1"/>
  <c r="BC91" i="8"/>
  <c r="G52" i="26" s="1"/>
  <c r="G52" i="30" s="1"/>
  <c r="AS141" i="8"/>
  <c r="AM65" i="26" s="1"/>
  <c r="AG65" i="30" s="1"/>
  <c r="AS120" i="8"/>
  <c r="AM44" i="26" s="1"/>
  <c r="AG44" i="30" s="1"/>
  <c r="BC100" i="8"/>
  <c r="G61" i="26" s="1"/>
  <c r="G61" i="30" s="1"/>
  <c r="BI100" i="8"/>
  <c r="W61" i="26" s="1"/>
  <c r="T61" i="30" s="1"/>
  <c r="AS134" i="8"/>
  <c r="AM58" i="26" s="1"/>
  <c r="AG58" i="30" s="1"/>
  <c r="BC87" i="8"/>
  <c r="G48" i="26" s="1"/>
  <c r="G48" i="30" s="1"/>
  <c r="BI90" i="8"/>
  <c r="W51" i="26" s="1"/>
  <c r="T51" i="30" s="1"/>
  <c r="BI87" i="8"/>
  <c r="W48" i="26" s="1"/>
  <c r="T48" i="30" s="1"/>
  <c r="AS132" i="8"/>
  <c r="AM56" i="26" s="1"/>
  <c r="AG56" i="30" s="1"/>
  <c r="AS124" i="8"/>
  <c r="AM48" i="26" s="1"/>
  <c r="AG48" i="30" s="1"/>
  <c r="AS128" i="8"/>
  <c r="AM52" i="26" s="1"/>
  <c r="AG52" i="30" s="1"/>
  <c r="BC108" i="8"/>
  <c r="G69" i="26" s="1"/>
  <c r="G69" i="30" s="1"/>
  <c r="BI108" i="8"/>
  <c r="W69" i="26" s="1"/>
  <c r="T69" i="30" s="1"/>
  <c r="BI104" i="8"/>
  <c r="W65" i="26" s="1"/>
  <c r="T65" i="30" s="1"/>
  <c r="BC104" i="8"/>
  <c r="G65" i="26" s="1"/>
  <c r="G65" i="30" s="1"/>
  <c r="BI99" i="8"/>
  <c r="W60" i="26" s="1"/>
  <c r="T60" i="30" s="1"/>
  <c r="AS138" i="8"/>
  <c r="AM62" i="26" s="1"/>
  <c r="AG62" i="30" s="1"/>
  <c r="AS121" i="8"/>
  <c r="AM45" i="26" s="1"/>
  <c r="AG45" i="30" s="1"/>
  <c r="AS147" i="8"/>
  <c r="AM71" i="26" s="1"/>
  <c r="AG71" i="30" s="1"/>
  <c r="AS125" i="8"/>
  <c r="AM49" i="26" s="1"/>
  <c r="AG49" i="30" s="1"/>
  <c r="BI81" i="8"/>
  <c r="W42" i="26" s="1"/>
  <c r="T42" i="30" s="1"/>
  <c r="BC81" i="8"/>
  <c r="G42" i="26" s="1"/>
  <c r="G42" i="30" s="1"/>
  <c r="AS131" i="8"/>
  <c r="AM55" i="26" s="1"/>
  <c r="AG55" i="30" s="1"/>
  <c r="AS119" i="8"/>
  <c r="AM43" i="26" s="1"/>
  <c r="AG43" i="30" s="1"/>
  <c r="AS137" i="8"/>
  <c r="AM61" i="26" s="1"/>
  <c r="AG61" i="30" s="1"/>
  <c r="BC85" i="8"/>
  <c r="G46" i="26" s="1"/>
  <c r="G46" i="30" s="1"/>
  <c r="AS149" i="8"/>
  <c r="AM73" i="26" s="1"/>
  <c r="AG73" i="30" s="1"/>
  <c r="BC111" i="8"/>
  <c r="G72" i="26" s="1"/>
  <c r="G72" i="30" s="1"/>
  <c r="BI105" i="8"/>
  <c r="W66" i="26" s="1"/>
  <c r="T66" i="30" s="1"/>
  <c r="BI109" i="8"/>
  <c r="W70" i="26" s="1"/>
  <c r="T70" i="30" s="1"/>
  <c r="BC109" i="8"/>
  <c r="G70" i="26" s="1"/>
  <c r="G70" i="30" s="1"/>
  <c r="BI106" i="8"/>
  <c r="W67" i="26" s="1"/>
  <c r="T67" i="30" s="1"/>
  <c r="BC106" i="8"/>
  <c r="G67" i="26" s="1"/>
  <c r="G67" i="30" s="1"/>
  <c r="BI107" i="8"/>
  <c r="W68" i="26" s="1"/>
  <c r="T68" i="30" s="1"/>
  <c r="BC107" i="8"/>
  <c r="G68" i="26" s="1"/>
  <c r="G68" i="30" s="1"/>
  <c r="BI88" i="8"/>
  <c r="W49" i="26" s="1"/>
  <c r="T49" i="30" s="1"/>
  <c r="BC88" i="8"/>
  <c r="G49" i="26" s="1"/>
  <c r="G49" i="30" s="1"/>
  <c r="AS140" i="8"/>
  <c r="AM64" i="26" s="1"/>
  <c r="AG64" i="30" s="1"/>
  <c r="BI91" i="8"/>
  <c r="W52" i="26" s="1"/>
  <c r="T52" i="30" s="1"/>
  <c r="AS143" i="8"/>
  <c r="AM67" i="26" s="1"/>
  <c r="AG67" i="30" s="1"/>
  <c r="AS145" i="8"/>
  <c r="AM69" i="26" s="1"/>
  <c r="AG69" i="30" s="1"/>
  <c r="AS139" i="8"/>
  <c r="AM63" i="26" s="1"/>
  <c r="AG63" i="30" s="1"/>
  <c r="AB88" i="8"/>
  <c r="AQ85" i="8"/>
  <c r="T144" i="8"/>
  <c r="T119" i="8"/>
  <c r="T109" i="8"/>
  <c r="L104" i="8"/>
  <c r="AB138" i="8"/>
  <c r="AL62" i="26" s="1"/>
  <c r="AF62" i="30" s="1"/>
  <c r="T146" i="8"/>
  <c r="AB131" i="8"/>
  <c r="AD131" i="8"/>
  <c r="AF131" i="8" s="1"/>
  <c r="Q57" i="32" s="1"/>
  <c r="L131" i="8"/>
  <c r="AN139" i="8"/>
  <c r="AJ139" i="8"/>
  <c r="L119" i="8"/>
  <c r="AL43" i="26" s="1"/>
  <c r="AF43" i="30" s="1"/>
  <c r="L137" i="8"/>
  <c r="AB101" i="8"/>
  <c r="AJ85" i="8"/>
  <c r="L143" i="8"/>
  <c r="N143" i="8"/>
  <c r="AB149" i="8"/>
  <c r="L139" i="8"/>
  <c r="N139" i="8"/>
  <c r="AB81" i="8"/>
  <c r="AJ111" i="8"/>
  <c r="AQ105" i="8"/>
  <c r="AB125" i="8"/>
  <c r="L109" i="8"/>
  <c r="AN109" i="8"/>
  <c r="AJ109" i="8"/>
  <c r="AM109" i="8" s="1"/>
  <c r="L106" i="8"/>
  <c r="AU109" i="8"/>
  <c r="AQ109" i="8"/>
  <c r="AT109" i="8" s="1"/>
  <c r="T137" i="8"/>
  <c r="L81" i="8"/>
  <c r="AQ99" i="8"/>
  <c r="T100" i="8"/>
  <c r="AN142" i="8"/>
  <c r="AJ142" i="8"/>
  <c r="L121" i="8"/>
  <c r="T88" i="8"/>
  <c r="AJ140" i="8"/>
  <c r="AL64" i="26" s="1"/>
  <c r="AF64" i="30" s="1"/>
  <c r="AB106" i="8"/>
  <c r="AB84" i="8"/>
  <c r="AB109" i="8"/>
  <c r="AQ91" i="8"/>
  <c r="AJ145" i="8"/>
  <c r="AL69" i="26" s="1"/>
  <c r="AF69" i="30" s="1"/>
  <c r="AB121" i="8"/>
  <c r="T84" i="8"/>
  <c r="AB146" i="8"/>
  <c r="AQ86" i="8"/>
  <c r="AN93" i="8"/>
  <c r="AJ93" i="8"/>
  <c r="AM93" i="8" s="1"/>
  <c r="AB128" i="8"/>
  <c r="L146" i="8"/>
  <c r="N146" i="8"/>
  <c r="AU88" i="8"/>
  <c r="AQ88" i="8"/>
  <c r="AT88" i="8" s="1"/>
  <c r="L101" i="8"/>
  <c r="AJ147" i="8"/>
  <c r="AL71" i="26" s="1"/>
  <c r="AF71" i="30" s="1"/>
  <c r="AN144" i="8"/>
  <c r="AJ144" i="8"/>
  <c r="AB93" i="8"/>
  <c r="T107" i="8"/>
  <c r="AB130" i="8"/>
  <c r="AL54" i="26" s="1"/>
  <c r="AF54" i="30" s="1"/>
  <c r="T110" i="8"/>
  <c r="AJ136" i="8"/>
  <c r="AL60" i="26" s="1"/>
  <c r="AF60" i="30" s="1"/>
  <c r="AB143" i="8"/>
  <c r="AD143" i="8"/>
  <c r="AF143" i="8" s="1"/>
  <c r="Q69" i="32" s="1"/>
  <c r="T121" i="8"/>
  <c r="T143" i="8"/>
  <c r="T125" i="8"/>
  <c r="L84" i="8"/>
  <c r="L144" i="8"/>
  <c r="AQ102" i="8"/>
  <c r="L110" i="8"/>
  <c r="T142" i="8"/>
  <c r="AJ118" i="8"/>
  <c r="AL42" i="26" s="1"/>
  <c r="AF42" i="30" s="1"/>
  <c r="AJ103" i="8"/>
  <c r="AB124" i="8"/>
  <c r="AN149" i="8"/>
  <c r="AJ149" i="8"/>
  <c r="AQ111" i="8"/>
  <c r="T94" i="8"/>
  <c r="AQ103" i="8"/>
  <c r="T106" i="8"/>
  <c r="AQ95" i="8"/>
  <c r="AB139" i="8"/>
  <c r="AB92" i="8"/>
  <c r="AB135" i="8"/>
  <c r="AL59" i="26" s="1"/>
  <c r="AF59" i="30" s="1"/>
  <c r="T139" i="8"/>
  <c r="AU108" i="8"/>
  <c r="AQ108" i="8"/>
  <c r="AT108" i="8" s="1"/>
  <c r="AJ86" i="8"/>
  <c r="AU93" i="8"/>
  <c r="AQ93" i="8"/>
  <c r="AT93" i="8" s="1"/>
  <c r="AB108" i="8"/>
  <c r="T108" i="8"/>
  <c r="AN124" i="8"/>
  <c r="AJ124" i="8"/>
  <c r="AB110" i="8"/>
  <c r="AB141" i="8"/>
  <c r="AL65" i="26" s="1"/>
  <c r="AF65" i="30" s="1"/>
  <c r="AJ91" i="8"/>
  <c r="T81" i="8"/>
  <c r="AN120" i="8"/>
  <c r="AJ120" i="8"/>
  <c r="AN108" i="8"/>
  <c r="AJ108" i="8"/>
  <c r="AM108" i="8" s="1"/>
  <c r="AN128" i="8"/>
  <c r="AJ128" i="8"/>
  <c r="T120" i="8"/>
  <c r="AU110" i="8"/>
  <c r="AQ110" i="8"/>
  <c r="AT110" i="8" s="1"/>
  <c r="L100" i="8"/>
  <c r="L134" i="8"/>
  <c r="AJ87" i="8"/>
  <c r="AQ90" i="8"/>
  <c r="AU87" i="8"/>
  <c r="AQ87" i="8"/>
  <c r="T134" i="8"/>
  <c r="T104" i="8"/>
  <c r="AJ132" i="8"/>
  <c r="AL56" i="26" s="1"/>
  <c r="AF56" i="30" s="1"/>
  <c r="T124" i="8"/>
  <c r="AB126" i="8"/>
  <c r="AL50" i="26" s="1"/>
  <c r="AF50" i="30" s="1"/>
  <c r="L107" i="8"/>
  <c r="L108" i="8"/>
  <c r="F55" i="27"/>
  <c r="AM64" i="27"/>
  <c r="I52" i="27"/>
  <c r="U55" i="27"/>
  <c r="X63" i="27"/>
  <c r="AM42" i="27"/>
  <c r="AK69" i="27"/>
  <c r="AK71" i="27"/>
  <c r="X64" i="27"/>
  <c r="AK42" i="27"/>
  <c r="X72" i="27"/>
  <c r="X48" i="27"/>
  <c r="U70" i="27"/>
  <c r="AK60" i="27"/>
  <c r="X56" i="27"/>
  <c r="T56" i="27"/>
  <c r="AK64" i="27"/>
  <c r="AM60" i="27"/>
  <c r="I64" i="27"/>
  <c r="T64" i="27"/>
  <c r="U67" i="27"/>
  <c r="AJ49" i="27"/>
  <c r="E47" i="27"/>
  <c r="F71" i="27"/>
  <c r="T66" i="27"/>
  <c r="T46" i="27"/>
  <c r="AI42" i="27"/>
  <c r="E64" i="27"/>
  <c r="AK43" i="27"/>
  <c r="F62" i="27"/>
  <c r="AM69" i="27"/>
  <c r="AI64" i="27"/>
  <c r="T63" i="27"/>
  <c r="T60" i="27"/>
  <c r="AI58" i="27"/>
  <c r="I48" i="27"/>
  <c r="X66" i="27"/>
  <c r="AJ44" i="27"/>
  <c r="AI56" i="27"/>
  <c r="T51" i="27"/>
  <c r="X51" i="27"/>
  <c r="E46" i="27"/>
  <c r="AM71" i="27"/>
  <c r="I46" i="27"/>
  <c r="AI62" i="27"/>
  <c r="AK50" i="27"/>
  <c r="AI60" i="27"/>
  <c r="AK65" i="27"/>
  <c r="E72" i="27"/>
  <c r="X52" i="27"/>
  <c r="AI71" i="27"/>
  <c r="AI67" i="27"/>
  <c r="T72" i="27"/>
  <c r="X60" i="27"/>
  <c r="F70" i="27"/>
  <c r="T47" i="27"/>
  <c r="AK62" i="27"/>
  <c r="AK59" i="27"/>
  <c r="AI54" i="27"/>
  <c r="AJ70" i="27"/>
  <c r="AI55" i="27"/>
  <c r="AK56" i="27"/>
  <c r="AM56" i="27"/>
  <c r="I72" i="27"/>
  <c r="X46" i="27"/>
  <c r="AK54" i="27"/>
  <c r="AI43" i="27"/>
  <c r="AI49" i="27"/>
  <c r="W25" i="31" l="1"/>
  <c r="E103" i="38" s="1"/>
  <c r="C27" i="31"/>
  <c r="C105" i="38" s="1"/>
  <c r="D34" i="31"/>
  <c r="Q112" i="38" s="1"/>
  <c r="D18" i="31"/>
  <c r="Q96" i="38" s="1"/>
  <c r="D28" i="31"/>
  <c r="Q106" i="38" s="1"/>
  <c r="H34" i="31"/>
  <c r="C149" i="38" s="1"/>
  <c r="D19" i="31"/>
  <c r="Q97" i="38" s="1"/>
  <c r="H17" i="31"/>
  <c r="C132" i="38" s="1"/>
  <c r="C19" i="31"/>
  <c r="C97" i="38" s="1"/>
  <c r="H25" i="31"/>
  <c r="C140" i="38" s="1"/>
  <c r="H18" i="31"/>
  <c r="C133" i="38" s="1"/>
  <c r="C6" i="31"/>
  <c r="C84" i="38" s="1"/>
  <c r="H6" i="31"/>
  <c r="C121" i="38" s="1"/>
  <c r="R6" i="31"/>
  <c r="D121" i="38" s="1"/>
  <c r="D121" i="33"/>
  <c r="R34" i="31"/>
  <c r="D149" i="38" s="1"/>
  <c r="D149" i="33"/>
  <c r="BD15" i="39"/>
  <c r="BE15" i="39"/>
  <c r="BC15" i="39"/>
  <c r="AB26" i="31"/>
  <c r="E141" i="33"/>
  <c r="AB147" i="31"/>
  <c r="N151" i="33"/>
  <c r="Q28" i="38"/>
  <c r="BB28" i="39"/>
  <c r="BC28" i="39"/>
  <c r="BE28" i="39"/>
  <c r="D34" i="38"/>
  <c r="G34" i="39"/>
  <c r="K34" i="39"/>
  <c r="M34" i="39"/>
  <c r="L34" i="39"/>
  <c r="N34" i="39"/>
  <c r="I34" i="39"/>
  <c r="H34" i="39"/>
  <c r="J34" i="39"/>
  <c r="R125" i="31"/>
  <c r="M129" i="38" s="1"/>
  <c r="M129" i="33"/>
  <c r="H144" i="31"/>
  <c r="L148" i="33"/>
  <c r="T136" i="31"/>
  <c r="J90" i="31"/>
  <c r="BC21" i="39"/>
  <c r="BE21" i="39"/>
  <c r="BB21" i="39"/>
  <c r="AB111" i="31"/>
  <c r="K152" i="33"/>
  <c r="H35" i="31"/>
  <c r="C150" i="33"/>
  <c r="AB6" i="31"/>
  <c r="E121" i="38" s="1"/>
  <c r="E121" i="33"/>
  <c r="R15" i="31"/>
  <c r="D130" i="33"/>
  <c r="R31" i="31"/>
  <c r="D146" i="38" s="1"/>
  <c r="D146" i="33"/>
  <c r="AB34" i="31"/>
  <c r="E149" i="38" s="1"/>
  <c r="E149" i="33"/>
  <c r="H37" i="31"/>
  <c r="C152" i="38" s="1"/>
  <c r="R130" i="31"/>
  <c r="C21" i="39"/>
  <c r="D21" i="39"/>
  <c r="F21" i="39"/>
  <c r="R122" i="31"/>
  <c r="T122" i="31" s="1"/>
  <c r="M126" i="33"/>
  <c r="M56" i="38"/>
  <c r="H126" i="31"/>
  <c r="L130" i="33"/>
  <c r="AB107" i="31"/>
  <c r="K148" i="33"/>
  <c r="I127" i="38"/>
  <c r="AB110" i="31"/>
  <c r="AD110" i="31" s="1"/>
  <c r="K151" i="33"/>
  <c r="R7" i="31"/>
  <c r="D122" i="38" s="1"/>
  <c r="D122" i="33"/>
  <c r="AB15" i="31"/>
  <c r="AD15" i="31" s="1"/>
  <c r="E130" i="33"/>
  <c r="AB31" i="31"/>
  <c r="E146" i="33"/>
  <c r="D27" i="31"/>
  <c r="Q105" i="38" s="1"/>
  <c r="AB124" i="31"/>
  <c r="AD124" i="31" s="1"/>
  <c r="N128" i="33"/>
  <c r="BC31" i="39"/>
  <c r="BE31" i="39"/>
  <c r="BB31" i="39"/>
  <c r="Q19" i="38"/>
  <c r="BD19" i="39"/>
  <c r="BE19" i="39"/>
  <c r="BC19" i="39"/>
  <c r="BB19" i="39"/>
  <c r="C7" i="38"/>
  <c r="D7" i="39"/>
  <c r="F7" i="39"/>
  <c r="D23" i="39"/>
  <c r="C23" i="39"/>
  <c r="F23" i="39"/>
  <c r="AX10" i="39"/>
  <c r="BD10" i="39"/>
  <c r="BB10" i="39"/>
  <c r="BC10" i="39"/>
  <c r="BE10" i="39"/>
  <c r="E17" i="39"/>
  <c r="D17" i="39"/>
  <c r="F17" i="39"/>
  <c r="E64" i="38"/>
  <c r="R129" i="31"/>
  <c r="M133" i="33"/>
  <c r="L66" i="38"/>
  <c r="AB96" i="31"/>
  <c r="AD96" i="31" s="1"/>
  <c r="K137" i="33"/>
  <c r="AB7" i="31"/>
  <c r="E122" i="38" s="1"/>
  <c r="E122" i="33"/>
  <c r="R10" i="31"/>
  <c r="D125" i="38" s="1"/>
  <c r="D125" i="33"/>
  <c r="C19" i="38"/>
  <c r="E19" i="39"/>
  <c r="C19" i="39"/>
  <c r="D19" i="39"/>
  <c r="F19" i="39"/>
  <c r="C35" i="38"/>
  <c r="C35" i="39"/>
  <c r="E35" i="39"/>
  <c r="D35" i="39"/>
  <c r="F35" i="39"/>
  <c r="H122" i="31"/>
  <c r="L126" i="33"/>
  <c r="AB108" i="31"/>
  <c r="K149" i="33"/>
  <c r="H139" i="31"/>
  <c r="L143" i="33"/>
  <c r="H148" i="31"/>
  <c r="L152" i="33"/>
  <c r="AB84" i="31"/>
  <c r="K125" i="33"/>
  <c r="H125" i="31"/>
  <c r="L129" i="33"/>
  <c r="I151" i="38"/>
  <c r="BB23" i="39"/>
  <c r="BE23" i="39"/>
  <c r="BC23" i="39"/>
  <c r="AB10" i="31"/>
  <c r="E125" i="38" s="1"/>
  <c r="E125" i="33"/>
  <c r="H26" i="31"/>
  <c r="C141" i="38" s="1"/>
  <c r="D31" i="39"/>
  <c r="C31" i="39"/>
  <c r="F31" i="39"/>
  <c r="C16" i="38"/>
  <c r="D16" i="39"/>
  <c r="C16" i="39"/>
  <c r="E16" i="39"/>
  <c r="F16" i="39"/>
  <c r="BE20" i="39"/>
  <c r="BC20" i="39"/>
  <c r="BB35" i="39"/>
  <c r="BD35" i="39"/>
  <c r="BE35" i="39"/>
  <c r="BC35" i="39"/>
  <c r="BB22" i="39"/>
  <c r="BC22" i="39"/>
  <c r="BE22" i="39"/>
  <c r="H129" i="31"/>
  <c r="L133" i="33"/>
  <c r="AB80" i="31"/>
  <c r="K121" i="33"/>
  <c r="R144" i="31"/>
  <c r="T144" i="31" s="1"/>
  <c r="M148" i="33"/>
  <c r="H118" i="31"/>
  <c r="L122" i="33"/>
  <c r="R8" i="31"/>
  <c r="D123" i="38" s="1"/>
  <c r="D123" i="33"/>
  <c r="R18" i="31"/>
  <c r="D133" i="38" s="1"/>
  <c r="D133" i="33"/>
  <c r="R19" i="31"/>
  <c r="D134" i="38" s="1"/>
  <c r="D134" i="33"/>
  <c r="H8" i="31"/>
  <c r="C123" i="33"/>
  <c r="H7" i="31"/>
  <c r="J7" i="31" s="1"/>
  <c r="C122" i="33"/>
  <c r="C20" i="38"/>
  <c r="D20" i="39"/>
  <c r="F20" i="39"/>
  <c r="R118" i="31"/>
  <c r="M122" i="33"/>
  <c r="H83" i="31"/>
  <c r="J83" i="31" s="1"/>
  <c r="I124" i="33"/>
  <c r="R148" i="31"/>
  <c r="T148" i="31" s="1"/>
  <c r="M152" i="33"/>
  <c r="C28" i="38"/>
  <c r="D28" i="39"/>
  <c r="C28" i="39"/>
  <c r="F28" i="39"/>
  <c r="R139" i="31"/>
  <c r="T139" i="31" s="1"/>
  <c r="M143" i="33"/>
  <c r="AB8" i="31"/>
  <c r="AD8" i="31" s="1"/>
  <c r="E123" i="33"/>
  <c r="H32" i="31"/>
  <c r="C147" i="38" s="1"/>
  <c r="C147" i="33"/>
  <c r="R26" i="31"/>
  <c r="D141" i="38" s="1"/>
  <c r="D141" i="33"/>
  <c r="AB18" i="31"/>
  <c r="E133" i="38" s="1"/>
  <c r="E133" i="33"/>
  <c r="R25" i="31"/>
  <c r="D140" i="38" s="1"/>
  <c r="D140" i="33"/>
  <c r="C22" i="39"/>
  <c r="D22" i="39"/>
  <c r="F22" i="39"/>
  <c r="BM22" i="39"/>
  <c r="BL22" i="39"/>
  <c r="BE7" i="39"/>
  <c r="BC7" i="39"/>
  <c r="D15" i="39"/>
  <c r="E15" i="39"/>
  <c r="F15" i="39"/>
  <c r="D26" i="38"/>
  <c r="K26" i="39"/>
  <c r="G26" i="39"/>
  <c r="N26" i="39"/>
  <c r="J26" i="39"/>
  <c r="E10" i="39"/>
  <c r="C10" i="39"/>
  <c r="D10" i="39"/>
  <c r="F10" i="39"/>
  <c r="BD17" i="39"/>
  <c r="BE17" i="39"/>
  <c r="BC17" i="39"/>
  <c r="D72" i="38"/>
  <c r="H130" i="31"/>
  <c r="L134" i="33"/>
  <c r="E69" i="38"/>
  <c r="R121" i="31"/>
  <c r="M125" i="33"/>
  <c r="D64" i="38"/>
  <c r="M52" i="38"/>
  <c r="L45" i="38"/>
  <c r="AB120" i="31"/>
  <c r="N124" i="38" s="1"/>
  <c r="Q29" i="38"/>
  <c r="AB128" i="31"/>
  <c r="AB145" i="31"/>
  <c r="AD145" i="31" s="1"/>
  <c r="AB125" i="31"/>
  <c r="N129" i="38" s="1"/>
  <c r="AB130" i="31"/>
  <c r="AD130" i="31" s="1"/>
  <c r="AB140" i="31"/>
  <c r="N144" i="38" s="1"/>
  <c r="L48" i="38"/>
  <c r="C70" i="38"/>
  <c r="T125" i="31"/>
  <c r="E46" i="38"/>
  <c r="C44" i="38"/>
  <c r="D53" i="38"/>
  <c r="K60" i="38"/>
  <c r="D46" i="38"/>
  <c r="N125" i="38"/>
  <c r="AB148" i="31"/>
  <c r="L75" i="38"/>
  <c r="K48" i="38"/>
  <c r="C48" i="38"/>
  <c r="M71" i="38"/>
  <c r="M45" i="38"/>
  <c r="M48" i="38"/>
  <c r="D44" i="38"/>
  <c r="D15" i="27"/>
  <c r="C94" i="34"/>
  <c r="C17" i="34"/>
  <c r="C17" i="38" s="1"/>
  <c r="S29" i="27"/>
  <c r="D108" i="34"/>
  <c r="D31" i="34"/>
  <c r="D31" i="38" s="1"/>
  <c r="M139" i="34"/>
  <c r="M62" i="34"/>
  <c r="N128" i="34"/>
  <c r="N51" i="34"/>
  <c r="N51" i="38" s="1"/>
  <c r="AD133" i="31"/>
  <c r="N137" i="38"/>
  <c r="AD26" i="31"/>
  <c r="E141" i="38"/>
  <c r="AH15" i="27"/>
  <c r="E94" i="34"/>
  <c r="E17" i="34"/>
  <c r="E17" i="38" s="1"/>
  <c r="S8" i="27"/>
  <c r="D87" i="34"/>
  <c r="D10" i="34"/>
  <c r="D10" i="38" s="1"/>
  <c r="C115" i="34"/>
  <c r="C38" i="34"/>
  <c r="C38" i="38" s="1"/>
  <c r="D13" i="27"/>
  <c r="C92" i="34"/>
  <c r="C15" i="34"/>
  <c r="C15" i="38" s="1"/>
  <c r="D29" i="27"/>
  <c r="C108" i="34"/>
  <c r="C31" i="34"/>
  <c r="AB137" i="31"/>
  <c r="N149" i="34"/>
  <c r="N72" i="34"/>
  <c r="N72" i="38" s="1"/>
  <c r="N132" i="34"/>
  <c r="N55" i="34"/>
  <c r="N55" i="38" s="1"/>
  <c r="M124" i="34"/>
  <c r="M47" i="34"/>
  <c r="N134" i="34"/>
  <c r="N57" i="34"/>
  <c r="N57" i="38" s="1"/>
  <c r="K146" i="34"/>
  <c r="K69" i="34"/>
  <c r="N124" i="34"/>
  <c r="N47" i="34"/>
  <c r="N47" i="38" s="1"/>
  <c r="C31" i="38"/>
  <c r="Q20" i="38"/>
  <c r="Q35" i="38"/>
  <c r="D56" i="38"/>
  <c r="C55" i="38"/>
  <c r="J129" i="31"/>
  <c r="L133" i="38"/>
  <c r="E74" i="38"/>
  <c r="D69" i="38"/>
  <c r="AD80" i="31"/>
  <c r="K121" i="38"/>
  <c r="M75" i="38"/>
  <c r="C72" i="38"/>
  <c r="M148" i="38"/>
  <c r="AD139" i="31"/>
  <c r="N143" i="38"/>
  <c r="AD144" i="31"/>
  <c r="N148" i="38"/>
  <c r="D33" i="31"/>
  <c r="Q111" i="38" s="1"/>
  <c r="Q111" i="34"/>
  <c r="Q34" i="34"/>
  <c r="Q34" i="38" s="1"/>
  <c r="L146" i="34"/>
  <c r="L69" i="34"/>
  <c r="AD107" i="31"/>
  <c r="K148" i="38"/>
  <c r="J8" i="31"/>
  <c r="C123" i="38"/>
  <c r="D28" i="27"/>
  <c r="C107" i="34"/>
  <c r="C30" i="34"/>
  <c r="C30" i="38" s="1"/>
  <c r="S12" i="27"/>
  <c r="D91" i="34"/>
  <c r="D14" i="34"/>
  <c r="D14" i="38" s="1"/>
  <c r="AH13" i="27"/>
  <c r="E92" i="34"/>
  <c r="E15" i="34"/>
  <c r="E15" i="38" s="1"/>
  <c r="J121" i="31"/>
  <c r="L125" i="38"/>
  <c r="T126" i="31"/>
  <c r="M130" i="38"/>
  <c r="L124" i="34"/>
  <c r="L47" i="34"/>
  <c r="M146" i="34"/>
  <c r="M69" i="34"/>
  <c r="N144" i="34"/>
  <c r="N67" i="34"/>
  <c r="N67" i="38" s="1"/>
  <c r="M147" i="34"/>
  <c r="M70" i="34"/>
  <c r="N129" i="34"/>
  <c r="N52" i="34"/>
  <c r="N52" i="38" s="1"/>
  <c r="M151" i="34"/>
  <c r="M74" i="34"/>
  <c r="T118" i="31"/>
  <c r="M122" i="38"/>
  <c r="C73" i="38"/>
  <c r="L57" i="38"/>
  <c r="E65" i="38"/>
  <c r="M53" i="38"/>
  <c r="K135" i="34"/>
  <c r="K58" i="34"/>
  <c r="J35" i="31"/>
  <c r="C150" i="38"/>
  <c r="T15" i="31"/>
  <c r="D130" i="38"/>
  <c r="D20" i="27"/>
  <c r="C99" i="34"/>
  <c r="C22" i="34"/>
  <c r="C22" i="38" s="1"/>
  <c r="N136" i="34"/>
  <c r="N59" i="34"/>
  <c r="N59" i="38" s="1"/>
  <c r="M128" i="34"/>
  <c r="M51" i="34"/>
  <c r="C45" i="38"/>
  <c r="J130" i="31"/>
  <c r="L134" i="38"/>
  <c r="T121" i="31"/>
  <c r="M125" i="38"/>
  <c r="S21" i="27"/>
  <c r="D100" i="34"/>
  <c r="D23" i="34"/>
  <c r="D23" i="38" s="1"/>
  <c r="AH11" i="27"/>
  <c r="E90" i="34"/>
  <c r="E13" i="34"/>
  <c r="E13" i="38" s="1"/>
  <c r="AD147" i="31"/>
  <c r="N151" i="38"/>
  <c r="K147" i="34"/>
  <c r="K70" i="34"/>
  <c r="N151" i="34"/>
  <c r="N74" i="34"/>
  <c r="N74" i="38" s="1"/>
  <c r="L139" i="34"/>
  <c r="L62" i="34"/>
  <c r="K130" i="34"/>
  <c r="K53" i="34"/>
  <c r="AD31" i="31"/>
  <c r="E146" i="38"/>
  <c r="D12" i="27"/>
  <c r="C91" i="34"/>
  <c r="C14" i="34"/>
  <c r="C14" i="38" s="1"/>
  <c r="AH36" i="27"/>
  <c r="E115" i="34"/>
  <c r="E38" i="34"/>
  <c r="E38" i="38" s="1"/>
  <c r="AH19" i="27"/>
  <c r="E98" i="34"/>
  <c r="E21" i="34"/>
  <c r="E21" i="38" s="1"/>
  <c r="D22" i="27"/>
  <c r="C101" i="34"/>
  <c r="C24" i="34"/>
  <c r="C24" i="38" s="1"/>
  <c r="AD120" i="31"/>
  <c r="AB127" i="31"/>
  <c r="L144" i="34"/>
  <c r="L67" i="34"/>
  <c r="L132" i="34"/>
  <c r="L55" i="34"/>
  <c r="L135" i="34"/>
  <c r="L58" i="34"/>
  <c r="L151" i="34"/>
  <c r="L74" i="34"/>
  <c r="N141" i="34"/>
  <c r="N64" i="34"/>
  <c r="N64" i="38" s="1"/>
  <c r="M132" i="34"/>
  <c r="M55" i="34"/>
  <c r="K75" i="38"/>
  <c r="C64" i="38"/>
  <c r="M66" i="38"/>
  <c r="AD143" i="31"/>
  <c r="N147" i="38"/>
  <c r="Q84" i="34"/>
  <c r="Q7" i="34"/>
  <c r="Q7" i="38" s="1"/>
  <c r="J144" i="31"/>
  <c r="L148" i="38"/>
  <c r="S19" i="27"/>
  <c r="D98" i="34"/>
  <c r="D21" i="34"/>
  <c r="D21" i="38" s="1"/>
  <c r="D84" i="34"/>
  <c r="D7" i="34"/>
  <c r="D7" i="38" s="1"/>
  <c r="J11" i="31"/>
  <c r="S11" i="27"/>
  <c r="D90" i="34"/>
  <c r="D13" i="34"/>
  <c r="D13" i="38" s="1"/>
  <c r="AH29" i="27"/>
  <c r="E108" i="34"/>
  <c r="E31" i="34"/>
  <c r="E31" i="38" s="1"/>
  <c r="D8" i="27"/>
  <c r="D9" i="31" s="1"/>
  <c r="Q87" i="38" s="1"/>
  <c r="C87" i="34"/>
  <c r="C10" i="34"/>
  <c r="C10" i="38" s="1"/>
  <c r="S36" i="27"/>
  <c r="D115" i="34"/>
  <c r="D38" i="34"/>
  <c r="D38" i="38" s="1"/>
  <c r="AH31" i="27"/>
  <c r="E110" i="34"/>
  <c r="E33" i="34"/>
  <c r="E33" i="38" s="1"/>
  <c r="AB132" i="31"/>
  <c r="T130" i="31"/>
  <c r="M134" i="38"/>
  <c r="AD125" i="31"/>
  <c r="K134" i="34"/>
  <c r="K57" i="34"/>
  <c r="L128" i="34"/>
  <c r="L51" i="34"/>
  <c r="N152" i="34"/>
  <c r="N75" i="34"/>
  <c r="N75" i="38" s="1"/>
  <c r="K131" i="34"/>
  <c r="K54" i="34"/>
  <c r="K141" i="34"/>
  <c r="K64" i="34"/>
  <c r="AD111" i="31"/>
  <c r="K152" i="38"/>
  <c r="J118" i="31"/>
  <c r="L122" i="38"/>
  <c r="E56" i="38"/>
  <c r="K71" i="38"/>
  <c r="AH12" i="27"/>
  <c r="E91" i="34"/>
  <c r="E14" i="34"/>
  <c r="E14" i="38" s="1"/>
  <c r="AH20" i="27"/>
  <c r="E99" i="34"/>
  <c r="E22" i="34"/>
  <c r="E22" i="38" s="1"/>
  <c r="L131" i="34"/>
  <c r="L54" i="34"/>
  <c r="J126" i="31"/>
  <c r="L130" i="38"/>
  <c r="S20" i="27"/>
  <c r="D99" i="34"/>
  <c r="D22" i="34"/>
  <c r="D22" i="38" s="1"/>
  <c r="D21" i="27"/>
  <c r="C100" i="34"/>
  <c r="C23" i="34"/>
  <c r="C23" i="38" s="1"/>
  <c r="D11" i="27"/>
  <c r="C90" i="34"/>
  <c r="C13" i="34"/>
  <c r="C13" i="38" s="1"/>
  <c r="S31" i="27"/>
  <c r="D110" i="34"/>
  <c r="D33" i="34"/>
  <c r="D33" i="38" s="1"/>
  <c r="AH28" i="27"/>
  <c r="E107" i="34"/>
  <c r="E30" i="34"/>
  <c r="E30" i="38" s="1"/>
  <c r="S13" i="27"/>
  <c r="D92" i="34"/>
  <c r="D15" i="34"/>
  <c r="D15" i="38" s="1"/>
  <c r="AB142" i="31"/>
  <c r="AD148" i="31"/>
  <c r="N152" i="38"/>
  <c r="AD128" i="31"/>
  <c r="N132" i="38"/>
  <c r="N131" i="34"/>
  <c r="N54" i="34"/>
  <c r="N54" i="38" s="1"/>
  <c r="K128" i="34"/>
  <c r="K51" i="34"/>
  <c r="M135" i="34"/>
  <c r="M58" i="34"/>
  <c r="L147" i="34"/>
  <c r="L70" i="34"/>
  <c r="M131" i="34"/>
  <c r="M54" i="34"/>
  <c r="K144" i="34"/>
  <c r="K67" i="34"/>
  <c r="C62" i="38"/>
  <c r="T129" i="31"/>
  <c r="M133" i="38"/>
  <c r="K72" i="38"/>
  <c r="K137" i="38"/>
  <c r="Q110" i="34"/>
  <c r="Q33" i="34"/>
  <c r="Q33" i="38" s="1"/>
  <c r="R111" i="34"/>
  <c r="R34" i="34"/>
  <c r="R34" i="38" s="1"/>
  <c r="D19" i="27"/>
  <c r="D20" i="31" s="1"/>
  <c r="Q98" i="38" s="1"/>
  <c r="C98" i="34"/>
  <c r="C21" i="34"/>
  <c r="C21" i="38" s="1"/>
  <c r="AH22" i="27"/>
  <c r="E101" i="34"/>
  <c r="E24" i="34"/>
  <c r="E24" i="38" s="1"/>
  <c r="N146" i="34"/>
  <c r="N69" i="34"/>
  <c r="N69" i="38" s="1"/>
  <c r="S28" i="27"/>
  <c r="D107" i="34"/>
  <c r="D30" i="34"/>
  <c r="D30" i="38" s="1"/>
  <c r="D35" i="27"/>
  <c r="C114" i="34"/>
  <c r="C37" i="34"/>
  <c r="C37" i="38" s="1"/>
  <c r="AH21" i="27"/>
  <c r="E100" i="34"/>
  <c r="E23" i="34"/>
  <c r="E23" i="38" s="1"/>
  <c r="S15" i="27"/>
  <c r="D94" i="34"/>
  <c r="D17" i="34"/>
  <c r="D17" i="38" s="1"/>
  <c r="AH32" i="27"/>
  <c r="E111" i="34"/>
  <c r="E34" i="34"/>
  <c r="E34" i="38" s="1"/>
  <c r="AH8" i="27"/>
  <c r="E87" i="34"/>
  <c r="E10" i="34"/>
  <c r="E10" i="38" s="1"/>
  <c r="S22" i="27"/>
  <c r="D101" i="34"/>
  <c r="D24" i="34"/>
  <c r="D24" i="38" s="1"/>
  <c r="K127" i="34"/>
  <c r="K50" i="34"/>
  <c r="K136" i="34"/>
  <c r="K59" i="34"/>
  <c r="K150" i="34"/>
  <c r="K73" i="34"/>
  <c r="M144" i="34"/>
  <c r="M67" i="34"/>
  <c r="N139" i="34"/>
  <c r="N62" i="34"/>
  <c r="N62" i="38" s="1"/>
  <c r="N121" i="34"/>
  <c r="N44" i="34"/>
  <c r="N44" i="38" s="1"/>
  <c r="E48" i="38"/>
  <c r="J122" i="31"/>
  <c r="L126" i="38"/>
  <c r="L56" i="38"/>
  <c r="AD108" i="31"/>
  <c r="K149" i="38"/>
  <c r="J139" i="31"/>
  <c r="L143" i="38"/>
  <c r="J148" i="31"/>
  <c r="L152" i="38"/>
  <c r="AD84" i="31"/>
  <c r="K125" i="38"/>
  <c r="AD126" i="31"/>
  <c r="N130" i="38"/>
  <c r="M25" i="31"/>
  <c r="D103" i="38" s="1"/>
  <c r="D103" i="33"/>
  <c r="C18" i="31"/>
  <c r="C96" i="38" s="1"/>
  <c r="C96" i="33"/>
  <c r="C15" i="31"/>
  <c r="C93" i="38" s="1"/>
  <c r="C93" i="33"/>
  <c r="D6" i="31"/>
  <c r="Q84" i="38" s="1"/>
  <c r="Q84" i="33"/>
  <c r="M33" i="31"/>
  <c r="D111" i="38" s="1"/>
  <c r="D111" i="33"/>
  <c r="AB102" i="31"/>
  <c r="K143" i="33"/>
  <c r="AB85" i="31"/>
  <c r="C28" i="31"/>
  <c r="C106" i="38" s="1"/>
  <c r="C106" i="33"/>
  <c r="R28" i="31"/>
  <c r="D143" i="38" s="1"/>
  <c r="D143" i="33"/>
  <c r="AB28" i="31"/>
  <c r="E143" i="38" s="1"/>
  <c r="E143" i="33"/>
  <c r="H28" i="31"/>
  <c r="C143" i="38" s="1"/>
  <c r="C143" i="33"/>
  <c r="I8" i="25"/>
  <c r="C47" i="33"/>
  <c r="C47" i="38" s="1"/>
  <c r="I15" i="25"/>
  <c r="C54" i="33"/>
  <c r="C54" i="38" s="1"/>
  <c r="I28" i="25"/>
  <c r="C67" i="33"/>
  <c r="C67" i="38" s="1"/>
  <c r="AE105" i="25"/>
  <c r="K70" i="33"/>
  <c r="K70" i="38" s="1"/>
  <c r="K58" i="33"/>
  <c r="AE93" i="25"/>
  <c r="D67" i="33"/>
  <c r="D67" i="38" s="1"/>
  <c r="E52" i="33"/>
  <c r="E52" i="38" s="1"/>
  <c r="D50" i="33"/>
  <c r="D50" i="38" s="1"/>
  <c r="D71" i="33"/>
  <c r="D71" i="38" s="1"/>
  <c r="E47" i="33"/>
  <c r="E47" i="38" s="1"/>
  <c r="D58" i="33"/>
  <c r="D58" i="38" s="1"/>
  <c r="D75" i="33"/>
  <c r="D75" i="38" s="1"/>
  <c r="D62" i="33"/>
  <c r="D62" i="38" s="1"/>
  <c r="I127" i="25"/>
  <c r="L132" i="33" s="1"/>
  <c r="L55" i="33"/>
  <c r="T126" i="25"/>
  <c r="M54" i="33"/>
  <c r="I126" i="25"/>
  <c r="L54" i="33"/>
  <c r="I123" i="25"/>
  <c r="L51" i="33"/>
  <c r="AE108" i="25"/>
  <c r="K73" i="33"/>
  <c r="I13" i="25"/>
  <c r="C52" i="33"/>
  <c r="C52" i="38" s="1"/>
  <c r="I32" i="25"/>
  <c r="C71" i="33"/>
  <c r="C71" i="38" s="1"/>
  <c r="I21" i="25"/>
  <c r="C60" i="33"/>
  <c r="C60" i="38" s="1"/>
  <c r="I35" i="25"/>
  <c r="C74" i="33"/>
  <c r="C74" i="38" s="1"/>
  <c r="D73" i="33"/>
  <c r="D73" i="38" s="1"/>
  <c r="I14" i="25"/>
  <c r="C53" i="33"/>
  <c r="C53" i="38" s="1"/>
  <c r="AE92" i="25"/>
  <c r="K57" i="33"/>
  <c r="T141" i="25"/>
  <c r="M69" i="33"/>
  <c r="I130" i="25"/>
  <c r="L135" i="33" s="1"/>
  <c r="L58" i="33"/>
  <c r="D61" i="33"/>
  <c r="D61" i="38" s="1"/>
  <c r="I29" i="25"/>
  <c r="C68" i="33"/>
  <c r="C68" i="38" s="1"/>
  <c r="D52" i="33"/>
  <c r="D52" i="38" s="1"/>
  <c r="E70" i="33"/>
  <c r="E70" i="38" s="1"/>
  <c r="D70" i="33"/>
  <c r="D70" i="38" s="1"/>
  <c r="E71" i="33"/>
  <c r="E71" i="38" s="1"/>
  <c r="E51" i="33"/>
  <c r="E51" i="38" s="1"/>
  <c r="D47" i="33"/>
  <c r="D47" i="38" s="1"/>
  <c r="I30" i="25"/>
  <c r="C69" i="33"/>
  <c r="C69" i="38" s="1"/>
  <c r="T10" i="25"/>
  <c r="D49" i="33"/>
  <c r="D49" i="38" s="1"/>
  <c r="T142" i="25"/>
  <c r="M70" i="33"/>
  <c r="M70" i="38" s="1"/>
  <c r="AE88" i="25"/>
  <c r="K53" i="33"/>
  <c r="T139" i="25"/>
  <c r="M144" i="33" s="1"/>
  <c r="M67" i="33"/>
  <c r="I141" i="25"/>
  <c r="L69" i="33"/>
  <c r="I20" i="25"/>
  <c r="C59" i="33"/>
  <c r="C59" i="38" s="1"/>
  <c r="I12" i="25"/>
  <c r="C51" i="33"/>
  <c r="C51" i="38" s="1"/>
  <c r="E73" i="33"/>
  <c r="E73" i="38" s="1"/>
  <c r="AE18" i="25"/>
  <c r="D57" i="33"/>
  <c r="D57" i="38" s="1"/>
  <c r="E72" i="33"/>
  <c r="E72" i="38" s="1"/>
  <c r="AE86" i="25"/>
  <c r="K51" i="33"/>
  <c r="K51" i="38" s="1"/>
  <c r="T123" i="25"/>
  <c r="M51" i="33"/>
  <c r="M51" i="38" s="1"/>
  <c r="T119" i="25"/>
  <c r="M47" i="33"/>
  <c r="M47" i="38" s="1"/>
  <c r="AE85" i="25"/>
  <c r="K127" i="33" s="1"/>
  <c r="K50" i="33"/>
  <c r="BH55" i="16"/>
  <c r="I19" i="25"/>
  <c r="C58" i="33"/>
  <c r="C58" i="38" s="1"/>
  <c r="D54" i="33"/>
  <c r="D54" i="38" s="1"/>
  <c r="E50" i="33"/>
  <c r="E50" i="38" s="1"/>
  <c r="E61" i="33"/>
  <c r="E61" i="38" s="1"/>
  <c r="E67" i="33"/>
  <c r="E67" i="38" s="1"/>
  <c r="E54" i="33"/>
  <c r="E54" i="38" s="1"/>
  <c r="D51" i="33"/>
  <c r="D51" i="38" s="1"/>
  <c r="C50" i="33"/>
  <c r="C50" i="38" s="1"/>
  <c r="D60" i="33"/>
  <c r="D60" i="38" s="1"/>
  <c r="D74" i="33"/>
  <c r="D74" i="38" s="1"/>
  <c r="E57" i="33"/>
  <c r="E57" i="38" s="1"/>
  <c r="I18" i="25"/>
  <c r="C57" i="33"/>
  <c r="C57" i="38" s="1"/>
  <c r="AE94" i="25"/>
  <c r="K59" i="33"/>
  <c r="AE104" i="25"/>
  <c r="K69" i="33"/>
  <c r="T127" i="25"/>
  <c r="M55" i="33"/>
  <c r="AE102" i="25"/>
  <c r="K67" i="33"/>
  <c r="I22" i="25"/>
  <c r="C61" i="33"/>
  <c r="C61" i="38" s="1"/>
  <c r="E66" i="33"/>
  <c r="E66" i="38" s="1"/>
  <c r="E63" i="33"/>
  <c r="E63" i="38" s="1"/>
  <c r="AE24" i="25"/>
  <c r="D63" i="33"/>
  <c r="D63" i="38" s="1"/>
  <c r="T146" i="25"/>
  <c r="M74" i="33"/>
  <c r="AE99" i="25"/>
  <c r="K64" i="33"/>
  <c r="K64" i="38" s="1"/>
  <c r="BH67" i="16"/>
  <c r="E60" i="33"/>
  <c r="E60" i="38" s="1"/>
  <c r="D59" i="33"/>
  <c r="D59" i="38" s="1"/>
  <c r="E58" i="33"/>
  <c r="E58" i="38" s="1"/>
  <c r="D68" i="33"/>
  <c r="D68" i="38" s="1"/>
  <c r="E59" i="33"/>
  <c r="E59" i="38" s="1"/>
  <c r="E75" i="33"/>
  <c r="E75" i="38" s="1"/>
  <c r="E68" i="33"/>
  <c r="E68" i="38" s="1"/>
  <c r="D65" i="33"/>
  <c r="D65" i="38" s="1"/>
  <c r="I26" i="25"/>
  <c r="C65" i="33"/>
  <c r="C65" i="38" s="1"/>
  <c r="E62" i="33"/>
  <c r="E62" i="38" s="1"/>
  <c r="I139" i="25"/>
  <c r="L144" i="33" s="1"/>
  <c r="L67" i="33"/>
  <c r="I142" i="25"/>
  <c r="L70" i="33"/>
  <c r="T130" i="25"/>
  <c r="M58" i="33"/>
  <c r="T134" i="25"/>
  <c r="M62" i="33"/>
  <c r="I134" i="25"/>
  <c r="L62" i="33"/>
  <c r="I146" i="25"/>
  <c r="L151" i="33" s="1"/>
  <c r="L74" i="33"/>
  <c r="I119" i="25"/>
  <c r="L47" i="33"/>
  <c r="AE89" i="25"/>
  <c r="K54" i="33"/>
  <c r="AB117" i="31"/>
  <c r="H140" i="31"/>
  <c r="AB135" i="31"/>
  <c r="H128" i="31"/>
  <c r="M14" i="31"/>
  <c r="D92" i="38" s="1"/>
  <c r="C23" i="31"/>
  <c r="C101" i="38" s="1"/>
  <c r="M12" i="31"/>
  <c r="D90" i="38" s="1"/>
  <c r="AE10" i="25"/>
  <c r="T23" i="25"/>
  <c r="AE23" i="25"/>
  <c r="C30" i="31"/>
  <c r="C108" i="38" s="1"/>
  <c r="AU111" i="8"/>
  <c r="AY72" i="16" s="1"/>
  <c r="W12" i="31"/>
  <c r="E90" i="38" s="1"/>
  <c r="W20" i="31"/>
  <c r="E98" i="38" s="1"/>
  <c r="T26" i="25"/>
  <c r="AE26" i="25"/>
  <c r="W13" i="31"/>
  <c r="E91" i="38" s="1"/>
  <c r="M37" i="31"/>
  <c r="D115" i="38" s="1"/>
  <c r="W14" i="31"/>
  <c r="E92" i="38" s="1"/>
  <c r="AE34" i="25"/>
  <c r="AN103" i="8"/>
  <c r="T8" i="31"/>
  <c r="AU99" i="8"/>
  <c r="AU105" i="8"/>
  <c r="N66" i="22" s="1"/>
  <c r="M20" i="31"/>
  <c r="D98" i="38" s="1"/>
  <c r="AN132" i="8"/>
  <c r="AU90" i="8"/>
  <c r="BC51" i="16" s="1"/>
  <c r="T34" i="25"/>
  <c r="C13" i="31"/>
  <c r="C91" i="38" s="1"/>
  <c r="W37" i="31"/>
  <c r="E115" i="38" s="1"/>
  <c r="W21" i="31"/>
  <c r="E99" i="38" s="1"/>
  <c r="M21" i="31"/>
  <c r="D99" i="38" s="1"/>
  <c r="C20" i="31"/>
  <c r="C98" i="38" s="1"/>
  <c r="C9" i="31"/>
  <c r="C87" i="38" s="1"/>
  <c r="T26" i="31"/>
  <c r="M23" i="31"/>
  <c r="D101" i="38" s="1"/>
  <c r="J26" i="31"/>
  <c r="W9" i="31"/>
  <c r="E87" i="38" s="1"/>
  <c r="W29" i="31"/>
  <c r="E107" i="38" s="1"/>
  <c r="M29" i="31"/>
  <c r="D107" i="38" s="1"/>
  <c r="M30" i="31"/>
  <c r="D108" i="38" s="1"/>
  <c r="W16" i="31"/>
  <c r="E94" i="38" s="1"/>
  <c r="T35" i="25"/>
  <c r="M13" i="31"/>
  <c r="D91" i="38" s="1"/>
  <c r="AE35" i="25"/>
  <c r="AN43" i="26"/>
  <c r="AH43" i="30" s="1"/>
  <c r="AU91" i="8"/>
  <c r="AY52" i="16" s="1"/>
  <c r="W33" i="31"/>
  <c r="E111" i="38" s="1"/>
  <c r="W30" i="31"/>
  <c r="E108" i="38" s="1"/>
  <c r="C12" i="31"/>
  <c r="C90" i="38" s="1"/>
  <c r="C22" i="31"/>
  <c r="C100" i="38" s="1"/>
  <c r="AN147" i="8"/>
  <c r="AN87" i="8"/>
  <c r="I87" i="8" s="1"/>
  <c r="W23" i="31"/>
  <c r="E101" i="38" s="1"/>
  <c r="M32" i="31"/>
  <c r="D110" i="38" s="1"/>
  <c r="C16" i="31"/>
  <c r="C94" i="38" s="1"/>
  <c r="C29" i="31"/>
  <c r="C107" i="38" s="1"/>
  <c r="AN145" i="8"/>
  <c r="T34" i="31"/>
  <c r="AD34" i="31"/>
  <c r="T10" i="31"/>
  <c r="N25" i="31"/>
  <c r="R103" i="38" s="1"/>
  <c r="M16" i="31"/>
  <c r="D94" i="38" s="1"/>
  <c r="C14" i="31"/>
  <c r="C92" i="38" s="1"/>
  <c r="W22" i="31"/>
  <c r="E100" i="38" s="1"/>
  <c r="C36" i="31"/>
  <c r="C114" i="38" s="1"/>
  <c r="AN118" i="8"/>
  <c r="BV7" i="8" s="1"/>
  <c r="AR118" i="8" s="1"/>
  <c r="AU102" i="8"/>
  <c r="AL48" i="26"/>
  <c r="AF48" i="30" s="1"/>
  <c r="AL68" i="26"/>
  <c r="AF68" i="30" s="1"/>
  <c r="AL49" i="26"/>
  <c r="AF49" i="30" s="1"/>
  <c r="M9" i="31"/>
  <c r="D87" i="38" s="1"/>
  <c r="AL70" i="26"/>
  <c r="AF70" i="30" s="1"/>
  <c r="AN140" i="8"/>
  <c r="S60" i="26"/>
  <c r="P60" i="30" s="1"/>
  <c r="AL73" i="26"/>
  <c r="AF73" i="30" s="1"/>
  <c r="J34" i="31"/>
  <c r="AN86" i="8"/>
  <c r="AU86" i="8"/>
  <c r="AN85" i="8"/>
  <c r="AL66" i="26"/>
  <c r="AF66" i="30" s="1"/>
  <c r="M22" i="31"/>
  <c r="D100" i="38" s="1"/>
  <c r="BC72" i="16"/>
  <c r="S72" i="26"/>
  <c r="P72" i="30" s="1"/>
  <c r="R72" i="30"/>
  <c r="AI60" i="26"/>
  <c r="AC60" i="30" s="1"/>
  <c r="AE60" i="30"/>
  <c r="C46" i="26"/>
  <c r="C46" i="30" s="1"/>
  <c r="E46" i="30"/>
  <c r="S52" i="26"/>
  <c r="C21" i="31"/>
  <c r="C99" i="38" s="1"/>
  <c r="BM56" i="16"/>
  <c r="AY51" i="16"/>
  <c r="AW110" i="8"/>
  <c r="AX110" i="8" s="1"/>
  <c r="BC71" i="16"/>
  <c r="AY71" i="16"/>
  <c r="BM44" i="16"/>
  <c r="BI44" i="16"/>
  <c r="AW93" i="8"/>
  <c r="AX93" i="8" s="1"/>
  <c r="K54" i="16" s="1"/>
  <c r="AY54" i="16"/>
  <c r="BC54" i="16"/>
  <c r="BM73" i="16"/>
  <c r="BI73" i="16"/>
  <c r="AS54" i="16"/>
  <c r="AO54" i="16"/>
  <c r="AS70" i="16"/>
  <c r="AO70" i="16"/>
  <c r="S56" i="26"/>
  <c r="P56" i="30" s="1"/>
  <c r="R56" i="30"/>
  <c r="C72" i="26"/>
  <c r="C72" i="30" s="1"/>
  <c r="E72" i="30"/>
  <c r="AI55" i="26"/>
  <c r="AC55" i="30" s="1"/>
  <c r="AE55" i="30"/>
  <c r="S5" i="27"/>
  <c r="M6" i="31"/>
  <c r="D84" i="38" s="1"/>
  <c r="AY48" i="16"/>
  <c r="BC48" i="16"/>
  <c r="C64" i="26"/>
  <c r="C64" i="30" s="1"/>
  <c r="E64" i="30"/>
  <c r="BM48" i="16"/>
  <c r="BI48" i="16"/>
  <c r="AW88" i="8"/>
  <c r="AX88" i="8" s="1"/>
  <c r="BC49" i="16"/>
  <c r="AY49" i="16"/>
  <c r="BM66" i="16"/>
  <c r="BI66" i="16"/>
  <c r="BM63" i="16"/>
  <c r="BI63" i="16"/>
  <c r="AI71" i="26"/>
  <c r="AC71" i="30" s="1"/>
  <c r="AE71" i="30"/>
  <c r="AI61" i="26"/>
  <c r="AO61" i="26" s="1"/>
  <c r="AI61" i="30" s="1"/>
  <c r="AI64" i="26"/>
  <c r="AC64" i="30" s="1"/>
  <c r="AE64" i="30"/>
  <c r="AI58" i="26"/>
  <c r="AC58" i="30" s="1"/>
  <c r="AE58" i="30"/>
  <c r="AI62" i="26"/>
  <c r="AC62" i="30" s="1"/>
  <c r="AE62" i="30"/>
  <c r="C52" i="26"/>
  <c r="L52" i="26" s="1"/>
  <c r="AI42" i="26"/>
  <c r="AC42" i="30" s="1"/>
  <c r="AE42" i="30"/>
  <c r="S63" i="26"/>
  <c r="P63" i="30" s="1"/>
  <c r="R63" i="30"/>
  <c r="AS69" i="16"/>
  <c r="AO69" i="16"/>
  <c r="AY60" i="16"/>
  <c r="BC60" i="16"/>
  <c r="N60" i="22"/>
  <c r="S66" i="26"/>
  <c r="P66" i="30" s="1"/>
  <c r="R66" i="30"/>
  <c r="BI52" i="16"/>
  <c r="BM52" i="16"/>
  <c r="AW108" i="8"/>
  <c r="AX108" i="8" s="1"/>
  <c r="K69" i="22" s="1"/>
  <c r="K69" i="25" s="1"/>
  <c r="BC69" i="16"/>
  <c r="AY69" i="16"/>
  <c r="BI68" i="16"/>
  <c r="BM68" i="16"/>
  <c r="BC52" i="16"/>
  <c r="AW109" i="8"/>
  <c r="AX109" i="8" s="1"/>
  <c r="K70" i="22" s="1"/>
  <c r="K70" i="25" s="1"/>
  <c r="AY70" i="16"/>
  <c r="BC70" i="16"/>
  <c r="AL63" i="26"/>
  <c r="AF63" i="30" s="1"/>
  <c r="AU85" i="8"/>
  <c r="S46" i="26"/>
  <c r="P46" i="30" s="1"/>
  <c r="R46" i="30"/>
  <c r="AI45" i="26"/>
  <c r="AN45" i="26" s="1"/>
  <c r="AH45" i="30" s="1"/>
  <c r="AI43" i="26"/>
  <c r="AC43" i="30" s="1"/>
  <c r="AE43" i="30"/>
  <c r="AI69" i="26"/>
  <c r="C37" i="31"/>
  <c r="C115" i="38" s="1"/>
  <c r="D36" i="27"/>
  <c r="AD18" i="31"/>
  <c r="J10" i="31"/>
  <c r="N33" i="31"/>
  <c r="R111" i="38" s="1"/>
  <c r="J25" i="31"/>
  <c r="AD10" i="31"/>
  <c r="T19" i="31"/>
  <c r="J24" i="31"/>
  <c r="T7" i="31"/>
  <c r="AN65" i="26"/>
  <c r="AH65" i="30" s="1"/>
  <c r="AN52" i="26"/>
  <c r="AH52" i="30" s="1"/>
  <c r="X47" i="26"/>
  <c r="U47" i="30" s="1"/>
  <c r="AN50" i="26"/>
  <c r="AH50" i="30" s="1"/>
  <c r="AI50" i="26"/>
  <c r="AG49" i="27"/>
  <c r="AM91" i="8"/>
  <c r="F52" i="26"/>
  <c r="F52" i="30" s="1"/>
  <c r="AN54" i="26"/>
  <c r="AH54" i="30" s="1"/>
  <c r="AO56" i="26"/>
  <c r="AI56" i="30" s="1"/>
  <c r="S70" i="26"/>
  <c r="P70" i="30" s="1"/>
  <c r="AO63" i="26"/>
  <c r="AI63" i="30" s="1"/>
  <c r="AI48" i="26"/>
  <c r="Y51" i="26"/>
  <c r="V51" i="30" s="1"/>
  <c r="AT87" i="8"/>
  <c r="V48" i="26"/>
  <c r="S48" i="30" s="1"/>
  <c r="V61" i="26"/>
  <c r="S61" i="30" s="1"/>
  <c r="F61" i="26"/>
  <c r="F61" i="30" s="1"/>
  <c r="AT95" i="8"/>
  <c r="V56" i="26"/>
  <c r="S56" i="30" s="1"/>
  <c r="AT111" i="8"/>
  <c r="V72" i="26"/>
  <c r="S72" i="30" s="1"/>
  <c r="AL52" i="26"/>
  <c r="AF52" i="30" s="1"/>
  <c r="F49" i="26"/>
  <c r="F49" i="30" s="1"/>
  <c r="V49" i="26"/>
  <c r="S49" i="30" s="1"/>
  <c r="AT99" i="8"/>
  <c r="V60" i="26"/>
  <c r="S60" i="30" s="1"/>
  <c r="V67" i="26"/>
  <c r="S67" i="30" s="1"/>
  <c r="F67" i="26"/>
  <c r="F67" i="30" s="1"/>
  <c r="AT105" i="8"/>
  <c r="V66" i="26"/>
  <c r="S66" i="30" s="1"/>
  <c r="AL61" i="26"/>
  <c r="AF61" i="30" s="1"/>
  <c r="AE15" i="25"/>
  <c r="T15" i="25"/>
  <c r="AE12" i="25"/>
  <c r="T12" i="25"/>
  <c r="I11" i="25"/>
  <c r="AE21" i="25"/>
  <c r="T21" i="25"/>
  <c r="Y64" i="26"/>
  <c r="V64" i="30" s="1"/>
  <c r="H54" i="26"/>
  <c r="H54" i="30" s="1"/>
  <c r="C54" i="26"/>
  <c r="C54" i="30" s="1"/>
  <c r="S53" i="26"/>
  <c r="P53" i="30" s="1"/>
  <c r="X53" i="26"/>
  <c r="U53" i="30" s="1"/>
  <c r="C55" i="26"/>
  <c r="I52" i="26"/>
  <c r="I52" i="30" s="1"/>
  <c r="C71" i="26"/>
  <c r="Y54" i="26"/>
  <c r="V54" i="30" s="1"/>
  <c r="AI49" i="26"/>
  <c r="AC49" i="30" s="1"/>
  <c r="AI63" i="26"/>
  <c r="AC63" i="30" s="1"/>
  <c r="AN63" i="26"/>
  <c r="AH63" i="30" s="1"/>
  <c r="C70" i="26"/>
  <c r="AI56" i="26"/>
  <c r="AC56" i="30" s="1"/>
  <c r="AI73" i="26"/>
  <c r="X69" i="26"/>
  <c r="U69" i="30" s="1"/>
  <c r="S69" i="26"/>
  <c r="I47" i="26"/>
  <c r="I47" i="30" s="1"/>
  <c r="I54" i="26"/>
  <c r="I54" i="30" s="1"/>
  <c r="AO59" i="26"/>
  <c r="AI59" i="30" s="1"/>
  <c r="S42" i="26"/>
  <c r="V69" i="26"/>
  <c r="S69" i="30" s="1"/>
  <c r="F69" i="26"/>
  <c r="F69" i="30" s="1"/>
  <c r="AT90" i="8"/>
  <c r="V51" i="26"/>
  <c r="S51" i="30" s="1"/>
  <c r="V45" i="26"/>
  <c r="S45" i="30" s="1"/>
  <c r="F45" i="26"/>
  <c r="F45" i="30" s="1"/>
  <c r="V62" i="26"/>
  <c r="S62" i="30" s="1"/>
  <c r="F62" i="26"/>
  <c r="F62" i="30" s="1"/>
  <c r="AL45" i="26"/>
  <c r="AF45" i="30" s="1"/>
  <c r="F42" i="26"/>
  <c r="F42" i="30" s="1"/>
  <c r="V42" i="26"/>
  <c r="S42" i="30" s="1"/>
  <c r="AM111" i="8"/>
  <c r="F72" i="26"/>
  <c r="F72" i="30" s="1"/>
  <c r="AE20" i="25"/>
  <c r="T20" i="25"/>
  <c r="AE29" i="25"/>
  <c r="T29" i="25"/>
  <c r="C42" i="26"/>
  <c r="C47" i="26"/>
  <c r="C47" i="30" s="1"/>
  <c r="AI70" i="26"/>
  <c r="AC70" i="30" s="1"/>
  <c r="AO54" i="26"/>
  <c r="AI54" i="30" s="1"/>
  <c r="AI68" i="26"/>
  <c r="I64" i="26"/>
  <c r="I64" i="30" s="1"/>
  <c r="AN62" i="26"/>
  <c r="AH62" i="30" s="1"/>
  <c r="AO43" i="26"/>
  <c r="AI43" i="30" s="1"/>
  <c r="Y48" i="26"/>
  <c r="V48" i="30" s="1"/>
  <c r="S61" i="26"/>
  <c r="I69" i="26"/>
  <c r="I69" i="30" s="1"/>
  <c r="C69" i="26"/>
  <c r="H69" i="26"/>
  <c r="H69" i="30" s="1"/>
  <c r="AO50" i="26"/>
  <c r="AI50" i="30" s="1"/>
  <c r="S55" i="26"/>
  <c r="Y69" i="26"/>
  <c r="V69" i="30" s="1"/>
  <c r="AN111" i="8"/>
  <c r="AL67" i="26"/>
  <c r="AF67" i="30" s="1"/>
  <c r="Y53" i="26"/>
  <c r="V53" i="30" s="1"/>
  <c r="S68" i="26"/>
  <c r="H47" i="26"/>
  <c r="H47" i="30" s="1"/>
  <c r="AO71" i="26"/>
  <c r="AI71" i="30" s="1"/>
  <c r="S62" i="26"/>
  <c r="P62" i="30" s="1"/>
  <c r="I46" i="26"/>
  <c r="I46" i="30" s="1"/>
  <c r="AO69" i="26"/>
  <c r="AI69" i="30" s="1"/>
  <c r="AO64" i="26"/>
  <c r="AI64" i="30" s="1"/>
  <c r="AO62" i="26"/>
  <c r="AI62" i="30" s="1"/>
  <c r="C61" i="26"/>
  <c r="AI52" i="26"/>
  <c r="V68" i="26"/>
  <c r="S68" i="30" s="1"/>
  <c r="F68" i="26"/>
  <c r="F68" i="30" s="1"/>
  <c r="AM87" i="8"/>
  <c r="F48" i="26"/>
  <c r="F48" i="30" s="1"/>
  <c r="AL44" i="26"/>
  <c r="AF44" i="30" s="1"/>
  <c r="AM86" i="8"/>
  <c r="F47" i="26"/>
  <c r="F47" i="30" s="1"/>
  <c r="V53" i="26"/>
  <c r="S53" i="30" s="1"/>
  <c r="F53" i="26"/>
  <c r="F53" i="30" s="1"/>
  <c r="AT103" i="8"/>
  <c r="V64" i="26"/>
  <c r="S64" i="30" s="1"/>
  <c r="V71" i="26"/>
  <c r="S71" i="30" s="1"/>
  <c r="F71" i="26"/>
  <c r="F71" i="30" s="1"/>
  <c r="F54" i="26"/>
  <c r="F54" i="30" s="1"/>
  <c r="V54" i="26"/>
  <c r="S54" i="30" s="1"/>
  <c r="AT86" i="8"/>
  <c r="V47" i="26"/>
  <c r="S47" i="30" s="1"/>
  <c r="V70" i="26"/>
  <c r="S70" i="30" s="1"/>
  <c r="F70" i="26"/>
  <c r="F70" i="30" s="1"/>
  <c r="AM85" i="8"/>
  <c r="F46" i="26"/>
  <c r="F46" i="30" s="1"/>
  <c r="AE28" i="25"/>
  <c r="T28" i="25"/>
  <c r="AE11" i="25"/>
  <c r="T11" i="25"/>
  <c r="AE32" i="25"/>
  <c r="T32" i="25"/>
  <c r="AE19" i="25"/>
  <c r="T19" i="25"/>
  <c r="AE36" i="25"/>
  <c r="T36" i="25"/>
  <c r="I53" i="26"/>
  <c r="I53" i="30" s="1"/>
  <c r="Y46" i="26"/>
  <c r="V46" i="30" s="1"/>
  <c r="C68" i="26"/>
  <c r="AO42" i="26"/>
  <c r="AI42" i="30" s="1"/>
  <c r="C62" i="26"/>
  <c r="Y66" i="26"/>
  <c r="V66" i="30" s="1"/>
  <c r="S49" i="26"/>
  <c r="Y60" i="26"/>
  <c r="V60" i="30" s="1"/>
  <c r="AI44" i="26"/>
  <c r="AC44" i="30" s="1"/>
  <c r="AU95" i="8"/>
  <c r="Y72" i="26"/>
  <c r="V72" i="30" s="1"/>
  <c r="AN59" i="26"/>
  <c r="AH59" i="30" s="1"/>
  <c r="AO65" i="26"/>
  <c r="AI65" i="30" s="1"/>
  <c r="C65" i="26"/>
  <c r="AI66" i="26"/>
  <c r="I48" i="26"/>
  <c r="I48" i="30" s="1"/>
  <c r="S45" i="26"/>
  <c r="C49" i="26"/>
  <c r="C67" i="26"/>
  <c r="C67" i="30" s="1"/>
  <c r="AO52" i="26"/>
  <c r="AI52" i="30" s="1"/>
  <c r="Y47" i="26"/>
  <c r="V47" i="30" s="1"/>
  <c r="S54" i="26"/>
  <c r="P54" i="30" s="1"/>
  <c r="X54" i="26"/>
  <c r="U54" i="30" s="1"/>
  <c r="H53" i="26"/>
  <c r="H53" i="30" s="1"/>
  <c r="C53" i="26"/>
  <c r="C53" i="30" s="1"/>
  <c r="S71" i="26"/>
  <c r="P71" i="30" s="1"/>
  <c r="Y63" i="26"/>
  <c r="V63" i="30" s="1"/>
  <c r="S51" i="26"/>
  <c r="P51" i="30" s="1"/>
  <c r="AU103" i="8"/>
  <c r="AN136" i="8"/>
  <c r="AL58" i="26"/>
  <c r="AF58" i="30" s="1"/>
  <c r="AN91" i="8"/>
  <c r="F55" i="26"/>
  <c r="F55" i="30" s="1"/>
  <c r="V55" i="26"/>
  <c r="S55" i="30" s="1"/>
  <c r="AM103" i="8"/>
  <c r="F64" i="26"/>
  <c r="F64" i="30" s="1"/>
  <c r="AT102" i="8"/>
  <c r="V63" i="26"/>
  <c r="S63" i="30" s="1"/>
  <c r="AT91" i="8"/>
  <c r="V52" i="26"/>
  <c r="S52" i="30" s="1"/>
  <c r="AL55" i="26"/>
  <c r="AF55" i="30" s="1"/>
  <c r="V65" i="26"/>
  <c r="S65" i="30" s="1"/>
  <c r="F65" i="26"/>
  <c r="F65" i="30" s="1"/>
  <c r="AT85" i="8"/>
  <c r="V46" i="26"/>
  <c r="S46" i="30" s="1"/>
  <c r="AE22" i="25"/>
  <c r="T22" i="25"/>
  <c r="AE13" i="25"/>
  <c r="T13" i="25"/>
  <c r="AE31" i="25"/>
  <c r="T31" i="25"/>
  <c r="AE8" i="25"/>
  <c r="T8" i="25"/>
  <c r="Y56" i="26"/>
  <c r="V56" i="30" s="1"/>
  <c r="AI65" i="26"/>
  <c r="AI59" i="26"/>
  <c r="S64" i="26"/>
  <c r="P64" i="30" s="1"/>
  <c r="S47" i="26"/>
  <c r="P47" i="30" s="1"/>
  <c r="S65" i="26"/>
  <c r="AO60" i="26"/>
  <c r="AI60" i="30" s="1"/>
  <c r="C45" i="26"/>
  <c r="AI54" i="26"/>
  <c r="AC54" i="30" s="1"/>
  <c r="I72" i="26"/>
  <c r="I72" i="30" s="1"/>
  <c r="AI67" i="26"/>
  <c r="S67" i="26"/>
  <c r="Y52" i="26"/>
  <c r="V52" i="30" s="1"/>
  <c r="S48" i="26"/>
  <c r="C48" i="26"/>
  <c r="P146" i="8"/>
  <c r="O72" i="32" s="1"/>
  <c r="W35" i="39" s="1"/>
  <c r="P139" i="8"/>
  <c r="O65" i="32" s="1"/>
  <c r="W28" i="39" s="1"/>
  <c r="AU149" i="8"/>
  <c r="AT149" i="8"/>
  <c r="AU131" i="8"/>
  <c r="AT131" i="8"/>
  <c r="BE100" i="8"/>
  <c r="BD100" i="8"/>
  <c r="BE94" i="8"/>
  <c r="BD94" i="8"/>
  <c r="AU126" i="8"/>
  <c r="AT126" i="8"/>
  <c r="BE93" i="8"/>
  <c r="BD93" i="8"/>
  <c r="AU144" i="8"/>
  <c r="AT144" i="8"/>
  <c r="BE81" i="8"/>
  <c r="BD81" i="8"/>
  <c r="AU124" i="8"/>
  <c r="AT124" i="8"/>
  <c r="BE87" i="8"/>
  <c r="BD87" i="8"/>
  <c r="BK84" i="8"/>
  <c r="BJ84" i="8"/>
  <c r="BJ91" i="8"/>
  <c r="BK91" i="8"/>
  <c r="AU147" i="8"/>
  <c r="AT147" i="8"/>
  <c r="BR13" i="8"/>
  <c r="BN87" i="8" s="1"/>
  <c r="I145" i="8"/>
  <c r="Y69" i="16"/>
  <c r="BV34" i="8"/>
  <c r="AX145" i="8" s="1"/>
  <c r="Z69" i="16"/>
  <c r="BW34" i="8"/>
  <c r="AU140" i="8"/>
  <c r="AT140" i="8"/>
  <c r="BJ107" i="8"/>
  <c r="BK107" i="8"/>
  <c r="BK109" i="8"/>
  <c r="BJ109" i="8"/>
  <c r="BE85" i="8"/>
  <c r="BD85" i="8"/>
  <c r="AU121" i="8"/>
  <c r="AT121" i="8"/>
  <c r="BK104" i="8"/>
  <c r="BJ104" i="8"/>
  <c r="AU120" i="8"/>
  <c r="AT120" i="8"/>
  <c r="BE86" i="8"/>
  <c r="BD86" i="8"/>
  <c r="BK95" i="8"/>
  <c r="BJ95" i="8"/>
  <c r="BK111" i="8"/>
  <c r="BJ111" i="8"/>
  <c r="BK93" i="8"/>
  <c r="BJ93" i="8"/>
  <c r="BE110" i="8"/>
  <c r="BD110" i="8"/>
  <c r="AU146" i="8"/>
  <c r="AT146" i="8"/>
  <c r="BK90" i="8"/>
  <c r="BJ90" i="8"/>
  <c r="AU145" i="8"/>
  <c r="AT145" i="8"/>
  <c r="BE88" i="8"/>
  <c r="BD88" i="8"/>
  <c r="BK108" i="8"/>
  <c r="BJ108" i="8"/>
  <c r="AU141" i="8"/>
  <c r="AT141" i="8"/>
  <c r="AU135" i="8"/>
  <c r="AT135" i="8"/>
  <c r="BK103" i="8"/>
  <c r="BJ103" i="8"/>
  <c r="BK86" i="8"/>
  <c r="BJ86" i="8"/>
  <c r="BE103" i="8"/>
  <c r="BD103" i="8"/>
  <c r="AU139" i="8"/>
  <c r="AT139" i="8"/>
  <c r="BE104" i="8"/>
  <c r="BD104" i="8"/>
  <c r="O52" i="16"/>
  <c r="BU17" i="8"/>
  <c r="N52" i="16"/>
  <c r="BT17" i="8"/>
  <c r="BO91" i="8" s="1"/>
  <c r="I140" i="8"/>
  <c r="Y64" i="16"/>
  <c r="Z64" i="16"/>
  <c r="BW29" i="8"/>
  <c r="BV29" i="8"/>
  <c r="AR140" i="8" s="1"/>
  <c r="BD106" i="8"/>
  <c r="BE106" i="8"/>
  <c r="BK105" i="8"/>
  <c r="BJ105" i="8"/>
  <c r="AU137" i="8"/>
  <c r="AT137" i="8"/>
  <c r="BK81" i="8"/>
  <c r="BJ81" i="8"/>
  <c r="AU138" i="8"/>
  <c r="AT138" i="8"/>
  <c r="AU132" i="8"/>
  <c r="AT132" i="8"/>
  <c r="AU134" i="8"/>
  <c r="AT134" i="8"/>
  <c r="BE84" i="8"/>
  <c r="BD84" i="8"/>
  <c r="BK110" i="8"/>
  <c r="BJ110" i="8"/>
  <c r="BE109" i="8"/>
  <c r="BD109" i="8"/>
  <c r="AU143" i="8"/>
  <c r="AT143" i="8"/>
  <c r="AU125" i="8"/>
  <c r="AT125" i="8"/>
  <c r="BK87" i="8"/>
  <c r="BJ87" i="8"/>
  <c r="BK100" i="8"/>
  <c r="BJ100" i="8"/>
  <c r="BE92" i="8"/>
  <c r="BD92" i="8"/>
  <c r="AU136" i="8"/>
  <c r="AT136" i="8"/>
  <c r="AU118" i="8"/>
  <c r="AT118" i="8"/>
  <c r="BE101" i="8"/>
  <c r="BD101" i="8"/>
  <c r="I132" i="8"/>
  <c r="Y56" i="16"/>
  <c r="BV21" i="8"/>
  <c r="AR132" i="8" s="1"/>
  <c r="Z56" i="16"/>
  <c r="BW21" i="8"/>
  <c r="AU128" i="8"/>
  <c r="AT128" i="8"/>
  <c r="I118" i="8"/>
  <c r="BW7" i="8"/>
  <c r="BT25" i="8"/>
  <c r="BH99" i="8" s="1"/>
  <c r="N60" i="16"/>
  <c r="O60" i="16"/>
  <c r="BU25" i="8"/>
  <c r="N66" i="16"/>
  <c r="BT31" i="8"/>
  <c r="BO105" i="8" s="1"/>
  <c r="O66" i="16"/>
  <c r="BU31" i="8"/>
  <c r="BK88" i="8"/>
  <c r="BJ88" i="8"/>
  <c r="BK106" i="8"/>
  <c r="BJ106" i="8"/>
  <c r="BE111" i="8"/>
  <c r="BD111" i="8"/>
  <c r="AU119" i="8"/>
  <c r="AT119" i="8"/>
  <c r="BJ99" i="8"/>
  <c r="BK99" i="8"/>
  <c r="BE108" i="8"/>
  <c r="BD108" i="8"/>
  <c r="BE91" i="8"/>
  <c r="BD91" i="8"/>
  <c r="BK92" i="8"/>
  <c r="BJ92" i="8"/>
  <c r="BK94" i="8"/>
  <c r="BJ94" i="8"/>
  <c r="BK85" i="8"/>
  <c r="BJ85" i="8"/>
  <c r="BK102" i="8"/>
  <c r="BJ102" i="8"/>
  <c r="N51" i="16"/>
  <c r="BT16" i="8"/>
  <c r="BH90" i="8" s="1"/>
  <c r="BU16" i="8"/>
  <c r="O51" i="16"/>
  <c r="N48" i="16"/>
  <c r="BT13" i="8"/>
  <c r="BO87" i="8" s="1"/>
  <c r="O48" i="16"/>
  <c r="BU13" i="8"/>
  <c r="N72" i="16"/>
  <c r="O72" i="16"/>
  <c r="BU37" i="8"/>
  <c r="BT37" i="8"/>
  <c r="BH111" i="8" s="1"/>
  <c r="P143" i="8"/>
  <c r="O69" i="32" s="1"/>
  <c r="BE107" i="8"/>
  <c r="BD107" i="8"/>
  <c r="AU130" i="8"/>
  <c r="AT130" i="8"/>
  <c r="AU142" i="8"/>
  <c r="AT142" i="8"/>
  <c r="BK101" i="8"/>
  <c r="BJ101" i="8"/>
  <c r="W124" i="8"/>
  <c r="Y124" i="8" s="1"/>
  <c r="T50" i="32" s="1"/>
  <c r="AE141" i="8"/>
  <c r="AG141" i="8" s="1"/>
  <c r="U67" i="32" s="1"/>
  <c r="W84" i="8"/>
  <c r="Y84" i="8" s="1"/>
  <c r="I47" i="32" s="1"/>
  <c r="O137" i="8"/>
  <c r="Q137" i="8" s="1"/>
  <c r="S63" i="32" s="1"/>
  <c r="AF126" i="8"/>
  <c r="Q52" i="32" s="1"/>
  <c r="X134" i="8"/>
  <c r="P60" i="32" s="1"/>
  <c r="P134" i="8"/>
  <c r="O60" i="32" s="1"/>
  <c r="X108" i="8"/>
  <c r="D71" i="32" s="1"/>
  <c r="AF139" i="8"/>
  <c r="Q65" i="32" s="1"/>
  <c r="Y28" i="39" s="1"/>
  <c r="X94" i="8"/>
  <c r="D57" i="32" s="1"/>
  <c r="X143" i="8"/>
  <c r="P69" i="32" s="1"/>
  <c r="X110" i="8"/>
  <c r="D73" i="32" s="1"/>
  <c r="O146" i="8"/>
  <c r="Q146" i="8" s="1"/>
  <c r="S72" i="32" s="1"/>
  <c r="AF146" i="8"/>
  <c r="Q72" i="32" s="1"/>
  <c r="X100" i="8"/>
  <c r="D63" i="32" s="1"/>
  <c r="AF125" i="8"/>
  <c r="Q51" i="32" s="1"/>
  <c r="O139" i="8"/>
  <c r="Q139" i="8" s="1"/>
  <c r="S65" i="32" s="1"/>
  <c r="AF101" i="8"/>
  <c r="E64" i="32" s="1"/>
  <c r="P131" i="8"/>
  <c r="O57" i="32" s="1"/>
  <c r="P104" i="8"/>
  <c r="C67" i="32" s="1"/>
  <c r="AE108" i="8"/>
  <c r="AG108" i="8" s="1"/>
  <c r="J71" i="32" s="1"/>
  <c r="AE128" i="8"/>
  <c r="AG128" i="8" s="1"/>
  <c r="U54" i="32" s="1"/>
  <c r="X124" i="8"/>
  <c r="P50" i="32" s="1"/>
  <c r="AF128" i="8"/>
  <c r="Q54" i="32" s="1"/>
  <c r="P137" i="8"/>
  <c r="O63" i="32" s="1"/>
  <c r="AE110" i="8"/>
  <c r="AG110" i="8" s="1"/>
  <c r="J73" i="32" s="1"/>
  <c r="AE135" i="8"/>
  <c r="AG135" i="8" s="1"/>
  <c r="U61" i="32" s="1"/>
  <c r="W106" i="8"/>
  <c r="Y106" i="8" s="1"/>
  <c r="I69" i="32" s="1"/>
  <c r="W142" i="8"/>
  <c r="Y142" i="8" s="1"/>
  <c r="T68" i="32" s="1"/>
  <c r="W107" i="8"/>
  <c r="Y107" i="8" s="1"/>
  <c r="I70" i="32" s="1"/>
  <c r="AE121" i="8"/>
  <c r="AG121" i="8" s="1"/>
  <c r="U47" i="32" s="1"/>
  <c r="AF84" i="8"/>
  <c r="E47" i="32" s="1"/>
  <c r="O121" i="8"/>
  <c r="Q121" i="8" s="1"/>
  <c r="S47" i="32" s="1"/>
  <c r="O119" i="8"/>
  <c r="Q119" i="8" s="1"/>
  <c r="S45" i="32" s="1"/>
  <c r="X146" i="8"/>
  <c r="P72" i="32" s="1"/>
  <c r="W119" i="8"/>
  <c r="Y119" i="8" s="1"/>
  <c r="T45" i="32" s="1"/>
  <c r="AE130" i="8"/>
  <c r="AG130" i="8" s="1"/>
  <c r="U56" i="32" s="1"/>
  <c r="AE109" i="8"/>
  <c r="AG109" i="8" s="1"/>
  <c r="J72" i="32" s="1"/>
  <c r="W109" i="8"/>
  <c r="Y109" i="8" s="1"/>
  <c r="I72" i="32" s="1"/>
  <c r="X139" i="8"/>
  <c r="P65" i="32" s="1"/>
  <c r="X28" i="39" s="1"/>
  <c r="X88" i="8"/>
  <c r="D51" i="32" s="1"/>
  <c r="AE149" i="8"/>
  <c r="AG149" i="8" s="1"/>
  <c r="U75" i="32" s="1"/>
  <c r="P84" i="8"/>
  <c r="C47" i="32" s="1"/>
  <c r="AE143" i="8"/>
  <c r="AG143" i="8" s="1"/>
  <c r="U69" i="32" s="1"/>
  <c r="X107" i="8"/>
  <c r="D70" i="32" s="1"/>
  <c r="P101" i="8"/>
  <c r="C64" i="32" s="1"/>
  <c r="AF121" i="8"/>
  <c r="Q47" i="32" s="1"/>
  <c r="AE84" i="8"/>
  <c r="AG84" i="8" s="1"/>
  <c r="J47" i="32" s="1"/>
  <c r="P121" i="8"/>
  <c r="O47" i="32" s="1"/>
  <c r="P81" i="8"/>
  <c r="C44" i="32" s="1"/>
  <c r="O143" i="8"/>
  <c r="Q143" i="8" s="1"/>
  <c r="S69" i="32" s="1"/>
  <c r="P119" i="8"/>
  <c r="O45" i="32" s="1"/>
  <c r="W8" i="39" s="1"/>
  <c r="W146" i="8"/>
  <c r="Y146" i="8" s="1"/>
  <c r="T72" i="32" s="1"/>
  <c r="X119" i="8"/>
  <c r="P45" i="32" s="1"/>
  <c r="X8" i="39" s="1"/>
  <c r="W88" i="8"/>
  <c r="Y88" i="8" s="1"/>
  <c r="I51" i="32" s="1"/>
  <c r="AF149" i="8"/>
  <c r="Q75" i="32" s="1"/>
  <c r="AE88" i="8"/>
  <c r="AG88" i="8" s="1"/>
  <c r="J51" i="32" s="1"/>
  <c r="P100" i="8"/>
  <c r="C63" i="32" s="1"/>
  <c r="AF141" i="8"/>
  <c r="Q67" i="32" s="1"/>
  <c r="X121" i="8"/>
  <c r="P47" i="32" s="1"/>
  <c r="X84" i="8"/>
  <c r="D47" i="32" s="1"/>
  <c r="P106" i="8"/>
  <c r="C69" i="32" s="1"/>
  <c r="AE131" i="8"/>
  <c r="AG131" i="8" s="1"/>
  <c r="U57" i="32" s="1"/>
  <c r="AF110" i="8"/>
  <c r="E73" i="32" s="1"/>
  <c r="AF135" i="8"/>
  <c r="Q61" i="32" s="1"/>
  <c r="X106" i="8"/>
  <c r="D69" i="32" s="1"/>
  <c r="X142" i="8"/>
  <c r="P68" i="32" s="1"/>
  <c r="W104" i="8"/>
  <c r="Y104" i="8" s="1"/>
  <c r="I67" i="32" s="1"/>
  <c r="W120" i="8"/>
  <c r="Y120" i="8" s="1"/>
  <c r="T46" i="32" s="1"/>
  <c r="W81" i="8"/>
  <c r="Y81" i="8" s="1"/>
  <c r="I44" i="32" s="1"/>
  <c r="AE92" i="8"/>
  <c r="AG92" i="8" s="1"/>
  <c r="J55" i="32" s="1"/>
  <c r="AE124" i="8"/>
  <c r="AG124" i="8" s="1"/>
  <c r="U50" i="32" s="1"/>
  <c r="W125" i="8"/>
  <c r="Y125" i="8" s="1"/>
  <c r="T51" i="32" s="1"/>
  <c r="AE93" i="8"/>
  <c r="AG93" i="8" s="1"/>
  <c r="J56" i="32" s="1"/>
  <c r="AE106" i="8"/>
  <c r="AG106" i="8" s="1"/>
  <c r="J69" i="32" s="1"/>
  <c r="X137" i="8"/>
  <c r="P63" i="32" s="1"/>
  <c r="AE81" i="8"/>
  <c r="AG81" i="8" s="1"/>
  <c r="J44" i="32" s="1"/>
  <c r="AE138" i="8"/>
  <c r="AG138" i="8" s="1"/>
  <c r="U64" i="32" s="1"/>
  <c r="W144" i="8"/>
  <c r="Y144" i="8" s="1"/>
  <c r="T70" i="32" s="1"/>
  <c r="O144" i="8"/>
  <c r="Q144" i="8" s="1"/>
  <c r="S70" i="32" s="1"/>
  <c r="AF108" i="8"/>
  <c r="E71" i="32" s="1"/>
  <c r="P144" i="8"/>
  <c r="O70" i="32" s="1"/>
  <c r="AF109" i="8"/>
  <c r="E72" i="32" s="1"/>
  <c r="AF88" i="8"/>
  <c r="E51" i="32" s="1"/>
  <c r="P108" i="8"/>
  <c r="C71" i="32" s="1"/>
  <c r="AF106" i="8"/>
  <c r="E69" i="32" s="1"/>
  <c r="W137" i="8"/>
  <c r="Y137" i="8" s="1"/>
  <c r="T63" i="32" s="1"/>
  <c r="P109" i="8"/>
  <c r="C72" i="32" s="1"/>
  <c r="AF81" i="8"/>
  <c r="E44" i="32" s="1"/>
  <c r="AF138" i="8"/>
  <c r="Q64" i="32" s="1"/>
  <c r="X144" i="8"/>
  <c r="P70" i="32" s="1"/>
  <c r="W139" i="8"/>
  <c r="Y139" i="8" s="1"/>
  <c r="T65" i="32" s="1"/>
  <c r="W121" i="8"/>
  <c r="Y121" i="8" s="1"/>
  <c r="T47" i="32" s="1"/>
  <c r="AF130" i="8"/>
  <c r="Q56" i="32" s="1"/>
  <c r="X109" i="8"/>
  <c r="D72" i="32" s="1"/>
  <c r="P107" i="8"/>
  <c r="C70" i="32" s="1"/>
  <c r="X104" i="8"/>
  <c r="D67" i="32" s="1"/>
  <c r="X120" i="8"/>
  <c r="P46" i="32" s="1"/>
  <c r="X81" i="8"/>
  <c r="D44" i="32" s="1"/>
  <c r="AF92" i="8"/>
  <c r="E55" i="32" s="1"/>
  <c r="AF124" i="8"/>
  <c r="Q50" i="32" s="1"/>
  <c r="P110" i="8"/>
  <c r="C73" i="32" s="1"/>
  <c r="X125" i="8"/>
  <c r="P51" i="32" s="1"/>
  <c r="AF93" i="8"/>
  <c r="E56" i="32" s="1"/>
  <c r="AE126" i="8"/>
  <c r="AG126" i="8" s="1"/>
  <c r="U52" i="32" s="1"/>
  <c r="W134" i="8"/>
  <c r="Y134" i="8" s="1"/>
  <c r="T60" i="32" s="1"/>
  <c r="O134" i="8"/>
  <c r="Q134" i="8" s="1"/>
  <c r="S60" i="32" s="1"/>
  <c r="W108" i="8"/>
  <c r="Y108" i="8" s="1"/>
  <c r="I71" i="32" s="1"/>
  <c r="AE139" i="8"/>
  <c r="AG139" i="8" s="1"/>
  <c r="U65" i="32" s="1"/>
  <c r="W94" i="8"/>
  <c r="Y94" i="8" s="1"/>
  <c r="I57" i="32" s="1"/>
  <c r="W143" i="8"/>
  <c r="Y143" i="8" s="1"/>
  <c r="T69" i="32" s="1"/>
  <c r="W110" i="8"/>
  <c r="Y110" i="8" s="1"/>
  <c r="I73" i="32" s="1"/>
  <c r="AE146" i="8"/>
  <c r="AG146" i="8" s="1"/>
  <c r="U72" i="32" s="1"/>
  <c r="W100" i="8"/>
  <c r="Y100" i="8" s="1"/>
  <c r="I63" i="32" s="1"/>
  <c r="AE125" i="8"/>
  <c r="AG125" i="8" s="1"/>
  <c r="U51" i="32" s="1"/>
  <c r="AE101" i="8"/>
  <c r="AG101" i="8" s="1"/>
  <c r="J64" i="32" s="1"/>
  <c r="O131" i="8"/>
  <c r="Q131" i="8" s="1"/>
  <c r="S57" i="32" s="1"/>
  <c r="O108" i="8"/>
  <c r="Q108" i="8" s="1"/>
  <c r="H71" i="32" s="1"/>
  <c r="O84" i="8"/>
  <c r="Q84" i="8" s="1"/>
  <c r="H47" i="32" s="1"/>
  <c r="O101" i="8"/>
  <c r="Q101" i="8" s="1"/>
  <c r="H64" i="32" s="1"/>
  <c r="O81" i="8"/>
  <c r="Q81" i="8" s="1"/>
  <c r="H44" i="32" s="1"/>
  <c r="O107" i="8"/>
  <c r="Q107" i="8" s="1"/>
  <c r="H70" i="32" s="1"/>
  <c r="O110" i="8"/>
  <c r="Q110" i="8" s="1"/>
  <c r="H73" i="32" s="1"/>
  <c r="O109" i="8"/>
  <c r="Q109" i="8" s="1"/>
  <c r="H72" i="32" s="1"/>
  <c r="O104" i="8"/>
  <c r="Q104" i="8" s="1"/>
  <c r="H67" i="32" s="1"/>
  <c r="O100" i="8"/>
  <c r="Q100" i="8" s="1"/>
  <c r="H63" i="32" s="1"/>
  <c r="O106" i="8"/>
  <c r="Q106" i="8" s="1"/>
  <c r="H69" i="32" s="1"/>
  <c r="AW87" i="8"/>
  <c r="AX87" i="8" s="1"/>
  <c r="H87" i="8"/>
  <c r="AM120" i="8"/>
  <c r="AP120" i="8"/>
  <c r="AQ120" i="8" s="1"/>
  <c r="R46" i="32" s="1"/>
  <c r="Z9" i="39" s="1"/>
  <c r="AM147" i="8"/>
  <c r="AP147" i="8"/>
  <c r="AQ147" i="8" s="1"/>
  <c r="AM128" i="8"/>
  <c r="AP128" i="8"/>
  <c r="AQ128" i="8" s="1"/>
  <c r="V54" i="32" s="1"/>
  <c r="BY17" i="39" s="1"/>
  <c r="AM118" i="8"/>
  <c r="AP118" i="8"/>
  <c r="AQ118" i="8" s="1"/>
  <c r="AM132" i="8"/>
  <c r="AP132" i="8"/>
  <c r="AQ132" i="8" s="1"/>
  <c r="AM144" i="8"/>
  <c r="AP144" i="8"/>
  <c r="AQ144" i="8" s="1"/>
  <c r="R70" i="32" s="1"/>
  <c r="AW90" i="8"/>
  <c r="AX90" i="8" s="1"/>
  <c r="H90" i="8"/>
  <c r="AW91" i="8"/>
  <c r="AX91" i="8" s="1"/>
  <c r="H91" i="8"/>
  <c r="AW99" i="8"/>
  <c r="AX99" i="8" s="1"/>
  <c r="H99" i="8"/>
  <c r="AM145" i="8"/>
  <c r="AP145" i="8"/>
  <c r="AQ145" i="8" s="1"/>
  <c r="AW111" i="8"/>
  <c r="AX111" i="8" s="1"/>
  <c r="H111" i="8"/>
  <c r="AM139" i="8"/>
  <c r="AP139" i="8"/>
  <c r="AQ139" i="8" s="1"/>
  <c r="V65" i="32" s="1"/>
  <c r="AP136" i="8"/>
  <c r="AQ136" i="8" s="1"/>
  <c r="AM136" i="8"/>
  <c r="AM142" i="8"/>
  <c r="AP142" i="8"/>
  <c r="AQ142" i="8" s="1"/>
  <c r="V68" i="32" s="1"/>
  <c r="AM124" i="8"/>
  <c r="AP124" i="8"/>
  <c r="AQ124" i="8" s="1"/>
  <c r="R50" i="32" s="1"/>
  <c r="AM140" i="8"/>
  <c r="AP140" i="8"/>
  <c r="AQ140" i="8" s="1"/>
  <c r="AW105" i="8"/>
  <c r="AX105" i="8" s="1"/>
  <c r="H105" i="8"/>
  <c r="AP149" i="8"/>
  <c r="AQ149" i="8" s="1"/>
  <c r="V75" i="32" s="1"/>
  <c r="AM149" i="8"/>
  <c r="G65" i="27"/>
  <c r="Y47" i="27"/>
  <c r="V47" i="27"/>
  <c r="V70" i="27"/>
  <c r="X69" i="27"/>
  <c r="U46" i="27"/>
  <c r="V55" i="27"/>
  <c r="G61" i="27"/>
  <c r="V69" i="27"/>
  <c r="AI44" i="27"/>
  <c r="AN52" i="27"/>
  <c r="U53" i="27"/>
  <c r="AJ64" i="27"/>
  <c r="Y72" i="27"/>
  <c r="I47" i="27"/>
  <c r="G53" i="27"/>
  <c r="AK49" i="27"/>
  <c r="Y48" i="27"/>
  <c r="AJ63" i="27"/>
  <c r="AK48" i="27"/>
  <c r="AM59" i="27"/>
  <c r="AI70" i="27"/>
  <c r="AN64" i="27"/>
  <c r="I53" i="27"/>
  <c r="AM52" i="27"/>
  <c r="Y64" i="27"/>
  <c r="Y69" i="27"/>
  <c r="Y46" i="27"/>
  <c r="J54" i="27"/>
  <c r="U54" i="27"/>
  <c r="Y51" i="27"/>
  <c r="AJ62" i="27"/>
  <c r="V53" i="27"/>
  <c r="T71" i="27"/>
  <c r="E62" i="27"/>
  <c r="G69" i="27"/>
  <c r="U71" i="27"/>
  <c r="V71" i="27"/>
  <c r="V66" i="27"/>
  <c r="AK58" i="27"/>
  <c r="AK61" i="27"/>
  <c r="AJ67" i="27"/>
  <c r="X47" i="27"/>
  <c r="E67" i="27"/>
  <c r="U51" i="27"/>
  <c r="AK52" i="27"/>
  <c r="AJ56" i="27"/>
  <c r="U47" i="27"/>
  <c r="AJ71" i="27"/>
  <c r="AJ42" i="27"/>
  <c r="I69" i="27"/>
  <c r="V64" i="27"/>
  <c r="V72" i="27"/>
  <c r="G71" i="27"/>
  <c r="T67" i="27"/>
  <c r="G64" i="27"/>
  <c r="E70" i="27"/>
  <c r="V42" i="27"/>
  <c r="V62" i="27"/>
  <c r="AN56" i="27"/>
  <c r="T62" i="27"/>
  <c r="AN59" i="27"/>
  <c r="AM43" i="27"/>
  <c r="AN71" i="27"/>
  <c r="F53" i="27"/>
  <c r="F46" i="27"/>
  <c r="E55" i="27"/>
  <c r="AK63" i="27"/>
  <c r="AK73" i="27"/>
  <c r="AN69" i="27"/>
  <c r="AK44" i="27"/>
  <c r="Y63" i="27"/>
  <c r="AJ60" i="27"/>
  <c r="U62" i="27"/>
  <c r="AJ55" i="27"/>
  <c r="AK68" i="27"/>
  <c r="F47" i="27"/>
  <c r="F67" i="27"/>
  <c r="G47" i="27"/>
  <c r="U56" i="27"/>
  <c r="X53" i="27"/>
  <c r="G48" i="27"/>
  <c r="J48" i="27"/>
  <c r="J72" i="27"/>
  <c r="Y54" i="27"/>
  <c r="AK67" i="27"/>
  <c r="E53" i="27"/>
  <c r="AN42" i="27"/>
  <c r="AK70" i="27"/>
  <c r="AJ43" i="27"/>
  <c r="AM50" i="27"/>
  <c r="U64" i="27"/>
  <c r="V63" i="27"/>
  <c r="Y66" i="27"/>
  <c r="AM63" i="27"/>
  <c r="AN65" i="27"/>
  <c r="J46" i="27"/>
  <c r="V68" i="27"/>
  <c r="G54" i="27"/>
  <c r="G70" i="27"/>
  <c r="G62" i="27"/>
  <c r="U66" i="27"/>
  <c r="X54" i="27"/>
  <c r="G55" i="27"/>
  <c r="F64" i="27"/>
  <c r="AN50" i="27"/>
  <c r="AN43" i="27"/>
  <c r="G45" i="27"/>
  <c r="AK45" i="27"/>
  <c r="J53" i="27"/>
  <c r="AN62" i="27"/>
  <c r="U72" i="27"/>
  <c r="V67" i="27"/>
  <c r="J69" i="27"/>
  <c r="AN63" i="27"/>
  <c r="AK66" i="27"/>
  <c r="AK55" i="27"/>
  <c r="E54" i="27"/>
  <c r="V46" i="27"/>
  <c r="J64" i="27"/>
  <c r="T54" i="27"/>
  <c r="Y52" i="27"/>
  <c r="G49" i="27"/>
  <c r="U60" i="27"/>
  <c r="V48" i="27"/>
  <c r="T55" i="27"/>
  <c r="G68" i="27"/>
  <c r="V60" i="27"/>
  <c r="AI63" i="27"/>
  <c r="G46" i="27"/>
  <c r="U63" i="27"/>
  <c r="G42" i="27"/>
  <c r="V51" i="27"/>
  <c r="E71" i="27"/>
  <c r="F54" i="27"/>
  <c r="Y53" i="27"/>
  <c r="Y56" i="27"/>
  <c r="AN60" i="27"/>
  <c r="G67" i="27"/>
  <c r="T53" i="27"/>
  <c r="AM45" i="27"/>
  <c r="V65" i="27"/>
  <c r="AM62" i="27"/>
  <c r="AJ54" i="27"/>
  <c r="J52" i="27"/>
  <c r="T70" i="27"/>
  <c r="AN61" i="27"/>
  <c r="V56" i="27"/>
  <c r="G52" i="27"/>
  <c r="AJ58" i="27"/>
  <c r="AM54" i="27"/>
  <c r="V49" i="27"/>
  <c r="I54" i="27"/>
  <c r="V45" i="27"/>
  <c r="AN54" i="27"/>
  <c r="Y60" i="27"/>
  <c r="F72" i="27"/>
  <c r="AM65" i="27"/>
  <c r="V61" i="27"/>
  <c r="J47" i="27"/>
  <c r="G72" i="27"/>
  <c r="V54" i="27"/>
  <c r="V52" i="27"/>
  <c r="D48" i="16" l="1"/>
  <c r="BS13" i="8"/>
  <c r="C48" i="16"/>
  <c r="N51" i="22"/>
  <c r="AD28" i="31"/>
  <c r="T18" i="31"/>
  <c r="T31" i="31"/>
  <c r="AD7" i="31"/>
  <c r="AD6" i="31"/>
  <c r="J17" i="31"/>
  <c r="J32" i="31"/>
  <c r="C122" i="38"/>
  <c r="J6" i="31"/>
  <c r="M58" i="38"/>
  <c r="I124" i="38"/>
  <c r="N128" i="38"/>
  <c r="H147" i="31"/>
  <c r="R75" i="32"/>
  <c r="N134" i="38"/>
  <c r="M143" i="38"/>
  <c r="R68" i="32"/>
  <c r="R29" i="31"/>
  <c r="D144" i="38" s="1"/>
  <c r="D144" i="33"/>
  <c r="L65" i="32"/>
  <c r="G65" i="32"/>
  <c r="R35" i="31"/>
  <c r="D150" i="33"/>
  <c r="R54" i="32"/>
  <c r="Z17" i="39" s="1"/>
  <c r="AW102" i="8"/>
  <c r="AX102" i="8" s="1"/>
  <c r="K63" i="22" s="1"/>
  <c r="P34" i="39"/>
  <c r="T34" i="39"/>
  <c r="R14" i="31"/>
  <c r="D129" i="38" s="1"/>
  <c r="D129" i="33"/>
  <c r="AB12" i="31"/>
  <c r="E127" i="38" s="1"/>
  <c r="E127" i="33"/>
  <c r="AB21" i="31"/>
  <c r="E136" i="38" s="1"/>
  <c r="E136" i="33"/>
  <c r="R16" i="31"/>
  <c r="D131" i="38" s="1"/>
  <c r="D131" i="33"/>
  <c r="K50" i="32"/>
  <c r="BQ13" i="39" s="1"/>
  <c r="F50" i="32"/>
  <c r="R13" i="39" s="1"/>
  <c r="AB36" i="31"/>
  <c r="E151" i="33"/>
  <c r="D64" i="16"/>
  <c r="R140" i="31"/>
  <c r="T140" i="31" s="1"/>
  <c r="H143" i="31"/>
  <c r="L147" i="33"/>
  <c r="AB100" i="31"/>
  <c r="K141" i="33"/>
  <c r="H23" i="31"/>
  <c r="C138" i="38" s="1"/>
  <c r="C138" i="33"/>
  <c r="AB95" i="31"/>
  <c r="AD95" i="31" s="1"/>
  <c r="K136" i="33"/>
  <c r="R142" i="31"/>
  <c r="M146" i="33"/>
  <c r="AB94" i="31"/>
  <c r="AD94" i="31" s="1"/>
  <c r="K135" i="33"/>
  <c r="R65" i="32"/>
  <c r="R73" i="32"/>
  <c r="V73" i="32"/>
  <c r="AB35" i="31"/>
  <c r="AD35" i="31" s="1"/>
  <c r="E150" i="33"/>
  <c r="H142" i="31"/>
  <c r="L146" i="33"/>
  <c r="F53" i="32"/>
  <c r="R16" i="39" s="1"/>
  <c r="K53" i="32"/>
  <c r="BQ16" i="39" s="1"/>
  <c r="BU28" i="8"/>
  <c r="R23" i="31"/>
  <c r="D138" i="38" s="1"/>
  <c r="D138" i="33"/>
  <c r="AB37" i="31"/>
  <c r="E152" i="38" s="1"/>
  <c r="E152" i="33"/>
  <c r="AB29" i="31"/>
  <c r="E144" i="38" s="1"/>
  <c r="E144" i="33"/>
  <c r="K71" i="16"/>
  <c r="K73" i="32"/>
  <c r="BQ36" i="39" s="1"/>
  <c r="F73" i="32"/>
  <c r="R36" i="39" s="1"/>
  <c r="R66" i="32"/>
  <c r="Z29" i="39" s="1"/>
  <c r="V66" i="32"/>
  <c r="BY29" i="39" s="1"/>
  <c r="R44" i="32"/>
  <c r="Z7" i="39" s="1"/>
  <c r="V44" i="32"/>
  <c r="BY7" i="39" s="1"/>
  <c r="R36" i="31"/>
  <c r="T36" i="31" s="1"/>
  <c r="D151" i="33"/>
  <c r="G53" i="32"/>
  <c r="V16" i="39" s="1"/>
  <c r="L53" i="32"/>
  <c r="BU16" i="39" s="1"/>
  <c r="H131" i="31"/>
  <c r="J131" i="31" s="1"/>
  <c r="H135" i="31"/>
  <c r="L139" i="33"/>
  <c r="R147" i="31"/>
  <c r="M151" i="33"/>
  <c r="AB103" i="31"/>
  <c r="K144" i="33"/>
  <c r="H19" i="31"/>
  <c r="C134" i="38" s="1"/>
  <c r="C134" i="33"/>
  <c r="AB19" i="31"/>
  <c r="E134" i="38" s="1"/>
  <c r="E134" i="33"/>
  <c r="AB93" i="31"/>
  <c r="K134" i="33"/>
  <c r="M126" i="38"/>
  <c r="H9" i="31"/>
  <c r="C124" i="38" s="1"/>
  <c r="C124" i="33"/>
  <c r="S34" i="39"/>
  <c r="O34" i="39"/>
  <c r="O63" i="16"/>
  <c r="AB23" i="31"/>
  <c r="E138" i="38" s="1"/>
  <c r="E138" i="33"/>
  <c r="R62" i="32"/>
  <c r="Z25" i="39" s="1"/>
  <c r="V62" i="32"/>
  <c r="BY25" i="39" s="1"/>
  <c r="R20" i="31"/>
  <c r="D135" i="38" s="1"/>
  <c r="D135" i="33"/>
  <c r="R22" i="31"/>
  <c r="D137" i="38" s="1"/>
  <c r="D137" i="33"/>
  <c r="R71" i="32"/>
  <c r="V71" i="32"/>
  <c r="R58" i="32"/>
  <c r="Z21" i="39" s="1"/>
  <c r="V58" i="32"/>
  <c r="BY21" i="39" s="1"/>
  <c r="M55" i="38"/>
  <c r="R120" i="31"/>
  <c r="M124" i="38" s="1"/>
  <c r="M124" i="33"/>
  <c r="H31" i="31"/>
  <c r="C146" i="33"/>
  <c r="H30" i="31"/>
  <c r="C145" i="38" s="1"/>
  <c r="C145" i="33"/>
  <c r="H33" i="31"/>
  <c r="C148" i="33"/>
  <c r="H127" i="31"/>
  <c r="J127" i="31" s="1"/>
  <c r="L131" i="33"/>
  <c r="AB106" i="31"/>
  <c r="K147" i="33"/>
  <c r="AB14" i="31"/>
  <c r="E129" i="38" s="1"/>
  <c r="E129" i="33"/>
  <c r="R37" i="31"/>
  <c r="D152" i="38" s="1"/>
  <c r="D152" i="33"/>
  <c r="H124" i="31"/>
  <c r="J124" i="31" s="1"/>
  <c r="L128" i="33"/>
  <c r="K68" i="32"/>
  <c r="BQ31" i="39" s="1"/>
  <c r="F68" i="32"/>
  <c r="R31" i="39" s="1"/>
  <c r="BT28" i="8"/>
  <c r="BH102" i="8" s="1"/>
  <c r="K70" i="16"/>
  <c r="R9" i="31"/>
  <c r="D124" i="38" s="1"/>
  <c r="D124" i="33"/>
  <c r="AB20" i="31"/>
  <c r="E135" i="38" s="1"/>
  <c r="E135" i="33"/>
  <c r="K74" i="32"/>
  <c r="BQ37" i="39" s="1"/>
  <c r="F74" i="32"/>
  <c r="R37" i="39" s="1"/>
  <c r="AB22" i="31"/>
  <c r="E137" i="38" s="1"/>
  <c r="E137" i="33"/>
  <c r="AB24" i="31"/>
  <c r="E139" i="38" s="1"/>
  <c r="E139" i="33"/>
  <c r="AB90" i="31"/>
  <c r="AD90" i="31" s="1"/>
  <c r="K131" i="33"/>
  <c r="R135" i="31"/>
  <c r="M139" i="33"/>
  <c r="AB25" i="31"/>
  <c r="E140" i="38" s="1"/>
  <c r="E140" i="33"/>
  <c r="R128" i="31"/>
  <c r="M132" i="33"/>
  <c r="H15" i="31"/>
  <c r="C130" i="38" s="1"/>
  <c r="C130" i="33"/>
  <c r="K151" i="38"/>
  <c r="V70" i="32"/>
  <c r="L129" i="38"/>
  <c r="J125" i="31"/>
  <c r="F72" i="32"/>
  <c r="R35" i="39" s="1"/>
  <c r="V46" i="32"/>
  <c r="BY9" i="39" s="1"/>
  <c r="F54" i="32"/>
  <c r="R17" i="39" s="1"/>
  <c r="K54" i="32"/>
  <c r="BQ17" i="39" s="1"/>
  <c r="N63" i="16"/>
  <c r="AB9" i="31"/>
  <c r="E124" i="38" s="1"/>
  <c r="E124" i="33"/>
  <c r="R33" i="31"/>
  <c r="D148" i="38" s="1"/>
  <c r="D148" i="33"/>
  <c r="R30" i="31"/>
  <c r="D145" i="38" s="1"/>
  <c r="D145" i="33"/>
  <c r="H12" i="31"/>
  <c r="C127" i="38" s="1"/>
  <c r="C127" i="33"/>
  <c r="N47" i="16"/>
  <c r="L68" i="32"/>
  <c r="G68" i="32"/>
  <c r="R24" i="31"/>
  <c r="D139" i="38" s="1"/>
  <c r="D139" i="33"/>
  <c r="L47" i="38"/>
  <c r="H27" i="31"/>
  <c r="C142" i="38" s="1"/>
  <c r="C142" i="33"/>
  <c r="R124" i="31"/>
  <c r="M128" i="33"/>
  <c r="H13" i="31"/>
  <c r="C128" i="38" s="1"/>
  <c r="C128" i="33"/>
  <c r="AB89" i="31"/>
  <c r="K130" i="33"/>
  <c r="H14" i="31"/>
  <c r="C129" i="38" s="1"/>
  <c r="C129" i="33"/>
  <c r="R127" i="31"/>
  <c r="M131" i="33"/>
  <c r="H29" i="31"/>
  <c r="C144" i="38" s="1"/>
  <c r="C144" i="33"/>
  <c r="E123" i="38"/>
  <c r="E130" i="38"/>
  <c r="M152" i="38"/>
  <c r="V50" i="32"/>
  <c r="K71" i="32"/>
  <c r="BQ34" i="39" s="1"/>
  <c r="K72" i="32"/>
  <c r="BQ35" i="39" s="1"/>
  <c r="AB16" i="31"/>
  <c r="E131" i="38" s="1"/>
  <c r="E131" i="33"/>
  <c r="H22" i="31"/>
  <c r="C137" i="38" s="1"/>
  <c r="C137" i="33"/>
  <c r="F62" i="32"/>
  <c r="R25" i="39" s="1"/>
  <c r="K62" i="32"/>
  <c r="BQ25" i="39" s="1"/>
  <c r="R32" i="31"/>
  <c r="D147" i="38" s="1"/>
  <c r="D147" i="33"/>
  <c r="AB33" i="31"/>
  <c r="E148" i="38" s="1"/>
  <c r="E148" i="33"/>
  <c r="AB30" i="31"/>
  <c r="E145" i="38" s="1"/>
  <c r="E145" i="33"/>
  <c r="R13" i="31"/>
  <c r="D128" i="38" s="1"/>
  <c r="D128" i="33"/>
  <c r="K49" i="16"/>
  <c r="K51" i="32"/>
  <c r="BQ14" i="39" s="1"/>
  <c r="F51" i="32"/>
  <c r="R14" i="39" s="1"/>
  <c r="BR12" i="8"/>
  <c r="BB86" i="8" s="1"/>
  <c r="AZ86" i="8" s="1"/>
  <c r="BA86" i="8" s="1"/>
  <c r="L49" i="32" s="1"/>
  <c r="BU12" i="39" s="1"/>
  <c r="G62" i="32"/>
  <c r="V25" i="39" s="1"/>
  <c r="L62" i="32"/>
  <c r="BU25" i="39" s="1"/>
  <c r="AB27" i="31"/>
  <c r="AD27" i="31" s="1"/>
  <c r="E142" i="33"/>
  <c r="H120" i="31"/>
  <c r="L124" i="33"/>
  <c r="R131" i="31"/>
  <c r="M135" i="33"/>
  <c r="AB105" i="31"/>
  <c r="AD105" i="31" s="1"/>
  <c r="K146" i="33"/>
  <c r="H20" i="31"/>
  <c r="C135" i="38" s="1"/>
  <c r="C135" i="33"/>
  <c r="F71" i="32"/>
  <c r="R34" i="39" s="1"/>
  <c r="F56" i="32"/>
  <c r="H102" i="8"/>
  <c r="U34" i="39"/>
  <c r="Q34" i="39"/>
  <c r="AB32" i="31"/>
  <c r="AD32" i="31" s="1"/>
  <c r="E147" i="33"/>
  <c r="L58" i="32"/>
  <c r="G58" i="32"/>
  <c r="R12" i="31"/>
  <c r="D127" i="38" s="1"/>
  <c r="D127" i="33"/>
  <c r="R21" i="31"/>
  <c r="D136" i="38" s="1"/>
  <c r="D136" i="33"/>
  <c r="AB13" i="31"/>
  <c r="E128" i="38" s="1"/>
  <c r="E128" i="33"/>
  <c r="R27" i="31"/>
  <c r="D142" i="38" s="1"/>
  <c r="D142" i="33"/>
  <c r="AB86" i="31"/>
  <c r="AD86" i="31" s="1"/>
  <c r="AB87" i="31"/>
  <c r="K128" i="33"/>
  <c r="H21" i="31"/>
  <c r="C136" i="38" s="1"/>
  <c r="C136" i="33"/>
  <c r="R143" i="31"/>
  <c r="M147" i="33"/>
  <c r="H36" i="31"/>
  <c r="C151" i="38" s="1"/>
  <c r="C151" i="33"/>
  <c r="AB109" i="31"/>
  <c r="K150" i="33"/>
  <c r="H16" i="31"/>
  <c r="C131" i="38" s="1"/>
  <c r="C131" i="33"/>
  <c r="K56" i="32"/>
  <c r="AD140" i="31"/>
  <c r="M67" i="38"/>
  <c r="L54" i="38"/>
  <c r="N149" i="38"/>
  <c r="K54" i="38"/>
  <c r="K53" i="38"/>
  <c r="M54" i="38"/>
  <c r="T28" i="31"/>
  <c r="L69" i="38"/>
  <c r="L62" i="38"/>
  <c r="M74" i="38"/>
  <c r="K57" i="38"/>
  <c r="K58" i="38"/>
  <c r="M62" i="38"/>
  <c r="K69" i="38"/>
  <c r="T25" i="31"/>
  <c r="K50" i="38"/>
  <c r="J18" i="31"/>
  <c r="K73" i="38"/>
  <c r="L55" i="38"/>
  <c r="J28" i="31"/>
  <c r="L74" i="38"/>
  <c r="L70" i="38"/>
  <c r="D37" i="31"/>
  <c r="Q115" i="38" s="1"/>
  <c r="Q115" i="34"/>
  <c r="Q38" i="34"/>
  <c r="Q38" i="38" s="1"/>
  <c r="T35" i="31"/>
  <c r="D150" i="38"/>
  <c r="AD117" i="31"/>
  <c r="N121" i="38"/>
  <c r="K59" i="38"/>
  <c r="AD87" i="31"/>
  <c r="K128" i="38"/>
  <c r="T143" i="31"/>
  <c r="M147" i="38"/>
  <c r="M69" i="38"/>
  <c r="AD109" i="31"/>
  <c r="K150" i="38"/>
  <c r="N21" i="31"/>
  <c r="R99" i="38" s="1"/>
  <c r="R99" i="34"/>
  <c r="R22" i="34"/>
  <c r="R22" i="38" s="1"/>
  <c r="N13" i="31"/>
  <c r="R91" i="38" s="1"/>
  <c r="R91" i="34"/>
  <c r="R14" i="34"/>
  <c r="R14" i="38" s="1"/>
  <c r="J143" i="31"/>
  <c r="L147" i="38"/>
  <c r="AD100" i="31"/>
  <c r="K141" i="38"/>
  <c r="T142" i="31"/>
  <c r="M146" i="38"/>
  <c r="L51" i="38"/>
  <c r="K135" i="38"/>
  <c r="X9" i="31"/>
  <c r="S87" i="38" s="1"/>
  <c r="S87" i="34"/>
  <c r="S10" i="34"/>
  <c r="S10" i="38" s="1"/>
  <c r="N14" i="31"/>
  <c r="R92" i="38" s="1"/>
  <c r="R92" i="34"/>
  <c r="R15" i="34"/>
  <c r="R15" i="38" s="1"/>
  <c r="X32" i="31"/>
  <c r="S110" i="38" s="1"/>
  <c r="S110" i="34"/>
  <c r="S33" i="34"/>
  <c r="S33" i="38" s="1"/>
  <c r="AD127" i="31"/>
  <c r="N131" i="38"/>
  <c r="X20" i="31"/>
  <c r="S98" i="38" s="1"/>
  <c r="S98" i="34"/>
  <c r="S21" i="34"/>
  <c r="S21" i="38" s="1"/>
  <c r="X12" i="31"/>
  <c r="S90" i="38" s="1"/>
  <c r="S90" i="34"/>
  <c r="S13" i="34"/>
  <c r="S13" i="38" s="1"/>
  <c r="D21" i="31"/>
  <c r="Q99" i="38" s="1"/>
  <c r="Q99" i="34"/>
  <c r="Q22" i="34"/>
  <c r="Q22" i="38" s="1"/>
  <c r="AD137" i="31"/>
  <c r="N141" i="38"/>
  <c r="D14" i="31"/>
  <c r="Q92" i="38" s="1"/>
  <c r="Q92" i="34"/>
  <c r="Q15" i="34"/>
  <c r="Q15" i="38" s="1"/>
  <c r="X16" i="31"/>
  <c r="S94" i="38" s="1"/>
  <c r="S94" i="34"/>
  <c r="S17" i="34"/>
  <c r="S17" i="38" s="1"/>
  <c r="H91" i="34"/>
  <c r="H14" i="34"/>
  <c r="N6" i="31"/>
  <c r="R84" i="38" s="1"/>
  <c r="R84" i="34"/>
  <c r="R7" i="34"/>
  <c r="R7" i="38" s="1"/>
  <c r="J128" i="31"/>
  <c r="L132" i="38"/>
  <c r="L67" i="38"/>
  <c r="K67" i="38"/>
  <c r="J142" i="31"/>
  <c r="L146" i="38"/>
  <c r="L128" i="38"/>
  <c r="X22" i="31"/>
  <c r="S100" i="38" s="1"/>
  <c r="S100" i="34"/>
  <c r="S23" i="34"/>
  <c r="S23" i="38" s="1"/>
  <c r="N29" i="31"/>
  <c r="R107" i="38" s="1"/>
  <c r="R107" i="34"/>
  <c r="R30" i="34"/>
  <c r="R30" i="38" s="1"/>
  <c r="X23" i="31"/>
  <c r="S101" i="38" s="1"/>
  <c r="S101" i="34"/>
  <c r="S24" i="34"/>
  <c r="S24" i="38" s="1"/>
  <c r="D12" i="31"/>
  <c r="Q90" i="38" s="1"/>
  <c r="Q90" i="34"/>
  <c r="Q13" i="34"/>
  <c r="Q13" i="38" s="1"/>
  <c r="X13" i="31"/>
  <c r="S91" i="38" s="1"/>
  <c r="S91" i="34"/>
  <c r="S14" i="34"/>
  <c r="S14" i="38" s="1"/>
  <c r="X30" i="31"/>
  <c r="S108" i="38" s="1"/>
  <c r="S108" i="34"/>
  <c r="S31" i="34"/>
  <c r="S31" i="38" s="1"/>
  <c r="T33" i="31"/>
  <c r="AD24" i="31"/>
  <c r="J147" i="31"/>
  <c r="L151" i="38"/>
  <c r="J135" i="31"/>
  <c r="L139" i="38"/>
  <c r="T147" i="31"/>
  <c r="M151" i="38"/>
  <c r="AD103" i="31"/>
  <c r="K144" i="38"/>
  <c r="AD93" i="31"/>
  <c r="K134" i="38"/>
  <c r="AD85" i="31"/>
  <c r="K126" i="38"/>
  <c r="N20" i="31"/>
  <c r="R98" i="38" s="1"/>
  <c r="R98" i="34"/>
  <c r="R21" i="34"/>
  <c r="R21" i="38" s="1"/>
  <c r="D29" i="31"/>
  <c r="Q107" i="38" s="1"/>
  <c r="Q107" i="34"/>
  <c r="Q30" i="34"/>
  <c r="Q30" i="38" s="1"/>
  <c r="T24" i="31"/>
  <c r="AD135" i="31"/>
  <c r="N139" i="38"/>
  <c r="J31" i="31"/>
  <c r="C146" i="38"/>
  <c r="J33" i="31"/>
  <c r="C148" i="38"/>
  <c r="AD106" i="31"/>
  <c r="K147" i="38"/>
  <c r="X33" i="31"/>
  <c r="S111" i="38" s="1"/>
  <c r="S111" i="34"/>
  <c r="S34" i="34"/>
  <c r="S34" i="38" s="1"/>
  <c r="X29" i="31"/>
  <c r="S107" i="38" s="1"/>
  <c r="S107" i="34"/>
  <c r="S30" i="34"/>
  <c r="S30" i="38" s="1"/>
  <c r="N37" i="31"/>
  <c r="R115" i="38" s="1"/>
  <c r="R115" i="34"/>
  <c r="R38" i="34"/>
  <c r="R38" i="38" s="1"/>
  <c r="X37" i="31"/>
  <c r="S115" i="38" s="1"/>
  <c r="S115" i="34"/>
  <c r="S38" i="34"/>
  <c r="S38" i="38" s="1"/>
  <c r="N22" i="31"/>
  <c r="R100" i="38" s="1"/>
  <c r="R100" i="34"/>
  <c r="R23" i="34"/>
  <c r="R23" i="38" s="1"/>
  <c r="N30" i="31"/>
  <c r="R108" i="38" s="1"/>
  <c r="R108" i="34"/>
  <c r="R31" i="34"/>
  <c r="R31" i="38" s="1"/>
  <c r="E142" i="38"/>
  <c r="J140" i="31"/>
  <c r="L144" i="38"/>
  <c r="T135" i="31"/>
  <c r="M139" i="38"/>
  <c r="T128" i="31"/>
  <c r="M132" i="38"/>
  <c r="AD102" i="31"/>
  <c r="K143" i="38"/>
  <c r="D36" i="31"/>
  <c r="Q114" i="38" s="1"/>
  <c r="Q114" i="34"/>
  <c r="Q37" i="34"/>
  <c r="Q37" i="38" s="1"/>
  <c r="Q98" i="34"/>
  <c r="Q21" i="34"/>
  <c r="Q21" i="38" s="1"/>
  <c r="D22" i="31"/>
  <c r="Q100" i="38" s="1"/>
  <c r="Q100" i="34"/>
  <c r="Q23" i="34"/>
  <c r="Q23" i="38" s="1"/>
  <c r="N12" i="31"/>
  <c r="R90" i="38" s="1"/>
  <c r="R90" i="34"/>
  <c r="R13" i="34"/>
  <c r="R13" i="38" s="1"/>
  <c r="X14" i="31"/>
  <c r="S92" i="38" s="1"/>
  <c r="S92" i="34"/>
  <c r="S15" i="34"/>
  <c r="S15" i="38" s="1"/>
  <c r="T124" i="31"/>
  <c r="M128" i="38"/>
  <c r="AD89" i="31"/>
  <c r="K130" i="38"/>
  <c r="L58" i="38"/>
  <c r="T127" i="31"/>
  <c r="M131" i="38"/>
  <c r="N23" i="31"/>
  <c r="R101" i="38" s="1"/>
  <c r="R101" i="34"/>
  <c r="R24" i="34"/>
  <c r="R24" i="38" s="1"/>
  <c r="AD142" i="31"/>
  <c r="N146" i="38"/>
  <c r="AD132" i="31"/>
  <c r="N136" i="38"/>
  <c r="D23" i="31"/>
  <c r="Q101" i="38" s="1"/>
  <c r="Q101" i="34"/>
  <c r="Q24" i="34"/>
  <c r="Q24" i="38" s="1"/>
  <c r="D30" i="31"/>
  <c r="Q108" i="38" s="1"/>
  <c r="Q108" i="34"/>
  <c r="Q31" i="34"/>
  <c r="Q31" i="38" s="1"/>
  <c r="N9" i="31"/>
  <c r="R87" i="38" s="1"/>
  <c r="R87" i="34"/>
  <c r="R10" i="34"/>
  <c r="R10" i="38" s="1"/>
  <c r="AD36" i="31"/>
  <c r="E151" i="38"/>
  <c r="J120" i="31"/>
  <c r="L124" i="38"/>
  <c r="T131" i="31"/>
  <c r="M135" i="38"/>
  <c r="N16" i="31"/>
  <c r="R94" i="38" s="1"/>
  <c r="R94" i="34"/>
  <c r="R17" i="34"/>
  <c r="R17" i="38" s="1"/>
  <c r="N32" i="31"/>
  <c r="R110" i="38" s="1"/>
  <c r="R110" i="34"/>
  <c r="R33" i="34"/>
  <c r="R33" i="38" s="1"/>
  <c r="X21" i="31"/>
  <c r="S99" i="38" s="1"/>
  <c r="S99" i="34"/>
  <c r="S22" i="34"/>
  <c r="S22" i="38" s="1"/>
  <c r="Q87" i="34"/>
  <c r="Q10" i="34"/>
  <c r="Q10" i="38" s="1"/>
  <c r="D13" i="31"/>
  <c r="Q91" i="38" s="1"/>
  <c r="Q91" i="34"/>
  <c r="Q14" i="34"/>
  <c r="Q14" i="38" s="1"/>
  <c r="D16" i="31"/>
  <c r="Q94" i="38" s="1"/>
  <c r="Q94" i="34"/>
  <c r="Q17" i="34"/>
  <c r="Q17" i="38" s="1"/>
  <c r="C47" i="16"/>
  <c r="BU12" i="8"/>
  <c r="H86" i="8"/>
  <c r="O47" i="16"/>
  <c r="AW86" i="8"/>
  <c r="AX86" i="8" s="1"/>
  <c r="K47" i="16" s="1"/>
  <c r="BT12" i="8"/>
  <c r="BH86" i="8" s="1"/>
  <c r="AB11" i="31"/>
  <c r="E126" i="33"/>
  <c r="R11" i="31"/>
  <c r="D126" i="33"/>
  <c r="BG67" i="16"/>
  <c r="BK58" i="16"/>
  <c r="BG44" i="16"/>
  <c r="BF68" i="16"/>
  <c r="BL73" i="16"/>
  <c r="BS29" i="8"/>
  <c r="AS47" i="16"/>
  <c r="BL70" i="16"/>
  <c r="BJ63" i="16"/>
  <c r="BH63" i="16"/>
  <c r="BK48" i="16"/>
  <c r="I86" i="8"/>
  <c r="D52" i="16"/>
  <c r="O51" i="22"/>
  <c r="O51" i="25" s="1"/>
  <c r="U93" i="33" s="1"/>
  <c r="BG68" i="16"/>
  <c r="BJ68" i="16"/>
  <c r="BL48" i="16"/>
  <c r="BH73" i="16"/>
  <c r="BG63" i="16"/>
  <c r="BH52" i="16"/>
  <c r="BH49" i="16"/>
  <c r="BR29" i="8"/>
  <c r="BB103" i="8" s="1"/>
  <c r="AZ103" i="8" s="1"/>
  <c r="BA103" i="8" s="1"/>
  <c r="V64" i="22" s="1"/>
  <c r="V64" i="25" s="1"/>
  <c r="BF63" i="16"/>
  <c r="BI56" i="16"/>
  <c r="BK67" i="16"/>
  <c r="BK61" i="16"/>
  <c r="BK68" i="16"/>
  <c r="BL55" i="16"/>
  <c r="BH45" i="16"/>
  <c r="BL45" i="16"/>
  <c r="BG48" i="16"/>
  <c r="C64" i="16"/>
  <c r="I136" i="8"/>
  <c r="AO64" i="16"/>
  <c r="BG66" i="16"/>
  <c r="BG70" i="16"/>
  <c r="BV36" i="8"/>
  <c r="AR147" i="8" s="1"/>
  <c r="BG43" i="16"/>
  <c r="BL52" i="16"/>
  <c r="BH70" i="16"/>
  <c r="BG58" i="16"/>
  <c r="I103" i="8"/>
  <c r="BT29" i="8"/>
  <c r="BH103" i="8" s="1"/>
  <c r="C72" i="16"/>
  <c r="AS64" i="16"/>
  <c r="BM64" i="16"/>
  <c r="BL63" i="16"/>
  <c r="BH48" i="16"/>
  <c r="BK45" i="16"/>
  <c r="BK44" i="16"/>
  <c r="BK70" i="16"/>
  <c r="BK66" i="16"/>
  <c r="BS12" i="8"/>
  <c r="AO46" i="16"/>
  <c r="BI42" i="16"/>
  <c r="O60" i="22"/>
  <c r="O60" i="25" s="1"/>
  <c r="U102" i="33" s="1"/>
  <c r="BL49" i="16"/>
  <c r="BK63" i="16"/>
  <c r="BG61" i="16"/>
  <c r="BG45" i="16"/>
  <c r="BL67" i="16"/>
  <c r="BK43" i="16"/>
  <c r="D47" i="16"/>
  <c r="BC47" i="16"/>
  <c r="BM69" i="16"/>
  <c r="AS48" i="16"/>
  <c r="G25" i="33"/>
  <c r="G16" i="33"/>
  <c r="G31" i="33"/>
  <c r="U16" i="33"/>
  <c r="O63" i="22"/>
  <c r="AY66" i="16"/>
  <c r="O66" i="22"/>
  <c r="N56" i="16"/>
  <c r="O56" i="22"/>
  <c r="O56" i="25" s="1"/>
  <c r="U98" i="33" s="1"/>
  <c r="T20" i="31"/>
  <c r="AD37" i="31"/>
  <c r="T29" i="31"/>
  <c r="T30" i="31"/>
  <c r="T13" i="31"/>
  <c r="J9" i="31"/>
  <c r="AD12" i="31"/>
  <c r="T23" i="31"/>
  <c r="AD21" i="31"/>
  <c r="J20" i="31"/>
  <c r="BC66" i="16"/>
  <c r="H95" i="8"/>
  <c r="AN61" i="26"/>
  <c r="AH61" i="30" s="1"/>
  <c r="BI64" i="16"/>
  <c r="AD30" i="31"/>
  <c r="BS11" i="8"/>
  <c r="AW85" i="8"/>
  <c r="AX85" i="8" s="1"/>
  <c r="K46" i="22" s="1"/>
  <c r="K46" i="25" s="1"/>
  <c r="D46" i="16"/>
  <c r="BR11" i="8"/>
  <c r="BB85" i="8" s="1"/>
  <c r="AZ85" i="8" s="1"/>
  <c r="BA85" i="8" s="1"/>
  <c r="V46" i="22" s="1"/>
  <c r="V46" i="25" s="1"/>
  <c r="BT11" i="8"/>
  <c r="BH85" i="8" s="1"/>
  <c r="C46" i="16"/>
  <c r="H85" i="8"/>
  <c r="N46" i="16"/>
  <c r="I85" i="8"/>
  <c r="AD16" i="31"/>
  <c r="K54" i="22"/>
  <c r="K54" i="25" s="1"/>
  <c r="BU21" i="8"/>
  <c r="AW95" i="8"/>
  <c r="AX95" i="8" s="1"/>
  <c r="BC63" i="16"/>
  <c r="AO48" i="16"/>
  <c r="BW36" i="8"/>
  <c r="Z71" i="16"/>
  <c r="I147" i="8"/>
  <c r="BI71" i="16"/>
  <c r="AD33" i="31"/>
  <c r="BM71" i="16"/>
  <c r="Y71" i="16"/>
  <c r="N63" i="22"/>
  <c r="AY63" i="16"/>
  <c r="AO47" i="16"/>
  <c r="AO45" i="26"/>
  <c r="AI45" i="30" s="1"/>
  <c r="Z42" i="16"/>
  <c r="Y42" i="16"/>
  <c r="BM42" i="16"/>
  <c r="O56" i="16"/>
  <c r="T16" i="31"/>
  <c r="J36" i="31"/>
  <c r="BI69" i="16"/>
  <c r="BU11" i="8"/>
  <c r="AO58" i="26"/>
  <c r="AI58" i="30" s="1"/>
  <c r="O46" i="16"/>
  <c r="AY47" i="16"/>
  <c r="AO55" i="26"/>
  <c r="AI55" i="30" s="1"/>
  <c r="AS46" i="16"/>
  <c r="AN55" i="26"/>
  <c r="AH55" i="30" s="1"/>
  <c r="AN58" i="26"/>
  <c r="AH58" i="30" s="1"/>
  <c r="K49" i="22"/>
  <c r="K49" i="25" s="1"/>
  <c r="K71" i="22"/>
  <c r="K71" i="25" s="1"/>
  <c r="C52" i="16"/>
  <c r="H103" i="8"/>
  <c r="AW103" i="8"/>
  <c r="AX103" i="8" s="1"/>
  <c r="K64" i="16" s="1"/>
  <c r="BU29" i="8"/>
  <c r="BR17" i="8"/>
  <c r="BN91" i="8" s="1"/>
  <c r="E52" i="16" s="1"/>
  <c r="BT21" i="8"/>
  <c r="BO95" i="8" s="1"/>
  <c r="P56" i="22" s="1"/>
  <c r="P56" i="25" s="1"/>
  <c r="BV25" i="8"/>
  <c r="AR136" i="8" s="1"/>
  <c r="K69" i="16"/>
  <c r="D69" i="22" s="1"/>
  <c r="I91" i="8"/>
  <c r="BS17" i="8"/>
  <c r="BS37" i="8"/>
  <c r="T22" i="31"/>
  <c r="BR37" i="8"/>
  <c r="BB111" i="8" s="1"/>
  <c r="AZ111" i="8" s="1"/>
  <c r="BA111" i="8" s="1"/>
  <c r="V72" i="16" s="1"/>
  <c r="O72" i="22" s="1"/>
  <c r="T6" i="31"/>
  <c r="D72" i="16"/>
  <c r="N64" i="16"/>
  <c r="I111" i="8"/>
  <c r="O64" i="16"/>
  <c r="X68" i="26"/>
  <c r="U68" i="30" s="1"/>
  <c r="X42" i="26"/>
  <c r="U42" i="30" s="1"/>
  <c r="AP65" i="16"/>
  <c r="AZ65" i="16"/>
  <c r="D65" i="22"/>
  <c r="AZ42" i="16"/>
  <c r="O42" i="16"/>
  <c r="D42" i="16"/>
  <c r="AP42" i="16"/>
  <c r="D42" i="22"/>
  <c r="BJ55" i="16"/>
  <c r="Z55" i="22"/>
  <c r="BL50" i="16"/>
  <c r="Z50" i="22"/>
  <c r="AM65" i="16"/>
  <c r="AW65" i="16"/>
  <c r="AX49" i="16"/>
  <c r="AN49" i="16"/>
  <c r="BB54" i="16"/>
  <c r="AR54" i="16"/>
  <c r="BA42" i="16"/>
  <c r="AQ42" i="16"/>
  <c r="AN71" i="16"/>
  <c r="AX71" i="16"/>
  <c r="BF43" i="16"/>
  <c r="Y43" i="22"/>
  <c r="AV62" i="16"/>
  <c r="AL62" i="16"/>
  <c r="C62" i="22"/>
  <c r="BL59" i="16"/>
  <c r="Z59" i="22"/>
  <c r="AM61" i="16"/>
  <c r="AW61" i="16"/>
  <c r="AW69" i="16"/>
  <c r="AM69" i="16"/>
  <c r="BF70" i="16"/>
  <c r="Y70" i="22"/>
  <c r="AO67" i="26"/>
  <c r="AI67" i="30" s="1"/>
  <c r="AC67" i="30"/>
  <c r="AY64" i="16"/>
  <c r="BC64" i="16"/>
  <c r="AW49" i="16"/>
  <c r="AM49" i="16"/>
  <c r="AB68" i="26"/>
  <c r="P68" i="30" s="1"/>
  <c r="AR48" i="26"/>
  <c r="AS48" i="26" s="1"/>
  <c r="AD48" i="30" s="1"/>
  <c r="AX54" i="16"/>
  <c r="AN54" i="16"/>
  <c r="AV68" i="16"/>
  <c r="AL68" i="16"/>
  <c r="C68" i="22"/>
  <c r="BH62" i="16"/>
  <c r="Y62" i="22"/>
  <c r="AX70" i="16"/>
  <c r="AN70" i="16"/>
  <c r="BL62" i="16"/>
  <c r="Z62" i="22"/>
  <c r="BB49" i="16"/>
  <c r="AR49" i="16"/>
  <c r="AW68" i="16"/>
  <c r="AM68" i="16"/>
  <c r="BB69" i="16"/>
  <c r="AR69" i="16"/>
  <c r="BF58" i="16"/>
  <c r="Y58" i="22"/>
  <c r="BL65" i="16"/>
  <c r="Z65" i="22"/>
  <c r="H62" i="26"/>
  <c r="H62" i="30" s="1"/>
  <c r="C62" i="30"/>
  <c r="BC46" i="16"/>
  <c r="AY46" i="16"/>
  <c r="AQ71" i="16"/>
  <c r="BA71" i="16"/>
  <c r="BA70" i="16"/>
  <c r="AQ70" i="16"/>
  <c r="BA68" i="16"/>
  <c r="AQ68" i="16"/>
  <c r="H70" i="26"/>
  <c r="H70" i="30" s="1"/>
  <c r="C70" i="30"/>
  <c r="H71" i="26"/>
  <c r="H71" i="30" s="1"/>
  <c r="C71" i="30"/>
  <c r="J37" i="31"/>
  <c r="BM60" i="16"/>
  <c r="BI60" i="16"/>
  <c r="Y61" i="26"/>
  <c r="V61" i="30" s="1"/>
  <c r="AZ70" i="16"/>
  <c r="AP70" i="16"/>
  <c r="AQ69" i="16"/>
  <c r="BA69" i="16"/>
  <c r="AX42" i="16"/>
  <c r="AN42" i="16"/>
  <c r="BK49" i="16"/>
  <c r="Z49" i="22"/>
  <c r="X67" i="26"/>
  <c r="U67" i="30" s="1"/>
  <c r="P67" i="30"/>
  <c r="AL71" i="16"/>
  <c r="AV71" i="16"/>
  <c r="BH54" i="16"/>
  <c r="Y54" i="22"/>
  <c r="AV70" i="16"/>
  <c r="AL70" i="16"/>
  <c r="AN69" i="16"/>
  <c r="AX69" i="16"/>
  <c r="BB42" i="16"/>
  <c r="AR42" i="16"/>
  <c r="AV67" i="16"/>
  <c r="AL67" i="16"/>
  <c r="C67" i="22"/>
  <c r="N42" i="16"/>
  <c r="AL42" i="16"/>
  <c r="C42" i="16"/>
  <c r="AV42" i="16"/>
  <c r="C42" i="22"/>
  <c r="BJ43" i="16"/>
  <c r="Z43" i="22"/>
  <c r="BF61" i="16"/>
  <c r="Y61" i="22"/>
  <c r="BF55" i="16"/>
  <c r="Y55" i="22"/>
  <c r="BJ70" i="16"/>
  <c r="Z70" i="22"/>
  <c r="BH50" i="16"/>
  <c r="Y50" i="22"/>
  <c r="AB45" i="26"/>
  <c r="P45" i="30" s="1"/>
  <c r="AY56" i="16"/>
  <c r="BC56" i="16"/>
  <c r="N56" i="22"/>
  <c r="AO48" i="26"/>
  <c r="AI48" i="30" s="1"/>
  <c r="AQ45" i="16"/>
  <c r="BA45" i="16"/>
  <c r="BB62" i="16"/>
  <c r="AR62" i="16"/>
  <c r="BG49" i="16"/>
  <c r="Y49" i="22"/>
  <c r="BJ67" i="16"/>
  <c r="Z67" i="22"/>
  <c r="AZ67" i="16"/>
  <c r="AP67" i="16"/>
  <c r="D67" i="22"/>
  <c r="AP71" i="16"/>
  <c r="AZ71" i="16"/>
  <c r="AP45" i="16"/>
  <c r="AZ45" i="16"/>
  <c r="D45" i="22"/>
  <c r="BJ58" i="16"/>
  <c r="Z58" i="22"/>
  <c r="AQ65" i="16"/>
  <c r="BA65" i="16"/>
  <c r="AW45" i="16"/>
  <c r="AM45" i="16"/>
  <c r="AQ49" i="16"/>
  <c r="BA49" i="16"/>
  <c r="BF45" i="16"/>
  <c r="Y45" i="22"/>
  <c r="AV45" i="16"/>
  <c r="AL45" i="16"/>
  <c r="C45" i="22"/>
  <c r="BB70" i="16"/>
  <c r="AR70" i="16"/>
  <c r="AX62" i="16"/>
  <c r="AN62" i="16"/>
  <c r="AM71" i="16"/>
  <c r="AW71" i="16"/>
  <c r="BF67" i="16"/>
  <c r="Y67" i="22"/>
  <c r="BW25" i="8"/>
  <c r="AB65" i="26"/>
  <c r="P65" i="30" s="1"/>
  <c r="AB61" i="26"/>
  <c r="P61" i="30" s="1"/>
  <c r="AR69" i="26"/>
  <c r="AC69" i="30" s="1"/>
  <c r="J21" i="31"/>
  <c r="AV69" i="16"/>
  <c r="AL69" i="16"/>
  <c r="BH59" i="16"/>
  <c r="Y59" i="22"/>
  <c r="AL61" i="16"/>
  <c r="AV61" i="16"/>
  <c r="C61" i="22"/>
  <c r="X55" i="26"/>
  <c r="U55" i="30" s="1"/>
  <c r="P55" i="30"/>
  <c r="AZ62" i="16"/>
  <c r="AP62" i="16"/>
  <c r="D62" i="22"/>
  <c r="AW70" i="16"/>
  <c r="AM70" i="16"/>
  <c r="AL65" i="16"/>
  <c r="AV65" i="16"/>
  <c r="C65" i="22"/>
  <c r="AX53" i="16"/>
  <c r="AN53" i="16"/>
  <c r="C53" i="22"/>
  <c r="BJ45" i="16"/>
  <c r="Z45" i="22"/>
  <c r="BJ61" i="16"/>
  <c r="Z61" i="22"/>
  <c r="Z60" i="16"/>
  <c r="AB48" i="26"/>
  <c r="P48" i="30" s="1"/>
  <c r="AS52" i="16"/>
  <c r="AO52" i="16"/>
  <c r="AB49" i="26"/>
  <c r="P49" i="30" s="1"/>
  <c r="AO72" i="16"/>
  <c r="AS72" i="16"/>
  <c r="AB69" i="26"/>
  <c r="P69" i="30" s="1"/>
  <c r="AB52" i="26"/>
  <c r="P52" i="30" s="1"/>
  <c r="C52" i="30"/>
  <c r="AR61" i="26"/>
  <c r="AC61" i="30" s="1"/>
  <c r="BB71" i="16"/>
  <c r="AR71" i="16"/>
  <c r="AP61" i="16"/>
  <c r="AZ61" i="16"/>
  <c r="D61" i="22"/>
  <c r="AZ68" i="16"/>
  <c r="AP68" i="16"/>
  <c r="D68" i="22"/>
  <c r="AZ69" i="16"/>
  <c r="AP69" i="16"/>
  <c r="AQ61" i="16"/>
  <c r="BA61" i="16"/>
  <c r="AQ55" i="16"/>
  <c r="BA55" i="16"/>
  <c r="D55" i="22"/>
  <c r="AW42" i="16"/>
  <c r="AM42" i="16"/>
  <c r="AX67" i="16"/>
  <c r="AN67" i="16"/>
  <c r="BB67" i="16"/>
  <c r="AR67" i="16"/>
  <c r="BB53" i="16"/>
  <c r="AR53" i="16"/>
  <c r="D53" i="22"/>
  <c r="AW67" i="16"/>
  <c r="AM67" i="16"/>
  <c r="BH65" i="16"/>
  <c r="Y65" i="22"/>
  <c r="BB45" i="16"/>
  <c r="AR45" i="16"/>
  <c r="BL54" i="16"/>
  <c r="Z54" i="22"/>
  <c r="AX45" i="16"/>
  <c r="AN45" i="16"/>
  <c r="BA67" i="16"/>
  <c r="AQ67" i="16"/>
  <c r="AM55" i="16"/>
  <c r="AW55" i="16"/>
  <c r="C55" i="22"/>
  <c r="Y60" i="16"/>
  <c r="Y65" i="26"/>
  <c r="V65" i="30" s="1"/>
  <c r="H55" i="26"/>
  <c r="H55" i="30" s="1"/>
  <c r="C55" i="30"/>
  <c r="AR45" i="26"/>
  <c r="AC45" i="30" s="1"/>
  <c r="C54" i="22"/>
  <c r="D54" i="22"/>
  <c r="C70" i="22"/>
  <c r="D70" i="22"/>
  <c r="C71" i="22"/>
  <c r="D71" i="22"/>
  <c r="D49" i="22"/>
  <c r="C49" i="22"/>
  <c r="AR52" i="26"/>
  <c r="AC52" i="30" s="1"/>
  <c r="L42" i="26"/>
  <c r="C42" i="30" s="1"/>
  <c r="AB42" i="26"/>
  <c r="P42" i="30" s="1"/>
  <c r="AR59" i="26"/>
  <c r="AC59" i="30" s="1"/>
  <c r="AN73" i="26"/>
  <c r="AH73" i="30" s="1"/>
  <c r="AR73" i="26"/>
  <c r="AC73" i="30" s="1"/>
  <c r="AR65" i="26"/>
  <c r="AC65" i="30" s="1"/>
  <c r="AR50" i="26"/>
  <c r="AC50" i="30" s="1"/>
  <c r="AC52" i="26"/>
  <c r="Q52" i="30" s="1"/>
  <c r="AD52" i="26"/>
  <c r="R52" i="30" s="1"/>
  <c r="AO66" i="26"/>
  <c r="AI66" i="30" s="1"/>
  <c r="AR66" i="26"/>
  <c r="AC66" i="30" s="1"/>
  <c r="AO68" i="26"/>
  <c r="AI68" i="30" s="1"/>
  <c r="AR68" i="26"/>
  <c r="AC68" i="30" s="1"/>
  <c r="H68" i="26"/>
  <c r="H68" i="30" s="1"/>
  <c r="L68" i="26"/>
  <c r="C68" i="30" s="1"/>
  <c r="H61" i="26"/>
  <c r="H61" i="30" s="1"/>
  <c r="L61" i="26"/>
  <c r="C61" i="30" s="1"/>
  <c r="L48" i="26"/>
  <c r="C48" i="30" s="1"/>
  <c r="H65" i="26"/>
  <c r="H65" i="30" s="1"/>
  <c r="L65" i="26"/>
  <c r="C65" i="30" s="1"/>
  <c r="H45" i="26"/>
  <c r="H45" i="30" s="1"/>
  <c r="L45" i="26"/>
  <c r="C45" i="30" s="1"/>
  <c r="H49" i="26"/>
  <c r="H49" i="30" s="1"/>
  <c r="L49" i="26"/>
  <c r="C49" i="30" s="1"/>
  <c r="N52" i="26"/>
  <c r="E52" i="30" s="1"/>
  <c r="M52" i="26"/>
  <c r="D52" i="30" s="1"/>
  <c r="L69" i="26"/>
  <c r="C69" i="30" s="1"/>
  <c r="C64" i="27"/>
  <c r="R51" i="27"/>
  <c r="AG55" i="27"/>
  <c r="R56" i="27"/>
  <c r="R71" i="27"/>
  <c r="R47" i="27"/>
  <c r="AG67" i="27"/>
  <c r="AG44" i="27"/>
  <c r="AG70" i="27"/>
  <c r="R70" i="27"/>
  <c r="AG42" i="27"/>
  <c r="C47" i="27"/>
  <c r="R67" i="27"/>
  <c r="C67" i="27"/>
  <c r="R60" i="27"/>
  <c r="R66" i="27"/>
  <c r="C46" i="27"/>
  <c r="R55" i="27"/>
  <c r="AG43" i="27"/>
  <c r="AG63" i="27"/>
  <c r="C54" i="27"/>
  <c r="AG56" i="27"/>
  <c r="C72" i="27"/>
  <c r="C53" i="27"/>
  <c r="R72" i="27"/>
  <c r="R46" i="27"/>
  <c r="AG54" i="27"/>
  <c r="C55" i="27"/>
  <c r="AG62" i="27"/>
  <c r="R62" i="27"/>
  <c r="C71" i="27"/>
  <c r="R64" i="27"/>
  <c r="C62" i="27"/>
  <c r="C70" i="27"/>
  <c r="AG60" i="27"/>
  <c r="R63" i="27"/>
  <c r="R54" i="27"/>
  <c r="AG64" i="27"/>
  <c r="AG71" i="27"/>
  <c r="AG58" i="27"/>
  <c r="R53" i="27"/>
  <c r="Y49" i="26"/>
  <c r="V49" i="30" s="1"/>
  <c r="AO70" i="26"/>
  <c r="AI70" i="30" s="1"/>
  <c r="Y70" i="26"/>
  <c r="V70" i="30" s="1"/>
  <c r="AV130" i="8"/>
  <c r="AP54" i="26"/>
  <c r="AJ54" i="30" s="1"/>
  <c r="BL85" i="8"/>
  <c r="BM85" i="8" s="1"/>
  <c r="Z46" i="26"/>
  <c r="W46" i="30" s="1"/>
  <c r="BF108" i="8"/>
  <c r="J69" i="26"/>
  <c r="J69" i="30" s="1"/>
  <c r="BL106" i="8"/>
  <c r="Z67" i="26"/>
  <c r="W67" i="30" s="1"/>
  <c r="BF104" i="8"/>
  <c r="J65" i="26"/>
  <c r="J65" i="30" s="1"/>
  <c r="BL103" i="8"/>
  <c r="Z64" i="26"/>
  <c r="W64" i="30" s="1"/>
  <c r="BF88" i="8"/>
  <c r="J49" i="26"/>
  <c r="J49" i="30" s="1"/>
  <c r="BF110" i="8"/>
  <c r="J71" i="26"/>
  <c r="J71" i="30" s="1"/>
  <c r="BF86" i="8"/>
  <c r="J47" i="26"/>
  <c r="J47" i="30" s="1"/>
  <c r="BF85" i="8"/>
  <c r="J46" i="26"/>
  <c r="J46" i="30" s="1"/>
  <c r="AV147" i="8"/>
  <c r="AP71" i="26"/>
  <c r="AJ71" i="30" s="1"/>
  <c r="AV124" i="8"/>
  <c r="AP48" i="26"/>
  <c r="AJ48" i="30" s="1"/>
  <c r="AV126" i="8"/>
  <c r="AP50" i="26"/>
  <c r="AJ50" i="30" s="1"/>
  <c r="AV149" i="8"/>
  <c r="AP73" i="26"/>
  <c r="AJ73" i="30" s="1"/>
  <c r="I68" i="26"/>
  <c r="I68" i="30" s="1"/>
  <c r="AN68" i="26"/>
  <c r="AH68" i="30" s="1"/>
  <c r="Y42" i="26"/>
  <c r="V42" i="30" s="1"/>
  <c r="BL99" i="8"/>
  <c r="BM99" i="8" s="1"/>
  <c r="Z60" i="26"/>
  <c r="W60" i="30" s="1"/>
  <c r="AV136" i="8"/>
  <c r="AW136" i="8" s="1"/>
  <c r="AP60" i="26"/>
  <c r="AJ60" i="30" s="1"/>
  <c r="AV125" i="8"/>
  <c r="AP49" i="26"/>
  <c r="AJ49" i="30" s="1"/>
  <c r="BF84" i="8"/>
  <c r="J45" i="26"/>
  <c r="J45" i="30" s="1"/>
  <c r="BL81" i="8"/>
  <c r="Z42" i="26"/>
  <c r="W42" i="30" s="1"/>
  <c r="BL91" i="8"/>
  <c r="Z52" i="26"/>
  <c r="W52" i="30" s="1"/>
  <c r="N66" i="25"/>
  <c r="G108" i="33" s="1"/>
  <c r="Y67" i="26"/>
  <c r="V67" i="30" s="1"/>
  <c r="AN67" i="26"/>
  <c r="AH67" i="30" s="1"/>
  <c r="H67" i="26"/>
  <c r="H67" i="30" s="1"/>
  <c r="I61" i="26"/>
  <c r="I61" i="30" s="1"/>
  <c r="Y55" i="26"/>
  <c r="V55" i="30" s="1"/>
  <c r="BL110" i="8"/>
  <c r="Z71" i="26"/>
  <c r="W71" i="30" s="1"/>
  <c r="X65" i="26"/>
  <c r="U65" i="30" s="1"/>
  <c r="Y45" i="26"/>
  <c r="V45" i="30" s="1"/>
  <c r="AO44" i="26"/>
  <c r="AI44" i="30" s="1"/>
  <c r="BF107" i="8"/>
  <c r="J68" i="26"/>
  <c r="J68" i="30" s="1"/>
  <c r="BL94" i="8"/>
  <c r="Z55" i="26"/>
  <c r="W55" i="30" s="1"/>
  <c r="BL88" i="8"/>
  <c r="Z49" i="26"/>
  <c r="W49" i="30" s="1"/>
  <c r="AV139" i="8"/>
  <c r="AP63" i="26"/>
  <c r="AJ63" i="30" s="1"/>
  <c r="AV135" i="8"/>
  <c r="AP59" i="26"/>
  <c r="AJ59" i="30" s="1"/>
  <c r="AV145" i="8"/>
  <c r="AP69" i="26"/>
  <c r="AJ69" i="30" s="1"/>
  <c r="BL93" i="8"/>
  <c r="Z54" i="26"/>
  <c r="W54" i="30" s="1"/>
  <c r="AV120" i="8"/>
  <c r="AP44" i="26"/>
  <c r="AJ44" i="30" s="1"/>
  <c r="BL109" i="8"/>
  <c r="Z70" i="26"/>
  <c r="W70" i="30" s="1"/>
  <c r="BF81" i="8"/>
  <c r="J42" i="26"/>
  <c r="J42" i="30" s="1"/>
  <c r="BF94" i="8"/>
  <c r="J55" i="26"/>
  <c r="J55" i="30" s="1"/>
  <c r="I45" i="26"/>
  <c r="I45" i="30" s="1"/>
  <c r="H42" i="26"/>
  <c r="H42" i="30" s="1"/>
  <c r="I55" i="26"/>
  <c r="I55" i="30" s="1"/>
  <c r="AN48" i="26"/>
  <c r="AH48" i="30" s="1"/>
  <c r="BL87" i="8"/>
  <c r="Z48" i="26"/>
  <c r="W48" i="30" s="1"/>
  <c r="I65" i="26"/>
  <c r="I65" i="30" s="1"/>
  <c r="X62" i="26"/>
  <c r="U62" i="30" s="1"/>
  <c r="I71" i="26"/>
  <c r="I71" i="30" s="1"/>
  <c r="AH49" i="27"/>
  <c r="X71" i="26"/>
  <c r="U71" i="30" s="1"/>
  <c r="AV134" i="8"/>
  <c r="AP58" i="26"/>
  <c r="AJ58" i="30" s="1"/>
  <c r="BL101" i="8"/>
  <c r="Z62" i="26"/>
  <c r="W62" i="30" s="1"/>
  <c r="BL92" i="8"/>
  <c r="Z53" i="26"/>
  <c r="W53" i="30" s="1"/>
  <c r="AV119" i="8"/>
  <c r="AP43" i="26"/>
  <c r="AJ43" i="30" s="1"/>
  <c r="AV128" i="8"/>
  <c r="AP52" i="26"/>
  <c r="AJ52" i="30" s="1"/>
  <c r="BF103" i="8"/>
  <c r="J64" i="26"/>
  <c r="J64" i="30" s="1"/>
  <c r="AV141" i="8"/>
  <c r="AP65" i="26"/>
  <c r="AJ65" i="30" s="1"/>
  <c r="BL90" i="8"/>
  <c r="BM90" i="8" s="1"/>
  <c r="Z51" i="26"/>
  <c r="W51" i="30" s="1"/>
  <c r="BL111" i="8"/>
  <c r="BM111" i="8" s="1"/>
  <c r="Z72" i="26"/>
  <c r="W72" i="30" s="1"/>
  <c r="BL104" i="8"/>
  <c r="Z65" i="26"/>
  <c r="W65" i="30" s="1"/>
  <c r="BL84" i="8"/>
  <c r="Z45" i="26"/>
  <c r="W45" i="30" s="1"/>
  <c r="AV144" i="8"/>
  <c r="AP68" i="26"/>
  <c r="AJ68" i="30" s="1"/>
  <c r="BF100" i="8"/>
  <c r="J61" i="26"/>
  <c r="J61" i="30" s="1"/>
  <c r="N60" i="25"/>
  <c r="G102" i="33" s="1"/>
  <c r="N51" i="25"/>
  <c r="G93" i="33" s="1"/>
  <c r="I67" i="26"/>
  <c r="I67" i="30" s="1"/>
  <c r="I49" i="26"/>
  <c r="I49" i="30" s="1"/>
  <c r="Y62" i="26"/>
  <c r="V62" i="30" s="1"/>
  <c r="I62" i="26"/>
  <c r="I62" i="30" s="1"/>
  <c r="I70" i="26"/>
  <c r="I70" i="30" s="1"/>
  <c r="AO49" i="26"/>
  <c r="AI49" i="30" s="1"/>
  <c r="AN49" i="26"/>
  <c r="AH49" i="30" s="1"/>
  <c r="AV138" i="8"/>
  <c r="AP62" i="26"/>
  <c r="AJ62" i="30" s="1"/>
  <c r="AV143" i="8"/>
  <c r="AP67" i="26"/>
  <c r="AJ67" i="30" s="1"/>
  <c r="AV137" i="8"/>
  <c r="AP61" i="26"/>
  <c r="AJ61" i="30" s="1"/>
  <c r="BL107" i="8"/>
  <c r="Z68" i="26"/>
  <c r="W68" i="30" s="1"/>
  <c r="BF101" i="8"/>
  <c r="J62" i="26"/>
  <c r="J62" i="30" s="1"/>
  <c r="BL100" i="8"/>
  <c r="Z61" i="26"/>
  <c r="W61" i="30" s="1"/>
  <c r="BF109" i="8"/>
  <c r="J70" i="26"/>
  <c r="J70" i="30" s="1"/>
  <c r="AV132" i="8"/>
  <c r="AW132" i="8" s="1"/>
  <c r="AP56" i="26"/>
  <c r="AJ56" i="30" s="1"/>
  <c r="BL105" i="8"/>
  <c r="Z66" i="26"/>
  <c r="W66" i="30" s="1"/>
  <c r="Y68" i="26"/>
  <c r="V68" i="30" s="1"/>
  <c r="X61" i="26"/>
  <c r="U61" i="30" s="1"/>
  <c r="AO73" i="26"/>
  <c r="AI73" i="30" s="1"/>
  <c r="AV118" i="8"/>
  <c r="AW118" i="8" s="1"/>
  <c r="AP42" i="26"/>
  <c r="AJ42" i="30" s="1"/>
  <c r="BF92" i="8"/>
  <c r="J53" i="26"/>
  <c r="J53" i="30" s="1"/>
  <c r="AV142" i="8"/>
  <c r="AP66" i="26"/>
  <c r="AJ66" i="30" s="1"/>
  <c r="BL102" i="8"/>
  <c r="Z63" i="26"/>
  <c r="W63" i="30" s="1"/>
  <c r="BF91" i="8"/>
  <c r="J52" i="26"/>
  <c r="J52" i="30" s="1"/>
  <c r="BF111" i="8"/>
  <c r="J72" i="26"/>
  <c r="J72" i="30" s="1"/>
  <c r="BF106" i="8"/>
  <c r="J67" i="26"/>
  <c r="J67" i="30" s="1"/>
  <c r="BL86" i="8"/>
  <c r="Z47" i="26"/>
  <c r="W47" i="30" s="1"/>
  <c r="BL108" i="8"/>
  <c r="Z69" i="26"/>
  <c r="W69" i="30" s="1"/>
  <c r="AV146" i="8"/>
  <c r="AP70" i="26"/>
  <c r="AJ70" i="30" s="1"/>
  <c r="BL95" i="8"/>
  <c r="Z56" i="26"/>
  <c r="W56" i="30" s="1"/>
  <c r="AV121" i="8"/>
  <c r="AP45" i="26"/>
  <c r="AJ45" i="30" s="1"/>
  <c r="AV140" i="8"/>
  <c r="AW140" i="8" s="1"/>
  <c r="AP64" i="26"/>
  <c r="AJ64" i="30" s="1"/>
  <c r="BF87" i="8"/>
  <c r="J48" i="26"/>
  <c r="J48" i="30" s="1"/>
  <c r="BF93" i="8"/>
  <c r="J54" i="26"/>
  <c r="J54" i="30" s="1"/>
  <c r="AV131" i="8"/>
  <c r="AP55" i="26"/>
  <c r="AJ55" i="30" s="1"/>
  <c r="X45" i="26"/>
  <c r="U45" i="30" s="1"/>
  <c r="AN66" i="26"/>
  <c r="AH66" i="30" s="1"/>
  <c r="AN44" i="26"/>
  <c r="AH44" i="30" s="1"/>
  <c r="X49" i="26"/>
  <c r="U49" i="30" s="1"/>
  <c r="Y71" i="26"/>
  <c r="V71" i="30" s="1"/>
  <c r="AN70" i="26"/>
  <c r="AH70" i="30" s="1"/>
  <c r="I42" i="26"/>
  <c r="I42" i="30" s="1"/>
  <c r="X70" i="26"/>
  <c r="U70" i="30" s="1"/>
  <c r="AA69" i="16"/>
  <c r="AA69" i="22"/>
  <c r="AA69" i="25" s="1"/>
  <c r="AG48" i="16"/>
  <c r="AG48" i="22"/>
  <c r="AG48" i="25" s="1"/>
  <c r="AG44" i="16"/>
  <c r="AG44" i="22"/>
  <c r="AG44" i="25" s="1"/>
  <c r="AG73" i="16"/>
  <c r="AG73" i="22"/>
  <c r="AG73" i="25" s="1"/>
  <c r="K72" i="16"/>
  <c r="K72" i="22"/>
  <c r="K72" i="25" s="1"/>
  <c r="K52" i="16"/>
  <c r="K52" i="22"/>
  <c r="K52" i="25" s="1"/>
  <c r="AG66" i="16"/>
  <c r="AG66" i="22"/>
  <c r="AG66" i="25" s="1"/>
  <c r="AG69" i="16"/>
  <c r="AG69" i="22"/>
  <c r="AG69" i="25" s="1"/>
  <c r="AG42" i="16"/>
  <c r="AG42" i="22"/>
  <c r="AG42" i="25" s="1"/>
  <c r="K66" i="16"/>
  <c r="K66" i="22"/>
  <c r="K51" i="16"/>
  <c r="K51" i="22"/>
  <c r="E48" i="16"/>
  <c r="E48" i="22"/>
  <c r="E48" i="25" s="1"/>
  <c r="K48" i="16"/>
  <c r="K48" i="22"/>
  <c r="K48" i="25" s="1"/>
  <c r="P48" i="16"/>
  <c r="P48" i="22"/>
  <c r="P48" i="25" s="1"/>
  <c r="K63" i="16"/>
  <c r="AG64" i="16"/>
  <c r="AG64" i="22"/>
  <c r="AG64" i="25" s="1"/>
  <c r="K60" i="16"/>
  <c r="K60" i="22"/>
  <c r="P66" i="16"/>
  <c r="P66" i="22"/>
  <c r="P66" i="25" s="1"/>
  <c r="P52" i="16"/>
  <c r="P52" i="22"/>
  <c r="P52" i="25" s="1"/>
  <c r="AG68" i="16"/>
  <c r="AG68" i="22"/>
  <c r="AG68" i="25" s="1"/>
  <c r="AG52" i="16"/>
  <c r="AG52" i="22"/>
  <c r="AG52" i="25" s="1"/>
  <c r="AG60" i="16"/>
  <c r="AG60" i="22"/>
  <c r="AG60" i="25" s="1"/>
  <c r="AG63" i="16"/>
  <c r="AG63" i="22"/>
  <c r="AG63" i="25" s="1"/>
  <c r="AG56" i="16"/>
  <c r="AG56" i="22"/>
  <c r="AG56" i="25" s="1"/>
  <c r="AG71" i="16"/>
  <c r="AG71" i="22"/>
  <c r="AG71" i="25" s="1"/>
  <c r="I146" i="8"/>
  <c r="BV28" i="8"/>
  <c r="AR139" i="8" s="1"/>
  <c r="I137" i="8"/>
  <c r="Y63" i="16"/>
  <c r="I143" i="8"/>
  <c r="BV35" i="8"/>
  <c r="AR146" i="8" s="1"/>
  <c r="Z61" i="16"/>
  <c r="BW26" i="8"/>
  <c r="D53" i="16"/>
  <c r="O53" i="16"/>
  <c r="BU18" i="8"/>
  <c r="BS18" i="8"/>
  <c r="D65" i="16"/>
  <c r="O65" i="16"/>
  <c r="BU30" i="8"/>
  <c r="BS30" i="8"/>
  <c r="BU7" i="8"/>
  <c r="BS7" i="8"/>
  <c r="Z55" i="16"/>
  <c r="BW20" i="8"/>
  <c r="Z50" i="16"/>
  <c r="BW15" i="8"/>
  <c r="N69" i="16"/>
  <c r="C69" i="16"/>
  <c r="BT34" i="8"/>
  <c r="BO108" i="8" s="1"/>
  <c r="BR34" i="8"/>
  <c r="BN108" i="8" s="1"/>
  <c r="I135" i="8"/>
  <c r="BV24" i="8"/>
  <c r="AX135" i="8" s="1"/>
  <c r="Y59" i="16"/>
  <c r="N61" i="16"/>
  <c r="C61" i="16"/>
  <c r="BT26" i="8"/>
  <c r="BO100" i="8" s="1"/>
  <c r="BR26" i="8"/>
  <c r="BN100" i="8" s="1"/>
  <c r="N49" i="16"/>
  <c r="BT14" i="8"/>
  <c r="BO88" i="8" s="1"/>
  <c r="BR14" i="8"/>
  <c r="BN88" i="8" s="1"/>
  <c r="C49" i="16"/>
  <c r="BW17" i="8"/>
  <c r="Z52" i="16"/>
  <c r="BH87" i="8"/>
  <c r="Y70" i="16"/>
  <c r="AR145" i="8"/>
  <c r="D69" i="16"/>
  <c r="O69" i="16"/>
  <c r="BU34" i="8"/>
  <c r="BS34" i="8"/>
  <c r="I120" i="8"/>
  <c r="BV9" i="8"/>
  <c r="AR120" i="8" s="1"/>
  <c r="Y44" i="16"/>
  <c r="I141" i="8"/>
  <c r="Y65" i="16"/>
  <c r="BV30" i="8"/>
  <c r="AX141" i="8" s="1"/>
  <c r="Z63" i="16"/>
  <c r="BW28" i="8"/>
  <c r="I93" i="8"/>
  <c r="C54" i="16"/>
  <c r="N54" i="16"/>
  <c r="BT19" i="8"/>
  <c r="BH93" i="8" s="1"/>
  <c r="BR19" i="8"/>
  <c r="BB93" i="8" s="1"/>
  <c r="AZ93" i="8" s="1"/>
  <c r="BA93" i="8" s="1"/>
  <c r="D54" i="16"/>
  <c r="O54" i="16"/>
  <c r="BS19" i="8"/>
  <c r="BU19" i="8"/>
  <c r="Y43" i="16"/>
  <c r="BV8" i="8"/>
  <c r="AR119" i="8" s="1"/>
  <c r="C62" i="16"/>
  <c r="N62" i="16"/>
  <c r="BT27" i="8"/>
  <c r="BH101" i="8" s="1"/>
  <c r="BR27" i="8"/>
  <c r="BB101" i="8" s="1"/>
  <c r="AZ101" i="8" s="1"/>
  <c r="BA101" i="8" s="1"/>
  <c r="Z59" i="16"/>
  <c r="BW24" i="8"/>
  <c r="BH105" i="8"/>
  <c r="BH91" i="8"/>
  <c r="D61" i="16"/>
  <c r="O61" i="16"/>
  <c r="BU26" i="8"/>
  <c r="BS26" i="8"/>
  <c r="Z54" i="16"/>
  <c r="BW19" i="8"/>
  <c r="I94" i="8"/>
  <c r="N55" i="16"/>
  <c r="C55" i="16"/>
  <c r="BR20" i="8"/>
  <c r="BB94" i="8" s="1"/>
  <c r="AZ94" i="8" s="1"/>
  <c r="BA94" i="8" s="1"/>
  <c r="BT20" i="8"/>
  <c r="BH94" i="8" s="1"/>
  <c r="D70" i="16"/>
  <c r="O70" i="16"/>
  <c r="BU35" i="8"/>
  <c r="BS35" i="8"/>
  <c r="D62" i="16"/>
  <c r="O62" i="16"/>
  <c r="BS27" i="8"/>
  <c r="BU27" i="8"/>
  <c r="Y49" i="16"/>
  <c r="BV14" i="8"/>
  <c r="AR125" i="8" s="1"/>
  <c r="N68" i="16"/>
  <c r="C68" i="16"/>
  <c r="BT33" i="8"/>
  <c r="BO107" i="8" s="1"/>
  <c r="BR33" i="8"/>
  <c r="BN107" i="8" s="1"/>
  <c r="I138" i="8"/>
  <c r="Y62" i="16"/>
  <c r="BV27" i="8"/>
  <c r="AR138" i="8" s="1"/>
  <c r="Z62" i="16"/>
  <c r="BW27" i="8"/>
  <c r="Y58" i="16"/>
  <c r="BV23" i="8"/>
  <c r="AR134" i="8" s="1"/>
  <c r="Z65" i="16"/>
  <c r="BW30" i="8"/>
  <c r="O55" i="16"/>
  <c r="D55" i="16"/>
  <c r="BU20" i="8"/>
  <c r="BS20" i="8"/>
  <c r="Z45" i="16"/>
  <c r="BW10" i="8"/>
  <c r="Y48" i="16"/>
  <c r="BV13" i="8"/>
  <c r="AX124" i="8" s="1"/>
  <c r="N71" i="16"/>
  <c r="C71" i="16"/>
  <c r="BT36" i="8"/>
  <c r="BH110" i="8" s="1"/>
  <c r="BR36" i="8"/>
  <c r="BB110" i="8" s="1"/>
  <c r="AZ110" i="8" s="1"/>
  <c r="BA110" i="8" s="1"/>
  <c r="Y68" i="16"/>
  <c r="BV33" i="8"/>
  <c r="AX144" i="8" s="1"/>
  <c r="Z49" i="16"/>
  <c r="BW14" i="8"/>
  <c r="Z44" i="16"/>
  <c r="BW9" i="8"/>
  <c r="I149" i="8"/>
  <c r="Y73" i="16"/>
  <c r="BV38" i="8"/>
  <c r="AX149" i="8" s="1"/>
  <c r="Z67" i="16"/>
  <c r="BW32" i="8"/>
  <c r="C65" i="16"/>
  <c r="N65" i="16"/>
  <c r="BT30" i="8"/>
  <c r="BO104" i="8" s="1"/>
  <c r="BR30" i="8"/>
  <c r="BN104" i="8" s="1"/>
  <c r="BH95" i="8"/>
  <c r="BB87" i="8"/>
  <c r="AZ87" i="8" s="1"/>
  <c r="BA87" i="8" s="1"/>
  <c r="O68" i="16"/>
  <c r="D68" i="16"/>
  <c r="BU33" i="8"/>
  <c r="BS33" i="8"/>
  <c r="I142" i="8"/>
  <c r="Y66" i="16"/>
  <c r="BV31" i="8"/>
  <c r="AX142" i="8" s="1"/>
  <c r="Z73" i="16"/>
  <c r="BW38" i="8"/>
  <c r="O67" i="16"/>
  <c r="D67" i="16"/>
  <c r="BU32" i="8"/>
  <c r="BS32" i="8"/>
  <c r="O71" i="16"/>
  <c r="D71" i="16"/>
  <c r="BU36" i="8"/>
  <c r="BS36" i="8"/>
  <c r="D45" i="16"/>
  <c r="O45" i="16"/>
  <c r="BU10" i="8"/>
  <c r="BS10" i="8"/>
  <c r="Z58" i="16"/>
  <c r="BW23" i="8"/>
  <c r="I130" i="8"/>
  <c r="BV19" i="8"/>
  <c r="AR130" i="8" s="1"/>
  <c r="Y54" i="16"/>
  <c r="C70" i="16"/>
  <c r="N70" i="16"/>
  <c r="BT35" i="8"/>
  <c r="BH109" i="8" s="1"/>
  <c r="BR35" i="8"/>
  <c r="BB109" i="8" s="1"/>
  <c r="AZ109" i="8" s="1"/>
  <c r="BA109" i="8" s="1"/>
  <c r="N67" i="16"/>
  <c r="C67" i="16"/>
  <c r="BT32" i="8"/>
  <c r="BH106" i="8" s="1"/>
  <c r="BR32" i="8"/>
  <c r="BB106" i="8" s="1"/>
  <c r="BT7" i="8"/>
  <c r="BO81" i="8" s="1"/>
  <c r="BR7" i="8"/>
  <c r="BN81" i="8" s="1"/>
  <c r="Z43" i="16"/>
  <c r="BW8" i="8"/>
  <c r="Y61" i="16"/>
  <c r="BV26" i="8"/>
  <c r="AX137" i="8" s="1"/>
  <c r="I131" i="8"/>
  <c r="Y55" i="16"/>
  <c r="BV20" i="8"/>
  <c r="AR131" i="8" s="1"/>
  <c r="Z70" i="16"/>
  <c r="BW35" i="8"/>
  <c r="I126" i="8"/>
  <c r="BV15" i="8"/>
  <c r="AX126" i="8" s="1"/>
  <c r="Y50" i="16"/>
  <c r="Z48" i="16"/>
  <c r="BW13" i="8"/>
  <c r="Z68" i="16"/>
  <c r="BW33" i="8"/>
  <c r="I92" i="8"/>
  <c r="C53" i="16"/>
  <c r="BT18" i="8"/>
  <c r="BH92" i="8" s="1"/>
  <c r="BR18" i="8"/>
  <c r="BB92" i="8" s="1"/>
  <c r="AZ92" i="8" s="1"/>
  <c r="BA92" i="8" s="1"/>
  <c r="N53" i="16"/>
  <c r="D49" i="16"/>
  <c r="O49" i="16"/>
  <c r="BU14" i="8"/>
  <c r="BS14" i="8"/>
  <c r="Y45" i="16"/>
  <c r="BV10" i="8"/>
  <c r="AX121" i="8" s="1"/>
  <c r="N45" i="16"/>
  <c r="C45" i="16"/>
  <c r="BT10" i="8"/>
  <c r="BO84" i="8" s="1"/>
  <c r="BR10" i="8"/>
  <c r="BN84" i="8" s="1"/>
  <c r="Z66" i="16"/>
  <c r="BW31" i="8"/>
  <c r="I128" i="8"/>
  <c r="Y52" i="16"/>
  <c r="BV17" i="8"/>
  <c r="AX128" i="8" s="1"/>
  <c r="Y67" i="16"/>
  <c r="BV32" i="8"/>
  <c r="AR143" i="8" s="1"/>
  <c r="I84" i="8"/>
  <c r="I125" i="8"/>
  <c r="I124" i="8"/>
  <c r="I100" i="8"/>
  <c r="H93" i="8"/>
  <c r="I134" i="8"/>
  <c r="H92" i="8"/>
  <c r="I121" i="8"/>
  <c r="H101" i="8"/>
  <c r="I104" i="8"/>
  <c r="H108" i="8"/>
  <c r="I139" i="8"/>
  <c r="I144" i="8"/>
  <c r="I107" i="8"/>
  <c r="H106" i="8"/>
  <c r="H81" i="8"/>
  <c r="I106" i="8"/>
  <c r="H107" i="8"/>
  <c r="H104" i="8"/>
  <c r="I101" i="8"/>
  <c r="H88" i="8"/>
  <c r="I110" i="8"/>
  <c r="H100" i="8"/>
  <c r="I88" i="8"/>
  <c r="I81" i="8"/>
  <c r="H94" i="8"/>
  <c r="I109" i="8"/>
  <c r="I108" i="8"/>
  <c r="I119" i="8"/>
  <c r="H109" i="8"/>
  <c r="H84" i="8"/>
  <c r="H110" i="8"/>
  <c r="Z45" i="27"/>
  <c r="K42" i="27"/>
  <c r="Z65" i="27"/>
  <c r="I62" i="27"/>
  <c r="Y68" i="27"/>
  <c r="AM67" i="27"/>
  <c r="AO71" i="27"/>
  <c r="AO48" i="27"/>
  <c r="AO59" i="27"/>
  <c r="AN44" i="27"/>
  <c r="K65" i="27"/>
  <c r="AN49" i="27"/>
  <c r="K49" i="27"/>
  <c r="AO50" i="27"/>
  <c r="AM61" i="27"/>
  <c r="Z60" i="27"/>
  <c r="AO42" i="27"/>
  <c r="I71" i="27"/>
  <c r="AO52" i="27"/>
  <c r="X68" i="27"/>
  <c r="AO66" i="27"/>
  <c r="Z61" i="27"/>
  <c r="Z72" i="27"/>
  <c r="AO49" i="27"/>
  <c r="X71" i="27"/>
  <c r="I42" i="27"/>
  <c r="AO63" i="27"/>
  <c r="K68" i="27"/>
  <c r="AI48" i="27"/>
  <c r="AO45" i="27"/>
  <c r="J71" i="27"/>
  <c r="AN55" i="27"/>
  <c r="K54" i="27"/>
  <c r="K71" i="27"/>
  <c r="AN67" i="27"/>
  <c r="K72" i="27"/>
  <c r="I61" i="27"/>
  <c r="Z55" i="27"/>
  <c r="X55" i="27"/>
  <c r="I70" i="27"/>
  <c r="K52" i="27"/>
  <c r="I67" i="27"/>
  <c r="AM68" i="27"/>
  <c r="AO67" i="27"/>
  <c r="Z67" i="27"/>
  <c r="I55" i="27"/>
  <c r="K67" i="27"/>
  <c r="F52" i="27"/>
  <c r="Z48" i="27"/>
  <c r="K70" i="27"/>
  <c r="AM49" i="27"/>
  <c r="AO56" i="27"/>
  <c r="Z62" i="27"/>
  <c r="X42" i="27"/>
  <c r="J68" i="27"/>
  <c r="K64" i="27"/>
  <c r="AO55" i="27"/>
  <c r="Z54" i="27"/>
  <c r="Z69" i="27"/>
  <c r="J62" i="27"/>
  <c r="Z68" i="27"/>
  <c r="Y70" i="27"/>
  <c r="Z63" i="27"/>
  <c r="Y62" i="27"/>
  <c r="I45" i="27"/>
  <c r="Z47" i="27"/>
  <c r="X45" i="27"/>
  <c r="X67" i="27"/>
  <c r="J55" i="27"/>
  <c r="K69" i="27"/>
  <c r="AO44" i="27"/>
  <c r="K47" i="27"/>
  <c r="AO70" i="27"/>
  <c r="Y42" i="27"/>
  <c r="Z52" i="27"/>
  <c r="Y67" i="27"/>
  <c r="AO43" i="27"/>
  <c r="AM44" i="27"/>
  <c r="K61" i="27"/>
  <c r="X61" i="27"/>
  <c r="AN68" i="27"/>
  <c r="U52" i="27"/>
  <c r="AO61" i="27"/>
  <c r="Y65" i="27"/>
  <c r="J45" i="27"/>
  <c r="E52" i="27"/>
  <c r="AO68" i="27"/>
  <c r="AN48" i="27"/>
  <c r="J49" i="27"/>
  <c r="AM55" i="27"/>
  <c r="AN45" i="27"/>
  <c r="X70" i="27"/>
  <c r="AO64" i="27"/>
  <c r="I49" i="27"/>
  <c r="Z56" i="27"/>
  <c r="Z71" i="27"/>
  <c r="J61" i="27"/>
  <c r="X49" i="27"/>
  <c r="Y49" i="27"/>
  <c r="AO69" i="27"/>
  <c r="AO58" i="27"/>
  <c r="Z53" i="27"/>
  <c r="Z70" i="27"/>
  <c r="AO60" i="27"/>
  <c r="AO54" i="27"/>
  <c r="AM48" i="27"/>
  <c r="K53" i="27"/>
  <c r="AN66" i="27"/>
  <c r="Z51" i="27"/>
  <c r="K45" i="27"/>
  <c r="AN73" i="27"/>
  <c r="J42" i="27"/>
  <c r="AM73" i="27"/>
  <c r="J65" i="27"/>
  <c r="Z42" i="27"/>
  <c r="T52" i="27"/>
  <c r="K48" i="27"/>
  <c r="AN70" i="27"/>
  <c r="Y45" i="27"/>
  <c r="J70" i="27"/>
  <c r="I68" i="27"/>
  <c r="AM70" i="27"/>
  <c r="AO65" i="27"/>
  <c r="Y55" i="27"/>
  <c r="AN58" i="27"/>
  <c r="AM66" i="27"/>
  <c r="AM58" i="27"/>
  <c r="I65" i="27"/>
  <c r="Z46" i="27"/>
  <c r="K46" i="27"/>
  <c r="AO73" i="27"/>
  <c r="Z49" i="27"/>
  <c r="X62" i="27"/>
  <c r="J67" i="27"/>
  <c r="K62" i="27"/>
  <c r="Y71" i="27"/>
  <c r="Y61" i="27"/>
  <c r="Z64" i="27"/>
  <c r="X65" i="27"/>
  <c r="K55" i="27"/>
  <c r="AO62" i="27"/>
  <c r="Z66" i="27"/>
  <c r="AW147" i="8" l="1"/>
  <c r="BM86" i="8"/>
  <c r="BM102" i="8"/>
  <c r="T63" i="16" s="1"/>
  <c r="V46" i="16"/>
  <c r="O46" i="22" s="1"/>
  <c r="BG85" i="8"/>
  <c r="V47" i="16"/>
  <c r="O47" i="22" s="1"/>
  <c r="O47" i="25" s="1"/>
  <c r="U89" i="33" s="1"/>
  <c r="BG86" i="8"/>
  <c r="V47" i="22"/>
  <c r="V47" i="25" s="1"/>
  <c r="T27" i="31"/>
  <c r="T9" i="31"/>
  <c r="T21" i="31"/>
  <c r="T37" i="31"/>
  <c r="AD23" i="31"/>
  <c r="AD29" i="31"/>
  <c r="AD19" i="31"/>
  <c r="T32" i="31"/>
  <c r="AD9" i="31"/>
  <c r="T14" i="31"/>
  <c r="J22" i="31"/>
  <c r="J12" i="31"/>
  <c r="J13" i="31"/>
  <c r="J29" i="31"/>
  <c r="J16" i="31"/>
  <c r="J19" i="31"/>
  <c r="J23" i="31"/>
  <c r="J14" i="31"/>
  <c r="AD22" i="31"/>
  <c r="E147" i="38"/>
  <c r="AD25" i="31"/>
  <c r="AD20" i="31"/>
  <c r="M144" i="38"/>
  <c r="BM106" i="8"/>
  <c r="J30" i="31"/>
  <c r="AD14" i="31"/>
  <c r="AD13" i="31"/>
  <c r="K131" i="38"/>
  <c r="T120" i="31"/>
  <c r="L135" i="38"/>
  <c r="T12" i="31"/>
  <c r="K127" i="38"/>
  <c r="J15" i="31"/>
  <c r="K146" i="38"/>
  <c r="E150" i="38"/>
  <c r="L131" i="38"/>
  <c r="K136" i="38"/>
  <c r="D151" i="38"/>
  <c r="F49" i="32"/>
  <c r="R12" i="39" s="1"/>
  <c r="L57" i="32"/>
  <c r="BU20" i="39" s="1"/>
  <c r="G57" i="32"/>
  <c r="V20" i="39" s="1"/>
  <c r="L56" i="32"/>
  <c r="G56" i="32"/>
  <c r="J27" i="31"/>
  <c r="K49" i="32"/>
  <c r="BQ12" i="39" s="1"/>
  <c r="G49" i="32"/>
  <c r="V12" i="39" s="1"/>
  <c r="G74" i="32"/>
  <c r="V37" i="39" s="1"/>
  <c r="K65" i="32"/>
  <c r="BQ28" i="39" s="1"/>
  <c r="F65" i="32"/>
  <c r="R28" i="39" s="1"/>
  <c r="L74" i="32"/>
  <c r="BU37" i="39" s="1"/>
  <c r="F66" i="32"/>
  <c r="R29" i="39" s="1"/>
  <c r="K66" i="32"/>
  <c r="BQ29" i="39" s="1"/>
  <c r="G55" i="32"/>
  <c r="L55" i="32"/>
  <c r="G50" i="32"/>
  <c r="L50" i="32"/>
  <c r="G48" i="32"/>
  <c r="V11" i="39" s="1"/>
  <c r="F48" i="32"/>
  <c r="R11" i="39" s="1"/>
  <c r="G66" i="32"/>
  <c r="V29" i="39" s="1"/>
  <c r="K56" i="16"/>
  <c r="D56" i="22" s="1"/>
  <c r="K58" i="32"/>
  <c r="BQ21" i="39" s="1"/>
  <c r="F58" i="32"/>
  <c r="R21" i="39" s="1"/>
  <c r="L48" i="32"/>
  <c r="BU11" i="39" s="1"/>
  <c r="K48" i="32"/>
  <c r="BQ11" i="39" s="1"/>
  <c r="L66" i="32"/>
  <c r="BU29" i="39" s="1"/>
  <c r="L73" i="32"/>
  <c r="G73" i="32"/>
  <c r="L72" i="32"/>
  <c r="G72" i="32"/>
  <c r="L64" i="32"/>
  <c r="BU27" i="39" s="1"/>
  <c r="G64" i="32"/>
  <c r="V27" i="39" s="1"/>
  <c r="P56" i="16"/>
  <c r="V31" i="39"/>
  <c r="H85" i="34"/>
  <c r="H8" i="34"/>
  <c r="G95" i="34"/>
  <c r="G18" i="34"/>
  <c r="F104" i="34"/>
  <c r="F27" i="34"/>
  <c r="G114" i="34"/>
  <c r="G37" i="34"/>
  <c r="F88" i="34"/>
  <c r="F11" i="34"/>
  <c r="H112" i="34"/>
  <c r="H35" i="34"/>
  <c r="F29" i="34"/>
  <c r="F106" i="34"/>
  <c r="H100" i="34"/>
  <c r="H23" i="34"/>
  <c r="G29" i="34"/>
  <c r="G106" i="34"/>
  <c r="F95" i="34"/>
  <c r="F18" i="34"/>
  <c r="G108" i="34"/>
  <c r="G31" i="34"/>
  <c r="G31" i="38" s="1"/>
  <c r="H86" i="34"/>
  <c r="H9" i="34"/>
  <c r="H113" i="34"/>
  <c r="H36" i="34"/>
  <c r="F113" i="34"/>
  <c r="F36" i="34"/>
  <c r="F114" i="34"/>
  <c r="F37" i="34"/>
  <c r="G102" i="34"/>
  <c r="G25" i="34"/>
  <c r="G25" i="38" s="1"/>
  <c r="H109" i="34"/>
  <c r="H32" i="34"/>
  <c r="T11" i="31"/>
  <c r="D126" i="38"/>
  <c r="H29" i="34"/>
  <c r="H106" i="34"/>
  <c r="G104" i="34"/>
  <c r="G27" i="34"/>
  <c r="H98" i="34"/>
  <c r="H21" i="34"/>
  <c r="F109" i="34"/>
  <c r="F32" i="34"/>
  <c r="G12" i="34"/>
  <c r="G89" i="34"/>
  <c r="G96" i="34"/>
  <c r="G19" i="34"/>
  <c r="H104" i="34"/>
  <c r="H27" i="34"/>
  <c r="F96" i="34"/>
  <c r="F19" i="34"/>
  <c r="G109" i="34"/>
  <c r="G32" i="34"/>
  <c r="G113" i="34"/>
  <c r="G36" i="34"/>
  <c r="AD11" i="31"/>
  <c r="E126" i="38"/>
  <c r="G105" i="34"/>
  <c r="G28" i="34"/>
  <c r="F97" i="34"/>
  <c r="F20" i="34"/>
  <c r="H105" i="34"/>
  <c r="H28" i="34"/>
  <c r="F12" i="34"/>
  <c r="F89" i="34"/>
  <c r="G98" i="34"/>
  <c r="G21" i="34"/>
  <c r="H102" i="34"/>
  <c r="H25" i="34"/>
  <c r="H96" i="34"/>
  <c r="H19" i="34"/>
  <c r="H84" i="34"/>
  <c r="H7" i="34"/>
  <c r="H97" i="34"/>
  <c r="H20" i="34"/>
  <c r="V91" i="34"/>
  <c r="V14" i="34"/>
  <c r="F112" i="34"/>
  <c r="F35" i="34"/>
  <c r="G88" i="34"/>
  <c r="G11" i="34"/>
  <c r="G97" i="34"/>
  <c r="G20" i="34"/>
  <c r="G112" i="34"/>
  <c r="G35" i="34"/>
  <c r="G93" i="34"/>
  <c r="G16" i="34"/>
  <c r="G16" i="38" s="1"/>
  <c r="K47" i="22"/>
  <c r="K47" i="25" s="1"/>
  <c r="BM103" i="8"/>
  <c r="T64" i="16" s="1"/>
  <c r="V64" i="16"/>
  <c r="O64" i="22" s="1"/>
  <c r="K46" i="16"/>
  <c r="C46" i="22" s="1"/>
  <c r="AW145" i="8"/>
  <c r="AE69" i="16" s="1"/>
  <c r="U25" i="33"/>
  <c r="BG103" i="8"/>
  <c r="I64" i="22" s="1"/>
  <c r="F14" i="33"/>
  <c r="D49" i="25"/>
  <c r="T91" i="33" s="1"/>
  <c r="T14" i="33"/>
  <c r="Z45" i="25"/>
  <c r="V87" i="33" s="1"/>
  <c r="V10" i="33"/>
  <c r="D45" i="25"/>
  <c r="T87" i="33" s="1"/>
  <c r="T10" i="33"/>
  <c r="Z67" i="25"/>
  <c r="V109" i="33" s="1"/>
  <c r="V32" i="33"/>
  <c r="Z70" i="25"/>
  <c r="V112" i="33" s="1"/>
  <c r="V35" i="33"/>
  <c r="F7" i="33"/>
  <c r="H23" i="33"/>
  <c r="Z62" i="25"/>
  <c r="V104" i="33" s="1"/>
  <c r="V27" i="33"/>
  <c r="BX27" i="39" s="1"/>
  <c r="G28" i="33"/>
  <c r="V28" i="39" s="1"/>
  <c r="G21" i="33"/>
  <c r="V21" i="39" s="1"/>
  <c r="F36" i="33"/>
  <c r="F18" i="33"/>
  <c r="Q18" i="39" s="1"/>
  <c r="D62" i="25"/>
  <c r="T104" i="33" s="1"/>
  <c r="T27" i="33"/>
  <c r="Y59" i="25"/>
  <c r="H101" i="33" s="1"/>
  <c r="H24" i="33"/>
  <c r="Y24" i="39" s="1"/>
  <c r="Y49" i="25"/>
  <c r="H14" i="33"/>
  <c r="Y55" i="25"/>
  <c r="H20" i="33"/>
  <c r="Z50" i="25"/>
  <c r="V92" i="33" s="1"/>
  <c r="V15" i="33"/>
  <c r="BX15" i="39" s="1"/>
  <c r="D69" i="25"/>
  <c r="T111" i="33" s="1"/>
  <c r="T34" i="33"/>
  <c r="U12" i="33"/>
  <c r="D70" i="25"/>
  <c r="T112" i="33" s="1"/>
  <c r="T35" i="33"/>
  <c r="Z54" i="25"/>
  <c r="V96" i="33" s="1"/>
  <c r="V19" i="33"/>
  <c r="BX19" i="39" s="1"/>
  <c r="D53" i="25"/>
  <c r="T95" i="33" s="1"/>
  <c r="T18" i="33"/>
  <c r="BP18" i="39" s="1"/>
  <c r="D68" i="25"/>
  <c r="T110" i="33" s="1"/>
  <c r="T33" i="33"/>
  <c r="Y67" i="25"/>
  <c r="H32" i="33"/>
  <c r="F10" i="33"/>
  <c r="Y70" i="25"/>
  <c r="H35" i="33"/>
  <c r="F27" i="33"/>
  <c r="D65" i="25"/>
  <c r="T107" i="33" s="1"/>
  <c r="T30" i="33"/>
  <c r="O66" i="25"/>
  <c r="U108" i="33" s="1"/>
  <c r="U31" i="33"/>
  <c r="BU31" i="39" s="1"/>
  <c r="F35" i="33"/>
  <c r="F20" i="33"/>
  <c r="D55" i="25"/>
  <c r="T97" i="33" s="1"/>
  <c r="T20" i="33"/>
  <c r="BO20" i="39" s="1"/>
  <c r="H26" i="33"/>
  <c r="Z49" i="25"/>
  <c r="V14" i="33"/>
  <c r="Y62" i="25"/>
  <c r="H27" i="33"/>
  <c r="Z55" i="25"/>
  <c r="V97" i="33" s="1"/>
  <c r="V20" i="33"/>
  <c r="U11" i="33"/>
  <c r="D71" i="25"/>
  <c r="T113" i="33" s="1"/>
  <c r="T36" i="33"/>
  <c r="Z59" i="25"/>
  <c r="V101" i="33" s="1"/>
  <c r="V24" i="33"/>
  <c r="BX24" i="39" s="1"/>
  <c r="U21" i="33"/>
  <c r="BU21" i="39" s="1"/>
  <c r="D54" i="25"/>
  <c r="T96" i="33" s="1"/>
  <c r="T19" i="33"/>
  <c r="BP19" i="39" s="1"/>
  <c r="F30" i="33"/>
  <c r="D67" i="25"/>
  <c r="T109" i="33" s="1"/>
  <c r="T32" i="33"/>
  <c r="F32" i="33"/>
  <c r="U37" i="33"/>
  <c r="O63" i="25"/>
  <c r="U105" i="33" s="1"/>
  <c r="U28" i="33"/>
  <c r="BU28" i="39" s="1"/>
  <c r="F19" i="33"/>
  <c r="Q19" i="39" s="1"/>
  <c r="D61" i="25"/>
  <c r="T103" i="33" s="1"/>
  <c r="T26" i="33"/>
  <c r="Z61" i="25"/>
  <c r="V103" i="33" s="1"/>
  <c r="V26" i="33"/>
  <c r="H10" i="33"/>
  <c r="Z58" i="25"/>
  <c r="V100" i="33" s="1"/>
  <c r="V23" i="33"/>
  <c r="Y50" i="25"/>
  <c r="H92" i="33" s="1"/>
  <c r="H15" i="33"/>
  <c r="Y15" i="39" s="1"/>
  <c r="Z43" i="25"/>
  <c r="V85" i="33" s="1"/>
  <c r="V8" i="33"/>
  <c r="Y54" i="25"/>
  <c r="H19" i="33"/>
  <c r="Y19" i="39" s="1"/>
  <c r="Z65" i="25"/>
  <c r="V107" i="33" s="1"/>
  <c r="V30" i="33"/>
  <c r="BX30" i="39" s="1"/>
  <c r="F33" i="33"/>
  <c r="Y43" i="25"/>
  <c r="H8" i="33"/>
  <c r="D42" i="25"/>
  <c r="T84" i="33" s="1"/>
  <c r="T7" i="33"/>
  <c r="Y65" i="25"/>
  <c r="H107" i="33" s="1"/>
  <c r="H30" i="33"/>
  <c r="Y30" i="39" s="1"/>
  <c r="F26" i="33"/>
  <c r="N63" i="25"/>
  <c r="G105" i="33" s="1"/>
  <c r="K56" i="22"/>
  <c r="K56" i="25" s="1"/>
  <c r="E52" i="22"/>
  <c r="E52" i="25" s="1"/>
  <c r="AW125" i="8"/>
  <c r="AE49" i="16" s="1"/>
  <c r="BB91" i="8"/>
  <c r="AZ91" i="8" s="1"/>
  <c r="BA91" i="8" s="1"/>
  <c r="V52" i="16" s="1"/>
  <c r="O52" i="22" s="1"/>
  <c r="C69" i="22"/>
  <c r="BG111" i="8"/>
  <c r="I72" i="22" s="1"/>
  <c r="BM109" i="8"/>
  <c r="T70" i="22" s="1"/>
  <c r="AW120" i="8"/>
  <c r="AE44" i="16" s="1"/>
  <c r="AW138" i="8"/>
  <c r="AE62" i="22" s="1"/>
  <c r="AW134" i="8"/>
  <c r="AE58" i="16" s="1"/>
  <c r="AW139" i="8"/>
  <c r="AW130" i="8"/>
  <c r="AE54" i="16" s="1"/>
  <c r="BM92" i="8"/>
  <c r="T53" i="16" s="1"/>
  <c r="BM110" i="8"/>
  <c r="T71" i="16" s="1"/>
  <c r="BM105" i="8"/>
  <c r="T66" i="16" s="1"/>
  <c r="AW119" i="8"/>
  <c r="AE43" i="16" s="1"/>
  <c r="M42" i="26"/>
  <c r="D42" i="30" s="1"/>
  <c r="K64" i="22"/>
  <c r="K64" i="25" s="1"/>
  <c r="BM101" i="8"/>
  <c r="T62" i="16" s="1"/>
  <c r="BM95" i="8"/>
  <c r="T56" i="16" s="1"/>
  <c r="AS69" i="26"/>
  <c r="AD69" i="30" s="1"/>
  <c r="N42" i="26"/>
  <c r="E42" i="30" s="1"/>
  <c r="AW143" i="8"/>
  <c r="AE67" i="16" s="1"/>
  <c r="AW146" i="8"/>
  <c r="AE70" i="22" s="1"/>
  <c r="V72" i="22"/>
  <c r="V72" i="25" s="1"/>
  <c r="BM91" i="8"/>
  <c r="T52" i="16" s="1"/>
  <c r="AT69" i="26"/>
  <c r="AE69" i="30" s="1"/>
  <c r="R52" i="27"/>
  <c r="C52" i="27"/>
  <c r="AC48" i="30"/>
  <c r="AT45" i="26"/>
  <c r="AE45" i="30" s="1"/>
  <c r="AS45" i="26"/>
  <c r="AD45" i="30" s="1"/>
  <c r="BM93" i="8"/>
  <c r="T54" i="16" s="1"/>
  <c r="AT48" i="26"/>
  <c r="AE48" i="30" s="1"/>
  <c r="AT61" i="26"/>
  <c r="AE61" i="30" s="1"/>
  <c r="AS61" i="26"/>
  <c r="AD61" i="30" s="1"/>
  <c r="Z63" i="22"/>
  <c r="Y63" i="22"/>
  <c r="D64" i="22"/>
  <c r="C64" i="22"/>
  <c r="Z73" i="22"/>
  <c r="Y73" i="22"/>
  <c r="D60" i="22"/>
  <c r="C60" i="22"/>
  <c r="D48" i="22"/>
  <c r="C48" i="22"/>
  <c r="O64" i="25"/>
  <c r="U106" i="33" s="1"/>
  <c r="Y42" i="22"/>
  <c r="Z42" i="22"/>
  <c r="Z60" i="22"/>
  <c r="Y60" i="22"/>
  <c r="D51" i="22"/>
  <c r="C51" i="22"/>
  <c r="Z44" i="22"/>
  <c r="Y44" i="22"/>
  <c r="Z69" i="22"/>
  <c r="Y69" i="22"/>
  <c r="Z71" i="22"/>
  <c r="Y71" i="22"/>
  <c r="Z52" i="22"/>
  <c r="Y52" i="22"/>
  <c r="C66" i="22"/>
  <c r="D66" i="22"/>
  <c r="D52" i="22"/>
  <c r="C52" i="22"/>
  <c r="Z48" i="22"/>
  <c r="Y48" i="22"/>
  <c r="O72" i="25"/>
  <c r="U114" i="33" s="1"/>
  <c r="N72" i="22"/>
  <c r="C63" i="22"/>
  <c r="D63" i="22"/>
  <c r="Z66" i="22"/>
  <c r="Y66" i="22"/>
  <c r="Z64" i="22"/>
  <c r="Y64" i="22"/>
  <c r="Z56" i="22"/>
  <c r="Y56" i="22"/>
  <c r="Z68" i="22"/>
  <c r="Y68" i="22"/>
  <c r="D72" i="22"/>
  <c r="C72" i="22"/>
  <c r="C47" i="22"/>
  <c r="D47" i="22"/>
  <c r="O46" i="25"/>
  <c r="U88" i="33" s="1"/>
  <c r="N46" i="22"/>
  <c r="M52" i="31"/>
  <c r="G93" i="38" s="1"/>
  <c r="M61" i="31"/>
  <c r="G102" i="38" s="1"/>
  <c r="M67" i="31"/>
  <c r="G108" i="38" s="1"/>
  <c r="AT59" i="26"/>
  <c r="AE59" i="30" s="1"/>
  <c r="AS59" i="26"/>
  <c r="AD59" i="30" s="1"/>
  <c r="AD69" i="26"/>
  <c r="R69" i="30" s="1"/>
  <c r="AC69" i="26"/>
  <c r="Q69" i="30" s="1"/>
  <c r="AD65" i="26"/>
  <c r="R65" i="30" s="1"/>
  <c r="AC65" i="26"/>
  <c r="Q65" i="30" s="1"/>
  <c r="AT68" i="26"/>
  <c r="AE68" i="30" s="1"/>
  <c r="AS68" i="26"/>
  <c r="AD68" i="30" s="1"/>
  <c r="AC68" i="26"/>
  <c r="Q68" i="30" s="1"/>
  <c r="AD68" i="26"/>
  <c r="R68" i="30" s="1"/>
  <c r="AC42" i="26"/>
  <c r="Q42" i="30" s="1"/>
  <c r="AD42" i="26"/>
  <c r="R42" i="30" s="1"/>
  <c r="AD45" i="26"/>
  <c r="R45" i="30" s="1"/>
  <c r="AC45" i="26"/>
  <c r="Q45" i="30" s="1"/>
  <c r="AC48" i="26"/>
  <c r="Q48" i="30" s="1"/>
  <c r="AD48" i="26"/>
  <c r="R48" i="30" s="1"/>
  <c r="AS66" i="26"/>
  <c r="AD66" i="30" s="1"/>
  <c r="AT66" i="26"/>
  <c r="AE66" i="30" s="1"/>
  <c r="AT65" i="26"/>
  <c r="AE65" i="30" s="1"/>
  <c r="AS65" i="26"/>
  <c r="AD65" i="30" s="1"/>
  <c r="AT52" i="26"/>
  <c r="AE52" i="30" s="1"/>
  <c r="AS52" i="26"/>
  <c r="AD52" i="30" s="1"/>
  <c r="AS50" i="26"/>
  <c r="AD50" i="30" s="1"/>
  <c r="AT50" i="26"/>
  <c r="AE50" i="30" s="1"/>
  <c r="AD49" i="26"/>
  <c r="R49" i="30" s="1"/>
  <c r="AC49" i="26"/>
  <c r="Q49" i="30" s="1"/>
  <c r="AD61" i="26"/>
  <c r="R61" i="30" s="1"/>
  <c r="AC61" i="26"/>
  <c r="Q61" i="30" s="1"/>
  <c r="AT73" i="26"/>
  <c r="AE73" i="30" s="1"/>
  <c r="AS73" i="26"/>
  <c r="AD73" i="30" s="1"/>
  <c r="N69" i="26"/>
  <c r="E69" i="30" s="1"/>
  <c r="M69" i="26"/>
  <c r="D69" i="30" s="1"/>
  <c r="M65" i="26"/>
  <c r="D65" i="30" s="1"/>
  <c r="N65" i="26"/>
  <c r="E65" i="30" s="1"/>
  <c r="N48" i="26"/>
  <c r="E48" i="30" s="1"/>
  <c r="M48" i="26"/>
  <c r="D48" i="30" s="1"/>
  <c r="M49" i="26"/>
  <c r="D49" i="30" s="1"/>
  <c r="N49" i="26"/>
  <c r="E49" i="30" s="1"/>
  <c r="N61" i="26"/>
  <c r="E61" i="30" s="1"/>
  <c r="M61" i="26"/>
  <c r="D61" i="30" s="1"/>
  <c r="N45" i="26"/>
  <c r="E45" i="30" s="1"/>
  <c r="M45" i="26"/>
  <c r="D45" i="30" s="1"/>
  <c r="N68" i="26"/>
  <c r="E68" i="30" s="1"/>
  <c r="M68" i="26"/>
  <c r="D68" i="30" s="1"/>
  <c r="AL55" i="27"/>
  <c r="AL45" i="27"/>
  <c r="W47" i="27"/>
  <c r="W63" i="27"/>
  <c r="H71" i="27"/>
  <c r="AL69" i="27"/>
  <c r="W60" i="27"/>
  <c r="AL68" i="27"/>
  <c r="H70" i="27"/>
  <c r="W71" i="27"/>
  <c r="H45" i="27"/>
  <c r="H46" i="27"/>
  <c r="W64" i="27"/>
  <c r="W46" i="27"/>
  <c r="W49" i="27"/>
  <c r="H54" i="27"/>
  <c r="W56" i="27"/>
  <c r="AL61" i="27"/>
  <c r="W62" i="27"/>
  <c r="AL59" i="27"/>
  <c r="W65" i="27"/>
  <c r="H67" i="27"/>
  <c r="H68" i="27"/>
  <c r="AL62" i="27"/>
  <c r="W53" i="27"/>
  <c r="AL44" i="27"/>
  <c r="H62" i="27"/>
  <c r="H64" i="27"/>
  <c r="H55" i="27"/>
  <c r="AL50" i="27"/>
  <c r="H47" i="27"/>
  <c r="AL54" i="27"/>
  <c r="W70" i="27"/>
  <c r="H48" i="27"/>
  <c r="H72" i="27"/>
  <c r="H53" i="27"/>
  <c r="AL58" i="27"/>
  <c r="H65" i="27"/>
  <c r="AL63" i="27"/>
  <c r="W55" i="27"/>
  <c r="AL67" i="27"/>
  <c r="W68" i="27"/>
  <c r="AL65" i="27"/>
  <c r="AL48" i="27"/>
  <c r="AL66" i="27"/>
  <c r="AL73" i="27"/>
  <c r="W66" i="27"/>
  <c r="AL49" i="27"/>
  <c r="W72" i="27"/>
  <c r="AL52" i="27"/>
  <c r="H42" i="27"/>
  <c r="AL70" i="27"/>
  <c r="W45" i="27"/>
  <c r="AL64" i="27"/>
  <c r="W69" i="27"/>
  <c r="H52" i="27"/>
  <c r="H49" i="27"/>
  <c r="W48" i="27"/>
  <c r="W54" i="27"/>
  <c r="H61" i="27"/>
  <c r="W67" i="27"/>
  <c r="W52" i="27"/>
  <c r="AL60" i="27"/>
  <c r="W42" i="27"/>
  <c r="AL42" i="27"/>
  <c r="W61" i="27"/>
  <c r="AL56" i="27"/>
  <c r="W51" i="27"/>
  <c r="AL43" i="27"/>
  <c r="AL71" i="27"/>
  <c r="H69" i="27"/>
  <c r="AW131" i="8"/>
  <c r="AE55" i="22" s="1"/>
  <c r="Y58" i="25"/>
  <c r="H100" i="33" s="1"/>
  <c r="C61" i="25"/>
  <c r="F103" i="33" s="1"/>
  <c r="K66" i="25"/>
  <c r="C45" i="25"/>
  <c r="F87" i="33" s="1"/>
  <c r="Y61" i="25"/>
  <c r="H103" i="33" s="1"/>
  <c r="C71" i="25"/>
  <c r="F113" i="33" s="1"/>
  <c r="S63" i="27"/>
  <c r="S55" i="27"/>
  <c r="D67" i="27"/>
  <c r="S70" i="27"/>
  <c r="AH55" i="27"/>
  <c r="K60" i="25"/>
  <c r="AH60" i="27"/>
  <c r="S62" i="27"/>
  <c r="D72" i="27"/>
  <c r="D46" i="27"/>
  <c r="AH44" i="27"/>
  <c r="C68" i="25"/>
  <c r="F110" i="33" s="1"/>
  <c r="Y45" i="25"/>
  <c r="H87" i="33" s="1"/>
  <c r="C42" i="25"/>
  <c r="F84" i="33" s="1"/>
  <c r="C65" i="25"/>
  <c r="F107" i="33" s="1"/>
  <c r="AH62" i="27"/>
  <c r="D55" i="27"/>
  <c r="S46" i="27"/>
  <c r="AH56" i="27"/>
  <c r="S51" i="27"/>
  <c r="AH71" i="27"/>
  <c r="D70" i="27"/>
  <c r="D54" i="27"/>
  <c r="AH42" i="27"/>
  <c r="AH70" i="27"/>
  <c r="AH67" i="27"/>
  <c r="BM94" i="8"/>
  <c r="T55" i="16" s="1"/>
  <c r="C54" i="25"/>
  <c r="F96" i="33" s="1"/>
  <c r="C67" i="25"/>
  <c r="F109" i="33" s="1"/>
  <c r="AH64" i="27"/>
  <c r="S64" i="27"/>
  <c r="S72" i="27"/>
  <c r="S66" i="27"/>
  <c r="S67" i="27"/>
  <c r="S47" i="27"/>
  <c r="BM87" i="8"/>
  <c r="T48" i="16" s="1"/>
  <c r="K63" i="25"/>
  <c r="AH63" i="27"/>
  <c r="S60" i="27"/>
  <c r="D47" i="27"/>
  <c r="S71" i="27"/>
  <c r="C49" i="25"/>
  <c r="F91" i="33" s="1"/>
  <c r="C62" i="25"/>
  <c r="F104" i="33" s="1"/>
  <c r="K51" i="25"/>
  <c r="C53" i="25"/>
  <c r="F95" i="33" s="1"/>
  <c r="C70" i="25"/>
  <c r="F112" i="33" s="1"/>
  <c r="N56" i="25"/>
  <c r="G98" i="33" s="1"/>
  <c r="S53" i="27"/>
  <c r="D71" i="27"/>
  <c r="AH43" i="27"/>
  <c r="S56" i="27"/>
  <c r="D64" i="27"/>
  <c r="C55" i="25"/>
  <c r="F97" i="33" s="1"/>
  <c r="AH58" i="27"/>
  <c r="S54" i="27"/>
  <c r="D62" i="27"/>
  <c r="AH54" i="27"/>
  <c r="D53" i="27"/>
  <c r="BG87" i="8"/>
  <c r="I48" i="16" s="1"/>
  <c r="E45" i="16"/>
  <c r="E45" i="22"/>
  <c r="E45" i="25" s="1"/>
  <c r="P42" i="16"/>
  <c r="P42" i="22"/>
  <c r="P42" i="25" s="1"/>
  <c r="AA68" i="16"/>
  <c r="AA68" i="22"/>
  <c r="AA68" i="25" s="1"/>
  <c r="E68" i="16"/>
  <c r="E68" i="22"/>
  <c r="E68" i="25" s="1"/>
  <c r="V62" i="16"/>
  <c r="O62" i="22" s="1"/>
  <c r="V62" i="22"/>
  <c r="V62" i="25" s="1"/>
  <c r="P45" i="16"/>
  <c r="P45" i="22"/>
  <c r="P45" i="25" s="1"/>
  <c r="AA73" i="16"/>
  <c r="AA73" i="22"/>
  <c r="P68" i="16"/>
  <c r="P68" i="22"/>
  <c r="P68" i="25" s="1"/>
  <c r="T72" i="16"/>
  <c r="T72" i="22"/>
  <c r="AA65" i="16"/>
  <c r="AA65" i="22"/>
  <c r="V71" i="16"/>
  <c r="O71" i="22" s="1"/>
  <c r="V71" i="22"/>
  <c r="V71" i="25" s="1"/>
  <c r="T51" i="16"/>
  <c r="T51" i="22"/>
  <c r="V54" i="16"/>
  <c r="O54" i="22" s="1"/>
  <c r="V54" i="22"/>
  <c r="V54" i="25" s="1"/>
  <c r="T63" i="22"/>
  <c r="AE71" i="16"/>
  <c r="AE71" i="22"/>
  <c r="AA52" i="16"/>
  <c r="AA52" i="22"/>
  <c r="V53" i="16"/>
  <c r="O53" i="22" s="1"/>
  <c r="V53" i="22"/>
  <c r="V53" i="25" s="1"/>
  <c r="AA61" i="16"/>
  <c r="AA61" i="22"/>
  <c r="AA61" i="25" s="1"/>
  <c r="E65" i="16"/>
  <c r="E65" i="22"/>
  <c r="E65" i="25" s="1"/>
  <c r="E49" i="16"/>
  <c r="E49" i="22"/>
  <c r="E49" i="25" s="1"/>
  <c r="AA59" i="16"/>
  <c r="AA59" i="22"/>
  <c r="I46" i="16"/>
  <c r="I46" i="22"/>
  <c r="AA45" i="16"/>
  <c r="AA45" i="22"/>
  <c r="AA45" i="25" s="1"/>
  <c r="AA50" i="16"/>
  <c r="AA50" i="22"/>
  <c r="T67" i="16"/>
  <c r="T67" i="22"/>
  <c r="P65" i="16"/>
  <c r="P65" i="22"/>
  <c r="P65" i="25" s="1"/>
  <c r="AE49" i="22"/>
  <c r="P49" i="16"/>
  <c r="P49" i="22"/>
  <c r="P49" i="25" s="1"/>
  <c r="T47" i="16"/>
  <c r="T47" i="22"/>
  <c r="T46" i="16"/>
  <c r="T46" i="22"/>
  <c r="AE42" i="16"/>
  <c r="AE42" i="22"/>
  <c r="E69" i="16"/>
  <c r="E69" i="22"/>
  <c r="E69" i="25" s="1"/>
  <c r="I47" i="16"/>
  <c r="I47" i="22"/>
  <c r="AA66" i="16"/>
  <c r="AA66" i="22"/>
  <c r="V48" i="16"/>
  <c r="O48" i="22" s="1"/>
  <c r="V48" i="22"/>
  <c r="V48" i="25" s="1"/>
  <c r="AA48" i="16"/>
  <c r="AA48" i="22"/>
  <c r="AA48" i="25" s="1"/>
  <c r="AE60" i="16"/>
  <c r="AE60" i="22"/>
  <c r="T60" i="16"/>
  <c r="T60" i="22"/>
  <c r="E61" i="16"/>
  <c r="E61" i="22"/>
  <c r="E61" i="25" s="1"/>
  <c r="P69" i="16"/>
  <c r="P69" i="22"/>
  <c r="P69" i="25" s="1"/>
  <c r="AE56" i="16"/>
  <c r="AE56" i="22"/>
  <c r="AE63" i="16"/>
  <c r="AE63" i="22"/>
  <c r="E42" i="16"/>
  <c r="E42" i="22"/>
  <c r="E42" i="25" s="1"/>
  <c r="V70" i="16"/>
  <c r="O70" i="22" s="1"/>
  <c r="V70" i="22"/>
  <c r="V70" i="25" s="1"/>
  <c r="AE64" i="16"/>
  <c r="AE64" i="22"/>
  <c r="V55" i="16"/>
  <c r="O55" i="22" s="1"/>
  <c r="V55" i="22"/>
  <c r="V55" i="25" s="1"/>
  <c r="P61" i="16"/>
  <c r="P61" i="22"/>
  <c r="P61" i="25" s="1"/>
  <c r="BG92" i="8"/>
  <c r="BG94" i="8"/>
  <c r="BG109" i="8"/>
  <c r="AR121" i="8"/>
  <c r="AW121" i="8" s="1"/>
  <c r="AR128" i="8"/>
  <c r="AW128" i="8" s="1"/>
  <c r="BB81" i="8"/>
  <c r="AR149" i="8"/>
  <c r="AW149" i="8" s="1"/>
  <c r="AR124" i="8"/>
  <c r="AW124" i="8" s="1"/>
  <c r="BB88" i="8"/>
  <c r="AR135" i="8"/>
  <c r="AW135" i="8" s="1"/>
  <c r="BG101" i="8"/>
  <c r="AR141" i="8"/>
  <c r="AW141" i="8" s="1"/>
  <c r="BH88" i="8"/>
  <c r="BM88" i="8" s="1"/>
  <c r="AR142" i="8"/>
  <c r="AW142" i="8" s="1"/>
  <c r="BG93" i="8"/>
  <c r="BB104" i="8"/>
  <c r="BB108" i="8"/>
  <c r="BH81" i="8"/>
  <c r="BM81" i="8" s="1"/>
  <c r="BH104" i="8"/>
  <c r="BM104" i="8" s="1"/>
  <c r="BB100" i="8"/>
  <c r="BH108" i="8"/>
  <c r="BM108" i="8" s="1"/>
  <c r="AR137" i="8"/>
  <c r="AW137" i="8" s="1"/>
  <c r="BG106" i="8"/>
  <c r="AZ106" i="8"/>
  <c r="BA106" i="8" s="1"/>
  <c r="BB107" i="8"/>
  <c r="BH100" i="8"/>
  <c r="BM100" i="8" s="1"/>
  <c r="BB84" i="8"/>
  <c r="AR126" i="8"/>
  <c r="AW126" i="8" s="1"/>
  <c r="BH107" i="8"/>
  <c r="BM107" i="8" s="1"/>
  <c r="BH84" i="8"/>
  <c r="BM84" i="8" s="1"/>
  <c r="BG110" i="8"/>
  <c r="AR144" i="8"/>
  <c r="AW144" i="8" s="1"/>
  <c r="AJ59" i="27"/>
  <c r="T65" i="27"/>
  <c r="E69" i="27"/>
  <c r="U68" i="27"/>
  <c r="AI68" i="27"/>
  <c r="U69" i="27"/>
  <c r="E68" i="27"/>
  <c r="U49" i="27"/>
  <c r="AI69" i="27"/>
  <c r="F49" i="27"/>
  <c r="E61" i="27"/>
  <c r="F69" i="27"/>
  <c r="E49" i="27"/>
  <c r="U48" i="27"/>
  <c r="AJ68" i="27"/>
  <c r="T45" i="27"/>
  <c r="U45" i="27"/>
  <c r="AJ66" i="27"/>
  <c r="E65" i="27"/>
  <c r="E42" i="27"/>
  <c r="T49" i="27"/>
  <c r="AI50" i="27"/>
  <c r="AJ48" i="27"/>
  <c r="AI59" i="27"/>
  <c r="AJ73" i="27"/>
  <c r="E45" i="27"/>
  <c r="U61" i="27"/>
  <c r="AJ50" i="27"/>
  <c r="U65" i="27"/>
  <c r="AJ65" i="27"/>
  <c r="AJ61" i="27"/>
  <c r="AJ52" i="27"/>
  <c r="T48" i="27"/>
  <c r="F42" i="27"/>
  <c r="T68" i="27"/>
  <c r="F65" i="27"/>
  <c r="AI52" i="27"/>
  <c r="AI61" i="27"/>
  <c r="F68" i="27"/>
  <c r="AI73" i="27"/>
  <c r="AJ69" i="27"/>
  <c r="F61" i="27"/>
  <c r="AI66" i="27"/>
  <c r="F45" i="27"/>
  <c r="T42" i="27"/>
  <c r="F48" i="27"/>
  <c r="E48" i="27"/>
  <c r="AJ45" i="27"/>
  <c r="AI45" i="27"/>
  <c r="T69" i="27"/>
  <c r="U42" i="27"/>
  <c r="AI65" i="27"/>
  <c r="T61" i="27"/>
  <c r="AE69" i="22" l="1"/>
  <c r="H71" i="33" s="1"/>
  <c r="AE62" i="16"/>
  <c r="AE54" i="22"/>
  <c r="H56" i="33" s="1"/>
  <c r="N47" i="22"/>
  <c r="T56" i="22"/>
  <c r="I64" i="16"/>
  <c r="V52" i="22"/>
  <c r="V52" i="25" s="1"/>
  <c r="BG91" i="8"/>
  <c r="T53" i="22"/>
  <c r="T53" i="25" s="1"/>
  <c r="G132" i="33" s="1"/>
  <c r="P33" i="39"/>
  <c r="O33" i="39"/>
  <c r="G69" i="32"/>
  <c r="V32" i="39" s="1"/>
  <c r="L69" i="32"/>
  <c r="BU32" i="39" s="1"/>
  <c r="O30" i="39"/>
  <c r="P30" i="39"/>
  <c r="O27" i="39"/>
  <c r="Q27" i="39"/>
  <c r="Y35" i="39"/>
  <c r="X35" i="39"/>
  <c r="BP27" i="39"/>
  <c r="BN27" i="39"/>
  <c r="P26" i="39"/>
  <c r="O26" i="39"/>
  <c r="BW23" i="39"/>
  <c r="BV23" i="39"/>
  <c r="F20" i="38"/>
  <c r="P20" i="39"/>
  <c r="O7" i="39"/>
  <c r="Q7" i="39"/>
  <c r="P7" i="39"/>
  <c r="BV20" i="39"/>
  <c r="BX20" i="39"/>
  <c r="X23" i="39"/>
  <c r="W23" i="39"/>
  <c r="H27" i="38"/>
  <c r="Y27" i="39"/>
  <c r="O35" i="39"/>
  <c r="P35" i="39"/>
  <c r="Q35" i="39"/>
  <c r="Q10" i="39"/>
  <c r="O10" i="39"/>
  <c r="P10" i="39"/>
  <c r="Y20" i="39"/>
  <c r="W20" i="39"/>
  <c r="BV35" i="39"/>
  <c r="BW35" i="39"/>
  <c r="BX35" i="39"/>
  <c r="BO14" i="39"/>
  <c r="BP14" i="39"/>
  <c r="C56" i="22"/>
  <c r="F21" i="33" s="1"/>
  <c r="F21" i="38" s="1"/>
  <c r="Y10" i="39"/>
  <c r="W10" i="39"/>
  <c r="X10" i="39"/>
  <c r="Y32" i="39"/>
  <c r="W32" i="39"/>
  <c r="X32" i="39"/>
  <c r="BO35" i="39"/>
  <c r="BP35" i="39"/>
  <c r="BN35" i="39"/>
  <c r="O36" i="39"/>
  <c r="Q36" i="39"/>
  <c r="P36" i="39"/>
  <c r="G54" i="32"/>
  <c r="V17" i="39" s="1"/>
  <c r="L54" i="32"/>
  <c r="BU17" i="39" s="1"/>
  <c r="BP7" i="39"/>
  <c r="BN7" i="39"/>
  <c r="BO7" i="39"/>
  <c r="BW26" i="39"/>
  <c r="BV26" i="39"/>
  <c r="O32" i="39"/>
  <c r="P32" i="39"/>
  <c r="Q32" i="39"/>
  <c r="BX14" i="39"/>
  <c r="BW14" i="39"/>
  <c r="H14" i="38"/>
  <c r="Y14" i="39"/>
  <c r="X14" i="39"/>
  <c r="BV32" i="39"/>
  <c r="BW32" i="39"/>
  <c r="BX32" i="39"/>
  <c r="Q14" i="39"/>
  <c r="P14" i="39"/>
  <c r="R19" i="39"/>
  <c r="BV8" i="39"/>
  <c r="BW8" i="39"/>
  <c r="BO32" i="39"/>
  <c r="BN32" i="39"/>
  <c r="BP32" i="39"/>
  <c r="BO36" i="39"/>
  <c r="BP36" i="39"/>
  <c r="BN36" i="39"/>
  <c r="BN30" i="39"/>
  <c r="BO30" i="39"/>
  <c r="BN33" i="39"/>
  <c r="BO33" i="39"/>
  <c r="BQ19" i="39"/>
  <c r="BX10" i="39"/>
  <c r="BW10" i="39"/>
  <c r="BV10" i="39"/>
  <c r="BN26" i="39"/>
  <c r="BO26" i="39"/>
  <c r="X26" i="39"/>
  <c r="W26" i="39"/>
  <c r="BP34" i="39"/>
  <c r="BO34" i="39"/>
  <c r="BN34" i="39"/>
  <c r="BO10" i="39"/>
  <c r="BN10" i="39"/>
  <c r="BP10" i="39"/>
  <c r="F35" i="38"/>
  <c r="H23" i="38"/>
  <c r="V14" i="38"/>
  <c r="F32" i="38"/>
  <c r="F18" i="38"/>
  <c r="H8" i="38"/>
  <c r="H20" i="38"/>
  <c r="T12" i="34"/>
  <c r="T89" i="34"/>
  <c r="X63" i="31"/>
  <c r="V104" i="38" s="1"/>
  <c r="V104" i="34"/>
  <c r="V27" i="34"/>
  <c r="V27" i="38" s="1"/>
  <c r="G125" i="34"/>
  <c r="G48" i="34"/>
  <c r="X59" i="31"/>
  <c r="V100" i="38" s="1"/>
  <c r="V100" i="34"/>
  <c r="V23" i="34"/>
  <c r="H127" i="34"/>
  <c r="H50" i="34"/>
  <c r="X56" i="31"/>
  <c r="V97" i="38" s="1"/>
  <c r="V97" i="34"/>
  <c r="V20" i="34"/>
  <c r="G133" i="34"/>
  <c r="G56" i="34"/>
  <c r="G141" i="34"/>
  <c r="G64" i="34"/>
  <c r="G49" i="34"/>
  <c r="G126" i="34"/>
  <c r="N52" i="31"/>
  <c r="U93" i="38" s="1"/>
  <c r="U93" i="34"/>
  <c r="U16" i="34"/>
  <c r="U16" i="38" s="1"/>
  <c r="G127" i="34"/>
  <c r="G50" i="34"/>
  <c r="F127" i="34"/>
  <c r="F50" i="34"/>
  <c r="H140" i="34"/>
  <c r="H63" i="34"/>
  <c r="H124" i="34"/>
  <c r="H47" i="34"/>
  <c r="N57" i="31"/>
  <c r="U98" i="38" s="1"/>
  <c r="U98" i="34"/>
  <c r="U21" i="34"/>
  <c r="U21" i="38" s="1"/>
  <c r="V98" i="34"/>
  <c r="V21" i="34"/>
  <c r="T109" i="34"/>
  <c r="T32" i="34"/>
  <c r="F128" i="34"/>
  <c r="F51" i="34"/>
  <c r="H146" i="34"/>
  <c r="H69" i="34"/>
  <c r="G135" i="34"/>
  <c r="G58" i="34"/>
  <c r="H134" i="34"/>
  <c r="H57" i="34"/>
  <c r="T95" i="34"/>
  <c r="T18" i="34"/>
  <c r="T18" i="38" s="1"/>
  <c r="V85" i="34"/>
  <c r="V8" i="34"/>
  <c r="V8" i="38" s="1"/>
  <c r="U109" i="34"/>
  <c r="U32" i="34"/>
  <c r="V109" i="34"/>
  <c r="V32" i="34"/>
  <c r="U88" i="34"/>
  <c r="U11" i="34"/>
  <c r="U11" i="38" s="1"/>
  <c r="T88" i="34"/>
  <c r="T11" i="34"/>
  <c r="U97" i="34"/>
  <c r="U20" i="34"/>
  <c r="G121" i="34"/>
  <c r="G44" i="34"/>
  <c r="F131" i="34"/>
  <c r="F54" i="34"/>
  <c r="H128" i="34"/>
  <c r="H51" i="34"/>
  <c r="G134" i="34"/>
  <c r="G57" i="34"/>
  <c r="H133" i="34"/>
  <c r="H56" i="34"/>
  <c r="H141" i="34"/>
  <c r="H64" i="34"/>
  <c r="F133" i="34"/>
  <c r="F56" i="34"/>
  <c r="H147" i="34"/>
  <c r="H70" i="34"/>
  <c r="F19" i="38"/>
  <c r="V20" i="38"/>
  <c r="H35" i="38"/>
  <c r="U114" i="34"/>
  <c r="U37" i="34"/>
  <c r="H150" i="34"/>
  <c r="H73" i="34"/>
  <c r="H148" i="34"/>
  <c r="H71" i="34"/>
  <c r="T112" i="34"/>
  <c r="T35" i="34"/>
  <c r="T35" i="38" s="1"/>
  <c r="F132" i="34"/>
  <c r="F55" i="34"/>
  <c r="V113" i="34"/>
  <c r="V36" i="34"/>
  <c r="F141" i="34"/>
  <c r="F64" i="34"/>
  <c r="G28" i="38"/>
  <c r="U112" i="34"/>
  <c r="U35" i="34"/>
  <c r="H131" i="34"/>
  <c r="H54" i="34"/>
  <c r="H123" i="34"/>
  <c r="H46" i="34"/>
  <c r="U12" i="34"/>
  <c r="U12" i="38" s="1"/>
  <c r="U89" i="34"/>
  <c r="V86" i="34"/>
  <c r="V9" i="34"/>
  <c r="G151" i="34"/>
  <c r="G74" i="34"/>
  <c r="G149" i="34"/>
  <c r="G72" i="34"/>
  <c r="G132" i="34"/>
  <c r="G55" i="34"/>
  <c r="F149" i="34"/>
  <c r="F72" i="34"/>
  <c r="F27" i="38"/>
  <c r="X55" i="31"/>
  <c r="V96" i="38" s="1"/>
  <c r="V96" i="34"/>
  <c r="V19" i="34"/>
  <c r="V19" i="38" s="1"/>
  <c r="D72" i="31"/>
  <c r="T113" i="38" s="1"/>
  <c r="T113" i="34"/>
  <c r="T36" i="34"/>
  <c r="U113" i="34"/>
  <c r="U36" i="34"/>
  <c r="N67" i="31"/>
  <c r="U108" i="38" s="1"/>
  <c r="U108" i="34"/>
  <c r="U31" i="34"/>
  <c r="U31" i="38" s="1"/>
  <c r="V112" i="34"/>
  <c r="V35" i="34"/>
  <c r="V35" i="38" s="1"/>
  <c r="D56" i="31"/>
  <c r="T97" i="38" s="1"/>
  <c r="T97" i="34"/>
  <c r="T20" i="34"/>
  <c r="T20" i="38" s="1"/>
  <c r="T114" i="34"/>
  <c r="T37" i="34"/>
  <c r="N64" i="31"/>
  <c r="U105" i="38" s="1"/>
  <c r="U105" i="34"/>
  <c r="U28" i="34"/>
  <c r="U28" i="38" s="1"/>
  <c r="F148" i="34"/>
  <c r="F71" i="34"/>
  <c r="H139" i="34"/>
  <c r="H62" i="34"/>
  <c r="G148" i="34"/>
  <c r="G71" i="34"/>
  <c r="G145" i="34"/>
  <c r="G68" i="34"/>
  <c r="H142" i="34"/>
  <c r="H65" i="34"/>
  <c r="F49" i="34"/>
  <c r="F126" i="34"/>
  <c r="F147" i="34"/>
  <c r="F70" i="34"/>
  <c r="G128" i="34"/>
  <c r="G51" i="34"/>
  <c r="G139" i="34"/>
  <c r="G62" i="34"/>
  <c r="V23" i="38"/>
  <c r="U95" i="34"/>
  <c r="U18" i="34"/>
  <c r="U104" i="34"/>
  <c r="U27" i="34"/>
  <c r="G131" i="34"/>
  <c r="G54" i="34"/>
  <c r="F144" i="34"/>
  <c r="F67" i="34"/>
  <c r="F146" i="34"/>
  <c r="F69" i="34"/>
  <c r="U96" i="34"/>
  <c r="U19" i="34"/>
  <c r="N61" i="31"/>
  <c r="U102" i="38" s="1"/>
  <c r="U102" i="34"/>
  <c r="U25" i="34"/>
  <c r="U25" i="38" s="1"/>
  <c r="U29" i="34"/>
  <c r="U106" i="34"/>
  <c r="T96" i="34"/>
  <c r="T19" i="34"/>
  <c r="T19" i="38" s="1"/>
  <c r="V102" i="34"/>
  <c r="V25" i="34"/>
  <c r="H122" i="34"/>
  <c r="H45" i="34"/>
  <c r="G146" i="34"/>
  <c r="G69" i="34"/>
  <c r="G124" i="34"/>
  <c r="G47" i="34"/>
  <c r="H145" i="34"/>
  <c r="H68" i="34"/>
  <c r="H137" i="34"/>
  <c r="H60" i="34"/>
  <c r="F134" i="34"/>
  <c r="F57" i="34"/>
  <c r="G144" i="34"/>
  <c r="G67" i="34"/>
  <c r="G66" i="34"/>
  <c r="G143" i="34"/>
  <c r="F150" i="34"/>
  <c r="F73" i="34"/>
  <c r="D52" i="27"/>
  <c r="F94" i="34"/>
  <c r="F17" i="34"/>
  <c r="H19" i="38"/>
  <c r="U37" i="38"/>
  <c r="H32" i="38"/>
  <c r="F36" i="38"/>
  <c r="H66" i="34"/>
  <c r="H143" i="34"/>
  <c r="V105" i="34"/>
  <c r="V28" i="34"/>
  <c r="G130" i="34"/>
  <c r="G53" i="34"/>
  <c r="F140" i="34"/>
  <c r="F63" i="34"/>
  <c r="H149" i="34"/>
  <c r="H72" i="34"/>
  <c r="H138" i="34"/>
  <c r="H61" i="34"/>
  <c r="F125" i="34"/>
  <c r="F48" i="34"/>
  <c r="G142" i="34"/>
  <c r="G65" i="34"/>
  <c r="S52" i="27"/>
  <c r="G94" i="34"/>
  <c r="G17" i="34"/>
  <c r="G21" i="38"/>
  <c r="V32" i="38"/>
  <c r="F151" i="34"/>
  <c r="F74" i="34"/>
  <c r="T36" i="38"/>
  <c r="H129" i="34"/>
  <c r="H52" i="34"/>
  <c r="F121" i="34"/>
  <c r="F44" i="34"/>
  <c r="T104" i="34"/>
  <c r="T27" i="34"/>
  <c r="T27" i="38" s="1"/>
  <c r="V84" i="34"/>
  <c r="V7" i="34"/>
  <c r="H152" i="34"/>
  <c r="H75" i="34"/>
  <c r="V29" i="34"/>
  <c r="V106" i="34"/>
  <c r="F66" i="34"/>
  <c r="F143" i="34"/>
  <c r="H135" i="34"/>
  <c r="H58" i="34"/>
  <c r="H144" i="34"/>
  <c r="H67" i="34"/>
  <c r="F124" i="34"/>
  <c r="F47" i="34"/>
  <c r="T32" i="38"/>
  <c r="T29" i="34"/>
  <c r="T106" i="34"/>
  <c r="G140" i="34"/>
  <c r="G63" i="34"/>
  <c r="G147" i="34"/>
  <c r="G70" i="34"/>
  <c r="G150" i="34"/>
  <c r="G73" i="34"/>
  <c r="H121" i="34"/>
  <c r="H44" i="34"/>
  <c r="W55" i="31"/>
  <c r="H96" i="38" s="1"/>
  <c r="H96" i="33"/>
  <c r="W68" i="31"/>
  <c r="H109" i="38" s="1"/>
  <c r="H109" i="33"/>
  <c r="X50" i="31"/>
  <c r="V91" i="38" s="1"/>
  <c r="V91" i="33"/>
  <c r="W50" i="31"/>
  <c r="H91" i="38" s="1"/>
  <c r="H91" i="33"/>
  <c r="W44" i="31"/>
  <c r="H85" i="38" s="1"/>
  <c r="H85" i="33"/>
  <c r="W71" i="31"/>
  <c r="H112" i="38" s="1"/>
  <c r="H112" i="33"/>
  <c r="W63" i="31"/>
  <c r="H104" i="38" s="1"/>
  <c r="H104" i="33"/>
  <c r="W56" i="31"/>
  <c r="H97" i="38" s="1"/>
  <c r="H97" i="33"/>
  <c r="T64" i="22"/>
  <c r="U29" i="33"/>
  <c r="N64" i="22"/>
  <c r="F48" i="33"/>
  <c r="G65" i="33"/>
  <c r="T70" i="25"/>
  <c r="G149" i="33" s="1"/>
  <c r="G72" i="33"/>
  <c r="T67" i="25"/>
  <c r="G146" i="33" s="1"/>
  <c r="G69" i="33"/>
  <c r="G62" i="33"/>
  <c r="H44" i="33"/>
  <c r="H51" i="33"/>
  <c r="H66" i="33"/>
  <c r="H58" i="33"/>
  <c r="H62" i="33"/>
  <c r="F66" i="33"/>
  <c r="G48" i="33"/>
  <c r="T56" i="25"/>
  <c r="G58" i="33"/>
  <c r="H57" i="33"/>
  <c r="H57" i="38" s="1"/>
  <c r="G49" i="33"/>
  <c r="G49" i="38" s="1"/>
  <c r="H72" i="33"/>
  <c r="H72" i="38" s="1"/>
  <c r="F74" i="33"/>
  <c r="AE63" i="25"/>
  <c r="H142" i="33" s="1"/>
  <c r="H65" i="33"/>
  <c r="AE69" i="25"/>
  <c r="H148" i="33" s="1"/>
  <c r="D46" i="22"/>
  <c r="D46" i="25" s="1"/>
  <c r="F49" i="33"/>
  <c r="H73" i="33"/>
  <c r="G53" i="33"/>
  <c r="G74" i="33"/>
  <c r="H64" i="33"/>
  <c r="X44" i="31"/>
  <c r="V85" i="38" s="1"/>
  <c r="D68" i="31"/>
  <c r="T109" i="38" s="1"/>
  <c r="D71" i="31"/>
  <c r="T112" i="38" s="1"/>
  <c r="D54" i="31"/>
  <c r="T95" i="38" s="1"/>
  <c r="X68" i="31"/>
  <c r="V109" i="38" s="1"/>
  <c r="U36" i="33"/>
  <c r="Y68" i="25"/>
  <c r="H110" i="33" s="1"/>
  <c r="H33" i="33"/>
  <c r="D66" i="25"/>
  <c r="T31" i="33"/>
  <c r="T31" i="38" s="1"/>
  <c r="D56" i="25"/>
  <c r="T21" i="33"/>
  <c r="T21" i="38" s="1"/>
  <c r="D48" i="25"/>
  <c r="T90" i="33" s="1"/>
  <c r="T13" i="33"/>
  <c r="C69" i="25"/>
  <c r="F111" i="33" s="1"/>
  <c r="F34" i="33"/>
  <c r="U20" i="33"/>
  <c r="U18" i="33"/>
  <c r="BT18" i="39" s="1"/>
  <c r="U17" i="33"/>
  <c r="Z68" i="25"/>
  <c r="V110" i="33" s="1"/>
  <c r="V33" i="33"/>
  <c r="C63" i="25"/>
  <c r="F28" i="33"/>
  <c r="F28" i="38" s="1"/>
  <c r="C66" i="25"/>
  <c r="F31" i="33"/>
  <c r="F31" i="38" s="1"/>
  <c r="Y44" i="25"/>
  <c r="H9" i="33"/>
  <c r="Y60" i="25"/>
  <c r="H25" i="33"/>
  <c r="H25" i="38" s="1"/>
  <c r="C60" i="25"/>
  <c r="F25" i="33"/>
  <c r="F25" i="38" s="1"/>
  <c r="G12" i="33"/>
  <c r="G12" i="38" s="1"/>
  <c r="Z44" i="25"/>
  <c r="V86" i="33" s="1"/>
  <c r="V9" i="33"/>
  <c r="BW9" i="39" s="1"/>
  <c r="U19" i="33"/>
  <c r="BT19" i="39" s="1"/>
  <c r="X71" i="31"/>
  <c r="V112" i="38" s="1"/>
  <c r="Z56" i="25"/>
  <c r="V21" i="33"/>
  <c r="Z52" i="25"/>
  <c r="V94" i="33" s="1"/>
  <c r="V17" i="33"/>
  <c r="BX17" i="39" s="1"/>
  <c r="Z42" i="25"/>
  <c r="V7" i="33"/>
  <c r="Y73" i="25"/>
  <c r="H115" i="33" s="1"/>
  <c r="H38" i="33"/>
  <c r="Y52" i="25"/>
  <c r="H94" i="33" s="1"/>
  <c r="H17" i="33"/>
  <c r="Y17" i="39" s="1"/>
  <c r="D63" i="31"/>
  <c r="T104" i="38" s="1"/>
  <c r="D47" i="25"/>
  <c r="T12" i="33"/>
  <c r="Y64" i="25"/>
  <c r="H29" i="33"/>
  <c r="H29" i="38" s="1"/>
  <c r="Y48" i="25"/>
  <c r="H90" i="33" s="1"/>
  <c r="H13" i="33"/>
  <c r="Y71" i="25"/>
  <c r="H36" i="33"/>
  <c r="C46" i="25"/>
  <c r="F11" i="33"/>
  <c r="F11" i="38" s="1"/>
  <c r="Y42" i="25"/>
  <c r="H7" i="33"/>
  <c r="H7" i="38" s="1"/>
  <c r="Z73" i="25"/>
  <c r="V115" i="33" s="1"/>
  <c r="V38" i="33"/>
  <c r="U13" i="33"/>
  <c r="BU13" i="39" s="1"/>
  <c r="G37" i="33"/>
  <c r="G37" i="38" s="1"/>
  <c r="D60" i="25"/>
  <c r="T25" i="33"/>
  <c r="T25" i="38" s="1"/>
  <c r="U35" i="33"/>
  <c r="D55" i="31"/>
  <c r="T96" i="38" s="1"/>
  <c r="C47" i="25"/>
  <c r="F89" i="33" s="1"/>
  <c r="F12" i="33"/>
  <c r="F12" i="38" s="1"/>
  <c r="Z64" i="25"/>
  <c r="V29" i="33"/>
  <c r="Z48" i="25"/>
  <c r="V90" i="33" s="1"/>
  <c r="V13" i="33"/>
  <c r="Z71" i="25"/>
  <c r="V36" i="33"/>
  <c r="BY36" i="39" s="1"/>
  <c r="C51" i="25"/>
  <c r="F16" i="33"/>
  <c r="F16" i="38" s="1"/>
  <c r="C64" i="25"/>
  <c r="F29" i="33"/>
  <c r="F29" i="38" s="1"/>
  <c r="Y56" i="25"/>
  <c r="H21" i="33"/>
  <c r="H21" i="38" s="1"/>
  <c r="Z60" i="25"/>
  <c r="V25" i="33"/>
  <c r="U27" i="33"/>
  <c r="C72" i="25"/>
  <c r="F37" i="33"/>
  <c r="F37" i="38" s="1"/>
  <c r="Y66" i="25"/>
  <c r="H108" i="33" s="1"/>
  <c r="H31" i="33"/>
  <c r="C52" i="25"/>
  <c r="F17" i="33"/>
  <c r="Y69" i="25"/>
  <c r="H111" i="33" s="1"/>
  <c r="H34" i="33"/>
  <c r="Z34" i="39" s="1"/>
  <c r="D51" i="25"/>
  <c r="T16" i="33"/>
  <c r="T16" i="38" s="1"/>
  <c r="D64" i="25"/>
  <c r="T106" i="33" s="1"/>
  <c r="T29" i="33"/>
  <c r="D72" i="25"/>
  <c r="T37" i="33"/>
  <c r="T37" i="38" s="1"/>
  <c r="Z66" i="25"/>
  <c r="V108" i="33" s="1"/>
  <c r="V31" i="33"/>
  <c r="D52" i="25"/>
  <c r="T17" i="33"/>
  <c r="Z69" i="25"/>
  <c r="V111" i="33" s="1"/>
  <c r="V34" i="33"/>
  <c r="BY34" i="39" s="1"/>
  <c r="C48" i="25"/>
  <c r="F90" i="33" s="1"/>
  <c r="F13" i="33"/>
  <c r="Y63" i="25"/>
  <c r="H28" i="33"/>
  <c r="G11" i="33"/>
  <c r="G11" i="38" s="1"/>
  <c r="D63" i="25"/>
  <c r="T28" i="33"/>
  <c r="T28" i="38" s="1"/>
  <c r="Z63" i="25"/>
  <c r="V28" i="33"/>
  <c r="T71" i="22"/>
  <c r="M64" i="31"/>
  <c r="G105" i="38" s="1"/>
  <c r="N47" i="25"/>
  <c r="G89" i="33" s="1"/>
  <c r="N46" i="25"/>
  <c r="G88" i="33" s="1"/>
  <c r="N72" i="25"/>
  <c r="G114" i="33" s="1"/>
  <c r="T48" i="22"/>
  <c r="AE43" i="22"/>
  <c r="AE44" i="22"/>
  <c r="T70" i="16"/>
  <c r="I72" i="16"/>
  <c r="T52" i="22"/>
  <c r="AE58" i="22"/>
  <c r="T54" i="22"/>
  <c r="AE67" i="22"/>
  <c r="T66" i="22"/>
  <c r="T55" i="22"/>
  <c r="T62" i="22"/>
  <c r="AE70" i="16"/>
  <c r="AE55" i="16"/>
  <c r="C42" i="27"/>
  <c r="N47" i="31"/>
  <c r="U88" i="38" s="1"/>
  <c r="AG69" i="27"/>
  <c r="C61" i="27"/>
  <c r="C69" i="27"/>
  <c r="AG66" i="27"/>
  <c r="R68" i="27"/>
  <c r="AG50" i="27"/>
  <c r="R48" i="27"/>
  <c r="AG48" i="27"/>
  <c r="C49" i="27"/>
  <c r="AG73" i="27"/>
  <c r="AG52" i="27"/>
  <c r="R45" i="27"/>
  <c r="R65" i="27"/>
  <c r="C68" i="27"/>
  <c r="C48" i="27"/>
  <c r="AG61" i="27"/>
  <c r="AG68" i="27"/>
  <c r="R61" i="27"/>
  <c r="AG65" i="27"/>
  <c r="R69" i="27"/>
  <c r="AG45" i="27"/>
  <c r="C45" i="27"/>
  <c r="R42" i="27"/>
  <c r="C65" i="27"/>
  <c r="R49" i="27"/>
  <c r="AG59" i="27"/>
  <c r="N65" i="31"/>
  <c r="U106" i="38" s="1"/>
  <c r="N73" i="31"/>
  <c r="U114" i="38" s="1"/>
  <c r="N48" i="31"/>
  <c r="U89" i="38" s="1"/>
  <c r="C55" i="31"/>
  <c r="F96" i="38" s="1"/>
  <c r="C71" i="31"/>
  <c r="F112" i="38" s="1"/>
  <c r="O70" i="25"/>
  <c r="U112" i="33" s="1"/>
  <c r="N70" i="22"/>
  <c r="O54" i="25"/>
  <c r="U96" i="33" s="1"/>
  <c r="N54" i="22"/>
  <c r="C54" i="31"/>
  <c r="F95" i="38" s="1"/>
  <c r="O52" i="25"/>
  <c r="U94" i="33" s="1"/>
  <c r="N52" i="22"/>
  <c r="O62" i="25"/>
  <c r="U104" i="33" s="1"/>
  <c r="N62" i="22"/>
  <c r="C63" i="31"/>
  <c r="F104" i="38" s="1"/>
  <c r="C72" i="31"/>
  <c r="F113" i="38" s="1"/>
  <c r="O55" i="25"/>
  <c r="U97" i="33" s="1"/>
  <c r="N55" i="22"/>
  <c r="O48" i="25"/>
  <c r="U90" i="33" s="1"/>
  <c r="N48" i="22"/>
  <c r="O53" i="25"/>
  <c r="U95" i="33" s="1"/>
  <c r="N53" i="22"/>
  <c r="O71" i="25"/>
  <c r="U113" i="33" s="1"/>
  <c r="N71" i="22"/>
  <c r="C56" i="31"/>
  <c r="F97" i="38" s="1"/>
  <c r="M57" i="31"/>
  <c r="G98" i="38" s="1"/>
  <c r="C68" i="31"/>
  <c r="F109" i="38" s="1"/>
  <c r="W59" i="31"/>
  <c r="H100" i="38" s="1"/>
  <c r="AE71" i="25"/>
  <c r="I72" i="25"/>
  <c r="AE70" i="25"/>
  <c r="T46" i="25"/>
  <c r="I47" i="25"/>
  <c r="T51" i="25"/>
  <c r="AE62" i="25"/>
  <c r="I46" i="25"/>
  <c r="AE64" i="25"/>
  <c r="T60" i="25"/>
  <c r="AA66" i="25"/>
  <c r="T63" i="25"/>
  <c r="AA65" i="25"/>
  <c r="AA73" i="25"/>
  <c r="T47" i="25"/>
  <c r="AE56" i="25"/>
  <c r="AE60" i="25"/>
  <c r="I64" i="25"/>
  <c r="AE42" i="25"/>
  <c r="I48" i="22"/>
  <c r="AE49" i="25"/>
  <c r="AA50" i="25"/>
  <c r="AA59" i="25"/>
  <c r="AA52" i="25"/>
  <c r="T72" i="25"/>
  <c r="AE55" i="25"/>
  <c r="T65" i="16"/>
  <c r="T65" i="22"/>
  <c r="V67" i="16"/>
  <c r="O67" i="22" s="1"/>
  <c r="V67" i="22"/>
  <c r="I54" i="16"/>
  <c r="I54" i="22"/>
  <c r="AE73" i="16"/>
  <c r="AE73" i="22"/>
  <c r="I70" i="16"/>
  <c r="I70" i="22"/>
  <c r="T45" i="16"/>
  <c r="T45" i="22"/>
  <c r="AE45" i="16"/>
  <c r="AE45" i="22"/>
  <c r="I67" i="16"/>
  <c r="I67" i="22"/>
  <c r="AE61" i="16"/>
  <c r="AE61" i="22"/>
  <c r="AE66" i="16"/>
  <c r="AE66" i="22"/>
  <c r="AE50" i="16"/>
  <c r="AE50" i="22"/>
  <c r="AE48" i="16"/>
  <c r="AE48" i="22"/>
  <c r="I52" i="16"/>
  <c r="I52" i="22"/>
  <c r="T49" i="16"/>
  <c r="T49" i="22"/>
  <c r="AE52" i="16"/>
  <c r="AE52" i="22"/>
  <c r="T68" i="16"/>
  <c r="T68" i="22"/>
  <c r="AE68" i="16"/>
  <c r="AE68" i="22"/>
  <c r="T42" i="16"/>
  <c r="T42" i="22"/>
  <c r="AE65" i="16"/>
  <c r="AE65" i="22"/>
  <c r="I55" i="16"/>
  <c r="I55" i="22"/>
  <c r="I71" i="16"/>
  <c r="I71" i="22"/>
  <c r="T69" i="16"/>
  <c r="T69" i="22"/>
  <c r="I62" i="16"/>
  <c r="I62" i="22"/>
  <c r="I53" i="16"/>
  <c r="I53" i="22"/>
  <c r="T61" i="16"/>
  <c r="T61" i="22"/>
  <c r="AE59" i="16"/>
  <c r="AE59" i="22"/>
  <c r="AZ88" i="8"/>
  <c r="BA88" i="8" s="1"/>
  <c r="BG88" i="8"/>
  <c r="AZ108" i="8"/>
  <c r="BA108" i="8" s="1"/>
  <c r="BG108" i="8"/>
  <c r="AZ84" i="8"/>
  <c r="BA84" i="8" s="1"/>
  <c r="BG84" i="8"/>
  <c r="AZ107" i="8"/>
  <c r="BA107" i="8" s="1"/>
  <c r="BG107" i="8"/>
  <c r="AZ104" i="8"/>
  <c r="BA104" i="8" s="1"/>
  <c r="BG104" i="8"/>
  <c r="AZ100" i="8"/>
  <c r="BA100" i="8" s="1"/>
  <c r="BG100" i="8"/>
  <c r="AZ81" i="8"/>
  <c r="BA81" i="8" s="1"/>
  <c r="BG81" i="8"/>
  <c r="AE54" i="25" l="1"/>
  <c r="AB64" i="31"/>
  <c r="H142" i="38" s="1"/>
  <c r="AB70" i="31"/>
  <c r="H148" i="38" s="1"/>
  <c r="C56" i="25"/>
  <c r="G55" i="33"/>
  <c r="R68" i="31"/>
  <c r="G146" i="38" s="1"/>
  <c r="R54" i="31"/>
  <c r="G132" i="38" s="1"/>
  <c r="R71" i="31"/>
  <c r="G149" i="38" s="1"/>
  <c r="U29" i="38"/>
  <c r="F49" i="38"/>
  <c r="R64" i="31"/>
  <c r="G142" i="38" s="1"/>
  <c r="G142" i="33"/>
  <c r="G47" i="32"/>
  <c r="V10" i="39" s="1"/>
  <c r="L47" i="32"/>
  <c r="BU10" i="39" s="1"/>
  <c r="AB43" i="31"/>
  <c r="H121" i="38" s="1"/>
  <c r="H121" i="33"/>
  <c r="AB55" i="31"/>
  <c r="H133" i="33"/>
  <c r="X45" i="31"/>
  <c r="V86" i="38" s="1"/>
  <c r="Z31" i="39"/>
  <c r="X31" i="39"/>
  <c r="Z33" i="39"/>
  <c r="W33" i="39"/>
  <c r="X33" i="39"/>
  <c r="G70" i="32"/>
  <c r="V33" i="39" s="1"/>
  <c r="L70" i="32"/>
  <c r="BU33" i="39" s="1"/>
  <c r="AB50" i="31"/>
  <c r="AD50" i="31" s="1"/>
  <c r="H128" i="33"/>
  <c r="R52" i="31"/>
  <c r="G130" i="38" s="1"/>
  <c r="G130" i="33"/>
  <c r="G44" i="32"/>
  <c r="V7" i="39" s="1"/>
  <c r="L44" i="32"/>
  <c r="BU7" i="39" s="1"/>
  <c r="AB56" i="31"/>
  <c r="H134" i="38" s="1"/>
  <c r="H134" i="33"/>
  <c r="R61" i="31"/>
  <c r="T61" i="31" s="1"/>
  <c r="G139" i="33"/>
  <c r="R47" i="31"/>
  <c r="G125" i="38" s="1"/>
  <c r="G125" i="33"/>
  <c r="H36" i="38"/>
  <c r="Z36" i="39"/>
  <c r="R57" i="31"/>
  <c r="G135" i="38" s="1"/>
  <c r="G135" i="33"/>
  <c r="G67" i="32"/>
  <c r="V30" i="39" s="1"/>
  <c r="L67" i="32"/>
  <c r="BU30" i="39" s="1"/>
  <c r="G71" i="32"/>
  <c r="L71" i="32"/>
  <c r="R73" i="31"/>
  <c r="G151" i="38" s="1"/>
  <c r="G151" i="33"/>
  <c r="H28" i="38"/>
  <c r="Z28" i="39"/>
  <c r="BS36" i="39"/>
  <c r="BR36" i="39"/>
  <c r="BT36" i="39"/>
  <c r="G63" i="32"/>
  <c r="V26" i="39" s="1"/>
  <c r="L63" i="32"/>
  <c r="BU26" i="39" s="1"/>
  <c r="AB61" i="31"/>
  <c r="H139" i="38" s="1"/>
  <c r="H139" i="33"/>
  <c r="AB71" i="31"/>
  <c r="AD71" i="31" s="1"/>
  <c r="H149" i="33"/>
  <c r="AB57" i="31"/>
  <c r="H135" i="38" s="1"/>
  <c r="H135" i="33"/>
  <c r="H47" i="31"/>
  <c r="F125" i="38" s="1"/>
  <c r="F125" i="33"/>
  <c r="H73" i="31"/>
  <c r="F151" i="38" s="1"/>
  <c r="F151" i="33"/>
  <c r="BX38" i="39"/>
  <c r="BY38" i="39"/>
  <c r="Z13" i="39"/>
  <c r="Y13" i="39"/>
  <c r="X13" i="39"/>
  <c r="BV33" i="39"/>
  <c r="BW33" i="39"/>
  <c r="BY33" i="39"/>
  <c r="AB72" i="31"/>
  <c r="H150" i="38" s="1"/>
  <c r="H150" i="33"/>
  <c r="Y38" i="39"/>
  <c r="Z38" i="39"/>
  <c r="BU18" i="39"/>
  <c r="AB63" i="31"/>
  <c r="AD63" i="31" s="1"/>
  <c r="H141" i="33"/>
  <c r="BY31" i="39"/>
  <c r="BW31" i="39"/>
  <c r="BR27" i="39"/>
  <c r="BT27" i="39"/>
  <c r="BV28" i="39"/>
  <c r="BY28" i="39"/>
  <c r="BX28" i="39"/>
  <c r="BW28" i="39"/>
  <c r="H9" i="38"/>
  <c r="X9" i="39"/>
  <c r="BU19" i="39"/>
  <c r="BU36" i="39"/>
  <c r="G51" i="32"/>
  <c r="L51" i="32"/>
  <c r="BT35" i="39"/>
  <c r="BS35" i="39"/>
  <c r="BR35" i="39"/>
  <c r="BW13" i="39"/>
  <c r="BX13" i="39"/>
  <c r="BY13" i="39"/>
  <c r="U20" i="38"/>
  <c r="BS20" i="39"/>
  <c r="BU35" i="39"/>
  <c r="U35" i="38"/>
  <c r="U27" i="38"/>
  <c r="H62" i="38"/>
  <c r="G72" i="38"/>
  <c r="F48" i="38"/>
  <c r="G58" i="38"/>
  <c r="G69" i="38"/>
  <c r="F74" i="38"/>
  <c r="H44" i="38"/>
  <c r="T29" i="38"/>
  <c r="H56" i="38"/>
  <c r="V21" i="38"/>
  <c r="U36" i="38"/>
  <c r="G53" i="38"/>
  <c r="H65" i="38"/>
  <c r="G48" i="38"/>
  <c r="G55" i="38"/>
  <c r="F66" i="38"/>
  <c r="V28" i="38"/>
  <c r="U19" i="38"/>
  <c r="H58" i="38"/>
  <c r="V7" i="38"/>
  <c r="S45" i="27"/>
  <c r="G87" i="34"/>
  <c r="G10" i="34"/>
  <c r="AD55" i="31"/>
  <c r="H133" i="38"/>
  <c r="D45" i="27"/>
  <c r="F87" i="34"/>
  <c r="F10" i="34"/>
  <c r="F10" i="38" s="1"/>
  <c r="D68" i="27"/>
  <c r="F110" i="34"/>
  <c r="F33" i="34"/>
  <c r="F33" i="38" s="1"/>
  <c r="H92" i="34"/>
  <c r="H15" i="34"/>
  <c r="H15" i="38" s="1"/>
  <c r="AH45" i="27"/>
  <c r="H87" i="34"/>
  <c r="H10" i="34"/>
  <c r="H10" i="38" s="1"/>
  <c r="S65" i="27"/>
  <c r="G107" i="34"/>
  <c r="G30" i="34"/>
  <c r="S68" i="27"/>
  <c r="G110" i="34"/>
  <c r="G33" i="34"/>
  <c r="V29" i="38"/>
  <c r="G74" i="38"/>
  <c r="G62" i="38"/>
  <c r="S69" i="27"/>
  <c r="G111" i="34"/>
  <c r="G34" i="34"/>
  <c r="H107" i="34"/>
  <c r="H30" i="34"/>
  <c r="H30" i="38" s="1"/>
  <c r="U94" i="34"/>
  <c r="U17" i="34"/>
  <c r="U17" i="38" s="1"/>
  <c r="AH52" i="27"/>
  <c r="H94" i="34"/>
  <c r="H17" i="34"/>
  <c r="H17" i="38" s="1"/>
  <c r="H73" i="38"/>
  <c r="AH73" i="27"/>
  <c r="X74" i="31" s="1"/>
  <c r="V115" i="38" s="1"/>
  <c r="H115" i="34"/>
  <c r="H38" i="34"/>
  <c r="H38" i="38" s="1"/>
  <c r="S49" i="27"/>
  <c r="G91" i="34"/>
  <c r="G14" i="34"/>
  <c r="AH68" i="27"/>
  <c r="X69" i="31" s="1"/>
  <c r="V110" i="38" s="1"/>
  <c r="H110" i="34"/>
  <c r="H33" i="34"/>
  <c r="H33" i="38" s="1"/>
  <c r="D49" i="27"/>
  <c r="F91" i="34"/>
  <c r="F14" i="34"/>
  <c r="F14" i="38" s="1"/>
  <c r="H111" i="34"/>
  <c r="H34" i="34"/>
  <c r="H34" i="38" s="1"/>
  <c r="V25" i="38"/>
  <c r="V36" i="38"/>
  <c r="T94" i="34"/>
  <c r="T17" i="34"/>
  <c r="T17" i="38" s="1"/>
  <c r="AH66" i="27"/>
  <c r="X67" i="31" s="1"/>
  <c r="V108" i="38" s="1"/>
  <c r="H108" i="34"/>
  <c r="H31" i="34"/>
  <c r="H31" i="38" s="1"/>
  <c r="D69" i="27"/>
  <c r="F111" i="34"/>
  <c r="F34" i="34"/>
  <c r="H101" i="34"/>
  <c r="H24" i="34"/>
  <c r="H24" i="38" s="1"/>
  <c r="D61" i="27"/>
  <c r="F103" i="34"/>
  <c r="F26" i="34"/>
  <c r="F26" i="38" s="1"/>
  <c r="T52" i="31"/>
  <c r="D65" i="27"/>
  <c r="F107" i="34"/>
  <c r="F30" i="34"/>
  <c r="F30" i="38" s="1"/>
  <c r="AH61" i="27"/>
  <c r="H103" i="34"/>
  <c r="H26" i="34"/>
  <c r="H26" i="38" s="1"/>
  <c r="AH48" i="27"/>
  <c r="H90" i="34"/>
  <c r="H13" i="34"/>
  <c r="H13" i="38" s="1"/>
  <c r="F17" i="38"/>
  <c r="V9" i="38"/>
  <c r="U18" i="38"/>
  <c r="H71" i="38"/>
  <c r="H66" i="38"/>
  <c r="G65" i="38"/>
  <c r="S61" i="27"/>
  <c r="G103" i="34"/>
  <c r="G26" i="34"/>
  <c r="S42" i="27"/>
  <c r="G84" i="34"/>
  <c r="G7" i="34"/>
  <c r="F90" i="34"/>
  <c r="F13" i="34"/>
  <c r="F13" i="38" s="1"/>
  <c r="G90" i="34"/>
  <c r="G13" i="34"/>
  <c r="D42" i="27"/>
  <c r="F84" i="34"/>
  <c r="F7" i="34"/>
  <c r="F7" i="38" s="1"/>
  <c r="T12" i="38"/>
  <c r="H51" i="38"/>
  <c r="F34" i="38"/>
  <c r="H64" i="38"/>
  <c r="D47" i="31"/>
  <c r="T88" i="38" s="1"/>
  <c r="T88" i="33"/>
  <c r="X64" i="31"/>
  <c r="V105" i="38" s="1"/>
  <c r="V105" i="33"/>
  <c r="X61" i="31"/>
  <c r="V102" i="38" s="1"/>
  <c r="V102" i="33"/>
  <c r="X72" i="31"/>
  <c r="V113" i="38" s="1"/>
  <c r="V113" i="33"/>
  <c r="W43" i="31"/>
  <c r="H84" i="38" s="1"/>
  <c r="H84" i="33"/>
  <c r="W61" i="31"/>
  <c r="H102" i="38" s="1"/>
  <c r="H102" i="33"/>
  <c r="C57" i="31"/>
  <c r="F98" i="38" s="1"/>
  <c r="F98" i="33"/>
  <c r="D73" i="31"/>
  <c r="T114" i="38" s="1"/>
  <c r="T114" i="33"/>
  <c r="C53" i="31"/>
  <c r="F94" i="38" s="1"/>
  <c r="F94" i="33"/>
  <c r="X43" i="31"/>
  <c r="V84" i="38" s="1"/>
  <c r="V84" i="33"/>
  <c r="D57" i="31"/>
  <c r="T98" i="38" s="1"/>
  <c r="T98" i="33"/>
  <c r="D64" i="31"/>
  <c r="T105" i="38" s="1"/>
  <c r="T105" i="33"/>
  <c r="W57" i="31"/>
  <c r="H98" i="38" s="1"/>
  <c r="H98" i="33"/>
  <c r="D61" i="31"/>
  <c r="T102" i="38" s="1"/>
  <c r="T102" i="33"/>
  <c r="C47" i="31"/>
  <c r="F88" i="38" s="1"/>
  <c r="F88" i="33"/>
  <c r="T11" i="33"/>
  <c r="T11" i="38" s="1"/>
  <c r="W45" i="31"/>
  <c r="H86" i="38" s="1"/>
  <c r="H86" i="33"/>
  <c r="D67" i="31"/>
  <c r="T108" i="38" s="1"/>
  <c r="T108" i="33"/>
  <c r="W72" i="31"/>
  <c r="H113" i="38" s="1"/>
  <c r="H113" i="33"/>
  <c r="C67" i="31"/>
  <c r="F108" i="38" s="1"/>
  <c r="F108" i="33"/>
  <c r="W64" i="31"/>
  <c r="H105" i="38" s="1"/>
  <c r="H105" i="33"/>
  <c r="D53" i="31"/>
  <c r="T94" i="38" s="1"/>
  <c r="T94" i="33"/>
  <c r="D52" i="31"/>
  <c r="T93" i="38" s="1"/>
  <c r="T93" i="33"/>
  <c r="C73" i="31"/>
  <c r="F114" i="38" s="1"/>
  <c r="F114" i="33"/>
  <c r="C52" i="31"/>
  <c r="F93" i="38" s="1"/>
  <c r="F93" i="33"/>
  <c r="C61" i="31"/>
  <c r="F102" i="38" s="1"/>
  <c r="F102" i="33"/>
  <c r="C64" i="31"/>
  <c r="F105" i="38" s="1"/>
  <c r="F105" i="33"/>
  <c r="X57" i="31"/>
  <c r="V98" i="38" s="1"/>
  <c r="V98" i="33"/>
  <c r="T64" i="25"/>
  <c r="G143" i="33" s="1"/>
  <c r="G66" i="33"/>
  <c r="G66" i="38" s="1"/>
  <c r="AB65" i="31"/>
  <c r="H143" i="38" s="1"/>
  <c r="H143" i="33"/>
  <c r="X65" i="31"/>
  <c r="V106" i="38" s="1"/>
  <c r="V106" i="33"/>
  <c r="W65" i="31"/>
  <c r="H106" i="38" s="1"/>
  <c r="H106" i="33"/>
  <c r="H65" i="31"/>
  <c r="F143" i="33"/>
  <c r="D65" i="31"/>
  <c r="T106" i="38" s="1"/>
  <c r="N64" i="25"/>
  <c r="G106" i="33" s="1"/>
  <c r="G29" i="33"/>
  <c r="G29" i="38" s="1"/>
  <c r="C65" i="31"/>
  <c r="F106" i="38" s="1"/>
  <c r="F106" i="33"/>
  <c r="C48" i="31"/>
  <c r="F89" i="38" s="1"/>
  <c r="H48" i="31"/>
  <c r="F126" i="38" s="1"/>
  <c r="F126" i="33"/>
  <c r="R48" i="31"/>
  <c r="G126" i="38" s="1"/>
  <c r="G126" i="33"/>
  <c r="D48" i="31"/>
  <c r="T89" i="38" s="1"/>
  <c r="T89" i="33"/>
  <c r="T48" i="25"/>
  <c r="G50" i="33"/>
  <c r="G50" i="38" s="1"/>
  <c r="F50" i="33"/>
  <c r="F50" i="38" s="1"/>
  <c r="AE67" i="25"/>
  <c r="H69" i="33"/>
  <c r="H69" i="38" s="1"/>
  <c r="AE43" i="25"/>
  <c r="H45" i="33"/>
  <c r="H45" i="38" s="1"/>
  <c r="T68" i="25"/>
  <c r="G70" i="33"/>
  <c r="G70" i="38" s="1"/>
  <c r="F64" i="33"/>
  <c r="F64" i="38" s="1"/>
  <c r="AE65" i="25"/>
  <c r="H67" i="33"/>
  <c r="H67" i="38" s="1"/>
  <c r="AE52" i="25"/>
  <c r="H54" i="33"/>
  <c r="H54" i="38" s="1"/>
  <c r="AE50" i="25"/>
  <c r="H52" i="33"/>
  <c r="H52" i="38" s="1"/>
  <c r="H47" i="33"/>
  <c r="H47" i="38" s="1"/>
  <c r="F56" i="33"/>
  <c r="F56" i="38" s="1"/>
  <c r="AE58" i="25"/>
  <c r="H60" i="33"/>
  <c r="H60" i="38" s="1"/>
  <c r="AE73" i="25"/>
  <c r="H75" i="33"/>
  <c r="H75" i="38" s="1"/>
  <c r="T52" i="25"/>
  <c r="G54" i="33"/>
  <c r="G54" i="38" s="1"/>
  <c r="F57" i="33"/>
  <c r="F57" i="38" s="1"/>
  <c r="F69" i="33"/>
  <c r="F69" i="38" s="1"/>
  <c r="T54" i="25"/>
  <c r="G56" i="33"/>
  <c r="G56" i="38" s="1"/>
  <c r="AE59" i="25"/>
  <c r="H61" i="33"/>
  <c r="H61" i="38" s="1"/>
  <c r="T69" i="25"/>
  <c r="G71" i="33"/>
  <c r="G71" i="38" s="1"/>
  <c r="G44" i="33"/>
  <c r="G44" i="38" s="1"/>
  <c r="G51" i="33"/>
  <c r="G51" i="38" s="1"/>
  <c r="AE66" i="25"/>
  <c r="H68" i="33"/>
  <c r="H68" i="38" s="1"/>
  <c r="T45" i="25"/>
  <c r="G47" i="33"/>
  <c r="G47" i="38" s="1"/>
  <c r="T62" i="25"/>
  <c r="G64" i="33"/>
  <c r="G64" i="38" s="1"/>
  <c r="T55" i="25"/>
  <c r="G57" i="33"/>
  <c r="G57" i="38" s="1"/>
  <c r="F55" i="33"/>
  <c r="F55" i="38" s="1"/>
  <c r="AE48" i="25"/>
  <c r="H50" i="33"/>
  <c r="H50" i="38" s="1"/>
  <c r="T61" i="25"/>
  <c r="G63" i="33"/>
  <c r="G63" i="38" s="1"/>
  <c r="F73" i="33"/>
  <c r="F73" i="38" s="1"/>
  <c r="AE68" i="25"/>
  <c r="H70" i="33"/>
  <c r="H70" i="38" s="1"/>
  <c r="F54" i="33"/>
  <c r="F54" i="38" s="1"/>
  <c r="AE61" i="25"/>
  <c r="H63" i="33"/>
  <c r="H63" i="38" s="1"/>
  <c r="F72" i="33"/>
  <c r="F72" i="38" s="1"/>
  <c r="T65" i="25"/>
  <c r="G67" i="33"/>
  <c r="G67" i="38" s="1"/>
  <c r="G68" i="33"/>
  <c r="G68" i="38" s="1"/>
  <c r="H46" i="33"/>
  <c r="H46" i="38" s="1"/>
  <c r="T71" i="25"/>
  <c r="G73" i="33"/>
  <c r="G73" i="38" s="1"/>
  <c r="U32" i="33"/>
  <c r="G19" i="33"/>
  <c r="G36" i="33"/>
  <c r="G35" i="33"/>
  <c r="G18" i="33"/>
  <c r="W70" i="31"/>
  <c r="H111" i="38" s="1"/>
  <c r="G20" i="33"/>
  <c r="C49" i="31"/>
  <c r="F90" i="38" s="1"/>
  <c r="G27" i="33"/>
  <c r="G17" i="33"/>
  <c r="G17" i="38" s="1"/>
  <c r="G13" i="33"/>
  <c r="V13" i="39" s="1"/>
  <c r="M47" i="31"/>
  <c r="G88" i="38" s="1"/>
  <c r="M48" i="31"/>
  <c r="G89" i="38" s="1"/>
  <c r="M73" i="31"/>
  <c r="G114" i="38" s="1"/>
  <c r="AE44" i="25"/>
  <c r="N52" i="25"/>
  <c r="N53" i="25"/>
  <c r="G95" i="33" s="1"/>
  <c r="N55" i="25"/>
  <c r="N48" i="25"/>
  <c r="G90" i="33" s="1"/>
  <c r="N62" i="25"/>
  <c r="N70" i="25"/>
  <c r="G112" i="33" s="1"/>
  <c r="N54" i="25"/>
  <c r="N71" i="25"/>
  <c r="T66" i="25"/>
  <c r="C43" i="31"/>
  <c r="F84" i="38" s="1"/>
  <c r="C46" i="31"/>
  <c r="F87" i="38" s="1"/>
  <c r="C69" i="31"/>
  <c r="F110" i="38" s="1"/>
  <c r="W74" i="31"/>
  <c r="H115" i="38" s="1"/>
  <c r="W62" i="31"/>
  <c r="H103" i="38" s="1"/>
  <c r="W49" i="31"/>
  <c r="H90" i="38" s="1"/>
  <c r="C66" i="31"/>
  <c r="F107" i="38" s="1"/>
  <c r="W67" i="31"/>
  <c r="H108" i="38" s="1"/>
  <c r="W46" i="31"/>
  <c r="H87" i="38" s="1"/>
  <c r="C62" i="31"/>
  <c r="F103" i="38" s="1"/>
  <c r="AH69" i="27"/>
  <c r="W53" i="31"/>
  <c r="H94" i="38" s="1"/>
  <c r="C70" i="31"/>
  <c r="F111" i="38" s="1"/>
  <c r="N72" i="31"/>
  <c r="U113" i="38" s="1"/>
  <c r="W69" i="31"/>
  <c r="H110" i="38" s="1"/>
  <c r="D48" i="27"/>
  <c r="S48" i="27"/>
  <c r="W51" i="31"/>
  <c r="H92" i="38" s="1"/>
  <c r="AH50" i="27"/>
  <c r="C50" i="31"/>
  <c r="F91" i="38" s="1"/>
  <c r="AH65" i="27"/>
  <c r="W66" i="31"/>
  <c r="H107" i="38" s="1"/>
  <c r="AH59" i="27"/>
  <c r="W60" i="31"/>
  <c r="H101" i="38" s="1"/>
  <c r="N54" i="31"/>
  <c r="U95" i="38" s="1"/>
  <c r="N53" i="31"/>
  <c r="U94" i="38" s="1"/>
  <c r="N55" i="31"/>
  <c r="U96" i="38" s="1"/>
  <c r="N56" i="31"/>
  <c r="U97" i="38" s="1"/>
  <c r="O67" i="25"/>
  <c r="U109" i="33" s="1"/>
  <c r="N67" i="22"/>
  <c r="N71" i="31"/>
  <c r="U112" i="38" s="1"/>
  <c r="N63" i="31"/>
  <c r="U104" i="38" s="1"/>
  <c r="I62" i="25"/>
  <c r="AE45" i="25"/>
  <c r="I54" i="25"/>
  <c r="I71" i="25"/>
  <c r="I53" i="25"/>
  <c r="I55" i="25"/>
  <c r="I67" i="25"/>
  <c r="T42" i="25"/>
  <c r="T49" i="25"/>
  <c r="V67" i="25"/>
  <c r="I52" i="25"/>
  <c r="I70" i="25"/>
  <c r="I48" i="25"/>
  <c r="V45" i="16"/>
  <c r="O45" i="22" s="1"/>
  <c r="V45" i="22"/>
  <c r="V45" i="25" s="1"/>
  <c r="I69" i="16"/>
  <c r="I69" i="22"/>
  <c r="V61" i="16"/>
  <c r="O61" i="22" s="1"/>
  <c r="V61" i="22"/>
  <c r="V61" i="25" s="1"/>
  <c r="V49" i="16"/>
  <c r="O49" i="22" s="1"/>
  <c r="V49" i="22"/>
  <c r="V49" i="25" s="1"/>
  <c r="V42" i="16"/>
  <c r="O42" i="22" s="1"/>
  <c r="V42" i="22"/>
  <c r="V42" i="25" s="1"/>
  <c r="I61" i="16"/>
  <c r="I61" i="22"/>
  <c r="V69" i="16"/>
  <c r="O69" i="22" s="1"/>
  <c r="V69" i="22"/>
  <c r="V69" i="25" s="1"/>
  <c r="I65" i="16"/>
  <c r="I65" i="22"/>
  <c r="I49" i="16"/>
  <c r="I49" i="22"/>
  <c r="V65" i="16"/>
  <c r="O65" i="22" s="1"/>
  <c r="V65" i="22"/>
  <c r="V65" i="25" s="1"/>
  <c r="I68" i="16"/>
  <c r="I68" i="22"/>
  <c r="V68" i="16"/>
  <c r="O68" i="22" s="1"/>
  <c r="V68" i="22"/>
  <c r="V68" i="25" s="1"/>
  <c r="I42" i="16"/>
  <c r="I42" i="22"/>
  <c r="I45" i="16"/>
  <c r="I45" i="22"/>
  <c r="H149" i="38" l="1"/>
  <c r="AD56" i="31"/>
  <c r="T57" i="31"/>
  <c r="T64" i="31"/>
  <c r="H128" i="38"/>
  <c r="AD72" i="31"/>
  <c r="R65" i="31"/>
  <c r="G143" i="38" s="1"/>
  <c r="H141" i="38"/>
  <c r="AB62" i="31"/>
  <c r="H140" i="38" s="1"/>
  <c r="H140" i="33"/>
  <c r="H55" i="31"/>
  <c r="F133" i="33"/>
  <c r="G20" i="38"/>
  <c r="T20" i="39"/>
  <c r="AB59" i="31"/>
  <c r="H137" i="38" s="1"/>
  <c r="H137" i="33"/>
  <c r="H71" i="31"/>
  <c r="J71" i="31" s="1"/>
  <c r="F149" i="33"/>
  <c r="AB68" i="31"/>
  <c r="AD68" i="31" s="1"/>
  <c r="H146" i="33"/>
  <c r="H53" i="31"/>
  <c r="J53" i="31" s="1"/>
  <c r="F131" i="33"/>
  <c r="AB67" i="31"/>
  <c r="H145" i="38" s="1"/>
  <c r="H145" i="33"/>
  <c r="AB66" i="31"/>
  <c r="H144" i="38" s="1"/>
  <c r="H144" i="33"/>
  <c r="AB46" i="31"/>
  <c r="H124" i="38" s="1"/>
  <c r="H124" i="33"/>
  <c r="R50" i="31"/>
  <c r="G128" i="38" s="1"/>
  <c r="G128" i="33"/>
  <c r="H63" i="31"/>
  <c r="J63" i="31" s="1"/>
  <c r="F141" i="33"/>
  <c r="G18" i="38"/>
  <c r="U18" i="39"/>
  <c r="V18" i="39"/>
  <c r="AB69" i="31"/>
  <c r="H147" i="38" s="1"/>
  <c r="H147" i="33"/>
  <c r="R56" i="31"/>
  <c r="G134" i="38" s="1"/>
  <c r="G134" i="33"/>
  <c r="R49" i="31"/>
  <c r="G127" i="38" s="1"/>
  <c r="G127" i="33"/>
  <c r="H68" i="31"/>
  <c r="J68" i="31" s="1"/>
  <c r="F146" i="33"/>
  <c r="R63" i="31"/>
  <c r="G141" i="38" s="1"/>
  <c r="G141" i="33"/>
  <c r="R43" i="31"/>
  <c r="G121" i="38" s="1"/>
  <c r="G121" i="33"/>
  <c r="G35" i="38"/>
  <c r="T35" i="39"/>
  <c r="U35" i="39"/>
  <c r="S35" i="39"/>
  <c r="V35" i="39"/>
  <c r="G36" i="38"/>
  <c r="S36" i="39"/>
  <c r="U36" i="39"/>
  <c r="T36" i="39"/>
  <c r="V36" i="39"/>
  <c r="R53" i="31"/>
  <c r="G131" i="38" s="1"/>
  <c r="G131" i="33"/>
  <c r="G19" i="38"/>
  <c r="U19" i="39"/>
  <c r="V19" i="39"/>
  <c r="R62" i="31"/>
  <c r="G140" i="38" s="1"/>
  <c r="G140" i="33"/>
  <c r="AB44" i="31"/>
  <c r="AD44" i="31" s="1"/>
  <c r="H122" i="33"/>
  <c r="G139" i="38"/>
  <c r="R69" i="31"/>
  <c r="G147" i="38" s="1"/>
  <c r="G147" i="33"/>
  <c r="R66" i="31"/>
  <c r="G144" i="38" s="1"/>
  <c r="G144" i="33"/>
  <c r="R70" i="31"/>
  <c r="G148" i="38" s="1"/>
  <c r="G148" i="33"/>
  <c r="AB51" i="31"/>
  <c r="H129" i="38" s="1"/>
  <c r="H129" i="33"/>
  <c r="H56" i="31"/>
  <c r="J56" i="31" s="1"/>
  <c r="F134" i="33"/>
  <c r="H49" i="31"/>
  <c r="F127" i="38" s="1"/>
  <c r="F127" i="33"/>
  <c r="H54" i="31"/>
  <c r="F132" i="33"/>
  <c r="R67" i="31"/>
  <c r="G145" i="38" s="1"/>
  <c r="G145" i="33"/>
  <c r="G27" i="38"/>
  <c r="S27" i="39"/>
  <c r="U27" i="39"/>
  <c r="U32" i="38"/>
  <c r="BR32" i="39"/>
  <c r="BT32" i="39"/>
  <c r="BS32" i="39"/>
  <c r="R46" i="31"/>
  <c r="G124" i="38" s="1"/>
  <c r="G124" i="33"/>
  <c r="AB60" i="31"/>
  <c r="H138" i="38" s="1"/>
  <c r="H138" i="33"/>
  <c r="AB74" i="31"/>
  <c r="H152" i="38" s="1"/>
  <c r="H152" i="33"/>
  <c r="AB53" i="31"/>
  <c r="H131" i="38" s="1"/>
  <c r="H131" i="33"/>
  <c r="H72" i="31"/>
  <c r="F150" i="38" s="1"/>
  <c r="F150" i="33"/>
  <c r="AB45" i="31"/>
  <c r="H123" i="38" s="1"/>
  <c r="H123" i="33"/>
  <c r="AB49" i="31"/>
  <c r="H127" i="38" s="1"/>
  <c r="H127" i="33"/>
  <c r="J61" i="31"/>
  <c r="R72" i="31"/>
  <c r="G150" i="38" s="1"/>
  <c r="G150" i="33"/>
  <c r="R55" i="31"/>
  <c r="G133" i="38" s="1"/>
  <c r="G133" i="33"/>
  <c r="M65" i="31"/>
  <c r="G106" i="38" s="1"/>
  <c r="J64" i="31"/>
  <c r="J73" i="31"/>
  <c r="AD70" i="31"/>
  <c r="AD57" i="31"/>
  <c r="AD43" i="31"/>
  <c r="X66" i="31"/>
  <c r="V107" i="38" s="1"/>
  <c r="V107" i="34"/>
  <c r="V30" i="34"/>
  <c r="V30" i="38" s="1"/>
  <c r="J72" i="31"/>
  <c r="AD65" i="31"/>
  <c r="D69" i="31"/>
  <c r="T110" i="38" s="1"/>
  <c r="T110" i="34"/>
  <c r="T33" i="34"/>
  <c r="T33" i="38" s="1"/>
  <c r="J55" i="31"/>
  <c r="F133" i="38"/>
  <c r="N49" i="31"/>
  <c r="U90" i="38" s="1"/>
  <c r="U90" i="34"/>
  <c r="U13" i="34"/>
  <c r="U13" i="38" s="1"/>
  <c r="X70" i="31"/>
  <c r="V111" i="38" s="1"/>
  <c r="V111" i="34"/>
  <c r="V34" i="34"/>
  <c r="V34" i="38" s="1"/>
  <c r="J47" i="31"/>
  <c r="G13" i="38"/>
  <c r="U91" i="34"/>
  <c r="U14" i="34"/>
  <c r="U107" i="34"/>
  <c r="U30" i="34"/>
  <c r="V90" i="34"/>
  <c r="V13" i="34"/>
  <c r="V13" i="38" s="1"/>
  <c r="U84" i="34"/>
  <c r="U7" i="34"/>
  <c r="D70" i="31"/>
  <c r="T111" i="38" s="1"/>
  <c r="T111" i="34"/>
  <c r="T34" i="34"/>
  <c r="T34" i="38" s="1"/>
  <c r="D62" i="31"/>
  <c r="T103" i="38" s="1"/>
  <c r="T103" i="34"/>
  <c r="T26" i="34"/>
  <c r="T26" i="38" s="1"/>
  <c r="U111" i="34"/>
  <c r="U34" i="34"/>
  <c r="U87" i="34"/>
  <c r="U10" i="34"/>
  <c r="J57" i="31"/>
  <c r="D49" i="31"/>
  <c r="T90" i="38" s="1"/>
  <c r="T90" i="34"/>
  <c r="T13" i="34"/>
  <c r="T13" i="38" s="1"/>
  <c r="F141" i="38"/>
  <c r="X60" i="31"/>
  <c r="V101" i="38" s="1"/>
  <c r="V101" i="34"/>
  <c r="V24" i="34"/>
  <c r="V24" i="38" s="1"/>
  <c r="AD61" i="31"/>
  <c r="J65" i="31"/>
  <c r="F143" i="38"/>
  <c r="D43" i="31"/>
  <c r="T84" i="38" s="1"/>
  <c r="T84" i="34"/>
  <c r="T7" i="34"/>
  <c r="T7" i="38" s="1"/>
  <c r="X62" i="31"/>
  <c r="V103" i="38" s="1"/>
  <c r="V103" i="34"/>
  <c r="V26" i="34"/>
  <c r="V26" i="38" s="1"/>
  <c r="D50" i="31"/>
  <c r="T91" i="38" s="1"/>
  <c r="T91" i="34"/>
  <c r="T14" i="34"/>
  <c r="T14" i="38" s="1"/>
  <c r="D46" i="31"/>
  <c r="T87" i="38" s="1"/>
  <c r="T87" i="34"/>
  <c r="T10" i="34"/>
  <c r="T10" i="38" s="1"/>
  <c r="X46" i="31"/>
  <c r="V87" i="38" s="1"/>
  <c r="V87" i="34"/>
  <c r="V10" i="34"/>
  <c r="V10" i="38" s="1"/>
  <c r="U103" i="34"/>
  <c r="U26" i="34"/>
  <c r="D66" i="31"/>
  <c r="T107" i="38" s="1"/>
  <c r="T107" i="34"/>
  <c r="T30" i="34"/>
  <c r="T30" i="38" s="1"/>
  <c r="V110" i="34"/>
  <c r="V33" i="34"/>
  <c r="V33" i="38" s="1"/>
  <c r="V115" i="34"/>
  <c r="V38" i="34"/>
  <c r="V38" i="38" s="1"/>
  <c r="V94" i="34"/>
  <c r="V17" i="34"/>
  <c r="V17" i="38" s="1"/>
  <c r="U110" i="34"/>
  <c r="U33" i="34"/>
  <c r="J54" i="31"/>
  <c r="F132" i="38"/>
  <c r="J67" i="31"/>
  <c r="X51" i="31"/>
  <c r="V92" i="38" s="1"/>
  <c r="V92" i="34"/>
  <c r="V15" i="34"/>
  <c r="V15" i="38" s="1"/>
  <c r="X49" i="31"/>
  <c r="V90" i="38" s="1"/>
  <c r="X53" i="31"/>
  <c r="V94" i="38" s="1"/>
  <c r="V108" i="34"/>
  <c r="V31" i="34"/>
  <c r="V31" i="38" s="1"/>
  <c r="M55" i="31"/>
  <c r="G96" i="38" s="1"/>
  <c r="G96" i="33"/>
  <c r="M63" i="31"/>
  <c r="G104" i="38" s="1"/>
  <c r="G104" i="33"/>
  <c r="M72" i="31"/>
  <c r="G113" i="38" s="1"/>
  <c r="G113" i="33"/>
  <c r="J52" i="31"/>
  <c r="AD64" i="31"/>
  <c r="M56" i="31"/>
  <c r="G97" i="38" s="1"/>
  <c r="G97" i="33"/>
  <c r="M53" i="31"/>
  <c r="G94" i="38" s="1"/>
  <c r="G94" i="33"/>
  <c r="J48" i="31"/>
  <c r="F67" i="33"/>
  <c r="F67" i="38" s="1"/>
  <c r="F70" i="33"/>
  <c r="F70" i="38" s="1"/>
  <c r="F47" i="33"/>
  <c r="F47" i="38" s="1"/>
  <c r="F63" i="33"/>
  <c r="F63" i="38" s="1"/>
  <c r="F71" i="33"/>
  <c r="F71" i="38" s="1"/>
  <c r="F44" i="33"/>
  <c r="F44" i="38" s="1"/>
  <c r="F51" i="33"/>
  <c r="F51" i="38" s="1"/>
  <c r="U34" i="33"/>
  <c r="BU34" i="39" s="1"/>
  <c r="U26" i="33"/>
  <c r="U33" i="33"/>
  <c r="U30" i="33"/>
  <c r="U14" i="33"/>
  <c r="U7" i="33"/>
  <c r="U10" i="33"/>
  <c r="G32" i="33"/>
  <c r="T47" i="31"/>
  <c r="M49" i="31"/>
  <c r="G90" i="38" s="1"/>
  <c r="M71" i="31"/>
  <c r="T73" i="31"/>
  <c r="T48" i="31"/>
  <c r="M54" i="31"/>
  <c r="N67" i="25"/>
  <c r="AD62" i="31"/>
  <c r="AD49" i="31"/>
  <c r="AD69" i="31"/>
  <c r="AD60" i="31"/>
  <c r="O65" i="25"/>
  <c r="U107" i="33" s="1"/>
  <c r="N65" i="22"/>
  <c r="O45" i="25"/>
  <c r="U87" i="33" s="1"/>
  <c r="N45" i="22"/>
  <c r="O49" i="25"/>
  <c r="U91" i="33" s="1"/>
  <c r="N49" i="22"/>
  <c r="N68" i="31"/>
  <c r="U109" i="38" s="1"/>
  <c r="O42" i="25"/>
  <c r="U84" i="33" s="1"/>
  <c r="N42" i="22"/>
  <c r="O68" i="25"/>
  <c r="U110" i="33" s="1"/>
  <c r="N68" i="22"/>
  <c r="O69" i="25"/>
  <c r="U111" i="33" s="1"/>
  <c r="N69" i="22"/>
  <c r="O61" i="25"/>
  <c r="U103" i="33" s="1"/>
  <c r="N61" i="22"/>
  <c r="I42" i="25"/>
  <c r="I49" i="25"/>
  <c r="I65" i="25"/>
  <c r="I68" i="25"/>
  <c r="I45" i="25"/>
  <c r="I61" i="25"/>
  <c r="I69" i="25"/>
  <c r="AD59" i="31" l="1"/>
  <c r="AD67" i="31"/>
  <c r="AD66" i="31"/>
  <c r="AD74" i="31"/>
  <c r="H146" i="38"/>
  <c r="AD51" i="31"/>
  <c r="AD46" i="31"/>
  <c r="AD53" i="31"/>
  <c r="F146" i="38"/>
  <c r="F149" i="38"/>
  <c r="F134" i="38"/>
  <c r="T67" i="31"/>
  <c r="F131" i="38"/>
  <c r="J49" i="31"/>
  <c r="T65" i="31"/>
  <c r="H69" i="31"/>
  <c r="F147" i="38" s="1"/>
  <c r="F147" i="33"/>
  <c r="BT7" i="39"/>
  <c r="BR7" i="39"/>
  <c r="BS7" i="39"/>
  <c r="AD45" i="31"/>
  <c r="H46" i="31"/>
  <c r="F124" i="38" s="1"/>
  <c r="F124" i="33"/>
  <c r="H66" i="31"/>
  <c r="J66" i="31" s="1"/>
  <c r="F144" i="33"/>
  <c r="U14" i="38"/>
  <c r="BT14" i="39"/>
  <c r="BS14" i="39"/>
  <c r="H50" i="31"/>
  <c r="F128" i="38" s="1"/>
  <c r="F128" i="33"/>
  <c r="BR30" i="39"/>
  <c r="BS30" i="39"/>
  <c r="H43" i="31"/>
  <c r="J43" i="31" s="1"/>
  <c r="F121" i="33"/>
  <c r="BR26" i="39"/>
  <c r="BS26" i="39"/>
  <c r="BU14" i="39"/>
  <c r="BR33" i="39"/>
  <c r="BS33" i="39"/>
  <c r="H70" i="31"/>
  <c r="J70" i="31" s="1"/>
  <c r="F148" i="33"/>
  <c r="BS34" i="39"/>
  <c r="BR34" i="39"/>
  <c r="BT34" i="39"/>
  <c r="H122" i="38"/>
  <c r="H62" i="31"/>
  <c r="J62" i="31" s="1"/>
  <c r="F140" i="33"/>
  <c r="G32" i="38"/>
  <c r="S32" i="39"/>
  <c r="U32" i="39"/>
  <c r="T32" i="39"/>
  <c r="U10" i="38"/>
  <c r="BR10" i="39"/>
  <c r="BT10" i="39"/>
  <c r="BS10" i="39"/>
  <c r="U26" i="38"/>
  <c r="U34" i="38"/>
  <c r="U33" i="38"/>
  <c r="T53" i="31"/>
  <c r="T56" i="31"/>
  <c r="T63" i="31"/>
  <c r="U30" i="38"/>
  <c r="J50" i="31"/>
  <c r="U7" i="38"/>
  <c r="T55" i="31"/>
  <c r="T72" i="31"/>
  <c r="J69" i="31"/>
  <c r="M68" i="31"/>
  <c r="G109" i="38" s="1"/>
  <c r="G109" i="33"/>
  <c r="T54" i="31"/>
  <c r="G95" i="38"/>
  <c r="T71" i="31"/>
  <c r="G112" i="38"/>
  <c r="G10" i="33"/>
  <c r="G30" i="33"/>
  <c r="G7" i="33"/>
  <c r="G34" i="33"/>
  <c r="G14" i="33"/>
  <c r="G26" i="33"/>
  <c r="G33" i="33"/>
  <c r="T49" i="31"/>
  <c r="N69" i="25"/>
  <c r="G111" i="33" s="1"/>
  <c r="N65" i="25"/>
  <c r="G107" i="33" s="1"/>
  <c r="N68" i="25"/>
  <c r="N43" i="31"/>
  <c r="U84" i="38" s="1"/>
  <c r="N50" i="31"/>
  <c r="U91" i="38" s="1"/>
  <c r="N70" i="31"/>
  <c r="U111" i="38" s="1"/>
  <c r="N45" i="25"/>
  <c r="G87" i="33" s="1"/>
  <c r="N61" i="25"/>
  <c r="G103" i="33" s="1"/>
  <c r="N69" i="31"/>
  <c r="U110" i="38" s="1"/>
  <c r="N66" i="31"/>
  <c r="U107" i="38" s="1"/>
  <c r="N42" i="25"/>
  <c r="G84" i="33" s="1"/>
  <c r="N46" i="31"/>
  <c r="U87" i="38" s="1"/>
  <c r="N62" i="31"/>
  <c r="U103" i="38" s="1"/>
  <c r="N49" i="25"/>
  <c r="G91" i="33" s="1"/>
  <c r="J46" i="31" l="1"/>
  <c r="F140" i="38"/>
  <c r="F144" i="38"/>
  <c r="F148" i="38"/>
  <c r="G34" i="38"/>
  <c r="V34" i="39"/>
  <c r="G30" i="38"/>
  <c r="S30" i="39"/>
  <c r="T30" i="39"/>
  <c r="F121" i="38"/>
  <c r="G7" i="38"/>
  <c r="T7" i="39"/>
  <c r="U7" i="39"/>
  <c r="S7" i="39"/>
  <c r="G10" i="38"/>
  <c r="U10" i="39"/>
  <c r="S10" i="39"/>
  <c r="T10" i="39"/>
  <c r="G26" i="38"/>
  <c r="T26" i="39"/>
  <c r="S26" i="39"/>
  <c r="G33" i="38"/>
  <c r="S33" i="39"/>
  <c r="T33" i="39"/>
  <c r="G14" i="38"/>
  <c r="T14" i="39"/>
  <c r="U14" i="39"/>
  <c r="V14" i="39"/>
  <c r="T68" i="31"/>
  <c r="M69" i="31"/>
  <c r="G110" i="38" s="1"/>
  <c r="G110" i="33"/>
  <c r="M66" i="31"/>
  <c r="G107" i="38" s="1"/>
  <c r="M70" i="31"/>
  <c r="M46" i="31"/>
  <c r="G87" i="38" s="1"/>
  <c r="M50" i="31"/>
  <c r="G91" i="38" s="1"/>
  <c r="M43" i="31"/>
  <c r="G84" i="38" s="1"/>
  <c r="M62" i="31"/>
  <c r="G103" i="38" s="1"/>
  <c r="T69" i="31" l="1"/>
  <c r="T70" i="31"/>
  <c r="G111" i="38"/>
  <c r="T66" i="31"/>
  <c r="T43" i="31"/>
  <c r="T50" i="31"/>
  <c r="T62" i="31"/>
  <c r="T46" i="31"/>
</calcChain>
</file>

<file path=xl/sharedStrings.xml><?xml version="1.0" encoding="utf-8"?>
<sst xmlns="http://schemas.openxmlformats.org/spreadsheetml/2006/main" count="14231" uniqueCount="543">
  <si>
    <t>Scenario: Best Estimate</t>
  </si>
  <si>
    <t>Scenario: Gas Before Coal</t>
  </si>
  <si>
    <t>Scenario: Coal Before Gas</t>
  </si>
  <si>
    <t>GWh/d</t>
  </si>
  <si>
    <t>R&amp;C</t>
  </si>
  <si>
    <t>Industrial</t>
  </si>
  <si>
    <t>Transport</t>
  </si>
  <si>
    <t>Power</t>
  </si>
  <si>
    <t>Country</t>
  </si>
  <si>
    <t>AT</t>
  </si>
  <si>
    <t>BA</t>
  </si>
  <si>
    <t>BE</t>
  </si>
  <si>
    <t>BG</t>
  </si>
  <si>
    <t>CH</t>
  </si>
  <si>
    <t>CY</t>
  </si>
  <si>
    <t>CZ</t>
  </si>
  <si>
    <t>DE</t>
  </si>
  <si>
    <t>DK</t>
  </si>
  <si>
    <t>EE</t>
  </si>
  <si>
    <t>ES</t>
  </si>
  <si>
    <t>FI</t>
  </si>
  <si>
    <t>FR</t>
  </si>
  <si>
    <t>GR</t>
  </si>
  <si>
    <t>HR</t>
  </si>
  <si>
    <t>HU</t>
  </si>
  <si>
    <t>IE</t>
  </si>
  <si>
    <t>IT</t>
  </si>
  <si>
    <t>LT</t>
  </si>
  <si>
    <t>LU</t>
  </si>
  <si>
    <t>LV</t>
  </si>
  <si>
    <t>MK</t>
  </si>
  <si>
    <t>MT</t>
  </si>
  <si>
    <t>NL</t>
  </si>
  <si>
    <t>PL</t>
  </si>
  <si>
    <t>PT</t>
  </si>
  <si>
    <t>RO</t>
  </si>
  <si>
    <t>RS</t>
  </si>
  <si>
    <t>SE</t>
  </si>
  <si>
    <t>SI</t>
  </si>
  <si>
    <t>SK</t>
  </si>
  <si>
    <t>UK</t>
  </si>
  <si>
    <t>Scenario: National Trends</t>
  </si>
  <si>
    <t>Methane</t>
  </si>
  <si>
    <t>Hydrogen</t>
  </si>
  <si>
    <t>Oil</t>
  </si>
  <si>
    <t>Coal</t>
  </si>
  <si>
    <t>Power (GBC)</t>
  </si>
  <si>
    <t>Power (CBG)</t>
  </si>
  <si>
    <t>Power 
(GBC)</t>
  </si>
  <si>
    <t>Power 
(CBG)</t>
  </si>
  <si>
    <t>Natural Gas</t>
  </si>
  <si>
    <t>GWh/y</t>
  </si>
  <si>
    <t>Nuclear</t>
  </si>
  <si>
    <t>Renewables</t>
  </si>
  <si>
    <t>Production</t>
  </si>
  <si>
    <r>
      <rPr>
        <b/>
        <sz val="12"/>
        <color theme="1"/>
        <rFont val="Calibri"/>
        <family val="2"/>
        <scheme val="minor"/>
      </rPr>
      <t>Nuclear and RES demand in the Power Sector (2015)</t>
    </r>
    <r>
      <rPr>
        <sz val="11"/>
        <color theme="1"/>
        <rFont val="Calibri"/>
        <family val="2"/>
        <scheme val="minor"/>
      </rPr>
      <t xml:space="preserve">
</t>
    </r>
    <r>
      <rPr>
        <sz val="10"/>
        <color theme="1"/>
        <rFont val="Calibri"/>
        <family val="2"/>
        <scheme val="minor"/>
      </rPr>
      <t>(Source: EUROSTAT 2015)</t>
    </r>
  </si>
  <si>
    <r>
      <t xml:space="preserve">Gas, Oil and Coal demand (2015)
</t>
    </r>
    <r>
      <rPr>
        <sz val="10"/>
        <color theme="1"/>
        <rFont val="Calibri"/>
        <family val="2"/>
        <scheme val="minor"/>
      </rPr>
      <t>(source: EUROSTAT 2015)</t>
    </r>
  </si>
  <si>
    <r>
      <t xml:space="preserve">Natural Gas Production (2015)
</t>
    </r>
    <r>
      <rPr>
        <sz val="10"/>
        <color theme="1"/>
        <rFont val="Calibri"/>
        <family val="2"/>
        <scheme val="minor"/>
      </rPr>
      <t>(Source: ENTSOG)</t>
    </r>
  </si>
  <si>
    <t>Conventional</t>
  </si>
  <si>
    <t>Biomethane</t>
  </si>
  <si>
    <t>P2CH4</t>
  </si>
  <si>
    <t>P2H2</t>
  </si>
  <si>
    <t>Gas demand (Year Differences)</t>
  </si>
  <si>
    <t>Power
(GBC)</t>
  </si>
  <si>
    <t>Power
(CBG)</t>
  </si>
  <si>
    <r>
      <t xml:space="preserve">National Trends Scenario: </t>
    </r>
    <r>
      <rPr>
        <sz val="14"/>
        <color theme="1"/>
        <rFont val="Calibri"/>
        <family val="2"/>
        <scheme val="minor"/>
      </rPr>
      <t>Gas demand (Year Differences)</t>
    </r>
  </si>
  <si>
    <r>
      <t>Global Ambition Scenario:</t>
    </r>
    <r>
      <rPr>
        <sz val="14"/>
        <color theme="1"/>
        <rFont val="Calibri"/>
        <family val="2"/>
        <scheme val="minor"/>
      </rPr>
      <t xml:space="preserve"> Gas demand and Hydrogen (Year Differences)</t>
    </r>
  </si>
  <si>
    <r>
      <t>Distributed Energy Scenario:</t>
    </r>
    <r>
      <rPr>
        <sz val="14"/>
        <color theme="1"/>
        <rFont val="Calibri"/>
        <family val="2"/>
        <scheme val="minor"/>
      </rPr>
      <t xml:space="preserve"> Gas demand and Hydrogen (Year Differences)</t>
    </r>
  </si>
  <si>
    <r>
      <t xml:space="preserve">National Trends Scenario: </t>
    </r>
    <r>
      <rPr>
        <sz val="14"/>
        <color theme="1"/>
        <rFont val="Calibri"/>
        <family val="2"/>
        <scheme val="minor"/>
      </rPr>
      <t>Coal &amp; Oil demand (Year Differences)</t>
    </r>
  </si>
  <si>
    <r>
      <t xml:space="preserve">Global Ambition: </t>
    </r>
    <r>
      <rPr>
        <sz val="14"/>
        <color theme="1"/>
        <rFont val="Calibri"/>
        <family val="2"/>
        <scheme val="minor"/>
      </rPr>
      <t>Coal &amp; Oil demand (Year Differences)</t>
    </r>
  </si>
  <si>
    <r>
      <t xml:space="preserve">National Trends Scenario: </t>
    </r>
    <r>
      <rPr>
        <sz val="14"/>
        <color theme="1"/>
        <rFont val="Calibri"/>
        <family val="2"/>
        <scheme val="minor"/>
      </rPr>
      <t>Coal &amp; Oil (Year differences) when decreasing Coal &amp; Oil demand</t>
    </r>
  </si>
  <si>
    <r>
      <t xml:space="preserve">Distributed Energy: </t>
    </r>
    <r>
      <rPr>
        <sz val="14"/>
        <color theme="1"/>
        <rFont val="Calibri"/>
        <family val="2"/>
        <scheme val="minor"/>
      </rPr>
      <t>Coal &amp; Oil demand (Year Differences)</t>
    </r>
    <r>
      <rPr>
        <b/>
        <sz val="14"/>
        <color theme="1"/>
        <rFont val="Calibri"/>
        <family val="2"/>
        <scheme val="minor"/>
      </rPr>
      <t xml:space="preserve"> </t>
    </r>
    <r>
      <rPr>
        <sz val="14"/>
        <color theme="1"/>
        <rFont val="Calibri"/>
        <family val="2"/>
        <scheme val="minor"/>
      </rPr>
      <t>when decreasing Coal &amp; Oil demand</t>
    </r>
  </si>
  <si>
    <r>
      <t xml:space="preserve">Global Ambition: </t>
    </r>
    <r>
      <rPr>
        <sz val="14"/>
        <color theme="1"/>
        <rFont val="Calibri"/>
        <family val="2"/>
        <scheme val="minor"/>
      </rPr>
      <t>Coal &amp; Oil demand (Year Differences)</t>
    </r>
    <r>
      <rPr>
        <b/>
        <sz val="14"/>
        <color theme="1"/>
        <rFont val="Calibri"/>
        <family val="2"/>
        <scheme val="minor"/>
      </rPr>
      <t xml:space="preserve"> </t>
    </r>
    <r>
      <rPr>
        <sz val="14"/>
        <color theme="1"/>
        <rFont val="Calibri"/>
        <family val="2"/>
        <scheme val="minor"/>
      </rPr>
      <t>when decreasing Coal &amp; Oil demand</t>
    </r>
  </si>
  <si>
    <t>Coal replaced</t>
  </si>
  <si>
    <t>Oil replaced</t>
  </si>
  <si>
    <t>Natural
Gas Raw Increase</t>
  </si>
  <si>
    <t>Crude oil</t>
  </si>
  <si>
    <t>Coking Coal</t>
  </si>
  <si>
    <t>Lignite</t>
  </si>
  <si>
    <t>Fuel</t>
  </si>
  <si>
    <t>Emis­sions in tCO2 / GWh</t>
  </si>
  <si>
    <t>Emissions in kgCO2 / kWh</t>
  </si>
  <si>
    <t>Emissions in kgCO2 / GJ</t>
  </si>
  <si>
    <t>R&amp;C Sector</t>
  </si>
  <si>
    <t>Industrial Sector</t>
  </si>
  <si>
    <t>Transport Sector</t>
  </si>
  <si>
    <t>Power Sector</t>
  </si>
  <si>
    <t>Power Sector (GBC)</t>
  </si>
  <si>
    <t>Power Sector (CBG)</t>
  </si>
  <si>
    <t>Scenario: GBC/CBG</t>
  </si>
  <si>
    <t>Hydrogen replacing Coal&amp;Oil</t>
  </si>
  <si>
    <t>Scenario: Global Ambition</t>
  </si>
  <si>
    <t xml:space="preserve">Industry </t>
  </si>
  <si>
    <t xml:space="preserve">Transport </t>
  </si>
  <si>
    <t>Gas demand (Year Differences) NT demand scenario</t>
  </si>
  <si>
    <t xml:space="preserve">Check 1 </t>
  </si>
  <si>
    <t>Check 2</t>
  </si>
  <si>
    <t>COUNTRY</t>
  </si>
  <si>
    <t>Res</t>
  </si>
  <si>
    <t>CCGT/OCGT</t>
  </si>
  <si>
    <t>ONR</t>
  </si>
  <si>
    <t>Global Ambition</t>
  </si>
  <si>
    <t>National Trends</t>
  </si>
  <si>
    <t>Distributed Energy</t>
  </si>
  <si>
    <r>
      <t xml:space="preserve">Nuclear and Res demand for power sector and gas for power mix in 2030 and 2040 for DE scenario
</t>
    </r>
    <r>
      <rPr>
        <i/>
        <sz val="9"/>
        <color theme="1"/>
        <rFont val="Calibri"/>
        <family val="2"/>
        <scheme val="minor"/>
      </rPr>
      <t>(source: ENTSOE)</t>
    </r>
  </si>
  <si>
    <t>RES &amp; Nuclear replacement</t>
  </si>
  <si>
    <t>RES &amp; Nuclear replacement (GBC)</t>
  </si>
  <si>
    <t xml:space="preserve">RES &amp; Nuclear replacement </t>
  </si>
  <si>
    <t>tCO2/y</t>
  </si>
  <si>
    <t>CO2 savings from Oil
(tCO2/y)</t>
  </si>
  <si>
    <t>CO2 savings from Coal
(tCO2/y)</t>
  </si>
  <si>
    <t>CO2 emissions from Natural Gas
(tCO2/y)</t>
  </si>
  <si>
    <t>CO2 Savings from Hydrogen
(tCO2/y)</t>
  </si>
  <si>
    <t>CO2 Savings from Natural Gas
(tCO2/y)</t>
  </si>
  <si>
    <t>Total CO2 savings
(tCO2/y)</t>
  </si>
  <si>
    <t>Total CO2 Savings (tCO2/y)</t>
  </si>
  <si>
    <t>All sectors</t>
  </si>
  <si>
    <t>Hydrogen Total Savings</t>
  </si>
  <si>
    <t>Hydrogen Imports</t>
  </si>
  <si>
    <t>Hydrogen Production</t>
  </si>
  <si>
    <t>Nuclear &amp; RES emissions</t>
  </si>
  <si>
    <t>All sectors
(GBC)</t>
  </si>
  <si>
    <t>All sectors
(CBG)</t>
  </si>
  <si>
    <t>Row Labels</t>
  </si>
  <si>
    <t>Grand Total</t>
  </si>
  <si>
    <t>Scenario: Distributed Energy</t>
  </si>
  <si>
    <t>Conventional Production</t>
  </si>
  <si>
    <t>National Production Savings</t>
  </si>
  <si>
    <t>Biomethane
Savings</t>
  </si>
  <si>
    <t>CO2 savings from Biomethane replacing coal&amp;oil (tCO2/y)</t>
  </si>
  <si>
    <t>Biomethane replacing methane replacing coal&amp;oil (tCO2/y)</t>
  </si>
  <si>
    <t>Biomethane left (GWh/y)</t>
  </si>
  <si>
    <t>CO2 savings from Biomethane replacing methane (tCO2/y)</t>
  </si>
  <si>
    <t>All sectors
2025
(GBC)</t>
  </si>
  <si>
    <t>All sectors
2025
(CBG)</t>
  </si>
  <si>
    <t xml:space="preserve">All sectors
2040
</t>
  </si>
  <si>
    <t>All sectors
2020</t>
  </si>
  <si>
    <t>All sectors
2030 (GBC)</t>
  </si>
  <si>
    <t>All sectors
2030 (CBG)</t>
  </si>
  <si>
    <t>All sectors
2040</t>
  </si>
  <si>
    <t>Biomethane replacing coal&amp;oil (GWh/y)</t>
  </si>
  <si>
    <t>BIOMETHANE benefits considering approach (1)</t>
  </si>
  <si>
    <t>BIOMETHANE benefits considering approach (1) GBC</t>
  </si>
  <si>
    <t>BIOMETHANE benefits considering approach (1) CBG</t>
  </si>
  <si>
    <t xml:space="preserve"> CO2 savings from Biomethane left (tCO2/y)</t>
  </si>
  <si>
    <t>Scenario: GBC</t>
  </si>
  <si>
    <t>Scenario: CBG</t>
  </si>
  <si>
    <t>Scenario: National Trends (GBC)</t>
  </si>
  <si>
    <t>RES &amp; Nuclear replacement (CBG)</t>
  </si>
  <si>
    <t xml:space="preserve">Scenario: National Trends </t>
  </si>
  <si>
    <t>Scenario: Global Ambition (GBC)</t>
  </si>
  <si>
    <t>Emissions from Hydrogen Imports</t>
  </si>
  <si>
    <t>Scenario: Global Ambition (CBG)</t>
  </si>
  <si>
    <t xml:space="preserve">Scenario: Global Ambition </t>
  </si>
  <si>
    <t>Biomethane replacing methane that replaces coal&amp;oil (tCO2/y)</t>
  </si>
  <si>
    <t>CO2 savings from Biomethane (1. from methane replacing Coal&amp;Oil and  2. replacing only methane (tCO2/y)</t>
  </si>
  <si>
    <t>CO2 savings from Biomethane 
(1. from methane replacing Coal&amp;Oil and  2. replacing only methane (tCO2/y)</t>
  </si>
  <si>
    <t>CO2 savings from Natural Gas allocated to National Production
(tCO2/y)</t>
  </si>
  <si>
    <t>Conventional Production
(GBC)</t>
  </si>
  <si>
    <t>Conventional Production
(CBG)</t>
  </si>
  <si>
    <t>CO2 Emissions from Hydrogen Imports for Global Ambition Scenario</t>
  </si>
  <si>
    <t>CO2 Emissions from Hydrogen Imports for Distributed Energy Scenario</t>
  </si>
  <si>
    <t>As CO2 savings are only considered when Gas demand Increases. For this reason, this spreadsheet shows Gas Demand Differences (between years) Filtered by INCREASING gas demand</t>
  </si>
  <si>
    <t>As CO2 savings are only considered when Coal&amp;Oil decreases. For this reason, this spreadsheet shows Coal&amp;Oil Year Differences, however, filtered by DECREASING Oil&amp;Coal  demand</t>
  </si>
  <si>
    <t>Scenario: Distributed Energy (CBG)</t>
  </si>
  <si>
    <t>Scenario: Distributed Energy (GBC)</t>
  </si>
  <si>
    <t>Scenario: National Trends (CBG)</t>
  </si>
  <si>
    <t>CO2 Value
€/tCO2</t>
  </si>
  <si>
    <t>NT</t>
  </si>
  <si>
    <t>GA</t>
  </si>
  <si>
    <t>2025 
GBC</t>
  </si>
  <si>
    <t>2025 
CBG</t>
  </si>
  <si>
    <t>Units:
tCO2/y</t>
  </si>
  <si>
    <t xml:space="preserve">Natural Gas replacing Coal&amp;Oil </t>
  </si>
  <si>
    <t>Natural Gas replacing Oil</t>
  </si>
  <si>
    <t>Natural Gas replacing Coal</t>
  </si>
  <si>
    <t>Units:
GWh/y</t>
  </si>
  <si>
    <t>Biomethane replacing  Coal&amp;Oil</t>
  </si>
  <si>
    <t>Biomethane replacing Coal</t>
  </si>
  <si>
    <t>Biomethane replacing Oil</t>
  </si>
  <si>
    <t>Biomethane replacing Natural Gas</t>
  </si>
  <si>
    <t>Hydrogen replacing Oil</t>
  </si>
  <si>
    <t>Hydrogen replacing Coal</t>
  </si>
  <si>
    <t>Hydrogen Replacing Coal&amp;Oil</t>
  </si>
  <si>
    <t>P2CH4
replacing Natural Gas</t>
  </si>
  <si>
    <t>EUR/MWh</t>
  </si>
  <si>
    <t>Total emissions value</t>
  </si>
  <si>
    <t>EUR/GJ of fuel</t>
  </si>
  <si>
    <t>Total value of other externalities</t>
  </si>
  <si>
    <t>EUR/t of fuel</t>
  </si>
  <si>
    <t>PM2.5 emissions</t>
  </si>
  <si>
    <t>NOx emissions</t>
  </si>
  <si>
    <t>SO2 emissions</t>
  </si>
  <si>
    <t>EUR/t of emiss.</t>
  </si>
  <si>
    <t>PM2.5 damage cost</t>
  </si>
  <si>
    <t>NOx damage cost</t>
  </si>
  <si>
    <t>SO2 damage cost</t>
  </si>
  <si>
    <t>Emission values</t>
  </si>
  <si>
    <t>t/Mt of fuel</t>
  </si>
  <si>
    <t>Emission factors</t>
  </si>
  <si>
    <t>EU-23</t>
  </si>
  <si>
    <t>United Kingdom</t>
  </si>
  <si>
    <t>Sweden</t>
  </si>
  <si>
    <t>Spain</t>
  </si>
  <si>
    <t>Slovenia</t>
  </si>
  <si>
    <t>Slovakia</t>
  </si>
  <si>
    <t>Portugal</t>
  </si>
  <si>
    <t>Poland</t>
  </si>
  <si>
    <t>Netherlands</t>
  </si>
  <si>
    <t>Luxembourg</t>
  </si>
  <si>
    <t>Lithuania</t>
  </si>
  <si>
    <t>Latvia</t>
  </si>
  <si>
    <t>Italy</t>
  </si>
  <si>
    <t>Ireland</t>
  </si>
  <si>
    <t>Hungary</t>
  </si>
  <si>
    <t>Greece</t>
  </si>
  <si>
    <t>Germany</t>
  </si>
  <si>
    <t>France</t>
  </si>
  <si>
    <t>Finland</t>
  </si>
  <si>
    <t>Estonia</t>
  </si>
  <si>
    <t>Denmark</t>
  </si>
  <si>
    <t>Czech Republic</t>
  </si>
  <si>
    <t>Belgium</t>
  </si>
  <si>
    <t>EU-8</t>
  </si>
  <si>
    <t>EU-8 (CEEurope)</t>
  </si>
  <si>
    <t>Austria</t>
  </si>
  <si>
    <t>Source: JASPERS calculations on ExternE and CAFÉ data reported by MethodEx</t>
  </si>
  <si>
    <t>PM2.5 emissionst/Mt of fuel</t>
  </si>
  <si>
    <t>NOx emissions t/Mt of fuel</t>
  </si>
  <si>
    <t>SO2 emissions t/Mt of fuel</t>
  </si>
  <si>
    <t>Synthetic Methane (current)</t>
  </si>
  <si>
    <t>Biomethane (current)</t>
  </si>
  <si>
    <t>Fuel oil 
(current)</t>
  </si>
  <si>
    <t>Natural gas 
(current)</t>
  </si>
  <si>
    <t>Lignite
 (current)</t>
  </si>
  <si>
    <t>Coal 
(current)</t>
  </si>
  <si>
    <t>FUEL</t>
  </si>
  <si>
    <t>EUR/MWh fuel</t>
  </si>
  <si>
    <t>technology combinations may vary significantly from those shown.</t>
  </si>
  <si>
    <t xml:space="preserve">Data are taken from various ExternE reports.  They are intended to be generally representative of results for the fuel cycles concerned, though actual figures for specific locations and </t>
  </si>
  <si>
    <t>Selective catalytic reduction</t>
  </si>
  <si>
    <t>SCR</t>
  </si>
  <si>
    <t>Flue gas desulphurisation</t>
  </si>
  <si>
    <t>FGD</t>
  </si>
  <si>
    <t>Low NOx burners</t>
  </si>
  <si>
    <t>LNB</t>
  </si>
  <si>
    <t>Electrostatic precipitators</t>
  </si>
  <si>
    <t>ESP</t>
  </si>
  <si>
    <t>Abbreviations</t>
  </si>
  <si>
    <t>GUIDANCE</t>
  </si>
  <si>
    <t>g/kWh</t>
  </si>
  <si>
    <t>CO2 emission</t>
  </si>
  <si>
    <t>PM2.5 emission</t>
  </si>
  <si>
    <t>NOx emission</t>
  </si>
  <si>
    <t>SO2 emission</t>
  </si>
  <si>
    <t>Emission estimates for other life cycle stages</t>
  </si>
  <si>
    <t>ExternE</t>
  </si>
  <si>
    <t>E-Pol</t>
  </si>
  <si>
    <t>WBB95</t>
  </si>
  <si>
    <t>Lauffen95</t>
  </si>
  <si>
    <t>WBB</t>
  </si>
  <si>
    <t>Source</t>
  </si>
  <si>
    <t>t/year</t>
  </si>
  <si>
    <t>%</t>
  </si>
  <si>
    <t>CO2 control efficiency</t>
  </si>
  <si>
    <t>none</t>
  </si>
  <si>
    <t>CO2 control</t>
  </si>
  <si>
    <t>Unabated CO2 emission</t>
  </si>
  <si>
    <t>kgC/GJ</t>
  </si>
  <si>
    <t>Carbon content of fuel</t>
  </si>
  <si>
    <t>g/g</t>
  </si>
  <si>
    <t>TSP to PM2.5 conversion factor</t>
  </si>
  <si>
    <t>PM10 emission</t>
  </si>
  <si>
    <t>TSP to PM10 conversion factor</t>
  </si>
  <si>
    <t>TSP emission</t>
  </si>
  <si>
    <t>TSP control efficiency</t>
  </si>
  <si>
    <t>TSP control</t>
  </si>
  <si>
    <t>Unabated PM10 emission</t>
  </si>
  <si>
    <t>Ash as PFA</t>
  </si>
  <si>
    <t>Ash content of fuel</t>
  </si>
  <si>
    <t>NOx control efficiency</t>
  </si>
  <si>
    <t>NOx control</t>
  </si>
  <si>
    <t>Unabated NOx emission</t>
  </si>
  <si>
    <t>g/GJ</t>
  </si>
  <si>
    <t>SO2 control efficiency</t>
  </si>
  <si>
    <t>SO2 control</t>
  </si>
  <si>
    <t>Unabated SO2 emission</t>
  </si>
  <si>
    <t>S retained in ash</t>
  </si>
  <si>
    <t>Fuel sulphur content:</t>
  </si>
  <si>
    <t>Emission calculations for generation plant</t>
  </si>
  <si>
    <t>MWh.th/year</t>
  </si>
  <si>
    <t>Total heat sent out</t>
  </si>
  <si>
    <t>Load factor (hours/year as %) for heat</t>
  </si>
  <si>
    <t>MWh.el/year</t>
  </si>
  <si>
    <t>Total electricity sent out</t>
  </si>
  <si>
    <t>MWel</t>
  </si>
  <si>
    <t>Electricity sent out</t>
  </si>
  <si>
    <t>Electricity used on site</t>
  </si>
  <si>
    <t>Load factor (hours/year as %)</t>
  </si>
  <si>
    <t>Plant efficiency</t>
  </si>
  <si>
    <t>Fuel needed</t>
  </si>
  <si>
    <t>MJ/kg</t>
  </si>
  <si>
    <t xml:space="preserve">CV of fuel </t>
  </si>
  <si>
    <t>CCGT</t>
  </si>
  <si>
    <t>Steam turbine</t>
  </si>
  <si>
    <t>n/a</t>
  </si>
  <si>
    <t>Generation technology</t>
  </si>
  <si>
    <t>MWth</t>
  </si>
  <si>
    <t>Size of plant (heat)</t>
  </si>
  <si>
    <t>SO2</t>
  </si>
  <si>
    <t>PM2.5</t>
  </si>
  <si>
    <t>NOx</t>
  </si>
  <si>
    <t>Size of plant (electricity)</t>
  </si>
  <si>
    <r>
      <t xml:space="preserve">Damage Cost Value per Country
</t>
    </r>
    <r>
      <rPr>
        <b/>
        <sz val="10"/>
        <color rgb="FFC00000"/>
        <rFont val="Verdana"/>
        <family val="2"/>
      </rPr>
      <t>These can be updated by Project Promoters</t>
    </r>
    <r>
      <rPr>
        <b/>
        <sz val="10"/>
        <rFont val="Verdana"/>
        <family val="2"/>
      </rPr>
      <t xml:space="preserve"> </t>
    </r>
    <r>
      <rPr>
        <b/>
        <sz val="10"/>
        <color rgb="FFC00000"/>
        <rFont val="Verdana"/>
        <family val="2"/>
      </rPr>
      <t>(if available)</t>
    </r>
  </si>
  <si>
    <t>Future</t>
  </si>
  <si>
    <t>Current</t>
  </si>
  <si>
    <t>Design</t>
  </si>
  <si>
    <t>Synthetic Methane</t>
  </si>
  <si>
    <t xml:space="preserve">Biomethane </t>
  </si>
  <si>
    <t>Fuel oil</t>
  </si>
  <si>
    <t>Natural gas</t>
  </si>
  <si>
    <t>Default information for various power plant options (Source: MethodEx)</t>
  </si>
  <si>
    <t>Information from Jaspers Study Not used in the Monetization of Other Externalities Benefits</t>
  </si>
  <si>
    <t>Information that can be modified by Project Promoters</t>
  </si>
  <si>
    <t>Information Used in the Monetization of Other Externalities Benefits</t>
  </si>
  <si>
    <t>LEGEND:</t>
  </si>
  <si>
    <t>Sum of Synthetic Methane (current)</t>
  </si>
  <si>
    <t>Sum of Coal 
(current)</t>
  </si>
  <si>
    <t>Sum of Fuel oil 
(current)</t>
  </si>
  <si>
    <t>Sum of Biomethane (current)</t>
  </si>
  <si>
    <t>Sum of Natural gas 
(current)</t>
  </si>
  <si>
    <t>Sum of Lignite
 (current)</t>
  </si>
  <si>
    <t>Biomethane Savings from Other Externalities</t>
  </si>
  <si>
    <t>Units:
MEUR</t>
  </si>
  <si>
    <t>Synthetic Methane replacing Natural Gas</t>
  </si>
  <si>
    <t>Synthetic Methane Replacing Natural Gas</t>
  </si>
  <si>
    <t>Hydrogen Production Savings</t>
  </si>
  <si>
    <t>Hydrogen Imports Savings</t>
  </si>
  <si>
    <t xml:space="preserve">Biomethane Savings
</t>
  </si>
  <si>
    <t>Synthetic Methane Savings</t>
  </si>
  <si>
    <t xml:space="preserve">Total </t>
  </si>
  <si>
    <t xml:space="preserve">Scenario: Distributed Energy </t>
  </si>
  <si>
    <t xml:space="preserve">This Spreadsheet quantifies the Fuel Switch from Coal &amp; Oil to Natural Gas in the different sectors and quantifies the CO2 emissions savings from the switch (or raw increase of CO2 emissions from Natural Gas demand increase) for Best Estimate, Gas before Coal, Coal Before Gas and National Trends Scenarios </t>
  </si>
  <si>
    <t>This Spreadsheet quantifies the Fuel Switch from Coal &amp; Oil to Natural Gas and Hydrogen in the different sectors and quantifies the CO2 emissions savings from the switch (or raw increase of CO2 emissions from Natural Gas demand increase) for Global Ambition Scenario</t>
  </si>
  <si>
    <t>This Spreadsheet quantifies the Fuel Switch from Coal &amp; Oil to Natural Gas and Hydrogen in the different sectors and quantifies the CO2 emissions savings from the switch (or raw increase of CO2 emissions from Natural Gas demand increase) for Distributed Energy Scenario</t>
  </si>
  <si>
    <t>Conventional Production replacing Coal&amp;Oil</t>
  </si>
  <si>
    <t>Conventional Production replacing Oil</t>
  </si>
  <si>
    <t>Conventional Production replacing Coal</t>
  </si>
  <si>
    <t>Natural Gas Savings
(incl. RAW gas increase)
2020</t>
  </si>
  <si>
    <t>Natural Gas Savings
(no RAW gas increase)
2025</t>
  </si>
  <si>
    <t>Natural Gas Savings
(incl. RAW gas increase)
2025</t>
  </si>
  <si>
    <t>Savings from natural gas per sector
(no RAW gas increase)
2020</t>
  </si>
  <si>
    <t>Savings from natural gas per sector
(no RAW gas increase)
2030</t>
  </si>
  <si>
    <t>Natural Gas Savings
(incl. RAW gas increase)
2030</t>
  </si>
  <si>
    <t>Natural Gas Savings
(incl. RAW gas increase)
2040</t>
  </si>
  <si>
    <t>Savings from natural gas per sector
(no RAW gas increase)
2040</t>
  </si>
  <si>
    <t>GCV Factor</t>
  </si>
  <si>
    <r>
      <rPr>
        <b/>
        <sz val="14"/>
        <color theme="1"/>
        <rFont val="Calibri"/>
        <family val="2"/>
        <scheme val="minor"/>
      </rPr>
      <t xml:space="preserve">National Trends Scenario: </t>
    </r>
    <r>
      <rPr>
        <sz val="14"/>
        <color theme="1"/>
        <rFont val="Calibri"/>
        <family val="2"/>
        <scheme val="minor"/>
      </rPr>
      <t>Coal and Oil sectorial demand (2025, 2030 and 2040)</t>
    </r>
    <r>
      <rPr>
        <vertAlign val="superscript"/>
        <sz val="14"/>
        <color theme="1"/>
        <rFont val="Calibri"/>
        <family val="2"/>
        <scheme val="minor"/>
      </rPr>
      <t xml:space="preserve">
</t>
    </r>
    <r>
      <rPr>
        <sz val="9"/>
        <color theme="1"/>
        <rFont val="Calibri"/>
        <family val="2"/>
        <scheme val="minor"/>
      </rPr>
      <t>It is assumed for National Trends the same trend for Coal&amp;Oil demand as in Global Ambition scenario</t>
    </r>
  </si>
  <si>
    <r>
      <rPr>
        <b/>
        <sz val="14"/>
        <color theme="1"/>
        <rFont val="Calibri"/>
        <family val="2"/>
        <scheme val="minor"/>
      </rPr>
      <t>Global Ambition Scenario:</t>
    </r>
    <r>
      <rPr>
        <sz val="14"/>
        <color theme="1"/>
        <rFont val="Calibri"/>
        <family val="2"/>
        <scheme val="minor"/>
      </rPr>
      <t xml:space="preserve"> Coal and Oil sectorial demand (2025, 2030 and 2040)
</t>
    </r>
    <r>
      <rPr>
        <sz val="10"/>
        <color theme="1"/>
        <rFont val="Calibri"/>
        <family val="2"/>
        <scheme val="minor"/>
      </rPr>
      <t>(Source: ENTSO-E and ENTSOG TYNDP2020 Scenarios)</t>
    </r>
  </si>
  <si>
    <r>
      <t xml:space="preserve"> Best Estimate (2020), Gas Before Coal (2025) and Coal Before Gas (2025) Scenarios: Natural gas demand
</t>
    </r>
    <r>
      <rPr>
        <sz val="10"/>
        <color theme="1"/>
        <rFont val="Calibri"/>
        <family val="2"/>
        <scheme val="minor"/>
      </rPr>
      <t>(Source: ENTSO-E and ENTSOG TYNDP2020 Scenarios)</t>
    </r>
  </si>
  <si>
    <r>
      <t xml:space="preserve">National Trends: Natural Gas demand
</t>
    </r>
    <r>
      <rPr>
        <sz val="10"/>
        <color theme="1"/>
        <rFont val="Calibri"/>
        <family val="2"/>
        <scheme val="minor"/>
      </rPr>
      <t>(Source: ENTSO-E and ENTSOG TYNDP2020 Scenarios)</t>
    </r>
  </si>
  <si>
    <r>
      <rPr>
        <b/>
        <sz val="14"/>
        <color theme="1"/>
        <rFont val="Calibri"/>
        <family val="2"/>
        <scheme val="minor"/>
      </rPr>
      <t xml:space="preserve">Global Ambition Scenario (GA): </t>
    </r>
    <r>
      <rPr>
        <sz val="14"/>
        <color theme="1"/>
        <rFont val="Calibri"/>
        <family val="2"/>
        <scheme val="minor"/>
      </rPr>
      <t xml:space="preserve">Natural Gas and Hydrogen demand
</t>
    </r>
    <r>
      <rPr>
        <sz val="10"/>
        <color theme="1"/>
        <rFont val="Calibri"/>
        <family val="2"/>
        <scheme val="minor"/>
      </rPr>
      <t>(Source: ENTSO-E and ENTSOG TYNDP2020 Scenarios)</t>
    </r>
  </si>
  <si>
    <r>
      <rPr>
        <b/>
        <sz val="14"/>
        <color theme="1"/>
        <rFont val="Calibri"/>
        <family val="2"/>
        <scheme val="minor"/>
      </rPr>
      <t>Distributed Energy Scenario (DE):</t>
    </r>
    <r>
      <rPr>
        <sz val="14"/>
        <color theme="1"/>
        <rFont val="Calibri"/>
        <family val="2"/>
        <scheme val="minor"/>
      </rPr>
      <t xml:space="preserve"> Natural Gas and Hydrogen demand
</t>
    </r>
    <r>
      <rPr>
        <sz val="10"/>
        <color theme="1"/>
        <rFont val="Calibri"/>
        <family val="2"/>
        <scheme val="minor"/>
      </rPr>
      <t>(Source: ENTSO-E and ENTSOG TYNDP2020 Scenarios)</t>
    </r>
  </si>
  <si>
    <r>
      <rPr>
        <b/>
        <sz val="14"/>
        <color theme="1"/>
        <rFont val="Calibri"/>
        <family val="2"/>
        <scheme val="minor"/>
      </rPr>
      <t>Distributed Energy Scenario</t>
    </r>
    <r>
      <rPr>
        <sz val="14"/>
        <color theme="1"/>
        <rFont val="Calibri"/>
        <family val="2"/>
        <scheme val="minor"/>
      </rPr>
      <t xml:space="preserve">: Coal and Oil sectorial demand (2025, 2030 and 2040)
</t>
    </r>
    <r>
      <rPr>
        <sz val="10"/>
        <color theme="1"/>
        <rFont val="Calibri"/>
        <family val="2"/>
        <scheme val="minor"/>
      </rPr>
      <t>(Source: ENTSO-E and ENTSOG TYNDP2020 Scenarios)</t>
    </r>
  </si>
  <si>
    <r>
      <t xml:space="preserve">Best Estimate, Gas before Coal and Coal before Gas: Gas Supply
</t>
    </r>
    <r>
      <rPr>
        <sz val="10"/>
        <color theme="1"/>
        <rFont val="Calibri"/>
        <family val="2"/>
        <scheme val="minor"/>
      </rPr>
      <t>(Source: ENTSO-E and ENTSOG TYNDP2020 Scenarios)</t>
    </r>
  </si>
  <si>
    <r>
      <t xml:space="preserve">National Trends: Supply
</t>
    </r>
    <r>
      <rPr>
        <sz val="10"/>
        <color theme="1"/>
        <rFont val="Calibri"/>
        <family val="2"/>
        <scheme val="minor"/>
      </rPr>
      <t>(Source: ENTSO-E and ENTSOG TYNDP2020 Scenarios)</t>
    </r>
  </si>
  <si>
    <r>
      <t xml:space="preserve">Global Ambition: Supply
</t>
    </r>
    <r>
      <rPr>
        <sz val="10"/>
        <color theme="1"/>
        <rFont val="Calibri"/>
        <family val="2"/>
        <scheme val="minor"/>
      </rPr>
      <t>(Source: ENTSO-E and ENTSOG TYNDP2020 Scenarios)</t>
    </r>
  </si>
  <si>
    <r>
      <t xml:space="preserve">Distributed Energy: Supply
</t>
    </r>
    <r>
      <rPr>
        <sz val="10"/>
        <color theme="1"/>
        <rFont val="Calibri"/>
        <family val="2"/>
        <scheme val="minor"/>
      </rPr>
      <t>(Source: ENTSO-E and ENTSOG TYNDP2020 Scenarios)</t>
    </r>
  </si>
  <si>
    <t>CO2 savings from Biomethane and P2CH4 supplies (when replacing Natural Gas)</t>
  </si>
  <si>
    <t>CO2 savings from Biomethane and P2CH4 supplies (when replacing  Natural Gas)</t>
  </si>
  <si>
    <t>Emissions related to imports
(tCO2/y)</t>
  </si>
  <si>
    <t>Hydrogen
Imports 
(GWh/y)</t>
  </si>
  <si>
    <r>
      <rPr>
        <b/>
        <sz val="14"/>
        <color theme="1"/>
        <rFont val="Calibri"/>
        <family val="2"/>
        <scheme val="minor"/>
      </rPr>
      <t>Nuclear and Res demand for power sector and gas for power mix in 2020 and 2025</t>
    </r>
    <r>
      <rPr>
        <sz val="14"/>
        <color theme="1"/>
        <rFont val="Calibri"/>
        <family val="2"/>
        <scheme val="minor"/>
      </rPr>
      <t xml:space="preserve"> </t>
    </r>
    <r>
      <rPr>
        <sz val="11"/>
        <color theme="1"/>
        <rFont val="Calibri"/>
        <family val="2"/>
        <scheme val="minor"/>
      </rPr>
      <t xml:space="preserve">
</t>
    </r>
    <r>
      <rPr>
        <sz val="9"/>
        <color theme="1"/>
        <rFont val="Calibri"/>
        <family val="2"/>
        <scheme val="minor"/>
      </rPr>
      <t xml:space="preserve">(Source: </t>
    </r>
    <r>
      <rPr>
        <sz val="9"/>
        <color rgb="FFFF0000"/>
        <rFont val="Calibri"/>
        <family val="2"/>
        <scheme val="minor"/>
      </rPr>
      <t>ENTSO-E and ENTSOG TYNDP2020 Scenarios)</t>
    </r>
  </si>
  <si>
    <r>
      <rPr>
        <b/>
        <sz val="12"/>
        <color theme="1"/>
        <rFont val="Calibri"/>
        <family val="2"/>
        <scheme val="minor"/>
      </rPr>
      <t xml:space="preserve">Nuclear and Res demand for power sector </t>
    </r>
    <r>
      <rPr>
        <sz val="12"/>
        <color theme="1"/>
        <rFont val="Calibri"/>
        <family val="2"/>
        <scheme val="minor"/>
      </rPr>
      <t>in 2015</t>
    </r>
    <r>
      <rPr>
        <b/>
        <sz val="11"/>
        <color theme="1"/>
        <rFont val="Calibri"/>
        <family val="2"/>
        <scheme val="minor"/>
      </rPr>
      <t xml:space="preserve">
</t>
    </r>
    <r>
      <rPr>
        <sz val="9"/>
        <color theme="1"/>
        <rFont val="Calibri"/>
        <family val="2"/>
        <scheme val="minor"/>
      </rPr>
      <t>(source: EUROSTAT)</t>
    </r>
  </si>
  <si>
    <r>
      <rPr>
        <b/>
        <sz val="12"/>
        <color theme="1"/>
        <rFont val="Calibri"/>
        <family val="2"/>
        <scheme val="minor"/>
      </rPr>
      <t>Nuclear and Res demand for power sector and gas for power mix in 2030 and 2040 for NT scenario</t>
    </r>
    <r>
      <rPr>
        <b/>
        <sz val="11"/>
        <color theme="1"/>
        <rFont val="Calibri"/>
        <family val="2"/>
        <scheme val="minor"/>
      </rPr>
      <t xml:space="preserve">
</t>
    </r>
    <r>
      <rPr>
        <sz val="9"/>
        <color theme="1"/>
        <rFont val="Calibri"/>
        <family val="2"/>
        <scheme val="minor"/>
      </rPr>
      <t>(Source: ENTSO-E and ENTSOG TYNDP2020 Scenarios)</t>
    </r>
  </si>
  <si>
    <r>
      <t xml:space="preserve">Nuclear and Res demand for power sector and gas for power mix in 2030 and 2040 for GA scenario
</t>
    </r>
    <r>
      <rPr>
        <i/>
        <sz val="9"/>
        <color theme="1"/>
        <rFont val="Calibri"/>
        <family val="2"/>
        <scheme val="minor"/>
      </rPr>
      <t>(Source: ENTSO-E and ENTSOG TYNDP2020 Scenarios)</t>
    </r>
  </si>
  <si>
    <t>Oil 
replaced
(GWh/y)</t>
  </si>
  <si>
    <t>Coal replaced
(GWh/y)</t>
  </si>
  <si>
    <t>Natural
Gas Raw Increase
(GWh/y)</t>
  </si>
  <si>
    <t>Total CO2 savings without Gas Raw Increase
(tCO2/y)</t>
  </si>
  <si>
    <t>Total CO2 savings with Gas Raw Increase
(tCO2/y)</t>
  </si>
  <si>
    <t>CO2 emissions from NG replacing Nuclear
(tCO2/y)</t>
  </si>
  <si>
    <t>CO2 savings from Biomethane 
1. from methane replacing Coal&amp;Oil 2. replacing only methane (tCO2/y)</t>
  </si>
  <si>
    <t>BIOMETHANE benefits (GBC)</t>
  </si>
  <si>
    <t>BIOMETHANE benefits (CBG)</t>
  </si>
  <si>
    <t xml:space="preserve">BIOMETHANE benefits </t>
  </si>
  <si>
    <t>Total CO2 Savings (tCO2/y) without considering Gas Raw demand increase</t>
  </si>
  <si>
    <t>Total CO2 Savings (tCO2/y) considering Gas Raw demand increase</t>
  </si>
  <si>
    <t>All sectors
2030
NT (GBC)</t>
  </si>
  <si>
    <t>All sectors
2030
NT (CBG)</t>
  </si>
  <si>
    <t>Hydrogen replacing Coal&amp;Oil
(GWh/y)</t>
  </si>
  <si>
    <t>Natural Gas replacing Coal&amp;Oil
(GWh/y)</t>
  </si>
  <si>
    <t>Natural Raw demand increase
(GWh/y)</t>
  </si>
  <si>
    <t>Total CO2 savings
Hydrogen + NG
(tCO2/y)</t>
  </si>
  <si>
    <t>Total CO2 savings from NG without Gas Raw Increase
(tCO2/y)</t>
  </si>
  <si>
    <t>Total CO2 savings from NG considering  Gas Raw Increase
(tCO2/y)</t>
  </si>
  <si>
    <t>Natural
Gas Raw Increase
(GWh/d)</t>
  </si>
  <si>
    <t>Biomethane replacing coal&amp;oil 
(GWh/y)</t>
  </si>
  <si>
    <t>Country:</t>
  </si>
  <si>
    <t>CO2 Savings per year for Best Estimate Demand Scenario</t>
  </si>
  <si>
    <t>CO2 Savings per year for Coal Before Gas Demand Scenario</t>
  </si>
  <si>
    <t>CO2 Savings per year for Gas Before Coal Demand Scenario</t>
  </si>
  <si>
    <t>Natural Gas Savings without Gas Raw Increase</t>
  </si>
  <si>
    <t>Natural Gas Savings
with Gas Raw Increase</t>
  </si>
  <si>
    <t>CO2 Savings per year for National Trends (GBC) Demand Scenario</t>
  </si>
  <si>
    <t>CO2 Savings per year for Global Ambition (GBC) Demand Scenario</t>
  </si>
  <si>
    <t>CO2 Savings per year for Distributed Energy (GBC) Demand Scenario</t>
  </si>
  <si>
    <t>CO2 Savings per year for National Trends (CBG) Demand Scenario</t>
  </si>
  <si>
    <t>CO2 Savings per year for Global Ambition (CBG) Demand Scenario</t>
  </si>
  <si>
    <t>CO2 Savings per year for Distributed Energy (CBG) Demand Scenario</t>
  </si>
  <si>
    <t>CO2 Savings per year for Distributed Energy Demand Scenario</t>
  </si>
  <si>
    <t>CO2 Savings per year for Global Ambition  Demand Scenario</t>
  </si>
  <si>
    <t>CO2 Savings per year for National Trends  Demand Scenario</t>
  </si>
  <si>
    <t>Monetised CO2 Benefits for Best Estimate Demand Scenario</t>
  </si>
  <si>
    <t>Monetised CO2 Benefits for Gas Before Coal Demand Scenario</t>
  </si>
  <si>
    <t>Monetised CO2 Benefits for Coal Before Gas Demand Scenario</t>
  </si>
  <si>
    <t>Monetised CO2 Benefits for National Trends (GBC) Demand Scenario</t>
  </si>
  <si>
    <t>Monetised CO2 Benefits for National Trends (CBG) Demand Scenario</t>
  </si>
  <si>
    <t>Monetised CO2 Benefits for National Trends Demand Scenario</t>
  </si>
  <si>
    <t>Monetised CO2 Benefits per year for Global Ambition (GBC) Demand Scenario</t>
  </si>
  <si>
    <t>Monetised CO2 Benefits per year for Global Ambition (CBG) Demand Scenario</t>
  </si>
  <si>
    <t>Monetised CO2 Benefits per year for Global Ambition Demand Scenario</t>
  </si>
  <si>
    <t>Monetised CO2 Benefits per year for Distributed Energy (GBC) Demand Scenario</t>
  </si>
  <si>
    <t>Monetised CO2 Benefits per year for Distributed Energy (CBG) Demand Scenario</t>
  </si>
  <si>
    <t>Monetised CO2 Benefits per year for Distributed Energy Demand Scenario</t>
  </si>
  <si>
    <t>Units:
tCO2</t>
  </si>
  <si>
    <t>Quantities of Fuel replacement: Best Estimate Scenario</t>
  </si>
  <si>
    <t>Quantities of Fuel replacement: Coal Before Gas Scenario</t>
  </si>
  <si>
    <t>Quantities of Fuel replacement: Gas Before Coal Scenario</t>
  </si>
  <si>
    <t>Quantities of Fuel replacement: National Trends (GBC) Scenario</t>
  </si>
  <si>
    <t>Quantities of Fuel replacement: National Trends (CBG) Scenario</t>
  </si>
  <si>
    <t>Quantities of Fuel replacement: National Trends Scenario</t>
  </si>
  <si>
    <t>Quantities of Fuel replacement: Global Ambition Scenario</t>
  </si>
  <si>
    <t>Quantities of Fuel replacement: Global Ambition(CBG) Scenario</t>
  </si>
  <si>
    <t>Quantities of Fuel replacement: Distributed Energy (GBC) Scenario</t>
  </si>
  <si>
    <t>Quantities of Fuel replacement: Global Ambition (GBC) Scenario</t>
  </si>
  <si>
    <t>Quantities of Fuel replacement: Distributed Energy (CBG) Scenario</t>
  </si>
  <si>
    <t>Quantities of Fuel replacement: Distributed Energy  Scenario</t>
  </si>
  <si>
    <t>Units:
GWh</t>
  </si>
  <si>
    <t>Natural Gas considering Gas Raw Increase</t>
  </si>
  <si>
    <t>Natural Gas Savings from Other Externalities without Gas Raw Increase</t>
  </si>
  <si>
    <t>Natural Gas Savings from Other Externalities with Gas Raw Increase</t>
  </si>
  <si>
    <t>Savings from Natural Gas replacing Oil</t>
  </si>
  <si>
    <t>Other externalities Emissions from Natural Gas Raw Increase</t>
  </si>
  <si>
    <t>Savings from Natural Gas replacing Coal</t>
  </si>
  <si>
    <t>Savings from Biomethane replacing Oil</t>
  </si>
  <si>
    <t>Savings from Biomethane replacing Coal</t>
  </si>
  <si>
    <t>Savings from Biomethane replacing Natural Gas</t>
  </si>
  <si>
    <t>Savings from P2CH4 replacing Natural Gas</t>
  </si>
  <si>
    <t>Other externalities savings
Hydrogen Replacing Coal&amp;Oil</t>
  </si>
  <si>
    <t>Savings from Hydrogen replacing Oil</t>
  </si>
  <si>
    <t>Savings from Hydrogen replacing Coal</t>
  </si>
  <si>
    <t>Biomethane savings from Other Externalities</t>
  </si>
  <si>
    <t>Gas demand once applied Technology Efficiencies for NT demand Scenario</t>
  </si>
  <si>
    <t>Gas demand once applied Technology Efficiencies for BE, GBC and CBG demand Scenarios</t>
  </si>
  <si>
    <t>Sector:</t>
  </si>
  <si>
    <t>CO2 savings from Natural Gas per Sector 
without  Gas Raw Increase</t>
  </si>
  <si>
    <t>CO2 savings from Natural Gas per Sector 
with Gas Raw Increase</t>
  </si>
  <si>
    <r>
      <t xml:space="preserve">Units:
</t>
    </r>
    <r>
      <rPr>
        <b/>
        <sz val="11"/>
        <color theme="0"/>
        <rFont val="Calibri"/>
        <family val="2"/>
        <scheme val="minor"/>
      </rPr>
      <t>tCO2/y</t>
    </r>
  </si>
  <si>
    <t>Scenario: National Trends (GBC/CBG)</t>
  </si>
  <si>
    <t xml:space="preserve">Power (GBC) </t>
  </si>
  <si>
    <t>Scenario: Global Ambition (GBC/CBG)</t>
  </si>
  <si>
    <t>Scenario: Distributed Energy (GBC/CBG)</t>
  </si>
  <si>
    <t xml:space="preserve">CO2 savings from Hydrogen per Sector </t>
  </si>
  <si>
    <t xml:space="preserve">Best Estimate </t>
  </si>
  <si>
    <t>National Trends (GBC)</t>
  </si>
  <si>
    <t>National Trends (CBG)</t>
  </si>
  <si>
    <t>Gas Before Coal (GBC)</t>
  </si>
  <si>
    <t>Coal Before Gas (CBG)</t>
  </si>
  <si>
    <t>Global Ambition (GBC)</t>
  </si>
  <si>
    <t xml:space="preserve">Global Ambition </t>
  </si>
  <si>
    <t>Global Ambition (CBG)</t>
  </si>
  <si>
    <t>Distributed Energy (GBC)</t>
  </si>
  <si>
    <t>Distributed Energy (CBG)</t>
  </si>
  <si>
    <t>Natural Gas: CO2 Savings per year (tCO2/y) without Gas Raw Increase for all demand Scenarios</t>
  </si>
  <si>
    <t>Natural Gas: CO2 Savings per year (tCO2/y) with Gas Raw Increase for all demand Scenarios</t>
  </si>
  <si>
    <t>Biomethane: CO2 Savings per year (tCO2/y)  Increase for all demand Scenarios</t>
  </si>
  <si>
    <t>Hydrogen: CO2 Savings per year (tCO2/y) for all demand Scenarios</t>
  </si>
  <si>
    <t>Natural Gas: Emissions savings from Other externalities per year (tCO2eq/y) without Gas Raw Increase for all demand Scenarios</t>
  </si>
  <si>
    <t>Natural Gas: Emissions savings from Other externalities per year (tCO2eq/y) with Gas Raw Increase for all demand Scenarios</t>
  </si>
  <si>
    <t xml:space="preserve">Biomethane: Emissions savings from Other externalities per year (tCO2eq/y) </t>
  </si>
  <si>
    <t xml:space="preserve">Hydrogen: Emissions savings from Other externalities per year (tCO2eq/y) </t>
  </si>
  <si>
    <t>Scenarios: Gas Before Coal (GBC) and Coal Before Gas (CBG)</t>
  </si>
  <si>
    <t>Synthetic Methane: CO2 Savings per year (tCO2/y) for all demand Scenarios</t>
  </si>
  <si>
    <t>Summary of CO2 emissions savings per fuel (tCO2/y)</t>
  </si>
  <si>
    <t>Summary of monetized benefits CO2 emissions savings per fuel (MEUR/y)</t>
  </si>
  <si>
    <t>Summary of Other Externalities emissions savings per fuel (tCO2 eq./y)</t>
  </si>
  <si>
    <t xml:space="preserve">Synthetic Methane: Emissions savings from Other externalities per year (tCO2eq/y) </t>
  </si>
  <si>
    <t>Unit:
tCO2 eq/y</t>
  </si>
  <si>
    <t>Summary of monetised benefits from Other Externalities emissions savings per fuel (MEUR./y)</t>
  </si>
  <si>
    <t>Unit:
MEUR/y</t>
  </si>
  <si>
    <t>Natural Gas: Monetised emissions savings from Other externalities per year (MEUR/y) without Gas Raw Increase for all demand Scenarios</t>
  </si>
  <si>
    <t>Natural Gas: Monetised CO2 Savings per year (MEUR/y) without Gas Raw Increase for all demand Scenarios</t>
  </si>
  <si>
    <t>Natural Gas: Monetised CO2 Savings per year (MEUR/y) with Gas Raw Increase for all demand Scenarios</t>
  </si>
  <si>
    <t>Hydrogen: Monetised CO2 Savings per year (MEUR/y) for all demand Scenarios</t>
  </si>
  <si>
    <t>Synthetic Methane: Monetised CO2 Savings per year (MEUR/y) for all demand Scenarios</t>
  </si>
  <si>
    <t>Biomethane: Monetised CO2 Savings per year (MEUR/y)  Increase for all demand Scenarios</t>
  </si>
  <si>
    <t>Natural Gas: Emissions savings from Other externalities per year (MEUR/y) with Gas Raw Increase for all demand Scenarios</t>
  </si>
  <si>
    <t xml:space="preserve">Biomethane: Monetised emissions savings from Other externalities per year (MEUR/y) </t>
  </si>
  <si>
    <r>
      <t xml:space="preserve">Hydrogen: Monetised emissions savings from Other externalities per year </t>
    </r>
    <r>
      <rPr>
        <b/>
        <sz val="12"/>
        <color theme="1"/>
        <rFont val="Calibri"/>
        <family val="2"/>
        <scheme val="minor"/>
      </rPr>
      <t xml:space="preserve">(MEUR/y) </t>
    </r>
  </si>
  <si>
    <t>Natural Gas: Total Emissions Savings per year (tCO2 eq./y) without Gas Raw Increase for all demand Scenarios</t>
  </si>
  <si>
    <t>Natural Gas: Total Emissions Savings per year (tCO2 eq./y) with Gas Raw Increase for all demand Scenarios</t>
  </si>
  <si>
    <t xml:space="preserve">Biomethane: Total Emissions Savings per year (tCO2 eq./y) </t>
  </si>
  <si>
    <t xml:space="preserve">Hydrogen: Total Emissions Savings per year (tCO2 eq./y) </t>
  </si>
  <si>
    <t xml:space="preserve">Synthetic Methane:  Total Emissions Savings per year (tCO2 eq./y) </t>
  </si>
  <si>
    <t>Natural Gas Total Savings
Without Gas Raw Increase</t>
  </si>
  <si>
    <t>Natural Gas Total Savings
With Gas Raw Increase</t>
  </si>
  <si>
    <t>Total benefits monetised per fuel (CO2 and Other externalities emissions savings) (MEUR/y)</t>
  </si>
  <si>
    <t>Total emissions savings per fuel (CO2 and Other Externalities emissions savings) (tCO2 eq./y)</t>
  </si>
  <si>
    <r>
      <t xml:space="preserve">Natural Gas: </t>
    </r>
    <r>
      <rPr>
        <b/>
        <sz val="14"/>
        <rFont val="Calibri"/>
        <family val="2"/>
        <scheme val="minor"/>
      </rPr>
      <t xml:space="preserve">Total Emission </t>
    </r>
    <r>
      <rPr>
        <b/>
        <sz val="14"/>
        <color theme="1"/>
        <rFont val="Calibri"/>
        <family val="2"/>
        <scheme val="minor"/>
      </rPr>
      <t>Savings per year (MEUR/y) without Gas Raw Increase for all demand Scenarios</t>
    </r>
  </si>
  <si>
    <t xml:space="preserve">Biomethane: Total Emission Savings  Savings per year (MEUR/y) </t>
  </si>
  <si>
    <t>Hydrogen: Total Emission Savings per year (MEUR/y) for all demand Scenarios</t>
  </si>
  <si>
    <t>Natural Gas: Total Emission Savings per year (MEUR/y) with Gas Raw Increase for all demand Scenarios</t>
  </si>
  <si>
    <t>Synthetic Methane: Total Emission Savings per year (MEUR/y) for all demand Scenarios</t>
  </si>
  <si>
    <t>Hydrogen (only imports): CO2 Savings per year (tCO2/y) for all demand Scenarios</t>
  </si>
  <si>
    <t xml:space="preserve">Hydrogen (only imports): Emissions savings from Other externalities per year (tCO2eq/y) </t>
  </si>
  <si>
    <t xml:space="preserve">Hydrogen (only imports): Monetised emissions savings from Other externalities per year (MEUR/y) </t>
  </si>
  <si>
    <t xml:space="preserve">Synthetic Methane: Monetised emissions savings from Other externalities per year (MEUR/y) </t>
  </si>
  <si>
    <t>Hydrogen (only imports): Total Emission Savings per year (MEUR/y) for all demand Scenarios</t>
  </si>
  <si>
    <t>Hydrogen Production Savings from Other Externalities</t>
  </si>
  <si>
    <r>
      <rPr>
        <b/>
        <sz val="14"/>
        <color theme="1"/>
        <rFont val="Calibri"/>
        <family val="2"/>
        <scheme val="minor"/>
      </rPr>
      <t>National Trends Scenario:</t>
    </r>
    <r>
      <rPr>
        <sz val="14"/>
        <color theme="1"/>
        <rFont val="Calibri"/>
        <family val="2"/>
        <scheme val="minor"/>
      </rPr>
      <t xml:space="preserve"> Coal and Oil demand (2020)</t>
    </r>
    <r>
      <rPr>
        <sz val="11"/>
        <color theme="1"/>
        <rFont val="Calibri"/>
        <family val="2"/>
        <scheme val="minor"/>
      </rPr>
      <t xml:space="preserve">
</t>
    </r>
    <r>
      <rPr>
        <sz val="9"/>
        <color theme="1"/>
        <rFont val="Calibri"/>
        <family val="2"/>
        <scheme val="minor"/>
      </rPr>
      <t>Interpolation between 2015 (EuroStat Energy Balances)and 
2025 (Global Ambition Scenario data ENTSOE/ENTSOG Scenario Report)</t>
    </r>
  </si>
  <si>
    <r>
      <t xml:space="preserve">Gas, Oil and Coal demand (2015)
</t>
    </r>
    <r>
      <rPr>
        <sz val="10"/>
        <color theme="1"/>
        <rFont val="Calibri"/>
        <family val="2"/>
        <scheme val="minor"/>
      </rPr>
      <t>(source: EUROSTAT 2015 Energy Balances)</t>
    </r>
  </si>
  <si>
    <r>
      <t xml:space="preserve">Scenario: Best Estimate </t>
    </r>
    <r>
      <rPr>
        <b/>
        <vertAlign val="superscript"/>
        <sz val="12"/>
        <color theme="1"/>
        <rFont val="Calibri"/>
        <family val="2"/>
        <scheme val="minor"/>
      </rPr>
      <t>(*)</t>
    </r>
  </si>
  <si>
    <t>(*) No data available for 2020, therefore it is considered some values as 2025</t>
  </si>
  <si>
    <t>BIOMETHANE benefits</t>
  </si>
  <si>
    <r>
      <rPr>
        <b/>
        <sz val="14"/>
        <color theme="2" tint="-0.749992370372631"/>
        <rFont val="Calibri"/>
        <family val="2"/>
        <scheme val="minor"/>
      </rPr>
      <t xml:space="preserve">Best Estimate </t>
    </r>
    <r>
      <rPr>
        <b/>
        <sz val="11"/>
        <color theme="2" tint="-0.749992370372631"/>
        <rFont val="Calibri"/>
        <family val="2"/>
        <scheme val="minor"/>
      </rPr>
      <t xml:space="preserve">
2020</t>
    </r>
  </si>
  <si>
    <r>
      <rPr>
        <b/>
        <sz val="14"/>
        <color theme="2" tint="-0.749992370372631"/>
        <rFont val="Calibri"/>
        <family val="2"/>
        <scheme val="minor"/>
      </rPr>
      <t>Gas Before Coal (GBC)</t>
    </r>
    <r>
      <rPr>
        <b/>
        <sz val="11"/>
        <color theme="2" tint="-0.749992370372631"/>
        <rFont val="Calibri"/>
        <family val="2"/>
        <scheme val="minor"/>
      </rPr>
      <t xml:space="preserve">
2025</t>
    </r>
  </si>
  <si>
    <r>
      <rPr>
        <b/>
        <sz val="14"/>
        <color theme="2" tint="-0.749992370372631"/>
        <rFont val="Calibri"/>
        <family val="2"/>
        <scheme val="minor"/>
      </rPr>
      <t>Coal Before Gas (CBG)</t>
    </r>
    <r>
      <rPr>
        <b/>
        <sz val="11"/>
        <color theme="2" tint="-0.749992370372631"/>
        <rFont val="Calibri"/>
        <family val="2"/>
        <scheme val="minor"/>
      </rPr>
      <t xml:space="preserve">
2025</t>
    </r>
  </si>
  <si>
    <t>National Trends (GBC)
2030</t>
  </si>
  <si>
    <t>National Trends (CBG)
2030</t>
  </si>
  <si>
    <t>National Trends (CBG)
2040</t>
  </si>
  <si>
    <t>Global Ambition (GBC)
2030</t>
  </si>
  <si>
    <t>Global Ambition 
2040</t>
  </si>
  <si>
    <t>Distributed Energy (GBC)
2030</t>
  </si>
  <si>
    <t>Distributed Energy 
2040</t>
  </si>
  <si>
    <t>National Trends 
2040</t>
  </si>
  <si>
    <t>Global Ambition (CBG)
2030</t>
  </si>
  <si>
    <t>Distributed Energy (CBG)
2030</t>
  </si>
  <si>
    <t>Natural Gas: CO2 and Other Externalities Savings due to Natural gas (without Gas Raw Increase) break-down by sector for all demand Scenarios</t>
  </si>
  <si>
    <t xml:space="preserve">Technology
Efficiencies for NG </t>
  </si>
  <si>
    <t>4. Ambition Tool of the TYNDP2020 Scenario Guidelines</t>
  </si>
  <si>
    <t>Final Demand TYNDP2020 Report</t>
  </si>
  <si>
    <t>Technology Efficiencies has only been aplied to Gas Demand (National Trends Scenario) as Coal and Oil Demand already considered technology efficiencies.
More information regarding the TYNDP2020 Natural Gas, Coal and Oil demand data can be found in the following links: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</si>
</sst>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 #,##0_-;_-* &quot;-&quot;??_-;_-@_-"/>
    <numFmt numFmtId="165" formatCode="_-* #,##0.0_-;\-* #,##0.0_-;_-* &quot;-&quot;??_-;_-@_-"/>
    <numFmt numFmtId="166" formatCode="_-* #,##0.000_-;\-* #,##0.000_-;_-* &quot;-&quot;??_-;_-@_-"/>
    <numFmt numFmtId="167" formatCode="0.0%"/>
    <numFmt numFmtId="168" formatCode="[$€-2]\ #,##0"/>
    <numFmt numFmtId="169" formatCode="#,##0.000_ ;\-#,##0.000\ "/>
    <numFmt numFmtId="170" formatCode="0.000%"/>
    <numFmt numFmtId="171" formatCode="#,##0.0"/>
    <numFmt numFmtId="172" formatCode="0.0"/>
    <numFmt numFmtId="173" formatCode="0.000"/>
  </numFmts>
  <fonts count="51" x14ac:knownFonts="1">
    <font>
      <sz val="11"/>
      <color theme="1"/>
      <name val="Calibri"/>
      <family val="2"/>
      <scheme val="minor"/>
    </font>
    <font>
      <sz val="11"/>
      <color theme="0"/>
      <name val="Calibri"/>
      <family val="2"/>
      <scheme val="minor"/>
    </font>
    <font>
      <b/>
      <sz val="14"/>
      <color theme="1"/>
      <name val="Calibri"/>
      <family val="2"/>
      <scheme val="minor"/>
    </font>
    <font>
      <sz val="14"/>
      <color theme="1"/>
      <name val="Calibri"/>
      <family val="2"/>
      <scheme val="minor"/>
    </font>
    <font>
      <vertAlign val="superscript"/>
      <sz val="14"/>
      <color theme="1"/>
      <name val="Calibri"/>
      <family val="2"/>
      <scheme val="minor"/>
    </font>
    <font>
      <b/>
      <sz val="11"/>
      <color theme="0"/>
      <name val="Calibri"/>
      <family val="2"/>
      <scheme val="minor"/>
    </font>
    <font>
      <b/>
      <sz val="11"/>
      <name val="Calibri"/>
      <family val="2"/>
      <scheme val="minor"/>
    </font>
    <font>
      <sz val="10"/>
      <color theme="1"/>
      <name val="Calibri"/>
      <family val="2"/>
      <scheme val="minor"/>
    </font>
    <font>
      <b/>
      <sz val="12"/>
      <color theme="1"/>
      <name val="Calibri"/>
      <family val="2"/>
      <scheme val="minor"/>
    </font>
    <font>
      <sz val="9"/>
      <color theme="1"/>
      <name val="Calibri"/>
      <family val="2"/>
      <scheme val="minor"/>
    </font>
    <font>
      <sz val="10"/>
      <color theme="0"/>
      <name val="Calibri"/>
      <family val="2"/>
      <scheme val="minor"/>
    </font>
    <font>
      <sz val="11"/>
      <name val="Calibri"/>
      <family val="2"/>
      <scheme val="minor"/>
    </font>
    <font>
      <b/>
      <sz val="11"/>
      <color theme="1"/>
      <name val="Calibri"/>
      <family val="2"/>
      <scheme val="minor"/>
    </font>
    <font>
      <b/>
      <sz val="11"/>
      <color indexed="8"/>
      <name val="Calibri"/>
      <family val="2"/>
      <scheme val="minor"/>
    </font>
    <font>
      <i/>
      <sz val="9"/>
      <color theme="1"/>
      <name val="Calibri"/>
      <family val="2"/>
      <scheme val="minor"/>
    </font>
    <font>
      <b/>
      <sz val="11"/>
      <color theme="9" tint="-0.249977111117893"/>
      <name val="Calibri"/>
      <family val="2"/>
      <scheme val="minor"/>
    </font>
    <font>
      <b/>
      <sz val="16"/>
      <color theme="1"/>
      <name val="Calibri"/>
      <family val="2"/>
      <scheme val="minor"/>
    </font>
    <font>
      <b/>
      <sz val="11"/>
      <color theme="4" tint="-0.249977111117893"/>
      <name val="Calibri"/>
      <family val="2"/>
      <scheme val="minor"/>
    </font>
    <font>
      <b/>
      <sz val="11"/>
      <color rgb="FFDE00DE"/>
      <name val="Calibri"/>
      <family val="2"/>
      <scheme val="minor"/>
    </font>
    <font>
      <sz val="10"/>
      <name val="Arial"/>
      <family val="2"/>
    </font>
    <font>
      <sz val="10"/>
      <name val="Verdana"/>
      <family val="2"/>
    </font>
    <font>
      <i/>
      <sz val="10"/>
      <name val="Verdana"/>
      <family val="2"/>
    </font>
    <font>
      <b/>
      <i/>
      <sz val="10"/>
      <name val="Verdana"/>
      <family val="2"/>
    </font>
    <font>
      <sz val="10"/>
      <color theme="1"/>
      <name val="Verdana"/>
      <family val="2"/>
    </font>
    <font>
      <b/>
      <u/>
      <sz val="10"/>
      <color rgb="FFFF0000"/>
      <name val="Verdana"/>
      <family val="2"/>
    </font>
    <font>
      <b/>
      <sz val="10"/>
      <name val="Verdana"/>
      <family val="2"/>
    </font>
    <font>
      <sz val="11"/>
      <color theme="1"/>
      <name val="Verdana"/>
      <family val="2"/>
    </font>
    <font>
      <u/>
      <sz val="12"/>
      <color rgb="FFFF0000"/>
      <name val="Verdana"/>
      <family val="2"/>
    </font>
    <font>
      <sz val="10"/>
      <color indexed="12"/>
      <name val="Verdana"/>
      <family val="2"/>
    </font>
    <font>
      <sz val="9"/>
      <name val="Verdana"/>
      <family val="2"/>
    </font>
    <font>
      <b/>
      <sz val="10"/>
      <color rgb="FFC00000"/>
      <name val="Verdana"/>
      <family val="2"/>
    </font>
    <font>
      <b/>
      <sz val="14"/>
      <name val="Verdana"/>
      <family val="2"/>
    </font>
    <font>
      <b/>
      <sz val="11"/>
      <name val="Verdana"/>
      <family val="2"/>
    </font>
    <font>
      <b/>
      <sz val="12"/>
      <color indexed="10"/>
      <name val="Verdana"/>
      <family val="2"/>
    </font>
    <font>
      <sz val="12"/>
      <color theme="1"/>
      <name val="Calibri"/>
      <family val="2"/>
      <scheme val="minor"/>
    </font>
    <font>
      <sz val="11"/>
      <color rgb="FFFF0000"/>
      <name val="Calibri"/>
      <family val="2"/>
      <scheme val="minor"/>
    </font>
    <font>
      <sz val="9"/>
      <color rgb="FFFF0000"/>
      <name val="Calibri"/>
      <family val="2"/>
      <scheme val="minor"/>
    </font>
    <font>
      <b/>
      <sz val="11"/>
      <color theme="2" tint="-0.749992370372631"/>
      <name val="Calibri"/>
      <family val="2"/>
      <scheme val="minor"/>
    </font>
    <font>
      <sz val="11"/>
      <color theme="2" tint="-0.749992370372631"/>
      <name val="Calibri"/>
      <family val="2"/>
      <scheme val="minor"/>
    </font>
    <font>
      <b/>
      <sz val="16"/>
      <color theme="0"/>
      <name val="Calibri"/>
      <family val="2"/>
      <scheme val="minor"/>
    </font>
    <font>
      <b/>
      <sz val="14"/>
      <name val="Calibri"/>
      <family val="2"/>
      <scheme val="minor"/>
    </font>
    <font>
      <b/>
      <sz val="13"/>
      <color theme="1"/>
      <name val="Calibri"/>
      <family val="2"/>
      <scheme val="minor"/>
    </font>
    <font>
      <b/>
      <vertAlign val="superscript"/>
      <sz val="12"/>
      <color theme="1"/>
      <name val="Calibri"/>
      <family val="2"/>
      <scheme val="minor"/>
    </font>
    <font>
      <sz val="9"/>
      <color indexed="8"/>
      <name val="Calibri"/>
      <family val="2"/>
      <scheme val="minor"/>
    </font>
    <font>
      <sz val="11"/>
      <color theme="1"/>
      <name val="Calibri"/>
      <family val="2"/>
      <scheme val="minor"/>
    </font>
    <font>
      <b/>
      <sz val="14"/>
      <color theme="2" tint="-0.749992370372631"/>
      <name val="Calibri"/>
      <family val="2"/>
      <scheme val="minor"/>
    </font>
    <font>
      <b/>
      <sz val="14"/>
      <color theme="0"/>
      <name val="Calibri"/>
      <family val="2"/>
      <scheme val="minor"/>
    </font>
    <font>
      <u/>
      <sz val="11"/>
      <color theme="10"/>
      <name val="Calibri"/>
      <family val="2"/>
      <scheme val="minor"/>
    </font>
    <font>
      <sz val="8"/>
      <color theme="2" tint="-0.749992370372631"/>
      <name val="Calibri"/>
      <family val="2"/>
      <scheme val="minor"/>
    </font>
    <font>
      <u/>
      <sz val="9"/>
      <color theme="10"/>
      <name val="Calibri"/>
      <family val="2"/>
      <scheme val="minor"/>
    </font>
    <font>
      <u/>
      <sz val="8"/>
      <color theme="10"/>
      <name val="Calibri"/>
      <family val="2"/>
      <scheme val="minor"/>
    </font>
  </fonts>
  <fills count="22">
    <fill>
      <patternFill patternType="none"/>
    </fill>
    <fill>
      <patternFill patternType="gray125"/>
    </fill>
    <fill>
      <patternFill patternType="solid">
        <fgColor theme="1" tint="0.499984740745262"/>
        <bgColor indexed="64"/>
      </patternFill>
    </fill>
    <fill>
      <patternFill patternType="solid">
        <fgColor theme="2"/>
        <bgColor indexed="64"/>
      </patternFill>
    </fill>
    <fill>
      <patternFill patternType="solid">
        <fgColor theme="4"/>
        <bgColor indexed="64"/>
      </patternFill>
    </fill>
    <fill>
      <patternFill patternType="solid">
        <fgColor theme="4" tint="0.79998168889431442"/>
        <bgColor indexed="64"/>
      </patternFill>
    </fill>
    <fill>
      <patternFill patternType="solid">
        <fgColor theme="9"/>
        <bgColor indexed="64"/>
      </patternFill>
    </fill>
    <fill>
      <patternFill patternType="solid">
        <fgColor theme="9" tint="0.79998168889431442"/>
        <bgColor indexed="64"/>
      </patternFill>
    </fill>
    <fill>
      <patternFill patternType="solid">
        <fgColor rgb="FFFF66FF"/>
        <bgColor indexed="64"/>
      </patternFill>
    </fill>
    <fill>
      <patternFill patternType="solid">
        <fgColor rgb="FFFFBDFF"/>
        <bgColor indexed="64"/>
      </patternFill>
    </fill>
    <fill>
      <patternFill patternType="solid">
        <fgColor theme="9" tint="0.59999389629810485"/>
        <bgColor indexed="64"/>
      </patternFill>
    </fill>
    <fill>
      <patternFill patternType="solid">
        <fgColor rgb="FF70AD47"/>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0070C0"/>
        <bgColor indexed="64"/>
      </patternFill>
    </fill>
    <fill>
      <patternFill patternType="solid">
        <fgColor theme="2" tint="-0.499984740745262"/>
        <bgColor indexed="64"/>
      </patternFill>
    </fill>
    <fill>
      <patternFill patternType="solid">
        <fgColor theme="4" tint="0.59999389629810485"/>
        <bgColor indexed="64"/>
      </patternFill>
    </fill>
    <fill>
      <patternFill patternType="solid">
        <fgColor theme="0"/>
        <bgColor indexed="64"/>
      </patternFill>
    </fill>
    <fill>
      <patternFill patternType="solid">
        <fgColor rgb="FF4472C4"/>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rgb="FFFFE7FF"/>
        <bgColor indexed="64"/>
      </patternFill>
    </fill>
  </fills>
  <borders count="109">
    <border>
      <left/>
      <right/>
      <top/>
      <bottom/>
      <diagonal/>
    </border>
    <border>
      <left/>
      <right/>
      <top/>
      <bottom style="thick">
        <color indexed="64"/>
      </bottom>
      <diagonal/>
    </border>
    <border>
      <left style="thick">
        <color auto="1"/>
      </left>
      <right/>
      <top style="thick">
        <color auto="1"/>
      </top>
      <bottom/>
      <diagonal/>
    </border>
    <border>
      <left style="dashed">
        <color auto="1"/>
      </left>
      <right/>
      <top style="thick">
        <color auto="1"/>
      </top>
      <bottom/>
      <diagonal/>
    </border>
    <border>
      <left style="dashed">
        <color auto="1"/>
      </left>
      <right style="thick">
        <color auto="1"/>
      </right>
      <top style="thick">
        <color auto="1"/>
      </top>
      <bottom/>
      <diagonal/>
    </border>
    <border>
      <left style="thick">
        <color auto="1"/>
      </left>
      <right/>
      <top style="dashed">
        <color auto="1"/>
      </top>
      <bottom/>
      <diagonal/>
    </border>
    <border>
      <left style="thick">
        <color auto="1"/>
      </left>
      <right/>
      <top style="dashed">
        <color auto="1"/>
      </top>
      <bottom style="thick">
        <color auto="1"/>
      </bottom>
      <diagonal/>
    </border>
    <border>
      <left style="dashed">
        <color auto="1"/>
      </left>
      <right/>
      <top style="dashed">
        <color auto="1"/>
      </top>
      <bottom/>
      <diagonal/>
    </border>
    <border>
      <left style="dashed">
        <color auto="1"/>
      </left>
      <right style="thick">
        <color auto="1"/>
      </right>
      <top style="dashed">
        <color auto="1"/>
      </top>
      <bottom/>
      <diagonal/>
    </border>
    <border>
      <left style="dashed">
        <color auto="1"/>
      </left>
      <right/>
      <top style="dashed">
        <color auto="1"/>
      </top>
      <bottom style="thick">
        <color auto="1"/>
      </bottom>
      <diagonal/>
    </border>
    <border>
      <left style="dashed">
        <color auto="1"/>
      </left>
      <right style="thick">
        <color auto="1"/>
      </right>
      <top style="dashed">
        <color auto="1"/>
      </top>
      <bottom style="thick">
        <color auto="1"/>
      </bottom>
      <diagonal/>
    </border>
    <border>
      <left style="dashed">
        <color auto="1"/>
      </left>
      <right style="thick">
        <color indexed="64"/>
      </right>
      <top style="thick">
        <color auto="1"/>
      </top>
      <bottom style="dashed">
        <color auto="1"/>
      </bottom>
      <diagonal/>
    </border>
    <border>
      <left style="thick">
        <color auto="1"/>
      </left>
      <right/>
      <top/>
      <bottom/>
      <diagonal/>
    </border>
    <border>
      <left style="dashed">
        <color auto="1"/>
      </left>
      <right/>
      <top/>
      <bottom/>
      <diagonal/>
    </border>
    <border>
      <left style="dashed">
        <color auto="1"/>
      </left>
      <right style="dashed">
        <color indexed="64"/>
      </right>
      <top style="thick">
        <color auto="1"/>
      </top>
      <bottom/>
      <diagonal/>
    </border>
    <border>
      <left/>
      <right style="thick">
        <color indexed="64"/>
      </right>
      <top style="thick">
        <color auto="1"/>
      </top>
      <bottom/>
      <diagonal/>
    </border>
    <border>
      <left style="thick">
        <color auto="1"/>
      </left>
      <right style="dashed">
        <color auto="1"/>
      </right>
      <top style="thick">
        <color auto="1"/>
      </top>
      <bottom style="thick">
        <color indexed="64"/>
      </bottom>
      <diagonal/>
    </border>
    <border>
      <left style="dashed">
        <color auto="1"/>
      </left>
      <right style="thick">
        <color auto="1"/>
      </right>
      <top/>
      <bottom/>
      <diagonal/>
    </border>
    <border>
      <left style="thick">
        <color auto="1"/>
      </left>
      <right/>
      <top style="thick">
        <color auto="1"/>
      </top>
      <bottom style="thick">
        <color auto="1"/>
      </bottom>
      <diagonal/>
    </border>
    <border>
      <left style="dashed">
        <color auto="1"/>
      </left>
      <right/>
      <top style="thick">
        <color auto="1"/>
      </top>
      <bottom style="thick">
        <color auto="1"/>
      </bottom>
      <diagonal/>
    </border>
    <border>
      <left style="dashed">
        <color auto="1"/>
      </left>
      <right style="thick">
        <color auto="1"/>
      </right>
      <top style="thick">
        <color auto="1"/>
      </top>
      <bottom style="thick">
        <color auto="1"/>
      </bottom>
      <diagonal/>
    </border>
    <border>
      <left style="dashed">
        <color auto="1"/>
      </left>
      <right style="dashed">
        <color indexed="64"/>
      </right>
      <top style="thick">
        <color auto="1"/>
      </top>
      <bottom style="thick">
        <color auto="1"/>
      </bottom>
      <diagonal/>
    </border>
    <border>
      <left/>
      <right style="thick">
        <color indexed="64"/>
      </right>
      <top style="thick">
        <color auto="1"/>
      </top>
      <bottom style="thick">
        <color auto="1"/>
      </bottom>
      <diagonal/>
    </border>
    <border>
      <left style="thick">
        <color indexed="64"/>
      </left>
      <right style="thick">
        <color auto="1"/>
      </right>
      <top style="dashed">
        <color auto="1"/>
      </top>
      <bottom style="thick">
        <color auto="1"/>
      </bottom>
      <diagonal/>
    </border>
    <border>
      <left/>
      <right/>
      <top style="dashed">
        <color auto="1"/>
      </top>
      <bottom style="thick">
        <color auto="1"/>
      </bottom>
      <diagonal/>
    </border>
    <border>
      <left style="thick">
        <color auto="1"/>
      </left>
      <right style="thick">
        <color auto="1"/>
      </right>
      <top style="thick">
        <color auto="1"/>
      </top>
      <bottom/>
      <diagonal/>
    </border>
    <border>
      <left style="thick">
        <color auto="1"/>
      </left>
      <right style="thick">
        <color auto="1"/>
      </right>
      <top style="dashed">
        <color auto="1"/>
      </top>
      <bottom/>
      <diagonal/>
    </border>
    <border>
      <left/>
      <right/>
      <top style="thick">
        <color auto="1"/>
      </top>
      <bottom style="thick">
        <color auto="1"/>
      </bottom>
      <diagonal/>
    </border>
    <border>
      <left style="thick">
        <color auto="1"/>
      </left>
      <right style="dashed">
        <color auto="1"/>
      </right>
      <top style="thick">
        <color auto="1"/>
      </top>
      <bottom/>
      <diagonal/>
    </border>
    <border>
      <left style="thick">
        <color auto="1"/>
      </left>
      <right style="dashed">
        <color auto="1"/>
      </right>
      <top style="dashed">
        <color auto="1"/>
      </top>
      <bottom/>
      <diagonal/>
    </border>
    <border>
      <left style="thick">
        <color auto="1"/>
      </left>
      <right style="dashed">
        <color auto="1"/>
      </right>
      <top style="dashed">
        <color auto="1"/>
      </top>
      <bottom style="thick">
        <color auto="1"/>
      </bottom>
      <diagonal/>
    </border>
    <border>
      <left style="thick">
        <color auto="1"/>
      </left>
      <right/>
      <top/>
      <bottom style="thick">
        <color auto="1"/>
      </bottom>
      <diagonal/>
    </border>
    <border>
      <left/>
      <right/>
      <top style="dashed">
        <color auto="1"/>
      </top>
      <bottom/>
      <diagonal/>
    </border>
    <border>
      <left style="thick">
        <color auto="1"/>
      </left>
      <right style="thick">
        <color auto="1"/>
      </right>
      <top style="thick">
        <color auto="1"/>
      </top>
      <bottom style="thick">
        <color indexed="64"/>
      </bottom>
      <diagonal/>
    </border>
    <border>
      <left style="dashed">
        <color auto="1"/>
      </left>
      <right style="dashed">
        <color auto="1"/>
      </right>
      <top style="dashed">
        <color auto="1"/>
      </top>
      <bottom style="thick">
        <color auto="1"/>
      </bottom>
      <diagonal/>
    </border>
    <border>
      <left/>
      <right/>
      <top style="thick">
        <color auto="1"/>
      </top>
      <bottom/>
      <diagonal/>
    </border>
    <border>
      <left style="dashed">
        <color auto="1"/>
      </left>
      <right style="dashed">
        <color auto="1"/>
      </right>
      <top style="dashed">
        <color auto="1"/>
      </top>
      <bottom/>
      <diagonal/>
    </border>
    <border>
      <left style="thick">
        <color indexed="64"/>
      </left>
      <right/>
      <top style="hair">
        <color indexed="64"/>
      </top>
      <bottom/>
      <diagonal/>
    </border>
    <border>
      <left style="thick">
        <color indexed="64"/>
      </left>
      <right/>
      <top style="hair">
        <color indexed="64"/>
      </top>
      <bottom style="thick">
        <color indexed="64"/>
      </bottom>
      <diagonal/>
    </border>
    <border>
      <left/>
      <right style="thick">
        <color auto="1"/>
      </right>
      <top style="dashed">
        <color auto="1"/>
      </top>
      <bottom/>
      <diagonal/>
    </border>
    <border>
      <left/>
      <right style="thick">
        <color auto="1"/>
      </right>
      <top style="dashed">
        <color auto="1"/>
      </top>
      <bottom style="thick">
        <color auto="1"/>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ck">
        <color auto="1"/>
      </top>
      <bottom style="medium">
        <color indexed="64"/>
      </bottom>
      <diagonal/>
    </border>
    <border>
      <left style="medium">
        <color indexed="64"/>
      </left>
      <right/>
      <top style="thick">
        <color auto="1"/>
      </top>
      <bottom style="thick">
        <color auto="1"/>
      </bottom>
      <diagonal/>
    </border>
    <border>
      <left style="dashed">
        <color auto="1"/>
      </left>
      <right/>
      <top/>
      <bottom style="thick">
        <color auto="1"/>
      </bottom>
      <diagonal/>
    </border>
    <border>
      <left style="dashed">
        <color auto="1"/>
      </left>
      <right style="thick">
        <color auto="1"/>
      </right>
      <top/>
      <bottom style="thick">
        <color auto="1"/>
      </bottom>
      <diagonal/>
    </border>
    <border>
      <left style="thick">
        <color auto="1"/>
      </left>
      <right/>
      <top style="medium">
        <color auto="1"/>
      </top>
      <bottom style="thick">
        <color auto="1"/>
      </bottom>
      <diagonal/>
    </border>
    <border>
      <left/>
      <right/>
      <top style="medium">
        <color auto="1"/>
      </top>
      <bottom style="thick">
        <color auto="1"/>
      </bottom>
      <diagonal/>
    </border>
    <border>
      <left/>
      <right style="thick">
        <color indexed="64"/>
      </right>
      <top style="medium">
        <color auto="1"/>
      </top>
      <bottom style="thick">
        <color auto="1"/>
      </bottom>
      <diagonal/>
    </border>
    <border>
      <left style="dashed">
        <color auto="1"/>
      </left>
      <right style="thick">
        <color auto="1"/>
      </right>
      <top style="thick">
        <color auto="1"/>
      </top>
      <bottom style="medium">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auto="1"/>
      </left>
      <right/>
      <top style="thin">
        <color indexed="64"/>
      </top>
      <bottom/>
      <diagonal/>
    </border>
    <border>
      <left/>
      <right/>
      <top style="thin">
        <color indexed="64"/>
      </top>
      <bottom/>
      <diagonal/>
    </border>
    <border>
      <left/>
      <right style="medium">
        <color auto="1"/>
      </right>
      <top/>
      <bottom style="thin">
        <color indexed="64"/>
      </bottom>
      <diagonal/>
    </border>
    <border>
      <left style="medium">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thick">
        <color indexed="64"/>
      </left>
      <right style="medium">
        <color indexed="64"/>
      </right>
      <top/>
      <bottom/>
      <diagonal/>
    </border>
    <border>
      <left style="thick">
        <color indexed="64"/>
      </left>
      <right style="medium">
        <color indexed="64"/>
      </right>
      <top style="medium">
        <color indexed="64"/>
      </top>
      <bottom/>
      <diagonal/>
    </border>
    <border>
      <left style="thick">
        <color indexed="64"/>
      </left>
      <right style="medium">
        <color indexed="64"/>
      </right>
      <top/>
      <bottom style="medium">
        <color indexed="64"/>
      </bottom>
      <diagonal/>
    </border>
    <border>
      <left style="thick">
        <color indexed="64"/>
      </left>
      <right/>
      <top/>
      <bottom style="medium">
        <color indexed="64"/>
      </bottom>
      <diagonal/>
    </border>
    <border>
      <left style="thick">
        <color indexed="64"/>
      </left>
      <right/>
      <top style="thin">
        <color indexed="64"/>
      </top>
      <bottom/>
      <diagonal/>
    </border>
    <border>
      <left style="medium">
        <color indexed="64"/>
      </left>
      <right style="thick">
        <color indexed="64"/>
      </right>
      <top/>
      <bottom/>
      <diagonal/>
    </border>
    <border>
      <left style="thick">
        <color indexed="64"/>
      </left>
      <right style="medium">
        <color indexed="64"/>
      </right>
      <top style="thick">
        <color auto="1"/>
      </top>
      <bottom/>
      <diagonal/>
    </border>
    <border>
      <left style="thick">
        <color auto="1"/>
      </left>
      <right/>
      <top style="medium">
        <color indexed="64"/>
      </top>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dashed">
        <color auto="1"/>
      </left>
      <right style="dashed">
        <color auto="1"/>
      </right>
      <top style="thick">
        <color auto="1"/>
      </top>
      <bottom style="medium">
        <color auto="1"/>
      </bottom>
      <diagonal/>
    </border>
    <border>
      <left style="thick">
        <color indexed="64"/>
      </left>
      <right style="medium">
        <color indexed="64"/>
      </right>
      <top style="thick">
        <color auto="1"/>
      </top>
      <bottom style="medium">
        <color indexed="64"/>
      </bottom>
      <diagonal/>
    </border>
    <border>
      <left/>
      <right style="medium">
        <color auto="1"/>
      </right>
      <top style="medium">
        <color auto="1"/>
      </top>
      <bottom style="thick">
        <color auto="1"/>
      </bottom>
      <diagonal/>
    </border>
    <border>
      <left style="thick">
        <color auto="1"/>
      </left>
      <right style="thick">
        <color auto="1"/>
      </right>
      <top/>
      <bottom/>
      <diagonal/>
    </border>
    <border>
      <left style="medium">
        <color indexed="64"/>
      </left>
      <right/>
      <top style="medium">
        <color auto="1"/>
      </top>
      <bottom style="thick">
        <color auto="1"/>
      </bottom>
      <diagonal/>
    </border>
    <border>
      <left style="medium">
        <color indexed="64"/>
      </left>
      <right style="thick">
        <color auto="1"/>
      </right>
      <top style="thick">
        <color auto="1"/>
      </top>
      <bottom/>
      <diagonal/>
    </border>
    <border>
      <left style="medium">
        <color indexed="64"/>
      </left>
      <right style="thick">
        <color auto="1"/>
      </right>
      <top style="dashed">
        <color auto="1"/>
      </top>
      <bottom/>
      <diagonal/>
    </border>
    <border>
      <left style="thick">
        <color auto="1"/>
      </left>
      <right style="medium">
        <color indexed="64"/>
      </right>
      <top style="dashed">
        <color auto="1"/>
      </top>
      <bottom/>
      <diagonal/>
    </border>
    <border>
      <left style="medium">
        <color indexed="64"/>
      </left>
      <right style="thick">
        <color auto="1"/>
      </right>
      <top style="dashed">
        <color auto="1"/>
      </top>
      <bottom style="medium">
        <color indexed="64"/>
      </bottom>
      <diagonal/>
    </border>
    <border>
      <left style="thick">
        <color auto="1"/>
      </left>
      <right style="thick">
        <color auto="1"/>
      </right>
      <top style="dashed">
        <color auto="1"/>
      </top>
      <bottom style="medium">
        <color indexed="64"/>
      </bottom>
      <diagonal/>
    </border>
    <border>
      <left style="thick">
        <color auto="1"/>
      </left>
      <right style="medium">
        <color indexed="64"/>
      </right>
      <top style="dashed">
        <color auto="1"/>
      </top>
      <bottom style="medium">
        <color indexed="64"/>
      </bottom>
      <diagonal/>
    </border>
    <border>
      <left style="medium">
        <color indexed="64"/>
      </left>
      <right/>
      <top style="dashed">
        <color auto="1"/>
      </top>
      <bottom/>
      <diagonal/>
    </border>
    <border>
      <left style="medium">
        <color indexed="64"/>
      </left>
      <right/>
      <top style="dashed">
        <color auto="1"/>
      </top>
      <bottom style="medium">
        <color indexed="64"/>
      </bottom>
      <diagonal/>
    </border>
    <border>
      <left style="medium">
        <color indexed="64"/>
      </left>
      <right style="thick">
        <color auto="1"/>
      </right>
      <top style="medium">
        <color indexed="64"/>
      </top>
      <bottom/>
      <diagonal/>
    </border>
    <border>
      <left style="thick">
        <color auto="1"/>
      </left>
      <right style="thick">
        <color auto="1"/>
      </right>
      <top style="medium">
        <color indexed="64"/>
      </top>
      <bottom/>
      <diagonal/>
    </border>
    <border>
      <left style="medium">
        <color auto="1"/>
      </left>
      <right style="dashed">
        <color auto="1"/>
      </right>
      <top style="thick">
        <color auto="1"/>
      </top>
      <bottom style="thick">
        <color auto="1"/>
      </bottom>
      <diagonal/>
    </border>
    <border>
      <left style="medium">
        <color auto="1"/>
      </left>
      <right style="dashed">
        <color auto="1"/>
      </right>
      <top style="thick">
        <color auto="1"/>
      </top>
      <bottom/>
      <diagonal/>
    </border>
    <border>
      <left style="medium">
        <color auto="1"/>
      </left>
      <right style="dashed">
        <color auto="1"/>
      </right>
      <top style="dashed">
        <color auto="1"/>
      </top>
      <bottom/>
      <diagonal/>
    </border>
    <border>
      <left style="medium">
        <color auto="1"/>
      </left>
      <right style="dashed">
        <color auto="1"/>
      </right>
      <top style="dashed">
        <color auto="1"/>
      </top>
      <bottom style="thick">
        <color auto="1"/>
      </bottom>
      <diagonal/>
    </border>
    <border>
      <left style="medium">
        <color indexed="64"/>
      </left>
      <right style="thick">
        <color indexed="64"/>
      </right>
      <top style="thick">
        <color auto="1"/>
      </top>
      <bottom style="thick">
        <color auto="1"/>
      </bottom>
      <diagonal/>
    </border>
    <border>
      <left style="medium">
        <color auto="1"/>
      </left>
      <right style="thick">
        <color auto="1"/>
      </right>
      <top style="dashed">
        <color auto="1"/>
      </top>
      <bottom style="thick">
        <color auto="1"/>
      </bottom>
      <diagonal/>
    </border>
    <border>
      <left/>
      <right style="dashed">
        <color auto="1"/>
      </right>
      <top style="thick">
        <color auto="1"/>
      </top>
      <bottom style="thick">
        <color indexed="64"/>
      </bottom>
      <diagonal/>
    </border>
    <border>
      <left style="dashed">
        <color auto="1"/>
      </left>
      <right style="medium">
        <color auto="1"/>
      </right>
      <top style="dashed">
        <color auto="1"/>
      </top>
      <bottom style="thick">
        <color auto="1"/>
      </bottom>
      <diagonal/>
    </border>
    <border>
      <left style="dashed">
        <color auto="1"/>
      </left>
      <right/>
      <top style="thick">
        <color auto="1"/>
      </top>
      <bottom style="medium">
        <color indexed="64"/>
      </bottom>
      <diagonal/>
    </border>
    <border>
      <left style="thick">
        <color auto="1"/>
      </left>
      <right/>
      <top style="thick">
        <color auto="1"/>
      </top>
      <bottom style="medium">
        <color auto="1"/>
      </bottom>
      <diagonal/>
    </border>
    <border>
      <left style="thick">
        <color auto="1"/>
      </left>
      <right/>
      <top style="medium">
        <color indexed="64"/>
      </top>
      <bottom style="medium">
        <color auto="1"/>
      </bottom>
      <diagonal/>
    </border>
    <border>
      <left style="medium">
        <color auto="1"/>
      </left>
      <right style="medium">
        <color auto="1"/>
      </right>
      <top style="thick">
        <color auto="1"/>
      </top>
      <bottom/>
      <diagonal/>
    </border>
    <border>
      <left style="medium">
        <color auto="1"/>
      </left>
      <right style="medium">
        <color auto="1"/>
      </right>
      <top style="dashed">
        <color auto="1"/>
      </top>
      <bottom/>
      <diagonal/>
    </border>
    <border>
      <left style="medium">
        <color auto="1"/>
      </left>
      <right style="medium">
        <color auto="1"/>
      </right>
      <top style="dashed">
        <color auto="1"/>
      </top>
      <bottom style="thick">
        <color auto="1"/>
      </bottom>
      <diagonal/>
    </border>
    <border>
      <left/>
      <right style="thick">
        <color auto="1"/>
      </right>
      <top/>
      <bottom/>
      <diagonal/>
    </border>
    <border>
      <left/>
      <right style="thick">
        <color auto="1"/>
      </right>
      <top/>
      <bottom style="thick">
        <color auto="1"/>
      </bottom>
      <diagonal/>
    </border>
  </borders>
  <cellStyleXfs count="6">
    <xf numFmtId="0" fontId="0" fillId="0" borderId="0"/>
    <xf numFmtId="0" fontId="19" fillId="0" borderId="0"/>
    <xf numFmtId="43" fontId="19" fillId="0" borderId="0" applyFont="0" applyFill="0" applyBorder="0" applyAlignment="0" applyProtection="0"/>
    <xf numFmtId="9" fontId="19" fillId="0" borderId="0" applyFont="0" applyFill="0" applyBorder="0" applyAlignment="0" applyProtection="0"/>
    <xf numFmtId="9" fontId="44" fillId="0" borderId="0" applyFont="0" applyFill="0" applyBorder="0" applyAlignment="0" applyProtection="0"/>
    <xf numFmtId="0" fontId="47" fillId="0" borderId="0" applyNumberFormat="0" applyFill="0" applyBorder="0" applyAlignment="0" applyProtection="0"/>
  </cellStyleXfs>
  <cellXfs count="900">
    <xf numFmtId="0" fontId="0" fillId="0" borderId="0" xfId="0"/>
    <xf numFmtId="0" fontId="0" fillId="0" borderId="0" xfId="0" applyAlignment="1">
      <alignment horizontal="center" vertical="center"/>
    </xf>
    <xf numFmtId="0" fontId="2" fillId="0" borderId="0" xfId="0" applyFont="1" applyAlignment="1">
      <alignment vertical="center"/>
    </xf>
    <xf numFmtId="0" fontId="1" fillId="2" borderId="2" xfId="0" applyFont="1" applyFill="1" applyBorder="1" applyAlignment="1">
      <alignment horizontal="center" vertical="center"/>
    </xf>
    <xf numFmtId="0" fontId="1" fillId="2" borderId="3" xfId="0" applyFont="1" applyFill="1" applyBorder="1" applyAlignment="1">
      <alignment horizontal="center" vertical="center"/>
    </xf>
    <xf numFmtId="0" fontId="1" fillId="2" borderId="4" xfId="0" applyFont="1" applyFill="1" applyBorder="1" applyAlignment="1">
      <alignment horizontal="center" vertical="center"/>
    </xf>
    <xf numFmtId="0" fontId="0" fillId="3" borderId="5" xfId="0" applyFill="1" applyBorder="1" applyAlignment="1">
      <alignment horizontal="center" vertical="center"/>
    </xf>
    <xf numFmtId="0" fontId="0" fillId="3" borderId="6" xfId="0" applyFill="1" applyBorder="1" applyAlignment="1">
      <alignment horizontal="center" vertical="center"/>
    </xf>
    <xf numFmtId="3" fontId="0" fillId="0" borderId="7" xfId="0" applyNumberFormat="1" applyBorder="1" applyAlignment="1">
      <alignment horizontal="center" vertical="center"/>
    </xf>
    <xf numFmtId="3" fontId="0" fillId="0" borderId="8" xfId="0" applyNumberFormat="1" applyBorder="1" applyAlignment="1">
      <alignment horizontal="center" vertical="center"/>
    </xf>
    <xf numFmtId="3" fontId="0" fillId="0" borderId="9" xfId="0" applyNumberFormat="1" applyBorder="1" applyAlignment="1">
      <alignment horizontal="center" vertical="center"/>
    </xf>
    <xf numFmtId="3" fontId="0" fillId="0" borderId="10" xfId="0" applyNumberFormat="1" applyBorder="1" applyAlignment="1">
      <alignment horizontal="center" vertical="center"/>
    </xf>
    <xf numFmtId="0" fontId="1" fillId="4" borderId="2" xfId="0" applyFont="1" applyFill="1" applyBorder="1" applyAlignment="1">
      <alignment horizontal="center" vertical="center"/>
    </xf>
    <xf numFmtId="0" fontId="1" fillId="4" borderId="3" xfId="0" applyFont="1" applyFill="1" applyBorder="1" applyAlignment="1">
      <alignment horizontal="center" vertical="center"/>
    </xf>
    <xf numFmtId="0" fontId="1" fillId="4" borderId="4" xfId="0" applyFont="1" applyFill="1" applyBorder="1" applyAlignment="1">
      <alignment horizontal="center" vertical="center"/>
    </xf>
    <xf numFmtId="0" fontId="0" fillId="5" borderId="3" xfId="0" applyFill="1" applyBorder="1" applyAlignment="1">
      <alignment horizontal="center" vertical="center"/>
    </xf>
    <xf numFmtId="0" fontId="0" fillId="5" borderId="5" xfId="0" applyFill="1" applyBorder="1" applyAlignment="1">
      <alignment horizontal="center" vertical="center"/>
    </xf>
    <xf numFmtId="0" fontId="0" fillId="5" borderId="6" xfId="0" applyFill="1" applyBorder="1" applyAlignment="1">
      <alignment horizontal="center" vertical="center"/>
    </xf>
    <xf numFmtId="0" fontId="1" fillId="6" borderId="2" xfId="0" applyFont="1" applyFill="1" applyBorder="1" applyAlignment="1">
      <alignment horizontal="center" vertical="center"/>
    </xf>
    <xf numFmtId="0" fontId="1" fillId="6" borderId="3" xfId="0" applyFont="1" applyFill="1" applyBorder="1" applyAlignment="1">
      <alignment horizontal="center" vertical="center"/>
    </xf>
    <xf numFmtId="0" fontId="1" fillId="6" borderId="4" xfId="0" applyFont="1" applyFill="1" applyBorder="1" applyAlignment="1">
      <alignment horizontal="center" vertical="center"/>
    </xf>
    <xf numFmtId="0" fontId="0" fillId="7" borderId="3" xfId="0" applyFill="1" applyBorder="1" applyAlignment="1">
      <alignment horizontal="center" vertical="center"/>
    </xf>
    <xf numFmtId="0" fontId="2" fillId="0" borderId="0" xfId="0" applyFont="1" applyAlignment="1">
      <alignment horizontal="center" vertical="center"/>
    </xf>
    <xf numFmtId="0" fontId="0" fillId="7" borderId="5" xfId="0" applyFill="1" applyBorder="1" applyAlignment="1">
      <alignment horizontal="center" vertical="center"/>
    </xf>
    <xf numFmtId="0" fontId="0" fillId="7" borderId="6" xfId="0" applyFill="1" applyBorder="1" applyAlignment="1">
      <alignment horizontal="center" vertical="center"/>
    </xf>
    <xf numFmtId="0" fontId="1" fillId="8" borderId="2" xfId="0" applyFont="1" applyFill="1" applyBorder="1" applyAlignment="1">
      <alignment horizontal="center" vertical="center"/>
    </xf>
    <xf numFmtId="0" fontId="1" fillId="8" borderId="3" xfId="0" applyFont="1" applyFill="1" applyBorder="1" applyAlignment="1">
      <alignment horizontal="center" vertical="center"/>
    </xf>
    <xf numFmtId="0" fontId="1" fillId="8" borderId="4" xfId="0" applyFont="1" applyFill="1" applyBorder="1" applyAlignment="1">
      <alignment horizontal="center" vertical="center"/>
    </xf>
    <xf numFmtId="0" fontId="0" fillId="9" borderId="5" xfId="0" applyFill="1" applyBorder="1" applyAlignment="1">
      <alignment horizontal="center" vertical="center"/>
    </xf>
    <xf numFmtId="0" fontId="0" fillId="9" borderId="6" xfId="0" applyFill="1" applyBorder="1" applyAlignment="1">
      <alignment horizontal="center" vertical="center"/>
    </xf>
    <xf numFmtId="3" fontId="0" fillId="0" borderId="2" xfId="0" applyNumberFormat="1" applyBorder="1" applyAlignment="1">
      <alignment horizontal="center" vertical="center"/>
    </xf>
    <xf numFmtId="3" fontId="0" fillId="0" borderId="3" xfId="0" applyNumberFormat="1" applyBorder="1" applyAlignment="1">
      <alignment horizontal="center" vertical="center"/>
    </xf>
    <xf numFmtId="3" fontId="0" fillId="0" borderId="11" xfId="0" applyNumberFormat="1" applyBorder="1" applyAlignment="1">
      <alignment horizontal="center" vertical="center"/>
    </xf>
    <xf numFmtId="3" fontId="0" fillId="0" borderId="5" xfId="0" applyNumberFormat="1" applyBorder="1" applyAlignment="1">
      <alignment horizontal="center" vertical="center"/>
    </xf>
    <xf numFmtId="3" fontId="0" fillId="0" borderId="6" xfId="0" applyNumberFormat="1" applyBorder="1" applyAlignment="1">
      <alignment horizontal="center" vertical="center"/>
    </xf>
    <xf numFmtId="3" fontId="0" fillId="0" borderId="13" xfId="0" applyNumberFormat="1" applyBorder="1" applyAlignment="1">
      <alignment horizontal="center" vertical="center"/>
    </xf>
    <xf numFmtId="0" fontId="2" fillId="0" borderId="0" xfId="0" applyFont="1" applyBorder="1" applyAlignment="1">
      <alignment horizontal="center" vertical="center"/>
    </xf>
    <xf numFmtId="0" fontId="2" fillId="0" borderId="0" xfId="0" applyFont="1" applyBorder="1" applyAlignment="1">
      <alignment vertical="center"/>
    </xf>
    <xf numFmtId="0" fontId="0" fillId="7" borderId="16" xfId="0" applyFill="1" applyBorder="1" applyAlignment="1">
      <alignment horizontal="center" vertical="center"/>
    </xf>
    <xf numFmtId="0" fontId="0" fillId="7" borderId="14" xfId="0" applyFill="1" applyBorder="1" applyAlignment="1">
      <alignment horizontal="center" vertical="center"/>
    </xf>
    <xf numFmtId="0" fontId="0" fillId="7" borderId="15" xfId="0" applyFill="1" applyBorder="1" applyAlignment="1">
      <alignment horizontal="center" vertical="center"/>
    </xf>
    <xf numFmtId="0" fontId="0" fillId="7" borderId="12" xfId="0" applyFill="1" applyBorder="1" applyAlignment="1">
      <alignment horizontal="center" vertical="center"/>
    </xf>
    <xf numFmtId="0" fontId="0" fillId="5" borderId="16" xfId="0" applyFill="1" applyBorder="1" applyAlignment="1">
      <alignment horizontal="center" vertical="center"/>
    </xf>
    <xf numFmtId="0" fontId="0" fillId="5" borderId="14" xfId="0" applyFill="1" applyBorder="1" applyAlignment="1">
      <alignment horizontal="center" vertical="center"/>
    </xf>
    <xf numFmtId="0" fontId="0" fillId="5" borderId="15" xfId="0" applyFill="1" applyBorder="1" applyAlignment="1">
      <alignment horizontal="center" vertical="center"/>
    </xf>
    <xf numFmtId="0" fontId="0" fillId="5" borderId="12" xfId="0" applyFill="1" applyBorder="1" applyAlignment="1">
      <alignment horizontal="center" vertical="center"/>
    </xf>
    <xf numFmtId="0" fontId="1" fillId="4" borderId="14"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11" borderId="2" xfId="0" applyFont="1" applyFill="1" applyBorder="1" applyAlignment="1">
      <alignment horizontal="center" vertical="center"/>
    </xf>
    <xf numFmtId="0" fontId="1" fillId="11" borderId="3" xfId="0" applyFont="1" applyFill="1" applyBorder="1" applyAlignment="1">
      <alignment horizontal="center" vertical="center"/>
    </xf>
    <xf numFmtId="0" fontId="1" fillId="11" borderId="14" xfId="0" applyFont="1" applyFill="1" applyBorder="1" applyAlignment="1">
      <alignment horizontal="center" vertical="center" wrapText="1"/>
    </xf>
    <xf numFmtId="0" fontId="1" fillId="11" borderId="15" xfId="0" applyFont="1" applyFill="1" applyBorder="1" applyAlignment="1">
      <alignment horizontal="center" vertical="center" wrapText="1"/>
    </xf>
    <xf numFmtId="3" fontId="0" fillId="0" borderId="17" xfId="0" applyNumberFormat="1" applyBorder="1" applyAlignment="1">
      <alignment horizontal="center" vertical="center"/>
    </xf>
    <xf numFmtId="0" fontId="0" fillId="7" borderId="18" xfId="0" applyFill="1" applyBorder="1" applyAlignment="1">
      <alignment horizontal="center" vertical="center"/>
    </xf>
    <xf numFmtId="0" fontId="0" fillId="7" borderId="19" xfId="0" applyFill="1" applyBorder="1" applyAlignment="1">
      <alignment horizontal="center" vertical="center"/>
    </xf>
    <xf numFmtId="0" fontId="0" fillId="7" borderId="20" xfId="0" applyFill="1" applyBorder="1" applyAlignment="1">
      <alignment horizontal="center" vertical="center"/>
    </xf>
    <xf numFmtId="0" fontId="0" fillId="5" borderId="18" xfId="0" applyFill="1" applyBorder="1" applyAlignment="1">
      <alignment horizontal="center" vertical="center"/>
    </xf>
    <xf numFmtId="0" fontId="0" fillId="5" borderId="19" xfId="0" applyFill="1" applyBorder="1" applyAlignment="1">
      <alignment horizontal="center" vertical="center"/>
    </xf>
    <xf numFmtId="0" fontId="0" fillId="5" borderId="20" xfId="0" applyFill="1" applyBorder="1" applyAlignment="1">
      <alignment horizontal="center" vertical="center"/>
    </xf>
    <xf numFmtId="0" fontId="0" fillId="9" borderId="16" xfId="0" applyFill="1" applyBorder="1" applyAlignment="1">
      <alignment horizontal="center" vertical="center"/>
    </xf>
    <xf numFmtId="0" fontId="0" fillId="9" borderId="12" xfId="0" applyFill="1" applyBorder="1" applyAlignment="1">
      <alignment horizontal="center" vertical="center"/>
    </xf>
    <xf numFmtId="0" fontId="0" fillId="9" borderId="19" xfId="0" applyFill="1" applyBorder="1" applyAlignment="1">
      <alignment horizontal="center" vertical="center"/>
    </xf>
    <xf numFmtId="0" fontId="0" fillId="9" borderId="21" xfId="0" applyFill="1" applyBorder="1" applyAlignment="1">
      <alignment horizontal="center" vertical="center"/>
    </xf>
    <xf numFmtId="0" fontId="0" fillId="9" borderId="22" xfId="0" applyFill="1" applyBorder="1" applyAlignment="1">
      <alignment horizontal="center" vertical="center"/>
    </xf>
    <xf numFmtId="0" fontId="1" fillId="8" borderId="14" xfId="0" applyFont="1" applyFill="1" applyBorder="1" applyAlignment="1">
      <alignment horizontal="center" vertical="center" wrapText="1"/>
    </xf>
    <xf numFmtId="0" fontId="1" fillId="8" borderId="15" xfId="0" applyFont="1" applyFill="1" applyBorder="1" applyAlignment="1">
      <alignment horizontal="center" vertical="center" wrapText="1"/>
    </xf>
    <xf numFmtId="0" fontId="0" fillId="9" borderId="18" xfId="0" applyFill="1" applyBorder="1" applyAlignment="1">
      <alignment horizontal="center" vertical="center"/>
    </xf>
    <xf numFmtId="0" fontId="0" fillId="9" borderId="20" xfId="0" applyFill="1" applyBorder="1" applyAlignment="1">
      <alignment horizontal="center" vertical="center"/>
    </xf>
    <xf numFmtId="0" fontId="0" fillId="0" borderId="12" xfId="0" applyBorder="1"/>
    <xf numFmtId="0" fontId="2" fillId="0" borderId="0" xfId="0" applyFont="1" applyBorder="1" applyAlignment="1">
      <alignment horizontal="center" vertical="center"/>
    </xf>
    <xf numFmtId="0" fontId="5" fillId="2" borderId="2" xfId="0" applyFont="1" applyFill="1" applyBorder="1" applyAlignment="1">
      <alignment horizontal="center" vertical="center" wrapText="1"/>
    </xf>
    <xf numFmtId="0" fontId="0" fillId="3" borderId="12" xfId="0" applyFill="1" applyBorder="1" applyAlignment="1">
      <alignment horizontal="center" vertical="center"/>
    </xf>
    <xf numFmtId="0" fontId="0" fillId="3" borderId="18" xfId="0" applyFill="1" applyBorder="1" applyAlignment="1">
      <alignment horizontal="center" vertical="center"/>
    </xf>
    <xf numFmtId="0" fontId="0" fillId="3" borderId="19" xfId="0" applyFill="1" applyBorder="1" applyAlignment="1">
      <alignment horizontal="center" vertical="center"/>
    </xf>
    <xf numFmtId="0" fontId="0" fillId="3" borderId="20" xfId="0" applyFill="1" applyBorder="1" applyAlignment="1">
      <alignment horizontal="center" vertical="center"/>
    </xf>
    <xf numFmtId="0" fontId="6" fillId="12" borderId="18" xfId="0" applyFont="1" applyFill="1" applyBorder="1" applyAlignment="1">
      <alignment horizontal="center" vertical="center" wrapText="1"/>
    </xf>
    <xf numFmtId="0" fontId="6" fillId="12" borderId="20" xfId="0" applyFont="1" applyFill="1" applyBorder="1" applyAlignment="1">
      <alignment horizontal="center" vertical="center" wrapText="1"/>
    </xf>
    <xf numFmtId="0" fontId="0" fillId="12" borderId="0" xfId="0" applyFill="1"/>
    <xf numFmtId="0" fontId="0" fillId="12" borderId="0" xfId="0" applyFill="1" applyAlignment="1"/>
    <xf numFmtId="0" fontId="0" fillId="5" borderId="0" xfId="0" applyFill="1"/>
    <xf numFmtId="0" fontId="0" fillId="9" borderId="0" xfId="0" applyFill="1"/>
    <xf numFmtId="0" fontId="10" fillId="2" borderId="3" xfId="0" applyFont="1" applyFill="1" applyBorder="1" applyAlignment="1">
      <alignment horizontal="center" vertical="center"/>
    </xf>
    <xf numFmtId="0" fontId="10" fillId="2" borderId="4" xfId="0" applyFont="1" applyFill="1" applyBorder="1" applyAlignment="1">
      <alignment horizontal="center" vertical="center"/>
    </xf>
    <xf numFmtId="0" fontId="10" fillId="4" borderId="3" xfId="0" applyFont="1" applyFill="1" applyBorder="1" applyAlignment="1">
      <alignment horizontal="center" vertical="center"/>
    </xf>
    <xf numFmtId="0" fontId="10" fillId="4" borderId="4" xfId="0" applyFont="1" applyFill="1" applyBorder="1" applyAlignment="1">
      <alignment horizontal="center" vertical="center"/>
    </xf>
    <xf numFmtId="0" fontId="10" fillId="6" borderId="3" xfId="0" applyFont="1" applyFill="1" applyBorder="1" applyAlignment="1">
      <alignment horizontal="center" vertical="center"/>
    </xf>
    <xf numFmtId="0" fontId="10" fillId="6" borderId="4" xfId="0" applyFont="1" applyFill="1" applyBorder="1" applyAlignment="1">
      <alignment horizontal="center" vertical="center"/>
    </xf>
    <xf numFmtId="0" fontId="10" fillId="8" borderId="3" xfId="0" applyFont="1" applyFill="1" applyBorder="1" applyAlignment="1">
      <alignment horizontal="center" vertical="center"/>
    </xf>
    <xf numFmtId="0" fontId="10" fillId="8" borderId="4" xfId="0" applyFont="1" applyFill="1" applyBorder="1" applyAlignment="1">
      <alignment horizontal="center" vertical="center"/>
    </xf>
    <xf numFmtId="3" fontId="0" fillId="0" borderId="4" xfId="0" applyNumberFormat="1" applyBorder="1" applyAlignment="1">
      <alignment horizontal="center" vertical="center"/>
    </xf>
    <xf numFmtId="3" fontId="11" fillId="0" borderId="7" xfId="0" applyNumberFormat="1" applyFont="1" applyBorder="1" applyAlignment="1">
      <alignment horizontal="center" vertical="center"/>
    </xf>
    <xf numFmtId="3" fontId="11" fillId="0" borderId="4" xfId="0" applyNumberFormat="1" applyFont="1" applyBorder="1" applyAlignment="1">
      <alignment horizontal="center" vertical="center"/>
    </xf>
    <xf numFmtId="3" fontId="11" fillId="0" borderId="8" xfId="0" applyNumberFormat="1" applyFont="1" applyBorder="1" applyAlignment="1">
      <alignment horizontal="center" vertical="center"/>
    </xf>
    <xf numFmtId="3" fontId="11" fillId="0" borderId="9" xfId="0" applyNumberFormat="1" applyFont="1" applyBorder="1" applyAlignment="1">
      <alignment horizontal="center" vertical="center"/>
    </xf>
    <xf numFmtId="3" fontId="11" fillId="0" borderId="10" xfId="0" applyNumberFormat="1" applyFont="1" applyBorder="1" applyAlignment="1">
      <alignment horizontal="center" vertical="center"/>
    </xf>
    <xf numFmtId="0" fontId="1" fillId="4" borderId="3" xfId="0" applyFont="1" applyFill="1" applyBorder="1" applyAlignment="1">
      <alignment horizontal="center" vertical="center" wrapText="1"/>
    </xf>
    <xf numFmtId="0" fontId="1" fillId="4" borderId="4" xfId="0" applyFont="1" applyFill="1" applyBorder="1" applyAlignment="1">
      <alignment horizontal="center" vertical="center" wrapText="1"/>
    </xf>
    <xf numFmtId="0" fontId="1" fillId="11" borderId="3" xfId="0" applyFont="1" applyFill="1" applyBorder="1" applyAlignment="1">
      <alignment horizontal="center" vertical="center" wrapText="1"/>
    </xf>
    <xf numFmtId="0" fontId="1" fillId="11" borderId="4" xfId="0" applyFont="1" applyFill="1" applyBorder="1" applyAlignment="1">
      <alignment horizontal="center" vertical="center" wrapText="1"/>
    </xf>
    <xf numFmtId="0" fontId="1" fillId="8" borderId="3" xfId="0" applyFont="1" applyFill="1" applyBorder="1" applyAlignment="1">
      <alignment horizontal="center" vertical="center" wrapText="1"/>
    </xf>
    <xf numFmtId="0" fontId="1" fillId="8" borderId="4" xfId="0" applyFont="1" applyFill="1" applyBorder="1" applyAlignment="1">
      <alignment horizontal="center" vertical="center" wrapText="1"/>
    </xf>
    <xf numFmtId="0" fontId="1" fillId="11" borderId="4" xfId="0" applyFont="1" applyFill="1" applyBorder="1" applyAlignment="1">
      <alignment horizontal="center" vertical="center"/>
    </xf>
    <xf numFmtId="0" fontId="0" fillId="10" borderId="0" xfId="0" applyFill="1"/>
    <xf numFmtId="0" fontId="0" fillId="3" borderId="19" xfId="0" applyFill="1" applyBorder="1" applyAlignment="1">
      <alignment horizontal="center" vertical="center" wrapText="1"/>
    </xf>
    <xf numFmtId="0" fontId="0" fillId="3" borderId="20" xfId="0" applyFill="1" applyBorder="1" applyAlignment="1">
      <alignment horizontal="center" vertical="center" wrapText="1"/>
    </xf>
    <xf numFmtId="0" fontId="5" fillId="2" borderId="2" xfId="0" applyFont="1" applyFill="1" applyBorder="1" applyAlignment="1">
      <alignment horizontal="center" vertical="center"/>
    </xf>
    <xf numFmtId="0" fontId="5" fillId="2" borderId="5" xfId="0" applyFont="1" applyFill="1" applyBorder="1" applyAlignment="1">
      <alignment horizontal="center" vertical="center"/>
    </xf>
    <xf numFmtId="0" fontId="5" fillId="2" borderId="23" xfId="0" applyFont="1" applyFill="1" applyBorder="1" applyAlignment="1">
      <alignment horizontal="center" vertical="center"/>
    </xf>
    <xf numFmtId="0" fontId="0" fillId="0" borderId="3"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0" fontId="5" fillId="2" borderId="18" xfId="0" applyFont="1" applyFill="1" applyBorder="1" applyAlignment="1">
      <alignment horizontal="center" vertical="center"/>
    </xf>
    <xf numFmtId="0" fontId="5" fillId="2" borderId="19" xfId="0" applyFont="1" applyFill="1" applyBorder="1" applyAlignment="1">
      <alignment horizontal="center" vertical="center" wrapText="1"/>
    </xf>
    <xf numFmtId="0" fontId="5" fillId="2" borderId="20" xfId="0" applyFont="1" applyFill="1" applyBorder="1" applyAlignment="1">
      <alignment horizontal="center" vertical="center" wrapText="1"/>
    </xf>
    <xf numFmtId="3" fontId="11" fillId="0" borderId="25" xfId="0" applyNumberFormat="1" applyFont="1" applyBorder="1" applyAlignment="1">
      <alignment horizontal="center" vertical="center"/>
    </xf>
    <xf numFmtId="3" fontId="11" fillId="0" borderId="26" xfId="0" applyNumberFormat="1" applyFont="1" applyBorder="1" applyAlignment="1">
      <alignment horizontal="center" vertical="center"/>
    </xf>
    <xf numFmtId="3" fontId="11" fillId="0" borderId="23" xfId="0" applyNumberFormat="1" applyFont="1" applyBorder="1" applyAlignment="1">
      <alignment horizontal="center" vertical="center"/>
    </xf>
    <xf numFmtId="3" fontId="11" fillId="0" borderId="0" xfId="0" applyNumberFormat="1" applyFont="1" applyBorder="1" applyAlignment="1">
      <alignment horizontal="center" vertical="center"/>
    </xf>
    <xf numFmtId="3" fontId="11" fillId="0" borderId="28" xfId="0" applyNumberFormat="1" applyFont="1" applyBorder="1" applyAlignment="1">
      <alignment horizontal="center" vertical="center"/>
    </xf>
    <xf numFmtId="3" fontId="11" fillId="0" borderId="29" xfId="0" applyNumberFormat="1" applyFont="1" applyBorder="1" applyAlignment="1">
      <alignment horizontal="center" vertical="center"/>
    </xf>
    <xf numFmtId="3" fontId="11" fillId="0" borderId="30" xfId="0" applyNumberFormat="1" applyFont="1" applyBorder="1" applyAlignment="1">
      <alignment horizontal="center" vertical="center"/>
    </xf>
    <xf numFmtId="0" fontId="0" fillId="7" borderId="19" xfId="0" applyFill="1" applyBorder="1" applyAlignment="1">
      <alignment horizontal="center" vertical="center" wrapText="1"/>
    </xf>
    <xf numFmtId="0" fontId="0" fillId="7" borderId="20" xfId="0" applyFill="1" applyBorder="1" applyAlignment="1">
      <alignment horizontal="center" vertical="center" wrapText="1"/>
    </xf>
    <xf numFmtId="3" fontId="11" fillId="0" borderId="32" xfId="0" applyNumberFormat="1" applyFont="1" applyBorder="1" applyAlignment="1">
      <alignment horizontal="center" vertical="center"/>
    </xf>
    <xf numFmtId="3" fontId="11" fillId="0" borderId="34" xfId="0" applyNumberFormat="1" applyFont="1" applyBorder="1" applyAlignment="1">
      <alignment horizontal="center" vertical="center"/>
    </xf>
    <xf numFmtId="3" fontId="11" fillId="0" borderId="6" xfId="0" applyNumberFormat="1" applyFont="1" applyBorder="1" applyAlignment="1">
      <alignment horizontal="center" vertical="center"/>
    </xf>
    <xf numFmtId="0" fontId="0" fillId="9" borderId="19" xfId="0" applyFill="1" applyBorder="1" applyAlignment="1">
      <alignment horizontal="center" vertical="center" wrapText="1"/>
    </xf>
    <xf numFmtId="0" fontId="0" fillId="9" borderId="20" xfId="0" applyFill="1" applyBorder="1" applyAlignment="1">
      <alignment horizontal="center" vertical="center" wrapText="1"/>
    </xf>
    <xf numFmtId="0" fontId="6" fillId="12" borderId="2" xfId="0" applyFont="1" applyFill="1" applyBorder="1" applyAlignment="1">
      <alignment horizontal="center" vertical="center" wrapText="1"/>
    </xf>
    <xf numFmtId="0" fontId="6" fillId="12" borderId="4" xfId="0" applyFont="1" applyFill="1" applyBorder="1" applyAlignment="1">
      <alignment horizontal="center" vertical="center" wrapText="1"/>
    </xf>
    <xf numFmtId="0" fontId="13" fillId="12" borderId="2" xfId="0" applyFont="1" applyFill="1" applyBorder="1" applyAlignment="1">
      <alignment horizontal="center" vertical="center" wrapText="1"/>
    </xf>
    <xf numFmtId="0" fontId="13" fillId="12" borderId="37" xfId="0" applyFont="1" applyFill="1" applyBorder="1" applyAlignment="1">
      <alignment horizontal="center" vertical="center" wrapText="1"/>
    </xf>
    <xf numFmtId="0" fontId="13" fillId="12" borderId="38" xfId="0" applyFont="1" applyFill="1" applyBorder="1" applyAlignment="1">
      <alignment horizontal="center" vertical="center" wrapText="1"/>
    </xf>
    <xf numFmtId="0" fontId="0" fillId="3" borderId="21" xfId="0" applyFill="1" applyBorder="1" applyAlignment="1">
      <alignment horizontal="center" vertical="center"/>
    </xf>
    <xf numFmtId="0" fontId="6" fillId="12" borderId="16" xfId="0" applyFont="1" applyFill="1" applyBorder="1" applyAlignment="1">
      <alignment horizontal="center" vertical="center" wrapText="1"/>
    </xf>
    <xf numFmtId="3" fontId="11" fillId="0" borderId="2" xfId="0" applyNumberFormat="1" applyFont="1" applyBorder="1" applyAlignment="1">
      <alignment horizontal="center" vertical="center"/>
    </xf>
    <xf numFmtId="3" fontId="11" fillId="0" borderId="5" xfId="0" applyNumberFormat="1" applyFont="1" applyBorder="1" applyAlignment="1">
      <alignment horizontal="center" vertical="center"/>
    </xf>
    <xf numFmtId="0" fontId="0" fillId="5" borderId="2" xfId="0" applyFill="1" applyBorder="1" applyAlignment="1">
      <alignment horizontal="center" vertical="center"/>
    </xf>
    <xf numFmtId="0" fontId="0" fillId="5" borderId="4" xfId="0" applyFill="1" applyBorder="1" applyAlignment="1">
      <alignment horizontal="center" vertical="center"/>
    </xf>
    <xf numFmtId="0" fontId="0" fillId="7" borderId="2" xfId="0" applyFill="1" applyBorder="1" applyAlignment="1">
      <alignment horizontal="center" vertical="center"/>
    </xf>
    <xf numFmtId="0" fontId="0" fillId="7" borderId="4" xfId="0" applyFill="1" applyBorder="1" applyAlignment="1">
      <alignment horizontal="center" vertical="center"/>
    </xf>
    <xf numFmtId="0" fontId="0" fillId="9" borderId="3" xfId="0" applyFill="1" applyBorder="1" applyAlignment="1">
      <alignment horizontal="center" vertical="center"/>
    </xf>
    <xf numFmtId="0" fontId="0" fillId="9" borderId="2" xfId="0" applyFill="1" applyBorder="1" applyAlignment="1">
      <alignment horizontal="center" vertical="center"/>
    </xf>
    <xf numFmtId="0" fontId="0" fillId="9" borderId="4" xfId="0" applyFill="1" applyBorder="1" applyAlignment="1">
      <alignment horizontal="center" vertical="center"/>
    </xf>
    <xf numFmtId="0" fontId="0" fillId="0" borderId="0" xfId="0" applyAlignment="1">
      <alignment vertical="center"/>
    </xf>
    <xf numFmtId="3" fontId="11" fillId="0" borderId="14" xfId="0" applyNumberFormat="1" applyFont="1" applyBorder="1" applyAlignment="1">
      <alignment horizontal="center" vertical="center"/>
    </xf>
    <xf numFmtId="3" fontId="11" fillId="0" borderId="36" xfId="0" applyNumberFormat="1" applyFont="1" applyBorder="1" applyAlignment="1">
      <alignment horizontal="center" vertical="center"/>
    </xf>
    <xf numFmtId="10" fontId="0" fillId="0" borderId="0" xfId="0" applyNumberFormat="1" applyFill="1" applyBorder="1" applyAlignment="1">
      <alignment horizontal="center" vertical="center"/>
    </xf>
    <xf numFmtId="0" fontId="0" fillId="0" borderId="2" xfId="0" applyBorder="1"/>
    <xf numFmtId="0" fontId="0" fillId="0" borderId="35" xfId="0" applyBorder="1"/>
    <xf numFmtId="0" fontId="0" fillId="0" borderId="0" xfId="0" applyBorder="1"/>
    <xf numFmtId="0" fontId="0" fillId="0" borderId="31" xfId="0" applyBorder="1"/>
    <xf numFmtId="0" fontId="0" fillId="0" borderId="1" xfId="0" applyBorder="1"/>
    <xf numFmtId="3" fontId="0" fillId="0" borderId="0" xfId="0" applyNumberFormat="1"/>
    <xf numFmtId="3" fontId="0" fillId="0" borderId="28" xfId="0" applyNumberFormat="1" applyBorder="1" applyAlignment="1">
      <alignment horizontal="center" vertical="center"/>
    </xf>
    <xf numFmtId="3" fontId="0" fillId="0" borderId="29" xfId="0" applyNumberFormat="1" applyBorder="1" applyAlignment="1">
      <alignment horizontal="center" vertical="center"/>
    </xf>
    <xf numFmtId="3" fontId="0" fillId="0" borderId="30" xfId="0" applyNumberFormat="1" applyBorder="1" applyAlignment="1">
      <alignment horizontal="center" vertical="center"/>
    </xf>
    <xf numFmtId="0" fontId="1" fillId="14" borderId="2" xfId="0" applyFont="1" applyFill="1" applyBorder="1" applyAlignment="1">
      <alignment horizontal="center" vertical="center"/>
    </xf>
    <xf numFmtId="0" fontId="10" fillId="14" borderId="3" xfId="0" applyFont="1" applyFill="1" applyBorder="1" applyAlignment="1">
      <alignment horizontal="center" vertical="center"/>
    </xf>
    <xf numFmtId="0" fontId="10" fillId="14" borderId="4" xfId="0" applyFont="1" applyFill="1" applyBorder="1" applyAlignment="1">
      <alignment horizontal="center" vertical="center"/>
    </xf>
    <xf numFmtId="0" fontId="10" fillId="11" borderId="3" xfId="0" applyFont="1" applyFill="1" applyBorder="1" applyAlignment="1">
      <alignment horizontal="center" vertical="center"/>
    </xf>
    <xf numFmtId="0" fontId="10" fillId="11" borderId="4" xfId="0" applyFont="1" applyFill="1" applyBorder="1" applyAlignment="1">
      <alignment horizontal="center" vertical="center"/>
    </xf>
    <xf numFmtId="0" fontId="0" fillId="5" borderId="19" xfId="0" applyFill="1" applyBorder="1" applyAlignment="1">
      <alignment horizontal="center" vertical="center" wrapText="1"/>
    </xf>
    <xf numFmtId="0" fontId="0" fillId="5" borderId="20" xfId="0" applyFill="1" applyBorder="1" applyAlignment="1">
      <alignment horizontal="center" vertical="center" wrapText="1"/>
    </xf>
    <xf numFmtId="0" fontId="0" fillId="3" borderId="31" xfId="0" applyFill="1" applyBorder="1" applyAlignment="1">
      <alignment horizontal="center" vertical="center" wrapText="1"/>
    </xf>
    <xf numFmtId="0" fontId="1" fillId="4" borderId="42" xfId="0" applyFont="1" applyFill="1" applyBorder="1" applyAlignment="1">
      <alignment horizontal="center" vertical="center" wrapText="1"/>
    </xf>
    <xf numFmtId="0" fontId="0" fillId="5" borderId="43" xfId="0" applyFill="1" applyBorder="1" applyAlignment="1">
      <alignment horizontal="center" vertical="center" wrapText="1"/>
    </xf>
    <xf numFmtId="0" fontId="1" fillId="15" borderId="33" xfId="0" applyFont="1" applyFill="1" applyBorder="1" applyAlignment="1">
      <alignment wrapText="1"/>
    </xf>
    <xf numFmtId="0" fontId="0" fillId="0" borderId="0" xfId="0" applyAlignment="1">
      <alignment horizontal="left"/>
    </xf>
    <xf numFmtId="0" fontId="0" fillId="0" borderId="0" xfId="0" applyNumberFormat="1"/>
    <xf numFmtId="0" fontId="2" fillId="10" borderId="0" xfId="0" applyFont="1" applyFill="1" applyBorder="1" applyAlignment="1">
      <alignment vertical="center"/>
    </xf>
    <xf numFmtId="0" fontId="1" fillId="15" borderId="41" xfId="0" applyFont="1" applyFill="1" applyBorder="1" applyAlignment="1">
      <alignment horizontal="center" vertical="center"/>
    </xf>
    <xf numFmtId="3" fontId="11" fillId="0" borderId="24" xfId="0" applyNumberFormat="1" applyFont="1" applyBorder="1" applyAlignment="1">
      <alignment horizontal="center" vertical="center"/>
    </xf>
    <xf numFmtId="0" fontId="0" fillId="3" borderId="25" xfId="0" applyFill="1" applyBorder="1" applyAlignment="1">
      <alignment horizontal="center" vertical="center"/>
    </xf>
    <xf numFmtId="0" fontId="0" fillId="3" borderId="26" xfId="0" applyFill="1" applyBorder="1" applyAlignment="1">
      <alignment horizontal="center" vertical="center"/>
    </xf>
    <xf numFmtId="0" fontId="0" fillId="3" borderId="23" xfId="0" applyFill="1" applyBorder="1" applyAlignment="1">
      <alignment horizontal="center" vertical="center"/>
    </xf>
    <xf numFmtId="0" fontId="2" fillId="9" borderId="0" xfId="0" applyFont="1" applyFill="1" applyBorder="1" applyAlignment="1">
      <alignment vertical="center"/>
    </xf>
    <xf numFmtId="0" fontId="0" fillId="9" borderId="25" xfId="0" applyFill="1" applyBorder="1" applyAlignment="1">
      <alignment horizontal="center" vertical="center"/>
    </xf>
    <xf numFmtId="0" fontId="0" fillId="9" borderId="26" xfId="0" applyFill="1" applyBorder="1" applyAlignment="1">
      <alignment horizontal="center" vertical="center"/>
    </xf>
    <xf numFmtId="0" fontId="0" fillId="9" borderId="23" xfId="0" applyFill="1" applyBorder="1" applyAlignment="1">
      <alignment horizontal="center" vertical="center"/>
    </xf>
    <xf numFmtId="0" fontId="0" fillId="10" borderId="12" xfId="0" applyFill="1" applyBorder="1" applyAlignment="1">
      <alignment horizontal="center" vertical="center"/>
    </xf>
    <xf numFmtId="0" fontId="0" fillId="10" borderId="5" xfId="0" applyFill="1" applyBorder="1" applyAlignment="1">
      <alignment horizontal="center" vertical="center"/>
    </xf>
    <xf numFmtId="0" fontId="0" fillId="10" borderId="6" xfId="0" applyFill="1" applyBorder="1" applyAlignment="1">
      <alignment horizontal="center" vertical="center"/>
    </xf>
    <xf numFmtId="0" fontId="10" fillId="11" borderId="4" xfId="0" applyFont="1" applyFill="1" applyBorder="1" applyAlignment="1">
      <alignment horizontal="center" vertical="center" wrapText="1"/>
    </xf>
    <xf numFmtId="0" fontId="10" fillId="8" borderId="4" xfId="0" applyFont="1" applyFill="1" applyBorder="1" applyAlignment="1">
      <alignment horizontal="center" vertical="center" wrapText="1"/>
    </xf>
    <xf numFmtId="3" fontId="11" fillId="0" borderId="3" xfId="0" applyNumberFormat="1" applyFont="1" applyBorder="1" applyAlignment="1">
      <alignment horizontal="center" vertical="center"/>
    </xf>
    <xf numFmtId="0" fontId="0" fillId="7" borderId="27" xfId="0" applyFill="1" applyBorder="1" applyAlignment="1">
      <alignment horizontal="center" vertical="center" wrapText="1"/>
    </xf>
    <xf numFmtId="3" fontId="11" fillId="0" borderId="13" xfId="0" applyNumberFormat="1" applyFont="1" applyBorder="1" applyAlignment="1">
      <alignment horizontal="center" vertical="center"/>
    </xf>
    <xf numFmtId="0" fontId="0" fillId="7" borderId="16" xfId="0" applyFill="1" applyBorder="1" applyAlignment="1">
      <alignment horizontal="center" vertical="center" wrapText="1"/>
    </xf>
    <xf numFmtId="0" fontId="0" fillId="7" borderId="33" xfId="0" applyFill="1" applyBorder="1" applyAlignment="1">
      <alignment horizontal="center" vertical="center" wrapText="1"/>
    </xf>
    <xf numFmtId="0" fontId="0" fillId="9" borderId="27" xfId="0" applyFill="1" applyBorder="1" applyAlignment="1">
      <alignment horizontal="center" vertical="center" wrapText="1"/>
    </xf>
    <xf numFmtId="0" fontId="0" fillId="9" borderId="16" xfId="0" applyFill="1" applyBorder="1" applyAlignment="1">
      <alignment horizontal="center" vertical="center" wrapText="1"/>
    </xf>
    <xf numFmtId="0" fontId="1" fillId="15" borderId="33" xfId="0" applyFont="1" applyFill="1" applyBorder="1" applyAlignment="1">
      <alignment horizontal="center" vertical="center" wrapText="1"/>
    </xf>
    <xf numFmtId="0" fontId="0" fillId="3" borderId="33" xfId="0" applyFill="1" applyBorder="1" applyAlignment="1">
      <alignment horizontal="center" vertical="center" wrapText="1"/>
    </xf>
    <xf numFmtId="0" fontId="0" fillId="3" borderId="1" xfId="0" applyFill="1" applyBorder="1" applyAlignment="1">
      <alignment horizontal="center" vertical="center" wrapText="1"/>
    </xf>
    <xf numFmtId="3" fontId="11" fillId="0" borderId="17" xfId="0" applyNumberFormat="1" applyFont="1" applyBorder="1" applyAlignment="1">
      <alignment horizontal="center" vertical="center"/>
    </xf>
    <xf numFmtId="3" fontId="11" fillId="0" borderId="31" xfId="0" applyNumberFormat="1" applyFont="1" applyBorder="1" applyAlignment="1">
      <alignment horizontal="center" vertical="center"/>
    </xf>
    <xf numFmtId="3" fontId="11" fillId="0" borderId="45" xfId="0" applyNumberFormat="1" applyFont="1" applyBorder="1" applyAlignment="1">
      <alignment horizontal="center" vertical="center"/>
    </xf>
    <xf numFmtId="3" fontId="11" fillId="0" borderId="46" xfId="0" applyNumberFormat="1" applyFont="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wrapText="1"/>
    </xf>
    <xf numFmtId="0" fontId="0" fillId="3" borderId="4" xfId="0" applyFill="1" applyBorder="1" applyAlignment="1">
      <alignment horizontal="center" vertical="center" wrapText="1"/>
    </xf>
    <xf numFmtId="0" fontId="0" fillId="3" borderId="47" xfId="0" applyFill="1" applyBorder="1" applyAlignment="1">
      <alignment horizontal="center" vertical="center"/>
    </xf>
    <xf numFmtId="0" fontId="0" fillId="3" borderId="48" xfId="0" applyFill="1" applyBorder="1" applyAlignment="1">
      <alignment horizontal="center" vertical="center" wrapText="1"/>
    </xf>
    <xf numFmtId="0" fontId="0" fillId="3" borderId="49" xfId="0" applyFill="1" applyBorder="1" applyAlignment="1">
      <alignment horizontal="center" vertical="center" wrapText="1"/>
    </xf>
    <xf numFmtId="0" fontId="0" fillId="5" borderId="47" xfId="0" applyFill="1" applyBorder="1" applyAlignment="1">
      <alignment horizontal="center" vertical="center"/>
    </xf>
    <xf numFmtId="0" fontId="0" fillId="5" borderId="48" xfId="0" applyFill="1" applyBorder="1" applyAlignment="1">
      <alignment horizontal="center" vertical="center" wrapText="1"/>
    </xf>
    <xf numFmtId="0" fontId="0" fillId="5" borderId="49" xfId="0" applyFill="1" applyBorder="1" applyAlignment="1">
      <alignment horizontal="center" vertical="center" wrapText="1"/>
    </xf>
    <xf numFmtId="0" fontId="1" fillId="4" borderId="50" xfId="0" applyFont="1" applyFill="1" applyBorder="1" applyAlignment="1">
      <alignment horizontal="center" vertical="center" wrapText="1"/>
    </xf>
    <xf numFmtId="0" fontId="1" fillId="11" borderId="50" xfId="0" applyFont="1" applyFill="1" applyBorder="1" applyAlignment="1">
      <alignment horizontal="center" vertical="center" wrapText="1"/>
    </xf>
    <xf numFmtId="0" fontId="0" fillId="7" borderId="47" xfId="0" applyFill="1" applyBorder="1" applyAlignment="1">
      <alignment horizontal="center" vertical="center"/>
    </xf>
    <xf numFmtId="0" fontId="0" fillId="7" borderId="48" xfId="0" applyFill="1" applyBorder="1" applyAlignment="1">
      <alignment horizontal="center" vertical="center" wrapText="1"/>
    </xf>
    <xf numFmtId="0" fontId="0" fillId="7" borderId="49" xfId="0" applyFill="1" applyBorder="1" applyAlignment="1">
      <alignment horizontal="center" vertical="center" wrapText="1"/>
    </xf>
    <xf numFmtId="0" fontId="2" fillId="0" borderId="0" xfId="0" applyFont="1" applyBorder="1" applyAlignment="1">
      <alignment horizontal="center" vertical="center"/>
    </xf>
    <xf numFmtId="0" fontId="11" fillId="9" borderId="18" xfId="0" applyFont="1" applyFill="1" applyBorder="1" applyAlignment="1">
      <alignment horizontal="center" vertical="center"/>
    </xf>
    <xf numFmtId="0" fontId="11" fillId="9" borderId="19" xfId="0" applyFont="1" applyFill="1" applyBorder="1" applyAlignment="1">
      <alignment horizontal="center" vertical="center"/>
    </xf>
    <xf numFmtId="0" fontId="11" fillId="9" borderId="20" xfId="0" applyFont="1" applyFill="1" applyBorder="1" applyAlignment="1">
      <alignment horizontal="center" vertical="center"/>
    </xf>
    <xf numFmtId="0" fontId="1" fillId="8" borderId="50" xfId="0" applyFont="1" applyFill="1" applyBorder="1" applyAlignment="1">
      <alignment horizontal="center" vertical="center" wrapText="1"/>
    </xf>
    <xf numFmtId="0" fontId="0" fillId="9" borderId="47" xfId="0" applyFill="1" applyBorder="1" applyAlignment="1">
      <alignment horizontal="center" vertical="center"/>
    </xf>
    <xf numFmtId="0" fontId="0" fillId="9" borderId="48" xfId="0" applyFill="1" applyBorder="1" applyAlignment="1">
      <alignment horizontal="center" vertical="center" wrapText="1"/>
    </xf>
    <xf numFmtId="0" fontId="0" fillId="9" borderId="49" xfId="0" applyFill="1" applyBorder="1" applyAlignment="1">
      <alignment horizontal="center" vertical="center" wrapText="1"/>
    </xf>
    <xf numFmtId="0" fontId="0" fillId="17" borderId="0" xfId="0" applyFill="1"/>
    <xf numFmtId="0" fontId="2" fillId="0" borderId="1" xfId="0" applyFont="1" applyBorder="1" applyAlignment="1">
      <alignment vertical="center"/>
    </xf>
    <xf numFmtId="0" fontId="0" fillId="10" borderId="47" xfId="0" applyFill="1" applyBorder="1" applyAlignment="1">
      <alignment horizontal="center" vertical="center"/>
    </xf>
    <xf numFmtId="0" fontId="0" fillId="10" borderId="48" xfId="0" applyFill="1" applyBorder="1" applyAlignment="1">
      <alignment horizontal="center" vertical="center" wrapText="1"/>
    </xf>
    <xf numFmtId="0" fontId="0" fillId="10" borderId="49" xfId="0" applyFill="1" applyBorder="1" applyAlignment="1">
      <alignment horizontal="center" vertical="center" wrapText="1"/>
    </xf>
    <xf numFmtId="0" fontId="0" fillId="7" borderId="18" xfId="0" applyFill="1" applyBorder="1" applyAlignment="1">
      <alignment horizontal="center" vertical="center" wrapText="1"/>
    </xf>
    <xf numFmtId="3" fontId="11" fillId="0" borderId="35" xfId="0" applyNumberFormat="1" applyFont="1" applyBorder="1" applyAlignment="1">
      <alignment horizontal="center" vertical="center"/>
    </xf>
    <xf numFmtId="0" fontId="5" fillId="2" borderId="18" xfId="0" applyFont="1" applyFill="1" applyBorder="1" applyAlignment="1">
      <alignment horizontal="center" vertical="center" wrapText="1"/>
    </xf>
    <xf numFmtId="0" fontId="0" fillId="0" borderId="4" xfId="0" applyBorder="1" applyAlignment="1">
      <alignment horizontal="center" vertical="center"/>
    </xf>
    <xf numFmtId="0" fontId="0" fillId="0" borderId="8" xfId="0" applyBorder="1" applyAlignment="1">
      <alignment horizontal="center" vertical="center"/>
    </xf>
    <xf numFmtId="0" fontId="5" fillId="2" borderId="21" xfId="0" applyFont="1" applyFill="1" applyBorder="1" applyAlignment="1">
      <alignment horizontal="center" vertical="center" wrapText="1"/>
    </xf>
    <xf numFmtId="0" fontId="0" fillId="0" borderId="10" xfId="0" applyBorder="1" applyAlignment="1">
      <alignment horizontal="center" vertical="center"/>
    </xf>
    <xf numFmtId="0" fontId="17" fillId="5" borderId="2" xfId="0" applyFont="1" applyFill="1" applyBorder="1" applyAlignment="1">
      <alignment horizontal="center" vertical="center"/>
    </xf>
    <xf numFmtId="0" fontId="18" fillId="9" borderId="5" xfId="0" applyFont="1" applyFill="1" applyBorder="1" applyAlignment="1">
      <alignment horizontal="center" vertical="center"/>
    </xf>
    <xf numFmtId="0" fontId="15" fillId="10" borderId="23" xfId="0" applyFont="1" applyFill="1" applyBorder="1" applyAlignment="1">
      <alignment horizontal="center" vertical="center"/>
    </xf>
    <xf numFmtId="2" fontId="0" fillId="0" borderId="2" xfId="0" applyNumberFormat="1" applyBorder="1" applyAlignment="1">
      <alignment horizontal="center" vertical="center"/>
    </xf>
    <xf numFmtId="2" fontId="0" fillId="0" borderId="5" xfId="0" applyNumberFormat="1" applyBorder="1" applyAlignment="1">
      <alignment horizontal="center" vertical="center"/>
    </xf>
    <xf numFmtId="2" fontId="0" fillId="0" borderId="6" xfId="0" applyNumberFormat="1" applyBorder="1" applyAlignment="1">
      <alignment horizontal="center" vertical="center"/>
    </xf>
    <xf numFmtId="0" fontId="5" fillId="2" borderId="16" xfId="0" applyFont="1" applyFill="1" applyBorder="1" applyAlignment="1">
      <alignment horizontal="center" vertical="center" wrapText="1"/>
    </xf>
    <xf numFmtId="0" fontId="0" fillId="3" borderId="2" xfId="0" applyFill="1" applyBorder="1" applyAlignment="1">
      <alignment horizontal="center" vertical="center" wrapText="1"/>
    </xf>
    <xf numFmtId="0" fontId="1" fillId="4" borderId="2" xfId="0" applyFont="1" applyFill="1" applyBorder="1" applyAlignment="1">
      <alignment horizontal="center" vertical="center" wrapText="1"/>
    </xf>
    <xf numFmtId="0" fontId="1" fillId="11" borderId="2" xfId="0" applyFont="1" applyFill="1" applyBorder="1" applyAlignment="1">
      <alignment horizontal="center" vertical="center" wrapText="1"/>
    </xf>
    <xf numFmtId="2" fontId="11" fillId="0" borderId="25" xfId="0" applyNumberFormat="1" applyFont="1" applyBorder="1" applyAlignment="1">
      <alignment horizontal="center" vertical="center"/>
    </xf>
    <xf numFmtId="2" fontId="11" fillId="0" borderId="26" xfId="0" applyNumberFormat="1" applyFont="1" applyBorder="1" applyAlignment="1">
      <alignment horizontal="center" vertical="center"/>
    </xf>
    <xf numFmtId="2" fontId="11" fillId="0" borderId="23" xfId="0" applyNumberFormat="1" applyFont="1" applyBorder="1" applyAlignment="1">
      <alignment horizontal="center" vertical="center"/>
    </xf>
    <xf numFmtId="2" fontId="0" fillId="0" borderId="0" xfId="0" applyNumberFormat="1"/>
    <xf numFmtId="0" fontId="0" fillId="18" borderId="2" xfId="0" applyFill="1" applyBorder="1" applyAlignment="1">
      <alignment horizontal="center" vertical="center" wrapText="1"/>
    </xf>
    <xf numFmtId="0" fontId="0" fillId="18" borderId="3" xfId="0" applyFill="1" applyBorder="1" applyAlignment="1">
      <alignment horizontal="center" vertical="center" wrapText="1"/>
    </xf>
    <xf numFmtId="0" fontId="0" fillId="18" borderId="4" xfId="0" applyFill="1" applyBorder="1" applyAlignment="1">
      <alignment horizontal="center" vertical="center" wrapText="1"/>
    </xf>
    <xf numFmtId="0" fontId="0" fillId="11" borderId="2" xfId="0" applyFill="1" applyBorder="1" applyAlignment="1">
      <alignment horizontal="center" vertical="center" wrapText="1"/>
    </xf>
    <xf numFmtId="0" fontId="0" fillId="11" borderId="3" xfId="0" applyFill="1" applyBorder="1" applyAlignment="1">
      <alignment horizontal="center" vertical="center" wrapText="1"/>
    </xf>
    <xf numFmtId="0" fontId="0" fillId="11" borderId="4" xfId="0" applyFill="1" applyBorder="1" applyAlignment="1">
      <alignment horizontal="center" vertical="center" wrapText="1"/>
    </xf>
    <xf numFmtId="0" fontId="0" fillId="8" borderId="2" xfId="0" applyFill="1" applyBorder="1" applyAlignment="1">
      <alignment horizontal="center" vertical="center" wrapText="1"/>
    </xf>
    <xf numFmtId="0" fontId="0" fillId="8" borderId="3" xfId="0" applyFill="1" applyBorder="1" applyAlignment="1">
      <alignment horizontal="center" vertical="center" wrapText="1"/>
    </xf>
    <xf numFmtId="0" fontId="0" fillId="8" borderId="4" xfId="0" applyFill="1" applyBorder="1" applyAlignment="1">
      <alignment horizontal="center" vertical="center" wrapText="1"/>
    </xf>
    <xf numFmtId="0" fontId="20" fillId="17" borderId="0" xfId="1" applyFont="1" applyFill="1"/>
    <xf numFmtId="43" fontId="20" fillId="19" borderId="51" xfId="1" applyNumberFormat="1" applyFont="1" applyFill="1" applyBorder="1" applyAlignment="1">
      <alignment vertical="center"/>
    </xf>
    <xf numFmtId="43" fontId="20" fillId="19" borderId="52" xfId="1" applyNumberFormat="1" applyFont="1" applyFill="1" applyBorder="1" applyAlignment="1">
      <alignment vertical="center"/>
    </xf>
    <xf numFmtId="43" fontId="20" fillId="10" borderId="51" xfId="1" applyNumberFormat="1" applyFont="1" applyFill="1" applyBorder="1" applyAlignment="1">
      <alignment vertical="center"/>
    </xf>
    <xf numFmtId="43" fontId="20" fillId="10" borderId="53" xfId="1" applyNumberFormat="1" applyFont="1" applyFill="1" applyBorder="1" applyAlignment="1">
      <alignment vertical="center"/>
    </xf>
    <xf numFmtId="0" fontId="21" fillId="10" borderId="53" xfId="1" applyFont="1" applyFill="1" applyBorder="1" applyAlignment="1">
      <alignment vertical="center"/>
    </xf>
    <xf numFmtId="0" fontId="20" fillId="10" borderId="52" xfId="1" applyFont="1" applyFill="1" applyBorder="1" applyAlignment="1">
      <alignment horizontal="left" vertical="center" indent="1"/>
    </xf>
    <xf numFmtId="2" fontId="22" fillId="19" borderId="54" xfId="1" applyNumberFormat="1" applyFont="1" applyFill="1" applyBorder="1"/>
    <xf numFmtId="2" fontId="22" fillId="19" borderId="55" xfId="1" applyNumberFormat="1" applyFont="1" applyFill="1" applyBorder="1"/>
    <xf numFmtId="2" fontId="22" fillId="10" borderId="54" xfId="1" applyNumberFormat="1" applyFont="1" applyFill="1" applyBorder="1"/>
    <xf numFmtId="2" fontId="22" fillId="10" borderId="0" xfId="1" applyNumberFormat="1" applyFont="1" applyFill="1"/>
    <xf numFmtId="0" fontId="22" fillId="10" borderId="0" xfId="1" applyFont="1" applyFill="1"/>
    <xf numFmtId="0" fontId="22" fillId="10" borderId="55" xfId="1" applyFont="1" applyFill="1" applyBorder="1" applyAlignment="1">
      <alignment horizontal="left" indent="1"/>
    </xf>
    <xf numFmtId="43" fontId="20" fillId="19" borderId="56" xfId="1" applyNumberFormat="1" applyFont="1" applyFill="1" applyBorder="1"/>
    <xf numFmtId="43" fontId="20" fillId="19" borderId="57" xfId="1" applyNumberFormat="1" applyFont="1" applyFill="1" applyBorder="1"/>
    <xf numFmtId="43" fontId="20" fillId="10" borderId="56" xfId="1" applyNumberFormat="1" applyFont="1" applyFill="1" applyBorder="1"/>
    <xf numFmtId="43" fontId="20" fillId="10" borderId="58" xfId="1" applyNumberFormat="1" applyFont="1" applyFill="1" applyBorder="1"/>
    <xf numFmtId="164" fontId="21" fillId="10" borderId="58" xfId="1" applyNumberFormat="1" applyFont="1" applyFill="1" applyBorder="1" applyAlignment="1">
      <alignment horizontal="left"/>
    </xf>
    <xf numFmtId="0" fontId="20" fillId="10" borderId="57" xfId="1" applyFont="1" applyFill="1" applyBorder="1" applyAlignment="1">
      <alignment horizontal="left" indent="2"/>
    </xf>
    <xf numFmtId="43" fontId="23" fillId="19" borderId="59" xfId="2" applyFont="1" applyFill="1" applyBorder="1"/>
    <xf numFmtId="43" fontId="23" fillId="19" borderId="60" xfId="2" applyFont="1" applyFill="1" applyBorder="1"/>
    <xf numFmtId="43" fontId="23" fillId="10" borderId="59" xfId="2" applyFont="1" applyFill="1" applyBorder="1"/>
    <xf numFmtId="43" fontId="23" fillId="10" borderId="0" xfId="2" applyFont="1" applyFill="1" applyBorder="1"/>
    <xf numFmtId="0" fontId="21" fillId="10" borderId="0" xfId="1" applyFont="1" applyFill="1"/>
    <xf numFmtId="0" fontId="20" fillId="10" borderId="55" xfId="1" applyFont="1" applyFill="1" applyBorder="1" applyAlignment="1">
      <alignment horizontal="left" indent="2"/>
    </xf>
    <xf numFmtId="43" fontId="23" fillId="19" borderId="54" xfId="2" applyFont="1" applyFill="1" applyBorder="1"/>
    <xf numFmtId="43" fontId="23" fillId="19" borderId="55" xfId="2" applyFont="1" applyFill="1" applyBorder="1"/>
    <xf numFmtId="43" fontId="23" fillId="10" borderId="54" xfId="2" applyFont="1" applyFill="1" applyBorder="1"/>
    <xf numFmtId="164" fontId="23" fillId="19" borderId="54" xfId="2" applyNumberFormat="1" applyFont="1" applyFill="1" applyBorder="1"/>
    <xf numFmtId="164" fontId="23" fillId="19" borderId="55" xfId="2" applyNumberFormat="1" applyFont="1" applyFill="1" applyBorder="1"/>
    <xf numFmtId="164" fontId="20" fillId="10" borderId="54" xfId="1" applyNumberFormat="1" applyFont="1" applyFill="1" applyBorder="1"/>
    <xf numFmtId="164" fontId="20" fillId="10" borderId="0" xfId="1" applyNumberFormat="1" applyFont="1" applyFill="1"/>
    <xf numFmtId="164" fontId="23" fillId="10" borderId="0" xfId="2" applyNumberFormat="1" applyFont="1" applyFill="1" applyBorder="1"/>
    <xf numFmtId="0" fontId="20" fillId="19" borderId="54" xfId="1" applyFont="1" applyFill="1" applyBorder="1"/>
    <xf numFmtId="0" fontId="20" fillId="19" borderId="55" xfId="1" applyFont="1" applyFill="1" applyBorder="1"/>
    <xf numFmtId="0" fontId="20" fillId="10" borderId="54" xfId="1" applyFont="1" applyFill="1" applyBorder="1"/>
    <xf numFmtId="0" fontId="20" fillId="10" borderId="0" xfId="1" applyFont="1" applyFill="1"/>
    <xf numFmtId="0" fontId="24" fillId="10" borderId="0" xfId="1" applyFont="1" applyFill="1" applyProtection="1">
      <protection hidden="1"/>
    </xf>
    <xf numFmtId="0" fontId="22" fillId="17" borderId="0" xfId="1" applyFont="1" applyFill="1" applyAlignment="1">
      <alignment vertical="center"/>
    </xf>
    <xf numFmtId="0" fontId="20" fillId="19" borderId="61" xfId="1" applyFont="1" applyFill="1" applyBorder="1" applyAlignment="1">
      <alignment vertical="center"/>
    </xf>
    <xf numFmtId="0" fontId="20" fillId="19" borderId="62" xfId="1" applyFont="1" applyFill="1" applyBorder="1" applyAlignment="1">
      <alignment vertical="center"/>
    </xf>
    <xf numFmtId="0" fontId="20" fillId="10" borderId="61" xfId="1" applyFont="1" applyFill="1" applyBorder="1"/>
    <xf numFmtId="0" fontId="20" fillId="10" borderId="63" xfId="1" applyFont="1" applyFill="1" applyBorder="1"/>
    <xf numFmtId="0" fontId="24" fillId="10" borderId="63" xfId="1" applyFont="1" applyFill="1" applyBorder="1" applyAlignment="1" applyProtection="1">
      <alignment horizontal="left" vertical="center"/>
      <protection hidden="1"/>
    </xf>
    <xf numFmtId="0" fontId="22" fillId="10" borderId="62" xfId="1" applyFont="1" applyFill="1" applyBorder="1" applyAlignment="1">
      <alignment horizontal="left" vertical="center"/>
    </xf>
    <xf numFmtId="0" fontId="20" fillId="17" borderId="0" xfId="1" applyFont="1" applyFill="1" applyAlignment="1">
      <alignment vertical="center"/>
    </xf>
    <xf numFmtId="0" fontId="24" fillId="10" borderId="63" xfId="1" applyFont="1" applyFill="1" applyBorder="1" applyProtection="1">
      <protection hidden="1"/>
    </xf>
    <xf numFmtId="0" fontId="20" fillId="10" borderId="63" xfId="1" applyFont="1" applyFill="1" applyBorder="1" applyAlignment="1">
      <alignment vertical="center"/>
    </xf>
    <xf numFmtId="0" fontId="24" fillId="10" borderId="63" xfId="1" applyFont="1" applyFill="1" applyBorder="1" applyAlignment="1" applyProtection="1">
      <alignment vertical="center"/>
      <protection hidden="1"/>
    </xf>
    <xf numFmtId="0" fontId="20" fillId="10" borderId="61" xfId="1" applyFont="1" applyFill="1" applyBorder="1" applyAlignment="1">
      <alignment vertical="center"/>
    </xf>
    <xf numFmtId="43" fontId="20" fillId="17" borderId="0" xfId="1" applyNumberFormat="1" applyFont="1" applyFill="1" applyAlignment="1">
      <alignment vertical="center"/>
    </xf>
    <xf numFmtId="0" fontId="21" fillId="17" borderId="0" xfId="1" applyFont="1" applyFill="1" applyAlignment="1">
      <alignment vertical="center"/>
    </xf>
    <xf numFmtId="0" fontId="20" fillId="17" borderId="0" xfId="1" applyFont="1" applyFill="1" applyAlignment="1">
      <alignment horizontal="left" vertical="center" indent="1"/>
    </xf>
    <xf numFmtId="43" fontId="20" fillId="19" borderId="53" xfId="1" applyNumberFormat="1" applyFont="1" applyFill="1" applyBorder="1" applyAlignment="1">
      <alignment vertical="center"/>
    </xf>
    <xf numFmtId="2" fontId="22" fillId="19" borderId="0" xfId="1" applyNumberFormat="1" applyFont="1" applyFill="1"/>
    <xf numFmtId="43" fontId="20" fillId="19" borderId="61" xfId="1" applyNumberFormat="1" applyFont="1" applyFill="1" applyBorder="1"/>
    <xf numFmtId="43" fontId="20" fillId="19" borderId="62" xfId="1" applyNumberFormat="1" applyFont="1" applyFill="1" applyBorder="1"/>
    <xf numFmtId="43" fontId="20" fillId="19" borderId="0" xfId="1" applyNumberFormat="1" applyFont="1" applyFill="1"/>
    <xf numFmtId="43" fontId="23" fillId="19" borderId="51" xfId="2" applyFont="1" applyFill="1" applyBorder="1"/>
    <xf numFmtId="43" fontId="23" fillId="19" borderId="52" xfId="2" applyFont="1" applyFill="1" applyBorder="1"/>
    <xf numFmtId="43" fontId="26" fillId="10" borderId="59" xfId="2" applyFont="1" applyFill="1" applyBorder="1"/>
    <xf numFmtId="43" fontId="26" fillId="10" borderId="0" xfId="2" applyFont="1" applyFill="1" applyBorder="1"/>
    <xf numFmtId="43" fontId="26" fillId="10" borderId="54" xfId="2" applyFont="1" applyFill="1" applyBorder="1"/>
    <xf numFmtId="164" fontId="26" fillId="10" borderId="0" xfId="2" applyNumberFormat="1" applyFont="1" applyFill="1" applyBorder="1"/>
    <xf numFmtId="2" fontId="20" fillId="10" borderId="0" xfId="1" applyNumberFormat="1" applyFont="1" applyFill="1"/>
    <xf numFmtId="0" fontId="20" fillId="10" borderId="64" xfId="1" applyFont="1" applyFill="1" applyBorder="1" applyProtection="1">
      <protection hidden="1"/>
    </xf>
    <xf numFmtId="2" fontId="20" fillId="10" borderId="63" xfId="1" applyNumberFormat="1" applyFont="1" applyFill="1" applyBorder="1"/>
    <xf numFmtId="0" fontId="20" fillId="10" borderId="65" xfId="1" applyFont="1" applyFill="1" applyBorder="1" applyProtection="1">
      <protection hidden="1"/>
    </xf>
    <xf numFmtId="0" fontId="20" fillId="10" borderId="66" xfId="1" applyFont="1" applyFill="1" applyBorder="1" applyProtection="1">
      <protection hidden="1"/>
    </xf>
    <xf numFmtId="0" fontId="20" fillId="19" borderId="61" xfId="1" applyFont="1" applyFill="1" applyBorder="1"/>
    <xf numFmtId="0" fontId="20" fillId="19" borderId="62" xfId="1" applyFont="1" applyFill="1" applyBorder="1"/>
    <xf numFmtId="0" fontId="27" fillId="10" borderId="63" xfId="1" applyFont="1" applyFill="1" applyBorder="1" applyAlignment="1">
      <alignment vertical="center"/>
    </xf>
    <xf numFmtId="0" fontId="21" fillId="17" borderId="0" xfId="1" applyFont="1" applyFill="1"/>
    <xf numFmtId="0" fontId="20" fillId="10" borderId="67" xfId="1" applyFont="1" applyFill="1" applyBorder="1" applyAlignment="1">
      <alignment horizontal="left" vertical="center" indent="1"/>
    </xf>
    <xf numFmtId="0" fontId="20" fillId="17" borderId="52" xfId="1" applyFont="1" applyFill="1" applyBorder="1"/>
    <xf numFmtId="0" fontId="22" fillId="10" borderId="12" xfId="1" applyFont="1" applyFill="1" applyBorder="1" applyAlignment="1">
      <alignment horizontal="left" indent="1"/>
    </xf>
    <xf numFmtId="0" fontId="20" fillId="17" borderId="55" xfId="1" applyFont="1" applyFill="1" applyBorder="1"/>
    <xf numFmtId="0" fontId="20" fillId="10" borderId="68" xfId="1" applyFont="1" applyFill="1" applyBorder="1" applyAlignment="1">
      <alignment horizontal="left" indent="2"/>
    </xf>
    <xf numFmtId="0" fontId="20" fillId="10" borderId="12" xfId="1" applyFont="1" applyFill="1" applyBorder="1" applyAlignment="1">
      <alignment horizontal="left" indent="2"/>
    </xf>
    <xf numFmtId="164" fontId="23" fillId="10" borderId="54" xfId="2" applyNumberFormat="1" applyFont="1" applyFill="1" applyBorder="1"/>
    <xf numFmtId="0" fontId="27" fillId="10" borderId="0" xfId="1" applyFont="1" applyFill="1"/>
    <xf numFmtId="0" fontId="20" fillId="10" borderId="70" xfId="1" applyFont="1" applyFill="1" applyBorder="1" applyProtection="1">
      <protection hidden="1"/>
    </xf>
    <xf numFmtId="0" fontId="27" fillId="10" borderId="63" xfId="1" applyFont="1" applyFill="1" applyBorder="1"/>
    <xf numFmtId="0" fontId="22" fillId="10" borderId="71" xfId="1" applyFont="1" applyFill="1" applyBorder="1" applyAlignment="1">
      <alignment horizontal="left" indent="1"/>
    </xf>
    <xf numFmtId="0" fontId="20" fillId="17" borderId="62" xfId="1" applyFont="1" applyFill="1" applyBorder="1"/>
    <xf numFmtId="0" fontId="25" fillId="10" borderId="1" xfId="1" applyFont="1" applyFill="1" applyBorder="1" applyAlignment="1">
      <alignment horizontal="center" wrapText="1"/>
    </xf>
    <xf numFmtId="0" fontId="20" fillId="10" borderId="1" xfId="1" applyFont="1" applyFill="1" applyBorder="1"/>
    <xf numFmtId="0" fontId="20" fillId="10" borderId="27" xfId="1" applyFont="1" applyFill="1" applyBorder="1"/>
    <xf numFmtId="0" fontId="25" fillId="17" borderId="0" xfId="1" applyFont="1" applyFill="1"/>
    <xf numFmtId="0" fontId="20" fillId="17" borderId="0" xfId="1" applyFont="1" applyFill="1" applyAlignment="1">
      <alignment vertical="top"/>
    </xf>
    <xf numFmtId="0" fontId="25" fillId="17" borderId="0" xfId="1" applyFont="1" applyFill="1" applyAlignment="1">
      <alignment vertical="top"/>
    </xf>
    <xf numFmtId="164" fontId="20" fillId="17" borderId="0" xfId="2" applyNumberFormat="1" applyFont="1" applyFill="1" applyAlignment="1" applyProtection="1">
      <alignment horizontal="right" vertical="top"/>
    </xf>
    <xf numFmtId="1" fontId="20" fillId="20" borderId="0" xfId="1" applyNumberFormat="1" applyFont="1" applyFill="1"/>
    <xf numFmtId="1" fontId="20" fillId="20" borderId="72" xfId="1" applyNumberFormat="1" applyFont="1" applyFill="1" applyBorder="1"/>
    <xf numFmtId="1" fontId="20" fillId="20" borderId="72" xfId="2" applyNumberFormat="1" applyFont="1" applyFill="1" applyBorder="1" applyAlignment="1" applyProtection="1">
      <alignment horizontal="right" vertical="top"/>
    </xf>
    <xf numFmtId="0" fontId="25" fillId="20" borderId="72" xfId="1" applyFont="1" applyFill="1" applyBorder="1" applyAlignment="1">
      <alignment vertical="top"/>
    </xf>
    <xf numFmtId="2" fontId="20" fillId="20" borderId="0" xfId="1" applyNumberFormat="1" applyFont="1" applyFill="1"/>
    <xf numFmtId="2" fontId="20" fillId="20" borderId="0" xfId="2" applyNumberFormat="1" applyFont="1" applyFill="1" applyBorder="1" applyAlignment="1" applyProtection="1">
      <alignment horizontal="right" vertical="top"/>
    </xf>
    <xf numFmtId="0" fontId="25" fillId="20" borderId="0" xfId="1" applyFont="1" applyFill="1" applyAlignment="1">
      <alignment vertical="top"/>
    </xf>
    <xf numFmtId="0" fontId="20" fillId="20" borderId="0" xfId="1" applyFont="1" applyFill="1"/>
    <xf numFmtId="164" fontId="20" fillId="20" borderId="0" xfId="2" applyNumberFormat="1" applyFont="1" applyFill="1" applyAlignment="1" applyProtection="1">
      <alignment horizontal="right" vertical="top"/>
    </xf>
    <xf numFmtId="0" fontId="20" fillId="20" borderId="0" xfId="1" applyFont="1" applyFill="1" applyAlignment="1">
      <alignment vertical="top"/>
    </xf>
    <xf numFmtId="164" fontId="28" fillId="20" borderId="0" xfId="2" applyNumberFormat="1" applyFont="1" applyFill="1" applyBorder="1" applyAlignment="1" applyProtection="1">
      <alignment horizontal="right" vertical="top"/>
    </xf>
    <xf numFmtId="164" fontId="28" fillId="20" borderId="72" xfId="2" applyNumberFormat="1" applyFont="1" applyFill="1" applyBorder="1" applyAlignment="1" applyProtection="1">
      <alignment horizontal="right" vertical="top"/>
    </xf>
    <xf numFmtId="9" fontId="20" fillId="20" borderId="0" xfId="3" applyFont="1" applyFill="1" applyBorder="1" applyAlignment="1" applyProtection="1">
      <alignment horizontal="right" vertical="top"/>
    </xf>
    <xf numFmtId="164" fontId="20" fillId="20" borderId="0" xfId="2" applyNumberFormat="1" applyFont="1" applyFill="1" applyBorder="1" applyAlignment="1" applyProtection="1">
      <alignment horizontal="right" vertical="top"/>
    </xf>
    <xf numFmtId="165" fontId="20" fillId="20" borderId="0" xfId="2" applyNumberFormat="1" applyFont="1" applyFill="1" applyBorder="1" applyAlignment="1" applyProtection="1">
      <alignment horizontal="right" vertical="top"/>
    </xf>
    <xf numFmtId="164" fontId="20" fillId="17" borderId="0" xfId="2" applyNumberFormat="1" applyFont="1" applyFill="1" applyBorder="1" applyAlignment="1" applyProtection="1">
      <alignment horizontal="right" vertical="top"/>
    </xf>
    <xf numFmtId="43" fontId="28" fillId="10" borderId="0" xfId="2" applyFont="1" applyFill="1" applyBorder="1" applyAlignment="1" applyProtection="1">
      <alignment horizontal="right" vertical="top"/>
    </xf>
    <xf numFmtId="0" fontId="25" fillId="10" borderId="0" xfId="1" applyFont="1" applyFill="1" applyAlignment="1">
      <alignment vertical="top"/>
    </xf>
    <xf numFmtId="43" fontId="28" fillId="17" borderId="0" xfId="2" applyFont="1" applyFill="1" applyBorder="1" applyAlignment="1" applyProtection="1">
      <alignment horizontal="right" vertical="top"/>
    </xf>
    <xf numFmtId="166" fontId="28" fillId="10" borderId="0" xfId="2" applyNumberFormat="1" applyFont="1" applyFill="1" applyBorder="1" applyAlignment="1" applyProtection="1">
      <alignment horizontal="right" vertical="top"/>
    </xf>
    <xf numFmtId="164" fontId="28" fillId="10" borderId="0" xfId="2" applyNumberFormat="1" applyFont="1" applyFill="1" applyBorder="1" applyAlignment="1" applyProtection="1">
      <alignment horizontal="right" vertical="top"/>
    </xf>
    <xf numFmtId="167" fontId="20" fillId="10" borderId="0" xfId="3" applyNumberFormat="1" applyFont="1" applyFill="1" applyBorder="1" applyAlignment="1" applyProtection="1">
      <alignment horizontal="right" vertical="top"/>
    </xf>
    <xf numFmtId="164" fontId="20" fillId="10" borderId="0" xfId="2" applyNumberFormat="1" applyFont="1" applyFill="1" applyBorder="1" applyAlignment="1" applyProtection="1">
      <alignment horizontal="right" vertical="top"/>
    </xf>
    <xf numFmtId="9" fontId="20" fillId="10" borderId="0" xfId="3" applyFont="1" applyFill="1" applyBorder="1" applyAlignment="1" applyProtection="1">
      <alignment horizontal="right" vertical="top"/>
    </xf>
    <xf numFmtId="10" fontId="20" fillId="10" borderId="0" xfId="3" applyNumberFormat="1" applyFont="1" applyFill="1" applyBorder="1" applyAlignment="1" applyProtection="1">
      <alignment horizontal="right" vertical="top"/>
    </xf>
    <xf numFmtId="168" fontId="23" fillId="19" borderId="73" xfId="0" applyNumberFormat="1" applyFont="1" applyFill="1" applyBorder="1" applyProtection="1">
      <protection hidden="1"/>
    </xf>
    <xf numFmtId="0" fontId="26" fillId="17" borderId="73" xfId="0" applyFont="1" applyFill="1" applyBorder="1" applyProtection="1">
      <protection hidden="1"/>
    </xf>
    <xf numFmtId="168" fontId="23" fillId="19" borderId="42" xfId="0" applyNumberFormat="1" applyFont="1" applyFill="1" applyBorder="1" applyProtection="1">
      <protection hidden="1"/>
    </xf>
    <xf numFmtId="0" fontId="26" fillId="17" borderId="42" xfId="0" applyFont="1" applyFill="1" applyBorder="1" applyProtection="1">
      <protection hidden="1"/>
    </xf>
    <xf numFmtId="168" fontId="23" fillId="19" borderId="73" xfId="0" applyNumberFormat="1" applyFont="1" applyFill="1" applyBorder="1" applyAlignment="1" applyProtection="1">
      <alignment horizontal="right"/>
      <protection hidden="1"/>
    </xf>
    <xf numFmtId="168" fontId="23" fillId="19" borderId="74" xfId="0" applyNumberFormat="1" applyFont="1" applyFill="1" applyBorder="1" applyAlignment="1" applyProtection="1">
      <alignment horizontal="right"/>
      <protection hidden="1"/>
    </xf>
    <xf numFmtId="0" fontId="26" fillId="17" borderId="74" xfId="0" applyFont="1" applyFill="1" applyBorder="1" applyProtection="1">
      <protection hidden="1"/>
    </xf>
    <xf numFmtId="43" fontId="20" fillId="17" borderId="0" xfId="2" applyFont="1" applyFill="1" applyBorder="1" applyAlignment="1" applyProtection="1">
      <alignment horizontal="right" vertical="top"/>
    </xf>
    <xf numFmtId="167" fontId="20" fillId="10" borderId="0" xfId="3" applyNumberFormat="1" applyFont="1" applyFill="1" applyAlignment="1" applyProtection="1">
      <alignment horizontal="right" vertical="top"/>
    </xf>
    <xf numFmtId="164" fontId="20" fillId="17" borderId="58" xfId="2" applyNumberFormat="1" applyFont="1" applyFill="1" applyBorder="1" applyAlignment="1" applyProtection="1">
      <alignment horizontal="right" vertical="top"/>
    </xf>
    <xf numFmtId="0" fontId="25" fillId="17" borderId="58" xfId="1" applyFont="1" applyFill="1" applyBorder="1" applyAlignment="1">
      <alignment vertical="top"/>
    </xf>
    <xf numFmtId="164" fontId="20" fillId="17" borderId="72" xfId="2" applyNumberFormat="1" applyFont="1" applyFill="1" applyBorder="1" applyAlignment="1" applyProtection="1">
      <alignment horizontal="right" vertical="top"/>
    </xf>
    <xf numFmtId="164" fontId="28" fillId="17" borderId="0" xfId="2" applyNumberFormat="1" applyFont="1" applyFill="1" applyAlignment="1" applyProtection="1">
      <alignment horizontal="right" vertical="top"/>
    </xf>
    <xf numFmtId="169" fontId="28" fillId="17" borderId="0" xfId="2" applyNumberFormat="1" applyFont="1" applyFill="1" applyAlignment="1" applyProtection="1">
      <alignment horizontal="right" vertical="top"/>
    </xf>
    <xf numFmtId="164" fontId="28" fillId="10" borderId="0" xfId="2" applyNumberFormat="1" applyFont="1" applyFill="1" applyAlignment="1" applyProtection="1">
      <alignment horizontal="right" vertical="top"/>
    </xf>
    <xf numFmtId="9" fontId="20" fillId="17" borderId="0" xfId="3" applyFont="1" applyFill="1" applyAlignment="1" applyProtection="1">
      <alignment horizontal="right" vertical="top"/>
    </xf>
    <xf numFmtId="9" fontId="20" fillId="10" borderId="0" xfId="3" applyFont="1" applyFill="1" applyAlignment="1" applyProtection="1">
      <alignment horizontal="right" vertical="top"/>
    </xf>
    <xf numFmtId="165" fontId="20" fillId="10" borderId="0" xfId="2" applyNumberFormat="1" applyFont="1" applyFill="1" applyAlignment="1" applyProtection="1">
      <alignment horizontal="right" vertical="top"/>
    </xf>
    <xf numFmtId="164" fontId="29" fillId="10" borderId="0" xfId="2" applyNumberFormat="1" applyFont="1" applyFill="1" applyAlignment="1" applyProtection="1">
      <alignment horizontal="right" vertical="top"/>
    </xf>
    <xf numFmtId="168" fontId="23" fillId="19" borderId="42" xfId="0" applyNumberFormat="1" applyFont="1" applyFill="1" applyBorder="1" applyAlignment="1" applyProtection="1">
      <alignment horizontal="right"/>
      <protection hidden="1"/>
    </xf>
    <xf numFmtId="164" fontId="20" fillId="10" borderId="0" xfId="2" applyNumberFormat="1" applyFont="1" applyFill="1" applyAlignment="1" applyProtection="1">
      <alignment horizontal="right" vertical="top"/>
    </xf>
    <xf numFmtId="0" fontId="25" fillId="17" borderId="75" xfId="0" applyFont="1" applyFill="1" applyBorder="1" applyAlignment="1" applyProtection="1">
      <alignment horizontal="right"/>
      <protection hidden="1"/>
    </xf>
    <xf numFmtId="0" fontId="25" fillId="17" borderId="41" xfId="0" applyFont="1" applyFill="1" applyBorder="1" applyAlignment="1" applyProtection="1">
      <alignment horizontal="right"/>
      <protection hidden="1"/>
    </xf>
    <xf numFmtId="0" fontId="25" fillId="17" borderId="41" xfId="0" applyFont="1" applyFill="1" applyBorder="1" applyProtection="1">
      <protection hidden="1"/>
    </xf>
    <xf numFmtId="0" fontId="20" fillId="17" borderId="0" xfId="1" applyFont="1" applyFill="1" applyAlignment="1">
      <alignment horizontal="right" vertical="top"/>
    </xf>
    <xf numFmtId="0" fontId="25" fillId="19" borderId="0" xfId="1" applyFont="1" applyFill="1" applyAlignment="1">
      <alignment horizontal="center" wrapText="1"/>
    </xf>
    <xf numFmtId="0" fontId="25" fillId="19" borderId="0" xfId="1" applyFont="1" applyFill="1" applyAlignment="1">
      <alignment horizontal="center"/>
    </xf>
    <xf numFmtId="0" fontId="30" fillId="10" borderId="0" xfId="1" applyFont="1" applyFill="1" applyAlignment="1">
      <alignment horizontal="center"/>
    </xf>
    <xf numFmtId="170" fontId="20" fillId="17" borderId="0" xfId="3" applyNumberFormat="1" applyFont="1" applyFill="1" applyProtection="1"/>
    <xf numFmtId="0" fontId="31" fillId="17" borderId="0" xfId="1" applyFont="1" applyFill="1"/>
    <xf numFmtId="0" fontId="32" fillId="17" borderId="0" xfId="1" applyFont="1" applyFill="1"/>
    <xf numFmtId="0" fontId="20" fillId="17" borderId="51" xfId="1" applyFont="1" applyFill="1" applyBorder="1"/>
    <xf numFmtId="0" fontId="20" fillId="17" borderId="53" xfId="1" applyFont="1" applyFill="1" applyBorder="1"/>
    <xf numFmtId="0" fontId="33" fillId="17" borderId="0" xfId="1" applyFont="1" applyFill="1" applyAlignment="1">
      <alignment vertical="center"/>
    </xf>
    <xf numFmtId="0" fontId="20" fillId="17" borderId="54" xfId="1" applyFont="1" applyFill="1" applyBorder="1"/>
    <xf numFmtId="164" fontId="20" fillId="20" borderId="41" xfId="2" applyNumberFormat="1" applyFont="1" applyFill="1" applyBorder="1" applyAlignment="1" applyProtection="1">
      <alignment horizontal="right" vertical="top"/>
    </xf>
    <xf numFmtId="0" fontId="25" fillId="19" borderId="41" xfId="1" applyFont="1" applyFill="1" applyBorder="1" applyAlignment="1">
      <alignment horizontal="center"/>
    </xf>
    <xf numFmtId="0" fontId="30" fillId="10" borderId="41" xfId="1" applyFont="1" applyFill="1" applyBorder="1" applyAlignment="1">
      <alignment horizontal="center"/>
    </xf>
    <xf numFmtId="0" fontId="25" fillId="17" borderId="55" xfId="1" applyFont="1" applyFill="1" applyBorder="1"/>
    <xf numFmtId="0" fontId="20" fillId="17" borderId="61" xfId="1" applyFont="1" applyFill="1" applyBorder="1"/>
    <xf numFmtId="0" fontId="20" fillId="17" borderId="63" xfId="1" applyFont="1" applyFill="1" applyBorder="1"/>
    <xf numFmtId="0" fontId="0" fillId="0" borderId="0" xfId="0" pivotButton="1" applyAlignment="1">
      <alignment wrapText="1"/>
    </xf>
    <xf numFmtId="0" fontId="0" fillId="0" borderId="0" xfId="0" applyAlignment="1">
      <alignment wrapText="1"/>
    </xf>
    <xf numFmtId="0" fontId="1" fillId="0" borderId="0" xfId="0" applyFont="1"/>
    <xf numFmtId="171" fontId="11" fillId="0" borderId="25" xfId="0" applyNumberFormat="1" applyFont="1" applyBorder="1" applyAlignment="1">
      <alignment horizontal="center" vertical="center"/>
    </xf>
    <xf numFmtId="171" fontId="11" fillId="0" borderId="26" xfId="0" applyNumberFormat="1" applyFont="1" applyBorder="1" applyAlignment="1">
      <alignment horizontal="center" vertical="center"/>
    </xf>
    <xf numFmtId="171" fontId="11" fillId="0" borderId="23" xfId="0" applyNumberFormat="1" applyFont="1" applyBorder="1" applyAlignment="1">
      <alignment horizontal="center" vertical="center"/>
    </xf>
    <xf numFmtId="3" fontId="11" fillId="7" borderId="25" xfId="0" applyNumberFormat="1" applyFont="1" applyFill="1" applyBorder="1" applyAlignment="1">
      <alignment horizontal="center" vertical="center"/>
    </xf>
    <xf numFmtId="3" fontId="11" fillId="7" borderId="26" xfId="0" applyNumberFormat="1" applyFont="1" applyFill="1" applyBorder="1" applyAlignment="1">
      <alignment horizontal="center" vertical="center"/>
    </xf>
    <xf numFmtId="3" fontId="11" fillId="7" borderId="23" xfId="0" applyNumberFormat="1" applyFont="1" applyFill="1" applyBorder="1" applyAlignment="1">
      <alignment horizontal="center" vertical="center"/>
    </xf>
    <xf numFmtId="0" fontId="0" fillId="8" borderId="15" xfId="0" applyFill="1" applyBorder="1" applyAlignment="1">
      <alignment horizontal="center" vertical="center" wrapText="1"/>
    </xf>
    <xf numFmtId="0" fontId="0" fillId="8" borderId="78" xfId="0" applyFill="1" applyBorder="1" applyAlignment="1">
      <alignment horizontal="center" vertical="center" wrapText="1"/>
    </xf>
    <xf numFmtId="3" fontId="11" fillId="10" borderId="25" xfId="0" applyNumberFormat="1" applyFont="1" applyFill="1" applyBorder="1" applyAlignment="1">
      <alignment horizontal="center" vertical="center"/>
    </xf>
    <xf numFmtId="3" fontId="11" fillId="10" borderId="26" xfId="0" applyNumberFormat="1" applyFont="1" applyFill="1" applyBorder="1" applyAlignment="1">
      <alignment horizontal="center" vertical="center"/>
    </xf>
    <xf numFmtId="3" fontId="11" fillId="10" borderId="23" xfId="0" applyNumberFormat="1" applyFont="1" applyFill="1" applyBorder="1" applyAlignment="1">
      <alignment horizontal="center" vertical="center"/>
    </xf>
    <xf numFmtId="3" fontId="11" fillId="9" borderId="25" xfId="0" applyNumberFormat="1" applyFont="1" applyFill="1" applyBorder="1" applyAlignment="1">
      <alignment horizontal="center" vertical="center"/>
    </xf>
    <xf numFmtId="3" fontId="11" fillId="9" borderId="26" xfId="0" applyNumberFormat="1" applyFont="1" applyFill="1" applyBorder="1" applyAlignment="1">
      <alignment horizontal="center" vertical="center"/>
    </xf>
    <xf numFmtId="3" fontId="11" fillId="9" borderId="23" xfId="0" applyNumberFormat="1" applyFont="1" applyFill="1" applyBorder="1" applyAlignment="1">
      <alignment horizontal="center" vertical="center"/>
    </xf>
    <xf numFmtId="0" fontId="1" fillId="4" borderId="25" xfId="0" applyFont="1" applyFill="1" applyBorder="1" applyAlignment="1">
      <alignment horizontal="center" vertical="center" wrapText="1"/>
    </xf>
    <xf numFmtId="0" fontId="1" fillId="11" borderId="25"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8" borderId="25" xfId="0" applyFont="1" applyFill="1" applyBorder="1" applyAlignment="1">
      <alignment horizontal="center" vertical="center" wrapText="1"/>
    </xf>
    <xf numFmtId="3" fontId="11" fillId="0" borderId="0" xfId="0" applyNumberFormat="1" applyFont="1" applyBorder="1" applyAlignment="1">
      <alignment horizontal="center"/>
    </xf>
    <xf numFmtId="0" fontId="0" fillId="0" borderId="0" xfId="0" applyAlignment="1"/>
    <xf numFmtId="0" fontId="34" fillId="9" borderId="0" xfId="0" applyFont="1" applyFill="1" applyAlignment="1">
      <alignment vertical="center"/>
    </xf>
    <xf numFmtId="0" fontId="34" fillId="10" borderId="0" xfId="0" applyFont="1" applyFill="1" applyAlignment="1">
      <alignment vertical="center"/>
    </xf>
    <xf numFmtId="0" fontId="34" fillId="12" borderId="0" xfId="0" applyFont="1" applyFill="1" applyAlignment="1">
      <alignment vertical="center"/>
    </xf>
    <xf numFmtId="0" fontId="1" fillId="4" borderId="70" xfId="0" applyFont="1" applyFill="1" applyBorder="1" applyAlignment="1">
      <alignment horizontal="center" vertical="center" wrapText="1"/>
    </xf>
    <xf numFmtId="0" fontId="0" fillId="5" borderId="79" xfId="0" applyFill="1" applyBorder="1" applyAlignment="1">
      <alignment horizontal="center" vertical="center" wrapText="1"/>
    </xf>
    <xf numFmtId="171" fontId="11" fillId="20" borderId="25" xfId="0" applyNumberFormat="1" applyFont="1" applyFill="1" applyBorder="1" applyAlignment="1">
      <alignment horizontal="center" vertical="center"/>
    </xf>
    <xf numFmtId="171" fontId="11" fillId="20" borderId="26" xfId="0" applyNumberFormat="1" applyFont="1" applyFill="1" applyBorder="1" applyAlignment="1">
      <alignment horizontal="center" vertical="center"/>
    </xf>
    <xf numFmtId="171" fontId="11" fillId="20" borderId="23" xfId="0" applyNumberFormat="1" applyFont="1" applyFill="1" applyBorder="1" applyAlignment="1">
      <alignment horizontal="center" vertical="center"/>
    </xf>
    <xf numFmtId="0" fontId="0" fillId="16" borderId="47" xfId="0" applyFill="1" applyBorder="1" applyAlignment="1">
      <alignment horizontal="center" vertical="center"/>
    </xf>
    <xf numFmtId="0" fontId="0" fillId="16" borderId="48" xfId="0" applyFill="1" applyBorder="1" applyAlignment="1">
      <alignment horizontal="center" vertical="center" wrapText="1"/>
    </xf>
    <xf numFmtId="0" fontId="0" fillId="16" borderId="49" xfId="0" applyFill="1" applyBorder="1" applyAlignment="1">
      <alignment horizontal="center" vertical="center" wrapText="1"/>
    </xf>
    <xf numFmtId="0" fontId="0" fillId="16" borderId="12" xfId="0" applyFill="1" applyBorder="1" applyAlignment="1">
      <alignment horizontal="center" vertical="center"/>
    </xf>
    <xf numFmtId="0" fontId="0" fillId="16" borderId="5" xfId="0" applyFill="1" applyBorder="1" applyAlignment="1">
      <alignment horizontal="center" vertical="center"/>
    </xf>
    <xf numFmtId="0" fontId="0" fillId="16" borderId="6" xfId="0" applyFill="1" applyBorder="1" applyAlignment="1">
      <alignment horizontal="center" vertical="center"/>
    </xf>
    <xf numFmtId="171" fontId="11" fillId="5" borderId="25" xfId="0" applyNumberFormat="1" applyFont="1" applyFill="1" applyBorder="1" applyAlignment="1">
      <alignment horizontal="center" vertical="center"/>
    </xf>
    <xf numFmtId="171" fontId="11" fillId="5" borderId="26" xfId="0" applyNumberFormat="1" applyFont="1" applyFill="1" applyBorder="1" applyAlignment="1">
      <alignment horizontal="center" vertical="center"/>
    </xf>
    <xf numFmtId="171" fontId="11" fillId="5" borderId="23" xfId="0" applyNumberFormat="1" applyFont="1" applyFill="1" applyBorder="1" applyAlignment="1">
      <alignment horizontal="center" vertical="center"/>
    </xf>
    <xf numFmtId="171" fontId="11" fillId="7" borderId="25" xfId="0" applyNumberFormat="1" applyFont="1" applyFill="1" applyBorder="1" applyAlignment="1">
      <alignment horizontal="center" vertical="center"/>
    </xf>
    <xf numFmtId="171" fontId="11" fillId="7" borderId="26" xfId="0" applyNumberFormat="1" applyFont="1" applyFill="1" applyBorder="1" applyAlignment="1">
      <alignment horizontal="center" vertical="center"/>
    </xf>
    <xf numFmtId="171" fontId="11" fillId="7" borderId="23" xfId="0" applyNumberFormat="1" applyFont="1" applyFill="1" applyBorder="1" applyAlignment="1">
      <alignment horizontal="center" vertical="center"/>
    </xf>
    <xf numFmtId="171" fontId="11" fillId="21" borderId="25" xfId="0" applyNumberFormat="1" applyFont="1" applyFill="1" applyBorder="1" applyAlignment="1">
      <alignment horizontal="center" vertical="center"/>
    </xf>
    <xf numFmtId="171" fontId="11" fillId="21" borderId="26" xfId="0" applyNumberFormat="1" applyFont="1" applyFill="1" applyBorder="1" applyAlignment="1">
      <alignment horizontal="center" vertical="center"/>
    </xf>
    <xf numFmtId="171" fontId="11" fillId="21" borderId="23" xfId="0" applyNumberFormat="1" applyFont="1" applyFill="1" applyBorder="1" applyAlignment="1">
      <alignment horizontal="center" vertical="center"/>
    </xf>
    <xf numFmtId="0" fontId="0" fillId="5" borderId="80" xfId="0" applyFill="1" applyBorder="1" applyAlignment="1">
      <alignment horizontal="center" vertical="center" wrapText="1"/>
    </xf>
    <xf numFmtId="0" fontId="0" fillId="8" borderId="50" xfId="0" applyFill="1" applyBorder="1" applyAlignment="1">
      <alignment horizontal="center" vertical="center" wrapText="1"/>
    </xf>
    <xf numFmtId="3" fontId="11" fillId="20" borderId="25" xfId="0" applyNumberFormat="1" applyFont="1" applyFill="1" applyBorder="1" applyAlignment="1">
      <alignment horizontal="center" vertical="center"/>
    </xf>
    <xf numFmtId="3" fontId="11" fillId="20" borderId="26" xfId="0" applyNumberFormat="1" applyFont="1" applyFill="1" applyBorder="1" applyAlignment="1">
      <alignment horizontal="center" vertical="center"/>
    </xf>
    <xf numFmtId="3" fontId="11" fillId="0" borderId="81" xfId="0" applyNumberFormat="1" applyFont="1" applyBorder="1" applyAlignment="1">
      <alignment horizontal="center" vertical="center"/>
    </xf>
    <xf numFmtId="0" fontId="0" fillId="3" borderId="62" xfId="0" applyFill="1" applyBorder="1" applyAlignment="1">
      <alignment horizontal="center" vertical="center"/>
    </xf>
    <xf numFmtId="0" fontId="0" fillId="3" borderId="77" xfId="0" applyFill="1" applyBorder="1" applyAlignment="1">
      <alignment horizontal="center" vertical="center"/>
    </xf>
    <xf numFmtId="0" fontId="0" fillId="3" borderId="76" xfId="0" applyFill="1" applyBorder="1" applyAlignment="1">
      <alignment horizontal="center" vertical="center" wrapText="1"/>
    </xf>
    <xf numFmtId="0" fontId="0" fillId="3" borderId="75" xfId="0" applyFill="1" applyBorder="1" applyAlignment="1">
      <alignment horizontal="center" vertical="center" wrapText="1"/>
    </xf>
    <xf numFmtId="0" fontId="0" fillId="3" borderId="82" xfId="0" applyFill="1" applyBorder="1" applyAlignment="1">
      <alignment horizontal="center" vertical="center" wrapText="1"/>
    </xf>
    <xf numFmtId="0" fontId="0" fillId="3" borderId="80" xfId="0" applyFill="1" applyBorder="1" applyAlignment="1">
      <alignment horizontal="center" vertical="center" wrapText="1"/>
    </xf>
    <xf numFmtId="3" fontId="11" fillId="20" borderId="83" xfId="0" applyNumberFormat="1" applyFont="1" applyFill="1" applyBorder="1" applyAlignment="1">
      <alignment horizontal="center" vertical="center"/>
    </xf>
    <xf numFmtId="3" fontId="11" fillId="20" borderId="70" xfId="0" applyNumberFormat="1" applyFont="1" applyFill="1" applyBorder="1" applyAlignment="1">
      <alignment horizontal="center" vertical="center"/>
    </xf>
    <xf numFmtId="3" fontId="11" fillId="20" borderId="84" xfId="0" applyNumberFormat="1" applyFont="1" applyFill="1" applyBorder="1" applyAlignment="1">
      <alignment horizontal="center" vertical="center"/>
    </xf>
    <xf numFmtId="3" fontId="11" fillId="20" borderId="85" xfId="0" applyNumberFormat="1" applyFont="1" applyFill="1" applyBorder="1" applyAlignment="1">
      <alignment horizontal="center" vertical="center"/>
    </xf>
    <xf numFmtId="3" fontId="11" fillId="20" borderId="86" xfId="0" applyNumberFormat="1" applyFont="1" applyFill="1" applyBorder="1" applyAlignment="1">
      <alignment horizontal="center" vertical="center"/>
    </xf>
    <xf numFmtId="3" fontId="11" fillId="20" borderId="87" xfId="0" applyNumberFormat="1" applyFont="1" applyFill="1" applyBorder="1" applyAlignment="1">
      <alignment horizontal="center" vertical="center"/>
    </xf>
    <xf numFmtId="3" fontId="11" fillId="20" borderId="88" xfId="0" applyNumberFormat="1" applyFont="1" applyFill="1" applyBorder="1" applyAlignment="1">
      <alignment horizontal="center" vertical="center"/>
    </xf>
    <xf numFmtId="3" fontId="11" fillId="0" borderId="83" xfId="0" applyNumberFormat="1" applyFont="1" applyBorder="1" applyAlignment="1">
      <alignment horizontal="center" vertical="center"/>
    </xf>
    <xf numFmtId="3" fontId="11" fillId="0" borderId="70" xfId="0" applyNumberFormat="1" applyFont="1" applyBorder="1" applyAlignment="1">
      <alignment horizontal="center" vertical="center"/>
    </xf>
    <xf numFmtId="3" fontId="11" fillId="0" borderId="84" xfId="0" applyNumberFormat="1" applyFont="1" applyBorder="1" applyAlignment="1">
      <alignment horizontal="center" vertical="center"/>
    </xf>
    <xf numFmtId="3" fontId="11" fillId="0" borderId="85" xfId="0" applyNumberFormat="1" applyFont="1" applyBorder="1" applyAlignment="1">
      <alignment horizontal="center" vertical="center"/>
    </xf>
    <xf numFmtId="3" fontId="11" fillId="0" borderId="86" xfId="0" applyNumberFormat="1" applyFont="1" applyBorder="1" applyAlignment="1">
      <alignment horizontal="center" vertical="center"/>
    </xf>
    <xf numFmtId="3" fontId="11" fillId="0" borderId="87" xfId="0" applyNumberFormat="1" applyFont="1" applyBorder="1" applyAlignment="1">
      <alignment horizontal="center" vertical="center"/>
    </xf>
    <xf numFmtId="3" fontId="11" fillId="0" borderId="88" xfId="0" applyNumberFormat="1" applyFont="1" applyBorder="1" applyAlignment="1">
      <alignment horizontal="center" vertical="center"/>
    </xf>
    <xf numFmtId="0" fontId="0" fillId="3" borderId="77" xfId="0" applyFill="1" applyBorder="1" applyAlignment="1">
      <alignment horizontal="center" vertical="center" wrapText="1"/>
    </xf>
    <xf numFmtId="3" fontId="11" fillId="0" borderId="69" xfId="0" applyNumberFormat="1" applyFont="1" applyBorder="1" applyAlignment="1">
      <alignment horizontal="center" vertical="center"/>
    </xf>
    <xf numFmtId="3" fontId="11" fillId="0" borderId="64" xfId="0" applyNumberFormat="1" applyFont="1" applyBorder="1" applyAlignment="1">
      <alignment horizontal="center" vertical="center"/>
    </xf>
    <xf numFmtId="0" fontId="0" fillId="3" borderId="55" xfId="0" applyFill="1" applyBorder="1" applyAlignment="1">
      <alignment horizontal="center" vertical="center"/>
    </xf>
    <xf numFmtId="0" fontId="0" fillId="3" borderId="89" xfId="0" applyFill="1" applyBorder="1" applyAlignment="1">
      <alignment horizontal="center" vertical="center"/>
    </xf>
    <xf numFmtId="0" fontId="0" fillId="3" borderId="90" xfId="0" applyFill="1" applyBorder="1" applyAlignment="1">
      <alignment horizontal="center" vertical="center"/>
    </xf>
    <xf numFmtId="0" fontId="0" fillId="5" borderId="82" xfId="0" applyFill="1" applyBorder="1" applyAlignment="1">
      <alignment horizontal="center" vertical="center" wrapText="1"/>
    </xf>
    <xf numFmtId="0" fontId="0" fillId="5" borderId="71" xfId="0" applyFill="1" applyBorder="1" applyAlignment="1">
      <alignment horizontal="center" vertical="center"/>
    </xf>
    <xf numFmtId="0" fontId="0" fillId="5" borderId="62" xfId="0" applyFill="1" applyBorder="1" applyAlignment="1">
      <alignment horizontal="center" vertical="center" wrapText="1"/>
    </xf>
    <xf numFmtId="0" fontId="0" fillId="5" borderId="63" xfId="0" applyFill="1" applyBorder="1" applyAlignment="1">
      <alignment horizontal="center" vertical="center" wrapText="1"/>
    </xf>
    <xf numFmtId="0" fontId="0" fillId="5" borderId="61" xfId="0" applyFill="1" applyBorder="1" applyAlignment="1">
      <alignment horizontal="center" vertical="center" wrapText="1"/>
    </xf>
    <xf numFmtId="0" fontId="0" fillId="5" borderId="62" xfId="0" applyFill="1" applyBorder="1" applyAlignment="1">
      <alignment horizontal="center" vertical="center"/>
    </xf>
    <xf numFmtId="3" fontId="11" fillId="0" borderId="91" xfId="0" applyNumberFormat="1" applyFont="1" applyBorder="1" applyAlignment="1">
      <alignment horizontal="center" vertical="center"/>
    </xf>
    <xf numFmtId="3" fontId="11" fillId="0" borderId="92" xfId="0" applyNumberFormat="1" applyFont="1" applyBorder="1" applyAlignment="1">
      <alignment horizontal="center" vertical="center"/>
    </xf>
    <xf numFmtId="3" fontId="11" fillId="0" borderId="65" xfId="0" applyNumberFormat="1" applyFont="1" applyBorder="1" applyAlignment="1">
      <alignment horizontal="center" vertical="center"/>
    </xf>
    <xf numFmtId="0" fontId="0" fillId="5" borderId="89" xfId="0" applyFill="1" applyBorder="1" applyAlignment="1">
      <alignment horizontal="center" vertical="center"/>
    </xf>
    <xf numFmtId="0" fontId="0" fillId="5" borderId="90" xfId="0" applyFill="1" applyBorder="1" applyAlignment="1">
      <alignment horizontal="center" vertical="center"/>
    </xf>
    <xf numFmtId="0" fontId="0" fillId="7" borderId="71" xfId="0" applyFill="1" applyBorder="1" applyAlignment="1">
      <alignment horizontal="center" vertical="center"/>
    </xf>
    <xf numFmtId="0" fontId="0" fillId="7" borderId="62" xfId="0" applyFill="1" applyBorder="1" applyAlignment="1">
      <alignment horizontal="center" vertical="center" wrapText="1"/>
    </xf>
    <xf numFmtId="0" fontId="0" fillId="7" borderId="63" xfId="0" applyFill="1" applyBorder="1" applyAlignment="1">
      <alignment horizontal="center" vertical="center" wrapText="1"/>
    </xf>
    <xf numFmtId="0" fontId="0" fillId="7" borderId="61" xfId="0" applyFill="1" applyBorder="1" applyAlignment="1">
      <alignment horizontal="center" vertical="center" wrapText="1"/>
    </xf>
    <xf numFmtId="0" fontId="0" fillId="7" borderId="82" xfId="0" applyFill="1" applyBorder="1" applyAlignment="1">
      <alignment horizontal="center" vertical="center" wrapText="1"/>
    </xf>
    <xf numFmtId="0" fontId="0" fillId="7" borderId="80" xfId="0" applyFill="1" applyBorder="1" applyAlignment="1">
      <alignment horizontal="center" vertical="center" wrapText="1"/>
    </xf>
    <xf numFmtId="0" fontId="0" fillId="7" borderId="62" xfId="0" applyFill="1" applyBorder="1" applyAlignment="1">
      <alignment horizontal="center" vertical="center"/>
    </xf>
    <xf numFmtId="0" fontId="0" fillId="7" borderId="89" xfId="0" applyFill="1" applyBorder="1" applyAlignment="1">
      <alignment horizontal="center" vertical="center"/>
    </xf>
    <xf numFmtId="0" fontId="0" fillId="7" borderId="90" xfId="0" applyFill="1" applyBorder="1" applyAlignment="1">
      <alignment horizontal="center" vertical="center"/>
    </xf>
    <xf numFmtId="0" fontId="0" fillId="9" borderId="71" xfId="0" applyFill="1" applyBorder="1" applyAlignment="1">
      <alignment horizontal="center" vertical="center"/>
    </xf>
    <xf numFmtId="0" fontId="0" fillId="9" borderId="62" xfId="0" applyFill="1" applyBorder="1" applyAlignment="1">
      <alignment horizontal="center" vertical="center" wrapText="1"/>
    </xf>
    <xf numFmtId="0" fontId="0" fillId="9" borderId="63" xfId="0" applyFill="1" applyBorder="1" applyAlignment="1">
      <alignment horizontal="center" vertical="center" wrapText="1"/>
    </xf>
    <xf numFmtId="0" fontId="0" fillId="9" borderId="61" xfId="0" applyFill="1" applyBorder="1" applyAlignment="1">
      <alignment horizontal="center" vertical="center" wrapText="1"/>
    </xf>
    <xf numFmtId="0" fontId="0" fillId="9" borderId="82" xfId="0" applyFill="1" applyBorder="1" applyAlignment="1">
      <alignment horizontal="center" vertical="center" wrapText="1"/>
    </xf>
    <xf numFmtId="0" fontId="0" fillId="9" borderId="80" xfId="0" applyFill="1" applyBorder="1" applyAlignment="1">
      <alignment horizontal="center" vertical="center" wrapText="1"/>
    </xf>
    <xf numFmtId="0" fontId="0" fillId="9" borderId="62" xfId="0" applyFill="1" applyBorder="1" applyAlignment="1">
      <alignment horizontal="center" vertical="center"/>
    </xf>
    <xf numFmtId="0" fontId="0" fillId="9" borderId="89" xfId="0" applyFill="1" applyBorder="1" applyAlignment="1">
      <alignment horizontal="center" vertical="center"/>
    </xf>
    <xf numFmtId="0" fontId="0" fillId="9" borderId="90" xfId="0" applyFill="1" applyBorder="1" applyAlignment="1">
      <alignment horizontal="center" vertical="center"/>
    </xf>
    <xf numFmtId="0" fontId="0" fillId="3" borderId="18" xfId="0" applyFill="1" applyBorder="1" applyAlignment="1">
      <alignment horizontal="center" vertical="center" wrapText="1"/>
    </xf>
    <xf numFmtId="0" fontId="5" fillId="2" borderId="18" xfId="0" applyFont="1" applyFill="1" applyBorder="1" applyAlignment="1">
      <alignment vertical="center" wrapText="1"/>
    </xf>
    <xf numFmtId="0" fontId="10" fillId="11" borderId="3" xfId="0" applyFont="1" applyFill="1" applyBorder="1" applyAlignment="1">
      <alignment horizontal="center" vertical="center" wrapText="1"/>
    </xf>
    <xf numFmtId="0" fontId="10" fillId="8" borderId="3" xfId="0" applyFont="1" applyFill="1" applyBorder="1" applyAlignment="1">
      <alignment horizontal="center" vertical="center" wrapText="1"/>
    </xf>
    <xf numFmtId="3" fontId="35" fillId="0" borderId="14" xfId="0" applyNumberFormat="1" applyFont="1" applyBorder="1" applyAlignment="1">
      <alignment horizontal="center" vertical="center"/>
    </xf>
    <xf numFmtId="3" fontId="35" fillId="0" borderId="15" xfId="0" applyNumberFormat="1" applyFont="1" applyBorder="1" applyAlignment="1">
      <alignment horizontal="center" vertical="center"/>
    </xf>
    <xf numFmtId="3" fontId="35" fillId="0" borderId="36" xfId="0" applyNumberFormat="1" applyFont="1" applyBorder="1" applyAlignment="1">
      <alignment horizontal="center" vertical="center"/>
    </xf>
    <xf numFmtId="3" fontId="35" fillId="0" borderId="39" xfId="0" applyNumberFormat="1" applyFont="1" applyBorder="1" applyAlignment="1">
      <alignment horizontal="center" vertical="center"/>
    </xf>
    <xf numFmtId="3" fontId="35" fillId="0" borderId="34" xfId="0" applyNumberFormat="1" applyFont="1" applyBorder="1" applyAlignment="1">
      <alignment horizontal="center" vertical="center"/>
    </xf>
    <xf numFmtId="3" fontId="35" fillId="0" borderId="40" xfId="0" applyNumberFormat="1" applyFont="1" applyBorder="1" applyAlignment="1">
      <alignment horizontal="center" vertical="center"/>
    </xf>
    <xf numFmtId="3" fontId="35" fillId="0" borderId="5" xfId="0" applyNumberFormat="1" applyFont="1" applyBorder="1" applyAlignment="1">
      <alignment horizontal="center" vertical="center"/>
    </xf>
    <xf numFmtId="3" fontId="35" fillId="0" borderId="8" xfId="0" applyNumberFormat="1" applyFont="1" applyBorder="1" applyAlignment="1">
      <alignment horizontal="center" vertical="center"/>
    </xf>
    <xf numFmtId="3" fontId="35" fillId="0" borderId="6" xfId="0" applyNumberFormat="1" applyFont="1" applyBorder="1" applyAlignment="1">
      <alignment horizontal="center" vertical="center"/>
    </xf>
    <xf numFmtId="3" fontId="35" fillId="0" borderId="10" xfId="0" applyNumberFormat="1" applyFont="1" applyBorder="1" applyAlignment="1">
      <alignment horizontal="center" vertical="center"/>
    </xf>
    <xf numFmtId="0" fontId="7" fillId="17" borderId="0" xfId="0" applyFont="1" applyFill="1"/>
    <xf numFmtId="0" fontId="2" fillId="0" borderId="0" xfId="0" applyFont="1" applyBorder="1" applyAlignment="1">
      <alignment horizontal="center" vertical="center"/>
    </xf>
    <xf numFmtId="0" fontId="0" fillId="3" borderId="44" xfId="0" applyFill="1" applyBorder="1" applyAlignment="1">
      <alignment horizontal="center" vertical="center" wrapText="1"/>
    </xf>
    <xf numFmtId="3" fontId="11" fillId="0" borderId="94" xfId="0" applyNumberFormat="1" applyFont="1" applyBorder="1" applyAlignment="1">
      <alignment horizontal="center" vertical="center"/>
    </xf>
    <xf numFmtId="3" fontId="11" fillId="0" borderId="95" xfId="0" applyNumberFormat="1" applyFont="1" applyBorder="1" applyAlignment="1">
      <alignment horizontal="center" vertical="center"/>
    </xf>
    <xf numFmtId="3" fontId="11" fillId="0" borderId="96" xfId="0" applyNumberFormat="1" applyFont="1" applyBorder="1" applyAlignment="1">
      <alignment horizontal="center" vertical="center"/>
    </xf>
    <xf numFmtId="0" fontId="0" fillId="3" borderId="97" xfId="0" applyFill="1" applyBorder="1" applyAlignment="1">
      <alignment horizontal="center" vertical="center" wrapText="1"/>
    </xf>
    <xf numFmtId="3" fontId="11" fillId="0" borderId="98" xfId="0" applyNumberFormat="1" applyFont="1" applyBorder="1" applyAlignment="1">
      <alignment horizontal="center" vertical="center"/>
    </xf>
    <xf numFmtId="0" fontId="0" fillId="3" borderId="22" xfId="0" applyFill="1" applyBorder="1" applyAlignment="1">
      <alignment horizontal="left" vertical="center" wrapText="1"/>
    </xf>
    <xf numFmtId="0" fontId="0" fillId="5" borderId="18" xfId="0" applyFill="1" applyBorder="1" applyAlignment="1">
      <alignment horizontal="center" vertical="center" wrapText="1"/>
    </xf>
    <xf numFmtId="0" fontId="0" fillId="5" borderId="44" xfId="0" applyFill="1" applyBorder="1" applyAlignment="1">
      <alignment horizontal="center" vertical="center" wrapText="1"/>
    </xf>
    <xf numFmtId="0" fontId="0" fillId="5" borderId="97" xfId="0" applyFill="1" applyBorder="1" applyAlignment="1">
      <alignment horizontal="center" vertical="center" wrapText="1"/>
    </xf>
    <xf numFmtId="0" fontId="0" fillId="7" borderId="99" xfId="0" applyFill="1" applyBorder="1" applyAlignment="1">
      <alignment horizontal="center" vertical="center" wrapText="1"/>
    </xf>
    <xf numFmtId="0" fontId="0" fillId="7" borderId="93" xfId="0" applyFill="1" applyBorder="1" applyAlignment="1">
      <alignment horizontal="center" vertical="center" wrapText="1"/>
    </xf>
    <xf numFmtId="0" fontId="0" fillId="7" borderId="97" xfId="0" applyFill="1" applyBorder="1" applyAlignment="1">
      <alignment horizontal="center" vertical="center" wrapText="1"/>
    </xf>
    <xf numFmtId="0" fontId="0" fillId="7" borderId="31" xfId="0" applyFill="1" applyBorder="1" applyAlignment="1">
      <alignment horizontal="center" vertical="center" wrapText="1"/>
    </xf>
    <xf numFmtId="0" fontId="1" fillId="11" borderId="18" xfId="0" applyFont="1" applyFill="1" applyBorder="1" applyAlignment="1">
      <alignment vertical="center" wrapText="1"/>
    </xf>
    <xf numFmtId="0" fontId="0" fillId="9" borderId="18" xfId="0" applyFill="1" applyBorder="1" applyAlignment="1">
      <alignment horizontal="center" vertical="center" wrapText="1"/>
    </xf>
    <xf numFmtId="0" fontId="0" fillId="9" borderId="93" xfId="0" applyFill="1" applyBorder="1" applyAlignment="1">
      <alignment horizontal="center" vertical="center" wrapText="1"/>
    </xf>
    <xf numFmtId="0" fontId="0" fillId="9" borderId="99" xfId="0" applyFill="1" applyBorder="1" applyAlignment="1">
      <alignment horizontal="center" vertical="center" wrapText="1"/>
    </xf>
    <xf numFmtId="0" fontId="0" fillId="9" borderId="97" xfId="0" applyFill="1" applyBorder="1" applyAlignment="1">
      <alignment horizontal="center" vertical="center" wrapText="1"/>
    </xf>
    <xf numFmtId="0" fontId="1" fillId="8" borderId="18" xfId="0" applyFont="1" applyFill="1" applyBorder="1" applyAlignment="1">
      <alignment vertical="center" wrapText="1"/>
    </xf>
    <xf numFmtId="0" fontId="0" fillId="9" borderId="31" xfId="0" applyFill="1" applyBorder="1" applyAlignment="1">
      <alignment horizontal="center" vertical="center" wrapText="1"/>
    </xf>
    <xf numFmtId="0" fontId="0" fillId="9" borderId="1" xfId="0" applyFill="1" applyBorder="1" applyAlignment="1">
      <alignment horizontal="center" vertical="center" wrapText="1"/>
    </xf>
    <xf numFmtId="0" fontId="0" fillId="9" borderId="22" xfId="0" applyFill="1" applyBorder="1" applyAlignment="1">
      <alignment horizontal="left" vertical="center" wrapText="1"/>
    </xf>
    <xf numFmtId="0" fontId="0" fillId="9" borderId="33" xfId="0" applyFill="1" applyBorder="1" applyAlignment="1">
      <alignment horizontal="center" vertical="center" wrapText="1"/>
    </xf>
    <xf numFmtId="0" fontId="1" fillId="8" borderId="33" xfId="0" applyFont="1" applyFill="1" applyBorder="1" applyAlignment="1">
      <alignment horizontal="center" vertical="center" wrapText="1"/>
    </xf>
    <xf numFmtId="0" fontId="0" fillId="7" borderId="1" xfId="0" applyFill="1" applyBorder="1" applyAlignment="1">
      <alignment horizontal="center" vertical="center" wrapText="1"/>
    </xf>
    <xf numFmtId="0" fontId="0" fillId="7" borderId="22" xfId="0" applyFill="1" applyBorder="1" applyAlignment="1">
      <alignment horizontal="left" vertical="center" wrapText="1"/>
    </xf>
    <xf numFmtId="0" fontId="1" fillId="11" borderId="33" xfId="0" applyFont="1" applyFill="1" applyBorder="1" applyAlignment="1">
      <alignment horizontal="center" vertical="center" wrapText="1"/>
    </xf>
    <xf numFmtId="0" fontId="1" fillId="18" borderId="33" xfId="0" applyFont="1" applyFill="1" applyBorder="1" applyAlignment="1">
      <alignment horizontal="center" vertical="center" wrapText="1"/>
    </xf>
    <xf numFmtId="0" fontId="0" fillId="5" borderId="31" xfId="0" applyFill="1" applyBorder="1" applyAlignment="1">
      <alignment horizontal="center" vertical="center" wrapText="1"/>
    </xf>
    <xf numFmtId="0" fontId="0" fillId="5" borderId="1" xfId="0" applyFill="1" applyBorder="1" applyAlignment="1">
      <alignment horizontal="center" vertical="center" wrapText="1"/>
    </xf>
    <xf numFmtId="0" fontId="0" fillId="5" borderId="22" xfId="0" applyFill="1" applyBorder="1" applyAlignment="1">
      <alignment horizontal="center" vertical="center" wrapText="1"/>
    </xf>
    <xf numFmtId="0" fontId="0" fillId="5" borderId="33" xfId="0" applyFill="1" applyBorder="1" applyAlignment="1">
      <alignment horizontal="center" vertical="center" wrapText="1"/>
    </xf>
    <xf numFmtId="3" fontId="11" fillId="0" borderId="100" xfId="0" applyNumberFormat="1" applyFont="1" applyBorder="1" applyAlignment="1">
      <alignment horizontal="center" vertical="center"/>
    </xf>
    <xf numFmtId="0" fontId="1" fillId="18" borderId="3" xfId="0" applyFont="1" applyFill="1" applyBorder="1" applyAlignment="1">
      <alignment horizontal="center" vertical="center" wrapText="1"/>
    </xf>
    <xf numFmtId="0" fontId="2" fillId="0" borderId="0" xfId="0" applyFont="1" applyBorder="1" applyAlignment="1"/>
    <xf numFmtId="0" fontId="0" fillId="18" borderId="50" xfId="0" applyFill="1" applyBorder="1" applyAlignment="1">
      <alignment horizontal="center" vertical="center" wrapText="1"/>
    </xf>
    <xf numFmtId="0" fontId="12" fillId="3" borderId="0" xfId="0" applyFont="1" applyFill="1" applyBorder="1" applyAlignment="1">
      <alignment horizontal="center" vertical="center" wrapText="1"/>
    </xf>
    <xf numFmtId="0" fontId="12" fillId="3" borderId="13" xfId="0" applyFont="1" applyFill="1" applyBorder="1" applyAlignment="1">
      <alignment horizontal="center" vertical="center" wrapText="1"/>
    </xf>
    <xf numFmtId="0" fontId="12" fillId="3" borderId="17" xfId="0" applyFont="1" applyFill="1" applyBorder="1" applyAlignment="1">
      <alignment horizontal="center" vertical="center" wrapText="1"/>
    </xf>
    <xf numFmtId="0" fontId="12" fillId="3" borderId="47" xfId="0" applyFont="1" applyFill="1" applyBorder="1" applyAlignment="1">
      <alignment horizontal="center" vertical="center"/>
    </xf>
    <xf numFmtId="0" fontId="12" fillId="3" borderId="103" xfId="0" applyFont="1" applyFill="1" applyBorder="1" applyAlignment="1">
      <alignment horizontal="center" vertical="center" wrapText="1"/>
    </xf>
    <xf numFmtId="0" fontId="12" fillId="3" borderId="25" xfId="0" applyFont="1" applyFill="1" applyBorder="1" applyAlignment="1">
      <alignment horizontal="center" vertical="center"/>
    </xf>
    <xf numFmtId="0" fontId="12" fillId="3" borderId="26" xfId="0" applyFont="1" applyFill="1" applyBorder="1" applyAlignment="1">
      <alignment horizontal="center" vertical="center"/>
    </xf>
    <xf numFmtId="0" fontId="12" fillId="3" borderId="23" xfId="0" applyFont="1" applyFill="1" applyBorder="1" applyAlignment="1">
      <alignment horizontal="center" vertical="center"/>
    </xf>
    <xf numFmtId="0" fontId="1" fillId="2" borderId="18" xfId="0" applyFont="1" applyFill="1" applyBorder="1" applyAlignment="1">
      <alignment vertical="center"/>
    </xf>
    <xf numFmtId="0" fontId="1" fillId="2" borderId="27" xfId="0" applyFont="1" applyFill="1" applyBorder="1" applyAlignment="1">
      <alignment vertical="center"/>
    </xf>
    <xf numFmtId="0" fontId="1" fillId="2" borderId="22" xfId="0" applyFont="1" applyFill="1" applyBorder="1" applyAlignment="1">
      <alignment vertical="center"/>
    </xf>
    <xf numFmtId="0" fontId="1" fillId="2" borderId="18" xfId="0" applyFont="1" applyFill="1" applyBorder="1" applyAlignment="1">
      <alignment horizontal="left" vertical="center" wrapText="1" indent="1"/>
    </xf>
    <xf numFmtId="0" fontId="1" fillId="18" borderId="18" xfId="0" applyFont="1" applyFill="1" applyBorder="1" applyAlignment="1">
      <alignment horizontal="left" vertical="center" wrapText="1" indent="1"/>
    </xf>
    <xf numFmtId="0" fontId="12" fillId="5" borderId="103" xfId="0" applyFont="1" applyFill="1" applyBorder="1" applyAlignment="1">
      <alignment horizontal="center" vertical="center" wrapText="1"/>
    </xf>
    <xf numFmtId="0" fontId="12" fillId="5" borderId="0" xfId="0" applyFont="1" applyFill="1" applyBorder="1" applyAlignment="1">
      <alignment horizontal="center" vertical="center" wrapText="1"/>
    </xf>
    <xf numFmtId="0" fontId="12" fillId="5" borderId="13" xfId="0" applyFont="1" applyFill="1" applyBorder="1" applyAlignment="1">
      <alignment horizontal="center" vertical="center" wrapText="1"/>
    </xf>
    <xf numFmtId="0" fontId="12" fillId="5" borderId="17" xfId="0" applyFont="1" applyFill="1" applyBorder="1" applyAlignment="1">
      <alignment horizontal="center" vertical="center" wrapText="1"/>
    </xf>
    <xf numFmtId="0" fontId="12" fillId="5" borderId="47" xfId="0" applyFont="1" applyFill="1" applyBorder="1" applyAlignment="1">
      <alignment horizontal="center" vertical="center"/>
    </xf>
    <xf numFmtId="0" fontId="0" fillId="5" borderId="47" xfId="0" applyFill="1" applyBorder="1" applyAlignment="1">
      <alignment horizontal="center" vertical="center" wrapText="1"/>
    </xf>
    <xf numFmtId="0" fontId="12" fillId="5" borderId="25" xfId="0" applyFont="1" applyFill="1" applyBorder="1" applyAlignment="1">
      <alignment horizontal="center" vertical="center"/>
    </xf>
    <xf numFmtId="0" fontId="12" fillId="5" borderId="26" xfId="0" applyFont="1" applyFill="1" applyBorder="1" applyAlignment="1">
      <alignment horizontal="center" vertical="center"/>
    </xf>
    <xf numFmtId="0" fontId="12" fillId="5" borderId="23" xfId="0" applyFont="1" applyFill="1" applyBorder="1" applyAlignment="1">
      <alignment horizontal="center" vertical="center"/>
    </xf>
    <xf numFmtId="0" fontId="12" fillId="3" borderId="102" xfId="0" applyFont="1" applyFill="1" applyBorder="1" applyAlignment="1">
      <alignment horizontal="center" vertical="center" wrapText="1"/>
    </xf>
    <xf numFmtId="0" fontId="12" fillId="3" borderId="101" xfId="0" applyFont="1" applyFill="1" applyBorder="1" applyAlignment="1">
      <alignment horizontal="center" vertical="center" wrapText="1"/>
    </xf>
    <xf numFmtId="0" fontId="12" fillId="3" borderId="50" xfId="0" applyFont="1" applyFill="1" applyBorder="1" applyAlignment="1">
      <alignment horizontal="center" vertical="center" wrapText="1"/>
    </xf>
    <xf numFmtId="0" fontId="12" fillId="5" borderId="4" xfId="0" applyFont="1" applyFill="1" applyBorder="1" applyAlignment="1">
      <alignment horizontal="center" vertical="center" wrapText="1"/>
    </xf>
    <xf numFmtId="0" fontId="1" fillId="18" borderId="18" xfId="0" applyFont="1" applyFill="1" applyBorder="1" applyAlignment="1">
      <alignment horizontal="left" vertical="center" wrapText="1" indent="2"/>
    </xf>
    <xf numFmtId="0" fontId="1" fillId="11" borderId="18" xfId="0" applyFont="1" applyFill="1" applyBorder="1" applyAlignment="1">
      <alignment horizontal="left" vertical="center" wrapText="1" indent="1"/>
    </xf>
    <xf numFmtId="0" fontId="12" fillId="10" borderId="103" xfId="0" applyFont="1" applyFill="1" applyBorder="1" applyAlignment="1">
      <alignment horizontal="center" vertical="center" wrapText="1"/>
    </xf>
    <xf numFmtId="0" fontId="12" fillId="10" borderId="0" xfId="0" applyFont="1" applyFill="1" applyBorder="1" applyAlignment="1">
      <alignment horizontal="center" vertical="center" wrapText="1"/>
    </xf>
    <xf numFmtId="0" fontId="12" fillId="10" borderId="13" xfId="0" applyFont="1" applyFill="1" applyBorder="1" applyAlignment="1">
      <alignment horizontal="center" vertical="center" wrapText="1"/>
    </xf>
    <xf numFmtId="0" fontId="12" fillId="10" borderId="4" xfId="0" applyFont="1" applyFill="1" applyBorder="1" applyAlignment="1">
      <alignment horizontal="center" vertical="center" wrapText="1"/>
    </xf>
    <xf numFmtId="0" fontId="12" fillId="10" borderId="47" xfId="0" applyFont="1" applyFill="1" applyBorder="1" applyAlignment="1">
      <alignment horizontal="center" vertical="center"/>
    </xf>
    <xf numFmtId="0" fontId="0" fillId="10" borderId="25" xfId="0" applyFill="1" applyBorder="1" applyAlignment="1">
      <alignment horizontal="center" vertical="center"/>
    </xf>
    <xf numFmtId="0" fontId="0" fillId="10" borderId="26" xfId="0" applyFill="1" applyBorder="1" applyAlignment="1">
      <alignment horizontal="center" vertical="center"/>
    </xf>
    <xf numFmtId="0" fontId="0" fillId="10" borderId="23" xfId="0" applyFill="1" applyBorder="1" applyAlignment="1">
      <alignment horizontal="center" vertical="center"/>
    </xf>
    <xf numFmtId="0" fontId="12" fillId="10" borderId="17" xfId="0" applyFont="1" applyFill="1" applyBorder="1" applyAlignment="1">
      <alignment horizontal="center" vertical="center" wrapText="1"/>
    </xf>
    <xf numFmtId="0" fontId="1" fillId="11" borderId="18" xfId="0" applyFont="1" applyFill="1" applyBorder="1" applyAlignment="1">
      <alignment horizontal="left" vertical="center" wrapText="1" indent="2"/>
    </xf>
    <xf numFmtId="0" fontId="0" fillId="10" borderId="47" xfId="0" applyFill="1" applyBorder="1" applyAlignment="1">
      <alignment horizontal="center" vertical="center" wrapText="1"/>
    </xf>
    <xf numFmtId="0" fontId="1" fillId="8" borderId="18" xfId="0" applyFont="1" applyFill="1" applyBorder="1" applyAlignment="1">
      <alignment horizontal="left" vertical="center" wrapText="1" indent="1"/>
    </xf>
    <xf numFmtId="0" fontId="12" fillId="9" borderId="103" xfId="0" applyFont="1" applyFill="1" applyBorder="1" applyAlignment="1">
      <alignment horizontal="center" vertical="center" wrapText="1"/>
    </xf>
    <xf numFmtId="0" fontId="12" fillId="9" borderId="0" xfId="0" applyFont="1" applyFill="1" applyBorder="1" applyAlignment="1">
      <alignment horizontal="center" vertical="center" wrapText="1"/>
    </xf>
    <xf numFmtId="0" fontId="12" fillId="9" borderId="13" xfId="0" applyFont="1" applyFill="1" applyBorder="1" applyAlignment="1">
      <alignment horizontal="center" vertical="center" wrapText="1"/>
    </xf>
    <xf numFmtId="0" fontId="12" fillId="9" borderId="4" xfId="0" applyFont="1" applyFill="1" applyBorder="1" applyAlignment="1">
      <alignment horizontal="center" vertical="center" wrapText="1"/>
    </xf>
    <xf numFmtId="0" fontId="12" fillId="9" borderId="47" xfId="0" applyFont="1" applyFill="1" applyBorder="1" applyAlignment="1">
      <alignment horizontal="center" vertical="center"/>
    </xf>
    <xf numFmtId="0" fontId="12" fillId="9" borderId="17" xfId="0" applyFont="1" applyFill="1" applyBorder="1" applyAlignment="1">
      <alignment horizontal="center" vertical="center" wrapText="1"/>
    </xf>
    <xf numFmtId="0" fontId="1" fillId="8" borderId="18" xfId="0" applyFont="1" applyFill="1" applyBorder="1" applyAlignment="1">
      <alignment horizontal="left" vertical="center" wrapText="1" indent="2"/>
    </xf>
    <xf numFmtId="0" fontId="0" fillId="9" borderId="47" xfId="0" applyFill="1" applyBorder="1" applyAlignment="1">
      <alignment horizontal="center" vertical="center" wrapText="1"/>
    </xf>
    <xf numFmtId="0" fontId="37" fillId="12" borderId="27" xfId="0" applyFont="1" applyFill="1" applyBorder="1" applyAlignment="1">
      <alignment horizontal="center" vertical="center"/>
    </xf>
    <xf numFmtId="0" fontId="37" fillId="12" borderId="27" xfId="0" applyFont="1" applyFill="1" applyBorder="1" applyAlignment="1">
      <alignment horizontal="center" vertical="center" wrapText="1"/>
    </xf>
    <xf numFmtId="0" fontId="37" fillId="5" borderId="27" xfId="0" applyFont="1" applyFill="1" applyBorder="1" applyAlignment="1">
      <alignment horizontal="center" vertical="center" wrapText="1"/>
    </xf>
    <xf numFmtId="0" fontId="37" fillId="10" borderId="27" xfId="0" applyFont="1" applyFill="1" applyBorder="1" applyAlignment="1">
      <alignment horizontal="center" vertical="center" wrapText="1"/>
    </xf>
    <xf numFmtId="0" fontId="37" fillId="9" borderId="27" xfId="0" applyFont="1" applyFill="1" applyBorder="1" applyAlignment="1">
      <alignment horizontal="center" vertical="center" wrapText="1"/>
    </xf>
    <xf numFmtId="0" fontId="5" fillId="11" borderId="27" xfId="0" applyFont="1" applyFill="1" applyBorder="1" applyAlignment="1">
      <alignment horizontal="left" vertical="center" wrapText="1" indent="1"/>
    </xf>
    <xf numFmtId="0" fontId="5" fillId="8" borderId="27" xfId="0" applyFont="1" applyFill="1" applyBorder="1" applyAlignment="1">
      <alignment horizontal="left" vertical="center" wrapText="1" indent="1"/>
    </xf>
    <xf numFmtId="0" fontId="5" fillId="18" borderId="27" xfId="0" applyFont="1" applyFill="1" applyBorder="1" applyAlignment="1">
      <alignment horizontal="left" vertical="center" wrapText="1" indent="1"/>
    </xf>
    <xf numFmtId="0" fontId="37" fillId="12" borderId="27" xfId="0" applyFont="1" applyFill="1" applyBorder="1" applyAlignment="1">
      <alignment horizontal="left" vertical="center" indent="1"/>
    </xf>
    <xf numFmtId="0" fontId="37" fillId="12" borderId="27" xfId="0" applyFont="1" applyFill="1" applyBorder="1" applyAlignment="1">
      <alignment horizontal="left" vertical="center" wrapText="1" indent="1"/>
    </xf>
    <xf numFmtId="0" fontId="0" fillId="12" borderId="2" xfId="0" applyFill="1" applyBorder="1" applyAlignment="1">
      <alignment horizontal="center" vertical="center"/>
    </xf>
    <xf numFmtId="0" fontId="0" fillId="12" borderId="18" xfId="0" applyFill="1" applyBorder="1" applyAlignment="1">
      <alignment horizontal="center" vertical="center"/>
    </xf>
    <xf numFmtId="0" fontId="0" fillId="12" borderId="25" xfId="0" applyFill="1" applyBorder="1" applyAlignment="1">
      <alignment horizontal="center" vertical="center"/>
    </xf>
    <xf numFmtId="0" fontId="0" fillId="12" borderId="26" xfId="0" applyFill="1" applyBorder="1" applyAlignment="1">
      <alignment horizontal="center" vertical="center"/>
    </xf>
    <xf numFmtId="0" fontId="0" fillId="12" borderId="23" xfId="0" applyFill="1" applyBorder="1" applyAlignment="1">
      <alignment horizontal="center" vertical="center"/>
    </xf>
    <xf numFmtId="0" fontId="5" fillId="8" borderId="22" xfId="0" applyFont="1" applyFill="1" applyBorder="1" applyAlignment="1">
      <alignment horizontal="left" vertical="center" wrapText="1" indent="1"/>
    </xf>
    <xf numFmtId="0" fontId="37" fillId="9" borderId="22" xfId="0" applyFont="1" applyFill="1" applyBorder="1" applyAlignment="1">
      <alignment horizontal="center" vertical="center" wrapText="1"/>
    </xf>
    <xf numFmtId="3" fontId="11" fillId="12" borderId="2" xfId="0" applyNumberFormat="1" applyFont="1" applyFill="1" applyBorder="1" applyAlignment="1">
      <alignment horizontal="center" vertical="center"/>
    </xf>
    <xf numFmtId="3" fontId="11" fillId="12" borderId="5" xfId="0" applyNumberFormat="1" applyFont="1" applyFill="1" applyBorder="1" applyAlignment="1">
      <alignment horizontal="center" vertical="center"/>
    </xf>
    <xf numFmtId="3" fontId="11" fillId="12" borderId="6" xfId="0" applyNumberFormat="1" applyFont="1" applyFill="1" applyBorder="1" applyAlignment="1">
      <alignment horizontal="center" vertical="center"/>
    </xf>
    <xf numFmtId="3" fontId="11" fillId="12" borderId="15" xfId="0" applyNumberFormat="1" applyFont="1" applyFill="1" applyBorder="1" applyAlignment="1">
      <alignment horizontal="center" vertical="center"/>
    </xf>
    <xf numFmtId="3" fontId="11" fillId="12" borderId="39" xfId="0" applyNumberFormat="1" applyFont="1" applyFill="1" applyBorder="1" applyAlignment="1">
      <alignment horizontal="center" vertical="center"/>
    </xf>
    <xf numFmtId="3" fontId="11" fillId="12" borderId="40" xfId="0" applyNumberFormat="1" applyFont="1" applyFill="1" applyBorder="1" applyAlignment="1">
      <alignment horizontal="center" vertical="center"/>
    </xf>
    <xf numFmtId="3" fontId="11" fillId="12" borderId="104" xfId="0" applyNumberFormat="1" applyFont="1" applyFill="1" applyBorder="1" applyAlignment="1">
      <alignment horizontal="center" vertical="center"/>
    </xf>
    <xf numFmtId="3" fontId="11" fillId="12" borderId="105" xfId="0" applyNumberFormat="1" applyFont="1" applyFill="1" applyBorder="1" applyAlignment="1">
      <alignment horizontal="center" vertical="center"/>
    </xf>
    <xf numFmtId="3" fontId="11" fillId="12" borderId="106" xfId="0" applyNumberFormat="1" applyFont="1" applyFill="1" applyBorder="1" applyAlignment="1">
      <alignment horizontal="center" vertical="center"/>
    </xf>
    <xf numFmtId="3" fontId="11" fillId="5" borderId="2" xfId="0" applyNumberFormat="1" applyFont="1" applyFill="1" applyBorder="1" applyAlignment="1">
      <alignment horizontal="center" vertical="center"/>
    </xf>
    <xf numFmtId="3" fontId="11" fillId="5" borderId="5" xfId="0" applyNumberFormat="1" applyFont="1" applyFill="1" applyBorder="1" applyAlignment="1">
      <alignment horizontal="center" vertical="center"/>
    </xf>
    <xf numFmtId="3" fontId="11" fillId="5" borderId="6" xfId="0" applyNumberFormat="1" applyFont="1" applyFill="1" applyBorder="1" applyAlignment="1">
      <alignment horizontal="center" vertical="center"/>
    </xf>
    <xf numFmtId="3" fontId="11" fillId="5" borderId="15" xfId="0" applyNumberFormat="1" applyFont="1" applyFill="1" applyBorder="1" applyAlignment="1">
      <alignment horizontal="center" vertical="center"/>
    </xf>
    <xf numFmtId="3" fontId="11" fillId="5" borderId="39" xfId="0" applyNumberFormat="1" applyFont="1" applyFill="1" applyBorder="1" applyAlignment="1">
      <alignment horizontal="center" vertical="center"/>
    </xf>
    <xf numFmtId="3" fontId="11" fillId="5" borderId="40" xfId="0" applyNumberFormat="1" applyFont="1" applyFill="1" applyBorder="1" applyAlignment="1">
      <alignment horizontal="center" vertical="center"/>
    </xf>
    <xf numFmtId="3" fontId="11" fillId="5" borderId="104" xfId="0" applyNumberFormat="1" applyFont="1" applyFill="1" applyBorder="1" applyAlignment="1">
      <alignment horizontal="center" vertical="center"/>
    </xf>
    <xf numFmtId="3" fontId="11" fillId="5" borderId="105" xfId="0" applyNumberFormat="1" applyFont="1" applyFill="1" applyBorder="1" applyAlignment="1">
      <alignment horizontal="center" vertical="center"/>
    </xf>
    <xf numFmtId="3" fontId="11" fillId="5" borderId="106" xfId="0" applyNumberFormat="1" applyFont="1" applyFill="1" applyBorder="1" applyAlignment="1">
      <alignment horizontal="center" vertical="center"/>
    </xf>
    <xf numFmtId="3" fontId="11" fillId="10" borderId="2" xfId="0" applyNumberFormat="1" applyFont="1" applyFill="1" applyBorder="1" applyAlignment="1">
      <alignment horizontal="center" vertical="center"/>
    </xf>
    <xf numFmtId="3" fontId="11" fillId="10" borderId="5" xfId="0" applyNumberFormat="1" applyFont="1" applyFill="1" applyBorder="1" applyAlignment="1">
      <alignment horizontal="center" vertical="center"/>
    </xf>
    <xf numFmtId="3" fontId="11" fillId="10" borderId="6" xfId="0" applyNumberFormat="1" applyFont="1" applyFill="1" applyBorder="1" applyAlignment="1">
      <alignment horizontal="center" vertical="center"/>
    </xf>
    <xf numFmtId="3" fontId="11" fillId="10" borderId="15" xfId="0" applyNumberFormat="1" applyFont="1" applyFill="1" applyBorder="1" applyAlignment="1">
      <alignment horizontal="center" vertical="center"/>
    </xf>
    <xf numFmtId="3" fontId="11" fillId="10" borderId="39" xfId="0" applyNumberFormat="1" applyFont="1" applyFill="1" applyBorder="1" applyAlignment="1">
      <alignment horizontal="center" vertical="center"/>
    </xf>
    <xf numFmtId="3" fontId="11" fillId="10" borderId="40" xfId="0" applyNumberFormat="1" applyFont="1" applyFill="1" applyBorder="1" applyAlignment="1">
      <alignment horizontal="center" vertical="center"/>
    </xf>
    <xf numFmtId="3" fontId="11" fillId="10" borderId="104" xfId="0" applyNumberFormat="1" applyFont="1" applyFill="1" applyBorder="1" applyAlignment="1">
      <alignment horizontal="center" vertical="center"/>
    </xf>
    <xf numFmtId="3" fontId="11" fillId="10" borderId="105" xfId="0" applyNumberFormat="1" applyFont="1" applyFill="1" applyBorder="1" applyAlignment="1">
      <alignment horizontal="center" vertical="center"/>
    </xf>
    <xf numFmtId="3" fontId="11" fillId="10" borderId="106" xfId="0" applyNumberFormat="1" applyFont="1" applyFill="1" applyBorder="1" applyAlignment="1">
      <alignment horizontal="center" vertical="center"/>
    </xf>
    <xf numFmtId="3" fontId="11" fillId="9" borderId="2" xfId="0" applyNumberFormat="1" applyFont="1" applyFill="1" applyBorder="1" applyAlignment="1">
      <alignment horizontal="center" vertical="center"/>
    </xf>
    <xf numFmtId="3" fontId="11" fillId="9" borderId="5" xfId="0" applyNumberFormat="1" applyFont="1" applyFill="1" applyBorder="1" applyAlignment="1">
      <alignment horizontal="center" vertical="center"/>
    </xf>
    <xf numFmtId="3" fontId="11" fillId="9" borderId="6" xfId="0" applyNumberFormat="1" applyFont="1" applyFill="1" applyBorder="1" applyAlignment="1">
      <alignment horizontal="center" vertical="center"/>
    </xf>
    <xf numFmtId="3" fontId="11" fillId="9" borderId="15" xfId="0" applyNumberFormat="1" applyFont="1" applyFill="1" applyBorder="1" applyAlignment="1">
      <alignment horizontal="center" vertical="center"/>
    </xf>
    <xf numFmtId="3" fontId="11" fillId="9" borderId="39" xfId="0" applyNumberFormat="1" applyFont="1" applyFill="1" applyBorder="1" applyAlignment="1">
      <alignment horizontal="center" vertical="center"/>
    </xf>
    <xf numFmtId="3" fontId="11" fillId="9" borderId="40" xfId="0" applyNumberFormat="1" applyFont="1" applyFill="1" applyBorder="1" applyAlignment="1">
      <alignment horizontal="center" vertical="center"/>
    </xf>
    <xf numFmtId="3" fontId="11" fillId="9" borderId="104" xfId="0" applyNumberFormat="1" applyFont="1" applyFill="1" applyBorder="1" applyAlignment="1">
      <alignment horizontal="center" vertical="center"/>
    </xf>
    <xf numFmtId="3" fontId="11" fillId="9" borderId="105" xfId="0" applyNumberFormat="1" applyFont="1" applyFill="1" applyBorder="1" applyAlignment="1">
      <alignment horizontal="center" vertical="center"/>
    </xf>
    <xf numFmtId="3" fontId="11" fillId="9" borderId="106" xfId="0" applyNumberFormat="1" applyFont="1" applyFill="1" applyBorder="1" applyAlignment="1">
      <alignment horizontal="center" vertical="center"/>
    </xf>
    <xf numFmtId="0" fontId="38" fillId="0" borderId="0" xfId="0" applyFont="1"/>
    <xf numFmtId="0" fontId="0" fillId="12" borderId="77" xfId="0" applyFill="1" applyBorder="1" applyAlignment="1">
      <alignment horizontal="left" wrapText="1" indent="1"/>
    </xf>
    <xf numFmtId="0" fontId="0" fillId="12" borderId="75" xfId="0" applyFill="1" applyBorder="1" applyAlignment="1">
      <alignment horizontal="center" vertical="center"/>
    </xf>
    <xf numFmtId="0" fontId="37" fillId="12" borderId="22" xfId="0" applyFont="1" applyFill="1" applyBorder="1" applyAlignment="1">
      <alignment horizontal="left" vertical="center" wrapText="1" indent="1"/>
    </xf>
    <xf numFmtId="0" fontId="37" fillId="12" borderId="22" xfId="0" applyFont="1" applyFill="1" applyBorder="1" applyAlignment="1">
      <alignment horizontal="center" vertical="center" wrapText="1"/>
    </xf>
    <xf numFmtId="0" fontId="5" fillId="11" borderId="18" xfId="0" applyFont="1" applyFill="1" applyBorder="1" applyAlignment="1">
      <alignment horizontal="left" vertical="center" wrapText="1" indent="1"/>
    </xf>
    <xf numFmtId="0" fontId="5" fillId="11" borderId="22" xfId="0" applyFont="1" applyFill="1" applyBorder="1" applyAlignment="1">
      <alignment horizontal="left" vertical="center" wrapText="1" indent="1"/>
    </xf>
    <xf numFmtId="0" fontId="37" fillId="10" borderId="18" xfId="0" applyFont="1" applyFill="1" applyBorder="1" applyAlignment="1">
      <alignment horizontal="center" vertical="center" wrapText="1"/>
    </xf>
    <xf numFmtId="0" fontId="37" fillId="10" borderId="22" xfId="0" applyFont="1" applyFill="1" applyBorder="1" applyAlignment="1">
      <alignment horizontal="center" vertical="center" wrapText="1"/>
    </xf>
    <xf numFmtId="0" fontId="2" fillId="0" borderId="1" xfId="0" applyFont="1" applyBorder="1" applyAlignment="1">
      <alignment horizontal="left" vertical="center" indent="1"/>
    </xf>
    <xf numFmtId="0" fontId="0" fillId="0" borderId="0" xfId="0" applyAlignment="1">
      <alignment horizontal="left" indent="1"/>
    </xf>
    <xf numFmtId="0" fontId="0" fillId="0" borderId="0" xfId="0" applyAlignment="1">
      <alignment horizontal="left" indent="2"/>
    </xf>
    <xf numFmtId="0" fontId="2" fillId="0" borderId="0" xfId="0" applyFont="1" applyBorder="1" applyAlignment="1">
      <alignment horizontal="left" vertical="center" indent="2"/>
    </xf>
    <xf numFmtId="0" fontId="0" fillId="0" borderId="0" xfId="0" applyBorder="1" applyAlignment="1">
      <alignment horizontal="left" indent="2"/>
    </xf>
    <xf numFmtId="0" fontId="2" fillId="0" borderId="0" xfId="0" applyFont="1" applyBorder="1" applyAlignment="1">
      <alignment horizontal="left" indent="2"/>
    </xf>
    <xf numFmtId="0" fontId="2" fillId="0" borderId="1" xfId="0" applyFont="1" applyBorder="1" applyAlignment="1">
      <alignment horizontal="left" indent="2"/>
    </xf>
    <xf numFmtId="0" fontId="39" fillId="12" borderId="0" xfId="0" applyFont="1" applyFill="1" applyAlignment="1">
      <alignment vertical="center"/>
    </xf>
    <xf numFmtId="0" fontId="16" fillId="12" borderId="0" xfId="0" applyFont="1" applyFill="1" applyAlignment="1">
      <alignment vertical="center"/>
    </xf>
    <xf numFmtId="0" fontId="0" fillId="12" borderId="2" xfId="0" applyFill="1" applyBorder="1" applyAlignment="1">
      <alignment horizontal="center" vertical="center" wrapText="1"/>
    </xf>
    <xf numFmtId="0" fontId="7" fillId="12" borderId="2" xfId="0" applyFont="1" applyFill="1" applyBorder="1" applyAlignment="1">
      <alignment horizontal="center" vertical="center" wrapText="1"/>
    </xf>
    <xf numFmtId="0" fontId="5" fillId="18" borderId="33" xfId="0" applyFont="1" applyFill="1" applyBorder="1" applyAlignment="1">
      <alignment horizontal="left" vertical="center" wrapText="1" indent="1"/>
    </xf>
    <xf numFmtId="0" fontId="37" fillId="5" borderId="33" xfId="0" applyFont="1" applyFill="1" applyBorder="1" applyAlignment="1">
      <alignment horizontal="center" vertical="center" wrapText="1"/>
    </xf>
    <xf numFmtId="0" fontId="5" fillId="18" borderId="18" xfId="0" applyFont="1" applyFill="1" applyBorder="1" applyAlignment="1">
      <alignment horizontal="left" vertical="center" wrapText="1" indent="1"/>
    </xf>
    <xf numFmtId="0" fontId="37" fillId="5" borderId="18" xfId="0" applyFont="1" applyFill="1" applyBorder="1" applyAlignment="1">
      <alignment horizontal="center" vertical="center" wrapText="1"/>
    </xf>
    <xf numFmtId="0" fontId="5" fillId="18" borderId="22" xfId="0" applyFont="1" applyFill="1" applyBorder="1" applyAlignment="1">
      <alignment horizontal="left" vertical="center" wrapText="1" indent="1"/>
    </xf>
    <xf numFmtId="0" fontId="37" fillId="5" borderId="22" xfId="0" applyFont="1" applyFill="1" applyBorder="1" applyAlignment="1">
      <alignment horizontal="center" vertical="center" wrapText="1"/>
    </xf>
    <xf numFmtId="0" fontId="2" fillId="0" borderId="0" xfId="0" applyFont="1" applyBorder="1" applyAlignment="1">
      <alignment horizontal="left" vertical="center" indent="1"/>
    </xf>
    <xf numFmtId="0" fontId="2" fillId="0" borderId="1" xfId="0" applyFont="1" applyBorder="1" applyAlignment="1">
      <alignment horizontal="left" vertical="center" indent="1"/>
    </xf>
    <xf numFmtId="0" fontId="2" fillId="0" borderId="1" xfId="0" applyFont="1" applyBorder="1" applyAlignment="1">
      <alignment horizontal="left" vertical="center" indent="1"/>
    </xf>
    <xf numFmtId="0" fontId="2" fillId="0" borderId="0" xfId="0" applyFont="1" applyBorder="1" applyAlignment="1">
      <alignment horizontal="left" vertical="center" indent="1"/>
    </xf>
    <xf numFmtId="0" fontId="5" fillId="8" borderId="27" xfId="0" applyFont="1" applyFill="1" applyBorder="1" applyAlignment="1">
      <alignment horizontal="center" vertical="center" wrapText="1"/>
    </xf>
    <xf numFmtId="0" fontId="5" fillId="8" borderId="22" xfId="0" applyFont="1" applyFill="1" applyBorder="1" applyAlignment="1">
      <alignment horizontal="center" vertical="center" wrapText="1"/>
    </xf>
    <xf numFmtId="0" fontId="5" fillId="11" borderId="27" xfId="0" applyFont="1" applyFill="1" applyBorder="1" applyAlignment="1">
      <alignment horizontal="center" vertical="center" wrapText="1"/>
    </xf>
    <xf numFmtId="0" fontId="5" fillId="18" borderId="27" xfId="0" applyFont="1" applyFill="1" applyBorder="1" applyAlignment="1">
      <alignment horizontal="center" vertical="center" wrapText="1"/>
    </xf>
    <xf numFmtId="0" fontId="5" fillId="17" borderId="0" xfId="0" applyFont="1" applyFill="1" applyBorder="1" applyAlignment="1">
      <alignment horizontal="left" vertical="center" wrapText="1" indent="1"/>
    </xf>
    <xf numFmtId="0" fontId="37" fillId="17" borderId="0" xfId="0" applyFont="1" applyFill="1" applyBorder="1" applyAlignment="1">
      <alignment horizontal="center" vertical="center" wrapText="1"/>
    </xf>
    <xf numFmtId="3" fontId="11" fillId="17" borderId="0" xfId="0" applyNumberFormat="1" applyFont="1" applyFill="1" applyBorder="1" applyAlignment="1">
      <alignment horizontal="center" vertical="center"/>
    </xf>
    <xf numFmtId="0" fontId="8" fillId="0" borderId="1" xfId="0" applyFont="1" applyBorder="1" applyAlignment="1">
      <alignment vertical="center"/>
    </xf>
    <xf numFmtId="0" fontId="34" fillId="0" borderId="0" xfId="0" applyFont="1"/>
    <xf numFmtId="0" fontId="41" fillId="0" borderId="1" xfId="0" applyFont="1" applyBorder="1" applyAlignment="1">
      <alignment vertical="center"/>
    </xf>
    <xf numFmtId="0" fontId="2" fillId="0" borderId="1" xfId="0" applyFont="1" applyBorder="1" applyAlignment="1"/>
    <xf numFmtId="0" fontId="0" fillId="11" borderId="78" xfId="0" applyFill="1" applyBorder="1" applyAlignment="1">
      <alignment horizontal="center" vertical="center" wrapText="1"/>
    </xf>
    <xf numFmtId="0" fontId="0" fillId="11" borderId="15" xfId="0" applyFill="1" applyBorder="1" applyAlignment="1">
      <alignment horizontal="center" vertical="center" wrapText="1"/>
    </xf>
    <xf numFmtId="10" fontId="1" fillId="0" borderId="0" xfId="0" applyNumberFormat="1" applyFont="1"/>
    <xf numFmtId="9" fontId="0" fillId="0" borderId="2" xfId="0" applyNumberFormat="1" applyBorder="1" applyAlignment="1">
      <alignment horizontal="center" vertical="center"/>
    </xf>
    <xf numFmtId="9" fontId="0" fillId="0" borderId="14" xfId="0" applyNumberFormat="1" applyBorder="1" applyAlignment="1">
      <alignment horizontal="center" vertical="center"/>
    </xf>
    <xf numFmtId="9" fontId="0" fillId="0" borderId="35" xfId="0" applyNumberFormat="1" applyBorder="1" applyAlignment="1">
      <alignment horizontal="center" vertical="center"/>
    </xf>
    <xf numFmtId="9" fontId="0" fillId="0" borderId="4" xfId="0" applyNumberFormat="1" applyBorder="1" applyAlignment="1">
      <alignment horizontal="center" vertical="center"/>
    </xf>
    <xf numFmtId="9" fontId="0" fillId="0" borderId="5" xfId="0" applyNumberFormat="1" applyBorder="1" applyAlignment="1">
      <alignment horizontal="center" vertical="center"/>
    </xf>
    <xf numFmtId="9" fontId="0" fillId="0" borderId="36" xfId="0" applyNumberFormat="1" applyBorder="1" applyAlignment="1">
      <alignment horizontal="center" vertical="center"/>
    </xf>
    <xf numFmtId="9" fontId="0" fillId="0" borderId="32" xfId="0" applyNumberFormat="1" applyBorder="1" applyAlignment="1">
      <alignment horizontal="center" vertical="center"/>
    </xf>
    <xf numFmtId="9" fontId="0" fillId="0" borderId="8" xfId="0" applyNumberFormat="1" applyBorder="1" applyAlignment="1">
      <alignment horizontal="center" vertical="center"/>
    </xf>
    <xf numFmtId="9" fontId="0" fillId="0" borderId="6" xfId="0" applyNumberFormat="1" applyBorder="1" applyAlignment="1">
      <alignment horizontal="center" vertical="center"/>
    </xf>
    <xf numFmtId="9" fontId="0" fillId="0" borderId="34" xfId="0" applyNumberFormat="1" applyBorder="1" applyAlignment="1">
      <alignment horizontal="center" vertical="center"/>
    </xf>
    <xf numFmtId="9" fontId="0" fillId="0" borderId="24" xfId="0" applyNumberFormat="1" applyBorder="1" applyAlignment="1">
      <alignment horizontal="center" vertical="center"/>
    </xf>
    <xf numFmtId="9" fontId="0" fillId="0" borderId="10" xfId="0" applyNumberFormat="1" applyBorder="1" applyAlignment="1">
      <alignment horizontal="center" vertical="center"/>
    </xf>
    <xf numFmtId="172" fontId="0" fillId="0" borderId="3" xfId="0" applyNumberFormat="1" applyBorder="1" applyAlignment="1">
      <alignment horizontal="center" vertical="center"/>
    </xf>
    <xf numFmtId="172" fontId="0" fillId="0" borderId="4" xfId="0" applyNumberFormat="1" applyBorder="1" applyAlignment="1">
      <alignment horizontal="center" vertical="center"/>
    </xf>
    <xf numFmtId="172" fontId="0" fillId="0" borderId="7" xfId="0" applyNumberFormat="1" applyBorder="1" applyAlignment="1">
      <alignment horizontal="center" vertical="center"/>
    </xf>
    <xf numFmtId="172" fontId="0" fillId="0" borderId="8" xfId="0" applyNumberFormat="1" applyBorder="1" applyAlignment="1">
      <alignment horizontal="center" vertical="center"/>
    </xf>
    <xf numFmtId="172" fontId="0" fillId="0" borderId="9" xfId="0" applyNumberFormat="1" applyBorder="1" applyAlignment="1">
      <alignment horizontal="center" vertical="center"/>
    </xf>
    <xf numFmtId="172" fontId="0" fillId="0" borderId="10" xfId="0" applyNumberFormat="1" applyBorder="1" applyAlignment="1">
      <alignment horizontal="center" vertical="center"/>
    </xf>
    <xf numFmtId="3" fontId="35" fillId="17" borderId="2" xfId="0" applyNumberFormat="1" applyFont="1" applyFill="1" applyBorder="1" applyAlignment="1">
      <alignment horizontal="center" vertical="center"/>
    </xf>
    <xf numFmtId="3" fontId="35" fillId="17" borderId="4" xfId="0" applyNumberFormat="1" applyFont="1" applyFill="1" applyBorder="1" applyAlignment="1">
      <alignment horizontal="center" vertical="center"/>
    </xf>
    <xf numFmtId="3" fontId="11" fillId="17" borderId="2" xfId="0" applyNumberFormat="1" applyFont="1" applyFill="1" applyBorder="1" applyAlignment="1">
      <alignment horizontal="center" vertical="center"/>
    </xf>
    <xf numFmtId="3" fontId="11" fillId="17" borderId="4" xfId="0" applyNumberFormat="1" applyFont="1" applyFill="1" applyBorder="1" applyAlignment="1">
      <alignment horizontal="center" vertical="center"/>
    </xf>
    <xf numFmtId="0" fontId="2" fillId="0" borderId="0" xfId="0" applyFont="1" applyAlignment="1">
      <alignment horizontal="left" vertical="center" indent="1"/>
    </xf>
    <xf numFmtId="0" fontId="37" fillId="12" borderId="18" xfId="0" applyFont="1" applyFill="1" applyBorder="1" applyAlignment="1">
      <alignment horizontal="center" vertical="center"/>
    </xf>
    <xf numFmtId="0" fontId="5" fillId="18" borderId="18" xfId="0" applyFont="1" applyFill="1" applyBorder="1" applyAlignment="1">
      <alignment horizontal="center" vertical="center"/>
    </xf>
    <xf numFmtId="0" fontId="5" fillId="18" borderId="27" xfId="0" applyFont="1" applyFill="1" applyBorder="1" applyAlignment="1">
      <alignment horizontal="center" vertical="center"/>
    </xf>
    <xf numFmtId="0" fontId="5" fillId="11" borderId="18" xfId="0" applyFont="1" applyFill="1" applyBorder="1" applyAlignment="1">
      <alignment horizontal="center" vertical="center"/>
    </xf>
    <xf numFmtId="0" fontId="5" fillId="11" borderId="27" xfId="0" applyFont="1" applyFill="1" applyBorder="1" applyAlignment="1">
      <alignment horizontal="center" vertical="center"/>
    </xf>
    <xf numFmtId="0" fontId="5" fillId="8" borderId="18" xfId="0" applyFont="1" applyFill="1" applyBorder="1" applyAlignment="1">
      <alignment horizontal="center" vertical="center"/>
    </xf>
    <xf numFmtId="0" fontId="5" fillId="8" borderId="27" xfId="0" applyFont="1" applyFill="1" applyBorder="1" applyAlignment="1">
      <alignment horizontal="center" vertical="center"/>
    </xf>
    <xf numFmtId="9" fontId="0" fillId="12" borderId="0" xfId="4" applyFont="1" applyFill="1" applyBorder="1" applyAlignment="1">
      <alignment horizontal="center" vertical="center"/>
    </xf>
    <xf numFmtId="9" fontId="0" fillId="5" borderId="0" xfId="4" applyFont="1" applyFill="1" applyBorder="1" applyAlignment="1">
      <alignment horizontal="center" vertical="center"/>
    </xf>
    <xf numFmtId="9" fontId="0" fillId="10" borderId="12" xfId="4" applyFont="1" applyFill="1" applyBorder="1" applyAlignment="1">
      <alignment horizontal="center" vertical="center"/>
    </xf>
    <xf numFmtId="9" fontId="0" fillId="10" borderId="0" xfId="4" applyFont="1" applyFill="1" applyBorder="1" applyAlignment="1">
      <alignment horizontal="center" vertical="center"/>
    </xf>
    <xf numFmtId="9" fontId="0" fillId="10" borderId="107" xfId="4" applyFont="1" applyFill="1" applyBorder="1" applyAlignment="1">
      <alignment horizontal="center" vertical="center"/>
    </xf>
    <xf numFmtId="9" fontId="0" fillId="9" borderId="12" xfId="4" applyFont="1" applyFill="1" applyBorder="1" applyAlignment="1">
      <alignment horizontal="center" vertical="center"/>
    </xf>
    <xf numFmtId="9" fontId="0" fillId="9" borderId="0" xfId="4" applyFont="1" applyFill="1" applyBorder="1" applyAlignment="1">
      <alignment horizontal="center" vertical="center"/>
    </xf>
    <xf numFmtId="9" fontId="0" fillId="9" borderId="107" xfId="4" applyFont="1" applyFill="1" applyBorder="1" applyAlignment="1">
      <alignment horizontal="center" vertical="center"/>
    </xf>
    <xf numFmtId="9" fontId="0" fillId="12" borderId="107" xfId="4" applyFont="1" applyFill="1" applyBorder="1" applyAlignment="1">
      <alignment horizontal="center" vertical="center"/>
    </xf>
    <xf numFmtId="9" fontId="0" fillId="5" borderId="12" xfId="4" applyFont="1" applyFill="1" applyBorder="1" applyAlignment="1">
      <alignment horizontal="center" vertical="center"/>
    </xf>
    <xf numFmtId="9" fontId="0" fillId="5" borderId="107" xfId="4" applyFont="1" applyFill="1" applyBorder="1" applyAlignment="1">
      <alignment horizontal="center" vertical="center"/>
    </xf>
    <xf numFmtId="9" fontId="0" fillId="12" borderId="31" xfId="4" applyFont="1" applyFill="1" applyBorder="1" applyAlignment="1">
      <alignment horizontal="center" vertical="center"/>
    </xf>
    <xf numFmtId="9" fontId="0" fillId="12" borderId="1" xfId="4" applyFont="1" applyFill="1" applyBorder="1" applyAlignment="1">
      <alignment horizontal="center" vertical="center"/>
    </xf>
    <xf numFmtId="9" fontId="0" fillId="12" borderId="108" xfId="4" applyFont="1" applyFill="1" applyBorder="1" applyAlignment="1">
      <alignment horizontal="center" vertical="center"/>
    </xf>
    <xf numFmtId="9" fontId="0" fillId="5" borderId="31" xfId="4" applyFont="1" applyFill="1" applyBorder="1" applyAlignment="1">
      <alignment horizontal="center" vertical="center"/>
    </xf>
    <xf numFmtId="9" fontId="0" fillId="5" borderId="1" xfId="4" applyFont="1" applyFill="1" applyBorder="1" applyAlignment="1">
      <alignment horizontal="center" vertical="center"/>
    </xf>
    <xf numFmtId="9" fontId="0" fillId="5" borderId="108" xfId="4" applyFont="1" applyFill="1" applyBorder="1" applyAlignment="1">
      <alignment horizontal="center" vertical="center"/>
    </xf>
    <xf numFmtId="9" fontId="0" fillId="10" borderId="31" xfId="4" applyFont="1" applyFill="1" applyBorder="1" applyAlignment="1">
      <alignment horizontal="center" vertical="center"/>
    </xf>
    <xf numFmtId="9" fontId="0" fillId="10" borderId="1" xfId="4" applyFont="1" applyFill="1" applyBorder="1" applyAlignment="1">
      <alignment horizontal="center" vertical="center"/>
    </xf>
    <xf numFmtId="9" fontId="0" fillId="10" borderId="108" xfId="4" applyFont="1" applyFill="1" applyBorder="1" applyAlignment="1">
      <alignment horizontal="center" vertical="center"/>
    </xf>
    <xf numFmtId="9" fontId="0" fillId="9" borderId="31" xfId="4" applyFont="1" applyFill="1" applyBorder="1" applyAlignment="1">
      <alignment horizontal="center" vertical="center"/>
    </xf>
    <xf numFmtId="9" fontId="0" fillId="9" borderId="1" xfId="4" applyFont="1" applyFill="1" applyBorder="1" applyAlignment="1">
      <alignment horizontal="center" vertical="center"/>
    </xf>
    <xf numFmtId="9" fontId="0" fillId="9" borderId="108" xfId="4" applyFont="1" applyFill="1" applyBorder="1" applyAlignment="1">
      <alignment horizontal="center" vertical="center"/>
    </xf>
    <xf numFmtId="173" fontId="0" fillId="0" borderId="2" xfId="0" applyNumberFormat="1" applyBorder="1" applyAlignment="1">
      <alignment horizontal="center" vertical="center"/>
    </xf>
    <xf numFmtId="173" fontId="0" fillId="0" borderId="5" xfId="0" applyNumberFormat="1" applyBorder="1" applyAlignment="1">
      <alignment horizontal="center" vertical="center"/>
    </xf>
    <xf numFmtId="173" fontId="0" fillId="0" borderId="24" xfId="0" applyNumberFormat="1" applyBorder="1" applyAlignment="1">
      <alignment horizontal="center" vertical="center"/>
    </xf>
    <xf numFmtId="0" fontId="48" fillId="0" borderId="0" xfId="0" applyFont="1" applyBorder="1" applyAlignment="1">
      <alignment wrapText="1"/>
    </xf>
    <xf numFmtId="0" fontId="49" fillId="0" borderId="0" xfId="5" applyFont="1"/>
    <xf numFmtId="0" fontId="49" fillId="0" borderId="0" xfId="5" applyFont="1" applyAlignment="1">
      <alignment vertical="center"/>
    </xf>
    <xf numFmtId="0" fontId="50" fillId="0" borderId="0" xfId="5" applyFont="1" applyAlignment="1">
      <alignment vertical="center"/>
    </xf>
    <xf numFmtId="0" fontId="48" fillId="0" borderId="35" xfId="0" applyFont="1" applyBorder="1" applyAlignment="1">
      <alignment horizontal="left" vertical="top" wrapText="1"/>
    </xf>
    <xf numFmtId="0" fontId="48" fillId="0" borderId="0" xfId="0" applyFont="1" applyBorder="1" applyAlignment="1">
      <alignment horizontal="left" vertical="top" wrapText="1"/>
    </xf>
    <xf numFmtId="0" fontId="2" fillId="0" borderId="0" xfId="0" applyFont="1" applyAlignment="1">
      <alignment horizontal="center" vertical="center"/>
    </xf>
    <xf numFmtId="0" fontId="2" fillId="12" borderId="0" xfId="0" applyFont="1" applyFill="1" applyBorder="1" applyAlignment="1">
      <alignment horizontal="center" vertical="center" wrapText="1"/>
    </xf>
    <xf numFmtId="0" fontId="2" fillId="12" borderId="0" xfId="0" applyFont="1" applyFill="1" applyBorder="1" applyAlignment="1">
      <alignment horizontal="center" vertical="center"/>
    </xf>
    <xf numFmtId="0" fontId="2" fillId="0" borderId="1" xfId="0" applyFont="1" applyBorder="1" applyAlignment="1">
      <alignment horizontal="center" vertical="center"/>
    </xf>
    <xf numFmtId="0" fontId="0" fillId="12" borderId="0" xfId="0" applyFill="1" applyAlignment="1">
      <alignment horizontal="center" wrapText="1"/>
    </xf>
    <xf numFmtId="0" fontId="8" fillId="12" borderId="0" xfId="0" applyFont="1" applyFill="1" applyAlignment="1">
      <alignment horizontal="center" vertical="center" wrapText="1"/>
    </xf>
    <xf numFmtId="0" fontId="2" fillId="5" borderId="0" xfId="0" applyFont="1" applyFill="1" applyBorder="1" applyAlignment="1">
      <alignment horizontal="center" vertical="center" wrapText="1"/>
    </xf>
    <xf numFmtId="0" fontId="2" fillId="5" borderId="0" xfId="0" applyFont="1" applyFill="1" applyBorder="1" applyAlignment="1">
      <alignment horizontal="center" vertical="center"/>
    </xf>
    <xf numFmtId="0" fontId="3" fillId="10" borderId="0" xfId="0" applyFont="1" applyFill="1" applyBorder="1" applyAlignment="1">
      <alignment horizontal="center" vertical="center" wrapText="1"/>
    </xf>
    <xf numFmtId="0" fontId="3" fillId="10" borderId="0" xfId="0" applyFont="1" applyFill="1" applyBorder="1" applyAlignment="1">
      <alignment horizontal="center" vertical="center"/>
    </xf>
    <xf numFmtId="0" fontId="3" fillId="9" borderId="0" xfId="0" applyFont="1" applyFill="1" applyBorder="1" applyAlignment="1">
      <alignment horizontal="center" vertical="center" wrapText="1"/>
    </xf>
    <xf numFmtId="0" fontId="3" fillId="9" borderId="0" xfId="0" applyFont="1" applyFill="1" applyBorder="1" applyAlignment="1">
      <alignment horizontal="center" vertical="center"/>
    </xf>
    <xf numFmtId="0" fontId="3" fillId="10" borderId="0" xfId="0" applyFont="1" applyFill="1" applyBorder="1" applyAlignment="1">
      <alignment horizontal="left" vertical="center" wrapText="1"/>
    </xf>
    <xf numFmtId="0" fontId="3" fillId="10" borderId="0" xfId="0" applyFont="1" applyFill="1" applyBorder="1" applyAlignment="1">
      <alignment horizontal="left" vertical="center"/>
    </xf>
    <xf numFmtId="0" fontId="3" fillId="9" borderId="0" xfId="0" applyFont="1" applyFill="1" applyBorder="1" applyAlignment="1">
      <alignment horizontal="left" vertical="center" wrapText="1"/>
    </xf>
    <xf numFmtId="0" fontId="3" fillId="9" borderId="0" xfId="0" applyFont="1" applyFill="1" applyBorder="1" applyAlignment="1">
      <alignment horizontal="left" vertical="center"/>
    </xf>
    <xf numFmtId="0" fontId="3" fillId="5" borderId="0" xfId="0" applyFont="1" applyFill="1" applyBorder="1" applyAlignment="1">
      <alignment horizontal="center" vertical="center" wrapText="1"/>
    </xf>
    <xf numFmtId="0" fontId="0" fillId="5" borderId="0" xfId="0" applyFill="1" applyAlignment="1">
      <alignment horizontal="center" wrapText="1"/>
    </xf>
    <xf numFmtId="0" fontId="0" fillId="5" borderId="0" xfId="0" applyFill="1" applyAlignment="1">
      <alignment horizontal="center"/>
    </xf>
    <xf numFmtId="0" fontId="2" fillId="0" borderId="0" xfId="0" applyFont="1" applyBorder="1" applyAlignment="1">
      <alignment horizontal="center" vertical="center"/>
    </xf>
    <xf numFmtId="0" fontId="2" fillId="9" borderId="0" xfId="0" applyFont="1" applyFill="1" applyBorder="1" applyAlignment="1">
      <alignment horizontal="center" vertical="center" wrapText="1"/>
    </xf>
    <xf numFmtId="0" fontId="2" fillId="9" borderId="0" xfId="0" applyFont="1" applyFill="1" applyBorder="1" applyAlignment="1">
      <alignment horizontal="center" vertical="center"/>
    </xf>
    <xf numFmtId="0" fontId="2" fillId="10" borderId="0" xfId="0" applyFont="1" applyFill="1" applyBorder="1" applyAlignment="1">
      <alignment horizontal="center" vertical="center" wrapText="1"/>
    </xf>
    <xf numFmtId="0" fontId="2" fillId="10" borderId="0" xfId="0" applyFont="1" applyFill="1" applyBorder="1" applyAlignment="1">
      <alignment horizontal="center" vertical="center"/>
    </xf>
    <xf numFmtId="0" fontId="8" fillId="0" borderId="1" xfId="0" applyFont="1" applyBorder="1" applyAlignment="1">
      <alignment horizontal="center" vertical="center"/>
    </xf>
    <xf numFmtId="0" fontId="2" fillId="16" borderId="0" xfId="0" applyFont="1" applyFill="1" applyBorder="1" applyAlignment="1">
      <alignment horizontal="center" vertical="center"/>
    </xf>
    <xf numFmtId="0" fontId="8" fillId="0" borderId="0" xfId="0" applyFont="1" applyAlignment="1">
      <alignment horizontal="center" vertical="center"/>
    </xf>
    <xf numFmtId="0" fontId="12" fillId="0" borderId="1" xfId="0" applyFont="1" applyBorder="1" applyAlignment="1">
      <alignment horizontal="center"/>
    </xf>
    <xf numFmtId="0" fontId="43" fillId="17" borderId="0" xfId="0" applyFont="1" applyFill="1" applyBorder="1" applyAlignment="1">
      <alignment horizontal="center" vertical="center" wrapText="1"/>
    </xf>
    <xf numFmtId="0" fontId="12" fillId="12" borderId="0" xfId="0" applyFont="1" applyFill="1" applyAlignment="1">
      <alignment horizontal="center" vertical="center" wrapText="1"/>
    </xf>
    <xf numFmtId="0" fontId="0" fillId="12" borderId="0" xfId="0" applyFill="1" applyAlignment="1">
      <alignment horizontal="center" vertical="center" wrapText="1"/>
    </xf>
    <xf numFmtId="0" fontId="12" fillId="13" borderId="0" xfId="0" applyFont="1" applyFill="1" applyAlignment="1">
      <alignment horizontal="center" vertical="center" wrapText="1"/>
    </xf>
    <xf numFmtId="0" fontId="0" fillId="13" borderId="0" xfId="0" applyFill="1" applyAlignment="1">
      <alignment horizontal="center" vertical="center"/>
    </xf>
    <xf numFmtId="0" fontId="12" fillId="7" borderId="0" xfId="0" applyFont="1" applyFill="1" applyAlignment="1">
      <alignment horizontal="center" vertical="center" wrapText="1"/>
    </xf>
    <xf numFmtId="0" fontId="0" fillId="7" borderId="0" xfId="0" applyFill="1" applyAlignment="1">
      <alignment horizontal="center" vertical="center"/>
    </xf>
    <xf numFmtId="0" fontId="12" fillId="9" borderId="0" xfId="0" applyFont="1" applyFill="1" applyAlignment="1">
      <alignment horizontal="center" vertical="center" wrapText="1"/>
    </xf>
    <xf numFmtId="0" fontId="0" fillId="9" borderId="0" xfId="0" applyFill="1" applyAlignment="1">
      <alignment horizontal="center" vertical="center"/>
    </xf>
    <xf numFmtId="0" fontId="2" fillId="17" borderId="0" xfId="0" applyFont="1" applyFill="1" applyAlignment="1">
      <alignment horizontal="center" vertical="center"/>
    </xf>
    <xf numFmtId="0" fontId="1" fillId="18" borderId="18" xfId="0" applyFont="1" applyFill="1" applyBorder="1" applyAlignment="1">
      <alignment horizontal="center" vertical="center"/>
    </xf>
    <xf numFmtId="0" fontId="1" fillId="18" borderId="27" xfId="0" applyFont="1" applyFill="1" applyBorder="1" applyAlignment="1">
      <alignment horizontal="center" vertical="center"/>
    </xf>
    <xf numFmtId="0" fontId="1" fillId="18" borderId="22" xfId="0" applyFont="1" applyFill="1" applyBorder="1" applyAlignment="1">
      <alignment horizontal="center" vertical="center"/>
    </xf>
    <xf numFmtId="0" fontId="1" fillId="15" borderId="18" xfId="0" applyFont="1" applyFill="1" applyBorder="1" applyAlignment="1">
      <alignment horizontal="center" vertical="center" wrapText="1"/>
    </xf>
    <xf numFmtId="0" fontId="1" fillId="15" borderId="22" xfId="0" applyFont="1" applyFill="1" applyBorder="1" applyAlignment="1">
      <alignment horizontal="center" vertical="center" wrapText="1"/>
    </xf>
    <xf numFmtId="0" fontId="1" fillId="18" borderId="18" xfId="0" applyFont="1" applyFill="1" applyBorder="1" applyAlignment="1">
      <alignment horizontal="center" vertical="center" wrapText="1"/>
    </xf>
    <xf numFmtId="0" fontId="1" fillId="18" borderId="22" xfId="0" applyFont="1" applyFill="1" applyBorder="1" applyAlignment="1">
      <alignment horizontal="center" vertical="center" wrapText="1"/>
    </xf>
    <xf numFmtId="0" fontId="1" fillId="2" borderId="18" xfId="0" applyFont="1" applyFill="1" applyBorder="1" applyAlignment="1">
      <alignment horizontal="center" vertical="center"/>
    </xf>
    <xf numFmtId="0" fontId="1" fillId="2" borderId="27" xfId="0" applyFont="1" applyFill="1" applyBorder="1" applyAlignment="1">
      <alignment horizontal="center" vertical="center"/>
    </xf>
    <xf numFmtId="0" fontId="1" fillId="2" borderId="22" xfId="0" applyFont="1" applyFill="1" applyBorder="1" applyAlignment="1">
      <alignment horizontal="center" vertical="center"/>
    </xf>
    <xf numFmtId="0" fontId="0" fillId="3" borderId="18" xfId="0" applyFill="1" applyBorder="1" applyAlignment="1">
      <alignment horizontal="center" vertical="center" wrapText="1"/>
    </xf>
    <xf numFmtId="0" fontId="0" fillId="3" borderId="27" xfId="0" applyFill="1" applyBorder="1" applyAlignment="1">
      <alignment horizontal="center" vertical="center" wrapText="1"/>
    </xf>
    <xf numFmtId="0" fontId="0" fillId="3" borderId="22" xfId="0" applyFill="1" applyBorder="1" applyAlignment="1">
      <alignment horizontal="center" vertical="center" wrapText="1"/>
    </xf>
    <xf numFmtId="0" fontId="1" fillId="18" borderId="27" xfId="0" applyFont="1" applyFill="1" applyBorder="1" applyAlignment="1">
      <alignment horizontal="center" vertical="center" wrapText="1"/>
    </xf>
    <xf numFmtId="0" fontId="1" fillId="2" borderId="44" xfId="0" applyFont="1" applyFill="1" applyBorder="1" applyAlignment="1">
      <alignment horizontal="center" vertical="center"/>
    </xf>
    <xf numFmtId="0" fontId="1" fillId="18" borderId="44" xfId="0" applyFont="1" applyFill="1" applyBorder="1" applyAlignment="1">
      <alignment horizontal="center" vertical="center"/>
    </xf>
    <xf numFmtId="0" fontId="1" fillId="11" borderId="18" xfId="0" applyFont="1" applyFill="1" applyBorder="1" applyAlignment="1">
      <alignment horizontal="center" vertical="center"/>
    </xf>
    <xf numFmtId="0" fontId="1" fillId="11" borderId="27" xfId="0" applyFont="1" applyFill="1" applyBorder="1" applyAlignment="1">
      <alignment horizontal="center" vertical="center"/>
    </xf>
    <xf numFmtId="0" fontId="1" fillId="11" borderId="22" xfId="0" applyFont="1" applyFill="1" applyBorder="1" applyAlignment="1">
      <alignment horizontal="center" vertical="center"/>
    </xf>
    <xf numFmtId="0" fontId="1" fillId="11" borderId="27" xfId="0" applyFont="1" applyFill="1" applyBorder="1" applyAlignment="1">
      <alignment horizontal="center" vertical="center" wrapText="1"/>
    </xf>
    <xf numFmtId="0" fontId="1" fillId="11" borderId="22" xfId="0" applyFont="1" applyFill="1" applyBorder="1" applyAlignment="1">
      <alignment horizontal="center" vertical="center" wrapText="1"/>
    </xf>
    <xf numFmtId="0" fontId="1" fillId="11" borderId="18" xfId="0" applyFont="1" applyFill="1" applyBorder="1" applyAlignment="1">
      <alignment horizontal="center" vertical="center" wrapText="1"/>
    </xf>
    <xf numFmtId="0" fontId="2" fillId="0" borderId="1" xfId="0" applyFont="1" applyBorder="1" applyAlignment="1">
      <alignment horizontal="center"/>
    </xf>
    <xf numFmtId="0" fontId="1" fillId="8" borderId="18" xfId="0" applyFont="1" applyFill="1" applyBorder="1" applyAlignment="1">
      <alignment horizontal="center" vertical="center" wrapText="1"/>
    </xf>
    <xf numFmtId="0" fontId="1" fillId="8" borderId="27" xfId="0" applyFont="1" applyFill="1" applyBorder="1" applyAlignment="1">
      <alignment horizontal="center" vertical="center" wrapText="1"/>
    </xf>
    <xf numFmtId="0" fontId="1" fillId="8" borderId="22" xfId="0" applyFont="1" applyFill="1" applyBorder="1" applyAlignment="1">
      <alignment horizontal="center" vertical="center" wrapText="1"/>
    </xf>
    <xf numFmtId="0" fontId="1" fillId="8" borderId="18" xfId="0" applyFont="1" applyFill="1" applyBorder="1" applyAlignment="1">
      <alignment horizontal="center" vertical="center"/>
    </xf>
    <xf numFmtId="0" fontId="1" fillId="8" borderId="27" xfId="0" applyFont="1" applyFill="1" applyBorder="1" applyAlignment="1">
      <alignment horizontal="center" vertical="center"/>
    </xf>
    <xf numFmtId="0" fontId="1" fillId="8" borderId="22" xfId="0" applyFont="1" applyFill="1" applyBorder="1" applyAlignment="1">
      <alignment horizontal="center" vertical="center"/>
    </xf>
    <xf numFmtId="0" fontId="0" fillId="3" borderId="77" xfId="0" applyFill="1" applyBorder="1" applyAlignment="1">
      <alignment horizontal="center" vertical="center" wrapText="1"/>
    </xf>
    <xf numFmtId="0" fontId="0" fillId="3" borderId="76" xfId="0" applyFill="1" applyBorder="1" applyAlignment="1">
      <alignment horizontal="center" vertical="center" wrapText="1"/>
    </xf>
    <xf numFmtId="0" fontId="0" fillId="3" borderId="75" xfId="0" applyFill="1" applyBorder="1" applyAlignment="1">
      <alignment horizontal="center" vertical="center" wrapText="1"/>
    </xf>
    <xf numFmtId="0" fontId="1" fillId="4" borderId="77" xfId="0" applyFont="1" applyFill="1" applyBorder="1" applyAlignment="1">
      <alignment horizontal="center" vertical="center" wrapText="1"/>
    </xf>
    <xf numFmtId="0" fontId="1" fillId="4" borderId="76" xfId="0" applyFont="1" applyFill="1" applyBorder="1" applyAlignment="1">
      <alignment horizontal="center" vertical="center" wrapText="1"/>
    </xf>
    <xf numFmtId="0" fontId="1" fillId="4" borderId="75" xfId="0" applyFont="1" applyFill="1" applyBorder="1" applyAlignment="1">
      <alignment horizontal="center" vertical="center" wrapText="1"/>
    </xf>
    <xf numFmtId="0" fontId="1" fillId="8" borderId="77" xfId="0" applyFont="1" applyFill="1" applyBorder="1" applyAlignment="1">
      <alignment horizontal="center" vertical="center" wrapText="1"/>
    </xf>
    <xf numFmtId="0" fontId="1" fillId="8" borderId="76" xfId="0" applyFont="1" applyFill="1" applyBorder="1" applyAlignment="1">
      <alignment horizontal="center" vertical="center" wrapText="1"/>
    </xf>
    <xf numFmtId="0" fontId="1" fillId="8" borderId="75" xfId="0" applyFont="1" applyFill="1" applyBorder="1" applyAlignment="1">
      <alignment horizontal="center" vertical="center" wrapText="1"/>
    </xf>
    <xf numFmtId="0" fontId="1" fillId="6" borderId="77" xfId="0" applyFont="1" applyFill="1" applyBorder="1" applyAlignment="1">
      <alignment horizontal="center" vertical="center" wrapText="1"/>
    </xf>
    <xf numFmtId="0" fontId="1" fillId="6" borderId="76" xfId="0" applyFont="1" applyFill="1" applyBorder="1" applyAlignment="1">
      <alignment horizontal="center" vertical="center" wrapText="1"/>
    </xf>
    <xf numFmtId="0" fontId="1" fillId="6" borderId="75" xfId="0" applyFont="1" applyFill="1" applyBorder="1" applyAlignment="1">
      <alignment horizontal="center" vertical="center" wrapText="1"/>
    </xf>
    <xf numFmtId="0" fontId="2" fillId="0" borderId="1" xfId="0" applyFont="1" applyBorder="1" applyAlignment="1">
      <alignment horizontal="left" vertical="center" indent="1"/>
    </xf>
    <xf numFmtId="0" fontId="2" fillId="0" borderId="1" xfId="0" applyFont="1" applyBorder="1" applyAlignment="1">
      <alignment horizontal="left" vertical="center" indent="2"/>
    </xf>
    <xf numFmtId="0" fontId="22" fillId="17" borderId="54" xfId="1" applyFont="1" applyFill="1" applyBorder="1" applyAlignment="1">
      <alignment horizontal="center" vertical="center"/>
    </xf>
    <xf numFmtId="0" fontId="25" fillId="17" borderId="0" xfId="1" applyFont="1" applyFill="1" applyAlignment="1">
      <alignment horizontal="center" vertical="center"/>
    </xf>
    <xf numFmtId="0" fontId="22" fillId="17" borderId="0" xfId="1" applyFont="1" applyFill="1" applyAlignment="1">
      <alignment horizontal="center" vertical="center"/>
    </xf>
    <xf numFmtId="0" fontId="25" fillId="17" borderId="77" xfId="1" applyFont="1" applyFill="1" applyBorder="1" applyAlignment="1">
      <alignment horizontal="center" wrapText="1"/>
    </xf>
    <xf numFmtId="0" fontId="25" fillId="17" borderId="76" xfId="1" applyFont="1" applyFill="1" applyBorder="1" applyAlignment="1">
      <alignment horizontal="center"/>
    </xf>
    <xf numFmtId="0" fontId="25" fillId="17" borderId="75" xfId="1" applyFont="1" applyFill="1" applyBorder="1" applyAlignment="1">
      <alignment horizontal="center"/>
    </xf>
    <xf numFmtId="0" fontId="20" fillId="17" borderId="69" xfId="1" applyFont="1" applyFill="1" applyBorder="1" applyAlignment="1">
      <alignment horizontal="center" vertical="center"/>
    </xf>
    <xf numFmtId="0" fontId="20" fillId="10" borderId="12" xfId="1" applyFont="1" applyFill="1" applyBorder="1" applyAlignment="1">
      <alignment horizontal="center"/>
    </xf>
    <xf numFmtId="0" fontId="20" fillId="10" borderId="0" xfId="1" applyFont="1" applyFill="1" applyAlignment="1">
      <alignment horizontal="center"/>
    </xf>
    <xf numFmtId="0" fontId="22" fillId="10" borderId="35" xfId="1" applyFont="1" applyFill="1" applyBorder="1" applyAlignment="1">
      <alignment horizontal="center"/>
    </xf>
    <xf numFmtId="0" fontId="2" fillId="0" borderId="1" xfId="0" applyFont="1" applyBorder="1" applyAlignment="1">
      <alignment horizontal="left" indent="2"/>
    </xf>
    <xf numFmtId="0" fontId="2" fillId="0" borderId="0" xfId="0" applyFont="1" applyBorder="1" applyAlignment="1">
      <alignment horizontal="left" vertical="center" indent="1"/>
    </xf>
    <xf numFmtId="0" fontId="5" fillId="2" borderId="2" xfId="0" applyFont="1" applyFill="1" applyBorder="1" applyAlignment="1">
      <alignment horizontal="center" vertical="center" wrapText="1"/>
    </xf>
    <xf numFmtId="0" fontId="5" fillId="2" borderId="35"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18" borderId="27" xfId="0" applyFont="1" applyFill="1" applyBorder="1" applyAlignment="1">
      <alignment horizontal="center" vertical="center" wrapText="1"/>
    </xf>
    <xf numFmtId="0" fontId="5" fillId="18" borderId="22" xfId="0" applyFont="1" applyFill="1" applyBorder="1" applyAlignment="1">
      <alignment horizontal="center" vertical="center" wrapText="1"/>
    </xf>
    <xf numFmtId="0" fontId="5" fillId="2" borderId="27" xfId="0" applyFont="1" applyFill="1" applyBorder="1" applyAlignment="1">
      <alignment horizontal="center" vertical="center" wrapText="1"/>
    </xf>
    <xf numFmtId="0" fontId="5" fillId="2" borderId="22"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11" borderId="18" xfId="0" applyFont="1" applyFill="1" applyBorder="1" applyAlignment="1">
      <alignment horizontal="center" vertical="center" wrapText="1"/>
    </xf>
    <xf numFmtId="0" fontId="5" fillId="11" borderId="27" xfId="0" applyFont="1" applyFill="1" applyBorder="1" applyAlignment="1">
      <alignment horizontal="center" vertical="center" wrapText="1"/>
    </xf>
    <xf numFmtId="0" fontId="5" fillId="11" borderId="22" xfId="0" applyFont="1" applyFill="1" applyBorder="1" applyAlignment="1">
      <alignment horizontal="center" vertical="center" wrapText="1"/>
    </xf>
    <xf numFmtId="0" fontId="5" fillId="18" borderId="18" xfId="0" applyFont="1" applyFill="1" applyBorder="1" applyAlignment="1">
      <alignment horizontal="center" vertical="center" wrapText="1"/>
    </xf>
    <xf numFmtId="0" fontId="5" fillId="8" borderId="27" xfId="0" applyFont="1" applyFill="1" applyBorder="1" applyAlignment="1">
      <alignment horizontal="center" vertical="center" wrapText="1"/>
    </xf>
    <xf numFmtId="0" fontId="5" fillId="8" borderId="22" xfId="0" applyFont="1" applyFill="1" applyBorder="1" applyAlignment="1">
      <alignment horizontal="center" vertical="center" wrapText="1"/>
    </xf>
    <xf numFmtId="0" fontId="5" fillId="8" borderId="18" xfId="0" applyFont="1" applyFill="1" applyBorder="1" applyAlignment="1">
      <alignment horizontal="center" vertical="center" wrapText="1"/>
    </xf>
    <xf numFmtId="0" fontId="46" fillId="8" borderId="18" xfId="0" applyFont="1" applyFill="1" applyBorder="1" applyAlignment="1">
      <alignment horizontal="center" vertical="center" wrapText="1"/>
    </xf>
    <xf numFmtId="0" fontId="46" fillId="8" borderId="27" xfId="0" applyFont="1" applyFill="1" applyBorder="1" applyAlignment="1">
      <alignment horizontal="center" vertical="center" wrapText="1"/>
    </xf>
    <xf numFmtId="0" fontId="46" fillId="8" borderId="22" xfId="0" applyFont="1" applyFill="1" applyBorder="1" applyAlignment="1">
      <alignment horizontal="center" vertical="center" wrapText="1"/>
    </xf>
    <xf numFmtId="0" fontId="37" fillId="12" borderId="27" xfId="0" applyFont="1" applyFill="1" applyBorder="1" applyAlignment="1">
      <alignment horizontal="center" vertical="center" wrapText="1"/>
    </xf>
    <xf numFmtId="0" fontId="37" fillId="12" borderId="18" xfId="0" applyFont="1" applyFill="1" applyBorder="1" applyAlignment="1">
      <alignment horizontal="center" vertical="center" wrapText="1"/>
    </xf>
    <xf numFmtId="0" fontId="37" fillId="12" borderId="22" xfId="0" applyFont="1" applyFill="1" applyBorder="1" applyAlignment="1">
      <alignment horizontal="center" vertical="center" wrapText="1"/>
    </xf>
    <xf numFmtId="0" fontId="46" fillId="18" borderId="18" xfId="0" applyFont="1" applyFill="1" applyBorder="1" applyAlignment="1">
      <alignment horizontal="center" vertical="center" wrapText="1"/>
    </xf>
    <xf numFmtId="0" fontId="46" fillId="18" borderId="27" xfId="0" applyFont="1" applyFill="1" applyBorder="1" applyAlignment="1">
      <alignment horizontal="center" vertical="center" wrapText="1"/>
    </xf>
    <xf numFmtId="0" fontId="46" fillId="18" borderId="22" xfId="0" applyFont="1" applyFill="1" applyBorder="1" applyAlignment="1">
      <alignment horizontal="center" vertical="center" wrapText="1"/>
    </xf>
    <xf numFmtId="0" fontId="46" fillId="11" borderId="18" xfId="0" applyFont="1" applyFill="1" applyBorder="1" applyAlignment="1">
      <alignment horizontal="center" vertical="center" wrapText="1"/>
    </xf>
    <xf numFmtId="0" fontId="46" fillId="11" borderId="27" xfId="0" applyFont="1" applyFill="1" applyBorder="1" applyAlignment="1">
      <alignment horizontal="center" vertical="center" wrapText="1"/>
    </xf>
    <xf numFmtId="0" fontId="46" fillId="11" borderId="22" xfId="0" applyFont="1" applyFill="1" applyBorder="1" applyAlignment="1">
      <alignment horizontal="center" vertical="center" wrapText="1"/>
    </xf>
  </cellXfs>
  <cellStyles count="6">
    <cellStyle name="Comma 2" xfId="2" xr:uid="{20D17E78-955F-4091-9AD6-59B6BE3CFCB7}"/>
    <cellStyle name="Hyperlink" xfId="5" builtinId="8"/>
    <cellStyle name="Normal" xfId="0" builtinId="0"/>
    <cellStyle name="Normal 2" xfId="1" xr:uid="{CC530E53-C9F6-4248-8755-D6EFCF322C86}"/>
    <cellStyle name="Percent" xfId="4" builtinId="5"/>
    <cellStyle name="Percent 2" xfId="3" xr:uid="{F75CF6CD-718F-4290-8710-0DC9B8CC75A9}"/>
  </cellStyles>
  <dxfs count="2326">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9C0006"/>
      </font>
    </dxf>
    <dxf>
      <font>
        <color rgb="FF9C0006"/>
      </font>
    </dxf>
    <dxf>
      <font>
        <color rgb="FF9C0006"/>
      </font>
    </dxf>
    <dxf>
      <font>
        <color rgb="FF9C0006"/>
      </font>
    </dxf>
    <dxf>
      <font>
        <color rgb="FF9C0006"/>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alignment wrapText="1"/>
    </dxf>
    <dxf>
      <alignment wrapText="1"/>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numFmt numFmtId="2" formatCode="0.00"/>
      <fill>
        <patternFill patternType="solid">
          <fgColor indexed="64"/>
          <bgColor theme="9" tint="0.59999389629810485"/>
        </patternFill>
      </fill>
    </dxf>
    <dxf>
      <font>
        <b val="0"/>
        <i val="0"/>
        <strike val="0"/>
        <condense val="0"/>
        <extend val="0"/>
        <outline val="0"/>
        <shadow val="0"/>
        <u val="none"/>
        <vertAlign val="baseline"/>
        <sz val="10"/>
        <color auto="1"/>
        <name val="Verdana"/>
        <family val="2"/>
        <scheme val="none"/>
      </font>
      <fill>
        <patternFill patternType="solid">
          <fgColor indexed="64"/>
          <bgColor theme="9" tint="0.59999389629810485"/>
        </patternFill>
      </fill>
      <border diagonalUp="0" diagonalDown="0" outline="0">
        <left style="thick">
          <color indexed="64"/>
        </left>
        <right style="medium">
          <color indexed="64"/>
        </right>
        <top/>
        <bottom style="medium">
          <color indexed="64"/>
        </bottom>
      </border>
      <protection locked="1" hidden="1"/>
    </dxf>
    <dxf>
      <border outline="0">
        <top style="thick">
          <color auto="1"/>
        </top>
        <bottom style="thick">
          <color rgb="FF000000"/>
        </bottom>
      </border>
    </dxf>
    <dxf>
      <font>
        <b val="0"/>
        <i val="0"/>
        <strike val="0"/>
        <condense val="0"/>
        <extend val="0"/>
        <outline val="0"/>
        <shadow val="0"/>
        <u val="none"/>
        <vertAlign val="baseline"/>
        <sz val="10"/>
        <color auto="1"/>
        <name val="Verdana"/>
        <family val="2"/>
        <scheme val="none"/>
      </font>
      <fill>
        <patternFill patternType="solid">
          <fgColor rgb="FF000000"/>
          <bgColor rgb="FFC6E0B4"/>
        </patternFill>
      </fill>
    </dxf>
    <dxf>
      <border outline="0">
        <bottom style="thick">
          <color auto="1"/>
        </bottom>
      </border>
    </dxf>
    <dxf>
      <font>
        <b/>
        <i val="0"/>
        <strike val="0"/>
        <condense val="0"/>
        <extend val="0"/>
        <outline val="0"/>
        <shadow val="0"/>
        <u val="none"/>
        <vertAlign val="baseline"/>
        <sz val="10"/>
        <color auto="1"/>
        <name val="Verdana"/>
        <family val="2"/>
        <scheme val="none"/>
      </font>
      <fill>
        <patternFill patternType="solid">
          <fgColor indexed="64"/>
          <bgColor theme="9" tint="0.59999389629810485"/>
        </patternFill>
      </fill>
      <alignment horizontal="center" vertical="bottom" textRotation="0" wrapText="1" indent="0" justifyLastLine="0" shrinkToFit="0" readingOrder="0"/>
      <protection locked="1" hidden="0"/>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9C0006"/>
      </font>
      <fill>
        <patternFill>
          <bgColor rgb="FFFFC7CE"/>
        </patternFill>
      </fill>
    </dxf>
    <dxf>
      <font>
        <color rgb="FF006100"/>
      </font>
      <fill>
        <patternFill>
          <bgColor rgb="FFC6EFCE"/>
        </patternFill>
      </fill>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ont>
        <color rgb="FFC00000"/>
      </font>
    </dxf>
    <dxf>
      <fill>
        <patternFill>
          <bgColor theme="5" tint="0.79998168889431442"/>
        </patternFill>
      </fill>
    </dxf>
  </dxfs>
  <tableStyles count="0" defaultTableStyle="TableStyleMedium2" defaultPivotStyle="PivotStyleLight16"/>
  <colors>
    <mruColors>
      <color rgb="FFFFBDFF"/>
      <color rgb="FFFF66FF"/>
      <color rgb="FF70AD47"/>
      <color rgb="FF4472C4"/>
      <color rgb="FFFFE7FF"/>
      <color rgb="FF44729C"/>
      <color rgb="FFDE00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obuttip\ContGest\Documents%20and%20Settings\robuttip.AMGA_SEDE\Documenti\AMGA%20COMMERCIALE\Storico%20Misure%20Acos-Gea-Deroghe\Previsioni%20mensili%20per%202001-0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Working%20&amp;%20Kernel%20Groups\WG_INV\CBA%20update\Studies\Copy%20of%20JASPERS_Gas_pipeline_CBA_with_risk_analysis%20-MC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H:\Working%20&amp;%20Kernel%20Groups\WG_INV\NetworkModelling\Tool\Executable\2019\TYNDP2020\SIMULATIONS\RUN%2013%20-%20FINAL\ANALYSIS%20TABLES\Copy%20of%20ETR%20assessmen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IANO QUADRIENNALE"/>
      <sheetName val="PIANO Q-mensile"/>
      <sheetName val="Graf.curve mensili ass"/>
      <sheetName val="Graf.curve totali"/>
      <sheetName val="Graf.curve mensili %"/>
      <sheetName val="AMGA"/>
      <sheetName val="CAE"/>
      <sheetName val="Aquamet"/>
      <sheetName val="GEA"/>
      <sheetName val="ACOS"/>
    </sheetNames>
    <sheetDataSet>
      <sheetData sheetId="0" refreshError="1"/>
      <sheetData sheetId="1" refreshError="1"/>
      <sheetData sheetId="2" refreshError="1"/>
      <sheetData sheetId="3" refreshError="1"/>
      <sheetData sheetId="4" refreshError="1"/>
      <sheetData sheetId="5" refreshError="1">
        <row r="8">
          <cell r="B8" t="str">
            <v>76</v>
          </cell>
          <cell r="C8">
            <v>32491999.999999996</v>
          </cell>
          <cell r="D8">
            <v>34097000</v>
          </cell>
          <cell r="E8">
            <v>31793000</v>
          </cell>
          <cell r="F8">
            <v>18269000</v>
          </cell>
          <cell r="G8">
            <v>10260000</v>
          </cell>
          <cell r="H8">
            <v>7580000</v>
          </cell>
          <cell r="I8">
            <v>6648000</v>
          </cell>
          <cell r="J8">
            <v>5815000</v>
          </cell>
          <cell r="K8">
            <v>7681000</v>
          </cell>
          <cell r="L8">
            <v>12926000</v>
          </cell>
          <cell r="M8">
            <v>25971000</v>
          </cell>
          <cell r="N8">
            <v>35958000</v>
          </cell>
          <cell r="O8">
            <v>229490000</v>
          </cell>
        </row>
        <row r="9">
          <cell r="B9" t="str">
            <v>77</v>
          </cell>
          <cell r="C9">
            <v>40727000</v>
          </cell>
          <cell r="D9">
            <v>29743000</v>
          </cell>
          <cell r="E9">
            <v>26043000</v>
          </cell>
          <cell r="F9">
            <v>18901000</v>
          </cell>
          <cell r="G9">
            <v>12379000</v>
          </cell>
          <cell r="H9">
            <v>8335000.0000000009</v>
          </cell>
          <cell r="I9">
            <v>7064000</v>
          </cell>
          <cell r="J9">
            <v>6186000</v>
          </cell>
          <cell r="K9">
            <v>8399000</v>
          </cell>
          <cell r="L9">
            <v>10079000</v>
          </cell>
          <cell r="M9">
            <v>21859000</v>
          </cell>
          <cell r="N9">
            <v>36075000</v>
          </cell>
          <cell r="O9">
            <v>225790000</v>
          </cell>
        </row>
        <row r="10">
          <cell r="B10" t="str">
            <v>78</v>
          </cell>
          <cell r="C10">
            <v>36363000</v>
          </cell>
          <cell r="D10">
            <v>36602000</v>
          </cell>
          <cell r="E10">
            <v>25743000</v>
          </cell>
          <cell r="F10">
            <v>21143000</v>
          </cell>
          <cell r="G10">
            <v>12434000</v>
          </cell>
          <cell r="H10">
            <v>8212999.9999999991</v>
          </cell>
          <cell r="I10">
            <v>7111000</v>
          </cell>
          <cell r="J10">
            <v>6093000</v>
          </cell>
          <cell r="K10">
            <v>7932000</v>
          </cell>
          <cell r="L10">
            <v>10508000</v>
          </cell>
          <cell r="M10">
            <v>24765000</v>
          </cell>
          <cell r="N10">
            <v>36195000</v>
          </cell>
          <cell r="O10">
            <v>233102000</v>
          </cell>
        </row>
        <row r="11">
          <cell r="B11" t="str">
            <v>79</v>
          </cell>
          <cell r="C11">
            <v>44018000</v>
          </cell>
          <cell r="D11">
            <v>32151000.000000004</v>
          </cell>
          <cell r="E11">
            <v>27387000</v>
          </cell>
          <cell r="F11">
            <v>19220000</v>
          </cell>
          <cell r="G11">
            <v>10735000</v>
          </cell>
          <cell r="H11">
            <v>7585000</v>
          </cell>
          <cell r="I11">
            <v>6877000</v>
          </cell>
          <cell r="J11">
            <v>5515000</v>
          </cell>
          <cell r="K11">
            <v>7599000</v>
          </cell>
          <cell r="L11">
            <v>13034000</v>
          </cell>
          <cell r="M11">
            <v>25062000</v>
          </cell>
          <cell r="N11">
            <v>29626000</v>
          </cell>
          <cell r="O11">
            <v>228809000</v>
          </cell>
        </row>
        <row r="12">
          <cell r="B12" t="str">
            <v>80</v>
          </cell>
          <cell r="C12">
            <v>39490000</v>
          </cell>
          <cell r="D12">
            <v>28021000</v>
          </cell>
          <cell r="E12">
            <v>27749000</v>
          </cell>
          <cell r="F12">
            <v>15536000</v>
          </cell>
          <cell r="G12">
            <v>10738000</v>
          </cell>
          <cell r="H12">
            <v>8125999.9999999991</v>
          </cell>
          <cell r="I12">
            <v>7174000</v>
          </cell>
          <cell r="J12">
            <v>5303000</v>
          </cell>
          <cell r="K12">
            <v>7389000</v>
          </cell>
          <cell r="L12">
            <v>11790000</v>
          </cell>
          <cell r="M12">
            <v>27563000</v>
          </cell>
          <cell r="N12">
            <v>34931000</v>
          </cell>
          <cell r="O12">
            <v>223810000</v>
          </cell>
        </row>
        <row r="13">
          <cell r="B13" t="str">
            <v>81</v>
          </cell>
          <cell r="C13">
            <v>38333000</v>
          </cell>
          <cell r="D13">
            <v>32098000</v>
          </cell>
          <cell r="E13">
            <v>25875000</v>
          </cell>
          <cell r="F13">
            <v>12420000</v>
          </cell>
          <cell r="G13">
            <v>10159000</v>
          </cell>
          <cell r="H13">
            <v>7308000</v>
          </cell>
          <cell r="I13">
            <v>6655000</v>
          </cell>
          <cell r="J13">
            <v>5200000</v>
          </cell>
          <cell r="K13">
            <v>7109000</v>
          </cell>
          <cell r="L13">
            <v>11329000</v>
          </cell>
          <cell r="M13">
            <v>22290000</v>
          </cell>
          <cell r="N13">
            <v>33479000</v>
          </cell>
          <cell r="O13">
            <v>212255000</v>
          </cell>
        </row>
        <row r="14">
          <cell r="B14" t="str">
            <v>82</v>
          </cell>
          <cell r="C14">
            <v>34936000</v>
          </cell>
          <cell r="D14">
            <v>32658000</v>
          </cell>
          <cell r="E14">
            <v>28446000</v>
          </cell>
          <cell r="F14">
            <v>14631000</v>
          </cell>
          <cell r="G14">
            <v>10548000</v>
          </cell>
          <cell r="H14">
            <v>7342000</v>
          </cell>
          <cell r="I14">
            <v>6324000</v>
          </cell>
          <cell r="J14">
            <v>5174000</v>
          </cell>
          <cell r="K14">
            <v>6832000</v>
          </cell>
          <cell r="L14">
            <v>10868000</v>
          </cell>
          <cell r="M14">
            <v>22873000</v>
          </cell>
          <cell r="N14">
            <v>29950000</v>
          </cell>
          <cell r="O14">
            <v>210582000</v>
          </cell>
        </row>
        <row r="15">
          <cell r="B15" t="str">
            <v>83</v>
          </cell>
          <cell r="C15">
            <v>29803000</v>
          </cell>
          <cell r="D15">
            <v>35834000</v>
          </cell>
          <cell r="E15">
            <v>28597000</v>
          </cell>
          <cell r="F15">
            <v>17946000</v>
          </cell>
          <cell r="G15">
            <v>10523000</v>
          </cell>
          <cell r="H15">
            <v>7813000</v>
          </cell>
          <cell r="I15">
            <v>6177000</v>
          </cell>
          <cell r="J15">
            <v>5043000</v>
          </cell>
          <cell r="K15">
            <v>6820000</v>
          </cell>
          <cell r="L15">
            <v>10503000</v>
          </cell>
          <cell r="M15">
            <v>26926000</v>
          </cell>
          <cell r="N15">
            <v>37632000</v>
          </cell>
          <cell r="O15">
            <v>223617000</v>
          </cell>
        </row>
        <row r="16">
          <cell r="B16" t="str">
            <v>84</v>
          </cell>
          <cell r="C16">
            <v>38269000</v>
          </cell>
          <cell r="D16">
            <v>38601000</v>
          </cell>
          <cell r="E16">
            <v>31427000</v>
          </cell>
          <cell r="F16">
            <v>17765000</v>
          </cell>
          <cell r="G16">
            <v>13913000</v>
          </cell>
          <cell r="H16">
            <v>9101000</v>
          </cell>
          <cell r="I16">
            <v>6971000</v>
          </cell>
          <cell r="J16">
            <v>5965000</v>
          </cell>
          <cell r="K16">
            <v>8424000</v>
          </cell>
          <cell r="L16">
            <v>10912000</v>
          </cell>
          <cell r="M16">
            <v>25220000</v>
          </cell>
          <cell r="N16">
            <v>35037000</v>
          </cell>
          <cell r="O16">
            <v>241605000</v>
          </cell>
        </row>
        <row r="17">
          <cell r="B17" t="str">
            <v>85</v>
          </cell>
          <cell r="C17">
            <v>53997243</v>
          </cell>
          <cell r="D17">
            <v>38900000</v>
          </cell>
          <cell r="E17">
            <v>35192852</v>
          </cell>
          <cell r="F17">
            <v>14659000</v>
          </cell>
          <cell r="G17">
            <v>12303454</v>
          </cell>
          <cell r="H17">
            <v>8619854</v>
          </cell>
          <cell r="I17">
            <v>7139074</v>
          </cell>
          <cell r="J17">
            <v>6063198</v>
          </cell>
          <cell r="K17">
            <v>7888000</v>
          </cell>
          <cell r="L17">
            <v>12057400</v>
          </cell>
          <cell r="M17">
            <v>36741000</v>
          </cell>
          <cell r="N17">
            <v>35508064</v>
          </cell>
          <cell r="O17">
            <v>269069139</v>
          </cell>
        </row>
        <row r="18">
          <cell r="B18" t="str">
            <v>86</v>
          </cell>
          <cell r="C18">
            <v>46832811</v>
          </cell>
          <cell r="D18">
            <v>51106995</v>
          </cell>
          <cell r="E18">
            <v>36057216</v>
          </cell>
          <cell r="F18">
            <v>23816122</v>
          </cell>
          <cell r="G18">
            <v>11428192</v>
          </cell>
          <cell r="H18">
            <v>9889602</v>
          </cell>
          <cell r="I18">
            <v>8913135</v>
          </cell>
          <cell r="J18">
            <v>7415063</v>
          </cell>
          <cell r="K18">
            <v>9374068</v>
          </cell>
          <cell r="L18">
            <v>12100550</v>
          </cell>
          <cell r="M18">
            <v>28388223</v>
          </cell>
          <cell r="N18">
            <v>43015476</v>
          </cell>
          <cell r="O18">
            <v>288337453</v>
          </cell>
        </row>
        <row r="19">
          <cell r="B19" t="str">
            <v>87</v>
          </cell>
          <cell r="C19">
            <v>53650884</v>
          </cell>
          <cell r="D19">
            <v>44425681</v>
          </cell>
          <cell r="E19">
            <v>43856014</v>
          </cell>
          <cell r="F19">
            <v>22672000</v>
          </cell>
          <cell r="G19">
            <v>13322000</v>
          </cell>
          <cell r="H19">
            <v>10200000</v>
          </cell>
          <cell r="I19">
            <v>8164000</v>
          </cell>
          <cell r="J19">
            <v>6749000</v>
          </cell>
          <cell r="K19">
            <v>8635000</v>
          </cell>
          <cell r="L19">
            <v>13135000</v>
          </cell>
          <cell r="M19">
            <v>30665000</v>
          </cell>
          <cell r="N19">
            <v>47922000</v>
          </cell>
          <cell r="O19">
            <v>303396579</v>
          </cell>
        </row>
        <row r="20">
          <cell r="B20" t="str">
            <v>88</v>
          </cell>
          <cell r="C20">
            <v>47789000</v>
          </cell>
          <cell r="D20">
            <v>43695000</v>
          </cell>
          <cell r="E20">
            <v>39299000</v>
          </cell>
          <cell r="F20">
            <v>22233000</v>
          </cell>
          <cell r="G20">
            <v>12284000</v>
          </cell>
          <cell r="H20">
            <v>10726302</v>
          </cell>
          <cell r="I20">
            <v>9015730</v>
          </cell>
          <cell r="J20">
            <v>7106438</v>
          </cell>
          <cell r="K20">
            <v>9933153</v>
          </cell>
          <cell r="L20">
            <v>12333041</v>
          </cell>
          <cell r="M20">
            <v>42572415</v>
          </cell>
          <cell r="N20">
            <v>51224977</v>
          </cell>
          <cell r="O20">
            <v>308212056</v>
          </cell>
        </row>
        <row r="21">
          <cell r="B21" t="str">
            <v>89</v>
          </cell>
          <cell r="C21">
            <v>49142357</v>
          </cell>
          <cell r="D21">
            <v>39968256</v>
          </cell>
          <cell r="E21">
            <v>33832307</v>
          </cell>
          <cell r="F21">
            <v>27017237</v>
          </cell>
          <cell r="G21">
            <v>12797699</v>
          </cell>
          <cell r="H21">
            <v>10081467</v>
          </cell>
          <cell r="I21">
            <v>8408574</v>
          </cell>
          <cell r="J21">
            <v>6583534</v>
          </cell>
          <cell r="K21">
            <v>10115923</v>
          </cell>
          <cell r="L21">
            <v>13271196</v>
          </cell>
          <cell r="M21">
            <v>41026708</v>
          </cell>
          <cell r="N21">
            <v>54645200</v>
          </cell>
          <cell r="O21">
            <v>306890458</v>
          </cell>
        </row>
        <row r="22">
          <cell r="B22" t="str">
            <v>90</v>
          </cell>
          <cell r="C22">
            <v>57564335</v>
          </cell>
          <cell r="D22">
            <v>39887497</v>
          </cell>
          <cell r="E22">
            <v>37437745</v>
          </cell>
          <cell r="F22">
            <v>32606861.000000004</v>
          </cell>
          <cell r="G22">
            <v>12346453</v>
          </cell>
          <cell r="H22">
            <v>11209295</v>
          </cell>
          <cell r="I22">
            <v>9639583</v>
          </cell>
          <cell r="J22">
            <v>7549682</v>
          </cell>
          <cell r="K22">
            <v>8849238</v>
          </cell>
          <cell r="L22">
            <v>15571445</v>
          </cell>
          <cell r="M22">
            <v>41043342</v>
          </cell>
          <cell r="N22">
            <v>68909502</v>
          </cell>
          <cell r="O22">
            <v>342614978</v>
          </cell>
        </row>
        <row r="23">
          <cell r="B23" t="str">
            <v>91</v>
          </cell>
          <cell r="C23">
            <v>62426876</v>
          </cell>
          <cell r="D23">
            <v>66624064</v>
          </cell>
          <cell r="E23">
            <v>38780142</v>
          </cell>
          <cell r="F23">
            <v>29676691</v>
          </cell>
          <cell r="G23">
            <v>22698490</v>
          </cell>
          <cell r="H23">
            <v>12433673</v>
          </cell>
          <cell r="I23">
            <v>9631473</v>
          </cell>
          <cell r="J23">
            <v>7760910</v>
          </cell>
          <cell r="K23">
            <v>10027550</v>
          </cell>
          <cell r="L23">
            <v>25549722</v>
          </cell>
          <cell r="M23">
            <v>49643214</v>
          </cell>
          <cell r="N23">
            <v>63214377</v>
          </cell>
          <cell r="O23">
            <v>398467182</v>
          </cell>
        </row>
        <row r="24">
          <cell r="B24" t="str">
            <v>92</v>
          </cell>
          <cell r="C24">
            <v>61205608</v>
          </cell>
          <cell r="D24">
            <v>50213655</v>
          </cell>
          <cell r="E24">
            <v>42819173</v>
          </cell>
          <cell r="F24">
            <v>31978268</v>
          </cell>
          <cell r="G24">
            <v>12952331</v>
          </cell>
          <cell r="H24">
            <v>11831643</v>
          </cell>
          <cell r="I24">
            <v>10542488</v>
          </cell>
          <cell r="J24">
            <v>7596488</v>
          </cell>
          <cell r="K24">
            <v>10685954</v>
          </cell>
          <cell r="L24">
            <v>25347291</v>
          </cell>
          <cell r="M24">
            <v>39918783</v>
          </cell>
          <cell r="N24">
            <v>60833614</v>
          </cell>
          <cell r="O24">
            <v>365925296</v>
          </cell>
        </row>
        <row r="25">
          <cell r="B25" t="str">
            <v>93</v>
          </cell>
          <cell r="C25">
            <v>58607124</v>
          </cell>
          <cell r="D25">
            <v>56122034</v>
          </cell>
          <cell r="E25">
            <v>54354208</v>
          </cell>
          <cell r="F25">
            <v>33032996</v>
          </cell>
          <cell r="G25">
            <v>14715516</v>
          </cell>
          <cell r="H25">
            <v>10856875</v>
          </cell>
          <cell r="I25">
            <v>10591157</v>
          </cell>
          <cell r="J25">
            <v>8124421</v>
          </cell>
          <cell r="K25">
            <v>11362788</v>
          </cell>
          <cell r="L25">
            <v>21836239</v>
          </cell>
          <cell r="M25">
            <v>54257386</v>
          </cell>
          <cell r="N25">
            <v>57248029</v>
          </cell>
          <cell r="O25">
            <v>391108773</v>
          </cell>
        </row>
        <row r="26">
          <cell r="B26" t="str">
            <v>94</v>
          </cell>
          <cell r="C26">
            <v>60823193</v>
          </cell>
          <cell r="D26">
            <v>59517337</v>
          </cell>
          <cell r="E26">
            <v>41273411</v>
          </cell>
          <cell r="F26">
            <v>32219675</v>
          </cell>
          <cell r="G26">
            <v>14622952</v>
          </cell>
          <cell r="H26">
            <v>12007071</v>
          </cell>
          <cell r="I26">
            <v>9486403</v>
          </cell>
          <cell r="J26">
            <v>7638601</v>
          </cell>
          <cell r="K26">
            <v>11701458</v>
          </cell>
          <cell r="L26">
            <v>22853609</v>
          </cell>
          <cell r="M26">
            <v>35815885</v>
          </cell>
          <cell r="N26">
            <v>56406291</v>
          </cell>
          <cell r="O26">
            <v>364365886</v>
          </cell>
        </row>
      </sheetData>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A Inputs"/>
      <sheetName val="CBA Results"/>
      <sheetName val="Sensitivity"/>
      <sheetName val="Fuel &amp; CO2 Costs"/>
      <sheetName val="Other Extern. (EUR-GJ)"/>
      <sheetName val="Other Extern. (EUR-MWh)"/>
      <sheetName val="MethodEx Emission Values"/>
      <sheetName val="MethodEx Emissions"/>
      <sheetName val="Value Externalities per Country"/>
      <sheetName val="Sheet7"/>
    </sheetNames>
    <sheetDataSet>
      <sheetData sheetId="0">
        <row r="14">
          <cell r="J14" t="str">
            <v>EU-8 (CEEurope)</v>
          </cell>
        </row>
      </sheetData>
      <sheetData sheetId="1"/>
      <sheetData sheetId="2">
        <row r="4">
          <cell r="E4">
            <v>1</v>
          </cell>
        </row>
        <row r="5">
          <cell r="E5">
            <v>1</v>
          </cell>
        </row>
        <row r="6">
          <cell r="E6">
            <v>1</v>
          </cell>
        </row>
        <row r="7">
          <cell r="E7">
            <v>1</v>
          </cell>
        </row>
        <row r="8">
          <cell r="E8">
            <v>1</v>
          </cell>
        </row>
        <row r="9">
          <cell r="E9">
            <v>210.44572420263512</v>
          </cell>
        </row>
        <row r="10">
          <cell r="E10">
            <v>0.11080778583475936</v>
          </cell>
        </row>
        <row r="119">
          <cell r="C119">
            <v>-191.15411846954049</v>
          </cell>
        </row>
      </sheetData>
      <sheetData sheetId="3"/>
      <sheetData sheetId="4"/>
      <sheetData sheetId="5"/>
      <sheetData sheetId="6"/>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Conversion factors used"/>
      <sheetName val="Sheet2"/>
      <sheetName val="General Information"/>
      <sheetName val="Sheet1"/>
      <sheetName val="ETR"/>
      <sheetName val="Sheet4"/>
      <sheetName val="ETR+status"/>
      <sheetName val="Copy of ETR assessment"/>
    </sheetNames>
    <sheetDataSet>
      <sheetData sheetId="0"/>
      <sheetData sheetId="1">
        <row r="3">
          <cell r="B3">
            <v>3.5459999999999998</v>
          </cell>
        </row>
      </sheetData>
      <sheetData sheetId="2"/>
      <sheetData sheetId="3"/>
      <sheetData sheetId="4"/>
      <sheetData sheetId="5"/>
      <sheetData sheetId="6"/>
      <sheetData sheetId="7"/>
      <sheetData sheetId="8"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Maria Castro" refreshedDate="44147.753392592589" createdVersion="6" refreshedVersion="6" minRefreshableVersion="3" recordCount="25" xr:uid="{82B28A88-1B2A-4953-91A4-7892F376FFDF}">
  <cacheSource type="worksheet">
    <worksheetSource name="Table3183"/>
  </cacheSource>
  <cacheFields count="7">
    <cacheField name="Country" numFmtId="0">
      <sharedItems count="25">
        <s v="AT"/>
        <s v="BE"/>
        <s v="CZ"/>
        <s v="DK"/>
        <s v="EE"/>
        <s v="FI"/>
        <s v="FR"/>
        <s v="DE"/>
        <s v="GR"/>
        <s v="HU"/>
        <s v="IE"/>
        <s v="IT"/>
        <s v="LV"/>
        <s v="LT"/>
        <s v="LU"/>
        <s v="NL"/>
        <s v="PL"/>
        <s v="PT"/>
        <s v="SK"/>
        <s v="SI"/>
        <s v="ES"/>
        <s v="SE"/>
        <s v="UK"/>
        <s v="EU-23"/>
        <s v="EU-8"/>
      </sharedItems>
    </cacheField>
    <cacheField name="Coal _x000a_(current)" numFmtId="2">
      <sharedItems containsSemiMixedTypes="0" containsString="0" containsNumber="1" minValue="4.8177481725452163" maxValue="41.56840421052631" count="25">
        <n v="34.701473684210526"/>
        <n v="33.532294736842111"/>
        <n v="30.530324210526317"/>
        <n v="18.624606315789475"/>
        <n v="4.9178172631578949"/>
        <n v="4.8372783157894732"/>
        <n v="32.940429473684212"/>
        <n v="41.56840421052631"/>
        <n v="4.8177481725452163"/>
        <n v="21.356665263157897"/>
        <n v="17.047781052631578"/>
        <n v="25.057313684210531"/>
        <n v="6.9455494736842107"/>
        <n v="8.4131570526315791"/>
        <n v="37.28003368421053"/>
        <n v="40.473600000000005"/>
        <n v="19.295494736842105"/>
        <n v="10.243503157894738"/>
        <n v="20.311376842105268"/>
        <n v="25.532665263157899"/>
        <n v="13.952336842105266"/>
        <n v="10.064741052631581"/>
        <n v="21.706004210526316"/>
        <n v="21.050047998348649"/>
        <n v="17.162881263157896"/>
      </sharedItems>
    </cacheField>
    <cacheField name="Lignite_x000a_ (current)" numFmtId="2">
      <sharedItems containsSemiMixedTypes="0" containsString="0" containsNumber="1" minValue="8.9042858816211368" maxValue="79.154605263157904" count="25">
        <n v="58.446739551083596"/>
        <n v="65.047116873065022"/>
        <n v="53.17206849845202"/>
        <n v="33.259191176470594"/>
        <n v="9.9424196981424142"/>
        <n v="9.8311677631578949"/>
        <n v="56.105601780185772"/>
        <n v="73.0718846749226"/>
        <n v="8.9042858816211368"/>
        <n v="35.202689628482972"/>
        <n v="30.530863003095977"/>
        <n v="42.899622678018588"/>
        <n v="12.6312306501548"/>
        <n v="15.095665634674925"/>
        <n v="65.161909829721367"/>
        <n v="79.154605263157904"/>
        <n v="35.448674535603722"/>
        <n v="20.52213622291022"/>
        <n v="34.138641640866879"/>
        <n v="43.026751160990713"/>
        <n v="25.983262383900929"/>
        <n v="18.023306888544891"/>
        <n v="40.955543730650163"/>
        <n v="37.676320832516311"/>
        <n v="29.832267680921053"/>
      </sharedItems>
    </cacheField>
    <cacheField name="Natural gas _x000a_(current)" numFmtId="2">
      <sharedItems containsSemiMixedTypes="0" containsString="0" containsNumber="1" minValue="0.31486068111455112" maxValue="3.8452012383900938" count="24">
        <n v="3.5201238390092882"/>
        <n v="2.0619195046439627"/>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 name="Fuel oil _x000a_(current)" numFmtId="2">
      <sharedItems containsSemiMixedTypes="0" containsString="0" containsNumber="1" minValue="1.3489715202260257" maxValue="13.079399067630563" count="25">
        <n v="11.197831497871764"/>
        <n v="9.129247807580569"/>
        <n v="9.8116177015066519"/>
        <n v="6.0682714951692445"/>
        <n v="1.5387753800418889"/>
        <n v="1.4491441605296937"/>
        <n v="10.172371704614553"/>
        <n v="13.079399067630563"/>
        <n v="1.3489715202260257"/>
        <n v="6.8516330518208228"/>
        <n v="5.5737777717721766"/>
        <n v="7.7386325788798036"/>
        <n v="2.1285264509154787"/>
        <n v="2.6937341855280046"/>
        <n v="11.837545246942774"/>
        <n v="11.52176679954057"/>
        <n v="5.6890127964326735"/>
        <n v="2.6027447875143563"/>
        <n v="6.6379359232484285"/>
        <n v="8.4813888791297884"/>
        <n v="4.185999540571582"/>
        <n v="3.1373650969529079"/>
        <n v="6.0881226944125393"/>
        <n v="6.4766876582101238"/>
        <n v="5.4790780460779667"/>
      </sharedItems>
    </cacheField>
    <cacheField name="Biomethane (current)" numFmtId="2">
      <sharedItems containsSemiMixedTypes="0" containsString="0" containsNumber="1" minValue="0.31486068111455112" maxValue="3.8452012383900938" count="24">
        <n v="3.5201238390092882"/>
        <n v="2.0619195046439653"/>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 name="Synthetic Methane (current)" numFmtId="2">
      <sharedItems containsSemiMixedTypes="0" containsString="0" containsNumber="1" minValue="0.31486068111455112" maxValue="3.8452012383900938" count="24">
        <n v="3.5201238390092882"/>
        <n v="2.0619195046439627"/>
        <n v="2.9442724458204337"/>
        <n v="1.7647058823529413"/>
        <n v="0.35015479876160993"/>
        <n v="0.31486068111455112"/>
        <n v="3.1114551083591331"/>
        <n v="3.8452012383900938"/>
        <n v="0.34551083591331272"/>
        <n v="2.2105263157894739"/>
        <n v="1.6160990712074303"/>
        <n v="2.3498452012383906"/>
        <n v="0.58699690402476778"/>
        <n v="0.77275541795665648"/>
        <n v="2.6377708978328172"/>
        <n v="1.5139318885448916"/>
        <n v="0.50526315789473686"/>
        <n v="2.0990712074303408"/>
        <n v="2.6842105263157894"/>
        <n v="1.0959752321981426"/>
        <n v="0.89349845201238409"/>
        <n v="1.495356037151703"/>
        <n v="1.8365055862161799"/>
        <n v="1.6452399380804954"/>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
  <r>
    <x v="0"/>
    <x v="0"/>
    <x v="0"/>
    <x v="0"/>
    <x v="0"/>
    <x v="0"/>
    <x v="0"/>
  </r>
  <r>
    <x v="1"/>
    <x v="1"/>
    <x v="1"/>
    <x v="1"/>
    <x v="1"/>
    <x v="1"/>
    <x v="1"/>
  </r>
  <r>
    <x v="2"/>
    <x v="2"/>
    <x v="2"/>
    <x v="2"/>
    <x v="2"/>
    <x v="2"/>
    <x v="2"/>
  </r>
  <r>
    <x v="3"/>
    <x v="3"/>
    <x v="3"/>
    <x v="3"/>
    <x v="3"/>
    <x v="3"/>
    <x v="3"/>
  </r>
  <r>
    <x v="4"/>
    <x v="4"/>
    <x v="4"/>
    <x v="4"/>
    <x v="4"/>
    <x v="4"/>
    <x v="4"/>
  </r>
  <r>
    <x v="5"/>
    <x v="5"/>
    <x v="5"/>
    <x v="5"/>
    <x v="5"/>
    <x v="5"/>
    <x v="5"/>
  </r>
  <r>
    <x v="6"/>
    <x v="6"/>
    <x v="6"/>
    <x v="6"/>
    <x v="6"/>
    <x v="6"/>
    <x v="6"/>
  </r>
  <r>
    <x v="7"/>
    <x v="7"/>
    <x v="7"/>
    <x v="7"/>
    <x v="7"/>
    <x v="7"/>
    <x v="7"/>
  </r>
  <r>
    <x v="8"/>
    <x v="8"/>
    <x v="8"/>
    <x v="8"/>
    <x v="8"/>
    <x v="8"/>
    <x v="8"/>
  </r>
  <r>
    <x v="9"/>
    <x v="9"/>
    <x v="9"/>
    <x v="9"/>
    <x v="9"/>
    <x v="9"/>
    <x v="9"/>
  </r>
  <r>
    <x v="10"/>
    <x v="10"/>
    <x v="10"/>
    <x v="10"/>
    <x v="10"/>
    <x v="10"/>
    <x v="10"/>
  </r>
  <r>
    <x v="11"/>
    <x v="11"/>
    <x v="11"/>
    <x v="11"/>
    <x v="11"/>
    <x v="11"/>
    <x v="11"/>
  </r>
  <r>
    <x v="12"/>
    <x v="12"/>
    <x v="12"/>
    <x v="12"/>
    <x v="12"/>
    <x v="12"/>
    <x v="12"/>
  </r>
  <r>
    <x v="13"/>
    <x v="13"/>
    <x v="13"/>
    <x v="13"/>
    <x v="13"/>
    <x v="13"/>
    <x v="13"/>
  </r>
  <r>
    <x v="14"/>
    <x v="14"/>
    <x v="14"/>
    <x v="0"/>
    <x v="14"/>
    <x v="0"/>
    <x v="0"/>
  </r>
  <r>
    <x v="15"/>
    <x v="15"/>
    <x v="15"/>
    <x v="14"/>
    <x v="15"/>
    <x v="14"/>
    <x v="14"/>
  </r>
  <r>
    <x v="16"/>
    <x v="16"/>
    <x v="16"/>
    <x v="15"/>
    <x v="16"/>
    <x v="15"/>
    <x v="15"/>
  </r>
  <r>
    <x v="17"/>
    <x v="17"/>
    <x v="17"/>
    <x v="16"/>
    <x v="17"/>
    <x v="16"/>
    <x v="16"/>
  </r>
  <r>
    <x v="18"/>
    <x v="18"/>
    <x v="18"/>
    <x v="17"/>
    <x v="18"/>
    <x v="17"/>
    <x v="17"/>
  </r>
  <r>
    <x v="19"/>
    <x v="19"/>
    <x v="19"/>
    <x v="18"/>
    <x v="19"/>
    <x v="18"/>
    <x v="18"/>
  </r>
  <r>
    <x v="20"/>
    <x v="20"/>
    <x v="20"/>
    <x v="19"/>
    <x v="20"/>
    <x v="19"/>
    <x v="19"/>
  </r>
  <r>
    <x v="21"/>
    <x v="21"/>
    <x v="21"/>
    <x v="20"/>
    <x v="21"/>
    <x v="20"/>
    <x v="20"/>
  </r>
  <r>
    <x v="22"/>
    <x v="22"/>
    <x v="22"/>
    <x v="21"/>
    <x v="22"/>
    <x v="21"/>
    <x v="21"/>
  </r>
  <r>
    <x v="23"/>
    <x v="23"/>
    <x v="23"/>
    <x v="22"/>
    <x v="23"/>
    <x v="22"/>
    <x v="22"/>
  </r>
  <r>
    <x v="24"/>
    <x v="24"/>
    <x v="24"/>
    <x v="23"/>
    <x v="24"/>
    <x v="23"/>
    <x v="2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4D38657C-11A8-416B-AD79-670227D06B52}" name="PivotTable1" cacheId="18"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H28" firstHeaderRow="0" firstDataRow="1" firstDataCol="1"/>
  <pivotFields count="7">
    <pivotField axis="axisRow" showAll="0">
      <items count="26">
        <item x="0"/>
        <item x="1"/>
        <item x="2"/>
        <item x="7"/>
        <item x="3"/>
        <item x="4"/>
        <item x="20"/>
        <item x="23"/>
        <item x="24"/>
        <item x="5"/>
        <item x="6"/>
        <item x="8"/>
        <item x="9"/>
        <item x="10"/>
        <item x="11"/>
        <item x="13"/>
        <item x="14"/>
        <item x="12"/>
        <item x="15"/>
        <item x="16"/>
        <item x="17"/>
        <item x="21"/>
        <item x="19"/>
        <item x="18"/>
        <item x="22"/>
        <item t="default"/>
      </items>
    </pivotField>
    <pivotField dataField="1" numFmtId="2" showAll="0">
      <items count="26">
        <item x="8"/>
        <item x="5"/>
        <item x="4"/>
        <item x="12"/>
        <item x="13"/>
        <item x="21"/>
        <item x="17"/>
        <item x="20"/>
        <item x="10"/>
        <item x="24"/>
        <item x="3"/>
        <item x="16"/>
        <item x="18"/>
        <item x="23"/>
        <item x="9"/>
        <item x="22"/>
        <item x="11"/>
        <item x="19"/>
        <item x="2"/>
        <item x="6"/>
        <item x="1"/>
        <item x="0"/>
        <item x="14"/>
        <item x="15"/>
        <item x="7"/>
        <item t="default"/>
      </items>
    </pivotField>
    <pivotField dataField="1" numFmtId="2" showAll="0">
      <items count="26">
        <item x="8"/>
        <item x="5"/>
        <item x="4"/>
        <item x="12"/>
        <item x="13"/>
        <item x="21"/>
        <item x="17"/>
        <item x="20"/>
        <item x="24"/>
        <item x="10"/>
        <item x="3"/>
        <item x="18"/>
        <item x="9"/>
        <item x="16"/>
        <item x="23"/>
        <item x="22"/>
        <item x="11"/>
        <item x="19"/>
        <item x="2"/>
        <item x="6"/>
        <item x="0"/>
        <item x="1"/>
        <item x="14"/>
        <item x="7"/>
        <item x="15"/>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 dataField="1" numFmtId="2" showAll="0">
      <items count="26">
        <item x="8"/>
        <item x="5"/>
        <item x="4"/>
        <item x="12"/>
        <item x="17"/>
        <item x="13"/>
        <item x="21"/>
        <item x="20"/>
        <item x="24"/>
        <item x="10"/>
        <item x="16"/>
        <item x="3"/>
        <item x="22"/>
        <item x="23"/>
        <item x="18"/>
        <item x="9"/>
        <item x="11"/>
        <item x="19"/>
        <item x="1"/>
        <item x="2"/>
        <item x="6"/>
        <item x="0"/>
        <item x="15"/>
        <item x="14"/>
        <item x="7"/>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 dataField="1" numFmtId="2" showAll="0">
      <items count="25">
        <item x="5"/>
        <item x="8"/>
        <item x="4"/>
        <item x="16"/>
        <item x="12"/>
        <item x="13"/>
        <item x="20"/>
        <item x="19"/>
        <item x="21"/>
        <item x="15"/>
        <item x="10"/>
        <item x="23"/>
        <item x="3"/>
        <item x="22"/>
        <item x="1"/>
        <item x="17"/>
        <item x="9"/>
        <item x="11"/>
        <item x="14"/>
        <item x="18"/>
        <item x="2"/>
        <item x="6"/>
        <item x="0"/>
        <item x="7"/>
        <item t="default"/>
      </items>
    </pivotField>
  </pivotFields>
  <rowFields count="1">
    <field x="0"/>
  </rowFields>
  <rowItems count="26">
    <i>
      <x/>
    </i>
    <i>
      <x v="1"/>
    </i>
    <i>
      <x v="2"/>
    </i>
    <i>
      <x v="3"/>
    </i>
    <i>
      <x v="4"/>
    </i>
    <i>
      <x v="5"/>
    </i>
    <i>
      <x v="6"/>
    </i>
    <i>
      <x v="7"/>
    </i>
    <i>
      <x v="8"/>
    </i>
    <i>
      <x v="9"/>
    </i>
    <i>
      <x v="10"/>
    </i>
    <i>
      <x v="11"/>
    </i>
    <i>
      <x v="12"/>
    </i>
    <i>
      <x v="13"/>
    </i>
    <i>
      <x v="14"/>
    </i>
    <i>
      <x v="15"/>
    </i>
    <i>
      <x v="16"/>
    </i>
    <i>
      <x v="17"/>
    </i>
    <i>
      <x v="18"/>
    </i>
    <i>
      <x v="19"/>
    </i>
    <i>
      <x v="20"/>
    </i>
    <i>
      <x v="21"/>
    </i>
    <i>
      <x v="22"/>
    </i>
    <i>
      <x v="23"/>
    </i>
    <i>
      <x v="24"/>
    </i>
    <i t="grand">
      <x/>
    </i>
  </rowItems>
  <colFields count="1">
    <field x="-2"/>
  </colFields>
  <colItems count="6">
    <i>
      <x/>
    </i>
    <i i="1">
      <x v="1"/>
    </i>
    <i i="2">
      <x v="2"/>
    </i>
    <i i="3">
      <x v="3"/>
    </i>
    <i i="4">
      <x v="4"/>
    </i>
    <i i="5">
      <x v="5"/>
    </i>
  </colItems>
  <dataFields count="6">
    <dataField name="Sum of Coal _x000a_(current)" fld="1" baseField="0" baseItem="0"/>
    <dataField name="Sum of Lignite_x000a_ (current)" fld="2" baseField="0" baseItem="0"/>
    <dataField name="Sum of Fuel oil _x000a_(current)" fld="4" baseField="0" baseItem="0"/>
    <dataField name="Sum of Natural gas _x000a_(current)" fld="3" baseField="0" baseItem="0"/>
    <dataField name="Sum of Biomethane (current)" fld="5" baseField="0" baseItem="0"/>
    <dataField name="Sum of Synthetic Methane (current)" fld="6" baseField="0" baseItem="0"/>
  </dataFields>
  <formats count="2">
    <format dxfId="1188">
      <pivotArea field="0" type="button" dataOnly="0" labelOnly="1" outline="0" axis="axisRow" fieldPosition="0"/>
    </format>
    <format dxfId="1187">
      <pivotArea dataOnly="0" labelOnly="1" outline="0" fieldPosition="0">
        <references count="1">
          <reference field="4294967294" count="6">
            <x v="0"/>
            <x v="1"/>
            <x v="2"/>
            <x v="3"/>
            <x v="4"/>
            <x v="5"/>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E9DFC726-FB44-4C51-ADA5-58565DD753B4}" name="Table3183" displayName="Table3183" ref="S77:Y102" totalsRowShown="0" headerRowDxfId="1199" dataDxfId="1197" headerRowBorderDxfId="1198" tableBorderDxfId="1196">
  <autoFilter ref="S77:Y102" xr:uid="{4BD4B7C9-2C24-45F6-8C17-D51DA9C227CE}"/>
  <tableColumns count="7">
    <tableColumn id="1" xr3:uid="{B500D95F-03BF-46AF-8087-8830BADFFA10}" name="Country" dataDxfId="1195"/>
    <tableColumn id="2" xr3:uid="{7F4A6588-034B-48C2-8F77-4A6CA62785AB}" name="Coal _x000a_(current)" dataDxfId="1194"/>
    <tableColumn id="4" xr3:uid="{95E51F28-51E6-4B5E-9A40-974D5ACCC9ED}" name="Lignite_x000a_ (current)" dataDxfId="1193"/>
    <tableColumn id="6" xr3:uid="{375D1424-FDCE-41A8-98BF-1370E701247A}" name="Natural gas _x000a_(current)" dataDxfId="1192"/>
    <tableColumn id="8" xr3:uid="{310DD07C-9F3E-4796-BC2D-CF55B62A88B3}" name="Fuel oil _x000a_(current)" dataDxfId="1191"/>
    <tableColumn id="10" xr3:uid="{931A1B04-DFE6-4D81-BA48-88AAFCB43F84}" name="Biomethane (current)" dataDxfId="1190" dataCellStyle="Normal 2"/>
    <tableColumn id="12" xr3:uid="{B57F1C58-66F4-4844-B812-1C4BFF523FB6}" name="Synthetic Methane (current)" dataDxfId="1189" dataCellStyle="Normal 2"/>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entsos-tyndp2020-scenarios.eu/visualisation-platform-final-energy-output/" TargetMode="External"/><Relationship Id="rId1" Type="http://schemas.openxmlformats.org/officeDocument/2006/relationships/hyperlink" Target="https://www.entsos-tyndp2020-scenarios.eu/wp-content/uploads/2020/06/TYNDP_2020_Scenario_Building_Guidelines_Final_Report.pdf"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D6D2C-D3DD-47DF-8B71-0C0BA47A1F89}">
  <dimension ref="A1:Y91"/>
  <sheetViews>
    <sheetView showGridLines="0" zoomScaleNormal="100" workbookViewId="0">
      <selection activeCell="D4" sqref="D4"/>
    </sheetView>
  </sheetViews>
  <sheetFormatPr defaultRowHeight="15" x14ac:dyDescent="0.25"/>
  <cols>
    <col min="2" max="2" width="14.42578125" customWidth="1"/>
    <col min="3" max="5" width="13.7109375" customWidth="1"/>
    <col min="7" max="7" width="18.140625" customWidth="1"/>
    <col min="9" max="9" width="10.5703125" customWidth="1"/>
    <col min="10" max="10" width="14.7109375" customWidth="1"/>
    <col min="11" max="11" width="10.85546875" customWidth="1"/>
    <col min="19" max="19" width="12.140625" customWidth="1"/>
    <col min="20" max="20" width="15.140625" customWidth="1"/>
  </cols>
  <sheetData>
    <row r="1" spans="1:25" ht="6.75" customHeight="1" x14ac:dyDescent="0.25"/>
    <row r="2" spans="1:25" ht="15.75" thickBot="1" x14ac:dyDescent="0.3">
      <c r="O2" s="674"/>
    </row>
    <row r="3" spans="1:25" ht="31.5" thickTop="1" thickBot="1" x14ac:dyDescent="0.3">
      <c r="B3" s="111" t="s">
        <v>79</v>
      </c>
      <c r="C3" s="112" t="s">
        <v>81</v>
      </c>
      <c r="D3" s="112" t="s">
        <v>82</v>
      </c>
      <c r="E3" s="113" t="s">
        <v>80</v>
      </c>
      <c r="G3" s="521" t="s">
        <v>539</v>
      </c>
      <c r="H3" s="112" t="s">
        <v>4</v>
      </c>
      <c r="I3" s="112" t="s">
        <v>92</v>
      </c>
      <c r="J3" s="112" t="s">
        <v>93</v>
      </c>
      <c r="K3" s="113" t="s">
        <v>7</v>
      </c>
      <c r="T3" s="228" t="s">
        <v>167</v>
      </c>
      <c r="U3" s="239">
        <v>2020</v>
      </c>
      <c r="V3" s="231" t="s">
        <v>170</v>
      </c>
      <c r="W3" s="231" t="s">
        <v>171</v>
      </c>
      <c r="X3" s="112">
        <v>2030</v>
      </c>
      <c r="Y3" s="113">
        <v>2040</v>
      </c>
    </row>
    <row r="4" spans="1:25" ht="15.75" thickTop="1" x14ac:dyDescent="0.25">
      <c r="B4" s="105" t="s">
        <v>76</v>
      </c>
      <c r="C4" s="771">
        <f t="shared" ref="C4:C9" si="0">D4/278</f>
        <v>0.26366906474820145</v>
      </c>
      <c r="D4" s="730">
        <v>73.3</v>
      </c>
      <c r="E4" s="731">
        <f t="shared" ref="E4:E9" si="1">C4*1000</f>
        <v>263.66906474820144</v>
      </c>
      <c r="G4" s="105">
        <v>2015</v>
      </c>
      <c r="H4" s="718">
        <v>0.93</v>
      </c>
      <c r="I4" s="719">
        <v>0.93</v>
      </c>
      <c r="J4" s="720">
        <v>0.35</v>
      </c>
      <c r="K4" s="721">
        <v>0.55000000000000004</v>
      </c>
      <c r="N4" s="147"/>
      <c r="Q4" s="717">
        <v>0.5</v>
      </c>
      <c r="T4" s="233" t="s">
        <v>168</v>
      </c>
      <c r="U4" s="236">
        <v>19.690000000000001</v>
      </c>
      <c r="V4" s="108">
        <v>56</v>
      </c>
      <c r="W4" s="108">
        <v>23</v>
      </c>
      <c r="X4" s="108">
        <v>27</v>
      </c>
      <c r="Y4" s="229">
        <v>75</v>
      </c>
    </row>
    <row r="5" spans="1:25" x14ac:dyDescent="0.25">
      <c r="B5" s="106" t="s">
        <v>77</v>
      </c>
      <c r="C5" s="772">
        <f t="shared" si="0"/>
        <v>0.33812949640287771</v>
      </c>
      <c r="D5" s="732">
        <v>94</v>
      </c>
      <c r="E5" s="733">
        <f t="shared" si="1"/>
        <v>338.12949640287769</v>
      </c>
      <c r="G5" s="106">
        <v>2020</v>
      </c>
      <c r="H5" s="722">
        <v>0.93</v>
      </c>
      <c r="I5" s="723">
        <v>0.93</v>
      </c>
      <c r="J5" s="724">
        <v>0.35</v>
      </c>
      <c r="K5" s="725">
        <v>0.55000000000000004</v>
      </c>
      <c r="T5" s="234" t="s">
        <v>16</v>
      </c>
      <c r="U5" s="237">
        <v>19.690000000000001</v>
      </c>
      <c r="V5" s="109">
        <v>56</v>
      </c>
      <c r="W5" s="109">
        <v>23</v>
      </c>
      <c r="X5" s="109">
        <v>53</v>
      </c>
      <c r="Y5" s="230">
        <v>100</v>
      </c>
    </row>
    <row r="6" spans="1:25" ht="15.75" thickBot="1" x14ac:dyDescent="0.3">
      <c r="B6" s="106" t="s">
        <v>78</v>
      </c>
      <c r="C6" s="772">
        <f t="shared" si="0"/>
        <v>0.36402877697841729</v>
      </c>
      <c r="D6" s="732">
        <v>101.2</v>
      </c>
      <c r="E6" s="733">
        <f t="shared" si="1"/>
        <v>364.02877697841728</v>
      </c>
      <c r="G6" s="106">
        <v>2025</v>
      </c>
      <c r="H6" s="722">
        <v>0.93</v>
      </c>
      <c r="I6" s="723">
        <v>0.93</v>
      </c>
      <c r="J6" s="724">
        <v>0.35</v>
      </c>
      <c r="K6" s="725">
        <v>0.55000000000000004</v>
      </c>
      <c r="T6" s="235" t="s">
        <v>169</v>
      </c>
      <c r="U6" s="238">
        <v>19.690000000000001</v>
      </c>
      <c r="V6" s="110">
        <v>56</v>
      </c>
      <c r="W6" s="110">
        <v>23</v>
      </c>
      <c r="X6" s="110">
        <v>35</v>
      </c>
      <c r="Y6" s="232">
        <v>80</v>
      </c>
    </row>
    <row r="7" spans="1:25" ht="15.75" thickTop="1" x14ac:dyDescent="0.25">
      <c r="B7" s="106" t="s">
        <v>42</v>
      </c>
      <c r="C7" s="772">
        <f t="shared" si="0"/>
        <v>0.1974820143884892</v>
      </c>
      <c r="D7" s="732">
        <v>54.9</v>
      </c>
      <c r="E7" s="733">
        <f t="shared" si="1"/>
        <v>197.4820143884892</v>
      </c>
      <c r="G7" s="106">
        <v>2030</v>
      </c>
      <c r="H7" s="722">
        <v>0.93</v>
      </c>
      <c r="I7" s="723">
        <v>0.93</v>
      </c>
      <c r="J7" s="724">
        <v>0.35</v>
      </c>
      <c r="K7" s="725">
        <v>0.55000000000000004</v>
      </c>
    </row>
    <row r="8" spans="1:25" ht="15.75" thickBot="1" x14ac:dyDescent="0.3">
      <c r="B8" s="106" t="s">
        <v>43</v>
      </c>
      <c r="C8" s="772">
        <f t="shared" si="0"/>
        <v>0</v>
      </c>
      <c r="D8" s="732">
        <v>0</v>
      </c>
      <c r="E8" s="733">
        <f t="shared" si="1"/>
        <v>0</v>
      </c>
      <c r="G8" s="107">
        <v>2040</v>
      </c>
      <c r="H8" s="726">
        <v>0.93</v>
      </c>
      <c r="I8" s="727">
        <v>0.93</v>
      </c>
      <c r="J8" s="728">
        <v>0.35</v>
      </c>
      <c r="K8" s="729">
        <v>0.55000000000000004</v>
      </c>
    </row>
    <row r="9" spans="1:25" ht="17.25" customHeight="1" thickTop="1" thickBot="1" x14ac:dyDescent="0.3">
      <c r="B9" s="107" t="s">
        <v>45</v>
      </c>
      <c r="C9" s="773">
        <f t="shared" si="0"/>
        <v>0.35107913669064744</v>
      </c>
      <c r="D9" s="734">
        <v>97.6</v>
      </c>
      <c r="E9" s="735">
        <f t="shared" si="1"/>
        <v>351.07913669064743</v>
      </c>
      <c r="G9" s="778" t="s">
        <v>542</v>
      </c>
      <c r="H9" s="778"/>
      <c r="I9" s="778"/>
      <c r="J9" s="778"/>
      <c r="K9" s="778"/>
      <c r="L9" s="774"/>
      <c r="M9" s="774"/>
      <c r="N9" s="674"/>
      <c r="O9" s="674"/>
      <c r="P9" s="674"/>
    </row>
    <row r="10" spans="1:25" ht="30" customHeight="1" thickTop="1" x14ac:dyDescent="0.25">
      <c r="G10" s="779"/>
      <c r="H10" s="779"/>
      <c r="I10" s="779"/>
      <c r="J10" s="779"/>
      <c r="K10" s="779"/>
      <c r="L10" s="774"/>
      <c r="M10" s="774"/>
      <c r="N10" s="674"/>
      <c r="O10" s="674"/>
      <c r="P10" s="674"/>
    </row>
    <row r="11" spans="1:25" s="144" customFormat="1" x14ac:dyDescent="0.25">
      <c r="G11" s="777" t="s">
        <v>540</v>
      </c>
    </row>
    <row r="12" spans="1:25" s="144" customFormat="1" x14ac:dyDescent="0.25">
      <c r="G12" s="776" t="s">
        <v>541</v>
      </c>
    </row>
    <row r="13" spans="1:25" ht="15.75" thickBot="1" x14ac:dyDescent="0.3">
      <c r="G13" s="775"/>
    </row>
    <row r="14" spans="1:25" ht="30.75" customHeight="1" thickBot="1" x14ac:dyDescent="0.3">
      <c r="A14" s="781" t="s">
        <v>521</v>
      </c>
      <c r="B14" s="782"/>
      <c r="C14" s="782"/>
      <c r="D14" s="782"/>
      <c r="E14" s="782"/>
      <c r="F14" s="782"/>
      <c r="G14" s="782"/>
      <c r="H14" s="782"/>
      <c r="I14" s="782"/>
      <c r="J14" s="782"/>
      <c r="K14" s="782"/>
      <c r="L14" s="782"/>
      <c r="M14" s="782"/>
      <c r="N14" s="782"/>
      <c r="O14" s="782"/>
      <c r="P14" s="782"/>
      <c r="Q14" s="782"/>
      <c r="R14" s="782"/>
      <c r="U14" s="675" t="s">
        <v>356</v>
      </c>
      <c r="V14" s="676">
        <v>1.1048</v>
      </c>
    </row>
    <row r="15" spans="1:25" ht="15.75" customHeight="1" x14ac:dyDescent="0.25">
      <c r="A15" s="782"/>
      <c r="B15" s="782"/>
      <c r="C15" s="782"/>
      <c r="D15" s="782"/>
      <c r="E15" s="782"/>
      <c r="F15" s="782"/>
      <c r="G15" s="782"/>
      <c r="H15" s="782"/>
      <c r="I15" s="782"/>
      <c r="J15" s="782"/>
      <c r="K15" s="782"/>
      <c r="L15" s="782"/>
      <c r="M15" s="782"/>
      <c r="N15" s="782"/>
      <c r="O15" s="782"/>
      <c r="P15" s="782"/>
      <c r="Q15" s="782"/>
      <c r="R15" s="782"/>
    </row>
    <row r="16" spans="1:25" ht="8.1" customHeight="1" x14ac:dyDescent="0.25"/>
    <row r="17" spans="2:18" ht="19.5" thickBot="1" x14ac:dyDescent="0.3">
      <c r="B17" s="783" t="s">
        <v>50</v>
      </c>
      <c r="C17" s="783"/>
      <c r="D17" s="783"/>
      <c r="E17" s="783"/>
      <c r="F17" s="783"/>
      <c r="H17" s="783" t="s">
        <v>44</v>
      </c>
      <c r="I17" s="783"/>
      <c r="J17" s="783"/>
      <c r="K17" s="783"/>
      <c r="L17" s="783"/>
      <c r="M17" s="37"/>
      <c r="N17" s="783" t="s">
        <v>45</v>
      </c>
      <c r="O17" s="783"/>
      <c r="P17" s="783"/>
      <c r="Q17" s="783"/>
      <c r="R17" s="783"/>
    </row>
    <row r="18" spans="2:18" ht="16.5" thickTop="1" thickBot="1" x14ac:dyDescent="0.3">
      <c r="B18" s="3" t="s">
        <v>51</v>
      </c>
      <c r="C18" s="4" t="s">
        <v>4</v>
      </c>
      <c r="D18" s="4" t="s">
        <v>5</v>
      </c>
      <c r="E18" s="4" t="s">
        <v>6</v>
      </c>
      <c r="F18" s="5" t="s">
        <v>7</v>
      </c>
      <c r="H18" s="3" t="s">
        <v>51</v>
      </c>
      <c r="I18" s="4" t="s">
        <v>4</v>
      </c>
      <c r="J18" s="4" t="s">
        <v>5</v>
      </c>
      <c r="K18" s="4" t="s">
        <v>6</v>
      </c>
      <c r="L18" s="5" t="s">
        <v>7</v>
      </c>
      <c r="N18" s="3" t="s">
        <v>51</v>
      </c>
      <c r="O18" s="4" t="s">
        <v>4</v>
      </c>
      <c r="P18" s="4" t="s">
        <v>5</v>
      </c>
      <c r="Q18" s="4" t="s">
        <v>6</v>
      </c>
      <c r="R18" s="5" t="s">
        <v>7</v>
      </c>
    </row>
    <row r="19" spans="2:18" ht="16.5" thickTop="1" thickBot="1" x14ac:dyDescent="0.3">
      <c r="B19" s="72" t="s">
        <v>8</v>
      </c>
      <c r="C19" s="73">
        <v>2015</v>
      </c>
      <c r="D19" s="73">
        <v>2015</v>
      </c>
      <c r="E19" s="73">
        <v>2015</v>
      </c>
      <c r="F19" s="74">
        <v>2015</v>
      </c>
      <c r="H19" s="72" t="s">
        <v>8</v>
      </c>
      <c r="I19" s="73">
        <v>2015</v>
      </c>
      <c r="J19" s="73">
        <v>2015</v>
      </c>
      <c r="K19" s="73">
        <v>2015</v>
      </c>
      <c r="L19" s="74">
        <v>2015</v>
      </c>
      <c r="N19" s="72" t="s">
        <v>8</v>
      </c>
      <c r="O19" s="73">
        <v>2015</v>
      </c>
      <c r="P19" s="73">
        <v>2015</v>
      </c>
      <c r="Q19" s="73">
        <v>2015</v>
      </c>
      <c r="R19" s="74">
        <v>2015</v>
      </c>
    </row>
    <row r="20" spans="2:18" ht="15.75" thickTop="1" x14ac:dyDescent="0.25">
      <c r="B20" s="71" t="s">
        <v>9</v>
      </c>
      <c r="C20" s="35">
        <f>'Input data 2015 (EUROSTAT)'!C8*'INput Data'!$V$14</f>
        <v>19391.081333333343</v>
      </c>
      <c r="D20" s="35">
        <f>'Input data 2015 (EUROSTAT)'!D8*'INput Data'!$V$14</f>
        <v>35027.683999999987</v>
      </c>
      <c r="E20" s="35">
        <f>'Input data 2015 (EUROSTAT)'!E8*'INput Data'!$V$14</f>
        <v>3298.6013599999997</v>
      </c>
      <c r="F20" s="52">
        <f>'Input data 2015 (EUROSTAT)'!F8*'INput Data'!$V$14</f>
        <v>19883.331111111118</v>
      </c>
      <c r="H20" s="71" t="s">
        <v>9</v>
      </c>
      <c r="I20" s="35">
        <f>'Input data 2015 (EUROSTAT)'!I8*'INput Data'!$V$14</f>
        <v>15864.928000000002</v>
      </c>
      <c r="J20" s="35">
        <f>'Input data 2015 (EUROSTAT)'!J8*'INput Data'!$V$14</f>
        <v>7291.68</v>
      </c>
      <c r="K20" s="35">
        <f>'Input data 2015 (EUROSTAT)'!K8*'INput Data'!$V$14</f>
        <v>100757.75999999999</v>
      </c>
      <c r="L20" s="52">
        <f>'Input data 2015 (EUROSTAT)'!L8*'INput Data'!$V$14</f>
        <v>1731.8486486486486</v>
      </c>
      <c r="N20" s="71" t="s">
        <v>9</v>
      </c>
      <c r="O20" s="35">
        <f>'Input data 2015 (EUROSTAT)'!O8*'INput Data'!$V$14</f>
        <v>298.29599999999999</v>
      </c>
      <c r="P20" s="35">
        <f>'Input data 2015 (EUROSTAT)'!P8*'INput Data'!$V$14</f>
        <v>18151.864000000001</v>
      </c>
      <c r="Q20" s="35">
        <f>'Input data 2015 (EUROSTAT)'!Q8*'INput Data'!$V$14</f>
        <v>0</v>
      </c>
      <c r="R20" s="52">
        <f>'Input data 2015 (EUROSTAT)'!R8*'INput Data'!$V$14</f>
        <v>20079.740000000002</v>
      </c>
    </row>
    <row r="21" spans="2:18" x14ac:dyDescent="0.25">
      <c r="B21" s="6" t="s">
        <v>10</v>
      </c>
      <c r="C21" s="8">
        <f>'Input data 2015 (EUROSTAT)'!C9*'INput Data'!$V$14</f>
        <v>760.77755555555643</v>
      </c>
      <c r="D21" s="8">
        <f>'Input data 2015 (EUROSTAT)'!D9*'INput Data'!$V$14</f>
        <v>976.520444444443</v>
      </c>
      <c r="E21" s="8">
        <f>'Input data 2015 (EUROSTAT)'!E9*'INput Data'!$V$14</f>
        <v>1.2275555555555555</v>
      </c>
      <c r="F21" s="9">
        <f>'Input data 2015 (EUROSTAT)'!F9*'INput Data'!$V$14</f>
        <v>127.05200000000004</v>
      </c>
      <c r="H21" s="6" t="s">
        <v>10</v>
      </c>
      <c r="I21" s="8">
        <f>'Input data 2015 (EUROSTAT)'!I9*'INput Data'!$V$14</f>
        <v>1005.3680000000001</v>
      </c>
      <c r="J21" s="8">
        <f>'Input data 2015 (EUROSTAT)'!J9*'INput Data'!$V$14</f>
        <v>1303.664</v>
      </c>
      <c r="K21" s="8">
        <f>'Input data 2015 (EUROSTAT)'!K9*'INput Data'!$V$14</f>
        <v>13224.456</v>
      </c>
      <c r="L21" s="9">
        <f>'Input data 2015 (EUROSTAT)'!L9*'INput Data'!$V$14</f>
        <v>477.75135135135139</v>
      </c>
      <c r="N21" s="6" t="s">
        <v>10</v>
      </c>
      <c r="O21" s="8">
        <f>'Input data 2015 (EUROSTAT)'!O9*'INput Data'!$V$14</f>
        <v>2132.2640000000001</v>
      </c>
      <c r="P21" s="8">
        <f>'Input data 2015 (EUROSTAT)'!P9*'INput Data'!$V$14</f>
        <v>3701.08</v>
      </c>
      <c r="Q21" s="8">
        <f>'Input data 2015 (EUROSTAT)'!Q9*'INput Data'!$V$14</f>
        <v>0</v>
      </c>
      <c r="R21" s="9">
        <f>'Input data 2015 (EUROSTAT)'!R9*'INput Data'!$V$14</f>
        <v>88080.180000000008</v>
      </c>
    </row>
    <row r="22" spans="2:18" x14ac:dyDescent="0.25">
      <c r="B22" s="6" t="s">
        <v>11</v>
      </c>
      <c r="C22" s="8">
        <f>'Input data 2015 (EUROSTAT)'!C10*'INput Data'!$V$14</f>
        <v>63422.27155555549</v>
      </c>
      <c r="D22" s="8">
        <f>'Input data 2015 (EUROSTAT)'!D10*'INput Data'!$V$14</f>
        <v>49046.368444444473</v>
      </c>
      <c r="E22" s="8">
        <f>'Input data 2015 (EUROSTAT)'!E10*'INput Data'!$V$14</f>
        <v>487.33955555555718</v>
      </c>
      <c r="F22" s="9">
        <f>'Input data 2015 (EUROSTAT)'!F10*'INput Data'!$V$14</f>
        <v>46853.340444444293</v>
      </c>
      <c r="H22" s="6" t="s">
        <v>11</v>
      </c>
      <c r="I22" s="8">
        <f>'Input data 2015 (EUROSTAT)'!I10*'INput Data'!$V$14</f>
        <v>46014.92</v>
      </c>
      <c r="J22" s="8">
        <f>'Input data 2015 (EUROSTAT)'!J10*'INput Data'!$V$14</f>
        <v>23189.752</v>
      </c>
      <c r="K22" s="8">
        <f>'Input data 2015 (EUROSTAT)'!K10*'INput Data'!$V$14</f>
        <v>128433</v>
      </c>
      <c r="L22" s="9">
        <f>'Input data 2015 (EUROSTAT)'!L10*'INput Data'!$V$14</f>
        <v>298.59459459459458</v>
      </c>
      <c r="N22" s="6" t="s">
        <v>11</v>
      </c>
      <c r="O22" s="8">
        <f>'Input data 2015 (EUROSTAT)'!O10*'INput Data'!$V$14</f>
        <v>1082.704</v>
      </c>
      <c r="P22" s="8">
        <f>'Input data 2015 (EUROSTAT)'!P10*'INput Data'!$V$14</f>
        <v>19422.384000000002</v>
      </c>
      <c r="Q22" s="8">
        <f>'Input data 2015 (EUROSTAT)'!Q10*'INput Data'!$V$14</f>
        <v>0</v>
      </c>
      <c r="R22" s="9">
        <f>'Input data 2015 (EUROSTAT)'!R10*'INput Data'!$V$14</f>
        <v>15246.24</v>
      </c>
    </row>
    <row r="23" spans="2:18" x14ac:dyDescent="0.25">
      <c r="B23" s="6" t="s">
        <v>12</v>
      </c>
      <c r="C23" s="8">
        <f>'Input data 2015 (EUROSTAT)'!C11*'INput Data'!$V$14</f>
        <v>1809.4168888888871</v>
      </c>
      <c r="D23" s="8">
        <f>'Input data 2015 (EUROSTAT)'!D11*'INput Data'!$V$14</f>
        <v>11817.984222222232</v>
      </c>
      <c r="E23" s="8">
        <f>'Input data 2015 (EUROSTAT)'!E11*'INput Data'!$V$14</f>
        <v>2955.0331111111104</v>
      </c>
      <c r="F23" s="9">
        <f>'Input data 2015 (EUROSTAT)'!F11*'INput Data'!$V$14</f>
        <v>7968.6768888888682</v>
      </c>
      <c r="H23" s="6" t="s">
        <v>12</v>
      </c>
      <c r="I23" s="8">
        <f>'Input data 2015 (EUROSTAT)'!I11*'INput Data'!$V$14</f>
        <v>696.024</v>
      </c>
      <c r="J23" s="8">
        <f>'Input data 2015 (EUROSTAT)'!J11*'INput Data'!$V$14</f>
        <v>2309.0320000000002</v>
      </c>
      <c r="K23" s="8">
        <f>'Input data 2015 (EUROSTAT)'!K11*'INput Data'!$V$14</f>
        <v>38380.752</v>
      </c>
      <c r="L23" s="9">
        <f>'Input data 2015 (EUROSTAT)'!L11*'INput Data'!$V$14</f>
        <v>5912.1729729729732</v>
      </c>
      <c r="N23" s="6" t="s">
        <v>12</v>
      </c>
      <c r="O23" s="8">
        <f>'Input data 2015 (EUROSTAT)'!O11*'INput Data'!$V$14</f>
        <v>1822.9200000000003</v>
      </c>
      <c r="P23" s="8">
        <f>'Input data 2015 (EUROSTAT)'!P11*'INput Data'!$V$14</f>
        <v>2386.3679999999999</v>
      </c>
      <c r="Q23" s="8">
        <f>'Input data 2015 (EUROSTAT)'!Q11*'INput Data'!$V$14</f>
        <v>0</v>
      </c>
      <c r="R23" s="9">
        <f>'Input data 2015 (EUROSTAT)'!R11*'INput Data'!$V$14</f>
        <v>200024.04</v>
      </c>
    </row>
    <row r="24" spans="2:18" x14ac:dyDescent="0.25">
      <c r="B24" s="6" t="s">
        <v>13</v>
      </c>
      <c r="C24" s="8">
        <f>'Input data 2015 (EUROSTAT)'!C12*'INput Data'!$V$14</f>
        <v>0</v>
      </c>
      <c r="D24" s="8">
        <f>'Input data 2015 (EUROSTAT)'!D12*'INput Data'!$V$14</f>
        <v>0</v>
      </c>
      <c r="E24" s="8">
        <f>'Input data 2015 (EUROSTAT)'!E12*'INput Data'!$V$14</f>
        <v>0</v>
      </c>
      <c r="F24" s="9">
        <f>'Input data 2015 (EUROSTAT)'!F12*'INput Data'!$V$14</f>
        <v>0</v>
      </c>
      <c r="H24" s="6" t="s">
        <v>13</v>
      </c>
      <c r="I24" s="8">
        <f>'Input data 2015 (EUROSTAT)'!I12*'INput Data'!$V$14</f>
        <v>0</v>
      </c>
      <c r="J24" s="8">
        <f>'Input data 2015 (EUROSTAT)'!J12*'INput Data'!$V$14</f>
        <v>0</v>
      </c>
      <c r="K24" s="8">
        <f>'Input data 2015 (EUROSTAT)'!K12*'INput Data'!$V$14</f>
        <v>0</v>
      </c>
      <c r="L24" s="9">
        <f>'Input data 2015 (EUROSTAT)'!L12*'INput Data'!$V$14</f>
        <v>0</v>
      </c>
      <c r="N24" s="6" t="s">
        <v>13</v>
      </c>
      <c r="O24" s="8">
        <f>'Input data 2015 (EUROSTAT)'!O12*'INput Data'!$V$14</f>
        <v>0</v>
      </c>
      <c r="P24" s="8">
        <f>'Input data 2015 (EUROSTAT)'!P12*'INput Data'!$V$14</f>
        <v>0</v>
      </c>
      <c r="Q24" s="8">
        <f>'Input data 2015 (EUROSTAT)'!Q12*'INput Data'!$V$14</f>
        <v>0</v>
      </c>
      <c r="R24" s="9">
        <f>'Input data 2015 (EUROSTAT)'!R12*'INput Data'!$V$14</f>
        <v>0</v>
      </c>
    </row>
    <row r="25" spans="2:18" x14ac:dyDescent="0.25">
      <c r="B25" s="6" t="s">
        <v>14</v>
      </c>
      <c r="C25" s="8">
        <f>'Input data 2015 (EUROSTAT)'!C13*'INput Data'!$V$14</f>
        <v>0</v>
      </c>
      <c r="D25" s="8">
        <f>'Input data 2015 (EUROSTAT)'!D13*'INput Data'!$V$14</f>
        <v>0</v>
      </c>
      <c r="E25" s="8">
        <f>'Input data 2015 (EUROSTAT)'!E13*'INput Data'!$V$14</f>
        <v>0</v>
      </c>
      <c r="F25" s="9">
        <f>'Input data 2015 (EUROSTAT)'!F13*'INput Data'!$V$14</f>
        <v>0</v>
      </c>
      <c r="H25" s="6" t="s">
        <v>14</v>
      </c>
      <c r="I25" s="8">
        <f>'Input data 2015 (EUROSTAT)'!I13*'INput Data'!$V$14</f>
        <v>1900.2560000000001</v>
      </c>
      <c r="J25" s="8">
        <f>'Input data 2015 (EUROSTAT)'!J13*'INput Data'!$V$14</f>
        <v>1833.9680000000001</v>
      </c>
      <c r="K25" s="8">
        <f>'Input data 2015 (EUROSTAT)'!K13*'INput Data'!$V$14</f>
        <v>1101.4856000000002</v>
      </c>
      <c r="L25" s="9">
        <f>'Input data 2015 (EUROSTAT)'!L13*'INput Data'!$V$14</f>
        <v>31710.745945945946</v>
      </c>
      <c r="N25" s="6" t="s">
        <v>14</v>
      </c>
      <c r="O25" s="8">
        <f>'Input data 2015 (EUROSTAT)'!O13*'INput Data'!$V$14</f>
        <v>0</v>
      </c>
      <c r="P25" s="8">
        <f>'Input data 2015 (EUROSTAT)'!P13*'INput Data'!$V$14</f>
        <v>44.192</v>
      </c>
      <c r="Q25" s="8">
        <f>'Input data 2015 (EUROSTAT)'!Q13*'INput Data'!$V$14</f>
        <v>0</v>
      </c>
      <c r="R25" s="9">
        <f>'Input data 2015 (EUROSTAT)'!R13*'INput Data'!$V$14</f>
        <v>0</v>
      </c>
    </row>
    <row r="26" spans="2:18" x14ac:dyDescent="0.25">
      <c r="B26" s="6" t="s">
        <v>15</v>
      </c>
      <c r="C26" s="8">
        <f>'Input data 2015 (EUROSTAT)'!C14*'INput Data'!$V$14</f>
        <v>36842.931777777791</v>
      </c>
      <c r="D26" s="8">
        <f>'Input data 2015 (EUROSTAT)'!D14*'INput Data'!$V$14</f>
        <v>25893.136222222234</v>
      </c>
      <c r="E26" s="8">
        <f>'Input data 2015 (EUROSTAT)'!E14*'INput Data'!$V$14</f>
        <v>700.32044444444489</v>
      </c>
      <c r="F26" s="9">
        <f>'Input data 2015 (EUROSTAT)'!F14*'INput Data'!$V$14</f>
        <v>7795.5915555555512</v>
      </c>
      <c r="H26" s="6" t="s">
        <v>15</v>
      </c>
      <c r="I26" s="8">
        <f>'Input data 2015 (EUROSTAT)'!I14*'INput Data'!$V$14</f>
        <v>928.03200000000015</v>
      </c>
      <c r="J26" s="8">
        <f>'Input data 2015 (EUROSTAT)'!J14*'INput Data'!$V$14</f>
        <v>3933.0880000000002</v>
      </c>
      <c r="K26" s="8">
        <f>'Input data 2015 (EUROSTAT)'!K14*'INput Data'!$V$14</f>
        <v>76938.271999999997</v>
      </c>
      <c r="L26" s="9">
        <f>'Input data 2015 (EUROSTAT)'!L14*'INput Data'!$V$14</f>
        <v>1522.8324324324324</v>
      </c>
      <c r="N26" s="6" t="s">
        <v>15</v>
      </c>
      <c r="O26" s="8">
        <f>'Input data 2015 (EUROSTAT)'!O14*'INput Data'!$V$14</f>
        <v>10992.76</v>
      </c>
      <c r="P26" s="8">
        <f>'Input data 2015 (EUROSTAT)'!P14*'INput Data'!$V$14</f>
        <v>19599.152000000002</v>
      </c>
      <c r="Q26" s="8">
        <f>'Input data 2015 (EUROSTAT)'!Q14*'INput Data'!$V$14</f>
        <v>11.048</v>
      </c>
      <c r="R26" s="9">
        <f>'Input data 2015 (EUROSTAT)'!R14*'INput Data'!$V$14</f>
        <v>366379.3</v>
      </c>
    </row>
    <row r="27" spans="2:18" x14ac:dyDescent="0.25">
      <c r="B27" s="6" t="s">
        <v>16</v>
      </c>
      <c r="C27" s="8">
        <f>'Input data 2015 (EUROSTAT)'!C15*'INput Data'!$V$14</f>
        <v>387717.28444444441</v>
      </c>
      <c r="D27" s="8">
        <f>'Input data 2015 (EUROSTAT)'!D15*'INput Data'!$V$14</f>
        <v>250416.11622222207</v>
      </c>
      <c r="E27" s="8">
        <f>'Input data 2015 (EUROSTAT)'!E15*'INput Data'!$V$14</f>
        <v>5727.7742222222332</v>
      </c>
      <c r="F27" s="9">
        <f>'Input data 2015 (EUROSTAT)'!F15*'INput Data'!$V$14</f>
        <v>153415.59688888903</v>
      </c>
      <c r="H27" s="6" t="s">
        <v>16</v>
      </c>
      <c r="I27" s="8">
        <f>'Input data 2015 (EUROSTAT)'!I15*'INput Data'!$V$14</f>
        <v>240857.44800000003</v>
      </c>
      <c r="J27" s="8">
        <f>'Input data 2015 (EUROSTAT)'!J15*'INput Data'!$V$14</f>
        <v>39209.351999999999</v>
      </c>
      <c r="K27" s="8">
        <f>'Input data 2015 (EUROSTAT)'!K15*'INput Data'!$V$14</f>
        <v>760710.04</v>
      </c>
      <c r="L27" s="9">
        <f>'Input data 2015 (EUROSTAT)'!L15*'INput Data'!$V$14</f>
        <v>18841.318918918918</v>
      </c>
      <c r="N27" s="6" t="s">
        <v>16</v>
      </c>
      <c r="O27" s="8">
        <f>'Input data 2015 (EUROSTAT)'!O15*'INput Data'!$V$14</f>
        <v>10086.824000000001</v>
      </c>
      <c r="P27" s="8">
        <f>'Input data 2015 (EUROSTAT)'!P15*'INput Data'!$V$14</f>
        <v>123516.64</v>
      </c>
      <c r="Q27" s="8">
        <f>'Input data 2015 (EUROSTAT)'!Q15*'INput Data'!$V$14</f>
        <v>0</v>
      </c>
      <c r="R27" s="9">
        <f>'Input data 2015 (EUROSTAT)'!R15*'INput Data'!$V$14</f>
        <v>1956573.18</v>
      </c>
    </row>
    <row r="28" spans="2:18" x14ac:dyDescent="0.25">
      <c r="B28" s="6" t="s">
        <v>17</v>
      </c>
      <c r="C28" s="8">
        <f>'Input data 2015 (EUROSTAT)'!C16*'INput Data'!$V$14</f>
        <v>9720.3986666666551</v>
      </c>
      <c r="D28" s="8">
        <f>'Input data 2015 (EUROSTAT)'!D16*'INput Data'!$V$14</f>
        <v>8232.9082222222387</v>
      </c>
      <c r="E28" s="8">
        <f>'Input data 2015 (EUROSTAT)'!E16*'INput Data'!$V$14</f>
        <v>40.20244444444446</v>
      </c>
      <c r="F28" s="9">
        <f>'Input data 2015 (EUROSTAT)'!F16*'INput Data'!$V$14</f>
        <v>5752.0184444444485</v>
      </c>
      <c r="H28" s="6" t="s">
        <v>17</v>
      </c>
      <c r="I28" s="8">
        <f>'Input data 2015 (EUROSTAT)'!I16*'INput Data'!$V$14</f>
        <v>3877.848</v>
      </c>
      <c r="J28" s="8">
        <f>'Input data 2015 (EUROSTAT)'!J16*'INput Data'!$V$14</f>
        <v>5015.7920000000004</v>
      </c>
      <c r="K28" s="8">
        <f>'Input data 2015 (EUROSTAT)'!K16*'INput Data'!$V$14</f>
        <v>60200.552000000003</v>
      </c>
      <c r="L28" s="9">
        <f>'Input data 2015 (EUROSTAT)'!L16*'INput Data'!$V$14</f>
        <v>320929.47027027031</v>
      </c>
      <c r="N28" s="6" t="s">
        <v>17</v>
      </c>
      <c r="O28" s="8">
        <f>'Input data 2015 (EUROSTAT)'!O16*'INput Data'!$V$14</f>
        <v>0</v>
      </c>
      <c r="P28" s="8">
        <f>'Input data 2015 (EUROSTAT)'!P16*'INput Data'!$V$14</f>
        <v>1281.568</v>
      </c>
      <c r="Q28" s="8">
        <f>'Input data 2015 (EUROSTAT)'!Q16*'INput Data'!$V$14</f>
        <v>0</v>
      </c>
      <c r="R28" s="9">
        <f>'Input data 2015 (EUROSTAT)'!R16*'INput Data'!$V$14</f>
        <v>50516.98</v>
      </c>
    </row>
    <row r="29" spans="2:18" x14ac:dyDescent="0.25">
      <c r="B29" s="6" t="s">
        <v>18</v>
      </c>
      <c r="C29" s="8">
        <f>'Input data 2015 (EUROSTAT)'!C17*'INput Data'!$V$14</f>
        <v>1532.9100000000005</v>
      </c>
      <c r="D29" s="8">
        <f>'Input data 2015 (EUROSTAT)'!D17*'INput Data'!$V$14</f>
        <v>1368.4175555555553</v>
      </c>
      <c r="E29" s="8">
        <f>'Input data 2015 (EUROSTAT)'!E17*'INput Data'!$V$14</f>
        <v>53.091777777777949</v>
      </c>
      <c r="F29" s="9">
        <f>'Input data 2015 (EUROSTAT)'!F17*'INput Data'!$V$14</f>
        <v>145.1584444444446</v>
      </c>
      <c r="H29" s="6" t="s">
        <v>18</v>
      </c>
      <c r="I29" s="8">
        <f>'Input data 2015 (EUROSTAT)'!I17*'INput Data'!$V$14</f>
        <v>552.4</v>
      </c>
      <c r="J29" s="8">
        <f>'Input data 2015 (EUROSTAT)'!J17*'INput Data'!$V$14</f>
        <v>894.88800000000003</v>
      </c>
      <c r="K29" s="8">
        <f>'Input data 2015 (EUROSTAT)'!K17*'INput Data'!$V$14</f>
        <v>9954.2479999999996</v>
      </c>
      <c r="L29" s="9">
        <f>'Input data 2015 (EUROSTAT)'!L17*'INput Data'!$V$14</f>
        <v>567.32972972972982</v>
      </c>
      <c r="N29" s="6" t="s">
        <v>18</v>
      </c>
      <c r="O29" s="8">
        <f>'Input data 2015 (EUROSTAT)'!O17*'INput Data'!$V$14</f>
        <v>88.384</v>
      </c>
      <c r="P29" s="8">
        <f>'Input data 2015 (EUROSTAT)'!P17*'INput Data'!$V$14</f>
        <v>375.63200000000001</v>
      </c>
      <c r="Q29" s="8">
        <f>'Input data 2015 (EUROSTAT)'!Q17*'INput Data'!$V$14</f>
        <v>0</v>
      </c>
      <c r="R29" s="9">
        <f>'Input data 2015 (EUROSTAT)'!R17*'INput Data'!$V$14</f>
        <v>72557.740000000005</v>
      </c>
    </row>
    <row r="30" spans="2:18" x14ac:dyDescent="0.25">
      <c r="B30" s="6" t="s">
        <v>19</v>
      </c>
      <c r="C30" s="8">
        <f>'Input data 2015 (EUROSTAT)'!C18*'INput Data'!$V$14</f>
        <v>72474.879999999888</v>
      </c>
      <c r="D30" s="8">
        <f>'Input data 2015 (EUROSTAT)'!D18*'INput Data'!$V$14</f>
        <v>83914.470222222342</v>
      </c>
      <c r="E30" s="8">
        <f>'Input data 2015 (EUROSTAT)'!E18*'INput Data'!$V$14</f>
        <v>4433.0099999999966</v>
      </c>
      <c r="F30" s="9">
        <f>'Input data 2015 (EUROSTAT)'!F18*'INput Data'!$V$14</f>
        <v>103896.00577777796</v>
      </c>
      <c r="H30" s="6" t="s">
        <v>19</v>
      </c>
      <c r="I30" s="8">
        <f>'Input data 2015 (EUROSTAT)'!I18*'INput Data'!$V$14</f>
        <v>52002.936000000002</v>
      </c>
      <c r="J30" s="8">
        <f>'Input data 2015 (EUROSTAT)'!J18*'INput Data'!$V$14</f>
        <v>34889.584000000003</v>
      </c>
      <c r="K30" s="8">
        <f>'Input data 2015 (EUROSTAT)'!K18*'INput Data'!$V$14</f>
        <v>408621.32799999998</v>
      </c>
      <c r="L30" s="9">
        <f>'Input data 2015 (EUROSTAT)'!L18*'INput Data'!$V$14</f>
        <v>116601.1891891892</v>
      </c>
      <c r="N30" s="6" t="s">
        <v>19</v>
      </c>
      <c r="O30" s="8">
        <f>'Input data 2015 (EUROSTAT)'!O18*'INput Data'!$V$14</f>
        <v>1137.944</v>
      </c>
      <c r="P30" s="8">
        <f>'Input data 2015 (EUROSTAT)'!P18*'INput Data'!$V$14</f>
        <v>15268.335999999999</v>
      </c>
      <c r="Q30" s="8">
        <f>'Input data 2015 (EUROSTAT)'!Q18*'INput Data'!$V$14</f>
        <v>0</v>
      </c>
      <c r="R30" s="9">
        <f>'Input data 2015 (EUROSTAT)'!R18*'INput Data'!$V$14</f>
        <v>380714.08</v>
      </c>
    </row>
    <row r="31" spans="2:18" x14ac:dyDescent="0.25">
      <c r="B31" s="6" t="s">
        <v>20</v>
      </c>
      <c r="C31" s="8">
        <f>'Input data 2015 (EUROSTAT)'!C19*'INput Data'!$V$14</f>
        <v>696.63777777777591</v>
      </c>
      <c r="D31" s="8">
        <f>'Input data 2015 (EUROSTAT)'!D19*'INput Data'!$V$14</f>
        <v>6820.6055555555431</v>
      </c>
      <c r="E31" s="8">
        <f>'Input data 2015 (EUROSTAT)'!E19*'INput Data'!$V$14</f>
        <v>108.63866666666671</v>
      </c>
      <c r="F31" s="9">
        <f>'Input data 2015 (EUROSTAT)'!F19*'INput Data'!$V$14</f>
        <v>11831.180444444439</v>
      </c>
      <c r="H31" s="6" t="s">
        <v>20</v>
      </c>
      <c r="I31" s="8">
        <f>'Input data 2015 (EUROSTAT)'!I19*'INput Data'!$V$14</f>
        <v>7103.8639999999996</v>
      </c>
      <c r="J31" s="8">
        <f>'Input data 2015 (EUROSTAT)'!J19*'INput Data'!$V$14</f>
        <v>17687.848000000002</v>
      </c>
      <c r="K31" s="8">
        <f>'Input data 2015 (EUROSTAT)'!K19*'INput Data'!$V$14</f>
        <v>54256.728000000003</v>
      </c>
      <c r="L31" s="9">
        <f>'Input data 2015 (EUROSTAT)'!L19*'INput Data'!$V$14</f>
        <v>465956.86486486485</v>
      </c>
      <c r="N31" s="6" t="s">
        <v>20</v>
      </c>
      <c r="O31" s="8">
        <f>'Input data 2015 (EUROSTAT)'!O19*'INput Data'!$V$14</f>
        <v>77.335999999999999</v>
      </c>
      <c r="P31" s="8">
        <f>'Input data 2015 (EUROSTAT)'!P19*'INput Data'!$V$14</f>
        <v>7159.1040000000003</v>
      </c>
      <c r="Q31" s="8">
        <f>'Input data 2015 (EUROSTAT)'!Q19*'INput Data'!$V$14</f>
        <v>0</v>
      </c>
      <c r="R31" s="9">
        <f>'Input data 2015 (EUROSTAT)'!R19*'INput Data'!$V$14</f>
        <v>73690.16</v>
      </c>
    </row>
    <row r="32" spans="2:18" x14ac:dyDescent="0.25">
      <c r="B32" s="6" t="s">
        <v>21</v>
      </c>
      <c r="C32" s="8">
        <f>'Input data 2015 (EUROSTAT)'!C20*'INput Data'!$V$14</f>
        <v>224368.61488888878</v>
      </c>
      <c r="D32" s="8">
        <f>'Input data 2015 (EUROSTAT)'!D20*'INput Data'!$V$14</f>
        <v>126259.91977777793</v>
      </c>
      <c r="E32" s="8">
        <f>'Input data 2015 (EUROSTAT)'!E20*'INput Data'!$V$14</f>
        <v>875.24711111111185</v>
      </c>
      <c r="F32" s="9">
        <f>'Input data 2015 (EUROSTAT)'!F20*'INput Data'!$V$14</f>
        <v>49265.793999999863</v>
      </c>
      <c r="H32" s="6" t="s">
        <v>21</v>
      </c>
      <c r="I32" s="8">
        <f>'Input data 2015 (EUROSTAT)'!I20*'INput Data'!$V$14</f>
        <v>110877.728</v>
      </c>
      <c r="J32" s="8">
        <f>'Input data 2015 (EUROSTAT)'!J20*'INput Data'!$V$14</f>
        <v>29995.32</v>
      </c>
      <c r="K32" s="8">
        <f>'Input data 2015 (EUROSTAT)'!K20*'INput Data'!$V$14</f>
        <v>587775.696</v>
      </c>
      <c r="L32" s="9">
        <f>'Input data 2015 (EUROSTAT)'!L20*'INput Data'!$V$14</f>
        <v>20513.448648648649</v>
      </c>
      <c r="N32" s="6" t="s">
        <v>21</v>
      </c>
      <c r="O32" s="8">
        <f>'Input data 2015 (EUROSTAT)'!O20*'INput Data'!$V$14</f>
        <v>994.31999999999982</v>
      </c>
      <c r="P32" s="8">
        <f>'Input data 2015 (EUROSTAT)'!P20*'INput Data'!$V$14</f>
        <v>48080.896000000001</v>
      </c>
      <c r="Q32" s="8">
        <f>'Input data 2015 (EUROSTAT)'!Q20*'INput Data'!$V$14</f>
        <v>0</v>
      </c>
      <c r="R32" s="9">
        <f>'Input data 2015 (EUROSTAT)'!R20*'INput Data'!$V$14</f>
        <v>72833.94</v>
      </c>
    </row>
    <row r="33" spans="2:18" x14ac:dyDescent="0.25">
      <c r="B33" s="6" t="s">
        <v>22</v>
      </c>
      <c r="C33" s="8">
        <f>'Input data 2015 (EUROSTAT)'!C21*'INput Data'!$V$14</f>
        <v>6699.6913333333532</v>
      </c>
      <c r="D33" s="8">
        <f>'Input data 2015 (EUROSTAT)'!D21*'INput Data'!$V$14</f>
        <v>7082.0748888888693</v>
      </c>
      <c r="E33" s="8">
        <f>'Input data 2015 (EUROSTAT)'!E21*'INput Data'!$V$14</f>
        <v>243.6697777777778</v>
      </c>
      <c r="F33" s="9">
        <f>'Input data 2015 (EUROSTAT)'!F21*'INput Data'!$V$14</f>
        <v>16919.09133333333</v>
      </c>
      <c r="H33" s="6" t="s">
        <v>22</v>
      </c>
      <c r="I33" s="8">
        <f>'Input data 2015 (EUROSTAT)'!I21*'INput Data'!$V$14</f>
        <v>20317.272000000001</v>
      </c>
      <c r="J33" s="8">
        <f>'Input data 2015 (EUROSTAT)'!J21*'INput Data'!$V$14</f>
        <v>14494.976000000001</v>
      </c>
      <c r="K33" s="8">
        <f>'Input data 2015 (EUROSTAT)'!K21*'INput Data'!$V$14</f>
        <v>82064.543999999994</v>
      </c>
      <c r="L33" s="9">
        <f>'Input data 2015 (EUROSTAT)'!L21*'INput Data'!$V$14</f>
        <v>38369.405405405407</v>
      </c>
      <c r="N33" s="6" t="s">
        <v>22</v>
      </c>
      <c r="O33" s="8">
        <f>'Input data 2015 (EUROSTAT)'!O21*'INput Data'!$V$14</f>
        <v>55.24</v>
      </c>
      <c r="P33" s="8">
        <f>'Input data 2015 (EUROSTAT)'!P21*'INput Data'!$V$14</f>
        <v>2806.192</v>
      </c>
      <c r="Q33" s="8">
        <f>'Input data 2015 (EUROSTAT)'!Q21*'INput Data'!$V$14</f>
        <v>0</v>
      </c>
      <c r="R33" s="9">
        <f>'Input data 2015 (EUROSTAT)'!R21*'INput Data'!$V$14</f>
        <v>173536.46</v>
      </c>
    </row>
    <row r="34" spans="2:18" x14ac:dyDescent="0.25">
      <c r="B34" s="6" t="s">
        <v>23</v>
      </c>
      <c r="C34" s="8">
        <f>'Input data 2015 (EUROSTAT)'!C22*'INput Data'!$V$14</f>
        <v>7908.5266666666575</v>
      </c>
      <c r="D34" s="8">
        <f>'Input data 2015 (EUROSTAT)'!D22*'INput Data'!$V$14</f>
        <v>4584.6131111111035</v>
      </c>
      <c r="E34" s="8">
        <f>'Input data 2015 (EUROSTAT)'!E22*'INput Data'!$V$14</f>
        <v>46.954000000000171</v>
      </c>
      <c r="F34" s="9">
        <f>'Input data 2015 (EUROSTAT)'!F22*'INput Data'!$V$14</f>
        <v>4724.8613333333133</v>
      </c>
      <c r="H34" s="6" t="s">
        <v>23</v>
      </c>
      <c r="I34" s="8">
        <f>'Input data 2015 (EUROSTAT)'!I22*'INput Data'!$V$14</f>
        <v>2651.52</v>
      </c>
      <c r="J34" s="8">
        <f>'Input data 2015 (EUROSTAT)'!J22*'INput Data'!$V$14</f>
        <v>3612.6959999999999</v>
      </c>
      <c r="K34" s="8">
        <f>'Input data 2015 (EUROSTAT)'!K22*'INput Data'!$V$14</f>
        <v>26448.912</v>
      </c>
      <c r="L34" s="9">
        <f>'Input data 2015 (EUROSTAT)'!L22*'INput Data'!$V$14</f>
        <v>1642.2702702702702</v>
      </c>
      <c r="N34" s="6" t="s">
        <v>23</v>
      </c>
      <c r="O34" s="8">
        <f>'Input data 2015 (EUROSTAT)'!O22*'INput Data'!$V$14</f>
        <v>44.192</v>
      </c>
      <c r="P34" s="8">
        <f>'Input data 2015 (EUROSTAT)'!P22*'INput Data'!$V$14</f>
        <v>1005.3680000000001</v>
      </c>
      <c r="Q34" s="8">
        <f>'Input data 2015 (EUROSTAT)'!Q22*'INput Data'!$V$14</f>
        <v>0</v>
      </c>
      <c r="R34" s="9">
        <f>'Input data 2015 (EUROSTAT)'!R22*'INput Data'!$V$14</f>
        <v>16848.2</v>
      </c>
    </row>
    <row r="35" spans="2:18" x14ac:dyDescent="0.25">
      <c r="B35" s="6" t="s">
        <v>24</v>
      </c>
      <c r="C35" s="8">
        <f>'Input data 2015 (EUROSTAT)'!C23*'INput Data'!$V$14</f>
        <v>49942.483999999939</v>
      </c>
      <c r="D35" s="8">
        <f>'Input data 2015 (EUROSTAT)'!D23*'INput Data'!$V$14</f>
        <v>16932.287555555573</v>
      </c>
      <c r="E35" s="8">
        <f>'Input data 2015 (EUROSTAT)'!E23*'INput Data'!$V$14</f>
        <v>616.84666666666521</v>
      </c>
      <c r="F35" s="9">
        <f>'Input data 2015 (EUROSTAT)'!F23*'INput Data'!$V$14</f>
        <v>13582.595333333338</v>
      </c>
      <c r="H35" s="6" t="s">
        <v>24</v>
      </c>
      <c r="I35" s="8">
        <f>'Input data 2015 (EUROSTAT)'!I23*'INput Data'!$V$14</f>
        <v>1458.336</v>
      </c>
      <c r="J35" s="8">
        <f>'Input data 2015 (EUROSTAT)'!J23*'INput Data'!$V$14</f>
        <v>8053.9920000000002</v>
      </c>
      <c r="K35" s="8">
        <f>'Input data 2015 (EUROSTAT)'!K23*'INput Data'!$V$14</f>
        <v>52002.936000000002</v>
      </c>
      <c r="L35" s="9">
        <f>'Input data 2015 (EUROSTAT)'!L23*'INput Data'!$V$14</f>
        <v>567.32972972972982</v>
      </c>
      <c r="N35" s="6" t="s">
        <v>24</v>
      </c>
      <c r="O35" s="8">
        <f>'Input data 2015 (EUROSTAT)'!O23*'INput Data'!$V$14</f>
        <v>1248.4240000000002</v>
      </c>
      <c r="P35" s="8">
        <f>'Input data 2015 (EUROSTAT)'!P23*'INput Data'!$V$14</f>
        <v>4363.96</v>
      </c>
      <c r="Q35" s="8">
        <f>'Input data 2015 (EUROSTAT)'!Q23*'INput Data'!$V$14</f>
        <v>0</v>
      </c>
      <c r="R35" s="9">
        <f>'Input data 2015 (EUROSTAT)'!R23*'INput Data'!$V$14</f>
        <v>46926.38</v>
      </c>
    </row>
    <row r="36" spans="2:18" x14ac:dyDescent="0.25">
      <c r="B36" s="6" t="s">
        <v>25</v>
      </c>
      <c r="C36" s="8">
        <f>'Input data 2015 (EUROSTAT)'!C24*'INput Data'!$V$14</f>
        <v>12662.849333333348</v>
      </c>
      <c r="D36" s="8">
        <f>'Input data 2015 (EUROSTAT)'!D24*'INput Data'!$V$14</f>
        <v>9747.4048888888719</v>
      </c>
      <c r="E36" s="8">
        <f>'Input data 2015 (EUROSTAT)'!E24*'INput Data'!$V$14</f>
        <v>0.30688888888888888</v>
      </c>
      <c r="F36" s="9">
        <f>'Input data 2015 (EUROSTAT)'!F24*'INput Data'!$V$14</f>
        <v>24354.702222222229</v>
      </c>
      <c r="H36" s="6" t="s">
        <v>25</v>
      </c>
      <c r="I36" s="8">
        <f>'Input data 2015 (EUROSTAT)'!I24*'INput Data'!$V$14</f>
        <v>16174.271999999997</v>
      </c>
      <c r="J36" s="8">
        <f>'Input data 2015 (EUROSTAT)'!J24*'INput Data'!$V$14</f>
        <v>6175.8320000000003</v>
      </c>
      <c r="K36" s="8">
        <f>'Input data 2015 (EUROSTAT)'!K24*'INput Data'!$V$14</f>
        <v>58234.008000000002</v>
      </c>
      <c r="L36" s="9">
        <f>'Input data 2015 (EUROSTAT)'!L24*'INput Data'!$V$14</f>
        <v>2687.3513513513512</v>
      </c>
      <c r="N36" s="6" t="s">
        <v>25</v>
      </c>
      <c r="O36" s="8">
        <f>'Input data 2015 (EUROSTAT)'!O24*'INput Data'!$V$14</f>
        <v>5137.32</v>
      </c>
      <c r="P36" s="8">
        <f>'Input data 2015 (EUROSTAT)'!P24*'INput Data'!$V$14</f>
        <v>1358.904</v>
      </c>
      <c r="Q36" s="8">
        <f>'Input data 2015 (EUROSTAT)'!Q24*'INput Data'!$V$14</f>
        <v>0</v>
      </c>
      <c r="R36" s="9">
        <f>'Input data 2015 (EUROSTAT)'!R24*'INput Data'!$V$14</f>
        <v>54190.44</v>
      </c>
    </row>
    <row r="37" spans="2:18" x14ac:dyDescent="0.25">
      <c r="B37" s="6" t="s">
        <v>26</v>
      </c>
      <c r="C37" s="8">
        <f>'Input data 2015 (EUROSTAT)'!C25*'INput Data'!$V$14</f>
        <v>301750.95511111087</v>
      </c>
      <c r="D37" s="8">
        <f>'Input data 2015 (EUROSTAT)'!D25*'INput Data'!$V$14</f>
        <v>107440.87933333343</v>
      </c>
      <c r="E37" s="8">
        <f>'Input data 2015 (EUROSTAT)'!E25*'INput Data'!$V$14</f>
        <v>14207.114222222202</v>
      </c>
      <c r="F37" s="9">
        <f>'Input data 2015 (EUROSTAT)'!F25*'INput Data'!$V$14</f>
        <v>261623.39155555566</v>
      </c>
      <c r="H37" s="6" t="s">
        <v>26</v>
      </c>
      <c r="I37" s="8">
        <f>'Input data 2015 (EUROSTAT)'!I25*'INput Data'!$V$14</f>
        <v>37751.016000000003</v>
      </c>
      <c r="J37" s="8">
        <f>'Input data 2015 (EUROSTAT)'!J25*'INput Data'!$V$14</f>
        <v>35685.039999999994</v>
      </c>
      <c r="K37" s="8">
        <f>'Input data 2015 (EUROSTAT)'!K25*'INput Data'!$V$14</f>
        <v>467098.39199999999</v>
      </c>
      <c r="L37" s="9">
        <f>'Input data 2015 (EUROSTAT)'!L25*'INput Data'!$V$14</f>
        <v>157030.89729729731</v>
      </c>
      <c r="N37" s="6" t="s">
        <v>26</v>
      </c>
      <c r="O37" s="8">
        <f>'Input data 2015 (EUROSTAT)'!O25*'INput Data'!$V$14</f>
        <v>0</v>
      </c>
      <c r="P37" s="8">
        <f>'Input data 2015 (EUROSTAT)'!P25*'INput Data'!$V$14</f>
        <v>19223.52</v>
      </c>
      <c r="Q37" s="8">
        <f>'Input data 2015 (EUROSTAT)'!Q25*'INput Data'!$V$14</f>
        <v>0</v>
      </c>
      <c r="R37" s="9">
        <f>'Input data 2015 (EUROSTAT)'!R25*'INput Data'!$V$14</f>
        <v>314840.38</v>
      </c>
    </row>
    <row r="38" spans="2:18" x14ac:dyDescent="0.25">
      <c r="B38" s="6" t="s">
        <v>27</v>
      </c>
      <c r="C38" s="8">
        <f>'Input data 2015 (EUROSTAT)'!C26*'INput Data'!$V$14</f>
        <v>2366.4202222222225</v>
      </c>
      <c r="D38" s="8">
        <f>'Input data 2015 (EUROSTAT)'!D26*'INput Data'!$V$14</f>
        <v>3697.0904444444454</v>
      </c>
      <c r="E38" s="8">
        <f>'Input data 2015 (EUROSTAT)'!E26*'INput Data'!$V$14</f>
        <v>399.87622222222217</v>
      </c>
      <c r="F38" s="9">
        <f>'Input data 2015 (EUROSTAT)'!F26*'INput Data'!$V$14</f>
        <v>5930.6277777777723</v>
      </c>
      <c r="H38" s="6" t="s">
        <v>27</v>
      </c>
      <c r="I38" s="8">
        <f>'Input data 2015 (EUROSTAT)'!I26*'INput Data'!$V$14</f>
        <v>552.4</v>
      </c>
      <c r="J38" s="8">
        <f>'Input data 2015 (EUROSTAT)'!J26*'INput Data'!$V$14</f>
        <v>497.16</v>
      </c>
      <c r="K38" s="8">
        <f>'Input data 2015 (EUROSTAT)'!K26*'INput Data'!$V$14</f>
        <v>22206.48</v>
      </c>
      <c r="L38" s="9">
        <f>'Input data 2015 (EUROSTAT)'!L26*'INput Data'!$V$14</f>
        <v>716.627027027027</v>
      </c>
      <c r="N38" s="6" t="s">
        <v>27</v>
      </c>
      <c r="O38" s="8">
        <f>'Input data 2015 (EUROSTAT)'!O26*'INput Data'!$V$14</f>
        <v>1093.752</v>
      </c>
      <c r="P38" s="8">
        <f>'Input data 2015 (EUROSTAT)'!P26*'INput Data'!$V$14</f>
        <v>1237.376</v>
      </c>
      <c r="Q38" s="8">
        <f>'Input data 2015 (EUROSTAT)'!Q26*'INput Data'!$V$14</f>
        <v>0</v>
      </c>
      <c r="R38" s="9">
        <f>'Input data 2015 (EUROSTAT)'!R26*'INput Data'!$V$14</f>
        <v>0</v>
      </c>
    </row>
    <row r="39" spans="2:18" x14ac:dyDescent="0.25">
      <c r="B39" s="6" t="s">
        <v>28</v>
      </c>
      <c r="C39" s="8">
        <f>'Input data 2015 (EUROSTAT)'!C27*'INput Data'!$V$14</f>
        <v>4168.1648888888994</v>
      </c>
      <c r="D39" s="8">
        <f>'Input data 2015 (EUROSTAT)'!D27*'INput Data'!$V$14</f>
        <v>3596.1239999999989</v>
      </c>
      <c r="E39" s="8">
        <f>'Input data 2015 (EUROSTAT)'!E27*'INput Data'!$V$14</f>
        <v>0</v>
      </c>
      <c r="F39" s="9">
        <f>'Input data 2015 (EUROSTAT)'!F27*'INput Data'!$V$14</f>
        <v>2186.89022222222</v>
      </c>
      <c r="H39" s="6" t="s">
        <v>28</v>
      </c>
      <c r="I39" s="8">
        <f>'Input data 2015 (EUROSTAT)'!I27*'INput Data'!$V$14</f>
        <v>3214.9679999999998</v>
      </c>
      <c r="J39" s="8">
        <f>'Input data 2015 (EUROSTAT)'!J27*'INput Data'!$V$14</f>
        <v>143.624</v>
      </c>
      <c r="K39" s="8">
        <f>'Input data 2015 (EUROSTAT)'!K27*'INput Data'!$V$14</f>
        <v>29884.84</v>
      </c>
      <c r="L39" s="9">
        <f>'Input data 2015 (EUROSTAT)'!L27*'INput Data'!$V$14</f>
        <v>29.859459459459462</v>
      </c>
      <c r="N39" s="6" t="s">
        <v>28</v>
      </c>
      <c r="O39" s="8">
        <f>'Input data 2015 (EUROSTAT)'!O27*'INput Data'!$V$14</f>
        <v>11.048</v>
      </c>
      <c r="P39" s="8">
        <f>'Input data 2015 (EUROSTAT)'!P27*'INput Data'!$V$14</f>
        <v>607.64</v>
      </c>
      <c r="Q39" s="8">
        <f>'Input data 2015 (EUROSTAT)'!Q27*'INput Data'!$V$14</f>
        <v>0</v>
      </c>
      <c r="R39" s="9">
        <f>'Input data 2015 (EUROSTAT)'!R27*'INput Data'!$V$14</f>
        <v>0</v>
      </c>
    </row>
    <row r="40" spans="2:18" x14ac:dyDescent="0.25">
      <c r="B40" s="6" t="s">
        <v>29</v>
      </c>
      <c r="C40" s="8">
        <f>'Input data 2015 (EUROSTAT)'!C28*'INput Data'!$V$14</f>
        <v>2359.9755555555548</v>
      </c>
      <c r="D40" s="8">
        <f>'Input data 2015 (EUROSTAT)'!D28*'INput Data'!$V$14</f>
        <v>1382.5344444444454</v>
      </c>
      <c r="E40" s="8">
        <f>'Input data 2015 (EUROSTAT)'!E28*'INput Data'!$V$14</f>
        <v>0</v>
      </c>
      <c r="F40" s="9">
        <f>'Input data 2015 (EUROSTAT)'!F28*'INput Data'!$V$14</f>
        <v>8905.9155555555735</v>
      </c>
      <c r="H40" s="6" t="s">
        <v>29</v>
      </c>
      <c r="I40" s="8">
        <f>'Input data 2015 (EUROSTAT)'!I28*'INput Data'!$V$14</f>
        <v>1303.664</v>
      </c>
      <c r="J40" s="8">
        <f>'Input data 2015 (EUROSTAT)'!J28*'INput Data'!$V$14</f>
        <v>618.68799999999999</v>
      </c>
      <c r="K40" s="8">
        <f>'Input data 2015 (EUROSTAT)'!K28*'INput Data'!$V$14</f>
        <v>14307.16</v>
      </c>
      <c r="L40" s="9">
        <f>'Input data 2015 (EUROSTAT)'!L28*'INput Data'!$V$14</f>
        <v>0</v>
      </c>
      <c r="N40" s="6" t="s">
        <v>29</v>
      </c>
      <c r="O40" s="8">
        <f>'Input data 2015 (EUROSTAT)'!O28*'INput Data'!$V$14</f>
        <v>232.00800000000004</v>
      </c>
      <c r="P40" s="8">
        <f>'Input data 2015 (EUROSTAT)'!P28*'INput Data'!$V$14</f>
        <v>309.34399999999999</v>
      </c>
      <c r="Q40" s="8">
        <f>'Input data 2015 (EUROSTAT)'!Q28*'INput Data'!$V$14</f>
        <v>0</v>
      </c>
      <c r="R40" s="9">
        <f>'Input data 2015 (EUROSTAT)'!R28*'INput Data'!$V$14</f>
        <v>82.86</v>
      </c>
    </row>
    <row r="41" spans="2:18" x14ac:dyDescent="0.25">
      <c r="B41" s="6" t="s">
        <v>30</v>
      </c>
      <c r="C41" s="8">
        <f>'Input data 2015 (EUROSTAT)'!C29*'INput Data'!$V$14</f>
        <v>70.277555555555494</v>
      </c>
      <c r="D41" s="8">
        <f>'Input data 2015 (EUROSTAT)'!D29*'INput Data'!$V$14</f>
        <v>413.07244444444399</v>
      </c>
      <c r="E41" s="8">
        <f>'Input data 2015 (EUROSTAT)'!E29*'INput Data'!$V$14</f>
        <v>1.8413333333333333</v>
      </c>
      <c r="F41" s="9">
        <f>'Input data 2015 (EUROSTAT)'!F29*'INput Data'!$V$14</f>
        <v>454.50244444444502</v>
      </c>
      <c r="H41" s="6" t="s">
        <v>30</v>
      </c>
      <c r="I41" s="8">
        <f>'Input data 2015 (EUROSTAT)'!I29*'INput Data'!$V$14</f>
        <v>950.12800000000004</v>
      </c>
      <c r="J41" s="8">
        <f>'Input data 2015 (EUROSTAT)'!J29*'INput Data'!$V$14</f>
        <v>2209.6</v>
      </c>
      <c r="K41" s="8">
        <f>'Input data 2015 (EUROSTAT)'!K29*'INput Data'!$V$14</f>
        <v>7821.9840000000004</v>
      </c>
      <c r="L41" s="9">
        <f>'Input data 2015 (EUROSTAT)'!L29*'INput Data'!$V$14</f>
        <v>1283.9567567567567</v>
      </c>
      <c r="N41" s="6" t="s">
        <v>30</v>
      </c>
      <c r="O41" s="8">
        <f>'Input data 2015 (EUROSTAT)'!O29*'INput Data'!$V$14</f>
        <v>22.096</v>
      </c>
      <c r="P41" s="8">
        <f>'Input data 2015 (EUROSTAT)'!P29*'INput Data'!$V$14</f>
        <v>1259.472</v>
      </c>
      <c r="Q41" s="8">
        <f>'Input data 2015 (EUROSTAT)'!Q29*'INput Data'!$V$14</f>
        <v>0</v>
      </c>
      <c r="R41" s="9">
        <f>'Input data 2015 (EUROSTAT)'!R29*'INput Data'!$V$14</f>
        <v>27979.06</v>
      </c>
    </row>
    <row r="42" spans="2:18" x14ac:dyDescent="0.25">
      <c r="B42" s="6" t="s">
        <v>31</v>
      </c>
      <c r="C42" s="8">
        <f>'Input data 2015 (EUROSTAT)'!C30*'INput Data'!$V$14</f>
        <v>0</v>
      </c>
      <c r="D42" s="8">
        <f>'Input data 2015 (EUROSTAT)'!D30*'INput Data'!$V$14</f>
        <v>0</v>
      </c>
      <c r="E42" s="8">
        <f>'Input data 2015 (EUROSTAT)'!E30*'INput Data'!$V$14</f>
        <v>0</v>
      </c>
      <c r="F42" s="9">
        <f>'Input data 2015 (EUROSTAT)'!F30*'INput Data'!$V$14</f>
        <v>0</v>
      </c>
      <c r="H42" s="6" t="s">
        <v>31</v>
      </c>
      <c r="I42" s="8">
        <f>'Input data 2015 (EUROSTAT)'!I30*'INput Data'!$V$14</f>
        <v>718.12</v>
      </c>
      <c r="J42" s="8">
        <f>'Input data 2015 (EUROSTAT)'!J30*'INput Data'!$V$14</f>
        <v>132.57599999999999</v>
      </c>
      <c r="K42" s="8">
        <f>'Input data 2015 (EUROSTAT)'!K30*'INput Data'!$V$14</f>
        <v>3944.136</v>
      </c>
      <c r="L42" s="9">
        <f>'Input data 2015 (EUROSTAT)'!L30*'INput Data'!$V$14</f>
        <v>9136.9945945945947</v>
      </c>
      <c r="N42" s="6" t="s">
        <v>31</v>
      </c>
      <c r="O42" s="8">
        <f>'Input data 2015 (EUROSTAT)'!O30*'INput Data'!$V$14</f>
        <v>0</v>
      </c>
      <c r="P42" s="8">
        <f>'Input data 2015 (EUROSTAT)'!P30*'INput Data'!$V$14</f>
        <v>0</v>
      </c>
      <c r="Q42" s="8">
        <f>'Input data 2015 (EUROSTAT)'!Q30*'INput Data'!$V$14</f>
        <v>0</v>
      </c>
      <c r="R42" s="9">
        <f>'Input data 2015 (EUROSTAT)'!R30*'INput Data'!$V$14</f>
        <v>0</v>
      </c>
    </row>
    <row r="43" spans="2:18" x14ac:dyDescent="0.25">
      <c r="B43" s="6" t="s">
        <v>32</v>
      </c>
      <c r="C43" s="8">
        <f>'Input data 2015 (EUROSTAT)'!C31*'INput Data'!$V$14</f>
        <v>126350.14511111109</v>
      </c>
      <c r="D43" s="8">
        <f>'Input data 2015 (EUROSTAT)'!D31*'INput Data'!$V$14</f>
        <v>62566.665333333534</v>
      </c>
      <c r="E43" s="8">
        <f>'Input data 2015 (EUROSTAT)'!E31*'INput Data'!$V$14</f>
        <v>547.79666666666867</v>
      </c>
      <c r="F43" s="9">
        <f>'Input data 2015 (EUROSTAT)'!F31*'INput Data'!$V$14</f>
        <v>104044.84688888905</v>
      </c>
      <c r="H43" s="6" t="s">
        <v>32</v>
      </c>
      <c r="I43" s="8">
        <f>'Input data 2015 (EUROSTAT)'!I31*'INput Data'!$V$14</f>
        <v>2518.9440000000004</v>
      </c>
      <c r="J43" s="8">
        <f>'Input data 2015 (EUROSTAT)'!J31*'INput Data'!$V$14</f>
        <v>33044.567999999999</v>
      </c>
      <c r="K43" s="8">
        <f>'Input data 2015 (EUROSTAT)'!K31*'INput Data'!$V$14</f>
        <v>176922.67199999999</v>
      </c>
      <c r="L43" s="9">
        <f>'Input data 2015 (EUROSTAT)'!L31*'INput Data'!$V$14</f>
        <v>12302.097297297298</v>
      </c>
      <c r="N43" s="6" t="s">
        <v>32</v>
      </c>
      <c r="O43" s="8">
        <f>'Input data 2015 (EUROSTAT)'!O31*'INput Data'!$V$14</f>
        <v>22.096</v>
      </c>
      <c r="P43" s="8">
        <f>'Input data 2015 (EUROSTAT)'!P31*'INput Data'!$V$14</f>
        <v>19665.439999999999</v>
      </c>
      <c r="Q43" s="8">
        <f>'Input data 2015 (EUROSTAT)'!Q31*'INput Data'!$V$14</f>
        <v>0</v>
      </c>
      <c r="R43" s="9">
        <f>'Input data 2015 (EUROSTAT)'!R31*'INput Data'!$V$14</f>
        <v>255125.94</v>
      </c>
    </row>
    <row r="44" spans="2:18" x14ac:dyDescent="0.25">
      <c r="B44" s="6" t="s">
        <v>33</v>
      </c>
      <c r="C44" s="8">
        <f>'Input data 2015 (EUROSTAT)'!C32*'INput Data'!$V$14</f>
        <v>62613.00555555569</v>
      </c>
      <c r="D44" s="8">
        <f>'Input data 2015 (EUROSTAT)'!D32*'INput Data'!$V$14</f>
        <v>43825.574666666806</v>
      </c>
      <c r="E44" s="8">
        <f>'Input data 2015 (EUROSTAT)'!E32*'INput Data'!$V$14</f>
        <v>4916.6668888888817</v>
      </c>
      <c r="F44" s="9">
        <f>'Input data 2015 (EUROSTAT)'!F32*'INput Data'!$V$14</f>
        <v>15865.541777777788</v>
      </c>
      <c r="H44" s="6" t="s">
        <v>33</v>
      </c>
      <c r="I44" s="8">
        <f>'Input data 2015 (EUROSTAT)'!I32*'INput Data'!$V$14</f>
        <v>12937.208000000001</v>
      </c>
      <c r="J44" s="8">
        <f>'Input data 2015 (EUROSTAT)'!J32*'INput Data'!$V$14</f>
        <v>7921.4160000000002</v>
      </c>
      <c r="K44" s="8">
        <f>'Input data 2015 (EUROSTAT)'!K32*'INput Data'!$V$14</f>
        <v>204686.296</v>
      </c>
      <c r="L44" s="9">
        <f>'Input data 2015 (EUROSTAT)'!L32*'INput Data'!$V$14</f>
        <v>4359.4810810810814</v>
      </c>
      <c r="N44" s="6" t="s">
        <v>33</v>
      </c>
      <c r="O44" s="8">
        <f>'Input data 2015 (EUROSTAT)'!O32*'INput Data'!$V$14</f>
        <v>88174.088000000003</v>
      </c>
      <c r="P44" s="8">
        <f>'Input data 2015 (EUROSTAT)'!P32*'INput Data'!$V$14</f>
        <v>50135.824000000001</v>
      </c>
      <c r="Q44" s="8">
        <f>'Input data 2015 (EUROSTAT)'!Q32*'INput Data'!$V$14</f>
        <v>0</v>
      </c>
      <c r="R44" s="9">
        <f>'Input data 2015 (EUROSTAT)'!R32*'INput Data'!$V$14</f>
        <v>1025061.06</v>
      </c>
    </row>
    <row r="45" spans="2:18" x14ac:dyDescent="0.25">
      <c r="B45" s="6" t="s">
        <v>34</v>
      </c>
      <c r="C45" s="8">
        <f>'Input data 2015 (EUROSTAT)'!C33*'INput Data'!$V$14</f>
        <v>6270.0468888889036</v>
      </c>
      <c r="D45" s="8">
        <f>'Input data 2015 (EUROSTAT)'!D33*'INput Data'!$V$14</f>
        <v>14323.732000000007</v>
      </c>
      <c r="E45" s="8">
        <f>'Input data 2015 (EUROSTAT)'!E33*'INput Data'!$V$14</f>
        <v>245.81799999999981</v>
      </c>
      <c r="F45" s="9">
        <f>'Input data 2015 (EUROSTAT)'!F33*'INput Data'!$V$14</f>
        <v>26874.260000000017</v>
      </c>
      <c r="H45" s="6" t="s">
        <v>34</v>
      </c>
      <c r="I45" s="8">
        <f>'Input data 2015 (EUROSTAT)'!I33*'INput Data'!$V$14</f>
        <v>7678.36</v>
      </c>
      <c r="J45" s="8">
        <f>'Input data 2015 (EUROSTAT)'!J33*'INput Data'!$V$14</f>
        <v>9324.5120000000006</v>
      </c>
      <c r="K45" s="8">
        <f>'Input data 2015 (EUROSTAT)'!K33*'INput Data'!$V$14</f>
        <v>80241.623999999996</v>
      </c>
      <c r="L45" s="9">
        <f>'Input data 2015 (EUROSTAT)'!L33*'INput Data'!$V$14</f>
        <v>8689.102702702703</v>
      </c>
      <c r="N45" s="6" t="s">
        <v>34</v>
      </c>
      <c r="O45" s="8">
        <f>'Input data 2015 (EUROSTAT)'!O33*'INput Data'!$V$14</f>
        <v>0</v>
      </c>
      <c r="P45" s="8">
        <f>'Input data 2015 (EUROSTAT)'!P33*'INput Data'!$V$14</f>
        <v>165.72</v>
      </c>
      <c r="Q45" s="8">
        <f>'Input data 2015 (EUROSTAT)'!Q33*'INput Data'!$V$14</f>
        <v>0</v>
      </c>
      <c r="R45" s="9">
        <f>'Input data 2015 (EUROSTAT)'!R33*'INput Data'!$V$14</f>
        <v>104265.5</v>
      </c>
    </row>
    <row r="46" spans="2:18" x14ac:dyDescent="0.25">
      <c r="B46" s="6" t="s">
        <v>35</v>
      </c>
      <c r="C46" s="8">
        <f>'Input data 2015 (EUROSTAT)'!C34*'INput Data'!$V$14</f>
        <v>38461.770666666685</v>
      </c>
      <c r="D46" s="8">
        <f>'Input data 2015 (EUROSTAT)'!D34*'INput Data'!$V$14</f>
        <v>26782.193333333355</v>
      </c>
      <c r="E46" s="8">
        <f>'Input data 2015 (EUROSTAT)'!E34*'INput Data'!$V$14</f>
        <v>11.968666666666685</v>
      </c>
      <c r="F46" s="9">
        <f>'Input data 2015 (EUROSTAT)'!F34*'INput Data'!$V$14</f>
        <v>30200.01488888888</v>
      </c>
      <c r="H46" s="6" t="s">
        <v>35</v>
      </c>
      <c r="I46" s="8">
        <f>'Input data 2015 (EUROSTAT)'!I34*'INput Data'!$V$14</f>
        <v>4341.8639999999996</v>
      </c>
      <c r="J46" s="8">
        <f>'Input data 2015 (EUROSTAT)'!J34*'INput Data'!$V$14</f>
        <v>12440.048000000001</v>
      </c>
      <c r="K46" s="8">
        <f>'Input data 2015 (EUROSTAT)'!K34*'INput Data'!$V$14</f>
        <v>67845.767999999996</v>
      </c>
      <c r="L46" s="9">
        <f>'Input data 2015 (EUROSTAT)'!L34*'INput Data'!$V$14</f>
        <v>6419.7837837837842</v>
      </c>
      <c r="N46" s="6" t="s">
        <v>35</v>
      </c>
      <c r="O46" s="8">
        <f>'Input data 2015 (EUROSTAT)'!O34*'INput Data'!$V$14</f>
        <v>1038.5120000000002</v>
      </c>
      <c r="P46" s="8">
        <f>'Input data 2015 (EUROSTAT)'!P34*'INput Data'!$V$14</f>
        <v>9622.8080000000009</v>
      </c>
      <c r="Q46" s="8">
        <f>'Input data 2015 (EUROSTAT)'!Q34*'INput Data'!$V$14</f>
        <v>0</v>
      </c>
      <c r="R46" s="9">
        <f>'Input data 2015 (EUROSTAT)'!R34*'INput Data'!$V$14</f>
        <v>158897.86000000002</v>
      </c>
    </row>
    <row r="47" spans="2:18" x14ac:dyDescent="0.25">
      <c r="B47" s="6" t="s">
        <v>36</v>
      </c>
      <c r="C47" s="8">
        <f>'Input data 2015 (EUROSTAT)'!C35*'INput Data'!$V$14</f>
        <v>3685.4286666666653</v>
      </c>
      <c r="D47" s="8">
        <f>'Input data 2015 (EUROSTAT)'!D35*'INput Data'!$V$14</f>
        <v>10014.398222222206</v>
      </c>
      <c r="E47" s="8">
        <f>'Input data 2015 (EUROSTAT)'!E35*'INput Data'!$V$14</f>
        <v>0</v>
      </c>
      <c r="F47" s="9">
        <f>'Input data 2015 (EUROSTAT)'!F35*'INput Data'!$V$14</f>
        <v>1380.0793333333318</v>
      </c>
      <c r="H47" s="6" t="s">
        <v>36</v>
      </c>
      <c r="I47" s="8">
        <f>'Input data 2015 (EUROSTAT)'!I35*'INput Data'!$V$14</f>
        <v>1712.4399999999998</v>
      </c>
      <c r="J47" s="8">
        <f>'Input data 2015 (EUROSTAT)'!J35*'INput Data'!$V$14</f>
        <v>4529.68</v>
      </c>
      <c r="K47" s="8">
        <f>'Input data 2015 (EUROSTAT)'!K35*'INput Data'!$V$14</f>
        <v>25885.464</v>
      </c>
      <c r="L47" s="9">
        <f>'Input data 2015 (EUROSTAT)'!L35*'INput Data'!$V$14</f>
        <v>29.859459459459462</v>
      </c>
      <c r="N47" s="6" t="s">
        <v>36</v>
      </c>
      <c r="O47" s="8">
        <f>'Input data 2015 (EUROSTAT)'!O35*'INput Data'!$V$14</f>
        <v>2916.6719999999996</v>
      </c>
      <c r="P47" s="8">
        <f>'Input data 2015 (EUROSTAT)'!P35*'INput Data'!$V$14</f>
        <v>5744.96</v>
      </c>
      <c r="Q47" s="8">
        <f>'Input data 2015 (EUROSTAT)'!Q35*'INput Data'!$V$14</f>
        <v>0</v>
      </c>
      <c r="R47" s="9">
        <f>'Input data 2015 (EUROSTAT)'!R35*'INput Data'!$V$14</f>
        <v>216540.79999999999</v>
      </c>
    </row>
    <row r="48" spans="2:18" x14ac:dyDescent="0.25">
      <c r="B48" s="6" t="s">
        <v>37</v>
      </c>
      <c r="C48" s="8">
        <f>'Input data 2015 (EUROSTAT)'!C36*'INput Data'!$V$14</f>
        <v>1572.1917777777765</v>
      </c>
      <c r="D48" s="8">
        <f>'Input data 2015 (EUROSTAT)'!D36*'INput Data'!$V$14</f>
        <v>3723.4828888888896</v>
      </c>
      <c r="E48" s="8">
        <f>'Input data 2015 (EUROSTAT)'!E36*'INput Data'!$V$14</f>
        <v>421.05155555555541</v>
      </c>
      <c r="F48" s="9">
        <f>'Input data 2015 (EUROSTAT)'!F36*'INput Data'!$V$14</f>
        <v>2232.3097777777793</v>
      </c>
      <c r="H48" s="6" t="s">
        <v>37</v>
      </c>
      <c r="I48" s="8">
        <f>'Input data 2015 (EUROSTAT)'!I36*'INput Data'!$V$14</f>
        <v>3623.7440000000006</v>
      </c>
      <c r="J48" s="8">
        <f>'Input data 2015 (EUROSTAT)'!J36*'INput Data'!$V$14</f>
        <v>10595.031999999999</v>
      </c>
      <c r="K48" s="8">
        <f>'Input data 2015 (EUROSTAT)'!K36*'INput Data'!$V$14</f>
        <v>93896.952000000005</v>
      </c>
      <c r="L48" s="9">
        <f>'Input data 2015 (EUROSTAT)'!L36*'INput Data'!$V$14</f>
        <v>2388.7567567567567</v>
      </c>
      <c r="N48" s="6" t="s">
        <v>37</v>
      </c>
      <c r="O48" s="8">
        <f>'Input data 2015 (EUROSTAT)'!O36*'INput Data'!$V$14</f>
        <v>0</v>
      </c>
      <c r="P48" s="8">
        <f>'Input data 2015 (EUROSTAT)'!P36*'INput Data'!$V$14</f>
        <v>13334.936</v>
      </c>
      <c r="Q48" s="8">
        <f>'Input data 2015 (EUROSTAT)'!Q36*'INput Data'!$V$14</f>
        <v>0</v>
      </c>
      <c r="R48" s="9">
        <f>'Input data 2015 (EUROSTAT)'!R36*'INput Data'!$V$14</f>
        <v>9611.76</v>
      </c>
    </row>
    <row r="49" spans="1:18" x14ac:dyDescent="0.25">
      <c r="B49" s="6" t="s">
        <v>38</v>
      </c>
      <c r="C49" s="8">
        <f>'Input data 2015 (EUROSTAT)'!C37*'INput Data'!$V$14</f>
        <v>1973.9093333333324</v>
      </c>
      <c r="D49" s="8">
        <f>'Input data 2015 (EUROSTAT)'!D37*'INput Data'!$V$14</f>
        <v>5338.3322222222059</v>
      </c>
      <c r="E49" s="8">
        <f>'Input data 2015 (EUROSTAT)'!E37*'INput Data'!$V$14</f>
        <v>36.212888888888891</v>
      </c>
      <c r="F49" s="9">
        <f>'Input data 2015 (EUROSTAT)'!F37*'INput Data'!$V$14</f>
        <v>990.94422222222215</v>
      </c>
      <c r="H49" s="6" t="s">
        <v>38</v>
      </c>
      <c r="I49" s="8">
        <f>'Input data 2015 (EUROSTAT)'!I37*'INput Data'!$V$14</f>
        <v>2916.672</v>
      </c>
      <c r="J49" s="8">
        <f>'Input data 2015 (EUROSTAT)'!J37*'INput Data'!$V$14</f>
        <v>1204.232</v>
      </c>
      <c r="K49" s="8">
        <f>'Input data 2015 (EUROSTAT)'!K37*'INput Data'!$V$14</f>
        <v>22537.920000000002</v>
      </c>
      <c r="L49" s="9">
        <f>'Input data 2015 (EUROSTAT)'!L37*'INput Data'!$V$14</f>
        <v>149.29729729729729</v>
      </c>
      <c r="N49" s="6" t="s">
        <v>38</v>
      </c>
      <c r="O49" s="8">
        <f>'Input data 2015 (EUROSTAT)'!O37*'INput Data'!$V$14</f>
        <v>0</v>
      </c>
      <c r="P49" s="8">
        <f>'Input data 2015 (EUROSTAT)'!P37*'INput Data'!$V$14</f>
        <v>497.16</v>
      </c>
      <c r="Q49" s="8">
        <f>'Input data 2015 (EUROSTAT)'!Q37*'INput Data'!$V$14</f>
        <v>0</v>
      </c>
      <c r="R49" s="9">
        <f>'Input data 2015 (EUROSTAT)'!R37*'INput Data'!$V$14</f>
        <v>32453.5</v>
      </c>
    </row>
    <row r="50" spans="1:18" x14ac:dyDescent="0.25">
      <c r="B50" s="6" t="s">
        <v>39</v>
      </c>
      <c r="C50" s="8">
        <f>'Input data 2015 (EUROSTAT)'!C38*'INput Data'!$V$14</f>
        <v>20258.04244444444</v>
      </c>
      <c r="D50" s="8">
        <f>'Input data 2015 (EUROSTAT)'!D38*'INput Data'!$V$14</f>
        <v>10203.441777777769</v>
      </c>
      <c r="E50" s="8">
        <f>'Input data 2015 (EUROSTAT)'!E38*'INput Data'!$V$14</f>
        <v>1820.4648888888905</v>
      </c>
      <c r="F50" s="9">
        <f>'Input data 2015 (EUROSTAT)'!F38*'INput Data'!$V$14</f>
        <v>5352.4491111111047</v>
      </c>
      <c r="H50" s="6" t="s">
        <v>39</v>
      </c>
      <c r="I50" s="8">
        <f>'Input data 2015 (EUROSTAT)'!I38*'INput Data'!$V$14</f>
        <v>232.00800000000004</v>
      </c>
      <c r="J50" s="8">
        <f>'Input data 2015 (EUROSTAT)'!J38*'INput Data'!$V$14</f>
        <v>1458.336</v>
      </c>
      <c r="K50" s="8">
        <f>'Input data 2015 (EUROSTAT)'!K38*'INput Data'!$V$14</f>
        <v>24725.423999999999</v>
      </c>
      <c r="L50" s="9">
        <f>'Input data 2015 (EUROSTAT)'!L38*'INput Data'!$V$14</f>
        <v>7016.9729729729734</v>
      </c>
      <c r="N50" s="6" t="s">
        <v>39</v>
      </c>
      <c r="O50" s="8">
        <f>'Input data 2015 (EUROSTAT)'!O38*'INput Data'!$V$14</f>
        <v>1635.104</v>
      </c>
      <c r="P50" s="8">
        <f>'Input data 2015 (EUROSTAT)'!P38*'INput Data'!$V$14</f>
        <v>15356.72</v>
      </c>
      <c r="Q50" s="8">
        <f>'Input data 2015 (EUROSTAT)'!Q38*'INput Data'!$V$14</f>
        <v>0</v>
      </c>
      <c r="R50" s="9">
        <f>'Input data 2015 (EUROSTAT)'!R38*'INput Data'!$V$14</f>
        <v>30326.76</v>
      </c>
    </row>
    <row r="51" spans="1:18" ht="15.75" thickBot="1" x14ac:dyDescent="0.3">
      <c r="B51" s="7" t="s">
        <v>40</v>
      </c>
      <c r="C51" s="10">
        <f>'Input data 2015 (EUROSTAT)'!C39*'INput Data'!$V$14</f>
        <v>376075.14755555562</v>
      </c>
      <c r="D51" s="10">
        <f>'Input data 2015 (EUROSTAT)'!D39*'INput Data'!$V$14</f>
        <v>97449.190888888916</v>
      </c>
      <c r="E51" s="10">
        <f>'Input data 2015 (EUROSTAT)'!E39*'INput Data'!$V$14</f>
        <v>0</v>
      </c>
      <c r="F51" s="11">
        <f>'Input data 2015 (EUROSTAT)'!F39*'INput Data'!$V$14</f>
        <v>211424.34844444433</v>
      </c>
      <c r="H51" s="7" t="s">
        <v>40</v>
      </c>
      <c r="I51" s="10">
        <f>'Input data 2015 (EUROSTAT)'!I39*'INput Data'!$V$14</f>
        <v>45584.048000000003</v>
      </c>
      <c r="J51" s="10">
        <f>'Input data 2015 (EUROSTAT)'!J39*'INput Data'!$V$14</f>
        <v>51340.055999999997</v>
      </c>
      <c r="K51" s="10">
        <f>'Input data 2015 (EUROSTAT)'!K39*'INput Data'!$V$14</f>
        <v>646418.48</v>
      </c>
      <c r="L51" s="11">
        <f>'Input data 2015 (EUROSTAT)'!L39*'INput Data'!$V$14</f>
        <v>9704.3243243243232</v>
      </c>
      <c r="N51" s="7" t="s">
        <v>40</v>
      </c>
      <c r="O51" s="10">
        <f>'Input data 2015 (EUROSTAT)'!O39*'INput Data'!$V$14</f>
        <v>7280.6319999999996</v>
      </c>
      <c r="P51" s="10">
        <f>'Input data 2015 (EUROSTAT)'!P39*'INput Data'!$V$14</f>
        <v>48666.44</v>
      </c>
      <c r="Q51" s="10">
        <f>'Input data 2015 (EUROSTAT)'!Q39*'INput Data'!$V$14</f>
        <v>121.52800000000001</v>
      </c>
      <c r="R51" s="11">
        <f>'Input data 2015 (EUROSTAT)'!R39*'INput Data'!$V$14</f>
        <v>559498.34</v>
      </c>
    </row>
    <row r="52" spans="1:18" ht="15.75" thickTop="1" x14ac:dyDescent="0.25"/>
    <row r="53" spans="1:18" ht="15" customHeight="1" x14ac:dyDescent="0.25">
      <c r="A53" s="78"/>
      <c r="B53" s="784" t="s">
        <v>55</v>
      </c>
      <c r="C53" s="784"/>
      <c r="D53" s="784"/>
      <c r="E53" s="784"/>
      <c r="F53" s="784"/>
      <c r="G53" s="784"/>
      <c r="I53" s="785" t="s">
        <v>57</v>
      </c>
      <c r="J53" s="785"/>
      <c r="K53" s="785"/>
      <c r="L53" s="785"/>
    </row>
    <row r="54" spans="1:18" ht="15.75" customHeight="1" x14ac:dyDescent="0.25">
      <c r="A54" s="78"/>
      <c r="B54" s="784"/>
      <c r="C54" s="784"/>
      <c r="D54" s="784"/>
      <c r="E54" s="784"/>
      <c r="F54" s="784"/>
      <c r="G54" s="784"/>
      <c r="I54" s="785"/>
      <c r="J54" s="785"/>
      <c r="K54" s="785"/>
      <c r="L54" s="785"/>
    </row>
    <row r="55" spans="1:18" ht="8.1" customHeight="1" x14ac:dyDescent="0.25"/>
    <row r="56" spans="1:18" ht="19.5" thickBot="1" x14ac:dyDescent="0.3">
      <c r="B56" s="780" t="s">
        <v>52</v>
      </c>
      <c r="C56" s="780"/>
      <c r="E56" s="780" t="s">
        <v>53</v>
      </c>
      <c r="F56" s="780"/>
    </row>
    <row r="57" spans="1:18" ht="16.5" thickTop="1" thickBot="1" x14ac:dyDescent="0.3">
      <c r="B57" s="70" t="s">
        <v>51</v>
      </c>
      <c r="C57" s="5" t="s">
        <v>7</v>
      </c>
      <c r="E57" s="70" t="s">
        <v>51</v>
      </c>
      <c r="F57" s="5" t="s">
        <v>7</v>
      </c>
      <c r="J57" s="70" t="s">
        <v>51</v>
      </c>
      <c r="K57" s="5" t="s">
        <v>54</v>
      </c>
    </row>
    <row r="58" spans="1:18" ht="16.5" thickTop="1" thickBot="1" x14ac:dyDescent="0.3">
      <c r="B58" s="75" t="s">
        <v>8</v>
      </c>
      <c r="C58" s="76">
        <v>2015</v>
      </c>
      <c r="E58" s="75" t="s">
        <v>8</v>
      </c>
      <c r="F58" s="76">
        <v>2015</v>
      </c>
      <c r="J58" s="75" t="s">
        <v>8</v>
      </c>
      <c r="K58" s="76">
        <v>2015</v>
      </c>
    </row>
    <row r="59" spans="1:18" ht="15.75" thickTop="1" x14ac:dyDescent="0.25">
      <c r="B59" s="71" t="s">
        <v>9</v>
      </c>
      <c r="C59" s="52">
        <f>'Input data 2015 (EUROSTAT)'!C47*'INput Data'!$V$14</f>
        <v>0</v>
      </c>
      <c r="E59" s="71" t="s">
        <v>9</v>
      </c>
      <c r="F59" s="52">
        <f>'Input data 2015 (EUROSTAT)'!F47*'INput Data'!$V$14</f>
        <v>6407.8399999999992</v>
      </c>
      <c r="J59" s="71" t="s">
        <v>9</v>
      </c>
      <c r="K59" s="52">
        <f>13315</f>
        <v>13315</v>
      </c>
    </row>
    <row r="60" spans="1:18" x14ac:dyDescent="0.25">
      <c r="B60" s="6" t="s">
        <v>10</v>
      </c>
      <c r="C60" s="9">
        <f>'Input data 2015 (EUROSTAT)'!C48*'INput Data'!$V$14</f>
        <v>0</v>
      </c>
      <c r="E60" s="6" t="s">
        <v>10</v>
      </c>
      <c r="F60" s="9">
        <f>'Input data 2015 (EUROSTAT)'!F48*'INput Data'!$V$14</f>
        <v>0</v>
      </c>
      <c r="J60" s="6" t="s">
        <v>10</v>
      </c>
      <c r="K60" s="9">
        <v>0</v>
      </c>
    </row>
    <row r="61" spans="1:18" x14ac:dyDescent="0.25">
      <c r="B61" s="6" t="s">
        <v>11</v>
      </c>
      <c r="C61" s="9">
        <f>'Input data 2015 (EUROSTAT)'!C49*'INput Data'!$V$14</f>
        <v>28835.279999999999</v>
      </c>
      <c r="E61" s="6" t="s">
        <v>11</v>
      </c>
      <c r="F61" s="9">
        <f>'Input data 2015 (EUROSTAT)'!F49*'INput Data'!$V$14</f>
        <v>9523.376000000002</v>
      </c>
      <c r="J61" s="6" t="s">
        <v>11</v>
      </c>
      <c r="K61" s="9">
        <v>0</v>
      </c>
    </row>
    <row r="62" spans="1:18" x14ac:dyDescent="0.25">
      <c r="B62" s="6" t="s">
        <v>12</v>
      </c>
      <c r="C62" s="9">
        <f>'Input data 2015 (EUROSTAT)'!C50*'INput Data'!$V$14</f>
        <v>16991.824000000001</v>
      </c>
      <c r="E62" s="6" t="s">
        <v>12</v>
      </c>
      <c r="F62" s="9">
        <f>'Input data 2015 (EUROSTAT)'!F50*'INput Data'!$V$14</f>
        <v>3126.5839999999998</v>
      </c>
      <c r="J62" s="6" t="s">
        <v>12</v>
      </c>
      <c r="K62" s="9">
        <v>812</v>
      </c>
    </row>
    <row r="63" spans="1:18" x14ac:dyDescent="0.25">
      <c r="B63" s="6" t="s">
        <v>13</v>
      </c>
      <c r="C63" s="9">
        <f>'Input data 2015 (EUROSTAT)'!C51*'INput Data'!$V$14</f>
        <v>0</v>
      </c>
      <c r="E63" s="6" t="s">
        <v>13</v>
      </c>
      <c r="F63" s="9">
        <f>'Input data 2015 (EUROSTAT)'!F51*'INput Data'!$V$14</f>
        <v>0</v>
      </c>
      <c r="J63" s="6" t="s">
        <v>13</v>
      </c>
      <c r="K63" s="9">
        <v>0</v>
      </c>
    </row>
    <row r="64" spans="1:18" x14ac:dyDescent="0.25">
      <c r="B64" s="6" t="s">
        <v>14</v>
      </c>
      <c r="C64" s="9">
        <f>'Input data 2015 (EUROSTAT)'!C52*'INput Data'!$V$14</f>
        <v>0</v>
      </c>
      <c r="E64" s="6" t="s">
        <v>14</v>
      </c>
      <c r="F64" s="9">
        <f>'Input data 2015 (EUROSTAT)'!F52*'INput Data'!$V$14</f>
        <v>386.68</v>
      </c>
      <c r="J64" s="6" t="s">
        <v>14</v>
      </c>
      <c r="K64" s="9">
        <v>0</v>
      </c>
    </row>
    <row r="65" spans="2:11" x14ac:dyDescent="0.25">
      <c r="B65" s="6" t="s">
        <v>15</v>
      </c>
      <c r="C65" s="9">
        <f>'Input data 2015 (EUROSTAT)'!C53*'INput Data'!$V$14</f>
        <v>29652.831999999999</v>
      </c>
      <c r="E65" s="6" t="s">
        <v>15</v>
      </c>
      <c r="F65" s="9">
        <f>'Input data 2015 (EUROSTAT)'!F53*'INput Data'!$V$14</f>
        <v>3126.5839999999994</v>
      </c>
      <c r="J65" s="6" t="s">
        <v>15</v>
      </c>
      <c r="K65" s="9">
        <v>1733</v>
      </c>
    </row>
    <row r="66" spans="2:11" x14ac:dyDescent="0.25">
      <c r="B66" s="6" t="s">
        <v>16</v>
      </c>
      <c r="C66" s="9">
        <f>'Input data 2015 (EUROSTAT)'!C54*'INput Data'!$V$14</f>
        <v>101409.592</v>
      </c>
      <c r="E66" s="6" t="s">
        <v>16</v>
      </c>
      <c r="F66" s="9">
        <f>'Input data 2015 (EUROSTAT)'!F54*'INput Data'!$V$14</f>
        <v>130300.11199999999</v>
      </c>
      <c r="J66" s="6" t="s">
        <v>16</v>
      </c>
      <c r="K66" s="9">
        <v>124411</v>
      </c>
    </row>
    <row r="67" spans="2:11" x14ac:dyDescent="0.25">
      <c r="B67" s="6" t="s">
        <v>17</v>
      </c>
      <c r="C67" s="9">
        <f>'Input data 2015 (EUROSTAT)'!C55*'INput Data'!$V$14</f>
        <v>0</v>
      </c>
      <c r="E67" s="6" t="s">
        <v>17</v>
      </c>
      <c r="F67" s="9">
        <f>'Input data 2015 (EUROSTAT)'!F55*'INput Data'!$V$14</f>
        <v>16572</v>
      </c>
      <c r="J67" s="6" t="s">
        <v>17</v>
      </c>
      <c r="K67" s="9">
        <v>11215</v>
      </c>
    </row>
    <row r="68" spans="2:11" x14ac:dyDescent="0.25">
      <c r="B68" s="6" t="s">
        <v>18</v>
      </c>
      <c r="C68" s="9">
        <f>'Input data 2015 (EUROSTAT)'!C56*'INput Data'!$V$14</f>
        <v>0</v>
      </c>
      <c r="E68" s="6" t="s">
        <v>18</v>
      </c>
      <c r="F68" s="9">
        <f>'Input data 2015 (EUROSTAT)'!F56*'INput Data'!$V$14</f>
        <v>795.45600000000002</v>
      </c>
      <c r="J68" s="6" t="s">
        <v>18</v>
      </c>
      <c r="K68" s="9">
        <v>0</v>
      </c>
    </row>
    <row r="69" spans="2:11" x14ac:dyDescent="0.25">
      <c r="B69" s="6" t="s">
        <v>19</v>
      </c>
      <c r="C69" s="9">
        <f>'Input data 2015 (EUROSTAT)'!C57*'INput Data'!$V$14</f>
        <v>63316.088000000003</v>
      </c>
      <c r="E69" s="6" t="s">
        <v>19</v>
      </c>
      <c r="F69" s="9">
        <f>'Input data 2015 (EUROSTAT)'!F57*'INput Data'!$V$14</f>
        <v>91853.072</v>
      </c>
      <c r="J69" s="6" t="s">
        <v>19</v>
      </c>
      <c r="K69" s="9">
        <v>779</v>
      </c>
    </row>
    <row r="70" spans="2:11" x14ac:dyDescent="0.25">
      <c r="B70" s="6" t="s">
        <v>20</v>
      </c>
      <c r="C70" s="9">
        <f>'Input data 2015 (EUROSTAT)'!C58*'INput Data'!$V$14</f>
        <v>25686.6</v>
      </c>
      <c r="E70" s="6" t="s">
        <v>20</v>
      </c>
      <c r="F70" s="9">
        <f>'Input data 2015 (EUROSTAT)'!F58*'INput Data'!$V$14</f>
        <v>2585.232</v>
      </c>
      <c r="J70" s="6" t="s">
        <v>20</v>
      </c>
      <c r="K70" s="9">
        <v>84</v>
      </c>
    </row>
    <row r="71" spans="2:11" x14ac:dyDescent="0.25">
      <c r="B71" s="6" t="s">
        <v>21</v>
      </c>
      <c r="C71" s="9">
        <f>'Input data 2015 (EUROSTAT)'!C59*'INput Data'!$V$14</f>
        <v>483272.66399999999</v>
      </c>
      <c r="E71" s="6" t="s">
        <v>21</v>
      </c>
      <c r="F71" s="9">
        <f>'Input data 2015 (EUROSTAT)'!F59*'INput Data'!$V$14</f>
        <v>31497.847999999994</v>
      </c>
      <c r="J71" s="6" t="s">
        <v>21</v>
      </c>
      <c r="K71" s="9">
        <v>0</v>
      </c>
    </row>
    <row r="72" spans="2:11" x14ac:dyDescent="0.25">
      <c r="B72" s="6" t="s">
        <v>22</v>
      </c>
      <c r="C72" s="9">
        <f>'Input data 2015 (EUROSTAT)'!C60*'INput Data'!$V$14</f>
        <v>0</v>
      </c>
      <c r="E72" s="6" t="s">
        <v>22</v>
      </c>
      <c r="F72" s="9">
        <f>'Input data 2015 (EUROSTAT)'!F60*'INput Data'!$V$14</f>
        <v>9412.8960000000006</v>
      </c>
      <c r="J72" s="6" t="s">
        <v>22</v>
      </c>
      <c r="K72" s="9">
        <v>0</v>
      </c>
    </row>
    <row r="73" spans="2:11" x14ac:dyDescent="0.25">
      <c r="B73" s="6" t="s">
        <v>23</v>
      </c>
      <c r="C73" s="9">
        <f>'Input data 2015 (EUROSTAT)'!C61*'INput Data'!$V$14</f>
        <v>0</v>
      </c>
      <c r="E73" s="6" t="s">
        <v>23</v>
      </c>
      <c r="F73" s="9">
        <f>'Input data 2015 (EUROSTAT)'!F61*'INput Data'!$V$14</f>
        <v>950.12800000000016</v>
      </c>
      <c r="J73" s="6" t="s">
        <v>23</v>
      </c>
      <c r="K73" s="9">
        <v>13651</v>
      </c>
    </row>
    <row r="74" spans="2:11" x14ac:dyDescent="0.25">
      <c r="B74" s="6" t="s">
        <v>24</v>
      </c>
      <c r="C74" s="9">
        <f>'Input data 2015 (EUROSTAT)'!C62*'INput Data'!$V$14</f>
        <v>17488.984</v>
      </c>
      <c r="E74" s="6" t="s">
        <v>24</v>
      </c>
      <c r="F74" s="9">
        <f>'Input data 2015 (EUROSTAT)'!F62*'INput Data'!$V$14</f>
        <v>894.88799999999992</v>
      </c>
      <c r="J74" s="6" t="s">
        <v>24</v>
      </c>
      <c r="K74" s="9">
        <v>34707</v>
      </c>
    </row>
    <row r="75" spans="2:11" x14ac:dyDescent="0.25">
      <c r="B75" s="6" t="s">
        <v>25</v>
      </c>
      <c r="C75" s="9">
        <f>'Input data 2015 (EUROSTAT)'!C63*'INput Data'!$V$14</f>
        <v>0</v>
      </c>
      <c r="E75" s="6" t="s">
        <v>25</v>
      </c>
      <c r="F75" s="9">
        <f>'Input data 2015 (EUROSTAT)'!F63*'INput Data'!$V$14</f>
        <v>7258.5360000000001</v>
      </c>
      <c r="J75" s="6" t="s">
        <v>25</v>
      </c>
      <c r="K75" s="9">
        <v>6465</v>
      </c>
    </row>
    <row r="76" spans="2:11" x14ac:dyDescent="0.25">
      <c r="B76" s="6" t="s">
        <v>26</v>
      </c>
      <c r="C76" s="9">
        <f>'Input data 2015 (EUROSTAT)'!C64*'INput Data'!$V$14</f>
        <v>0</v>
      </c>
      <c r="E76" s="6" t="s">
        <v>26</v>
      </c>
      <c r="F76" s="9">
        <f>'Input data 2015 (EUROSTAT)'!F64*'INput Data'!$V$14</f>
        <v>41739.343999999997</v>
      </c>
      <c r="J76" s="6" t="s">
        <v>26</v>
      </c>
      <c r="K76" s="9">
        <v>77408</v>
      </c>
    </row>
    <row r="77" spans="2:11" x14ac:dyDescent="0.25">
      <c r="B77" s="6" t="s">
        <v>27</v>
      </c>
      <c r="C77" s="9">
        <f>'Input data 2015 (EUROSTAT)'!C65*'INput Data'!$V$14</f>
        <v>0</v>
      </c>
      <c r="E77" s="6" t="s">
        <v>27</v>
      </c>
      <c r="F77" s="9">
        <f>'Input data 2015 (EUROSTAT)'!F65*'INput Data'!$V$14</f>
        <v>972.22400000000016</v>
      </c>
      <c r="J77" s="6" t="s">
        <v>27</v>
      </c>
      <c r="K77" s="9">
        <v>0</v>
      </c>
    </row>
    <row r="78" spans="2:11" x14ac:dyDescent="0.25">
      <c r="B78" s="6" t="s">
        <v>28</v>
      </c>
      <c r="C78" s="9">
        <f>'Input data 2015 (EUROSTAT)'!C66*'INput Data'!$V$14</f>
        <v>0</v>
      </c>
      <c r="E78" s="6" t="s">
        <v>28</v>
      </c>
      <c r="F78" s="9">
        <f>'Input data 2015 (EUROSTAT)'!F66*'INput Data'!$V$14</f>
        <v>220.96</v>
      </c>
      <c r="J78" s="6" t="s">
        <v>28</v>
      </c>
      <c r="K78" s="9">
        <v>1086</v>
      </c>
    </row>
    <row r="79" spans="2:11" x14ac:dyDescent="0.25">
      <c r="B79" s="6" t="s">
        <v>29</v>
      </c>
      <c r="C79" s="9">
        <f>'Input data 2015 (EUROSTAT)'!C67*'INput Data'!$V$14</f>
        <v>0</v>
      </c>
      <c r="E79" s="6" t="s">
        <v>29</v>
      </c>
      <c r="F79" s="9">
        <f>'Input data 2015 (EUROSTAT)'!F67*'INput Data'!$V$14</f>
        <v>165.72</v>
      </c>
      <c r="J79" s="6" t="s">
        <v>29</v>
      </c>
      <c r="K79" s="9">
        <v>0</v>
      </c>
    </row>
    <row r="80" spans="2:11" x14ac:dyDescent="0.25">
      <c r="B80" s="6" t="s">
        <v>30</v>
      </c>
      <c r="C80" s="9">
        <f>'Input data 2015 (EUROSTAT)'!C68*'INput Data'!$V$14</f>
        <v>0</v>
      </c>
      <c r="E80" s="6" t="s">
        <v>30</v>
      </c>
      <c r="F80" s="9">
        <f>'Input data 2015 (EUROSTAT)'!F68*'INput Data'!$V$14</f>
        <v>154.67199999999997</v>
      </c>
      <c r="J80" s="6" t="s">
        <v>30</v>
      </c>
      <c r="K80" s="9">
        <v>0</v>
      </c>
    </row>
    <row r="81" spans="2:11" x14ac:dyDescent="0.25">
      <c r="B81" s="6" t="s">
        <v>31</v>
      </c>
      <c r="C81" s="9">
        <f>'Input data 2015 (EUROSTAT)'!C69*'INput Data'!$V$14</f>
        <v>0</v>
      </c>
      <c r="E81" s="6" t="s">
        <v>31</v>
      </c>
      <c r="F81" s="9">
        <f>'Input data 2015 (EUROSTAT)'!F69*'INput Data'!$V$14</f>
        <v>99.432000000000002</v>
      </c>
      <c r="J81" s="6" t="s">
        <v>31</v>
      </c>
      <c r="K81" s="9">
        <v>0</v>
      </c>
    </row>
    <row r="82" spans="2:11" x14ac:dyDescent="0.25">
      <c r="B82" s="6" t="s">
        <v>32</v>
      </c>
      <c r="C82" s="9">
        <f>'Input data 2015 (EUROSTAT)'!C70*'INput Data'!$V$14</f>
        <v>4507.5839999999998</v>
      </c>
      <c r="E82" s="6" t="s">
        <v>32</v>
      </c>
      <c r="F82" s="9">
        <f>'Input data 2015 (EUROSTAT)'!F70*'INput Data'!$V$14</f>
        <v>9578.616</v>
      </c>
      <c r="J82" s="6" t="s">
        <v>32</v>
      </c>
      <c r="K82" s="9">
        <v>521223</v>
      </c>
    </row>
    <row r="83" spans="2:11" x14ac:dyDescent="0.25">
      <c r="B83" s="6" t="s">
        <v>33</v>
      </c>
      <c r="C83" s="9">
        <f>'Input data 2015 (EUROSTAT)'!C71*'INput Data'!$V$14</f>
        <v>0</v>
      </c>
      <c r="E83" s="6" t="s">
        <v>33</v>
      </c>
      <c r="F83" s="9">
        <f>'Input data 2015 (EUROSTAT)'!F71*'INput Data'!$V$14</f>
        <v>12064.415999999999</v>
      </c>
      <c r="J83" s="6" t="s">
        <v>33</v>
      </c>
      <c r="K83" s="9">
        <v>40569</v>
      </c>
    </row>
    <row r="84" spans="2:11" x14ac:dyDescent="0.25">
      <c r="B84" s="6" t="s">
        <v>34</v>
      </c>
      <c r="C84" s="9">
        <f>'Input data 2015 (EUROSTAT)'!C72*'INput Data'!$V$14</f>
        <v>0</v>
      </c>
      <c r="E84" s="6" t="s">
        <v>34</v>
      </c>
      <c r="F84" s="9">
        <f>'Input data 2015 (EUROSTAT)'!F72*'INput Data'!$V$14</f>
        <v>13710.567999999999</v>
      </c>
      <c r="J84" s="6" t="s">
        <v>34</v>
      </c>
      <c r="K84" s="9">
        <v>0</v>
      </c>
    </row>
    <row r="85" spans="2:11" x14ac:dyDescent="0.25">
      <c r="B85" s="6" t="s">
        <v>35</v>
      </c>
      <c r="C85" s="9">
        <f>'Input data 2015 (EUROSTAT)'!C73*'INput Data'!$V$14</f>
        <v>12859.871999999999</v>
      </c>
      <c r="E85" s="6" t="s">
        <v>35</v>
      </c>
      <c r="F85" s="9">
        <f>'Input data 2015 (EUROSTAT)'!F73*'INput Data'!$V$14</f>
        <v>9987.3919999999998</v>
      </c>
      <c r="J85" s="6" t="s">
        <v>35</v>
      </c>
      <c r="K85" s="9">
        <v>109622</v>
      </c>
    </row>
    <row r="86" spans="2:11" x14ac:dyDescent="0.25">
      <c r="B86" s="6" t="s">
        <v>36</v>
      </c>
      <c r="C86" s="9">
        <f>'Input data 2015 (EUROSTAT)'!C74*'INput Data'!$V$14</f>
        <v>0</v>
      </c>
      <c r="E86" s="6" t="s">
        <v>36</v>
      </c>
      <c r="F86" s="9">
        <f>'Input data 2015 (EUROSTAT)'!F74*'INput Data'!$V$14</f>
        <v>11.048</v>
      </c>
      <c r="J86" s="6" t="s">
        <v>36</v>
      </c>
      <c r="K86" s="9">
        <v>0</v>
      </c>
    </row>
    <row r="87" spans="2:11" x14ac:dyDescent="0.25">
      <c r="B87" s="6" t="s">
        <v>37</v>
      </c>
      <c r="C87" s="9">
        <f>'Input data 2015 (EUROSTAT)'!C75*'INput Data'!$V$14</f>
        <v>62255.48</v>
      </c>
      <c r="E87" s="6" t="s">
        <v>37</v>
      </c>
      <c r="F87" s="9">
        <f>'Input data 2015 (EUROSTAT)'!F75*'INput Data'!$V$14</f>
        <v>18085.576000000001</v>
      </c>
      <c r="J87" s="6" t="s">
        <v>37</v>
      </c>
      <c r="K87" s="9">
        <v>459</v>
      </c>
    </row>
    <row r="88" spans="2:11" x14ac:dyDescent="0.25">
      <c r="B88" s="6" t="s">
        <v>38</v>
      </c>
      <c r="C88" s="9">
        <f>'Input data 2015 (EUROSTAT)'!C76*'INput Data'!$V$14</f>
        <v>6242.12</v>
      </c>
      <c r="E88" s="6" t="s">
        <v>38</v>
      </c>
      <c r="F88" s="9">
        <f>'Input data 2015 (EUROSTAT)'!F76*'INput Data'!$V$14</f>
        <v>309.34399999999999</v>
      </c>
      <c r="J88" s="6" t="s">
        <v>38</v>
      </c>
      <c r="K88" s="9">
        <v>0</v>
      </c>
    </row>
    <row r="89" spans="2:11" x14ac:dyDescent="0.25">
      <c r="B89" s="6" t="s">
        <v>39</v>
      </c>
      <c r="C89" s="9">
        <f>'Input data 2015 (EUROSTAT)'!C77*'INput Data'!$V$14</f>
        <v>16737.72</v>
      </c>
      <c r="E89" s="6" t="s">
        <v>39</v>
      </c>
      <c r="F89" s="9">
        <f>'Input data 2015 (EUROSTAT)'!F77*'INput Data'!$V$14</f>
        <v>574.49599999999998</v>
      </c>
      <c r="J89" s="6" t="s">
        <v>39</v>
      </c>
      <c r="K89" s="9">
        <v>656</v>
      </c>
    </row>
    <row r="90" spans="2:11" ht="15.75" thickBot="1" x14ac:dyDescent="0.3">
      <c r="B90" s="7" t="s">
        <v>40</v>
      </c>
      <c r="C90" s="11">
        <f>'Input data 2015 (EUROSTAT)'!C78*'INput Data'!$V$14</f>
        <v>77722.680000000008</v>
      </c>
      <c r="E90" s="7" t="s">
        <v>40</v>
      </c>
      <c r="F90" s="11">
        <f>'Input data 2015 (EUROSTAT)'!F78*'INput Data'!$V$14</f>
        <v>52886.775999999998</v>
      </c>
      <c r="J90" s="7" t="s">
        <v>40</v>
      </c>
      <c r="K90" s="11">
        <v>393433</v>
      </c>
    </row>
    <row r="91" spans="2:11" ht="15.75" thickTop="1" x14ac:dyDescent="0.25"/>
  </sheetData>
  <mergeCells count="9">
    <mergeCell ref="G9:K10"/>
    <mergeCell ref="B56:C56"/>
    <mergeCell ref="E56:F56"/>
    <mergeCell ref="A14:R15"/>
    <mergeCell ref="B17:F17"/>
    <mergeCell ref="H17:L17"/>
    <mergeCell ref="N17:R17"/>
    <mergeCell ref="B53:G54"/>
    <mergeCell ref="I53:L54"/>
  </mergeCells>
  <hyperlinks>
    <hyperlink ref="G11" r:id="rId1" xr:uid="{33E56707-F085-4EC1-8C48-0C82DD99609F}"/>
    <hyperlink ref="G12" r:id="rId2" xr:uid="{9855995E-B928-46BA-BD5F-6722FFCF9B93}"/>
  </hyperlinks>
  <pageMargins left="0.7" right="0.7" top="0.75" bottom="0.75" header="0.3" footer="0.3"/>
  <pageSetup paperSize="9" orientation="portrait"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7FB04-DA52-4C36-9B6F-C660B603D4B2}">
  <dimension ref="A2:R79"/>
  <sheetViews>
    <sheetView showGridLines="0" topLeftCell="A59" workbookViewId="0">
      <selection activeCell="C47" sqref="C47:C78"/>
    </sheetView>
  </sheetViews>
  <sheetFormatPr defaultRowHeight="15" x14ac:dyDescent="0.25"/>
  <cols>
    <col min="2" max="2" width="12.42578125" customWidth="1"/>
    <col min="4" max="4" width="10.7109375" customWidth="1"/>
    <col min="11" max="11" width="10.85546875" customWidth="1"/>
  </cols>
  <sheetData>
    <row r="2" spans="1:18" x14ac:dyDescent="0.25">
      <c r="A2" s="781" t="s">
        <v>56</v>
      </c>
      <c r="B2" s="782"/>
      <c r="C2" s="782"/>
      <c r="D2" s="782"/>
      <c r="E2" s="782"/>
      <c r="F2" s="782"/>
      <c r="G2" s="782"/>
      <c r="H2" s="782"/>
      <c r="I2" s="782"/>
      <c r="J2" s="782"/>
      <c r="K2" s="782"/>
      <c r="L2" s="782"/>
      <c r="M2" s="782"/>
      <c r="N2" s="782"/>
      <c r="O2" s="782"/>
      <c r="P2" s="782"/>
      <c r="Q2" s="782"/>
      <c r="R2" s="782"/>
    </row>
    <row r="3" spans="1:18" ht="21.75" customHeight="1" x14ac:dyDescent="0.25">
      <c r="A3" s="782"/>
      <c r="B3" s="782"/>
      <c r="C3" s="782"/>
      <c r="D3" s="782"/>
      <c r="E3" s="782"/>
      <c r="F3" s="782"/>
      <c r="G3" s="782"/>
      <c r="H3" s="782"/>
      <c r="I3" s="782"/>
      <c r="J3" s="782"/>
      <c r="K3" s="782"/>
      <c r="L3" s="782"/>
      <c r="M3" s="782"/>
      <c r="N3" s="782"/>
      <c r="O3" s="782"/>
      <c r="P3" s="782"/>
      <c r="Q3" s="782"/>
      <c r="R3" s="782"/>
    </row>
    <row r="4" spans="1:18" ht="8.1" customHeight="1" x14ac:dyDescent="0.25"/>
    <row r="5" spans="1:18" ht="19.5" thickBot="1" x14ac:dyDescent="0.3">
      <c r="B5" s="783" t="s">
        <v>50</v>
      </c>
      <c r="C5" s="783"/>
      <c r="D5" s="783"/>
      <c r="E5" s="783"/>
      <c r="F5" s="783"/>
      <c r="H5" s="783" t="s">
        <v>44</v>
      </c>
      <c r="I5" s="783"/>
      <c r="J5" s="783"/>
      <c r="K5" s="783"/>
      <c r="L5" s="783"/>
      <c r="M5" s="37"/>
      <c r="N5" s="783" t="s">
        <v>45</v>
      </c>
      <c r="O5" s="783"/>
      <c r="P5" s="783"/>
      <c r="Q5" s="783"/>
      <c r="R5" s="783"/>
    </row>
    <row r="6" spans="1:18" ht="16.5" thickTop="1" thickBot="1" x14ac:dyDescent="0.3">
      <c r="B6" s="3" t="s">
        <v>51</v>
      </c>
      <c r="C6" s="4" t="s">
        <v>4</v>
      </c>
      <c r="D6" s="4" t="s">
        <v>5</v>
      </c>
      <c r="E6" s="4" t="s">
        <v>6</v>
      </c>
      <c r="F6" s="5" t="s">
        <v>7</v>
      </c>
      <c r="H6" s="3" t="s">
        <v>51</v>
      </c>
      <c r="I6" s="4" t="s">
        <v>4</v>
      </c>
      <c r="J6" s="4" t="s">
        <v>5</v>
      </c>
      <c r="K6" s="4" t="s">
        <v>6</v>
      </c>
      <c r="L6" s="5" t="s">
        <v>7</v>
      </c>
      <c r="N6" s="3" t="s">
        <v>51</v>
      </c>
      <c r="O6" s="4" t="s">
        <v>4</v>
      </c>
      <c r="P6" s="4" t="s">
        <v>5</v>
      </c>
      <c r="Q6" s="4" t="s">
        <v>6</v>
      </c>
      <c r="R6" s="5" t="s">
        <v>7</v>
      </c>
    </row>
    <row r="7" spans="1:18" ht="16.5" thickTop="1" thickBot="1" x14ac:dyDescent="0.3">
      <c r="B7" s="72" t="s">
        <v>8</v>
      </c>
      <c r="C7" s="73">
        <v>2015</v>
      </c>
      <c r="D7" s="73">
        <v>2015</v>
      </c>
      <c r="E7" s="73">
        <v>2015</v>
      </c>
      <c r="F7" s="74">
        <v>2015</v>
      </c>
      <c r="H7" s="72" t="s">
        <v>8</v>
      </c>
      <c r="I7" s="73">
        <v>2015</v>
      </c>
      <c r="J7" s="73">
        <v>2015</v>
      </c>
      <c r="K7" s="73">
        <v>2015</v>
      </c>
      <c r="L7" s="74">
        <v>2015</v>
      </c>
      <c r="N7" s="72" t="s">
        <v>8</v>
      </c>
      <c r="O7" s="73">
        <v>2015</v>
      </c>
      <c r="P7" s="73">
        <v>2015</v>
      </c>
      <c r="Q7" s="73">
        <v>2015</v>
      </c>
      <c r="R7" s="74">
        <v>2015</v>
      </c>
    </row>
    <row r="8" spans="1:18" ht="15.75" thickTop="1" x14ac:dyDescent="0.25">
      <c r="B8" s="71" t="s">
        <v>9</v>
      </c>
      <c r="C8" s="35">
        <v>17551.666666666675</v>
      </c>
      <c r="D8" s="35">
        <v>31704.999999999985</v>
      </c>
      <c r="E8" s="35">
        <v>2985.7</v>
      </c>
      <c r="F8" s="52">
        <v>17997.22222222223</v>
      </c>
      <c r="H8" s="71" t="s">
        <v>9</v>
      </c>
      <c r="I8" s="35">
        <v>14360.000000000002</v>
      </c>
      <c r="J8" s="35">
        <v>6600</v>
      </c>
      <c r="K8" s="35">
        <v>91200</v>
      </c>
      <c r="L8" s="52">
        <v>1567.5675675675675</v>
      </c>
      <c r="N8" s="71" t="s">
        <v>9</v>
      </c>
      <c r="O8" s="35">
        <v>270</v>
      </c>
      <c r="P8" s="35">
        <v>16430</v>
      </c>
      <c r="Q8" s="35">
        <v>0</v>
      </c>
      <c r="R8" s="52">
        <v>18175</v>
      </c>
    </row>
    <row r="9" spans="1:18" x14ac:dyDescent="0.25">
      <c r="B9" s="6" t="s">
        <v>10</v>
      </c>
      <c r="C9" s="8">
        <v>688.61111111111188</v>
      </c>
      <c r="D9" s="8">
        <v>883.88888888888755</v>
      </c>
      <c r="E9" s="8">
        <v>1.1111111111111112</v>
      </c>
      <c r="F9" s="9">
        <v>115.00000000000003</v>
      </c>
      <c r="H9" s="6" t="s">
        <v>10</v>
      </c>
      <c r="I9" s="8">
        <v>910</v>
      </c>
      <c r="J9" s="8">
        <v>1180</v>
      </c>
      <c r="K9" s="8">
        <v>11970</v>
      </c>
      <c r="L9" s="9">
        <v>432.43243243243245</v>
      </c>
      <c r="N9" s="6" t="s">
        <v>10</v>
      </c>
      <c r="O9" s="8">
        <v>1930.0000000000002</v>
      </c>
      <c r="P9" s="8">
        <v>3350</v>
      </c>
      <c r="Q9" s="8">
        <v>0</v>
      </c>
      <c r="R9" s="9">
        <v>79725</v>
      </c>
    </row>
    <row r="10" spans="1:18" x14ac:dyDescent="0.25">
      <c r="B10" s="6" t="s">
        <v>11</v>
      </c>
      <c r="C10" s="8">
        <v>57406.111111111051</v>
      </c>
      <c r="D10" s="8">
        <v>44393.888888888912</v>
      </c>
      <c r="E10" s="8">
        <v>441.11111111111256</v>
      </c>
      <c r="F10" s="9">
        <v>42408.888888888752</v>
      </c>
      <c r="H10" s="6" t="s">
        <v>11</v>
      </c>
      <c r="I10" s="8">
        <v>41650</v>
      </c>
      <c r="J10" s="8">
        <v>20990</v>
      </c>
      <c r="K10" s="8">
        <v>116250</v>
      </c>
      <c r="L10" s="9">
        <v>270.27027027027026</v>
      </c>
      <c r="N10" s="6" t="s">
        <v>11</v>
      </c>
      <c r="O10" s="8">
        <v>980</v>
      </c>
      <c r="P10" s="8">
        <v>17580</v>
      </c>
      <c r="Q10" s="8">
        <v>0</v>
      </c>
      <c r="R10" s="9">
        <v>13800</v>
      </c>
    </row>
    <row r="11" spans="1:18" x14ac:dyDescent="0.25">
      <c r="B11" s="6" t="s">
        <v>12</v>
      </c>
      <c r="C11" s="8">
        <v>1637.7777777777762</v>
      </c>
      <c r="D11" s="8">
        <v>10696.944444444454</v>
      </c>
      <c r="E11" s="8">
        <v>2674.7222222222217</v>
      </c>
      <c r="F11" s="9">
        <v>7212.7777777777592</v>
      </c>
      <c r="H11" s="6" t="s">
        <v>12</v>
      </c>
      <c r="I11" s="8">
        <v>630</v>
      </c>
      <c r="J11" s="8">
        <v>2090</v>
      </c>
      <c r="K11" s="8">
        <v>34740</v>
      </c>
      <c r="L11" s="9">
        <v>5351.3513513513517</v>
      </c>
      <c r="N11" s="6" t="s">
        <v>12</v>
      </c>
      <c r="O11" s="8">
        <v>1650.0000000000002</v>
      </c>
      <c r="P11" s="8">
        <v>2160</v>
      </c>
      <c r="Q11" s="8">
        <v>0</v>
      </c>
      <c r="R11" s="9">
        <v>181050</v>
      </c>
    </row>
    <row r="12" spans="1:18" x14ac:dyDescent="0.25">
      <c r="B12" s="6" t="s">
        <v>13</v>
      </c>
      <c r="C12" s="8"/>
      <c r="D12" s="8"/>
      <c r="E12" s="8"/>
      <c r="F12" s="9"/>
      <c r="H12" s="6" t="s">
        <v>13</v>
      </c>
      <c r="I12" s="8"/>
      <c r="J12" s="8"/>
      <c r="K12" s="8"/>
      <c r="L12" s="9"/>
      <c r="N12" s="6" t="s">
        <v>13</v>
      </c>
      <c r="O12" s="8"/>
      <c r="P12" s="8"/>
      <c r="Q12" s="8"/>
      <c r="R12" s="9"/>
    </row>
    <row r="13" spans="1:18" x14ac:dyDescent="0.25">
      <c r="B13" s="6" t="s">
        <v>14</v>
      </c>
      <c r="C13" s="8">
        <v>0</v>
      </c>
      <c r="D13" s="8">
        <v>0</v>
      </c>
      <c r="E13" s="8">
        <v>0</v>
      </c>
      <c r="F13" s="9">
        <v>0</v>
      </c>
      <c r="H13" s="6" t="s">
        <v>14</v>
      </c>
      <c r="I13" s="8">
        <v>1720</v>
      </c>
      <c r="J13" s="8">
        <v>1660</v>
      </c>
      <c r="K13" s="8">
        <v>997.00000000000011</v>
      </c>
      <c r="L13" s="9">
        <v>28702.702702702703</v>
      </c>
      <c r="N13" s="6" t="s">
        <v>14</v>
      </c>
      <c r="O13" s="8">
        <v>0</v>
      </c>
      <c r="P13" s="8">
        <v>40</v>
      </c>
      <c r="Q13" s="8">
        <v>0</v>
      </c>
      <c r="R13" s="9">
        <v>0</v>
      </c>
    </row>
    <row r="14" spans="1:18" x14ac:dyDescent="0.25">
      <c r="B14" s="6" t="s">
        <v>15</v>
      </c>
      <c r="C14" s="8">
        <v>33348.055555555569</v>
      </c>
      <c r="D14" s="8">
        <v>23436.944444444456</v>
      </c>
      <c r="E14" s="8">
        <v>633.88888888888926</v>
      </c>
      <c r="F14" s="9">
        <v>7056.1111111111068</v>
      </c>
      <c r="H14" s="6" t="s">
        <v>15</v>
      </c>
      <c r="I14" s="8">
        <v>840.00000000000011</v>
      </c>
      <c r="J14" s="8">
        <v>3560</v>
      </c>
      <c r="K14" s="8">
        <v>69640</v>
      </c>
      <c r="L14" s="9">
        <v>1378.3783783783783</v>
      </c>
      <c r="N14" s="6" t="s">
        <v>15</v>
      </c>
      <c r="O14" s="8">
        <v>9950</v>
      </c>
      <c r="P14" s="8">
        <v>17740</v>
      </c>
      <c r="Q14" s="8">
        <v>10</v>
      </c>
      <c r="R14" s="9">
        <v>331625</v>
      </c>
    </row>
    <row r="15" spans="1:18" x14ac:dyDescent="0.25">
      <c r="B15" s="6" t="s">
        <v>16</v>
      </c>
      <c r="C15" s="8">
        <v>350938.88888888888</v>
      </c>
      <c r="D15" s="8">
        <v>226661.94444444432</v>
      </c>
      <c r="E15" s="8">
        <v>5184.4444444444543</v>
      </c>
      <c r="F15" s="9">
        <v>138862.7777777779</v>
      </c>
      <c r="H15" s="6" t="s">
        <v>16</v>
      </c>
      <c r="I15" s="8">
        <v>218010.00000000003</v>
      </c>
      <c r="J15" s="8">
        <v>35490</v>
      </c>
      <c r="K15" s="8">
        <v>688550</v>
      </c>
      <c r="L15" s="9">
        <v>17054.054054054053</v>
      </c>
      <c r="N15" s="6" t="s">
        <v>16</v>
      </c>
      <c r="O15" s="8">
        <v>9130</v>
      </c>
      <c r="P15" s="8">
        <v>111800</v>
      </c>
      <c r="Q15" s="8">
        <v>0</v>
      </c>
      <c r="R15" s="9">
        <v>1770975</v>
      </c>
    </row>
    <row r="16" spans="1:18" x14ac:dyDescent="0.25">
      <c r="B16" s="6" t="s">
        <v>17</v>
      </c>
      <c r="C16" s="8">
        <v>8798.333333333323</v>
      </c>
      <c r="D16" s="8">
        <v>7451.9444444444589</v>
      </c>
      <c r="E16" s="8">
        <v>36.3888888888889</v>
      </c>
      <c r="F16" s="9">
        <v>5206.3888888888923</v>
      </c>
      <c r="H16" s="6" t="s">
        <v>17</v>
      </c>
      <c r="I16" s="8">
        <v>3510</v>
      </c>
      <c r="J16" s="8">
        <v>4540</v>
      </c>
      <c r="K16" s="8">
        <v>54490</v>
      </c>
      <c r="L16" s="9">
        <v>290486.48648648651</v>
      </c>
      <c r="N16" s="6" t="s">
        <v>17</v>
      </c>
      <c r="O16" s="8">
        <v>0</v>
      </c>
      <c r="P16" s="8">
        <v>1160</v>
      </c>
      <c r="Q16" s="8">
        <v>0</v>
      </c>
      <c r="R16" s="9">
        <v>45725</v>
      </c>
    </row>
    <row r="17" spans="2:18" x14ac:dyDescent="0.25">
      <c r="B17" s="6" t="s">
        <v>18</v>
      </c>
      <c r="C17" s="8">
        <v>1387.5000000000005</v>
      </c>
      <c r="D17" s="8">
        <v>1238.6111111111109</v>
      </c>
      <c r="E17" s="8">
        <v>48.055555555555713</v>
      </c>
      <c r="F17" s="9">
        <v>131.38888888888903</v>
      </c>
      <c r="H17" s="6" t="s">
        <v>18</v>
      </c>
      <c r="I17" s="8">
        <v>500</v>
      </c>
      <c r="J17" s="8">
        <v>810</v>
      </c>
      <c r="K17" s="8">
        <v>9010</v>
      </c>
      <c r="L17" s="9">
        <v>513.51351351351354</v>
      </c>
      <c r="N17" s="6" t="s">
        <v>18</v>
      </c>
      <c r="O17" s="8">
        <v>80</v>
      </c>
      <c r="P17" s="8">
        <v>340</v>
      </c>
      <c r="Q17" s="8">
        <v>0</v>
      </c>
      <c r="R17" s="9">
        <v>65675</v>
      </c>
    </row>
    <row r="18" spans="2:18" x14ac:dyDescent="0.25">
      <c r="B18" s="6" t="s">
        <v>19</v>
      </c>
      <c r="C18" s="8">
        <v>65599.999999999898</v>
      </c>
      <c r="D18" s="8">
        <v>75954.444444444554</v>
      </c>
      <c r="E18" s="8">
        <v>4012.4999999999973</v>
      </c>
      <c r="F18" s="9">
        <v>94040.555555555722</v>
      </c>
      <c r="H18" s="6" t="s">
        <v>19</v>
      </c>
      <c r="I18" s="8">
        <v>47070</v>
      </c>
      <c r="J18" s="8">
        <v>31580</v>
      </c>
      <c r="K18" s="8">
        <v>369860</v>
      </c>
      <c r="L18" s="9">
        <v>105540.54054054055</v>
      </c>
      <c r="N18" s="6" t="s">
        <v>19</v>
      </c>
      <c r="O18" s="8">
        <v>1030</v>
      </c>
      <c r="P18" s="8">
        <v>13820</v>
      </c>
      <c r="Q18" s="8">
        <v>0</v>
      </c>
      <c r="R18" s="9">
        <v>344600</v>
      </c>
    </row>
    <row r="19" spans="2:18" x14ac:dyDescent="0.25">
      <c r="B19" s="6" t="s">
        <v>20</v>
      </c>
      <c r="C19" s="8">
        <v>630.55555555555384</v>
      </c>
      <c r="D19" s="8">
        <v>6173.6111111110995</v>
      </c>
      <c r="E19" s="8">
        <v>98.333333333333371</v>
      </c>
      <c r="F19" s="9">
        <v>10708.888888888883</v>
      </c>
      <c r="H19" s="6" t="s">
        <v>20</v>
      </c>
      <c r="I19" s="8">
        <v>6430</v>
      </c>
      <c r="J19" s="8">
        <v>16010.000000000002</v>
      </c>
      <c r="K19" s="8">
        <v>49110</v>
      </c>
      <c r="L19" s="9">
        <v>421756.75675675675</v>
      </c>
      <c r="N19" s="6" t="s">
        <v>20</v>
      </c>
      <c r="O19" s="8">
        <v>70</v>
      </c>
      <c r="P19" s="8">
        <v>6480</v>
      </c>
      <c r="Q19" s="8">
        <v>0</v>
      </c>
      <c r="R19" s="9">
        <v>66700</v>
      </c>
    </row>
    <row r="20" spans="2:18" x14ac:dyDescent="0.25">
      <c r="B20" s="6" t="s">
        <v>21</v>
      </c>
      <c r="C20" s="8">
        <v>203085.27777777769</v>
      </c>
      <c r="D20" s="8">
        <v>114283.05555555569</v>
      </c>
      <c r="E20" s="8">
        <v>792.22222222222285</v>
      </c>
      <c r="F20" s="9">
        <v>44592.499999999876</v>
      </c>
      <c r="H20" s="6" t="s">
        <v>21</v>
      </c>
      <c r="I20" s="8">
        <v>100360</v>
      </c>
      <c r="J20" s="8">
        <v>27150</v>
      </c>
      <c r="K20" s="8">
        <v>532020</v>
      </c>
      <c r="L20" s="9">
        <v>18567.567567567567</v>
      </c>
      <c r="N20" s="6" t="s">
        <v>21</v>
      </c>
      <c r="O20" s="8">
        <v>899.99999999999989</v>
      </c>
      <c r="P20" s="8">
        <v>43520</v>
      </c>
      <c r="Q20" s="8">
        <v>0</v>
      </c>
      <c r="R20" s="9">
        <v>65925</v>
      </c>
    </row>
    <row r="21" spans="2:18" x14ac:dyDescent="0.25">
      <c r="B21" s="6" t="s">
        <v>22</v>
      </c>
      <c r="C21" s="8">
        <v>6064.1666666666843</v>
      </c>
      <c r="D21" s="8">
        <v>6410.2777777777601</v>
      </c>
      <c r="E21" s="8">
        <v>220.55555555555557</v>
      </c>
      <c r="F21" s="9">
        <v>15314.166666666664</v>
      </c>
      <c r="H21" s="6" t="s">
        <v>22</v>
      </c>
      <c r="I21" s="8">
        <v>18390</v>
      </c>
      <c r="J21" s="8">
        <v>13120</v>
      </c>
      <c r="K21" s="8">
        <v>74280</v>
      </c>
      <c r="L21" s="9">
        <v>34729.729729729734</v>
      </c>
      <c r="N21" s="6" t="s">
        <v>22</v>
      </c>
      <c r="O21" s="8">
        <v>50</v>
      </c>
      <c r="P21" s="8">
        <v>2540</v>
      </c>
      <c r="Q21" s="8">
        <v>0</v>
      </c>
      <c r="R21" s="9">
        <v>157075</v>
      </c>
    </row>
    <row r="22" spans="2:18" x14ac:dyDescent="0.25">
      <c r="B22" s="6" t="s">
        <v>23</v>
      </c>
      <c r="C22" s="8">
        <v>7158.3333333333248</v>
      </c>
      <c r="D22" s="8">
        <v>4149.7222222222154</v>
      </c>
      <c r="E22" s="8">
        <v>42.500000000000156</v>
      </c>
      <c r="F22" s="9">
        <v>4276.6666666666488</v>
      </c>
      <c r="H22" s="6" t="s">
        <v>23</v>
      </c>
      <c r="I22" s="8">
        <v>2400</v>
      </c>
      <c r="J22" s="8">
        <v>3270</v>
      </c>
      <c r="K22" s="8">
        <v>23940</v>
      </c>
      <c r="L22" s="9">
        <v>1486.4864864864865</v>
      </c>
      <c r="N22" s="6" t="s">
        <v>23</v>
      </c>
      <c r="O22" s="8">
        <v>40</v>
      </c>
      <c r="P22" s="8">
        <v>910</v>
      </c>
      <c r="Q22" s="8">
        <v>0</v>
      </c>
      <c r="R22" s="9">
        <v>15250</v>
      </c>
    </row>
    <row r="23" spans="2:18" x14ac:dyDescent="0.25">
      <c r="B23" s="6" t="s">
        <v>24</v>
      </c>
      <c r="C23" s="8">
        <v>45204.999999999942</v>
      </c>
      <c r="D23" s="8">
        <v>15326.111111111126</v>
      </c>
      <c r="E23" s="8">
        <v>558.33333333333201</v>
      </c>
      <c r="F23" s="9">
        <v>12294.166666666672</v>
      </c>
      <c r="H23" s="6" t="s">
        <v>24</v>
      </c>
      <c r="I23" s="8">
        <v>1320</v>
      </c>
      <c r="J23" s="8">
        <v>7290</v>
      </c>
      <c r="K23" s="8">
        <v>47070</v>
      </c>
      <c r="L23" s="9">
        <v>513.51351351351354</v>
      </c>
      <c r="N23" s="6" t="s">
        <v>24</v>
      </c>
      <c r="O23" s="8">
        <v>1130.0000000000002</v>
      </c>
      <c r="P23" s="8">
        <v>3950</v>
      </c>
      <c r="Q23" s="8">
        <v>0</v>
      </c>
      <c r="R23" s="9">
        <v>42475</v>
      </c>
    </row>
    <row r="24" spans="2:18" x14ac:dyDescent="0.25">
      <c r="B24" s="6" t="s">
        <v>25</v>
      </c>
      <c r="C24" s="8">
        <v>11461.666666666681</v>
      </c>
      <c r="D24" s="8">
        <v>8822.7777777777628</v>
      </c>
      <c r="E24" s="8">
        <v>0.27777777777777779</v>
      </c>
      <c r="F24" s="9">
        <v>22044.444444444453</v>
      </c>
      <c r="H24" s="6" t="s">
        <v>25</v>
      </c>
      <c r="I24" s="8">
        <v>14639.999999999998</v>
      </c>
      <c r="J24" s="8">
        <v>5590</v>
      </c>
      <c r="K24" s="8">
        <v>52710</v>
      </c>
      <c r="L24" s="9">
        <v>2432.4324324324325</v>
      </c>
      <c r="N24" s="6" t="s">
        <v>25</v>
      </c>
      <c r="O24" s="8">
        <v>4650</v>
      </c>
      <c r="P24" s="8">
        <v>1230</v>
      </c>
      <c r="Q24" s="8">
        <v>0</v>
      </c>
      <c r="R24" s="9">
        <v>49050</v>
      </c>
    </row>
    <row r="25" spans="2:18" x14ac:dyDescent="0.25">
      <c r="B25" s="6" t="s">
        <v>26</v>
      </c>
      <c r="C25" s="8">
        <v>273127.22222222202</v>
      </c>
      <c r="D25" s="8">
        <v>97249.166666666759</v>
      </c>
      <c r="E25" s="8">
        <v>12859.444444444427</v>
      </c>
      <c r="F25" s="9">
        <v>236806.11111111121</v>
      </c>
      <c r="H25" s="6" t="s">
        <v>26</v>
      </c>
      <c r="I25" s="8">
        <v>34170</v>
      </c>
      <c r="J25" s="8">
        <v>32299.999999999996</v>
      </c>
      <c r="K25" s="8">
        <v>422790</v>
      </c>
      <c r="L25" s="9">
        <v>142135.13513513515</v>
      </c>
      <c r="N25" s="6" t="s">
        <v>26</v>
      </c>
      <c r="O25" s="8">
        <v>0</v>
      </c>
      <c r="P25" s="8">
        <v>17400</v>
      </c>
      <c r="Q25" s="8">
        <v>0</v>
      </c>
      <c r="R25" s="9">
        <v>284975</v>
      </c>
    </row>
    <row r="26" spans="2:18" x14ac:dyDescent="0.25">
      <c r="B26" s="6" t="s">
        <v>27</v>
      </c>
      <c r="C26" s="8">
        <v>2141.9444444444448</v>
      </c>
      <c r="D26" s="8">
        <v>3346.3888888888896</v>
      </c>
      <c r="E26" s="8">
        <v>361.9444444444444</v>
      </c>
      <c r="F26" s="9">
        <v>5368.0555555555502</v>
      </c>
      <c r="H26" s="6" t="s">
        <v>27</v>
      </c>
      <c r="I26" s="8">
        <v>500</v>
      </c>
      <c r="J26" s="8">
        <v>450</v>
      </c>
      <c r="K26" s="8">
        <v>20100</v>
      </c>
      <c r="L26" s="9">
        <v>648.64864864864865</v>
      </c>
      <c r="N26" s="6" t="s">
        <v>27</v>
      </c>
      <c r="O26" s="8">
        <v>990</v>
      </c>
      <c r="P26" s="8">
        <v>1120</v>
      </c>
      <c r="Q26" s="8">
        <v>0</v>
      </c>
      <c r="R26" s="9">
        <v>0</v>
      </c>
    </row>
    <row r="27" spans="2:18" x14ac:dyDescent="0.25">
      <c r="B27" s="6" t="s">
        <v>28</v>
      </c>
      <c r="C27" s="8">
        <v>3772.7777777777869</v>
      </c>
      <c r="D27" s="8">
        <v>3254.9999999999991</v>
      </c>
      <c r="E27" s="8">
        <v>0</v>
      </c>
      <c r="F27" s="9">
        <v>1979.4444444444425</v>
      </c>
      <c r="H27" s="6" t="s">
        <v>28</v>
      </c>
      <c r="I27" s="8">
        <v>2910</v>
      </c>
      <c r="J27" s="8">
        <v>130</v>
      </c>
      <c r="K27" s="8">
        <v>27050</v>
      </c>
      <c r="L27" s="9">
        <v>27.027027027027028</v>
      </c>
      <c r="N27" s="6" t="s">
        <v>28</v>
      </c>
      <c r="O27" s="8">
        <v>10</v>
      </c>
      <c r="P27" s="8">
        <v>550</v>
      </c>
      <c r="Q27" s="8">
        <v>0</v>
      </c>
      <c r="R27" s="9">
        <v>0</v>
      </c>
    </row>
    <row r="28" spans="2:18" x14ac:dyDescent="0.25">
      <c r="B28" s="6" t="s">
        <v>29</v>
      </c>
      <c r="C28" s="8">
        <v>2136.1111111111104</v>
      </c>
      <c r="D28" s="8">
        <v>1251.3888888888898</v>
      </c>
      <c r="E28" s="8">
        <v>0</v>
      </c>
      <c r="F28" s="9">
        <v>8061.1111111111268</v>
      </c>
      <c r="H28" s="6" t="s">
        <v>29</v>
      </c>
      <c r="I28" s="8">
        <v>1180</v>
      </c>
      <c r="J28" s="8">
        <v>560</v>
      </c>
      <c r="K28" s="8">
        <v>12950</v>
      </c>
      <c r="L28" s="9">
        <v>0</v>
      </c>
      <c r="N28" s="6" t="s">
        <v>29</v>
      </c>
      <c r="O28" s="8">
        <v>210.00000000000003</v>
      </c>
      <c r="P28" s="8">
        <v>280</v>
      </c>
      <c r="Q28" s="8">
        <v>0</v>
      </c>
      <c r="R28" s="9">
        <v>75</v>
      </c>
    </row>
    <row r="29" spans="2:18" x14ac:dyDescent="0.25">
      <c r="B29" s="6" t="s">
        <v>30</v>
      </c>
      <c r="C29" s="8">
        <v>63.61111111111105</v>
      </c>
      <c r="D29" s="8">
        <v>373.88888888888846</v>
      </c>
      <c r="E29" s="8">
        <v>1.6666666666666665</v>
      </c>
      <c r="F29" s="9">
        <v>411.38888888888943</v>
      </c>
      <c r="H29" s="6" t="s">
        <v>30</v>
      </c>
      <c r="I29" s="8">
        <v>860</v>
      </c>
      <c r="J29" s="8">
        <v>2000</v>
      </c>
      <c r="K29" s="8">
        <v>7080</v>
      </c>
      <c r="L29" s="9">
        <v>1162.1621621621621</v>
      </c>
      <c r="N29" s="6" t="s">
        <v>30</v>
      </c>
      <c r="O29" s="8">
        <v>20</v>
      </c>
      <c r="P29" s="8">
        <v>1140</v>
      </c>
      <c r="Q29" s="8">
        <v>0</v>
      </c>
      <c r="R29" s="9">
        <v>25325</v>
      </c>
    </row>
    <row r="30" spans="2:18" x14ac:dyDescent="0.25">
      <c r="B30" s="6" t="s">
        <v>31</v>
      </c>
      <c r="C30" s="8">
        <v>0</v>
      </c>
      <c r="D30" s="8">
        <v>0</v>
      </c>
      <c r="E30" s="8">
        <v>0</v>
      </c>
      <c r="F30" s="9">
        <v>0</v>
      </c>
      <c r="H30" s="6" t="s">
        <v>31</v>
      </c>
      <c r="I30" s="8">
        <v>650</v>
      </c>
      <c r="J30" s="8">
        <v>120</v>
      </c>
      <c r="K30" s="8">
        <v>3570</v>
      </c>
      <c r="L30" s="9">
        <v>8270.27027027027</v>
      </c>
      <c r="N30" s="6" t="s">
        <v>31</v>
      </c>
      <c r="O30" s="8">
        <v>0</v>
      </c>
      <c r="P30" s="8">
        <v>0</v>
      </c>
      <c r="Q30" s="8">
        <v>0</v>
      </c>
      <c r="R30" s="9">
        <v>0</v>
      </c>
    </row>
    <row r="31" spans="2:18" x14ac:dyDescent="0.25">
      <c r="B31" s="6" t="s">
        <v>32</v>
      </c>
      <c r="C31" s="8">
        <v>114364.7222222222</v>
      </c>
      <c r="D31" s="8">
        <v>56631.666666666846</v>
      </c>
      <c r="E31" s="8">
        <v>495.83333333333519</v>
      </c>
      <c r="F31" s="9">
        <v>94175.277777777927</v>
      </c>
      <c r="H31" s="6" t="s">
        <v>32</v>
      </c>
      <c r="I31" s="8">
        <v>2280.0000000000005</v>
      </c>
      <c r="J31" s="8">
        <v>29910</v>
      </c>
      <c r="K31" s="8">
        <v>160140</v>
      </c>
      <c r="L31" s="9">
        <v>11135.135135135135</v>
      </c>
      <c r="N31" s="6" t="s">
        <v>32</v>
      </c>
      <c r="O31" s="8">
        <v>20</v>
      </c>
      <c r="P31" s="8">
        <v>17800</v>
      </c>
      <c r="Q31" s="8">
        <v>0</v>
      </c>
      <c r="R31" s="9">
        <v>230925</v>
      </c>
    </row>
    <row r="32" spans="2:18" x14ac:dyDescent="0.25">
      <c r="B32" s="6" t="s">
        <v>33</v>
      </c>
      <c r="C32" s="8">
        <v>56673.611111111233</v>
      </c>
      <c r="D32" s="8">
        <v>39668.333333333459</v>
      </c>
      <c r="E32" s="8">
        <v>4450.277777777771</v>
      </c>
      <c r="F32" s="9">
        <v>14360.555555555564</v>
      </c>
      <c r="H32" s="6" t="s">
        <v>33</v>
      </c>
      <c r="I32" s="8">
        <v>11710</v>
      </c>
      <c r="J32" s="8">
        <v>7170</v>
      </c>
      <c r="K32" s="8">
        <v>185270</v>
      </c>
      <c r="L32" s="9">
        <v>3945.9459459459458</v>
      </c>
      <c r="N32" s="6" t="s">
        <v>33</v>
      </c>
      <c r="O32" s="8">
        <v>79810</v>
      </c>
      <c r="P32" s="8">
        <v>45380</v>
      </c>
      <c r="Q32" s="8">
        <v>0</v>
      </c>
      <c r="R32" s="9">
        <v>927825</v>
      </c>
    </row>
    <row r="33" spans="1:18" x14ac:dyDescent="0.25">
      <c r="B33" s="6" t="s">
        <v>34</v>
      </c>
      <c r="C33" s="8">
        <v>5675.277777777791</v>
      </c>
      <c r="D33" s="8">
        <v>12965.000000000007</v>
      </c>
      <c r="E33" s="8">
        <v>222.49999999999983</v>
      </c>
      <c r="F33" s="9">
        <v>24325.000000000015</v>
      </c>
      <c r="H33" s="6" t="s">
        <v>34</v>
      </c>
      <c r="I33" s="8">
        <v>6950</v>
      </c>
      <c r="J33" s="8">
        <v>8440</v>
      </c>
      <c r="K33" s="8">
        <v>72630</v>
      </c>
      <c r="L33" s="9">
        <v>7864.864864864865</v>
      </c>
      <c r="N33" s="6" t="s">
        <v>34</v>
      </c>
      <c r="O33" s="8">
        <v>0</v>
      </c>
      <c r="P33" s="8">
        <v>150</v>
      </c>
      <c r="Q33" s="8">
        <v>0</v>
      </c>
      <c r="R33" s="9">
        <v>94375</v>
      </c>
    </row>
    <row r="34" spans="1:18" x14ac:dyDescent="0.25">
      <c r="B34" s="6" t="s">
        <v>35</v>
      </c>
      <c r="C34" s="8">
        <v>34813.33333333335</v>
      </c>
      <c r="D34" s="8">
        <v>24241.666666666686</v>
      </c>
      <c r="E34" s="8">
        <v>10.83333333333335</v>
      </c>
      <c r="F34" s="9">
        <v>27335.27777777777</v>
      </c>
      <c r="H34" s="6" t="s">
        <v>35</v>
      </c>
      <c r="I34" s="8">
        <v>3930</v>
      </c>
      <c r="J34" s="8">
        <v>11260</v>
      </c>
      <c r="K34" s="8">
        <v>61410</v>
      </c>
      <c r="L34" s="9">
        <v>5810.8108108108108</v>
      </c>
      <c r="N34" s="6" t="s">
        <v>35</v>
      </c>
      <c r="O34" s="8">
        <v>940.00000000000011</v>
      </c>
      <c r="P34" s="8">
        <v>8710</v>
      </c>
      <c r="Q34" s="8">
        <v>0</v>
      </c>
      <c r="R34" s="9">
        <v>143825</v>
      </c>
    </row>
    <row r="35" spans="1:18" x14ac:dyDescent="0.25">
      <c r="B35" s="6" t="s">
        <v>36</v>
      </c>
      <c r="C35" s="8">
        <v>3335.8333333333321</v>
      </c>
      <c r="D35" s="8">
        <v>9064.4444444444289</v>
      </c>
      <c r="E35" s="8">
        <v>0</v>
      </c>
      <c r="F35" s="9">
        <v>1249.1666666666652</v>
      </c>
      <c r="H35" s="6" t="s">
        <v>36</v>
      </c>
      <c r="I35" s="8">
        <v>1549.9999999999998</v>
      </c>
      <c r="J35" s="8">
        <v>4100</v>
      </c>
      <c r="K35" s="8">
        <v>23430</v>
      </c>
      <c r="L35" s="9">
        <v>27.027027027027028</v>
      </c>
      <c r="N35" s="6" t="s">
        <v>36</v>
      </c>
      <c r="O35" s="8">
        <v>2639.9999999999995</v>
      </c>
      <c r="P35" s="8">
        <v>5200</v>
      </c>
      <c r="Q35" s="8">
        <v>0</v>
      </c>
      <c r="R35" s="9">
        <v>196000</v>
      </c>
    </row>
    <row r="36" spans="1:18" x14ac:dyDescent="0.25">
      <c r="B36" s="6" t="s">
        <v>37</v>
      </c>
      <c r="C36" s="8">
        <v>1423.0555555555543</v>
      </c>
      <c r="D36" s="8">
        <v>3370.2777777777783</v>
      </c>
      <c r="E36" s="8">
        <v>381.11111111111097</v>
      </c>
      <c r="F36" s="9">
        <v>2020.5555555555568</v>
      </c>
      <c r="H36" s="6" t="s">
        <v>37</v>
      </c>
      <c r="I36" s="8">
        <v>3280.0000000000005</v>
      </c>
      <c r="J36" s="8">
        <v>9590</v>
      </c>
      <c r="K36" s="8">
        <v>84990</v>
      </c>
      <c r="L36" s="9">
        <v>2162.1621621621621</v>
      </c>
      <c r="N36" s="6" t="s">
        <v>37</v>
      </c>
      <c r="O36" s="8">
        <v>0</v>
      </c>
      <c r="P36" s="8">
        <v>12070</v>
      </c>
      <c r="Q36" s="8">
        <v>0</v>
      </c>
      <c r="R36" s="9">
        <v>8700</v>
      </c>
    </row>
    <row r="37" spans="1:18" x14ac:dyDescent="0.25">
      <c r="B37" s="6" t="s">
        <v>38</v>
      </c>
      <c r="C37" s="8">
        <v>1786.6666666666658</v>
      </c>
      <c r="D37" s="8">
        <v>4831.9444444444298</v>
      </c>
      <c r="E37" s="8">
        <v>32.777777777777779</v>
      </c>
      <c r="F37" s="9">
        <v>896.94444444444434</v>
      </c>
      <c r="H37" s="6" t="s">
        <v>38</v>
      </c>
      <c r="I37" s="8">
        <v>2640</v>
      </c>
      <c r="J37" s="8">
        <v>1090</v>
      </c>
      <c r="K37" s="8">
        <v>20400</v>
      </c>
      <c r="L37" s="9">
        <v>135.13513513513513</v>
      </c>
      <c r="N37" s="6" t="s">
        <v>38</v>
      </c>
      <c r="O37" s="8">
        <v>0</v>
      </c>
      <c r="P37" s="8">
        <v>450</v>
      </c>
      <c r="Q37" s="8">
        <v>0</v>
      </c>
      <c r="R37" s="9">
        <v>29375</v>
      </c>
    </row>
    <row r="38" spans="1:18" x14ac:dyDescent="0.25">
      <c r="B38" s="6" t="s">
        <v>39</v>
      </c>
      <c r="C38" s="8">
        <v>18336.388888888883</v>
      </c>
      <c r="D38" s="8">
        <v>9235.5555555555475</v>
      </c>
      <c r="E38" s="8">
        <v>1647.7777777777792</v>
      </c>
      <c r="F38" s="9">
        <v>4844.7222222222163</v>
      </c>
      <c r="H38" s="6" t="s">
        <v>39</v>
      </c>
      <c r="I38" s="8">
        <v>210.00000000000003</v>
      </c>
      <c r="J38" s="8">
        <v>1320</v>
      </c>
      <c r="K38" s="8">
        <v>22380</v>
      </c>
      <c r="L38" s="9">
        <v>6351.3513513513517</v>
      </c>
      <c r="N38" s="6" t="s">
        <v>39</v>
      </c>
      <c r="O38" s="8">
        <v>1480</v>
      </c>
      <c r="P38" s="8">
        <v>13900</v>
      </c>
      <c r="Q38" s="8">
        <v>0</v>
      </c>
      <c r="R38" s="9">
        <v>27450</v>
      </c>
    </row>
    <row r="39" spans="1:18" ht="15.75" thickBot="1" x14ac:dyDescent="0.3">
      <c r="B39" s="7" t="s">
        <v>40</v>
      </c>
      <c r="C39" s="10">
        <v>340401.11111111118</v>
      </c>
      <c r="D39" s="10">
        <v>88205.277777777796</v>
      </c>
      <c r="E39" s="10">
        <v>0</v>
      </c>
      <c r="F39" s="11">
        <v>191368.88888888879</v>
      </c>
      <c r="H39" s="7" t="s">
        <v>40</v>
      </c>
      <c r="I39" s="10">
        <v>41260</v>
      </c>
      <c r="J39" s="10">
        <v>46470</v>
      </c>
      <c r="K39" s="10">
        <v>585100</v>
      </c>
      <c r="L39" s="11">
        <v>8783.7837837837833</v>
      </c>
      <c r="N39" s="7" t="s">
        <v>40</v>
      </c>
      <c r="O39" s="10">
        <v>6590</v>
      </c>
      <c r="P39" s="10">
        <v>44050</v>
      </c>
      <c r="Q39" s="10">
        <v>110</v>
      </c>
      <c r="R39" s="11">
        <v>506425</v>
      </c>
    </row>
    <row r="40" spans="1:18" ht="15.75" thickTop="1" x14ac:dyDescent="0.25"/>
    <row r="41" spans="1:18" ht="15" customHeight="1" x14ac:dyDescent="0.25">
      <c r="A41" s="78"/>
      <c r="B41" s="784" t="s">
        <v>55</v>
      </c>
      <c r="C41" s="784"/>
      <c r="D41" s="784"/>
      <c r="E41" s="784"/>
      <c r="F41" s="784"/>
      <c r="G41" s="784"/>
      <c r="I41" s="785" t="s">
        <v>57</v>
      </c>
      <c r="J41" s="785"/>
      <c r="K41" s="785"/>
      <c r="L41" s="785"/>
    </row>
    <row r="42" spans="1:18" ht="15.75" customHeight="1" x14ac:dyDescent="0.25">
      <c r="A42" s="78"/>
      <c r="B42" s="784"/>
      <c r="C42" s="784"/>
      <c r="D42" s="784"/>
      <c r="E42" s="784"/>
      <c r="F42" s="784"/>
      <c r="G42" s="784"/>
      <c r="I42" s="785"/>
      <c r="J42" s="785"/>
      <c r="K42" s="785"/>
      <c r="L42" s="785"/>
    </row>
    <row r="43" spans="1:18" ht="8.1" customHeight="1" x14ac:dyDescent="0.25"/>
    <row r="44" spans="1:18" ht="19.5" thickBot="1" x14ac:dyDescent="0.3">
      <c r="B44" s="780" t="s">
        <v>52</v>
      </c>
      <c r="C44" s="780"/>
      <c r="E44" s="780" t="s">
        <v>53</v>
      </c>
      <c r="F44" s="780"/>
    </row>
    <row r="45" spans="1:18" ht="16.5" thickTop="1" thickBot="1" x14ac:dyDescent="0.3">
      <c r="B45" s="70" t="s">
        <v>51</v>
      </c>
      <c r="C45" s="5" t="s">
        <v>7</v>
      </c>
      <c r="E45" s="70" t="s">
        <v>51</v>
      </c>
      <c r="F45" s="5" t="s">
        <v>7</v>
      </c>
      <c r="J45" s="70" t="s">
        <v>51</v>
      </c>
      <c r="K45" s="5" t="s">
        <v>54</v>
      </c>
    </row>
    <row r="46" spans="1:18" ht="16.5" thickTop="1" thickBot="1" x14ac:dyDescent="0.3">
      <c r="B46" s="75" t="s">
        <v>8</v>
      </c>
      <c r="C46" s="76">
        <v>2015</v>
      </c>
      <c r="E46" s="75" t="s">
        <v>8</v>
      </c>
      <c r="F46" s="76">
        <v>2015</v>
      </c>
      <c r="J46" s="75" t="s">
        <v>8</v>
      </c>
      <c r="K46" s="76">
        <v>2015</v>
      </c>
    </row>
    <row r="47" spans="1:18" ht="15.75" thickTop="1" x14ac:dyDescent="0.25">
      <c r="B47" s="71" t="s">
        <v>9</v>
      </c>
      <c r="C47" s="52">
        <v>0</v>
      </c>
      <c r="E47" s="71" t="s">
        <v>9</v>
      </c>
      <c r="F47" s="52">
        <v>5799.9999999999991</v>
      </c>
      <c r="J47" s="71" t="s">
        <v>9</v>
      </c>
      <c r="K47" s="52">
        <v>13315</v>
      </c>
    </row>
    <row r="48" spans="1:18" x14ac:dyDescent="0.25">
      <c r="B48" s="6" t="s">
        <v>10</v>
      </c>
      <c r="C48" s="9">
        <v>0</v>
      </c>
      <c r="E48" s="6" t="s">
        <v>10</v>
      </c>
      <c r="F48" s="9">
        <v>0</v>
      </c>
      <c r="J48" s="6" t="s">
        <v>10</v>
      </c>
      <c r="K48" s="9">
        <v>0</v>
      </c>
    </row>
    <row r="49" spans="2:11" x14ac:dyDescent="0.25">
      <c r="B49" s="6" t="s">
        <v>11</v>
      </c>
      <c r="C49" s="9">
        <v>26100</v>
      </c>
      <c r="E49" s="6" t="s">
        <v>11</v>
      </c>
      <c r="F49" s="9">
        <v>8620.0000000000018</v>
      </c>
      <c r="J49" s="6" t="s">
        <v>11</v>
      </c>
      <c r="K49" s="9">
        <v>0</v>
      </c>
    </row>
    <row r="50" spans="2:11" x14ac:dyDescent="0.25">
      <c r="B50" s="6" t="s">
        <v>12</v>
      </c>
      <c r="C50" s="9">
        <v>15380</v>
      </c>
      <c r="E50" s="6" t="s">
        <v>12</v>
      </c>
      <c r="F50" s="9">
        <v>2830</v>
      </c>
      <c r="J50" s="6" t="s">
        <v>12</v>
      </c>
      <c r="K50" s="9">
        <v>812</v>
      </c>
    </row>
    <row r="51" spans="2:11" x14ac:dyDescent="0.25">
      <c r="B51" s="6" t="s">
        <v>13</v>
      </c>
      <c r="C51" s="9"/>
      <c r="E51" s="6" t="s">
        <v>13</v>
      </c>
      <c r="F51" s="9"/>
      <c r="J51" s="6" t="s">
        <v>13</v>
      </c>
      <c r="K51" s="9">
        <v>0</v>
      </c>
    </row>
    <row r="52" spans="2:11" x14ac:dyDescent="0.25">
      <c r="B52" s="6" t="s">
        <v>14</v>
      </c>
      <c r="C52" s="9">
        <v>0</v>
      </c>
      <c r="E52" s="6" t="s">
        <v>14</v>
      </c>
      <c r="F52" s="9">
        <v>350</v>
      </c>
      <c r="J52" s="6" t="s">
        <v>14</v>
      </c>
      <c r="K52" s="9">
        <v>0</v>
      </c>
    </row>
    <row r="53" spans="2:11" x14ac:dyDescent="0.25">
      <c r="B53" s="6" t="s">
        <v>15</v>
      </c>
      <c r="C53" s="9">
        <v>26840</v>
      </c>
      <c r="E53" s="6" t="s">
        <v>15</v>
      </c>
      <c r="F53" s="9">
        <v>2829.9999999999995</v>
      </c>
      <c r="J53" s="6" t="s">
        <v>15</v>
      </c>
      <c r="K53" s="9">
        <v>1733</v>
      </c>
    </row>
    <row r="54" spans="2:11" x14ac:dyDescent="0.25">
      <c r="B54" s="6" t="s">
        <v>16</v>
      </c>
      <c r="C54" s="9">
        <v>91790</v>
      </c>
      <c r="E54" s="6" t="s">
        <v>16</v>
      </c>
      <c r="F54" s="9">
        <v>117940</v>
      </c>
      <c r="J54" s="6" t="s">
        <v>16</v>
      </c>
      <c r="K54" s="9">
        <v>124411</v>
      </c>
    </row>
    <row r="55" spans="2:11" x14ac:dyDescent="0.25">
      <c r="B55" s="6" t="s">
        <v>17</v>
      </c>
      <c r="C55" s="9">
        <v>0</v>
      </c>
      <c r="E55" s="6" t="s">
        <v>17</v>
      </c>
      <c r="F55" s="9">
        <v>15000</v>
      </c>
      <c r="J55" s="6" t="s">
        <v>17</v>
      </c>
      <c r="K55" s="9">
        <v>11215</v>
      </c>
    </row>
    <row r="56" spans="2:11" x14ac:dyDescent="0.25">
      <c r="B56" s="6" t="s">
        <v>18</v>
      </c>
      <c r="C56" s="9">
        <v>0</v>
      </c>
      <c r="E56" s="6" t="s">
        <v>18</v>
      </c>
      <c r="F56" s="9">
        <v>720</v>
      </c>
      <c r="J56" s="6" t="s">
        <v>18</v>
      </c>
      <c r="K56" s="9">
        <v>0</v>
      </c>
    </row>
    <row r="57" spans="2:11" x14ac:dyDescent="0.25">
      <c r="B57" s="6" t="s">
        <v>19</v>
      </c>
      <c r="C57" s="9">
        <v>57310</v>
      </c>
      <c r="E57" s="6" t="s">
        <v>19</v>
      </c>
      <c r="F57" s="9">
        <v>83140</v>
      </c>
      <c r="J57" s="6" t="s">
        <v>19</v>
      </c>
      <c r="K57" s="9">
        <v>779</v>
      </c>
    </row>
    <row r="58" spans="2:11" x14ac:dyDescent="0.25">
      <c r="B58" s="6" t="s">
        <v>20</v>
      </c>
      <c r="C58" s="9">
        <v>23250</v>
      </c>
      <c r="E58" s="6" t="s">
        <v>20</v>
      </c>
      <c r="F58" s="9">
        <v>2340</v>
      </c>
      <c r="J58" s="6" t="s">
        <v>20</v>
      </c>
      <c r="K58" s="9">
        <v>84</v>
      </c>
    </row>
    <row r="59" spans="2:11" x14ac:dyDescent="0.25">
      <c r="B59" s="6" t="s">
        <v>21</v>
      </c>
      <c r="C59" s="9">
        <v>437430</v>
      </c>
      <c r="E59" s="6" t="s">
        <v>21</v>
      </c>
      <c r="F59" s="9">
        <v>28509.999999999996</v>
      </c>
      <c r="J59" s="6" t="s">
        <v>21</v>
      </c>
      <c r="K59" s="9">
        <v>0</v>
      </c>
    </row>
    <row r="60" spans="2:11" x14ac:dyDescent="0.25">
      <c r="B60" s="6" t="s">
        <v>22</v>
      </c>
      <c r="C60" s="9">
        <v>0</v>
      </c>
      <c r="E60" s="6" t="s">
        <v>22</v>
      </c>
      <c r="F60" s="9">
        <v>8520</v>
      </c>
      <c r="J60" s="6" t="s">
        <v>22</v>
      </c>
      <c r="K60" s="9">
        <v>0</v>
      </c>
    </row>
    <row r="61" spans="2:11" x14ac:dyDescent="0.25">
      <c r="B61" s="6" t="s">
        <v>23</v>
      </c>
      <c r="C61" s="9">
        <v>0</v>
      </c>
      <c r="E61" s="6" t="s">
        <v>23</v>
      </c>
      <c r="F61" s="9">
        <v>860.00000000000011</v>
      </c>
      <c r="J61" s="6" t="s">
        <v>23</v>
      </c>
      <c r="K61" s="9">
        <v>13651</v>
      </c>
    </row>
    <row r="62" spans="2:11" x14ac:dyDescent="0.25">
      <c r="B62" s="6" t="s">
        <v>24</v>
      </c>
      <c r="C62" s="9">
        <v>15830</v>
      </c>
      <c r="E62" s="6" t="s">
        <v>24</v>
      </c>
      <c r="F62" s="9">
        <v>809.99999999999989</v>
      </c>
      <c r="J62" s="6" t="s">
        <v>24</v>
      </c>
      <c r="K62" s="9">
        <v>34707</v>
      </c>
    </row>
    <row r="63" spans="2:11" x14ac:dyDescent="0.25">
      <c r="B63" s="6" t="s">
        <v>25</v>
      </c>
      <c r="C63" s="9">
        <v>0</v>
      </c>
      <c r="E63" s="6" t="s">
        <v>25</v>
      </c>
      <c r="F63" s="9">
        <v>6570</v>
      </c>
      <c r="J63" s="6" t="s">
        <v>25</v>
      </c>
      <c r="K63" s="9">
        <v>6465</v>
      </c>
    </row>
    <row r="64" spans="2:11" x14ac:dyDescent="0.25">
      <c r="B64" s="6" t="s">
        <v>26</v>
      </c>
      <c r="C64" s="9">
        <v>0</v>
      </c>
      <c r="E64" s="6" t="s">
        <v>26</v>
      </c>
      <c r="F64" s="9">
        <v>37780</v>
      </c>
      <c r="J64" s="6" t="s">
        <v>26</v>
      </c>
      <c r="K64" s="9">
        <v>77408</v>
      </c>
    </row>
    <row r="65" spans="2:11" x14ac:dyDescent="0.25">
      <c r="B65" s="6" t="s">
        <v>27</v>
      </c>
      <c r="C65" s="9">
        <v>0</v>
      </c>
      <c r="E65" s="6" t="s">
        <v>27</v>
      </c>
      <c r="F65" s="9">
        <v>880.00000000000011</v>
      </c>
      <c r="J65" s="6" t="s">
        <v>27</v>
      </c>
      <c r="K65" s="9">
        <v>0</v>
      </c>
    </row>
    <row r="66" spans="2:11" x14ac:dyDescent="0.25">
      <c r="B66" s="6" t="s">
        <v>28</v>
      </c>
      <c r="C66" s="9">
        <v>0</v>
      </c>
      <c r="E66" s="6" t="s">
        <v>28</v>
      </c>
      <c r="F66" s="9">
        <v>200</v>
      </c>
      <c r="J66" s="6" t="s">
        <v>28</v>
      </c>
      <c r="K66" s="9">
        <v>1086</v>
      </c>
    </row>
    <row r="67" spans="2:11" x14ac:dyDescent="0.25">
      <c r="B67" s="6" t="s">
        <v>29</v>
      </c>
      <c r="C67" s="9">
        <v>0</v>
      </c>
      <c r="E67" s="6" t="s">
        <v>29</v>
      </c>
      <c r="F67" s="9">
        <v>150</v>
      </c>
      <c r="J67" s="6" t="s">
        <v>29</v>
      </c>
      <c r="K67" s="9">
        <v>0</v>
      </c>
    </row>
    <row r="68" spans="2:11" x14ac:dyDescent="0.25">
      <c r="B68" s="6" t="s">
        <v>30</v>
      </c>
      <c r="C68" s="9">
        <v>0</v>
      </c>
      <c r="E68" s="6" t="s">
        <v>30</v>
      </c>
      <c r="F68" s="9">
        <v>139.99999999999997</v>
      </c>
      <c r="J68" s="6" t="s">
        <v>30</v>
      </c>
      <c r="K68" s="9">
        <v>0</v>
      </c>
    </row>
    <row r="69" spans="2:11" x14ac:dyDescent="0.25">
      <c r="B69" s="6" t="s">
        <v>31</v>
      </c>
      <c r="C69" s="9">
        <v>0</v>
      </c>
      <c r="E69" s="6" t="s">
        <v>31</v>
      </c>
      <c r="F69" s="9">
        <v>90</v>
      </c>
      <c r="J69" s="6" t="s">
        <v>31</v>
      </c>
      <c r="K69" s="9">
        <v>0</v>
      </c>
    </row>
    <row r="70" spans="2:11" x14ac:dyDescent="0.25">
      <c r="B70" s="6" t="s">
        <v>32</v>
      </c>
      <c r="C70" s="9">
        <v>4080</v>
      </c>
      <c r="E70" s="6" t="s">
        <v>32</v>
      </c>
      <c r="F70" s="9">
        <v>8670</v>
      </c>
      <c r="J70" s="6" t="s">
        <v>32</v>
      </c>
      <c r="K70" s="9">
        <v>521223</v>
      </c>
    </row>
    <row r="71" spans="2:11" x14ac:dyDescent="0.25">
      <c r="B71" s="6" t="s">
        <v>33</v>
      </c>
      <c r="C71" s="9">
        <v>0</v>
      </c>
      <c r="E71" s="6" t="s">
        <v>33</v>
      </c>
      <c r="F71" s="9">
        <v>10920</v>
      </c>
      <c r="J71" s="6" t="s">
        <v>33</v>
      </c>
      <c r="K71" s="9">
        <v>40569</v>
      </c>
    </row>
    <row r="72" spans="2:11" x14ac:dyDescent="0.25">
      <c r="B72" s="6" t="s">
        <v>34</v>
      </c>
      <c r="C72" s="9">
        <v>0</v>
      </c>
      <c r="E72" s="6" t="s">
        <v>34</v>
      </c>
      <c r="F72" s="9">
        <v>12410</v>
      </c>
      <c r="J72" s="6" t="s">
        <v>34</v>
      </c>
      <c r="K72" s="9">
        <v>0</v>
      </c>
    </row>
    <row r="73" spans="2:11" x14ac:dyDescent="0.25">
      <c r="B73" s="6" t="s">
        <v>35</v>
      </c>
      <c r="C73" s="9">
        <v>11640</v>
      </c>
      <c r="E73" s="6" t="s">
        <v>35</v>
      </c>
      <c r="F73" s="9">
        <v>9040</v>
      </c>
      <c r="J73" s="6" t="s">
        <v>35</v>
      </c>
      <c r="K73" s="9">
        <v>109622</v>
      </c>
    </row>
    <row r="74" spans="2:11" x14ac:dyDescent="0.25">
      <c r="B74" s="6" t="s">
        <v>36</v>
      </c>
      <c r="C74" s="9">
        <v>0</v>
      </c>
      <c r="E74" s="6" t="s">
        <v>36</v>
      </c>
      <c r="F74" s="9">
        <v>10</v>
      </c>
      <c r="J74" s="6" t="s">
        <v>36</v>
      </c>
      <c r="K74" s="9">
        <v>0</v>
      </c>
    </row>
    <row r="75" spans="2:11" x14ac:dyDescent="0.25">
      <c r="B75" s="6" t="s">
        <v>37</v>
      </c>
      <c r="C75" s="9">
        <v>56350</v>
      </c>
      <c r="E75" s="6" t="s">
        <v>37</v>
      </c>
      <c r="F75" s="9">
        <v>16370.000000000002</v>
      </c>
      <c r="J75" s="6" t="s">
        <v>37</v>
      </c>
      <c r="K75" s="9">
        <v>459</v>
      </c>
    </row>
    <row r="76" spans="2:11" x14ac:dyDescent="0.25">
      <c r="B76" s="6" t="s">
        <v>38</v>
      </c>
      <c r="C76" s="9">
        <v>5650</v>
      </c>
      <c r="E76" s="6" t="s">
        <v>38</v>
      </c>
      <c r="F76" s="9">
        <v>280</v>
      </c>
      <c r="J76" s="6" t="s">
        <v>38</v>
      </c>
      <c r="K76" s="9">
        <v>0</v>
      </c>
    </row>
    <row r="77" spans="2:11" x14ac:dyDescent="0.25">
      <c r="B77" s="6" t="s">
        <v>39</v>
      </c>
      <c r="C77" s="9">
        <v>15150</v>
      </c>
      <c r="E77" s="6" t="s">
        <v>39</v>
      </c>
      <c r="F77" s="9">
        <v>520</v>
      </c>
      <c r="J77" s="6" t="s">
        <v>39</v>
      </c>
      <c r="K77" s="9">
        <v>656</v>
      </c>
    </row>
    <row r="78" spans="2:11" ht="15.75" thickBot="1" x14ac:dyDescent="0.3">
      <c r="B78" s="7" t="s">
        <v>40</v>
      </c>
      <c r="C78" s="11">
        <v>70350</v>
      </c>
      <c r="E78" s="7" t="s">
        <v>40</v>
      </c>
      <c r="F78" s="11">
        <v>47870</v>
      </c>
      <c r="J78" s="7" t="s">
        <v>40</v>
      </c>
      <c r="K78" s="11">
        <v>393433</v>
      </c>
    </row>
    <row r="79" spans="2:11" ht="15.75" thickTop="1" x14ac:dyDescent="0.25"/>
  </sheetData>
  <mergeCells count="8">
    <mergeCell ref="B44:C44"/>
    <mergeCell ref="E44:F44"/>
    <mergeCell ref="A2:R3"/>
    <mergeCell ref="B41:G42"/>
    <mergeCell ref="I41:L42"/>
    <mergeCell ref="H5:L5"/>
    <mergeCell ref="N5:R5"/>
    <mergeCell ref="B5:F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7118E-95A7-4EDC-8438-46AB0774A701}">
  <dimension ref="A2:AM159"/>
  <sheetViews>
    <sheetView showGridLines="0" zoomScale="90" zoomScaleNormal="90" workbookViewId="0">
      <selection activeCell="Y8" sqref="Y8"/>
    </sheetView>
  </sheetViews>
  <sheetFormatPr defaultRowHeight="15" x14ac:dyDescent="0.25"/>
  <cols>
    <col min="1" max="1" width="2.28515625" customWidth="1"/>
    <col min="3" max="6" width="11.7109375" customWidth="1"/>
    <col min="7" max="7" width="8.7109375" customWidth="1"/>
    <col min="9" max="11" width="11.7109375" customWidth="1"/>
    <col min="12" max="12" width="9.28515625" customWidth="1"/>
    <col min="13" max="13" width="8.7109375" customWidth="1"/>
    <col min="14" max="14" width="9.140625" customWidth="1"/>
    <col min="15" max="17" width="11.7109375" customWidth="1"/>
    <col min="18" max="18" width="9.7109375" customWidth="1"/>
    <col min="24" max="24" width="10.140625" customWidth="1"/>
    <col min="30" max="30" width="10.5703125" customWidth="1"/>
  </cols>
  <sheetData>
    <row r="2" spans="1:39" ht="19.5" customHeight="1" x14ac:dyDescent="0.25">
      <c r="A2" s="781" t="s">
        <v>359</v>
      </c>
      <c r="B2" s="782"/>
      <c r="C2" s="782"/>
      <c r="D2" s="782"/>
      <c r="E2" s="782"/>
      <c r="F2" s="782"/>
      <c r="G2" s="782"/>
      <c r="H2" s="782"/>
      <c r="I2" s="782"/>
      <c r="J2" s="782"/>
      <c r="K2" s="782"/>
      <c r="L2" s="782"/>
      <c r="M2" s="782"/>
      <c r="N2" s="782"/>
      <c r="O2" s="782"/>
      <c r="P2" s="782"/>
      <c r="Q2" s="782"/>
      <c r="R2" s="782"/>
      <c r="V2" s="782" t="s">
        <v>454</v>
      </c>
      <c r="W2" s="782"/>
      <c r="X2" s="782"/>
      <c r="Y2" s="782"/>
      <c r="Z2" s="782"/>
      <c r="AA2" s="782"/>
      <c r="AB2" s="782"/>
      <c r="AC2" s="782"/>
      <c r="AD2" s="782"/>
      <c r="AE2" s="782"/>
      <c r="AF2" s="782"/>
      <c r="AG2" s="782"/>
      <c r="AH2" s="782"/>
      <c r="AI2" s="782"/>
      <c r="AJ2" s="782"/>
      <c r="AK2" s="782"/>
      <c r="AL2" s="782"/>
      <c r="AM2" s="782"/>
    </row>
    <row r="3" spans="1:39" x14ac:dyDescent="0.25">
      <c r="A3" s="782"/>
      <c r="B3" s="782"/>
      <c r="C3" s="782"/>
      <c r="D3" s="782"/>
      <c r="E3" s="782"/>
      <c r="F3" s="782"/>
      <c r="G3" s="782"/>
      <c r="H3" s="782"/>
      <c r="I3" s="782"/>
      <c r="J3" s="782"/>
      <c r="K3" s="782"/>
      <c r="L3" s="782"/>
      <c r="M3" s="782"/>
      <c r="N3" s="782"/>
      <c r="O3" s="782"/>
      <c r="P3" s="782"/>
      <c r="Q3" s="782"/>
      <c r="R3" s="782"/>
      <c r="V3" s="782"/>
      <c r="W3" s="782"/>
      <c r="X3" s="782"/>
      <c r="Y3" s="782"/>
      <c r="Z3" s="782"/>
      <c r="AA3" s="782"/>
      <c r="AB3" s="782"/>
      <c r="AC3" s="782"/>
      <c r="AD3" s="782"/>
      <c r="AE3" s="782"/>
      <c r="AF3" s="782"/>
      <c r="AG3" s="782"/>
      <c r="AH3" s="782"/>
      <c r="AI3" s="782"/>
      <c r="AJ3" s="782"/>
      <c r="AK3" s="782"/>
      <c r="AL3" s="782"/>
      <c r="AM3" s="782"/>
    </row>
    <row r="4" spans="1:39" ht="8.1" customHeight="1" x14ac:dyDescent="0.25"/>
    <row r="5" spans="1:39" ht="19.5" thickBot="1" x14ac:dyDescent="0.3">
      <c r="B5" s="780" t="s">
        <v>0</v>
      </c>
      <c r="C5" s="780"/>
      <c r="D5" s="780"/>
      <c r="E5" s="780"/>
      <c r="F5" s="780"/>
      <c r="G5" s="1"/>
      <c r="H5" s="780" t="s">
        <v>1</v>
      </c>
      <c r="I5" s="780"/>
      <c r="J5" s="780"/>
      <c r="K5" s="780"/>
      <c r="L5" s="780"/>
      <c r="M5" s="2"/>
      <c r="N5" s="783" t="s">
        <v>2</v>
      </c>
      <c r="O5" s="783"/>
      <c r="P5" s="783"/>
      <c r="Q5" s="783"/>
      <c r="R5" s="783"/>
      <c r="W5" s="780" t="s">
        <v>0</v>
      </c>
      <c r="X5" s="780"/>
      <c r="Y5" s="780"/>
      <c r="Z5" s="780"/>
      <c r="AA5" s="780"/>
      <c r="AB5" s="1"/>
      <c r="AC5" s="780" t="s">
        <v>1</v>
      </c>
      <c r="AD5" s="780"/>
      <c r="AE5" s="780"/>
      <c r="AF5" s="780"/>
      <c r="AG5" s="780"/>
      <c r="AH5" s="2"/>
      <c r="AI5" s="783" t="s">
        <v>2</v>
      </c>
      <c r="AJ5" s="783"/>
      <c r="AK5" s="783"/>
      <c r="AL5" s="783"/>
      <c r="AM5" s="783"/>
    </row>
    <row r="6" spans="1:39" ht="27" customHeight="1" thickTop="1" thickBot="1" x14ac:dyDescent="0.3">
      <c r="B6" s="3" t="s">
        <v>51</v>
      </c>
      <c r="C6" s="4" t="s">
        <v>4</v>
      </c>
      <c r="D6" s="4" t="s">
        <v>5</v>
      </c>
      <c r="E6" s="4" t="s">
        <v>6</v>
      </c>
      <c r="F6" s="5" t="s">
        <v>7</v>
      </c>
      <c r="G6" s="1"/>
      <c r="H6" s="3" t="s">
        <v>51</v>
      </c>
      <c r="I6" s="4" t="s">
        <v>4</v>
      </c>
      <c r="J6" s="4" t="s">
        <v>5</v>
      </c>
      <c r="K6" s="4" t="s">
        <v>6</v>
      </c>
      <c r="L6" s="5" t="s">
        <v>7</v>
      </c>
      <c r="M6" s="1"/>
      <c r="N6" s="3" t="s">
        <v>51</v>
      </c>
      <c r="O6" s="4" t="s">
        <v>4</v>
      </c>
      <c r="P6" s="4" t="s">
        <v>5</v>
      </c>
      <c r="Q6" s="4" t="s">
        <v>6</v>
      </c>
      <c r="R6" s="5" t="s">
        <v>7</v>
      </c>
      <c r="W6" s="3" t="s">
        <v>3</v>
      </c>
      <c r="X6" s="4" t="s">
        <v>4</v>
      </c>
      <c r="Y6" s="4" t="s">
        <v>5</v>
      </c>
      <c r="Z6" s="4" t="s">
        <v>6</v>
      </c>
      <c r="AA6" s="5" t="s">
        <v>7</v>
      </c>
      <c r="AB6" s="1"/>
      <c r="AC6" s="3" t="s">
        <v>3</v>
      </c>
      <c r="AD6" s="4" t="s">
        <v>4</v>
      </c>
      <c r="AE6" s="4" t="s">
        <v>5</v>
      </c>
      <c r="AF6" s="4" t="s">
        <v>6</v>
      </c>
      <c r="AG6" s="5" t="s">
        <v>7</v>
      </c>
      <c r="AH6" s="1"/>
      <c r="AI6" s="3" t="s">
        <v>3</v>
      </c>
      <c r="AJ6" s="4" t="s">
        <v>4</v>
      </c>
      <c r="AK6" s="4" t="s">
        <v>5</v>
      </c>
      <c r="AL6" s="4" t="s">
        <v>6</v>
      </c>
      <c r="AM6" s="5" t="s">
        <v>7</v>
      </c>
    </row>
    <row r="7" spans="1:39" ht="16.5" thickTop="1" thickBot="1" x14ac:dyDescent="0.3">
      <c r="B7" s="72" t="s">
        <v>8</v>
      </c>
      <c r="C7" s="73">
        <v>2020</v>
      </c>
      <c r="D7" s="73">
        <v>2020</v>
      </c>
      <c r="E7" s="73">
        <v>2020</v>
      </c>
      <c r="F7" s="74">
        <v>2020</v>
      </c>
      <c r="G7" s="1"/>
      <c r="H7" s="72" t="s">
        <v>8</v>
      </c>
      <c r="I7" s="73">
        <v>2025</v>
      </c>
      <c r="J7" s="73">
        <v>2025</v>
      </c>
      <c r="K7" s="73">
        <v>2025</v>
      </c>
      <c r="L7" s="74">
        <v>2025</v>
      </c>
      <c r="M7" s="1"/>
      <c r="N7" s="72" t="s">
        <v>8</v>
      </c>
      <c r="O7" s="73">
        <v>2025</v>
      </c>
      <c r="P7" s="73">
        <v>2025</v>
      </c>
      <c r="Q7" s="73">
        <v>2025</v>
      </c>
      <c r="R7" s="74">
        <v>2025</v>
      </c>
      <c r="W7" s="72" t="s">
        <v>8</v>
      </c>
      <c r="X7" s="73">
        <v>2020</v>
      </c>
      <c r="Y7" s="73">
        <v>2020</v>
      </c>
      <c r="Z7" s="73">
        <v>2020</v>
      </c>
      <c r="AA7" s="74">
        <v>2020</v>
      </c>
      <c r="AB7" s="1"/>
      <c r="AC7" s="72" t="s">
        <v>8</v>
      </c>
      <c r="AD7" s="73">
        <v>2025</v>
      </c>
      <c r="AE7" s="73">
        <v>2025</v>
      </c>
      <c r="AF7" s="73">
        <v>2025</v>
      </c>
      <c r="AG7" s="74">
        <v>2025</v>
      </c>
      <c r="AH7" s="1"/>
      <c r="AI7" s="72" t="s">
        <v>8</v>
      </c>
      <c r="AJ7" s="73">
        <v>2025</v>
      </c>
      <c r="AK7" s="73">
        <v>2025</v>
      </c>
      <c r="AL7" s="73">
        <v>2025</v>
      </c>
      <c r="AM7" s="74">
        <v>2025</v>
      </c>
    </row>
    <row r="8" spans="1:39" ht="15.75" thickTop="1" x14ac:dyDescent="0.25">
      <c r="B8" s="71" t="s">
        <v>9</v>
      </c>
      <c r="C8" s="35">
        <v>18950.361999999997</v>
      </c>
      <c r="D8" s="35">
        <v>39123.328000000001</v>
      </c>
      <c r="E8" s="35">
        <v>3056.51</v>
      </c>
      <c r="F8" s="52">
        <v>26199.7</v>
      </c>
      <c r="H8" s="6" t="s">
        <v>9</v>
      </c>
      <c r="I8" s="8">
        <v>18748.954999999998</v>
      </c>
      <c r="J8" s="8">
        <v>38707.520000000004</v>
      </c>
      <c r="K8" s="8">
        <v>3024.0250000000001</v>
      </c>
      <c r="L8" s="9">
        <v>30119.041231787072</v>
      </c>
      <c r="N8" s="6" t="s">
        <v>9</v>
      </c>
      <c r="O8" s="8">
        <v>18748.954999999998</v>
      </c>
      <c r="P8" s="8">
        <v>38707.520000000004</v>
      </c>
      <c r="Q8" s="8">
        <v>3024.0250000000001</v>
      </c>
      <c r="R8" s="9">
        <v>24191.185113138134</v>
      </c>
      <c r="W8" s="71" t="s">
        <v>9</v>
      </c>
      <c r="X8" s="35">
        <f>C8*'INput Data'!H$5</f>
        <v>17623.836659999997</v>
      </c>
      <c r="Y8" s="35">
        <f>D8*'INput Data'!I$5</f>
        <v>36384.695040000006</v>
      </c>
      <c r="Z8" s="35">
        <f>E8*'INput Data'!J$5</f>
        <v>1069.7785000000001</v>
      </c>
      <c r="AA8" s="52">
        <f>F8*'INput Data'!K$5</f>
        <v>14409.835000000001</v>
      </c>
      <c r="AC8" s="71" t="s">
        <v>9</v>
      </c>
      <c r="AD8" s="35">
        <f>I8*'INput Data'!H$6</f>
        <v>17436.528149999998</v>
      </c>
      <c r="AE8" s="35">
        <f>J8*'INput Data'!I$6</f>
        <v>35997.993600000009</v>
      </c>
      <c r="AF8" s="35">
        <f>K8*'INput Data'!J$6</f>
        <v>1058.4087500000001</v>
      </c>
      <c r="AG8" s="52">
        <f>L8*'INput Data'!K$6</f>
        <v>16565.472677482892</v>
      </c>
      <c r="AI8" s="71" t="s">
        <v>9</v>
      </c>
      <c r="AJ8" s="35">
        <f>O8*'INput Data'!H$6</f>
        <v>17436.528149999998</v>
      </c>
      <c r="AK8" s="35">
        <f>P8*'INput Data'!I$6</f>
        <v>35997.993600000009</v>
      </c>
      <c r="AL8" s="35">
        <f>Q8*'INput Data'!J$6</f>
        <v>1058.4087500000001</v>
      </c>
      <c r="AM8" s="52">
        <f>R8*'INput Data'!K$6</f>
        <v>13305.151812225975</v>
      </c>
    </row>
    <row r="9" spans="1:39" x14ac:dyDescent="0.25">
      <c r="B9" s="6" t="s">
        <v>10</v>
      </c>
      <c r="C9" s="8">
        <v>1456.3500000000001</v>
      </c>
      <c r="D9" s="8">
        <v>354.05</v>
      </c>
      <c r="E9" s="8">
        <v>0</v>
      </c>
      <c r="F9" s="9">
        <v>0</v>
      </c>
      <c r="H9" s="6" t="s">
        <v>10</v>
      </c>
      <c r="I9" s="8">
        <v>2699.1385000000005</v>
      </c>
      <c r="J9" s="8">
        <v>998.31150000000014</v>
      </c>
      <c r="K9" s="8">
        <v>0</v>
      </c>
      <c r="L9" s="9">
        <v>0</v>
      </c>
      <c r="N9" s="6" t="s">
        <v>10</v>
      </c>
      <c r="O9" s="8">
        <v>2699.1385000000005</v>
      </c>
      <c r="P9" s="8">
        <v>998.31150000000014</v>
      </c>
      <c r="Q9" s="8">
        <v>0</v>
      </c>
      <c r="R9" s="9">
        <v>0</v>
      </c>
      <c r="W9" s="6" t="s">
        <v>10</v>
      </c>
      <c r="X9" s="8">
        <f>C9*'INput Data'!H$5</f>
        <v>1354.4055000000003</v>
      </c>
      <c r="Y9" s="8">
        <f>D9*'INput Data'!I$5</f>
        <v>329.26650000000001</v>
      </c>
      <c r="Z9" s="8">
        <f>E9*'INput Data'!J$5</f>
        <v>0</v>
      </c>
      <c r="AA9" s="9">
        <f>F9*'INput Data'!K$5</f>
        <v>0</v>
      </c>
      <c r="AC9" s="6" t="s">
        <v>10</v>
      </c>
      <c r="AD9" s="8">
        <f>I9*'INput Data'!H$6</f>
        <v>2510.1988050000004</v>
      </c>
      <c r="AE9" s="8">
        <f>J9*'INput Data'!I$6</f>
        <v>928.42969500000015</v>
      </c>
      <c r="AF9" s="8">
        <f>K9*'INput Data'!J$6</f>
        <v>0</v>
      </c>
      <c r="AG9" s="9">
        <f>L9*'INput Data'!K$6</f>
        <v>0</v>
      </c>
      <c r="AI9" s="6" t="s">
        <v>10</v>
      </c>
      <c r="AJ9" s="8">
        <f>O9*'INput Data'!H$6</f>
        <v>2510.1988050000004</v>
      </c>
      <c r="AK9" s="8">
        <f>P9*'INput Data'!I$6</f>
        <v>928.42969500000015</v>
      </c>
      <c r="AL9" s="8">
        <f>Q9*'INput Data'!J$6</f>
        <v>0</v>
      </c>
      <c r="AM9" s="9">
        <f>R9*'INput Data'!K$6</f>
        <v>0</v>
      </c>
    </row>
    <row r="10" spans="1:39" x14ac:dyDescent="0.25">
      <c r="B10" s="6" t="s">
        <v>11</v>
      </c>
      <c r="C10" s="8">
        <v>96834.5</v>
      </c>
      <c r="D10" s="8">
        <v>43070</v>
      </c>
      <c r="E10" s="8">
        <v>0</v>
      </c>
      <c r="F10" s="9">
        <v>45226.999985000002</v>
      </c>
      <c r="H10" s="6" t="s">
        <v>11</v>
      </c>
      <c r="I10" s="8">
        <v>93369.19</v>
      </c>
      <c r="J10" s="8">
        <v>45987.810000000005</v>
      </c>
      <c r="K10" s="8">
        <v>0</v>
      </c>
      <c r="L10" s="9">
        <v>75705.950430642595</v>
      </c>
      <c r="N10" s="6" t="s">
        <v>11</v>
      </c>
      <c r="O10" s="8">
        <v>93369.19</v>
      </c>
      <c r="P10" s="8">
        <v>45987.810000000005</v>
      </c>
      <c r="Q10" s="8">
        <v>0</v>
      </c>
      <c r="R10" s="9">
        <v>69839.782147699807</v>
      </c>
      <c r="W10" s="6" t="s">
        <v>11</v>
      </c>
      <c r="X10" s="8">
        <f>C10*'INput Data'!H$5</f>
        <v>90056.085000000006</v>
      </c>
      <c r="Y10" s="8">
        <f>D10*'INput Data'!I$5</f>
        <v>40055.1</v>
      </c>
      <c r="Z10" s="8">
        <f>E10*'INput Data'!J$5</f>
        <v>0</v>
      </c>
      <c r="AA10" s="9">
        <f>F10*'INput Data'!K$5</f>
        <v>24874.849991750005</v>
      </c>
      <c r="AC10" s="6" t="s">
        <v>11</v>
      </c>
      <c r="AD10" s="8">
        <f>I10*'INput Data'!H$6</f>
        <v>86833.346700000009</v>
      </c>
      <c r="AE10" s="8">
        <f>J10*'INput Data'!I$6</f>
        <v>42768.663300000007</v>
      </c>
      <c r="AF10" s="8">
        <f>K10*'INput Data'!J$6</f>
        <v>0</v>
      </c>
      <c r="AG10" s="9">
        <f>L10*'INput Data'!K$6</f>
        <v>41638.272736853432</v>
      </c>
      <c r="AI10" s="6" t="s">
        <v>11</v>
      </c>
      <c r="AJ10" s="8">
        <f>O10*'INput Data'!H$6</f>
        <v>86833.346700000009</v>
      </c>
      <c r="AK10" s="8">
        <f>P10*'INput Data'!I$6</f>
        <v>42768.663300000007</v>
      </c>
      <c r="AL10" s="8">
        <f>Q10*'INput Data'!J$6</f>
        <v>0</v>
      </c>
      <c r="AM10" s="9">
        <f>R10*'INput Data'!K$6</f>
        <v>38411.880181234897</v>
      </c>
    </row>
    <row r="11" spans="1:39" x14ac:dyDescent="0.25">
      <c r="B11" s="6" t="s">
        <v>12</v>
      </c>
      <c r="C11" s="8">
        <v>1881.8305000000003</v>
      </c>
      <c r="D11" s="8">
        <v>12146.360500000001</v>
      </c>
      <c r="E11" s="8">
        <v>3079.3589999999999</v>
      </c>
      <c r="F11" s="9">
        <v>17721.118285</v>
      </c>
      <c r="H11" s="6" t="s">
        <v>12</v>
      </c>
      <c r="I11" s="8">
        <v>2377.2815000000001</v>
      </c>
      <c r="J11" s="8">
        <v>15344.271499999999</v>
      </c>
      <c r="K11" s="8">
        <v>3890.0969999999998</v>
      </c>
      <c r="L11" s="9">
        <v>13398.561948507922</v>
      </c>
      <c r="N11" s="6" t="s">
        <v>12</v>
      </c>
      <c r="O11" s="8">
        <v>2377.2815000000001</v>
      </c>
      <c r="P11" s="8">
        <v>15344.271499999999</v>
      </c>
      <c r="Q11" s="8">
        <v>3890.0969999999998</v>
      </c>
      <c r="R11" s="9">
        <v>13322.261331940064</v>
      </c>
      <c r="W11" s="6" t="s">
        <v>12</v>
      </c>
      <c r="X11" s="8">
        <f>C11*'INput Data'!H$5</f>
        <v>1750.1023650000004</v>
      </c>
      <c r="Y11" s="8">
        <f>D11*'INput Data'!I$5</f>
        <v>11296.115265</v>
      </c>
      <c r="Z11" s="8">
        <f>E11*'INput Data'!J$5</f>
        <v>1077.7756499999998</v>
      </c>
      <c r="AA11" s="9">
        <f>F11*'INput Data'!K$5</f>
        <v>9746.6150567500008</v>
      </c>
      <c r="AC11" s="6" t="s">
        <v>12</v>
      </c>
      <c r="AD11" s="8">
        <f>I11*'INput Data'!H$6</f>
        <v>2210.871795</v>
      </c>
      <c r="AE11" s="8">
        <f>J11*'INput Data'!I$6</f>
        <v>14270.172494999999</v>
      </c>
      <c r="AF11" s="8">
        <f>K11*'INput Data'!J$6</f>
        <v>1361.5339499999998</v>
      </c>
      <c r="AG11" s="9">
        <f>L11*'INput Data'!K$6</f>
        <v>7369.2090716793582</v>
      </c>
      <c r="AI11" s="6" t="s">
        <v>12</v>
      </c>
      <c r="AJ11" s="8">
        <f>O11*'INput Data'!H$6</f>
        <v>2210.871795</v>
      </c>
      <c r="AK11" s="8">
        <f>P11*'INput Data'!I$6</f>
        <v>14270.172494999999</v>
      </c>
      <c r="AL11" s="8">
        <f>Q11*'INput Data'!J$6</f>
        <v>1361.5339499999998</v>
      </c>
      <c r="AM11" s="9">
        <f>R11*'INput Data'!K$6</f>
        <v>7327.2437325670362</v>
      </c>
    </row>
    <row r="12" spans="1:39" x14ac:dyDescent="0.25">
      <c r="B12" s="6" t="s">
        <v>13</v>
      </c>
      <c r="C12" s="8">
        <v>8876.7999999999993</v>
      </c>
      <c r="D12" s="8">
        <v>14965</v>
      </c>
      <c r="E12" s="8">
        <v>14483.2</v>
      </c>
      <c r="F12" s="9">
        <v>0</v>
      </c>
      <c r="H12" s="6" t="s">
        <v>13</v>
      </c>
      <c r="I12" s="8">
        <v>14563.5</v>
      </c>
      <c r="J12" s="8">
        <v>19929</v>
      </c>
      <c r="K12" s="8">
        <v>3832.5</v>
      </c>
      <c r="L12" s="9">
        <v>8223.3834009935927</v>
      </c>
      <c r="N12" s="6" t="s">
        <v>13</v>
      </c>
      <c r="O12" s="8">
        <v>14563.5</v>
      </c>
      <c r="P12" s="8">
        <v>19929</v>
      </c>
      <c r="Q12" s="8">
        <v>3832.5</v>
      </c>
      <c r="R12" s="9">
        <v>8223.3834009935927</v>
      </c>
      <c r="W12" s="6" t="s">
        <v>13</v>
      </c>
      <c r="X12" s="8">
        <f>C12*'INput Data'!H$5</f>
        <v>8255.4239999999991</v>
      </c>
      <c r="Y12" s="8">
        <f>D12*'INput Data'!I$5</f>
        <v>13917.45</v>
      </c>
      <c r="Z12" s="8">
        <f>E12*'INput Data'!J$5</f>
        <v>5069.12</v>
      </c>
      <c r="AA12" s="9">
        <f>F12*'INput Data'!K$5</f>
        <v>0</v>
      </c>
      <c r="AC12" s="6" t="s">
        <v>13</v>
      </c>
      <c r="AD12" s="8">
        <f>I12*'INput Data'!H$6</f>
        <v>13544.055</v>
      </c>
      <c r="AE12" s="8">
        <f>J12*'INput Data'!I$6</f>
        <v>18533.97</v>
      </c>
      <c r="AF12" s="8">
        <f>K12*'INput Data'!J$6</f>
        <v>1341.375</v>
      </c>
      <c r="AG12" s="9">
        <f>L12*'INput Data'!K$6</f>
        <v>4522.8608705464767</v>
      </c>
      <c r="AI12" s="6" t="s">
        <v>13</v>
      </c>
      <c r="AJ12" s="8">
        <f>O12*'INput Data'!H$6</f>
        <v>13544.055</v>
      </c>
      <c r="AK12" s="8">
        <f>P12*'INput Data'!I$6</f>
        <v>18533.97</v>
      </c>
      <c r="AL12" s="8">
        <f>Q12*'INput Data'!J$6</f>
        <v>1341.375</v>
      </c>
      <c r="AM12" s="9">
        <f>R12*'INput Data'!K$6</f>
        <v>4522.8608705464767</v>
      </c>
    </row>
    <row r="13" spans="1:39" x14ac:dyDescent="0.25">
      <c r="B13" s="6" t="s">
        <v>14</v>
      </c>
      <c r="C13" s="8"/>
      <c r="D13" s="8"/>
      <c r="E13" s="8"/>
      <c r="F13" s="9"/>
      <c r="H13" s="6" t="s">
        <v>14</v>
      </c>
      <c r="I13" s="8"/>
      <c r="J13" s="8"/>
      <c r="K13" s="8"/>
      <c r="L13" s="9"/>
      <c r="N13" s="6" t="s">
        <v>14</v>
      </c>
      <c r="O13" s="8"/>
      <c r="P13" s="8"/>
      <c r="Q13" s="8"/>
      <c r="R13" s="9"/>
      <c r="W13" s="6" t="s">
        <v>14</v>
      </c>
      <c r="X13" s="8">
        <f>C13*'INput Data'!H$5</f>
        <v>0</v>
      </c>
      <c r="Y13" s="8">
        <f>D13*'INput Data'!I$5</f>
        <v>0</v>
      </c>
      <c r="Z13" s="8">
        <f>E13*'INput Data'!J$5</f>
        <v>0</v>
      </c>
      <c r="AA13" s="9">
        <f>F13*'INput Data'!K$5</f>
        <v>0</v>
      </c>
      <c r="AC13" s="6" t="s">
        <v>14</v>
      </c>
      <c r="AD13" s="8">
        <f>I13*'INput Data'!H$6</f>
        <v>0</v>
      </c>
      <c r="AE13" s="8">
        <f>J13*'INput Data'!I$6</f>
        <v>0</v>
      </c>
      <c r="AF13" s="8">
        <f>K13*'INput Data'!J$6</f>
        <v>0</v>
      </c>
      <c r="AG13" s="9">
        <f>L13*'INput Data'!K$6</f>
        <v>0</v>
      </c>
      <c r="AI13" s="6" t="s">
        <v>14</v>
      </c>
      <c r="AJ13" s="8">
        <f>O13*'INput Data'!H$6</f>
        <v>0</v>
      </c>
      <c r="AK13" s="8">
        <f>P13*'INput Data'!I$6</f>
        <v>0</v>
      </c>
      <c r="AL13" s="8">
        <f>Q13*'INput Data'!J$6</f>
        <v>0</v>
      </c>
      <c r="AM13" s="9">
        <f>R13*'INput Data'!K$6</f>
        <v>0</v>
      </c>
    </row>
    <row r="14" spans="1:39" x14ac:dyDescent="0.25">
      <c r="B14" s="6" t="s">
        <v>15</v>
      </c>
      <c r="C14" s="8">
        <v>36171.5</v>
      </c>
      <c r="D14" s="8">
        <v>52012.5</v>
      </c>
      <c r="E14" s="8">
        <v>1606.0000000000002</v>
      </c>
      <c r="F14" s="9">
        <v>4380</v>
      </c>
      <c r="H14" s="6" t="s">
        <v>15</v>
      </c>
      <c r="I14" s="8">
        <v>36339.4</v>
      </c>
      <c r="J14" s="8">
        <v>50683.9</v>
      </c>
      <c r="K14" s="8">
        <v>8606.6999999999989</v>
      </c>
      <c r="L14" s="9">
        <v>8407.4459842302713</v>
      </c>
      <c r="N14" s="6" t="s">
        <v>15</v>
      </c>
      <c r="O14" s="8">
        <v>36339.4</v>
      </c>
      <c r="P14" s="8">
        <v>50683.9</v>
      </c>
      <c r="Q14" s="8">
        <v>8606.6999999999989</v>
      </c>
      <c r="R14" s="9">
        <v>2898.490940910664</v>
      </c>
      <c r="W14" s="6" t="s">
        <v>15</v>
      </c>
      <c r="X14" s="8">
        <f>C14*'INput Data'!H$5</f>
        <v>33639.495000000003</v>
      </c>
      <c r="Y14" s="8">
        <f>D14*'INput Data'!I$5</f>
        <v>48371.625</v>
      </c>
      <c r="Z14" s="8">
        <f>E14*'INput Data'!J$5</f>
        <v>562.1</v>
      </c>
      <c r="AA14" s="9">
        <f>F14*'INput Data'!K$5</f>
        <v>2409</v>
      </c>
      <c r="AC14" s="6" t="s">
        <v>15</v>
      </c>
      <c r="AD14" s="8">
        <f>I14*'INput Data'!H$6</f>
        <v>33795.642</v>
      </c>
      <c r="AE14" s="8">
        <f>J14*'INput Data'!I$6</f>
        <v>47136.027000000002</v>
      </c>
      <c r="AF14" s="8">
        <f>K14*'INput Data'!J$6</f>
        <v>3012.3449999999993</v>
      </c>
      <c r="AG14" s="9">
        <f>L14*'INput Data'!K$6</f>
        <v>4624.0952913266492</v>
      </c>
      <c r="AI14" s="6" t="s">
        <v>15</v>
      </c>
      <c r="AJ14" s="8">
        <f>O14*'INput Data'!H$6</f>
        <v>33795.642</v>
      </c>
      <c r="AK14" s="8">
        <f>P14*'INput Data'!I$6</f>
        <v>47136.027000000002</v>
      </c>
      <c r="AL14" s="8">
        <f>Q14*'INput Data'!J$6</f>
        <v>3012.3449999999993</v>
      </c>
      <c r="AM14" s="9">
        <f>R14*'INput Data'!K$6</f>
        <v>1594.1700175008652</v>
      </c>
    </row>
    <row r="15" spans="1:39" x14ac:dyDescent="0.25">
      <c r="B15" s="6" t="s">
        <v>16</v>
      </c>
      <c r="C15" s="8">
        <v>396835.3</v>
      </c>
      <c r="D15" s="8">
        <v>341118.05000000005</v>
      </c>
      <c r="E15" s="8">
        <v>4000.4</v>
      </c>
      <c r="F15" s="9">
        <v>237282.85</v>
      </c>
      <c r="H15" s="6" t="s">
        <v>16</v>
      </c>
      <c r="I15" s="8">
        <v>431673.23599999992</v>
      </c>
      <c r="J15" s="8">
        <v>305148.32199999999</v>
      </c>
      <c r="K15" s="8">
        <v>7442.6419999999998</v>
      </c>
      <c r="L15" s="9">
        <v>267202.24086898798</v>
      </c>
      <c r="N15" s="6" t="s">
        <v>16</v>
      </c>
      <c r="O15" s="8">
        <v>431673.23599999992</v>
      </c>
      <c r="P15" s="8">
        <v>305148.32199999999</v>
      </c>
      <c r="Q15" s="8">
        <v>7442.6419999999998</v>
      </c>
      <c r="R15" s="9">
        <v>223795.20403891866</v>
      </c>
      <c r="W15" s="6" t="s">
        <v>16</v>
      </c>
      <c r="X15" s="8">
        <f>C15*'INput Data'!H$5</f>
        <v>369056.82900000003</v>
      </c>
      <c r="Y15" s="8">
        <f>D15*'INput Data'!I$5</f>
        <v>317239.78650000005</v>
      </c>
      <c r="Z15" s="8">
        <f>E15*'INput Data'!J$5</f>
        <v>1400.1399999999999</v>
      </c>
      <c r="AA15" s="9">
        <f>F15*'INput Data'!K$5</f>
        <v>130505.56750000002</v>
      </c>
      <c r="AC15" s="6" t="s">
        <v>16</v>
      </c>
      <c r="AD15" s="8">
        <f>I15*'INput Data'!H$6</f>
        <v>401456.10947999993</v>
      </c>
      <c r="AE15" s="8">
        <f>J15*'INput Data'!I$6</f>
        <v>283787.93946000002</v>
      </c>
      <c r="AF15" s="8">
        <f>K15*'INput Data'!J$6</f>
        <v>2604.9246999999996</v>
      </c>
      <c r="AG15" s="9">
        <f>L15*'INput Data'!K$6</f>
        <v>146961.23247794341</v>
      </c>
      <c r="AI15" s="6" t="s">
        <v>16</v>
      </c>
      <c r="AJ15" s="8">
        <f>O15*'INput Data'!H$6</f>
        <v>401456.10947999993</v>
      </c>
      <c r="AK15" s="8">
        <f>P15*'INput Data'!I$6</f>
        <v>283787.93946000002</v>
      </c>
      <c r="AL15" s="8">
        <f>Q15*'INput Data'!J$6</f>
        <v>2604.9246999999996</v>
      </c>
      <c r="AM15" s="9">
        <f>R15*'INput Data'!K$6</f>
        <v>123087.36222140527</v>
      </c>
    </row>
    <row r="16" spans="1:39" x14ac:dyDescent="0.25">
      <c r="B16" s="6" t="s">
        <v>17</v>
      </c>
      <c r="C16" s="8">
        <v>7826.6909850000002</v>
      </c>
      <c r="D16" s="8">
        <v>12623.301255</v>
      </c>
      <c r="E16" s="8">
        <v>226.76829500000002</v>
      </c>
      <c r="F16" s="9">
        <v>8541.0700799999995</v>
      </c>
      <c r="H16" s="6" t="s">
        <v>17</v>
      </c>
      <c r="I16" s="8">
        <v>7006.9049999999997</v>
      </c>
      <c r="J16" s="8">
        <v>15415.191000000001</v>
      </c>
      <c r="K16" s="8">
        <v>934.25400000000002</v>
      </c>
      <c r="L16" s="9">
        <v>9292.7734119338165</v>
      </c>
      <c r="N16" s="6" t="s">
        <v>17</v>
      </c>
      <c r="O16" s="8">
        <v>7006.9049999999997</v>
      </c>
      <c r="P16" s="8">
        <v>15415.191000000001</v>
      </c>
      <c r="Q16" s="8">
        <v>934.25400000000002</v>
      </c>
      <c r="R16" s="9">
        <v>7347.7632301507592</v>
      </c>
      <c r="W16" s="6" t="s">
        <v>17</v>
      </c>
      <c r="X16" s="8">
        <f>C16*'INput Data'!H$5</f>
        <v>7278.8226160500008</v>
      </c>
      <c r="Y16" s="8">
        <f>D16*'INput Data'!I$5</f>
        <v>11739.670167150001</v>
      </c>
      <c r="Z16" s="8">
        <f>E16*'INput Data'!J$5</f>
        <v>79.368903250000002</v>
      </c>
      <c r="AA16" s="9">
        <f>F16*'INput Data'!K$5</f>
        <v>4697.5885440000002</v>
      </c>
      <c r="AC16" s="6" t="s">
        <v>17</v>
      </c>
      <c r="AD16" s="8">
        <f>I16*'INput Data'!H$6</f>
        <v>6516.4216500000002</v>
      </c>
      <c r="AE16" s="8">
        <f>J16*'INput Data'!I$6</f>
        <v>14336.127630000001</v>
      </c>
      <c r="AF16" s="8">
        <f>K16*'INput Data'!J$6</f>
        <v>326.9889</v>
      </c>
      <c r="AG16" s="9">
        <f>L16*'INput Data'!K$6</f>
        <v>5111.0253765635998</v>
      </c>
      <c r="AI16" s="6" t="s">
        <v>17</v>
      </c>
      <c r="AJ16" s="8">
        <f>O16*'INput Data'!H$6</f>
        <v>6516.4216500000002</v>
      </c>
      <c r="AK16" s="8">
        <f>P16*'INput Data'!I$6</f>
        <v>14336.127630000001</v>
      </c>
      <c r="AL16" s="8">
        <f>Q16*'INput Data'!J$6</f>
        <v>326.9889</v>
      </c>
      <c r="AM16" s="9">
        <f>R16*'INput Data'!K$6</f>
        <v>4041.269776582918</v>
      </c>
    </row>
    <row r="17" spans="2:39" x14ac:dyDescent="0.25">
      <c r="B17" s="6" t="s">
        <v>18</v>
      </c>
      <c r="C17" s="8">
        <v>2549.5250000000001</v>
      </c>
      <c r="D17" s="8">
        <v>2364.105</v>
      </c>
      <c r="E17" s="8">
        <v>463.55</v>
      </c>
      <c r="F17" s="9">
        <v>624.15</v>
      </c>
      <c r="H17" s="6" t="s">
        <v>18</v>
      </c>
      <c r="I17" s="8">
        <v>2495.3225000000002</v>
      </c>
      <c r="J17" s="8">
        <v>1996.258</v>
      </c>
      <c r="K17" s="8">
        <v>45.369499999999995</v>
      </c>
      <c r="L17" s="9">
        <v>1305.4968828410315</v>
      </c>
      <c r="N17" s="6" t="s">
        <v>18</v>
      </c>
      <c r="O17" s="8">
        <v>2495.3225000000002</v>
      </c>
      <c r="P17" s="8">
        <v>1996.258</v>
      </c>
      <c r="Q17" s="8">
        <v>45.369499999999995</v>
      </c>
      <c r="R17" s="9">
        <v>1070.9829999999999</v>
      </c>
      <c r="W17" s="6" t="s">
        <v>18</v>
      </c>
      <c r="X17" s="8">
        <f>C17*'INput Data'!H$5</f>
        <v>2371.05825</v>
      </c>
      <c r="Y17" s="8">
        <f>D17*'INput Data'!I$5</f>
        <v>2198.6176500000001</v>
      </c>
      <c r="Z17" s="8">
        <f>E17*'INput Data'!J$5</f>
        <v>162.24250000000001</v>
      </c>
      <c r="AA17" s="9">
        <f>F17*'INput Data'!K$5</f>
        <v>343.28250000000003</v>
      </c>
      <c r="AC17" s="6" t="s">
        <v>18</v>
      </c>
      <c r="AD17" s="8">
        <f>I17*'INput Data'!H$6</f>
        <v>2320.6499250000002</v>
      </c>
      <c r="AE17" s="8">
        <f>J17*'INput Data'!I$6</f>
        <v>1856.5199400000001</v>
      </c>
      <c r="AF17" s="8">
        <f>K17*'INput Data'!J$6</f>
        <v>15.879324999999998</v>
      </c>
      <c r="AG17" s="9">
        <f>L17*'INput Data'!K$6</f>
        <v>718.02328556256737</v>
      </c>
      <c r="AI17" s="6" t="s">
        <v>18</v>
      </c>
      <c r="AJ17" s="8">
        <f>O17*'INput Data'!H$6</f>
        <v>2320.6499250000002</v>
      </c>
      <c r="AK17" s="8">
        <f>P17*'INput Data'!I$6</f>
        <v>1856.5199400000001</v>
      </c>
      <c r="AL17" s="8">
        <f>Q17*'INput Data'!J$6</f>
        <v>15.879324999999998</v>
      </c>
      <c r="AM17" s="9">
        <f>R17*'INput Data'!K$6</f>
        <v>589.04065000000003</v>
      </c>
    </row>
    <row r="18" spans="2:39" x14ac:dyDescent="0.25">
      <c r="B18" s="6" t="s">
        <v>19</v>
      </c>
      <c r="C18" s="8">
        <v>67525</v>
      </c>
      <c r="D18" s="8">
        <v>129210</v>
      </c>
      <c r="E18" s="8">
        <v>5475</v>
      </c>
      <c r="F18" s="9">
        <v>159922.05021499997</v>
      </c>
      <c r="H18" s="6" t="s">
        <v>19</v>
      </c>
      <c r="I18" s="8">
        <v>50134.355999999992</v>
      </c>
      <c r="J18" s="8">
        <v>148314.13649999999</v>
      </c>
      <c r="K18" s="8">
        <v>10444.657499999999</v>
      </c>
      <c r="L18" s="9">
        <v>80854.744444500815</v>
      </c>
      <c r="N18" s="6" t="s">
        <v>19</v>
      </c>
      <c r="O18" s="8">
        <v>50134.355999999992</v>
      </c>
      <c r="P18" s="8">
        <v>148314.13649999999</v>
      </c>
      <c r="Q18" s="8">
        <v>10444.657499999999</v>
      </c>
      <c r="R18" s="9">
        <v>71136.862103680556</v>
      </c>
      <c r="W18" s="6" t="s">
        <v>19</v>
      </c>
      <c r="X18" s="8">
        <f>C18*'INput Data'!H$5</f>
        <v>62798.25</v>
      </c>
      <c r="Y18" s="8">
        <f>D18*'INput Data'!I$5</f>
        <v>120165.3</v>
      </c>
      <c r="Z18" s="8">
        <f>E18*'INput Data'!J$5</f>
        <v>1916.2499999999998</v>
      </c>
      <c r="AA18" s="9">
        <f>F18*'INput Data'!K$5</f>
        <v>87957.127618249986</v>
      </c>
      <c r="AC18" s="6" t="s">
        <v>19</v>
      </c>
      <c r="AD18" s="8">
        <f>I18*'INput Data'!H$6</f>
        <v>46624.951079999999</v>
      </c>
      <c r="AE18" s="8">
        <f>J18*'INput Data'!I$6</f>
        <v>137932.14694500001</v>
      </c>
      <c r="AF18" s="8">
        <f>K18*'INput Data'!J$6</f>
        <v>3655.6301249999997</v>
      </c>
      <c r="AG18" s="9">
        <f>L18*'INput Data'!K$6</f>
        <v>44470.109444475449</v>
      </c>
      <c r="AI18" s="6" t="s">
        <v>19</v>
      </c>
      <c r="AJ18" s="8">
        <f>O18*'INput Data'!H$6</f>
        <v>46624.951079999999</v>
      </c>
      <c r="AK18" s="8">
        <f>P18*'INput Data'!I$6</f>
        <v>137932.14694500001</v>
      </c>
      <c r="AL18" s="8">
        <f>Q18*'INput Data'!J$6</f>
        <v>3655.6301249999997</v>
      </c>
      <c r="AM18" s="9">
        <f>R18*'INput Data'!K$6</f>
        <v>39125.274157024309</v>
      </c>
    </row>
    <row r="19" spans="2:39" x14ac:dyDescent="0.25">
      <c r="B19" s="6" t="s">
        <v>20</v>
      </c>
      <c r="C19" s="8">
        <v>1088.43</v>
      </c>
      <c r="D19" s="8">
        <v>16870.664999999997</v>
      </c>
      <c r="E19" s="8">
        <v>181.405</v>
      </c>
      <c r="F19" s="9">
        <v>10950</v>
      </c>
      <c r="H19" s="6" t="s">
        <v>20</v>
      </c>
      <c r="I19" s="8">
        <v>1066.53</v>
      </c>
      <c r="J19" s="8">
        <v>16531.215</v>
      </c>
      <c r="K19" s="8">
        <v>177.75500000000002</v>
      </c>
      <c r="L19" s="9">
        <v>8817.4916767786181</v>
      </c>
      <c r="N19" s="6" t="s">
        <v>20</v>
      </c>
      <c r="O19" s="8">
        <v>1066.53</v>
      </c>
      <c r="P19" s="8">
        <v>16531.215</v>
      </c>
      <c r="Q19" s="8">
        <v>177.75500000000002</v>
      </c>
      <c r="R19" s="9">
        <v>5869.0568603235661</v>
      </c>
      <c r="W19" s="6" t="s">
        <v>20</v>
      </c>
      <c r="X19" s="8">
        <f>C19*'INput Data'!H$5</f>
        <v>1012.2399000000001</v>
      </c>
      <c r="Y19" s="8">
        <f>D19*'INput Data'!I$5</f>
        <v>15689.718449999998</v>
      </c>
      <c r="Z19" s="8">
        <f>E19*'INput Data'!J$5</f>
        <v>63.491749999999996</v>
      </c>
      <c r="AA19" s="9">
        <f>F19*'INput Data'!K$5</f>
        <v>6022.5000000000009</v>
      </c>
      <c r="AC19" s="6" t="s">
        <v>20</v>
      </c>
      <c r="AD19" s="8">
        <f>I19*'INput Data'!H$6</f>
        <v>991.87290000000007</v>
      </c>
      <c r="AE19" s="8">
        <f>J19*'INput Data'!I$6</f>
        <v>15374.02995</v>
      </c>
      <c r="AF19" s="8">
        <f>K19*'INput Data'!J$6</f>
        <v>62.214250000000007</v>
      </c>
      <c r="AG19" s="9">
        <f>L19*'INput Data'!K$6</f>
        <v>4849.6204222282404</v>
      </c>
      <c r="AI19" s="6" t="s">
        <v>20</v>
      </c>
      <c r="AJ19" s="8">
        <f>O19*'INput Data'!H$6</f>
        <v>991.87290000000007</v>
      </c>
      <c r="AK19" s="8">
        <f>P19*'INput Data'!I$6</f>
        <v>15374.02995</v>
      </c>
      <c r="AL19" s="8">
        <f>Q19*'INput Data'!J$6</f>
        <v>62.214250000000007</v>
      </c>
      <c r="AM19" s="9">
        <f>R19*'INput Data'!K$6</f>
        <v>3227.9812731779616</v>
      </c>
    </row>
    <row r="20" spans="2:39" x14ac:dyDescent="0.25">
      <c r="B20" s="6" t="s">
        <v>21</v>
      </c>
      <c r="C20" s="8">
        <v>233855.50000000003</v>
      </c>
      <c r="D20" s="8">
        <v>166221</v>
      </c>
      <c r="E20" s="8">
        <v>2379.1689150000002</v>
      </c>
      <c r="F20" s="9">
        <v>73000</v>
      </c>
      <c r="H20" s="6" t="s">
        <v>21</v>
      </c>
      <c r="I20" s="8">
        <v>195811.18500000003</v>
      </c>
      <c r="J20" s="8">
        <v>168935.14</v>
      </c>
      <c r="K20" s="8">
        <v>19197.175000000003</v>
      </c>
      <c r="L20" s="9">
        <v>60666.233278364918</v>
      </c>
      <c r="N20" s="6" t="s">
        <v>21</v>
      </c>
      <c r="O20" s="8">
        <v>195811.18500000003</v>
      </c>
      <c r="P20" s="8">
        <v>168935.14</v>
      </c>
      <c r="Q20" s="8">
        <v>19197.175000000003</v>
      </c>
      <c r="R20" s="9">
        <v>49137.646560584828</v>
      </c>
      <c r="W20" s="6" t="s">
        <v>21</v>
      </c>
      <c r="X20" s="8">
        <f>C20*'INput Data'!H$5</f>
        <v>217485.61500000005</v>
      </c>
      <c r="Y20" s="8">
        <f>D20*'INput Data'!I$5</f>
        <v>154585.53</v>
      </c>
      <c r="Z20" s="8">
        <f>E20*'INput Data'!J$5</f>
        <v>832.70912025000007</v>
      </c>
      <c r="AA20" s="9">
        <f>F20*'INput Data'!K$5</f>
        <v>40150</v>
      </c>
      <c r="AC20" s="6" t="s">
        <v>21</v>
      </c>
      <c r="AD20" s="8">
        <f>I20*'INput Data'!H$6</f>
        <v>182104.40205000003</v>
      </c>
      <c r="AE20" s="8">
        <f>J20*'INput Data'!I$6</f>
        <v>157109.68020000003</v>
      </c>
      <c r="AF20" s="8">
        <f>K20*'INput Data'!J$6</f>
        <v>6719.0112500000005</v>
      </c>
      <c r="AG20" s="9">
        <f>L20*'INput Data'!K$6</f>
        <v>33366.428303100707</v>
      </c>
      <c r="AI20" s="6" t="s">
        <v>21</v>
      </c>
      <c r="AJ20" s="8">
        <f>O20*'INput Data'!H$6</f>
        <v>182104.40205000003</v>
      </c>
      <c r="AK20" s="8">
        <f>P20*'INput Data'!I$6</f>
        <v>157109.68020000003</v>
      </c>
      <c r="AL20" s="8">
        <f>Q20*'INput Data'!J$6</f>
        <v>6719.0112500000005</v>
      </c>
      <c r="AM20" s="9">
        <f>R20*'INput Data'!K$6</f>
        <v>27025.705608321659</v>
      </c>
    </row>
    <row r="21" spans="2:39" x14ac:dyDescent="0.25">
      <c r="B21" s="6" t="s">
        <v>22</v>
      </c>
      <c r="C21" s="8">
        <v>6419.81783</v>
      </c>
      <c r="D21" s="8">
        <v>12360.607105000001</v>
      </c>
      <c r="E21" s="8">
        <v>161.41468</v>
      </c>
      <c r="F21" s="9">
        <v>37938.1</v>
      </c>
      <c r="H21" s="6" t="s">
        <v>22</v>
      </c>
      <c r="I21" s="8">
        <v>10595.256500000001</v>
      </c>
      <c r="J21" s="8">
        <v>8995.9725000000017</v>
      </c>
      <c r="K21" s="8">
        <v>399.82100000000008</v>
      </c>
      <c r="L21" s="9">
        <v>49402.852355348346</v>
      </c>
      <c r="N21" s="6" t="s">
        <v>22</v>
      </c>
      <c r="O21" s="8">
        <v>10595.256500000001</v>
      </c>
      <c r="P21" s="8">
        <v>8995.9725000000017</v>
      </c>
      <c r="Q21" s="8">
        <v>399.82100000000008</v>
      </c>
      <c r="R21" s="9">
        <v>37182.007968931299</v>
      </c>
      <c r="W21" s="6" t="s">
        <v>22</v>
      </c>
      <c r="X21" s="8">
        <f>C21*'INput Data'!H$5</f>
        <v>5970.4305819000001</v>
      </c>
      <c r="Y21" s="8">
        <f>D21*'INput Data'!I$5</f>
        <v>11495.364607650001</v>
      </c>
      <c r="Z21" s="8">
        <f>E21*'INput Data'!J$5</f>
        <v>56.495137999999997</v>
      </c>
      <c r="AA21" s="9">
        <f>F21*'INput Data'!K$5</f>
        <v>20865.955000000002</v>
      </c>
      <c r="AC21" s="6" t="s">
        <v>22</v>
      </c>
      <c r="AD21" s="8">
        <f>I21*'INput Data'!H$6</f>
        <v>9853.5885450000023</v>
      </c>
      <c r="AE21" s="8">
        <f>J21*'INput Data'!I$6</f>
        <v>8366.2544250000028</v>
      </c>
      <c r="AF21" s="8">
        <f>K21*'INput Data'!J$6</f>
        <v>139.93735000000001</v>
      </c>
      <c r="AG21" s="9">
        <f>L21*'INput Data'!K$6</f>
        <v>27171.568795441592</v>
      </c>
      <c r="AI21" s="6" t="s">
        <v>22</v>
      </c>
      <c r="AJ21" s="8">
        <f>O21*'INput Data'!H$6</f>
        <v>9853.5885450000023</v>
      </c>
      <c r="AK21" s="8">
        <f>P21*'INput Data'!I$6</f>
        <v>8366.2544250000028</v>
      </c>
      <c r="AL21" s="8">
        <f>Q21*'INput Data'!J$6</f>
        <v>139.93735000000001</v>
      </c>
      <c r="AM21" s="9">
        <f>R21*'INput Data'!K$6</f>
        <v>20450.104382912217</v>
      </c>
    </row>
    <row r="22" spans="2:39" x14ac:dyDescent="0.25">
      <c r="B22" s="6" t="s">
        <v>23</v>
      </c>
      <c r="C22" s="8">
        <v>10297.828584999999</v>
      </c>
      <c r="D22" s="8">
        <v>13559.032045</v>
      </c>
      <c r="E22" s="8">
        <v>0</v>
      </c>
      <c r="F22" s="9">
        <v>8363.8417750000008</v>
      </c>
      <c r="H22" s="6" t="s">
        <v>23</v>
      </c>
      <c r="I22" s="8">
        <v>10768.3395</v>
      </c>
      <c r="J22" s="8">
        <v>14274.310499999998</v>
      </c>
      <c r="K22" s="8">
        <v>0</v>
      </c>
      <c r="L22" s="9">
        <v>8519.6662439661304</v>
      </c>
      <c r="N22" s="6" t="s">
        <v>23</v>
      </c>
      <c r="O22" s="8">
        <v>10768.3395</v>
      </c>
      <c r="P22" s="8">
        <v>14274.310499999998</v>
      </c>
      <c r="Q22" s="8">
        <v>0</v>
      </c>
      <c r="R22" s="9">
        <v>3543.607585879462</v>
      </c>
      <c r="W22" s="6" t="s">
        <v>23</v>
      </c>
      <c r="X22" s="8">
        <f>C22*'INput Data'!H$5</f>
        <v>9576.9805840499994</v>
      </c>
      <c r="Y22" s="8">
        <f>D22*'INput Data'!I$5</f>
        <v>12609.899801850001</v>
      </c>
      <c r="Z22" s="8">
        <f>E22*'INput Data'!J$5</f>
        <v>0</v>
      </c>
      <c r="AA22" s="9">
        <f>F22*'INput Data'!K$5</f>
        <v>4600.1129762500004</v>
      </c>
      <c r="AC22" s="6" t="s">
        <v>23</v>
      </c>
      <c r="AD22" s="8">
        <f>I22*'INput Data'!H$6</f>
        <v>10014.555735</v>
      </c>
      <c r="AE22" s="8">
        <f>J22*'INput Data'!I$6</f>
        <v>13275.108764999999</v>
      </c>
      <c r="AF22" s="8">
        <f>K22*'INput Data'!J$6</f>
        <v>0</v>
      </c>
      <c r="AG22" s="9">
        <f>L22*'INput Data'!K$6</f>
        <v>4685.8164341813717</v>
      </c>
      <c r="AI22" s="6" t="s">
        <v>23</v>
      </c>
      <c r="AJ22" s="8">
        <f>O22*'INput Data'!H$6</f>
        <v>10014.555735</v>
      </c>
      <c r="AK22" s="8">
        <f>P22*'INput Data'!I$6</f>
        <v>13275.108764999999</v>
      </c>
      <c r="AL22" s="8">
        <f>Q22*'INput Data'!J$6</f>
        <v>0</v>
      </c>
      <c r="AM22" s="9">
        <f>R22*'INput Data'!K$6</f>
        <v>1948.9841722337042</v>
      </c>
    </row>
    <row r="23" spans="2:39" x14ac:dyDescent="0.25">
      <c r="B23" s="6" t="s">
        <v>24</v>
      </c>
      <c r="C23" s="8">
        <v>76844.180000000008</v>
      </c>
      <c r="D23" s="8">
        <v>28421.82</v>
      </c>
      <c r="E23" s="8">
        <v>0</v>
      </c>
      <c r="F23" s="9">
        <v>20075</v>
      </c>
      <c r="H23" s="6" t="s">
        <v>24</v>
      </c>
      <c r="I23" s="8">
        <v>73244.987999999983</v>
      </c>
      <c r="J23" s="8">
        <v>27466.870500000001</v>
      </c>
      <c r="K23" s="8">
        <v>1017.2914999999999</v>
      </c>
      <c r="L23" s="9">
        <v>19870.839561090928</v>
      </c>
      <c r="N23" s="6" t="s">
        <v>24</v>
      </c>
      <c r="O23" s="8">
        <v>73244.987999999983</v>
      </c>
      <c r="P23" s="8">
        <v>27466.870500000001</v>
      </c>
      <c r="Q23" s="8">
        <v>1017.2914999999999</v>
      </c>
      <c r="R23" s="9">
        <v>21900</v>
      </c>
      <c r="W23" s="6" t="s">
        <v>24</v>
      </c>
      <c r="X23" s="8">
        <f>C23*'INput Data'!H$5</f>
        <v>71465.087400000004</v>
      </c>
      <c r="Y23" s="8">
        <f>D23*'INput Data'!I$5</f>
        <v>26432.292600000001</v>
      </c>
      <c r="Z23" s="8">
        <f>E23*'INput Data'!J$5</f>
        <v>0</v>
      </c>
      <c r="AA23" s="9">
        <f>F23*'INput Data'!K$5</f>
        <v>11041.25</v>
      </c>
      <c r="AC23" s="6" t="s">
        <v>24</v>
      </c>
      <c r="AD23" s="8">
        <f>I23*'INput Data'!H$6</f>
        <v>68117.838839999982</v>
      </c>
      <c r="AE23" s="8">
        <f>J23*'INput Data'!I$6</f>
        <v>25544.189565000001</v>
      </c>
      <c r="AF23" s="8">
        <f>K23*'INput Data'!J$6</f>
        <v>356.05202499999996</v>
      </c>
      <c r="AG23" s="9">
        <f>L23*'INput Data'!K$6</f>
        <v>10928.961758600011</v>
      </c>
      <c r="AI23" s="6" t="s">
        <v>24</v>
      </c>
      <c r="AJ23" s="8">
        <f>O23*'INput Data'!H$6</f>
        <v>68117.838839999982</v>
      </c>
      <c r="AK23" s="8">
        <f>P23*'INput Data'!I$6</f>
        <v>25544.189565000001</v>
      </c>
      <c r="AL23" s="8">
        <f>Q23*'INput Data'!J$6</f>
        <v>356.05202499999996</v>
      </c>
      <c r="AM23" s="9">
        <f>R23*'INput Data'!K$6</f>
        <v>12045.000000000002</v>
      </c>
    </row>
    <row r="24" spans="2:39" x14ac:dyDescent="0.25">
      <c r="B24" s="6" t="s">
        <v>25</v>
      </c>
      <c r="C24" s="8">
        <v>14041.294499999998</v>
      </c>
      <c r="D24" s="8">
        <v>10592.5555</v>
      </c>
      <c r="E24" s="8">
        <v>0</v>
      </c>
      <c r="F24" s="9">
        <v>31654.316574999997</v>
      </c>
      <c r="H24" s="6" t="s">
        <v>25</v>
      </c>
      <c r="I24" s="8">
        <v>15439.390499999998</v>
      </c>
      <c r="J24" s="8">
        <v>11647.259499999998</v>
      </c>
      <c r="K24" s="8">
        <v>0</v>
      </c>
      <c r="L24" s="9">
        <v>35292.897249186048</v>
      </c>
      <c r="N24" s="6" t="s">
        <v>25</v>
      </c>
      <c r="O24" s="8">
        <v>15439.390499999998</v>
      </c>
      <c r="P24" s="8">
        <v>11647.259499999998</v>
      </c>
      <c r="Q24" s="8">
        <v>0</v>
      </c>
      <c r="R24" s="9">
        <v>34850.587313443233</v>
      </c>
      <c r="W24" s="6" t="s">
        <v>25</v>
      </c>
      <c r="X24" s="8">
        <f>C24*'INput Data'!H$5</f>
        <v>13058.403885</v>
      </c>
      <c r="Y24" s="8">
        <f>D24*'INput Data'!I$5</f>
        <v>9851.0766150000018</v>
      </c>
      <c r="Z24" s="8">
        <f>E24*'INput Data'!J$5</f>
        <v>0</v>
      </c>
      <c r="AA24" s="9">
        <f>F24*'INput Data'!K$5</f>
        <v>17409.874116250001</v>
      </c>
      <c r="AC24" s="6" t="s">
        <v>25</v>
      </c>
      <c r="AD24" s="8">
        <f>I24*'INput Data'!H$6</f>
        <v>14358.633164999999</v>
      </c>
      <c r="AE24" s="8">
        <f>J24*'INput Data'!I$6</f>
        <v>10831.951335</v>
      </c>
      <c r="AF24" s="8">
        <f>K24*'INput Data'!J$6</f>
        <v>0</v>
      </c>
      <c r="AG24" s="9">
        <f>L24*'INput Data'!K$6</f>
        <v>19411.093487052327</v>
      </c>
      <c r="AI24" s="6" t="s">
        <v>25</v>
      </c>
      <c r="AJ24" s="8">
        <f>O24*'INput Data'!H$6</f>
        <v>14358.633164999999</v>
      </c>
      <c r="AK24" s="8">
        <f>P24*'INput Data'!I$6</f>
        <v>10831.951335</v>
      </c>
      <c r="AL24" s="8">
        <f>Q24*'INput Data'!J$6</f>
        <v>0</v>
      </c>
      <c r="AM24" s="9">
        <f>R24*'INput Data'!K$6</f>
        <v>19167.823022393779</v>
      </c>
    </row>
    <row r="25" spans="2:39" x14ac:dyDescent="0.25">
      <c r="B25" s="6" t="s">
        <v>26</v>
      </c>
      <c r="C25" s="8">
        <v>275628.76632499998</v>
      </c>
      <c r="D25" s="8">
        <v>174303.47130500001</v>
      </c>
      <c r="E25" s="8">
        <v>14828.63162</v>
      </c>
      <c r="F25" s="9">
        <v>193629.76396000001</v>
      </c>
      <c r="H25" s="6" t="s">
        <v>26</v>
      </c>
      <c r="I25" s="8">
        <v>282353.99900000001</v>
      </c>
      <c r="J25" s="8">
        <v>157926.81300000002</v>
      </c>
      <c r="K25" s="8">
        <v>38285.288000000008</v>
      </c>
      <c r="L25" s="9">
        <v>278933.96447022457</v>
      </c>
      <c r="N25" s="6" t="s">
        <v>26</v>
      </c>
      <c r="O25" s="8">
        <v>282353.99900000001</v>
      </c>
      <c r="P25" s="8">
        <v>157926.81300000002</v>
      </c>
      <c r="Q25" s="8">
        <v>38285.288000000008</v>
      </c>
      <c r="R25" s="9">
        <v>239051.64703177966</v>
      </c>
      <c r="W25" s="6" t="s">
        <v>26</v>
      </c>
      <c r="X25" s="8">
        <f>C25*'INput Data'!H$5</f>
        <v>256334.75268224999</v>
      </c>
      <c r="Y25" s="8">
        <f>D25*'INput Data'!I$5</f>
        <v>162102.22831365003</v>
      </c>
      <c r="Z25" s="8">
        <f>E25*'INput Data'!J$5</f>
        <v>5190.0210669999997</v>
      </c>
      <c r="AA25" s="9">
        <f>F25*'INput Data'!K$5</f>
        <v>106496.37017800001</v>
      </c>
      <c r="AC25" s="6" t="s">
        <v>26</v>
      </c>
      <c r="AD25" s="8">
        <f>I25*'INput Data'!H$6</f>
        <v>262589.21907000005</v>
      </c>
      <c r="AE25" s="8">
        <f>J25*'INput Data'!I$6</f>
        <v>146871.93609000003</v>
      </c>
      <c r="AF25" s="8">
        <f>K25*'INput Data'!J$6</f>
        <v>13399.850800000002</v>
      </c>
      <c r="AG25" s="9">
        <f>L25*'INput Data'!K$6</f>
        <v>153413.68045862354</v>
      </c>
      <c r="AI25" s="6" t="s">
        <v>26</v>
      </c>
      <c r="AJ25" s="8">
        <f>O25*'INput Data'!H$6</f>
        <v>262589.21907000005</v>
      </c>
      <c r="AK25" s="8">
        <f>P25*'INput Data'!I$6</f>
        <v>146871.93609000003</v>
      </c>
      <c r="AL25" s="8">
        <f>Q25*'INput Data'!J$6</f>
        <v>13399.850800000002</v>
      </c>
      <c r="AM25" s="9">
        <f>R25*'INput Data'!K$6</f>
        <v>131478.40586747884</v>
      </c>
    </row>
    <row r="26" spans="2:39" x14ac:dyDescent="0.25">
      <c r="B26" s="6" t="s">
        <v>27</v>
      </c>
      <c r="C26" s="8">
        <v>6241.5000000000009</v>
      </c>
      <c r="D26" s="8">
        <v>15695</v>
      </c>
      <c r="E26" s="8">
        <v>109.5</v>
      </c>
      <c r="F26" s="9">
        <v>657</v>
      </c>
      <c r="H26" s="6" t="s">
        <v>27</v>
      </c>
      <c r="I26" s="8">
        <v>8278.5649999999987</v>
      </c>
      <c r="J26" s="8">
        <v>12753.464999999998</v>
      </c>
      <c r="K26" s="8">
        <v>1342.4699999999998</v>
      </c>
      <c r="L26" s="9">
        <v>2006.4874193548392</v>
      </c>
      <c r="N26" s="6" t="s">
        <v>27</v>
      </c>
      <c r="O26" s="8">
        <v>8278.5649999999987</v>
      </c>
      <c r="P26" s="8">
        <v>12753.464999999998</v>
      </c>
      <c r="Q26" s="8">
        <v>1342.4699999999998</v>
      </c>
      <c r="R26" s="9">
        <v>1623.2374193548392</v>
      </c>
      <c r="W26" s="6" t="s">
        <v>27</v>
      </c>
      <c r="X26" s="8">
        <f>C26*'INput Data'!H$5</f>
        <v>5804.5950000000012</v>
      </c>
      <c r="Y26" s="8">
        <f>D26*'INput Data'!I$5</f>
        <v>14596.35</v>
      </c>
      <c r="Z26" s="8">
        <f>E26*'INput Data'!J$5</f>
        <v>38.324999999999996</v>
      </c>
      <c r="AA26" s="9">
        <f>F26*'INput Data'!K$5</f>
        <v>361.35</v>
      </c>
      <c r="AC26" s="6" t="s">
        <v>27</v>
      </c>
      <c r="AD26" s="8">
        <f>I26*'INput Data'!H$6</f>
        <v>7699.0654499999991</v>
      </c>
      <c r="AE26" s="8">
        <f>J26*'INput Data'!I$6</f>
        <v>11860.722449999999</v>
      </c>
      <c r="AF26" s="8">
        <f>K26*'INput Data'!J$6</f>
        <v>469.86449999999991</v>
      </c>
      <c r="AG26" s="9">
        <f>L26*'INput Data'!K$6</f>
        <v>1103.5680806451617</v>
      </c>
      <c r="AI26" s="6" t="s">
        <v>27</v>
      </c>
      <c r="AJ26" s="8">
        <f>O26*'INput Data'!H$6</f>
        <v>7699.0654499999991</v>
      </c>
      <c r="AK26" s="8">
        <f>P26*'INput Data'!I$6</f>
        <v>11860.722449999999</v>
      </c>
      <c r="AL26" s="8">
        <f>Q26*'INput Data'!J$6</f>
        <v>469.86449999999991</v>
      </c>
      <c r="AM26" s="9">
        <f>R26*'INput Data'!K$6</f>
        <v>892.78058064516165</v>
      </c>
    </row>
    <row r="27" spans="2:39" x14ac:dyDescent="0.25">
      <c r="B27" s="6" t="s">
        <v>28</v>
      </c>
      <c r="C27" s="8">
        <v>4800.64498</v>
      </c>
      <c r="D27" s="8">
        <v>3759.5000000000005</v>
      </c>
      <c r="E27" s="8">
        <v>0</v>
      </c>
      <c r="F27" s="9">
        <v>0</v>
      </c>
      <c r="H27" s="6" t="s">
        <v>28</v>
      </c>
      <c r="I27" s="8">
        <v>4905.8189999999995</v>
      </c>
      <c r="J27" s="8">
        <v>3700.8809999999994</v>
      </c>
      <c r="K27" s="8">
        <v>0</v>
      </c>
      <c r="L27" s="9">
        <v>747.04903225806436</v>
      </c>
      <c r="N27" s="6" t="s">
        <v>28</v>
      </c>
      <c r="O27" s="8">
        <v>4905.8189999999995</v>
      </c>
      <c r="P27" s="8">
        <v>3700.8809999999994</v>
      </c>
      <c r="Q27" s="8">
        <v>0</v>
      </c>
      <c r="R27" s="9">
        <v>747.04903225806436</v>
      </c>
      <c r="W27" s="6" t="s">
        <v>28</v>
      </c>
      <c r="X27" s="8">
        <f>C27*'INput Data'!H$5</f>
        <v>4464.5998313999999</v>
      </c>
      <c r="Y27" s="8">
        <f>D27*'INput Data'!I$5</f>
        <v>3496.3350000000005</v>
      </c>
      <c r="Z27" s="8">
        <f>E27*'INput Data'!J$5</f>
        <v>0</v>
      </c>
      <c r="AA27" s="9">
        <f>F27*'INput Data'!K$5</f>
        <v>0</v>
      </c>
      <c r="AC27" s="6" t="s">
        <v>28</v>
      </c>
      <c r="AD27" s="8">
        <f>I27*'INput Data'!H$6</f>
        <v>4562.4116699999995</v>
      </c>
      <c r="AE27" s="8">
        <f>J27*'INput Data'!I$6</f>
        <v>3441.8193299999998</v>
      </c>
      <c r="AF27" s="8">
        <f>K27*'INput Data'!J$6</f>
        <v>0</v>
      </c>
      <c r="AG27" s="9">
        <f>L27*'INput Data'!K$6</f>
        <v>410.8769677419354</v>
      </c>
      <c r="AI27" s="6" t="s">
        <v>28</v>
      </c>
      <c r="AJ27" s="8">
        <f>O27*'INput Data'!H$6</f>
        <v>4562.4116699999995</v>
      </c>
      <c r="AK27" s="8">
        <f>P27*'INput Data'!I$6</f>
        <v>3441.8193299999998</v>
      </c>
      <c r="AL27" s="8">
        <f>Q27*'INput Data'!J$6</f>
        <v>0</v>
      </c>
      <c r="AM27" s="9">
        <f>R27*'INput Data'!K$6</f>
        <v>410.8769677419354</v>
      </c>
    </row>
    <row r="28" spans="2:39" x14ac:dyDescent="0.25">
      <c r="B28" s="6" t="s">
        <v>29</v>
      </c>
      <c r="C28" s="8">
        <v>4785.1499999999996</v>
      </c>
      <c r="D28" s="8">
        <v>3190.1</v>
      </c>
      <c r="E28" s="8">
        <v>0</v>
      </c>
      <c r="F28" s="9">
        <v>5767</v>
      </c>
      <c r="H28" s="6" t="s">
        <v>29</v>
      </c>
      <c r="I28" s="8">
        <v>3992.3700000000003</v>
      </c>
      <c r="J28" s="8">
        <v>2661.5800000000004</v>
      </c>
      <c r="K28" s="8">
        <v>0</v>
      </c>
      <c r="L28" s="9">
        <v>7589.5673231269902</v>
      </c>
      <c r="N28" s="6" t="s">
        <v>29</v>
      </c>
      <c r="O28" s="8">
        <v>3992.3700000000003</v>
      </c>
      <c r="P28" s="8">
        <v>2661.5800000000004</v>
      </c>
      <c r="Q28" s="8">
        <v>0</v>
      </c>
      <c r="R28" s="9">
        <v>6922.2573792212515</v>
      </c>
      <c r="W28" s="6" t="s">
        <v>29</v>
      </c>
      <c r="X28" s="8">
        <f>C28*'INput Data'!H$5</f>
        <v>4450.1894999999995</v>
      </c>
      <c r="Y28" s="8">
        <f>D28*'INput Data'!I$5</f>
        <v>2966.7930000000001</v>
      </c>
      <c r="Z28" s="8">
        <f>E28*'INput Data'!J$5</f>
        <v>0</v>
      </c>
      <c r="AA28" s="9">
        <f>F28*'INput Data'!K$5</f>
        <v>3171.8500000000004</v>
      </c>
      <c r="AC28" s="6" t="s">
        <v>29</v>
      </c>
      <c r="AD28" s="8">
        <f>I28*'INput Data'!H$6</f>
        <v>3712.9041000000007</v>
      </c>
      <c r="AE28" s="8">
        <f>J28*'INput Data'!I$6</f>
        <v>2475.2694000000006</v>
      </c>
      <c r="AF28" s="8">
        <f>K28*'INput Data'!J$6</f>
        <v>0</v>
      </c>
      <c r="AG28" s="9">
        <f>L28*'INput Data'!K$6</f>
        <v>4174.2620277198448</v>
      </c>
      <c r="AI28" s="6" t="s">
        <v>29</v>
      </c>
      <c r="AJ28" s="8">
        <f>O28*'INput Data'!H$6</f>
        <v>3712.9041000000007</v>
      </c>
      <c r="AK28" s="8">
        <f>P28*'INput Data'!I$6</f>
        <v>2475.2694000000006</v>
      </c>
      <c r="AL28" s="8">
        <f>Q28*'INput Data'!J$6</f>
        <v>0</v>
      </c>
      <c r="AM28" s="9">
        <f>R28*'INput Data'!K$6</f>
        <v>3807.2415585716885</v>
      </c>
    </row>
    <row r="29" spans="2:39" x14ac:dyDescent="0.25">
      <c r="B29" s="6" t="s">
        <v>30</v>
      </c>
      <c r="C29" s="8">
        <v>321.27299999999997</v>
      </c>
      <c r="D29" s="8">
        <v>1463.577</v>
      </c>
      <c r="E29" s="8">
        <v>0</v>
      </c>
      <c r="F29" s="9">
        <v>42610.1</v>
      </c>
      <c r="H29" s="6" t="s">
        <v>30</v>
      </c>
      <c r="I29" s="8">
        <v>515.74499999999989</v>
      </c>
      <c r="J29" s="8">
        <v>2320.8525</v>
      </c>
      <c r="K29" s="8">
        <v>28.6525</v>
      </c>
      <c r="L29" s="9">
        <v>2877.5973732995812</v>
      </c>
      <c r="N29" s="6" t="s">
        <v>30</v>
      </c>
      <c r="O29" s="8">
        <v>515.74499999999989</v>
      </c>
      <c r="P29" s="8">
        <v>2320.8525</v>
      </c>
      <c r="Q29" s="8">
        <v>28.6525</v>
      </c>
      <c r="R29" s="9">
        <v>1980.6541547020902</v>
      </c>
      <c r="W29" s="6" t="s">
        <v>30</v>
      </c>
      <c r="X29" s="8">
        <f>C29*'INput Data'!H$5</f>
        <v>298.78388999999999</v>
      </c>
      <c r="Y29" s="8">
        <f>D29*'INput Data'!I$5</f>
        <v>1361.12661</v>
      </c>
      <c r="Z29" s="8">
        <f>E29*'INput Data'!J$5</f>
        <v>0</v>
      </c>
      <c r="AA29" s="9">
        <f>F29*'INput Data'!K$5</f>
        <v>23435.555</v>
      </c>
      <c r="AC29" s="6" t="s">
        <v>30</v>
      </c>
      <c r="AD29" s="8">
        <f>I29*'INput Data'!H$6</f>
        <v>479.6428499999999</v>
      </c>
      <c r="AE29" s="8">
        <f>J29*'INput Data'!I$6</f>
        <v>2158.3928249999999</v>
      </c>
      <c r="AF29" s="8">
        <f>K29*'INput Data'!J$6</f>
        <v>10.028374999999999</v>
      </c>
      <c r="AG29" s="9">
        <f>L29*'INput Data'!K$6</f>
        <v>1582.6785553147697</v>
      </c>
      <c r="AI29" s="6" t="s">
        <v>30</v>
      </c>
      <c r="AJ29" s="8">
        <f>O29*'INput Data'!H$6</f>
        <v>479.6428499999999</v>
      </c>
      <c r="AK29" s="8">
        <f>P29*'INput Data'!I$6</f>
        <v>2158.3928249999999</v>
      </c>
      <c r="AL29" s="8">
        <f>Q29*'INput Data'!J$6</f>
        <v>10.028374999999999</v>
      </c>
      <c r="AM29" s="9">
        <f>R29*'INput Data'!K$6</f>
        <v>1089.3597850861497</v>
      </c>
    </row>
    <row r="30" spans="2:39" x14ac:dyDescent="0.25">
      <c r="B30" s="6" t="s">
        <v>31</v>
      </c>
      <c r="C30" s="8"/>
      <c r="D30" s="8"/>
      <c r="E30" s="8"/>
      <c r="F30" s="9"/>
      <c r="H30" s="6" t="s">
        <v>31</v>
      </c>
      <c r="I30" s="8"/>
      <c r="J30" s="8"/>
      <c r="K30" s="8"/>
      <c r="L30" s="9"/>
      <c r="N30" s="6" t="s">
        <v>31</v>
      </c>
      <c r="O30" s="8"/>
      <c r="P30" s="8"/>
      <c r="Q30" s="8"/>
      <c r="R30" s="9"/>
      <c r="W30" s="6" t="s">
        <v>31</v>
      </c>
      <c r="X30" s="8">
        <f>C30*'INput Data'!H$5</f>
        <v>0</v>
      </c>
      <c r="Y30" s="8">
        <f>D30*'INput Data'!I$5</f>
        <v>0</v>
      </c>
      <c r="Z30" s="8">
        <f>E30*'INput Data'!J$5</f>
        <v>0</v>
      </c>
      <c r="AA30" s="9">
        <f>F30*'INput Data'!K$5</f>
        <v>0</v>
      </c>
      <c r="AC30" s="6" t="s">
        <v>31</v>
      </c>
      <c r="AD30" s="8">
        <f>I30*'INput Data'!H$6</f>
        <v>0</v>
      </c>
      <c r="AE30" s="8">
        <f>J30*'INput Data'!I$6</f>
        <v>0</v>
      </c>
      <c r="AF30" s="8">
        <f>K30*'INput Data'!J$6</f>
        <v>0</v>
      </c>
      <c r="AG30" s="9">
        <f>L30*'INput Data'!K$6</f>
        <v>0</v>
      </c>
      <c r="AI30" s="6" t="s">
        <v>31</v>
      </c>
      <c r="AJ30" s="8">
        <f>O30*'INput Data'!H$6</f>
        <v>0</v>
      </c>
      <c r="AK30" s="8">
        <f>P30*'INput Data'!I$6</f>
        <v>0</v>
      </c>
      <c r="AL30" s="8">
        <f>Q30*'INput Data'!J$6</f>
        <v>0</v>
      </c>
      <c r="AM30" s="9">
        <f>R30*'INput Data'!K$6</f>
        <v>0</v>
      </c>
    </row>
    <row r="31" spans="2:39" x14ac:dyDescent="0.25">
      <c r="B31" s="6" t="s">
        <v>32</v>
      </c>
      <c r="C31" s="8">
        <v>112332.251445</v>
      </c>
      <c r="D31" s="8">
        <v>147030.91037999999</v>
      </c>
      <c r="E31" s="8">
        <v>743.58895000000007</v>
      </c>
      <c r="F31" s="9">
        <v>68710.336770000009</v>
      </c>
      <c r="H31" s="6" t="s">
        <v>32</v>
      </c>
      <c r="I31" s="8">
        <v>102806.04599999999</v>
      </c>
      <c r="J31" s="8">
        <v>139522.49099999998</v>
      </c>
      <c r="K31" s="8">
        <v>2447.7629999999999</v>
      </c>
      <c r="L31" s="9">
        <v>96124.508534435954</v>
      </c>
      <c r="N31" s="6" t="s">
        <v>32</v>
      </c>
      <c r="O31" s="8">
        <v>102806.04599999999</v>
      </c>
      <c r="P31" s="8">
        <v>139522.49099999998</v>
      </c>
      <c r="Q31" s="8">
        <v>2447.7629999999999</v>
      </c>
      <c r="R31" s="9">
        <v>72339.545105619807</v>
      </c>
      <c r="W31" s="6" t="s">
        <v>32</v>
      </c>
      <c r="X31" s="8">
        <f>C31*'INput Data'!H$5</f>
        <v>104468.99384385001</v>
      </c>
      <c r="Y31" s="8">
        <f>D31*'INput Data'!I$5</f>
        <v>136738.74665339998</v>
      </c>
      <c r="Z31" s="8">
        <f>E31*'INput Data'!J$5</f>
        <v>260.25613250000004</v>
      </c>
      <c r="AA31" s="9">
        <f>F31*'INput Data'!K$5</f>
        <v>37790.685223500011</v>
      </c>
      <c r="AC31" s="6" t="s">
        <v>32</v>
      </c>
      <c r="AD31" s="8">
        <f>I31*'INput Data'!H$6</f>
        <v>95609.622779999991</v>
      </c>
      <c r="AE31" s="8">
        <f>J31*'INput Data'!I$6</f>
        <v>129755.91662999999</v>
      </c>
      <c r="AF31" s="8">
        <f>K31*'INput Data'!J$6</f>
        <v>856.71704999999997</v>
      </c>
      <c r="AG31" s="9">
        <f>L31*'INput Data'!K$6</f>
        <v>52868.479693939778</v>
      </c>
      <c r="AI31" s="6" t="s">
        <v>32</v>
      </c>
      <c r="AJ31" s="8">
        <f>O31*'INput Data'!H$6</f>
        <v>95609.622779999991</v>
      </c>
      <c r="AK31" s="8">
        <f>P31*'INput Data'!I$6</f>
        <v>129755.91662999999</v>
      </c>
      <c r="AL31" s="8">
        <f>Q31*'INput Data'!J$6</f>
        <v>856.71704999999997</v>
      </c>
      <c r="AM31" s="9">
        <f>R31*'INput Data'!K$6</f>
        <v>39786.749808090899</v>
      </c>
    </row>
    <row r="32" spans="2:39" x14ac:dyDescent="0.25">
      <c r="B32" s="6" t="s">
        <v>33</v>
      </c>
      <c r="C32" s="8">
        <v>72180.631940000007</v>
      </c>
      <c r="D32" s="8">
        <v>99303.545419999995</v>
      </c>
      <c r="E32" s="8">
        <v>0</v>
      </c>
      <c r="F32" s="9">
        <v>33157.12999999999</v>
      </c>
      <c r="H32" s="6" t="s">
        <v>33</v>
      </c>
      <c r="I32" s="8">
        <v>84478.008999999991</v>
      </c>
      <c r="J32" s="8">
        <v>87926.091</v>
      </c>
      <c r="K32" s="8">
        <v>0</v>
      </c>
      <c r="L32" s="9">
        <v>39554.2908129922</v>
      </c>
      <c r="N32" s="6" t="s">
        <v>33</v>
      </c>
      <c r="O32" s="8">
        <v>84478.008999999991</v>
      </c>
      <c r="P32" s="8">
        <v>87926.091</v>
      </c>
      <c r="Q32" s="8">
        <v>0</v>
      </c>
      <c r="R32" s="9">
        <v>37888.174918408375</v>
      </c>
      <c r="W32" s="6" t="s">
        <v>33</v>
      </c>
      <c r="X32" s="8">
        <f>C32*'INput Data'!H$5</f>
        <v>67127.987704200015</v>
      </c>
      <c r="Y32" s="8">
        <f>D32*'INput Data'!I$5</f>
        <v>92352.297240600004</v>
      </c>
      <c r="Z32" s="8">
        <f>E32*'INput Data'!J$5</f>
        <v>0</v>
      </c>
      <c r="AA32" s="9">
        <f>F32*'INput Data'!K$5</f>
        <v>18236.421499999997</v>
      </c>
      <c r="AC32" s="6" t="s">
        <v>33</v>
      </c>
      <c r="AD32" s="8">
        <f>I32*'INput Data'!H$6</f>
        <v>78564.54836999999</v>
      </c>
      <c r="AE32" s="8">
        <f>J32*'INput Data'!I$6</f>
        <v>81771.264630000005</v>
      </c>
      <c r="AF32" s="8">
        <f>K32*'INput Data'!J$6</f>
        <v>0</v>
      </c>
      <c r="AG32" s="9">
        <f>L32*'INput Data'!K$6</f>
        <v>21754.859947145713</v>
      </c>
      <c r="AI32" s="6" t="s">
        <v>33</v>
      </c>
      <c r="AJ32" s="8">
        <f>O32*'INput Data'!H$6</f>
        <v>78564.54836999999</v>
      </c>
      <c r="AK32" s="8">
        <f>P32*'INput Data'!I$6</f>
        <v>81771.264630000005</v>
      </c>
      <c r="AL32" s="8">
        <f>Q32*'INput Data'!J$6</f>
        <v>0</v>
      </c>
      <c r="AM32" s="9">
        <f>R32*'INput Data'!K$6</f>
        <v>20838.496205124608</v>
      </c>
    </row>
    <row r="33" spans="1:39" x14ac:dyDescent="0.25">
      <c r="B33" s="6" t="s">
        <v>34</v>
      </c>
      <c r="C33" s="8">
        <v>13227.6</v>
      </c>
      <c r="D33" s="8">
        <v>30423.480000000003</v>
      </c>
      <c r="E33" s="8">
        <v>440.91999999999996</v>
      </c>
      <c r="F33" s="9">
        <v>12299.999950000001</v>
      </c>
      <c r="H33" s="6" t="s">
        <v>34</v>
      </c>
      <c r="I33" s="8">
        <v>455.60700000000003</v>
      </c>
      <c r="J33" s="8">
        <v>16629.655500000001</v>
      </c>
      <c r="K33" s="8">
        <v>241.0095</v>
      </c>
      <c r="L33" s="9">
        <v>23777.880126028656</v>
      </c>
      <c r="N33" s="6" t="s">
        <v>34</v>
      </c>
      <c r="O33" s="8">
        <v>455.60700000000003</v>
      </c>
      <c r="P33" s="8">
        <v>16629.655500000001</v>
      </c>
      <c r="Q33" s="8">
        <v>241.0095</v>
      </c>
      <c r="R33" s="9">
        <v>21468.887595849737</v>
      </c>
      <c r="W33" s="6" t="s">
        <v>34</v>
      </c>
      <c r="X33" s="8">
        <f>C33*'INput Data'!H$5</f>
        <v>12301.668000000001</v>
      </c>
      <c r="Y33" s="8">
        <f>D33*'INput Data'!I$5</f>
        <v>28293.836400000004</v>
      </c>
      <c r="Z33" s="8">
        <f>E33*'INput Data'!J$5</f>
        <v>154.32199999999997</v>
      </c>
      <c r="AA33" s="9">
        <f>F33*'INput Data'!K$5</f>
        <v>6764.9999725000016</v>
      </c>
      <c r="AC33" s="6" t="s">
        <v>34</v>
      </c>
      <c r="AD33" s="8">
        <f>I33*'INput Data'!H$6</f>
        <v>423.71451000000008</v>
      </c>
      <c r="AE33" s="8">
        <f>J33*'INput Data'!I$6</f>
        <v>15465.579615000002</v>
      </c>
      <c r="AF33" s="8">
        <f>K33*'INput Data'!J$6</f>
        <v>84.353324999999998</v>
      </c>
      <c r="AG33" s="9">
        <f>L33*'INput Data'!K$6</f>
        <v>13077.834069315762</v>
      </c>
      <c r="AI33" s="6" t="s">
        <v>34</v>
      </c>
      <c r="AJ33" s="8">
        <f>O33*'INput Data'!H$6</f>
        <v>423.71451000000008</v>
      </c>
      <c r="AK33" s="8">
        <f>P33*'INput Data'!I$6</f>
        <v>15465.579615000002</v>
      </c>
      <c r="AL33" s="8">
        <f>Q33*'INput Data'!J$6</f>
        <v>84.353324999999998</v>
      </c>
      <c r="AM33" s="9">
        <f>R33*'INput Data'!K$6</f>
        <v>11807.888177717357</v>
      </c>
    </row>
    <row r="34" spans="1:39" x14ac:dyDescent="0.25">
      <c r="B34" s="6" t="s">
        <v>35</v>
      </c>
      <c r="C34" s="8">
        <v>52949.820000000007</v>
      </c>
      <c r="D34" s="8">
        <v>43322.579999999994</v>
      </c>
      <c r="E34" s="8">
        <v>0</v>
      </c>
      <c r="F34" s="9">
        <v>16987.099999999999</v>
      </c>
      <c r="H34" s="6" t="s">
        <v>35</v>
      </c>
      <c r="I34" s="8">
        <v>53772.895000000004</v>
      </c>
      <c r="J34" s="8">
        <v>43996.005000000005</v>
      </c>
      <c r="K34" s="8">
        <v>0</v>
      </c>
      <c r="L34" s="9">
        <v>22390.702471022352</v>
      </c>
      <c r="N34" s="6" t="s">
        <v>35</v>
      </c>
      <c r="O34" s="8">
        <v>53772.895000000004</v>
      </c>
      <c r="P34" s="8">
        <v>43996.005000000005</v>
      </c>
      <c r="Q34" s="8">
        <v>0</v>
      </c>
      <c r="R34" s="9">
        <v>19331.106207146568</v>
      </c>
      <c r="W34" s="6" t="s">
        <v>35</v>
      </c>
      <c r="X34" s="8">
        <f>C34*'INput Data'!H$5</f>
        <v>49243.332600000009</v>
      </c>
      <c r="Y34" s="8">
        <f>D34*'INput Data'!I$5</f>
        <v>40289.999400000001</v>
      </c>
      <c r="Z34" s="8">
        <f>E34*'INput Data'!J$5</f>
        <v>0</v>
      </c>
      <c r="AA34" s="9">
        <f>F34*'INput Data'!K$5</f>
        <v>9342.9050000000007</v>
      </c>
      <c r="AC34" s="6" t="s">
        <v>35</v>
      </c>
      <c r="AD34" s="8">
        <f>I34*'INput Data'!H$6</f>
        <v>50008.792350000003</v>
      </c>
      <c r="AE34" s="8">
        <f>J34*'INput Data'!I$6</f>
        <v>40916.284650000009</v>
      </c>
      <c r="AF34" s="8">
        <f>K34*'INput Data'!J$6</f>
        <v>0</v>
      </c>
      <c r="AG34" s="9">
        <f>L34*'INput Data'!K$6</f>
        <v>12314.886359062295</v>
      </c>
      <c r="AI34" s="6" t="s">
        <v>35</v>
      </c>
      <c r="AJ34" s="8">
        <f>O34*'INput Data'!H$6</f>
        <v>50008.792350000003</v>
      </c>
      <c r="AK34" s="8">
        <f>P34*'INput Data'!I$6</f>
        <v>40916.284650000009</v>
      </c>
      <c r="AL34" s="8">
        <f>Q34*'INput Data'!J$6</f>
        <v>0</v>
      </c>
      <c r="AM34" s="9">
        <f>R34*'INput Data'!K$6</f>
        <v>10632.108413930613</v>
      </c>
    </row>
    <row r="35" spans="1:39" x14ac:dyDescent="0.25">
      <c r="B35" s="6" t="s">
        <v>36</v>
      </c>
      <c r="C35" s="8">
        <v>8639.5500000000011</v>
      </c>
      <c r="D35" s="8">
        <v>15119.2125</v>
      </c>
      <c r="E35" s="8">
        <v>239.98749999999998</v>
      </c>
      <c r="F35" s="9">
        <v>0</v>
      </c>
      <c r="H35" s="6" t="s">
        <v>36</v>
      </c>
      <c r="I35" s="8">
        <v>10079.694</v>
      </c>
      <c r="J35" s="8">
        <v>17639.464499999998</v>
      </c>
      <c r="K35" s="8">
        <v>279.99149999999997</v>
      </c>
      <c r="L35" s="9">
        <v>2668.1364907472253</v>
      </c>
      <c r="N35" s="6" t="s">
        <v>36</v>
      </c>
      <c r="O35" s="8">
        <v>10079.694</v>
      </c>
      <c r="P35" s="8">
        <v>17639.464499999998</v>
      </c>
      <c r="Q35" s="8">
        <v>279.99149999999997</v>
      </c>
      <c r="R35" s="9">
        <v>2551.332700025539</v>
      </c>
      <c r="W35" s="6" t="s">
        <v>36</v>
      </c>
      <c r="X35" s="8">
        <f>C35*'INput Data'!H$5</f>
        <v>8034.7815000000019</v>
      </c>
      <c r="Y35" s="8">
        <f>D35*'INput Data'!I$5</f>
        <v>14060.867625000001</v>
      </c>
      <c r="Z35" s="8">
        <f>E35*'INput Data'!J$5</f>
        <v>83.99562499999999</v>
      </c>
      <c r="AA35" s="9">
        <f>F35*'INput Data'!K$5</f>
        <v>0</v>
      </c>
      <c r="AC35" s="6" t="s">
        <v>36</v>
      </c>
      <c r="AD35" s="8">
        <f>I35*'INput Data'!H$6</f>
        <v>9374.1154200000001</v>
      </c>
      <c r="AE35" s="8">
        <f>J35*'INput Data'!I$6</f>
        <v>16404.701985</v>
      </c>
      <c r="AF35" s="8">
        <f>K35*'INput Data'!J$6</f>
        <v>97.997024999999979</v>
      </c>
      <c r="AG35" s="9">
        <f>L35*'INput Data'!K$6</f>
        <v>1467.4750699109741</v>
      </c>
      <c r="AI35" s="6" t="s">
        <v>36</v>
      </c>
      <c r="AJ35" s="8">
        <f>O35*'INput Data'!H$6</f>
        <v>9374.1154200000001</v>
      </c>
      <c r="AK35" s="8">
        <f>P35*'INput Data'!I$6</f>
        <v>16404.701985</v>
      </c>
      <c r="AL35" s="8">
        <f>Q35*'INput Data'!J$6</f>
        <v>97.997024999999979</v>
      </c>
      <c r="AM35" s="9">
        <f>R35*'INput Data'!K$6</f>
        <v>1403.2329850140466</v>
      </c>
    </row>
    <row r="36" spans="1:39" x14ac:dyDescent="0.25">
      <c r="B36" s="6" t="s">
        <v>37</v>
      </c>
      <c r="C36" s="8">
        <v>1650.5300000000002</v>
      </c>
      <c r="D36" s="8">
        <v>7573.02</v>
      </c>
      <c r="E36" s="8">
        <v>485.45000000000005</v>
      </c>
      <c r="F36" s="9">
        <v>3989.45</v>
      </c>
      <c r="H36" s="6" t="s">
        <v>37</v>
      </c>
      <c r="I36" s="8">
        <v>1729.3335000000002</v>
      </c>
      <c r="J36" s="8">
        <v>7934.5890000000009</v>
      </c>
      <c r="K36" s="8">
        <v>508.62750000000005</v>
      </c>
      <c r="L36" s="9">
        <v>3989.45</v>
      </c>
      <c r="N36" s="6" t="s">
        <v>37</v>
      </c>
      <c r="O36" s="8">
        <v>1729.3335000000002</v>
      </c>
      <c r="P36" s="8">
        <v>7934.5890000000009</v>
      </c>
      <c r="Q36" s="8">
        <v>508.62750000000005</v>
      </c>
      <c r="R36" s="9">
        <v>3989.45</v>
      </c>
      <c r="W36" s="6" t="s">
        <v>37</v>
      </c>
      <c r="X36" s="8">
        <f>C36*'INput Data'!H$5</f>
        <v>1534.9929000000002</v>
      </c>
      <c r="Y36" s="8">
        <f>D36*'INput Data'!I$5</f>
        <v>7042.9086000000007</v>
      </c>
      <c r="Z36" s="8">
        <f>E36*'INput Data'!J$5</f>
        <v>169.9075</v>
      </c>
      <c r="AA36" s="9">
        <f>F36*'INput Data'!K$5</f>
        <v>2194.1975000000002</v>
      </c>
      <c r="AC36" s="6" t="s">
        <v>37</v>
      </c>
      <c r="AD36" s="8">
        <f>I36*'INput Data'!H$6</f>
        <v>1608.2801550000001</v>
      </c>
      <c r="AE36" s="8">
        <f>J36*'INput Data'!I$6</f>
        <v>7379.1677700000009</v>
      </c>
      <c r="AF36" s="8">
        <f>K36*'INput Data'!J$6</f>
        <v>178.01962500000002</v>
      </c>
      <c r="AG36" s="9">
        <f>L36*'INput Data'!K$6</f>
        <v>2194.1975000000002</v>
      </c>
      <c r="AI36" s="6" t="s">
        <v>37</v>
      </c>
      <c r="AJ36" s="8">
        <f>O36*'INput Data'!H$6</f>
        <v>1608.2801550000001</v>
      </c>
      <c r="AK36" s="8">
        <f>P36*'INput Data'!I$6</f>
        <v>7379.1677700000009</v>
      </c>
      <c r="AL36" s="8">
        <f>Q36*'INput Data'!J$6</f>
        <v>178.01962500000002</v>
      </c>
      <c r="AM36" s="9">
        <f>R36*'INput Data'!K$6</f>
        <v>2194.1975000000002</v>
      </c>
    </row>
    <row r="37" spans="1:39" x14ac:dyDescent="0.25">
      <c r="B37" s="6" t="s">
        <v>38</v>
      </c>
      <c r="C37" s="8">
        <v>2698.08</v>
      </c>
      <c r="D37" s="8">
        <v>6937.92</v>
      </c>
      <c r="E37" s="8">
        <v>0</v>
      </c>
      <c r="F37" s="9">
        <v>73</v>
      </c>
      <c r="H37" s="6" t="s">
        <v>38</v>
      </c>
      <c r="I37" s="8">
        <v>3025.1200000000008</v>
      </c>
      <c r="J37" s="8">
        <v>7778.88</v>
      </c>
      <c r="K37" s="8">
        <v>0</v>
      </c>
      <c r="L37" s="9">
        <v>3695.7830457581613</v>
      </c>
      <c r="N37" s="6" t="s">
        <v>38</v>
      </c>
      <c r="O37" s="8">
        <v>3025.1200000000008</v>
      </c>
      <c r="P37" s="8">
        <v>7778.88</v>
      </c>
      <c r="Q37" s="8">
        <v>0</v>
      </c>
      <c r="R37" s="9">
        <v>3024.2940950376728</v>
      </c>
      <c r="W37" s="6" t="s">
        <v>38</v>
      </c>
      <c r="X37" s="8">
        <f>C37*'INput Data'!H$5</f>
        <v>2509.2143999999998</v>
      </c>
      <c r="Y37" s="8">
        <f>D37*'INput Data'!I$5</f>
        <v>6452.2656000000006</v>
      </c>
      <c r="Z37" s="8">
        <f>E37*'INput Data'!J$5</f>
        <v>0</v>
      </c>
      <c r="AA37" s="9">
        <f>F37*'INput Data'!K$5</f>
        <v>40.150000000000006</v>
      </c>
      <c r="AC37" s="6" t="s">
        <v>38</v>
      </c>
      <c r="AD37" s="8">
        <f>I37*'INput Data'!H$6</f>
        <v>2813.3616000000011</v>
      </c>
      <c r="AE37" s="8">
        <f>J37*'INput Data'!I$6</f>
        <v>7234.3584000000001</v>
      </c>
      <c r="AF37" s="8">
        <f>K37*'INput Data'!J$6</f>
        <v>0</v>
      </c>
      <c r="AG37" s="9">
        <f>L37*'INput Data'!K$6</f>
        <v>2032.680675166989</v>
      </c>
      <c r="AI37" s="6" t="s">
        <v>38</v>
      </c>
      <c r="AJ37" s="8">
        <f>O37*'INput Data'!H$6</f>
        <v>2813.3616000000011</v>
      </c>
      <c r="AK37" s="8">
        <f>P37*'INput Data'!I$6</f>
        <v>7234.3584000000001</v>
      </c>
      <c r="AL37" s="8">
        <f>Q37*'INput Data'!J$6</f>
        <v>0</v>
      </c>
      <c r="AM37" s="9">
        <f>R37*'INput Data'!K$6</f>
        <v>1663.3617522707202</v>
      </c>
    </row>
    <row r="38" spans="1:39" x14ac:dyDescent="0.25">
      <c r="B38" s="6" t="s">
        <v>39</v>
      </c>
      <c r="C38" s="8">
        <v>24644.398499999999</v>
      </c>
      <c r="D38" s="8">
        <v>22228.280999999999</v>
      </c>
      <c r="E38" s="8">
        <v>1449.6704999999999</v>
      </c>
      <c r="F38" s="9">
        <v>1477.4619195899375</v>
      </c>
      <c r="H38" s="6" t="s">
        <v>39</v>
      </c>
      <c r="I38" s="8">
        <v>28052.805</v>
      </c>
      <c r="J38" s="8">
        <v>25302.530000000002</v>
      </c>
      <c r="K38" s="8">
        <v>1650.165</v>
      </c>
      <c r="L38" s="9">
        <v>5638.0649878492904</v>
      </c>
      <c r="N38" s="6" t="s">
        <v>39</v>
      </c>
      <c r="O38" s="8">
        <v>28052.805</v>
      </c>
      <c r="P38" s="8">
        <v>25302.530000000002</v>
      </c>
      <c r="Q38" s="8">
        <v>1650.165</v>
      </c>
      <c r="R38" s="9">
        <v>2890.2172056796935</v>
      </c>
      <c r="W38" s="6" t="s">
        <v>39</v>
      </c>
      <c r="X38" s="8">
        <f>C38*'INput Data'!H$5</f>
        <v>22919.290605000002</v>
      </c>
      <c r="Y38" s="8">
        <f>D38*'INput Data'!I$5</f>
        <v>20672.301329999998</v>
      </c>
      <c r="Z38" s="8">
        <f>E38*'INput Data'!J$5</f>
        <v>507.38467499999996</v>
      </c>
      <c r="AA38" s="9">
        <f>F38*'INput Data'!K$5</f>
        <v>812.60405577446568</v>
      </c>
      <c r="AC38" s="6" t="s">
        <v>39</v>
      </c>
      <c r="AD38" s="8">
        <f>I38*'INput Data'!H$6</f>
        <v>26089.108650000002</v>
      </c>
      <c r="AE38" s="8">
        <f>J38*'INput Data'!I$6</f>
        <v>23531.352900000005</v>
      </c>
      <c r="AF38" s="8">
        <f>K38*'INput Data'!J$6</f>
        <v>577.55774999999994</v>
      </c>
      <c r="AG38" s="9">
        <f>L38*'INput Data'!K$6</f>
        <v>3100.9357433171099</v>
      </c>
      <c r="AI38" s="6" t="s">
        <v>39</v>
      </c>
      <c r="AJ38" s="8">
        <f>O38*'INput Data'!H$6</f>
        <v>26089.108650000002</v>
      </c>
      <c r="AK38" s="8">
        <f>P38*'INput Data'!I$6</f>
        <v>23531.352900000005</v>
      </c>
      <c r="AL38" s="8">
        <f>Q38*'INput Data'!J$6</f>
        <v>577.55774999999994</v>
      </c>
      <c r="AM38" s="9">
        <f>R38*'INput Data'!K$6</f>
        <v>1589.6194631238316</v>
      </c>
    </row>
    <row r="39" spans="1:39" ht="15.75" thickBot="1" x14ac:dyDescent="0.3">
      <c r="B39" s="7" t="s">
        <v>40</v>
      </c>
      <c r="C39" s="10">
        <v>367618.76834662771</v>
      </c>
      <c r="D39" s="10">
        <v>187407.87801018514</v>
      </c>
      <c r="E39" s="10">
        <v>386.16822957524533</v>
      </c>
      <c r="F39" s="11">
        <v>229920.70712000015</v>
      </c>
      <c r="H39" s="7" t="s">
        <v>40</v>
      </c>
      <c r="I39" s="10">
        <v>313632.08999999997</v>
      </c>
      <c r="J39" s="10">
        <v>203860.85849999997</v>
      </c>
      <c r="K39" s="10">
        <v>5227.2015000000001</v>
      </c>
      <c r="L39" s="11">
        <v>149988.23860824062</v>
      </c>
      <c r="N39" s="7" t="s">
        <v>40</v>
      </c>
      <c r="O39" s="10">
        <v>313632.08999999997</v>
      </c>
      <c r="P39" s="10">
        <v>203860.85849999997</v>
      </c>
      <c r="Q39" s="10">
        <v>5227.2015000000001</v>
      </c>
      <c r="R39" s="11">
        <v>140764.27557692552</v>
      </c>
      <c r="W39" s="7" t="s">
        <v>40</v>
      </c>
      <c r="X39" s="10">
        <f>C39*'INput Data'!H$5</f>
        <v>341885.4545623638</v>
      </c>
      <c r="Y39" s="10">
        <f>D39*'INput Data'!I$5</f>
        <v>174289.3265494722</v>
      </c>
      <c r="Z39" s="10">
        <f>E39*'INput Data'!J$5</f>
        <v>135.15888035133585</v>
      </c>
      <c r="AA39" s="11">
        <f>F39*'INput Data'!K$5</f>
        <v>126456.3889160001</v>
      </c>
      <c r="AC39" s="7" t="s">
        <v>40</v>
      </c>
      <c r="AD39" s="10">
        <f>I39*'INput Data'!H$6</f>
        <v>291677.84369999997</v>
      </c>
      <c r="AE39" s="10">
        <f>J39*'INput Data'!I$6</f>
        <v>189590.598405</v>
      </c>
      <c r="AF39" s="10">
        <f>K39*'INput Data'!J$6</f>
        <v>1829.5205249999999</v>
      </c>
      <c r="AG39" s="11">
        <f>L39*'INput Data'!K$6</f>
        <v>82493.531234532347</v>
      </c>
      <c r="AI39" s="7" t="s">
        <v>40</v>
      </c>
      <c r="AJ39" s="10">
        <f>O39*'INput Data'!H$6</f>
        <v>291677.84369999997</v>
      </c>
      <c r="AK39" s="10">
        <f>P39*'INput Data'!I$6</f>
        <v>189590.598405</v>
      </c>
      <c r="AL39" s="10">
        <f>Q39*'INput Data'!J$6</f>
        <v>1829.5205249999999</v>
      </c>
      <c r="AM39" s="11">
        <f>R39*'INput Data'!K$6</f>
        <v>77420.351567309044</v>
      </c>
    </row>
    <row r="40" spans="1:39" ht="15.75" thickTop="1" x14ac:dyDescent="0.25"/>
    <row r="41" spans="1:39" ht="19.5" customHeight="1" x14ac:dyDescent="0.25">
      <c r="A41" s="786" t="s">
        <v>360</v>
      </c>
      <c r="B41" s="787"/>
      <c r="C41" s="787"/>
      <c r="D41" s="787"/>
      <c r="E41" s="787"/>
      <c r="F41" s="787"/>
      <c r="G41" s="787"/>
      <c r="H41" s="787"/>
      <c r="I41" s="787"/>
      <c r="J41" s="787"/>
      <c r="K41" s="787"/>
      <c r="L41" s="787"/>
      <c r="M41" s="787"/>
      <c r="N41" s="787"/>
      <c r="O41" s="787"/>
      <c r="P41" s="787"/>
      <c r="Q41" s="787"/>
      <c r="R41" s="787"/>
      <c r="V41" s="787" t="s">
        <v>453</v>
      </c>
      <c r="W41" s="787"/>
      <c r="X41" s="787"/>
      <c r="Y41" s="787"/>
      <c r="Z41" s="787"/>
      <c r="AA41" s="787"/>
      <c r="AB41" s="787"/>
      <c r="AC41" s="787"/>
      <c r="AD41" s="787"/>
      <c r="AE41" s="787"/>
      <c r="AF41" s="787"/>
      <c r="AG41" s="787"/>
      <c r="AH41" s="787"/>
      <c r="AI41" s="787"/>
      <c r="AJ41" s="787"/>
      <c r="AK41" s="787"/>
      <c r="AL41" s="787"/>
      <c r="AM41" s="787"/>
    </row>
    <row r="42" spans="1:39" ht="15" customHeight="1" x14ac:dyDescent="0.25">
      <c r="A42" s="787"/>
      <c r="B42" s="787"/>
      <c r="C42" s="787"/>
      <c r="D42" s="787"/>
      <c r="E42" s="787"/>
      <c r="F42" s="787"/>
      <c r="G42" s="787"/>
      <c r="H42" s="787"/>
      <c r="I42" s="787"/>
      <c r="J42" s="787"/>
      <c r="K42" s="787"/>
      <c r="L42" s="787"/>
      <c r="M42" s="787"/>
      <c r="N42" s="787"/>
      <c r="O42" s="787"/>
      <c r="P42" s="787"/>
      <c r="Q42" s="787"/>
      <c r="R42" s="787"/>
      <c r="V42" s="787"/>
      <c r="W42" s="787"/>
      <c r="X42" s="787"/>
      <c r="Y42" s="787"/>
      <c r="Z42" s="787"/>
      <c r="AA42" s="787"/>
      <c r="AB42" s="787"/>
      <c r="AC42" s="787"/>
      <c r="AD42" s="787"/>
      <c r="AE42" s="787"/>
      <c r="AF42" s="787"/>
      <c r="AG42" s="787"/>
      <c r="AH42" s="787"/>
      <c r="AI42" s="787"/>
      <c r="AJ42" s="787"/>
      <c r="AK42" s="787"/>
      <c r="AL42" s="787"/>
      <c r="AM42" s="787"/>
    </row>
    <row r="44" spans="1:39" ht="19.5" thickBot="1" x14ac:dyDescent="0.3">
      <c r="B44" s="780" t="s">
        <v>50</v>
      </c>
      <c r="C44" s="780"/>
      <c r="D44" s="780"/>
      <c r="E44" s="780"/>
      <c r="F44" s="780"/>
      <c r="G44" s="1"/>
      <c r="H44" s="780" t="s">
        <v>50</v>
      </c>
      <c r="I44" s="780"/>
      <c r="J44" s="780"/>
      <c r="K44" s="780"/>
      <c r="L44" s="780"/>
      <c r="W44" s="780" t="s">
        <v>50</v>
      </c>
      <c r="X44" s="780"/>
      <c r="Y44" s="780"/>
      <c r="Z44" s="780"/>
      <c r="AA44" s="780"/>
      <c r="AB44" s="1"/>
      <c r="AC44" s="780" t="s">
        <v>50</v>
      </c>
      <c r="AD44" s="780"/>
      <c r="AE44" s="780"/>
      <c r="AF44" s="780"/>
      <c r="AG44" s="780"/>
    </row>
    <row r="45" spans="1:39" ht="27" customHeight="1" thickTop="1" thickBot="1" x14ac:dyDescent="0.3">
      <c r="B45" s="12" t="s">
        <v>51</v>
      </c>
      <c r="C45" s="13" t="s">
        <v>4</v>
      </c>
      <c r="D45" s="13" t="s">
        <v>5</v>
      </c>
      <c r="E45" s="13" t="s">
        <v>6</v>
      </c>
      <c r="F45" s="14" t="s">
        <v>7</v>
      </c>
      <c r="G45" s="1"/>
      <c r="H45" s="12" t="s">
        <v>51</v>
      </c>
      <c r="I45" s="13" t="s">
        <v>4</v>
      </c>
      <c r="J45" s="13" t="s">
        <v>5</v>
      </c>
      <c r="K45" s="13" t="s">
        <v>6</v>
      </c>
      <c r="L45" s="14" t="s">
        <v>7</v>
      </c>
      <c r="W45" s="12" t="s">
        <v>3</v>
      </c>
      <c r="X45" s="13" t="s">
        <v>4</v>
      </c>
      <c r="Y45" s="13" t="s">
        <v>5</v>
      </c>
      <c r="Z45" s="13" t="s">
        <v>6</v>
      </c>
      <c r="AA45" s="14" t="s">
        <v>7</v>
      </c>
      <c r="AB45" s="1"/>
      <c r="AC45" s="12" t="s">
        <v>3</v>
      </c>
      <c r="AD45" s="13" t="s">
        <v>4</v>
      </c>
      <c r="AE45" s="13" t="s">
        <v>5</v>
      </c>
      <c r="AF45" s="13" t="s">
        <v>6</v>
      </c>
      <c r="AG45" s="14" t="s">
        <v>7</v>
      </c>
    </row>
    <row r="46" spans="1:39" ht="16.5" thickTop="1" thickBot="1" x14ac:dyDescent="0.3">
      <c r="B46" s="56" t="s">
        <v>8</v>
      </c>
      <c r="C46" s="57">
        <v>2030</v>
      </c>
      <c r="D46" s="57">
        <v>2030</v>
      </c>
      <c r="E46" s="57">
        <v>2030</v>
      </c>
      <c r="F46" s="58">
        <v>2030</v>
      </c>
      <c r="G46" s="1"/>
      <c r="H46" s="56" t="s">
        <v>8</v>
      </c>
      <c r="I46" s="57">
        <v>2040</v>
      </c>
      <c r="J46" s="57">
        <v>2040</v>
      </c>
      <c r="K46" s="57">
        <v>2040</v>
      </c>
      <c r="L46" s="58">
        <v>2040</v>
      </c>
      <c r="W46" s="56" t="s">
        <v>8</v>
      </c>
      <c r="X46" s="57">
        <v>2030</v>
      </c>
      <c r="Y46" s="57">
        <v>2030</v>
      </c>
      <c r="Z46" s="57">
        <v>2030</v>
      </c>
      <c r="AA46" s="58">
        <v>2030</v>
      </c>
      <c r="AB46" s="1"/>
      <c r="AC46" s="56" t="s">
        <v>8</v>
      </c>
      <c r="AD46" s="57">
        <v>2040</v>
      </c>
      <c r="AE46" s="57">
        <v>2040</v>
      </c>
      <c r="AF46" s="57">
        <v>2040</v>
      </c>
      <c r="AG46" s="58">
        <v>2040</v>
      </c>
    </row>
    <row r="47" spans="1:39" ht="15.75" thickTop="1" x14ac:dyDescent="0.25">
      <c r="B47" s="16" t="s">
        <v>9</v>
      </c>
      <c r="C47" s="8">
        <v>21470.75251921434</v>
      </c>
      <c r="D47" s="8">
        <v>44327.26002195925</v>
      </c>
      <c r="E47" s="8">
        <v>3464.3874588263989</v>
      </c>
      <c r="F47" s="9">
        <v>14965</v>
      </c>
      <c r="H47" s="45" t="s">
        <v>9</v>
      </c>
      <c r="I47" s="35">
        <v>20526.035025380708</v>
      </c>
      <c r="J47" s="35">
        <v>42378.11269035533</v>
      </c>
      <c r="K47" s="35">
        <v>3310.5022842639592</v>
      </c>
      <c r="L47" s="52">
        <v>15716.691553868895</v>
      </c>
      <c r="W47" s="16" t="s">
        <v>9</v>
      </c>
      <c r="X47" s="35">
        <f>C47*'INput Data'!H$7</f>
        <v>19967.799842869339</v>
      </c>
      <c r="Y47" s="35">
        <f>D47*'INput Data'!I$7</f>
        <v>41224.351820422104</v>
      </c>
      <c r="Z47" s="35">
        <f>E47*'INput Data'!J$7</f>
        <v>1212.5356105892395</v>
      </c>
      <c r="AA47" s="52">
        <f>F47*'INput Data'!K$7</f>
        <v>8230.75</v>
      </c>
      <c r="AC47" s="16" t="s">
        <v>9</v>
      </c>
      <c r="AD47" s="35">
        <f>I47*'INput Data'!H$8</f>
        <v>19089.212573604058</v>
      </c>
      <c r="AE47" s="35">
        <f>J47*'INput Data'!I$8</f>
        <v>39411.64480203046</v>
      </c>
      <c r="AF47" s="35">
        <f>K47*'INput Data'!J$8</f>
        <v>1158.6757994923855</v>
      </c>
      <c r="AG47" s="52">
        <f>L47*'INput Data'!K$8</f>
        <v>8644.1803546278934</v>
      </c>
    </row>
    <row r="48" spans="1:39" x14ac:dyDescent="0.25">
      <c r="B48" s="16" t="s">
        <v>10</v>
      </c>
      <c r="C48" s="8">
        <v>2206.5128342245989</v>
      </c>
      <c r="D48" s="8">
        <v>822.98716577540131</v>
      </c>
      <c r="E48" s="8">
        <v>0</v>
      </c>
      <c r="F48" s="9">
        <v>0</v>
      </c>
      <c r="H48" s="16" t="s">
        <v>10</v>
      </c>
      <c r="I48" s="8">
        <v>2874.0071031746029</v>
      </c>
      <c r="J48" s="8">
        <v>1181.1428968253967</v>
      </c>
      <c r="K48" s="8">
        <v>0</v>
      </c>
      <c r="L48" s="9">
        <v>0</v>
      </c>
      <c r="W48" s="16" t="s">
        <v>10</v>
      </c>
      <c r="X48" s="8">
        <f>C48*'INput Data'!H$7</f>
        <v>2052.0569358288772</v>
      </c>
      <c r="Y48" s="8">
        <f>D48*'INput Data'!I$7</f>
        <v>765.37806417112324</v>
      </c>
      <c r="Z48" s="8">
        <f>E48*'INput Data'!J$7</f>
        <v>0</v>
      </c>
      <c r="AA48" s="9">
        <f>F48*'INput Data'!K$7</f>
        <v>0</v>
      </c>
      <c r="AC48" s="16" t="s">
        <v>10</v>
      </c>
      <c r="AD48" s="8">
        <f>I48*'INput Data'!H$8</f>
        <v>2672.8266059523808</v>
      </c>
      <c r="AE48" s="8">
        <f>J48*'INput Data'!I$8</f>
        <v>1098.4628940476191</v>
      </c>
      <c r="AF48" s="8">
        <f>K48*'INput Data'!J$8</f>
        <v>0</v>
      </c>
      <c r="AG48" s="9">
        <f>L48*'INput Data'!K$8</f>
        <v>0</v>
      </c>
    </row>
    <row r="49" spans="2:33" x14ac:dyDescent="0.25">
      <c r="B49" s="16" t="s">
        <v>11</v>
      </c>
      <c r="C49" s="8">
        <v>89317.260640001594</v>
      </c>
      <c r="D49" s="8">
        <v>43746.374684998424</v>
      </c>
      <c r="E49" s="8">
        <v>0</v>
      </c>
      <c r="F49" s="9">
        <v>51465</v>
      </c>
      <c r="H49" s="16" t="s">
        <v>11</v>
      </c>
      <c r="I49" s="8">
        <v>59024.802829397093</v>
      </c>
      <c r="J49" s="8">
        <v>43861.309570602905</v>
      </c>
      <c r="K49" s="8">
        <v>0</v>
      </c>
      <c r="L49" s="9">
        <v>55623.225829680792</v>
      </c>
      <c r="W49" s="16" t="s">
        <v>11</v>
      </c>
      <c r="X49" s="8">
        <f>C49*'INput Data'!H$7</f>
        <v>83065.052395201492</v>
      </c>
      <c r="Y49" s="8">
        <f>D49*'INput Data'!I$7</f>
        <v>40684.128457048537</v>
      </c>
      <c r="Z49" s="8">
        <f>E49*'INput Data'!J$7</f>
        <v>0</v>
      </c>
      <c r="AA49" s="9">
        <f>F49*'INput Data'!K$7</f>
        <v>28305.750000000004</v>
      </c>
      <c r="AC49" s="16" t="s">
        <v>11</v>
      </c>
      <c r="AD49" s="8">
        <f>I49*'INput Data'!H$8</f>
        <v>54893.066631339301</v>
      </c>
      <c r="AE49" s="8">
        <f>J49*'INput Data'!I$8</f>
        <v>40791.017900660707</v>
      </c>
      <c r="AF49" s="8">
        <f>K49*'INput Data'!J$8</f>
        <v>0</v>
      </c>
      <c r="AG49" s="9">
        <f>L49*'INput Data'!K$8</f>
        <v>30592.774206324437</v>
      </c>
    </row>
    <row r="50" spans="2:33" x14ac:dyDescent="0.25">
      <c r="B50" s="16" t="s">
        <v>12</v>
      </c>
      <c r="C50" s="8">
        <v>2714.14</v>
      </c>
      <c r="D50" s="8">
        <v>17518.54</v>
      </c>
      <c r="E50" s="8">
        <v>4441.3199999999988</v>
      </c>
      <c r="F50" s="9">
        <v>11680</v>
      </c>
      <c r="H50" s="16" t="s">
        <v>12</v>
      </c>
      <c r="I50" s="8">
        <v>2798.4549999999995</v>
      </c>
      <c r="J50" s="8">
        <v>18062.754999999997</v>
      </c>
      <c r="K50" s="8">
        <v>4579.2899999999991</v>
      </c>
      <c r="L50" s="9">
        <v>10035.52028926721</v>
      </c>
      <c r="W50" s="16" t="s">
        <v>12</v>
      </c>
      <c r="X50" s="8">
        <f>C50*'INput Data'!H$7</f>
        <v>2524.1502</v>
      </c>
      <c r="Y50" s="8">
        <f>D50*'INput Data'!I$7</f>
        <v>16292.242200000002</v>
      </c>
      <c r="Z50" s="8">
        <f>E50*'INput Data'!J$7</f>
        <v>1554.4619999999995</v>
      </c>
      <c r="AA50" s="9">
        <f>F50*'INput Data'!K$7</f>
        <v>6424.0000000000009</v>
      </c>
      <c r="AC50" s="16" t="s">
        <v>12</v>
      </c>
      <c r="AD50" s="8">
        <f>I50*'INput Data'!H$8</f>
        <v>2602.5631499999995</v>
      </c>
      <c r="AE50" s="8">
        <f>J50*'INput Data'!I$8</f>
        <v>16798.362149999997</v>
      </c>
      <c r="AF50" s="8">
        <f>K50*'INput Data'!J$8</f>
        <v>1602.7514999999996</v>
      </c>
      <c r="AG50" s="9">
        <f>L50*'INput Data'!K$8</f>
        <v>5519.536159096966</v>
      </c>
    </row>
    <row r="51" spans="2:33" x14ac:dyDescent="0.25">
      <c r="B51" s="16" t="s">
        <v>13</v>
      </c>
      <c r="C51" s="8">
        <v>9807.0707070707067</v>
      </c>
      <c r="D51" s="8">
        <v>13162.121212121214</v>
      </c>
      <c r="E51" s="8">
        <v>2580.8080808080808</v>
      </c>
      <c r="F51" s="9">
        <v>8760</v>
      </c>
      <c r="H51" s="16" t="s">
        <v>13</v>
      </c>
      <c r="I51" s="8">
        <v>4903.5353535353534</v>
      </c>
      <c r="J51" s="8">
        <v>6581.060606060606</v>
      </c>
      <c r="K51" s="8">
        <v>1290.4040404040404</v>
      </c>
      <c r="L51" s="9">
        <v>8734.7082831186162</v>
      </c>
      <c r="W51" s="16" t="s">
        <v>13</v>
      </c>
      <c r="X51" s="8">
        <f>C51*'INput Data'!H$7</f>
        <v>9120.575757575758</v>
      </c>
      <c r="Y51" s="8">
        <f>D51*'INput Data'!I$7</f>
        <v>12240.77272727273</v>
      </c>
      <c r="Z51" s="8">
        <f>E51*'INput Data'!J$7</f>
        <v>903.28282828282818</v>
      </c>
      <c r="AA51" s="9">
        <f>F51*'INput Data'!K$7</f>
        <v>4818</v>
      </c>
      <c r="AC51" s="16" t="s">
        <v>13</v>
      </c>
      <c r="AD51" s="8">
        <f>I51*'INput Data'!H$8</f>
        <v>4560.287878787879</v>
      </c>
      <c r="AE51" s="8">
        <f>J51*'INput Data'!I$8</f>
        <v>6120.386363636364</v>
      </c>
      <c r="AF51" s="8">
        <f>K51*'INput Data'!J$8</f>
        <v>451.64141414141409</v>
      </c>
      <c r="AG51" s="9">
        <f>L51*'INput Data'!K$8</f>
        <v>4804.0895557152389</v>
      </c>
    </row>
    <row r="52" spans="2:33" x14ac:dyDescent="0.25">
      <c r="B52" s="16" t="s">
        <v>14</v>
      </c>
      <c r="C52" s="8"/>
      <c r="D52" s="8"/>
      <c r="E52" s="8"/>
      <c r="F52" s="9"/>
      <c r="H52" s="16" t="s">
        <v>14</v>
      </c>
      <c r="I52" s="8"/>
      <c r="J52" s="8"/>
      <c r="K52" s="8"/>
      <c r="L52" s="9"/>
      <c r="W52" s="16" t="s">
        <v>14</v>
      </c>
      <c r="X52" s="8">
        <f>C52*'INput Data'!H$7</f>
        <v>0</v>
      </c>
      <c r="Y52" s="8">
        <f>D52*'INput Data'!I$7</f>
        <v>0</v>
      </c>
      <c r="Z52" s="8">
        <f>E52*'INput Data'!J$7</f>
        <v>0</v>
      </c>
      <c r="AA52" s="9">
        <f>F52*'INput Data'!K$7</f>
        <v>0</v>
      </c>
      <c r="AC52" s="16" t="s">
        <v>14</v>
      </c>
      <c r="AD52" s="8">
        <f>I52*'INput Data'!H$8</f>
        <v>0</v>
      </c>
      <c r="AE52" s="8">
        <f>J52*'INput Data'!I$8</f>
        <v>0</v>
      </c>
      <c r="AF52" s="8">
        <f>K52*'INput Data'!J$8</f>
        <v>0</v>
      </c>
      <c r="AG52" s="9">
        <f>L52*'INput Data'!K$8</f>
        <v>0</v>
      </c>
    </row>
    <row r="53" spans="2:33" x14ac:dyDescent="0.25">
      <c r="B53" s="16" t="s">
        <v>15</v>
      </c>
      <c r="C53" s="8">
        <v>24098.055172413831</v>
      </c>
      <c r="D53" s="8">
        <v>32919.664655172353</v>
      </c>
      <c r="E53" s="8">
        <v>5379.030172413808</v>
      </c>
      <c r="F53" s="9">
        <v>14235</v>
      </c>
      <c r="H53" s="16" t="s">
        <v>15</v>
      </c>
      <c r="I53" s="8">
        <v>23061.015282392029</v>
      </c>
      <c r="J53" s="8">
        <v>34591.52292358804</v>
      </c>
      <c r="K53" s="8">
        <v>9091.3617940199256</v>
      </c>
      <c r="L53" s="9">
        <v>30983.755000000005</v>
      </c>
      <c r="W53" s="16" t="s">
        <v>15</v>
      </c>
      <c r="X53" s="8">
        <f>C53*'INput Data'!H$7</f>
        <v>22411.191310344864</v>
      </c>
      <c r="Y53" s="8">
        <f>D53*'INput Data'!I$7</f>
        <v>30615.288129310291</v>
      </c>
      <c r="Z53" s="8">
        <f>E53*'INput Data'!J$7</f>
        <v>1882.6605603448327</v>
      </c>
      <c r="AA53" s="9">
        <f>F53*'INput Data'!K$7</f>
        <v>7829.2500000000009</v>
      </c>
      <c r="AC53" s="16" t="s">
        <v>15</v>
      </c>
      <c r="AD53" s="8">
        <f>I53*'INput Data'!H$8</f>
        <v>21446.744212624588</v>
      </c>
      <c r="AE53" s="8">
        <f>J53*'INput Data'!I$8</f>
        <v>32170.116318936878</v>
      </c>
      <c r="AF53" s="8">
        <f>K53*'INput Data'!J$8</f>
        <v>3181.9766279069736</v>
      </c>
      <c r="AG53" s="9">
        <f>L53*'INput Data'!K$8</f>
        <v>17041.065250000003</v>
      </c>
    </row>
    <row r="54" spans="2:33" x14ac:dyDescent="0.25">
      <c r="B54" s="16" t="s">
        <v>16</v>
      </c>
      <c r="C54" s="8">
        <v>289190.9087870972</v>
      </c>
      <c r="D54" s="8">
        <v>369564.97457180702</v>
      </c>
      <c r="E54" s="8">
        <v>33304.116451095761</v>
      </c>
      <c r="F54" s="9">
        <v>258420</v>
      </c>
      <c r="H54" s="16" t="s">
        <v>16</v>
      </c>
      <c r="I54" s="8">
        <v>206768.94870435927</v>
      </c>
      <c r="J54" s="8">
        <v>381628.10005486949</v>
      </c>
      <c r="K54" s="8">
        <v>103662.95105077121</v>
      </c>
      <c r="L54" s="9">
        <v>245470.22826976023</v>
      </c>
      <c r="W54" s="16" t="s">
        <v>16</v>
      </c>
      <c r="X54" s="8">
        <f>C54*'INput Data'!H$7</f>
        <v>268947.54517200042</v>
      </c>
      <c r="Y54" s="8">
        <f>D54*'INput Data'!I$7</f>
        <v>343695.42635178054</v>
      </c>
      <c r="Z54" s="8">
        <f>E54*'INput Data'!J$7</f>
        <v>11656.440757883516</v>
      </c>
      <c r="AA54" s="9">
        <f>F54*'INput Data'!K$7</f>
        <v>142131</v>
      </c>
      <c r="AC54" s="16" t="s">
        <v>16</v>
      </c>
      <c r="AD54" s="8">
        <f>I54*'INput Data'!H$8</f>
        <v>192295.12229505414</v>
      </c>
      <c r="AE54" s="8">
        <f>J54*'INput Data'!I$8</f>
        <v>354914.13305102865</v>
      </c>
      <c r="AF54" s="8">
        <f>K54*'INput Data'!J$8</f>
        <v>36282.032867769922</v>
      </c>
      <c r="AG54" s="9">
        <f>L54*'INput Data'!K$8</f>
        <v>135008.62554836815</v>
      </c>
    </row>
    <row r="55" spans="2:33" x14ac:dyDescent="0.25">
      <c r="B55" s="16" t="s">
        <v>17</v>
      </c>
      <c r="C55" s="8">
        <v>6869.0045027111</v>
      </c>
      <c r="D55" s="8">
        <v>14569.106272104471</v>
      </c>
      <c r="E55" s="8">
        <v>782.88920518442819</v>
      </c>
      <c r="F55" s="9">
        <v>6935</v>
      </c>
      <c r="H55" s="16" t="s">
        <v>17</v>
      </c>
      <c r="I55" s="8">
        <v>3496.2072822698606</v>
      </c>
      <c r="J55" s="8">
        <v>13872.939567279358</v>
      </c>
      <c r="K55" s="8">
        <v>1367.8529404507819</v>
      </c>
      <c r="L55" s="9">
        <v>6517.8744065343544</v>
      </c>
      <c r="W55" s="16" t="s">
        <v>17</v>
      </c>
      <c r="X55" s="8">
        <f>C55*'INput Data'!H$7</f>
        <v>6388.1741875213238</v>
      </c>
      <c r="Y55" s="8">
        <f>D55*'INput Data'!I$7</f>
        <v>13549.268833057158</v>
      </c>
      <c r="Z55" s="8">
        <f>E55*'INput Data'!J$7</f>
        <v>274.01122181454986</v>
      </c>
      <c r="AA55" s="9">
        <f>F55*'INput Data'!K$7</f>
        <v>3814.2500000000005</v>
      </c>
      <c r="AC55" s="16" t="s">
        <v>17</v>
      </c>
      <c r="AD55" s="8">
        <f>I55*'INput Data'!H$8</f>
        <v>3251.4727725109706</v>
      </c>
      <c r="AE55" s="8">
        <f>J55*'INput Data'!I$8</f>
        <v>12901.833797569803</v>
      </c>
      <c r="AF55" s="8">
        <f>K55*'INput Data'!J$8</f>
        <v>478.74852915777365</v>
      </c>
      <c r="AG55" s="9">
        <f>L55*'INput Data'!K$8</f>
        <v>3584.830923593895</v>
      </c>
    </row>
    <row r="56" spans="2:33" x14ac:dyDescent="0.25">
      <c r="B56" s="16" t="s">
        <v>18</v>
      </c>
      <c r="C56" s="8">
        <v>2427.6125827814571</v>
      </c>
      <c r="D56" s="8">
        <v>1945.0149006622521</v>
      </c>
      <c r="E56" s="8">
        <v>43.872516556291394</v>
      </c>
      <c r="F56" s="9">
        <v>1095</v>
      </c>
      <c r="H56" s="16" t="s">
        <v>18</v>
      </c>
      <c r="I56" s="8">
        <v>2427.6125827814571</v>
      </c>
      <c r="J56" s="8">
        <v>1945.0149006622521</v>
      </c>
      <c r="K56" s="8">
        <v>43.872516556291394</v>
      </c>
      <c r="L56" s="9">
        <v>995.80727278571601</v>
      </c>
      <c r="W56" s="16" t="s">
        <v>18</v>
      </c>
      <c r="X56" s="8">
        <f>C56*'INput Data'!H$7</f>
        <v>2257.6797019867554</v>
      </c>
      <c r="Y56" s="8">
        <f>D56*'INput Data'!I$7</f>
        <v>1808.8638576158946</v>
      </c>
      <c r="Z56" s="8">
        <f>E56*'INput Data'!J$7</f>
        <v>15.355380794701986</v>
      </c>
      <c r="AA56" s="9">
        <f>F56*'INput Data'!K$7</f>
        <v>602.25</v>
      </c>
      <c r="AC56" s="16" t="s">
        <v>18</v>
      </c>
      <c r="AD56" s="8">
        <f>I56*'INput Data'!H$8</f>
        <v>2257.6797019867554</v>
      </c>
      <c r="AE56" s="8">
        <f>J56*'INput Data'!I$8</f>
        <v>1808.8638576158946</v>
      </c>
      <c r="AF56" s="8">
        <f>K56*'INput Data'!J$8</f>
        <v>15.355380794701986</v>
      </c>
      <c r="AG56" s="9">
        <f>L56*'INput Data'!K$8</f>
        <v>547.69400003214389</v>
      </c>
    </row>
    <row r="57" spans="2:33" x14ac:dyDescent="0.25">
      <c r="B57" s="16" t="s">
        <v>19</v>
      </c>
      <c r="C57" s="8">
        <v>43512.842454280821</v>
      </c>
      <c r="D57" s="8">
        <v>130486.04462059963</v>
      </c>
      <c r="E57" s="8">
        <v>8435.1406351195674</v>
      </c>
      <c r="F57" s="9">
        <v>109500</v>
      </c>
      <c r="H57" s="16" t="s">
        <v>19</v>
      </c>
      <c r="I57" s="8">
        <v>41651.750760860152</v>
      </c>
      <c r="J57" s="8">
        <v>121572.09941579546</v>
      </c>
      <c r="K57" s="8">
        <v>19210.177533344373</v>
      </c>
      <c r="L57" s="9">
        <v>130431.90100999999</v>
      </c>
      <c r="W57" s="16" t="s">
        <v>19</v>
      </c>
      <c r="X57" s="8">
        <f>C57*'INput Data'!H$7</f>
        <v>40466.943482481169</v>
      </c>
      <c r="Y57" s="8">
        <f>D57*'INput Data'!I$7</f>
        <v>121352.02149715766</v>
      </c>
      <c r="Z57" s="8">
        <f>E57*'INput Data'!J$7</f>
        <v>2952.2992222918483</v>
      </c>
      <c r="AA57" s="9">
        <f>F57*'INput Data'!K$7</f>
        <v>60225.000000000007</v>
      </c>
      <c r="AC57" s="16" t="s">
        <v>19</v>
      </c>
      <c r="AD57" s="8">
        <f>I57*'INput Data'!H$8</f>
        <v>38736.128207599941</v>
      </c>
      <c r="AE57" s="8">
        <f>J57*'INput Data'!I$8</f>
        <v>113062.05245668978</v>
      </c>
      <c r="AF57" s="8">
        <f>K57*'INput Data'!J$8</f>
        <v>6723.56213667053</v>
      </c>
      <c r="AG57" s="9">
        <f>L57*'INput Data'!K$8</f>
        <v>71737.545555499993</v>
      </c>
    </row>
    <row r="58" spans="2:33" x14ac:dyDescent="0.25">
      <c r="B58" s="16" t="s">
        <v>20</v>
      </c>
      <c r="C58" s="8">
        <v>1065.8000000000002</v>
      </c>
      <c r="D58" s="8">
        <v>16530.850000000002</v>
      </c>
      <c r="E58" s="8">
        <v>178.85000000000002</v>
      </c>
      <c r="F58" s="9">
        <v>5475</v>
      </c>
      <c r="H58" s="16" t="s">
        <v>20</v>
      </c>
      <c r="I58" s="8">
        <v>1065.8000000000002</v>
      </c>
      <c r="J58" s="8">
        <v>16530.850000000002</v>
      </c>
      <c r="K58" s="8">
        <v>178.85000000000002</v>
      </c>
      <c r="L58" s="9">
        <v>4481.4958516498209</v>
      </c>
      <c r="W58" s="16" t="s">
        <v>20</v>
      </c>
      <c r="X58" s="8">
        <f>C58*'INput Data'!H$7</f>
        <v>991.19400000000019</v>
      </c>
      <c r="Y58" s="8">
        <f>D58*'INput Data'!I$7</f>
        <v>15373.690500000002</v>
      </c>
      <c r="Z58" s="8">
        <f>E58*'INput Data'!J$7</f>
        <v>62.597500000000004</v>
      </c>
      <c r="AA58" s="9">
        <f>F58*'INput Data'!K$7</f>
        <v>3011.2500000000005</v>
      </c>
      <c r="AC58" s="16" t="s">
        <v>20</v>
      </c>
      <c r="AD58" s="8">
        <f>I58*'INput Data'!H$8</f>
        <v>991.19400000000019</v>
      </c>
      <c r="AE58" s="8">
        <f>J58*'INput Data'!I$8</f>
        <v>15373.690500000002</v>
      </c>
      <c r="AF58" s="8">
        <f>K58*'INput Data'!J$8</f>
        <v>62.597500000000004</v>
      </c>
      <c r="AG58" s="9">
        <f>L58*'INput Data'!K$8</f>
        <v>2464.8227184074017</v>
      </c>
    </row>
    <row r="59" spans="2:33" x14ac:dyDescent="0.25">
      <c r="B59" s="16" t="s">
        <v>21</v>
      </c>
      <c r="C59" s="8">
        <v>172363.95102521515</v>
      </c>
      <c r="D59" s="8">
        <v>131120.73292114146</v>
      </c>
      <c r="E59" s="8">
        <v>32311.827383643329</v>
      </c>
      <c r="F59" s="9">
        <v>79935</v>
      </c>
      <c r="H59" s="16" t="s">
        <v>21</v>
      </c>
      <c r="I59" s="8">
        <v>126363.6980761779</v>
      </c>
      <c r="J59" s="8">
        <v>96273.679951522892</v>
      </c>
      <c r="K59" s="8">
        <v>55499.92197229922</v>
      </c>
      <c r="L59" s="9">
        <v>60006</v>
      </c>
      <c r="W59" s="16" t="s">
        <v>21</v>
      </c>
      <c r="X59" s="8">
        <f>C59*'INput Data'!H$7</f>
        <v>160298.47445345009</v>
      </c>
      <c r="Y59" s="8">
        <f>D59*'INput Data'!I$7</f>
        <v>121942.28161666157</v>
      </c>
      <c r="Z59" s="8">
        <f>E59*'INput Data'!J$7</f>
        <v>11309.139584275164</v>
      </c>
      <c r="AA59" s="9">
        <f>F59*'INput Data'!K$7</f>
        <v>43964.25</v>
      </c>
      <c r="AC59" s="16" t="s">
        <v>21</v>
      </c>
      <c r="AD59" s="8">
        <f>I59*'INput Data'!H$8</f>
        <v>117518.23921084545</v>
      </c>
      <c r="AE59" s="8">
        <f>J59*'INput Data'!I$8</f>
        <v>89534.522354916291</v>
      </c>
      <c r="AF59" s="8">
        <f>K59*'INput Data'!J$8</f>
        <v>19424.972690304727</v>
      </c>
      <c r="AG59" s="9">
        <f>L59*'INput Data'!K$8</f>
        <v>33003.300000000003</v>
      </c>
    </row>
    <row r="60" spans="2:33" x14ac:dyDescent="0.25">
      <c r="B60" s="16" t="s">
        <v>22</v>
      </c>
      <c r="C60" s="8">
        <v>9830.737141743406</v>
      </c>
      <c r="D60" s="8">
        <v>18204.128436544481</v>
      </c>
      <c r="E60" s="8">
        <v>363.06699671211442</v>
      </c>
      <c r="F60" s="9">
        <v>34310</v>
      </c>
      <c r="H60" s="16" t="s">
        <v>22</v>
      </c>
      <c r="I60" s="8">
        <v>13403.177910517688</v>
      </c>
      <c r="J60" s="8">
        <v>11168.825579761069</v>
      </c>
      <c r="K60" s="8">
        <v>496.19650972124629</v>
      </c>
      <c r="L60" s="9">
        <v>28464.841338547914</v>
      </c>
      <c r="W60" s="16" t="s">
        <v>22</v>
      </c>
      <c r="X60" s="8">
        <f>C60*'INput Data'!H$7</f>
        <v>9142.5855418213687</v>
      </c>
      <c r="Y60" s="8">
        <f>D60*'INput Data'!I$7</f>
        <v>16929.839445986367</v>
      </c>
      <c r="Z60" s="8">
        <f>E60*'INput Data'!J$7</f>
        <v>127.07344884924004</v>
      </c>
      <c r="AA60" s="9">
        <f>F60*'INput Data'!K$7</f>
        <v>18870.5</v>
      </c>
      <c r="AC60" s="16" t="s">
        <v>22</v>
      </c>
      <c r="AD60" s="8">
        <f>I60*'INput Data'!H$8</f>
        <v>12464.95545678145</v>
      </c>
      <c r="AE60" s="8">
        <f>J60*'INput Data'!I$8</f>
        <v>10387.007789177795</v>
      </c>
      <c r="AF60" s="8">
        <f>K60*'INput Data'!J$8</f>
        <v>173.6687784024362</v>
      </c>
      <c r="AG60" s="9">
        <f>L60*'INput Data'!K$8</f>
        <v>15655.662736201353</v>
      </c>
    </row>
    <row r="61" spans="2:33" x14ac:dyDescent="0.25">
      <c r="B61" s="16" t="s">
        <v>23</v>
      </c>
      <c r="C61" s="8">
        <v>9434.1631022158126</v>
      </c>
      <c r="D61" s="8">
        <v>12468.899612784187</v>
      </c>
      <c r="E61" s="8">
        <v>0</v>
      </c>
      <c r="F61" s="9">
        <v>5475</v>
      </c>
      <c r="H61" s="16" t="s">
        <v>23</v>
      </c>
      <c r="I61" s="8">
        <v>8650.8804388038097</v>
      </c>
      <c r="J61" s="8">
        <v>12182.753811196188</v>
      </c>
      <c r="K61" s="8">
        <v>0</v>
      </c>
      <c r="L61" s="9">
        <v>5598.2999200000004</v>
      </c>
      <c r="W61" s="16" t="s">
        <v>23</v>
      </c>
      <c r="X61" s="8">
        <f>C61*'INput Data'!H$7</f>
        <v>8773.7716850607067</v>
      </c>
      <c r="Y61" s="8">
        <f>D61*'INput Data'!I$7</f>
        <v>11596.076639889296</v>
      </c>
      <c r="Z61" s="8">
        <f>E61*'INput Data'!J$7</f>
        <v>0</v>
      </c>
      <c r="AA61" s="9">
        <f>F61*'INput Data'!K$7</f>
        <v>3011.2500000000005</v>
      </c>
      <c r="AC61" s="16" t="s">
        <v>23</v>
      </c>
      <c r="AD61" s="8">
        <f>I61*'INput Data'!H$8</f>
        <v>8045.3188080875434</v>
      </c>
      <c r="AE61" s="8">
        <f>J61*'INput Data'!I$8</f>
        <v>11329.961044412456</v>
      </c>
      <c r="AF61" s="8">
        <f>K61*'INput Data'!J$8</f>
        <v>0</v>
      </c>
      <c r="AG61" s="9">
        <f>L61*'INput Data'!K$8</f>
        <v>3079.0649560000006</v>
      </c>
    </row>
    <row r="62" spans="2:33" x14ac:dyDescent="0.25">
      <c r="B62" s="16" t="s">
        <v>24</v>
      </c>
      <c r="C62" s="8">
        <v>59093.861386138618</v>
      </c>
      <c r="D62" s="8">
        <v>21856.633663366338</v>
      </c>
      <c r="E62" s="8">
        <v>809.50495049504957</v>
      </c>
      <c r="F62" s="9">
        <v>10585</v>
      </c>
      <c r="H62" s="16" t="s">
        <v>24</v>
      </c>
      <c r="I62" s="8">
        <v>41154.653465346528</v>
      </c>
      <c r="J62" s="8">
        <v>15221.584158415842</v>
      </c>
      <c r="K62" s="8">
        <v>563.76237623762381</v>
      </c>
      <c r="L62" s="9">
        <v>10220</v>
      </c>
      <c r="W62" s="16" t="s">
        <v>24</v>
      </c>
      <c r="X62" s="8">
        <f>C62*'INput Data'!H$7</f>
        <v>54957.29108910892</v>
      </c>
      <c r="Y62" s="8">
        <f>D62*'INput Data'!I$7</f>
        <v>20326.669306930697</v>
      </c>
      <c r="Z62" s="8">
        <f>E62*'INput Data'!J$7</f>
        <v>283.32673267326732</v>
      </c>
      <c r="AA62" s="9">
        <f>F62*'INput Data'!K$7</f>
        <v>5821.7500000000009</v>
      </c>
      <c r="AC62" s="16" t="s">
        <v>24</v>
      </c>
      <c r="AD62" s="8">
        <f>I62*'INput Data'!H$8</f>
        <v>38273.827722772272</v>
      </c>
      <c r="AE62" s="8">
        <f>J62*'INput Data'!I$8</f>
        <v>14156.073267326734</v>
      </c>
      <c r="AF62" s="8">
        <f>K62*'INput Data'!J$8</f>
        <v>197.31683168316832</v>
      </c>
      <c r="AG62" s="9">
        <f>L62*'INput Data'!K$8</f>
        <v>5621</v>
      </c>
    </row>
    <row r="63" spans="2:33" x14ac:dyDescent="0.25">
      <c r="B63" s="16" t="s">
        <v>25</v>
      </c>
      <c r="C63" s="8">
        <v>14946.298518269765</v>
      </c>
      <c r="D63" s="8">
        <v>11274.509431730232</v>
      </c>
      <c r="E63" s="8">
        <v>0</v>
      </c>
      <c r="F63" s="9">
        <v>29930</v>
      </c>
      <c r="H63" s="16" t="s">
        <v>25</v>
      </c>
      <c r="I63" s="8">
        <v>15500.705538968594</v>
      </c>
      <c r="J63" s="8">
        <v>11693.962926031405</v>
      </c>
      <c r="K63" s="8">
        <v>0</v>
      </c>
      <c r="L63" s="9">
        <v>24763.825118495097</v>
      </c>
      <c r="W63" s="16" t="s">
        <v>25</v>
      </c>
      <c r="X63" s="8">
        <f>C63*'INput Data'!H$7</f>
        <v>13900.057621990882</v>
      </c>
      <c r="Y63" s="8">
        <f>D63*'INput Data'!I$7</f>
        <v>10485.293771509116</v>
      </c>
      <c r="Z63" s="8">
        <f>E63*'INput Data'!J$7</f>
        <v>0</v>
      </c>
      <c r="AA63" s="9">
        <f>F63*'INput Data'!K$7</f>
        <v>16461.5</v>
      </c>
      <c r="AC63" s="16" t="s">
        <v>25</v>
      </c>
      <c r="AD63" s="8">
        <f>I63*'INput Data'!H$8</f>
        <v>14415.656151240793</v>
      </c>
      <c r="AE63" s="8">
        <f>J63*'INput Data'!I$8</f>
        <v>10875.385521209208</v>
      </c>
      <c r="AF63" s="8">
        <f>K63*'INput Data'!J$8</f>
        <v>0</v>
      </c>
      <c r="AG63" s="9">
        <f>L63*'INput Data'!K$8</f>
        <v>13620.103815172304</v>
      </c>
    </row>
    <row r="64" spans="2:33" x14ac:dyDescent="0.25">
      <c r="B64" s="16" t="s">
        <v>26</v>
      </c>
      <c r="C64" s="8">
        <v>209080.41431805995</v>
      </c>
      <c r="D64" s="8">
        <v>119318.142202453</v>
      </c>
      <c r="E64" s="8">
        <v>28689.992559487098</v>
      </c>
      <c r="F64" s="9">
        <v>202940</v>
      </c>
      <c r="H64" s="16" t="s">
        <v>26</v>
      </c>
      <c r="I64" s="8">
        <v>174431.45130120826</v>
      </c>
      <c r="J64" s="8">
        <v>112048.85358517409</v>
      </c>
      <c r="K64" s="8">
        <v>110824.79902361766</v>
      </c>
      <c r="L64" s="9">
        <v>194309.50382930535</v>
      </c>
      <c r="W64" s="16" t="s">
        <v>26</v>
      </c>
      <c r="X64" s="8">
        <f>C64*'INput Data'!H$7</f>
        <v>194444.78531579577</v>
      </c>
      <c r="Y64" s="8">
        <f>D64*'INput Data'!I$7</f>
        <v>110965.8722482813</v>
      </c>
      <c r="Z64" s="8">
        <f>E64*'INput Data'!J$7</f>
        <v>10041.497395820485</v>
      </c>
      <c r="AA64" s="9">
        <f>F64*'INput Data'!K$7</f>
        <v>111617.00000000001</v>
      </c>
      <c r="AC64" s="16" t="s">
        <v>26</v>
      </c>
      <c r="AD64" s="8">
        <f>I64*'INput Data'!H$8</f>
        <v>162221.24971012369</v>
      </c>
      <c r="AE64" s="8">
        <f>J64*'INput Data'!I$8</f>
        <v>104205.43383421192</v>
      </c>
      <c r="AF64" s="8">
        <f>K64*'INput Data'!J$8</f>
        <v>38788.679658266177</v>
      </c>
      <c r="AG64" s="9">
        <f>L64*'INput Data'!K$8</f>
        <v>106870.22710611795</v>
      </c>
    </row>
    <row r="65" spans="2:33" x14ac:dyDescent="0.25">
      <c r="B65" s="16" t="s">
        <v>27</v>
      </c>
      <c r="C65" s="8">
        <v>7223.5060032626434</v>
      </c>
      <c r="D65" s="8">
        <v>11128.276003262641</v>
      </c>
      <c r="E65" s="8">
        <v>1172.0679934747145</v>
      </c>
      <c r="F65" s="9">
        <v>1825</v>
      </c>
      <c r="H65" s="16" t="s">
        <v>27</v>
      </c>
      <c r="I65" s="8">
        <v>7100.6159216965752</v>
      </c>
      <c r="J65" s="8">
        <v>10938.955921696574</v>
      </c>
      <c r="K65" s="8">
        <v>1152.1281566068517</v>
      </c>
      <c r="L65" s="9">
        <v>1914.3820916657266</v>
      </c>
      <c r="W65" s="16" t="s">
        <v>27</v>
      </c>
      <c r="X65" s="8">
        <f>C65*'INput Data'!H$7</f>
        <v>6717.8605830342585</v>
      </c>
      <c r="Y65" s="8">
        <f>D65*'INput Data'!I$7</f>
        <v>10349.296683034258</v>
      </c>
      <c r="Z65" s="8">
        <f>E65*'INput Data'!J$7</f>
        <v>410.22379771615005</v>
      </c>
      <c r="AA65" s="9">
        <f>F65*'INput Data'!K$7</f>
        <v>1003.7500000000001</v>
      </c>
      <c r="AC65" s="16" t="s">
        <v>27</v>
      </c>
      <c r="AD65" s="8">
        <f>I65*'INput Data'!H$8</f>
        <v>6603.5728071778158</v>
      </c>
      <c r="AE65" s="8">
        <f>J65*'INput Data'!I$8</f>
        <v>10173.229007177813</v>
      </c>
      <c r="AF65" s="8">
        <f>K65*'INput Data'!J$8</f>
        <v>403.24485481239805</v>
      </c>
      <c r="AG65" s="9">
        <f>L65*'INput Data'!K$8</f>
        <v>1052.9101504161497</v>
      </c>
    </row>
    <row r="66" spans="2:33" x14ac:dyDescent="0.25">
      <c r="B66" s="16" t="s">
        <v>28</v>
      </c>
      <c r="C66" s="8">
        <v>5158.1426516854526</v>
      </c>
      <c r="D66" s="8">
        <v>3959.5573483145486</v>
      </c>
      <c r="E66" s="8">
        <v>0</v>
      </c>
      <c r="F66" s="9">
        <v>365</v>
      </c>
      <c r="H66" s="16" t="s">
        <v>28</v>
      </c>
      <c r="I66" s="8">
        <v>5277.8193114982178</v>
      </c>
      <c r="J66" s="8">
        <v>3971.2806885017831</v>
      </c>
      <c r="K66" s="8">
        <v>0</v>
      </c>
      <c r="L66" s="9">
        <v>362.34911294957516</v>
      </c>
      <c r="W66" s="16" t="s">
        <v>28</v>
      </c>
      <c r="X66" s="8">
        <f>C66*'INput Data'!H$7</f>
        <v>4797.0726660674709</v>
      </c>
      <c r="Y66" s="8">
        <f>D66*'INput Data'!I$7</f>
        <v>3682.3883339325303</v>
      </c>
      <c r="Z66" s="8">
        <f>E66*'INput Data'!J$7</f>
        <v>0</v>
      </c>
      <c r="AA66" s="9">
        <f>F66*'INput Data'!K$7</f>
        <v>200.75000000000003</v>
      </c>
      <c r="AC66" s="16" t="s">
        <v>28</v>
      </c>
      <c r="AD66" s="8">
        <f>I66*'INput Data'!H$8</f>
        <v>4908.3719596933424</v>
      </c>
      <c r="AE66" s="8">
        <f>J66*'INput Data'!I$8</f>
        <v>3693.2910403066585</v>
      </c>
      <c r="AF66" s="8">
        <f>K66*'INput Data'!J$8</f>
        <v>0</v>
      </c>
      <c r="AG66" s="9">
        <f>L66*'INput Data'!K$8</f>
        <v>199.29201212226636</v>
      </c>
    </row>
    <row r="67" spans="2:33" x14ac:dyDescent="0.25">
      <c r="B67" s="16" t="s">
        <v>29</v>
      </c>
      <c r="C67" s="8">
        <v>4430.3070181729981</v>
      </c>
      <c r="D67" s="8">
        <v>1546.1823553435729</v>
      </c>
      <c r="E67" s="8">
        <v>463.33410648342755</v>
      </c>
      <c r="F67" s="9">
        <v>5475</v>
      </c>
      <c r="H67" s="16" t="s">
        <v>29</v>
      </c>
      <c r="I67" s="8">
        <v>3821.394197917256</v>
      </c>
      <c r="J67" s="8">
        <v>1333.6710655480906</v>
      </c>
      <c r="K67" s="8">
        <v>1194.4663415346536</v>
      </c>
      <c r="L67" s="9">
        <v>2853.454295</v>
      </c>
      <c r="W67" s="16" t="s">
        <v>29</v>
      </c>
      <c r="X67" s="8">
        <f>C67*'INput Data'!H$7</f>
        <v>4120.1855269008884</v>
      </c>
      <c r="Y67" s="8">
        <f>D67*'INput Data'!I$7</f>
        <v>1437.9495904695229</v>
      </c>
      <c r="Z67" s="8">
        <f>E67*'INput Data'!J$7</f>
        <v>162.16693726919962</v>
      </c>
      <c r="AA67" s="9">
        <f>F67*'INput Data'!K$7</f>
        <v>3011.2500000000005</v>
      </c>
      <c r="AC67" s="16" t="s">
        <v>29</v>
      </c>
      <c r="AD67" s="8">
        <f>I67*'INput Data'!H$8</f>
        <v>3553.896604063048</v>
      </c>
      <c r="AE67" s="8">
        <f>J67*'INput Data'!I$8</f>
        <v>1240.3140909597244</v>
      </c>
      <c r="AF67" s="8">
        <f>K67*'INput Data'!J$8</f>
        <v>418.0632195371287</v>
      </c>
      <c r="AG67" s="9">
        <f>L67*'INput Data'!K$8</f>
        <v>1569.3998622500001</v>
      </c>
    </row>
    <row r="68" spans="2:33" x14ac:dyDescent="0.25">
      <c r="B68" s="16" t="s">
        <v>30</v>
      </c>
      <c r="C68" s="8">
        <v>350.18759054341467</v>
      </c>
      <c r="D68" s="8">
        <v>1640.0123342477577</v>
      </c>
      <c r="E68" s="8">
        <v>10.000075208827793</v>
      </c>
      <c r="F68" s="9">
        <v>2555</v>
      </c>
      <c r="H68" s="16" t="s">
        <v>30</v>
      </c>
      <c r="I68" s="8">
        <v>755.34981305645977</v>
      </c>
      <c r="J68" s="8">
        <v>3530.1250342953981</v>
      </c>
      <c r="K68" s="8">
        <v>21.525152648142669</v>
      </c>
      <c r="L68" s="9">
        <v>4993.2</v>
      </c>
      <c r="W68" s="16" t="s">
        <v>30</v>
      </c>
      <c r="X68" s="8">
        <f>C68*'INput Data'!H$7</f>
        <v>325.67445920537568</v>
      </c>
      <c r="Y68" s="8">
        <f>D68*'INput Data'!I$7</f>
        <v>1525.2114708504148</v>
      </c>
      <c r="Z68" s="8">
        <f>E68*'INput Data'!J$7</f>
        <v>3.5000263230897275</v>
      </c>
      <c r="AA68" s="9">
        <f>F68*'INput Data'!K$7</f>
        <v>1405.25</v>
      </c>
      <c r="AC68" s="16" t="s">
        <v>30</v>
      </c>
      <c r="AD68" s="8">
        <f>I68*'INput Data'!H$8</f>
        <v>702.47532614250758</v>
      </c>
      <c r="AE68" s="8">
        <f>J68*'INput Data'!I$8</f>
        <v>3283.0162818947206</v>
      </c>
      <c r="AF68" s="8">
        <f>K68*'INput Data'!J$8</f>
        <v>7.5338034268499339</v>
      </c>
      <c r="AG68" s="9">
        <f>L68*'INput Data'!K$8</f>
        <v>2746.26</v>
      </c>
    </row>
    <row r="69" spans="2:33" x14ac:dyDescent="0.25">
      <c r="B69" s="16" t="s">
        <v>31</v>
      </c>
      <c r="C69" s="8"/>
      <c r="D69" s="8"/>
      <c r="E69" s="8"/>
      <c r="F69" s="9"/>
      <c r="H69" s="16" t="s">
        <v>31</v>
      </c>
      <c r="I69" s="8"/>
      <c r="J69" s="8"/>
      <c r="K69" s="8"/>
      <c r="L69" s="9"/>
      <c r="W69" s="16" t="s">
        <v>31</v>
      </c>
      <c r="X69" s="8">
        <f>C69*'INput Data'!H$7</f>
        <v>0</v>
      </c>
      <c r="Y69" s="8">
        <f>D69*'INput Data'!I$7</f>
        <v>0</v>
      </c>
      <c r="Z69" s="8">
        <f>E69*'INput Data'!J$7</f>
        <v>0</v>
      </c>
      <c r="AA69" s="9">
        <f>F69*'INput Data'!K$7</f>
        <v>0</v>
      </c>
      <c r="AC69" s="16" t="s">
        <v>31</v>
      </c>
      <c r="AD69" s="8">
        <f>I69*'INput Data'!H$8</f>
        <v>0</v>
      </c>
      <c r="AE69" s="8">
        <f>J69*'INput Data'!I$8</f>
        <v>0</v>
      </c>
      <c r="AF69" s="8">
        <f>K69*'INput Data'!J$8</f>
        <v>0</v>
      </c>
      <c r="AG69" s="9">
        <f>L69*'INput Data'!K$8</f>
        <v>0</v>
      </c>
    </row>
    <row r="70" spans="2:33" x14ac:dyDescent="0.25">
      <c r="B70" s="16" t="s">
        <v>32</v>
      </c>
      <c r="C70" s="8">
        <v>104074.72654722004</v>
      </c>
      <c r="D70" s="8">
        <v>143704.95414094941</v>
      </c>
      <c r="E70" s="8">
        <v>1626.6735118305637</v>
      </c>
      <c r="F70" s="9">
        <v>56575</v>
      </c>
      <c r="H70" s="16" t="s">
        <v>32</v>
      </c>
      <c r="I70" s="8">
        <v>87019.09560535544</v>
      </c>
      <c r="J70" s="8">
        <v>129292.07399645277</v>
      </c>
      <c r="K70" s="8">
        <v>2012.0933881917624</v>
      </c>
      <c r="L70" s="9">
        <v>37084.516351829494</v>
      </c>
      <c r="W70" s="16" t="s">
        <v>32</v>
      </c>
      <c r="X70" s="8">
        <f>C70*'INput Data'!H$7</f>
        <v>96789.495688914642</v>
      </c>
      <c r="Y70" s="8">
        <f>D70*'INput Data'!I$7</f>
        <v>133645.60735108296</v>
      </c>
      <c r="Z70" s="8">
        <f>E70*'INput Data'!J$7</f>
        <v>569.33572914069725</v>
      </c>
      <c r="AA70" s="9">
        <f>F70*'INput Data'!K$7</f>
        <v>31116.250000000004</v>
      </c>
      <c r="AC70" s="16" t="s">
        <v>32</v>
      </c>
      <c r="AD70" s="8">
        <f>I70*'INput Data'!H$8</f>
        <v>80927.758912980556</v>
      </c>
      <c r="AE70" s="8">
        <f>J70*'INput Data'!I$8</f>
        <v>120241.62881670109</v>
      </c>
      <c r="AF70" s="8">
        <f>K70*'INput Data'!J$8</f>
        <v>704.23268586711686</v>
      </c>
      <c r="AG70" s="9">
        <f>L70*'INput Data'!K$8</f>
        <v>20396.483993506223</v>
      </c>
    </row>
    <row r="71" spans="2:33" x14ac:dyDescent="0.25">
      <c r="B71" s="16" t="s">
        <v>33</v>
      </c>
      <c r="C71" s="8">
        <v>82369.085182633702</v>
      </c>
      <c r="D71" s="8">
        <v>85347.144617366299</v>
      </c>
      <c r="E71" s="8">
        <v>0</v>
      </c>
      <c r="F71" s="9">
        <v>39055</v>
      </c>
      <c r="H71" s="16" t="s">
        <v>33</v>
      </c>
      <c r="I71" s="8">
        <v>79002.483860168155</v>
      </c>
      <c r="J71" s="8">
        <v>86806.426029831855</v>
      </c>
      <c r="K71" s="8">
        <v>0</v>
      </c>
      <c r="L71" s="9">
        <v>80280.375241262635</v>
      </c>
      <c r="W71" s="16" t="s">
        <v>33</v>
      </c>
      <c r="X71" s="8">
        <f>C71*'INput Data'!H$7</f>
        <v>76603.249219849342</v>
      </c>
      <c r="Y71" s="8">
        <f>D71*'INput Data'!I$7</f>
        <v>79372.84449415066</v>
      </c>
      <c r="Z71" s="8">
        <f>E71*'INput Data'!J$7</f>
        <v>0</v>
      </c>
      <c r="AA71" s="9">
        <f>F71*'INput Data'!K$7</f>
        <v>21480.25</v>
      </c>
      <c r="AC71" s="16" t="s">
        <v>33</v>
      </c>
      <c r="AD71" s="8">
        <f>I71*'INput Data'!H$8</f>
        <v>73472.309989956382</v>
      </c>
      <c r="AE71" s="8">
        <f>J71*'INput Data'!I$8</f>
        <v>80729.976207743632</v>
      </c>
      <c r="AF71" s="8">
        <f>K71*'INput Data'!J$8</f>
        <v>0</v>
      </c>
      <c r="AG71" s="9">
        <f>L71*'INput Data'!K$8</f>
        <v>44154.20638269445</v>
      </c>
    </row>
    <row r="72" spans="2:33" x14ac:dyDescent="0.25">
      <c r="B72" s="16" t="s">
        <v>34</v>
      </c>
      <c r="C72" s="8">
        <v>14819.999917499999</v>
      </c>
      <c r="D72" s="8">
        <v>34085.999810250003</v>
      </c>
      <c r="E72" s="8">
        <v>493.99999725000004</v>
      </c>
      <c r="F72" s="9">
        <v>6935</v>
      </c>
      <c r="H72" s="16" t="s">
        <v>34</v>
      </c>
      <c r="I72" s="8">
        <v>15389.999977500036</v>
      </c>
      <c r="J72" s="8">
        <v>35396.999948249962</v>
      </c>
      <c r="K72" s="8">
        <v>512.99999924999975</v>
      </c>
      <c r="L72" s="9">
        <v>5848.9067831945949</v>
      </c>
      <c r="W72" s="16" t="s">
        <v>34</v>
      </c>
      <c r="X72" s="8">
        <f>C72*'INput Data'!H$7</f>
        <v>13782.599923275</v>
      </c>
      <c r="Y72" s="8">
        <f>D72*'INput Data'!I$7</f>
        <v>31699.979823532503</v>
      </c>
      <c r="Z72" s="8">
        <f>E72*'INput Data'!J$7</f>
        <v>172.89999903750001</v>
      </c>
      <c r="AA72" s="9">
        <f>F72*'INput Data'!K$7</f>
        <v>3814.2500000000005</v>
      </c>
      <c r="AC72" s="16" t="s">
        <v>34</v>
      </c>
      <c r="AD72" s="8">
        <f>I72*'INput Data'!H$8</f>
        <v>14312.699979075034</v>
      </c>
      <c r="AE72" s="8">
        <f>J72*'INput Data'!I$8</f>
        <v>32919.209951872464</v>
      </c>
      <c r="AF72" s="8">
        <f>K72*'INput Data'!J$8</f>
        <v>179.54999973749989</v>
      </c>
      <c r="AG72" s="9">
        <f>L72*'INput Data'!K$8</f>
        <v>3216.8987307570274</v>
      </c>
    </row>
    <row r="73" spans="2:33" x14ac:dyDescent="0.25">
      <c r="B73" s="16" t="s">
        <v>35</v>
      </c>
      <c r="C73" s="8">
        <v>54460.982504013235</v>
      </c>
      <c r="D73" s="8">
        <v>44558.653870986767</v>
      </c>
      <c r="E73" s="8">
        <v>0</v>
      </c>
      <c r="F73" s="9">
        <v>17520</v>
      </c>
      <c r="H73" s="16" t="s">
        <v>35</v>
      </c>
      <c r="I73" s="8">
        <v>55600.568042549829</v>
      </c>
      <c r="J73" s="8">
        <v>45490.046577450172</v>
      </c>
      <c r="K73" s="8">
        <v>0</v>
      </c>
      <c r="L73" s="9">
        <v>19138.157003188808</v>
      </c>
      <c r="W73" s="16" t="s">
        <v>35</v>
      </c>
      <c r="X73" s="8">
        <f>C73*'INput Data'!H$7</f>
        <v>50648.713728732313</v>
      </c>
      <c r="Y73" s="8">
        <f>D73*'INput Data'!I$7</f>
        <v>41439.548100017695</v>
      </c>
      <c r="Z73" s="8">
        <f>E73*'INput Data'!J$7</f>
        <v>0</v>
      </c>
      <c r="AA73" s="9">
        <f>F73*'INput Data'!K$7</f>
        <v>9636</v>
      </c>
      <c r="AC73" s="16" t="s">
        <v>35</v>
      </c>
      <c r="AD73" s="8">
        <f>I73*'INput Data'!H$8</f>
        <v>51708.528279571343</v>
      </c>
      <c r="AE73" s="8">
        <f>J73*'INput Data'!I$8</f>
        <v>42305.74331702866</v>
      </c>
      <c r="AF73" s="8">
        <f>K73*'INput Data'!J$8</f>
        <v>0</v>
      </c>
      <c r="AG73" s="9">
        <f>L73*'INput Data'!K$8</f>
        <v>10525.986351753845</v>
      </c>
    </row>
    <row r="74" spans="2:33" x14ac:dyDescent="0.25">
      <c r="B74" s="16" t="s">
        <v>36</v>
      </c>
      <c r="C74" s="8">
        <v>11519.9998848</v>
      </c>
      <c r="D74" s="8">
        <v>20159.9997984</v>
      </c>
      <c r="E74" s="8">
        <v>319.99999679999996</v>
      </c>
      <c r="F74" s="9">
        <v>4745</v>
      </c>
      <c r="H74" s="16" t="s">
        <v>36</v>
      </c>
      <c r="I74" s="8">
        <v>11519.9998848</v>
      </c>
      <c r="J74" s="8">
        <v>20159.9997984</v>
      </c>
      <c r="K74" s="8">
        <v>319.99999679999996</v>
      </c>
      <c r="L74" s="9">
        <v>4979.0090368793208</v>
      </c>
      <c r="W74" s="16" t="s">
        <v>36</v>
      </c>
      <c r="X74" s="8">
        <f>C74*'INput Data'!H$7</f>
        <v>10713.599892864</v>
      </c>
      <c r="Y74" s="8">
        <f>D74*'INput Data'!I$7</f>
        <v>18748.799812511999</v>
      </c>
      <c r="Z74" s="8">
        <f>E74*'INput Data'!J$7</f>
        <v>111.99999887999998</v>
      </c>
      <c r="AA74" s="9">
        <f>F74*'INput Data'!K$7</f>
        <v>2609.75</v>
      </c>
      <c r="AC74" s="16" t="s">
        <v>36</v>
      </c>
      <c r="AD74" s="8">
        <f>I74*'INput Data'!H$8</f>
        <v>10713.599892864</v>
      </c>
      <c r="AE74" s="8">
        <f>J74*'INput Data'!I$8</f>
        <v>18748.799812511999</v>
      </c>
      <c r="AF74" s="8">
        <f>K74*'INput Data'!J$8</f>
        <v>111.99999887999998</v>
      </c>
      <c r="AG74" s="9">
        <f>L74*'INput Data'!K$8</f>
        <v>2738.4549702836266</v>
      </c>
    </row>
    <row r="75" spans="2:33" x14ac:dyDescent="0.25">
      <c r="B75" s="16" t="s">
        <v>37</v>
      </c>
      <c r="C75" s="8">
        <v>1788.3775776397513</v>
      </c>
      <c r="D75" s="8">
        <v>8197.8183850931673</v>
      </c>
      <c r="E75" s="8">
        <v>522.15403726708064</v>
      </c>
      <c r="F75" s="9">
        <v>4015</v>
      </c>
      <c r="H75" s="16" t="s">
        <v>37</v>
      </c>
      <c r="I75" s="8">
        <v>1832.5991803278687</v>
      </c>
      <c r="J75" s="8">
        <v>8412.2926229508194</v>
      </c>
      <c r="K75" s="8">
        <v>529.90819672131136</v>
      </c>
      <c r="L75" s="9">
        <v>3989.45</v>
      </c>
      <c r="W75" s="16" t="s">
        <v>37</v>
      </c>
      <c r="X75" s="8">
        <f>C75*'INput Data'!H$7</f>
        <v>1663.1911472049687</v>
      </c>
      <c r="Y75" s="8">
        <f>D75*'INput Data'!I$7</f>
        <v>7623.9710981366461</v>
      </c>
      <c r="Z75" s="8">
        <f>E75*'INput Data'!J$7</f>
        <v>182.75391304347821</v>
      </c>
      <c r="AA75" s="9">
        <f>F75*'INput Data'!K$7</f>
        <v>2208.25</v>
      </c>
      <c r="AC75" s="16" t="s">
        <v>37</v>
      </c>
      <c r="AD75" s="8">
        <f>I75*'INput Data'!H$8</f>
        <v>1704.3172377049179</v>
      </c>
      <c r="AE75" s="8">
        <f>J75*'INput Data'!I$8</f>
        <v>7823.4321393442624</v>
      </c>
      <c r="AF75" s="8">
        <f>K75*'INput Data'!J$8</f>
        <v>185.46786885245896</v>
      </c>
      <c r="AG75" s="9">
        <f>L75*'INput Data'!K$8</f>
        <v>2194.1975000000002</v>
      </c>
    </row>
    <row r="76" spans="2:33" x14ac:dyDescent="0.25">
      <c r="B76" s="16" t="s">
        <v>38</v>
      </c>
      <c r="C76" s="8">
        <v>3033.15</v>
      </c>
      <c r="D76" s="8">
        <v>7946.05</v>
      </c>
      <c r="E76" s="8">
        <v>43.8</v>
      </c>
      <c r="F76" s="9">
        <v>3285</v>
      </c>
      <c r="H76" s="16" t="s">
        <v>38</v>
      </c>
      <c r="I76" s="8">
        <v>3033.15</v>
      </c>
      <c r="J76" s="8">
        <v>7946.05</v>
      </c>
      <c r="K76" s="8">
        <v>43.8</v>
      </c>
      <c r="L76" s="9">
        <v>3490.9180064968414</v>
      </c>
      <c r="W76" s="16" t="s">
        <v>38</v>
      </c>
      <c r="X76" s="8">
        <f>C76*'INput Data'!H$7</f>
        <v>2820.8295000000003</v>
      </c>
      <c r="Y76" s="8">
        <f>D76*'INput Data'!I$7</f>
        <v>7389.8265000000001</v>
      </c>
      <c r="Z76" s="8">
        <f>E76*'INput Data'!J$7</f>
        <v>15.329999999999998</v>
      </c>
      <c r="AA76" s="9">
        <f>F76*'INput Data'!K$7</f>
        <v>1806.7500000000002</v>
      </c>
      <c r="AC76" s="16" t="s">
        <v>38</v>
      </c>
      <c r="AD76" s="8">
        <f>I76*'INput Data'!H$8</f>
        <v>2820.8295000000003</v>
      </c>
      <c r="AE76" s="8">
        <f>J76*'INput Data'!I$8</f>
        <v>7389.8265000000001</v>
      </c>
      <c r="AF76" s="8">
        <f>K76*'INput Data'!J$8</f>
        <v>15.329999999999998</v>
      </c>
      <c r="AG76" s="9">
        <f>L76*'INput Data'!K$8</f>
        <v>1920.0049035732629</v>
      </c>
    </row>
    <row r="77" spans="2:33" x14ac:dyDescent="0.25">
      <c r="B77" s="16" t="s">
        <v>39</v>
      </c>
      <c r="C77" s="8">
        <v>24360.745878418173</v>
      </c>
      <c r="D77" s="8">
        <v>21974.400278716286</v>
      </c>
      <c r="E77" s="8">
        <v>1433.7448528655448</v>
      </c>
      <c r="F77" s="9">
        <v>9490</v>
      </c>
      <c r="H77" s="16" t="s">
        <v>39</v>
      </c>
      <c r="I77" s="8">
        <v>23477.183029022381</v>
      </c>
      <c r="J77" s="8">
        <v>21174.435284564537</v>
      </c>
      <c r="K77" s="8">
        <v>1381.0107664130812</v>
      </c>
      <c r="L77" s="9">
        <v>7187.7072908391028</v>
      </c>
      <c r="W77" s="16" t="s">
        <v>39</v>
      </c>
      <c r="X77" s="8">
        <f>C77*'INput Data'!H$7</f>
        <v>22655.493666928902</v>
      </c>
      <c r="Y77" s="8">
        <f>D77*'INput Data'!I$7</f>
        <v>20436.192259206146</v>
      </c>
      <c r="Z77" s="8">
        <f>E77*'INput Data'!J$7</f>
        <v>501.81069850294062</v>
      </c>
      <c r="AA77" s="9">
        <f>F77*'INput Data'!K$7</f>
        <v>5219.5</v>
      </c>
      <c r="AC77" s="16" t="s">
        <v>39</v>
      </c>
      <c r="AD77" s="8">
        <f>I77*'INput Data'!H$8</f>
        <v>21833.780216990814</v>
      </c>
      <c r="AE77" s="8">
        <f>J77*'INput Data'!I$8</f>
        <v>19692.224814645022</v>
      </c>
      <c r="AF77" s="8">
        <f>K77*'INput Data'!J$8</f>
        <v>483.35376824457842</v>
      </c>
      <c r="AG77" s="9">
        <f>L77*'INput Data'!K$8</f>
        <v>3953.2390099615068</v>
      </c>
    </row>
    <row r="78" spans="2:33" ht="15.75" thickBot="1" x14ac:dyDescent="0.3">
      <c r="B78" s="17" t="s">
        <v>40</v>
      </c>
      <c r="C78" s="10">
        <v>288106.51938865316</v>
      </c>
      <c r="D78" s="10">
        <v>184022.49118456338</v>
      </c>
      <c r="E78" s="10">
        <v>2376.9283417834408</v>
      </c>
      <c r="F78" s="11">
        <v>50735</v>
      </c>
      <c r="H78" s="17" t="s">
        <v>40</v>
      </c>
      <c r="I78" s="10">
        <v>182053.83913108692</v>
      </c>
      <c r="J78" s="10">
        <v>129785.00560379552</v>
      </c>
      <c r="K78" s="10">
        <v>7313.8107701175468</v>
      </c>
      <c r="L78" s="11">
        <v>203763.9079804541</v>
      </c>
      <c r="W78" s="17" t="s">
        <v>40</v>
      </c>
      <c r="X78" s="10">
        <f>C78*'INput Data'!H$7</f>
        <v>267939.06303144747</v>
      </c>
      <c r="Y78" s="10">
        <f>D78*'INput Data'!I$7</f>
        <v>171140.91680164394</v>
      </c>
      <c r="Z78" s="10">
        <f>E78*'INput Data'!J$7</f>
        <v>831.92491962420422</v>
      </c>
      <c r="AA78" s="11">
        <f>F78*'INput Data'!K$7</f>
        <v>27904.250000000004</v>
      </c>
      <c r="AC78" s="17" t="s">
        <v>40</v>
      </c>
      <c r="AD78" s="10">
        <f>I78*'INput Data'!H$8</f>
        <v>169310.07039191085</v>
      </c>
      <c r="AE78" s="10">
        <f>J78*'INput Data'!I$8</f>
        <v>120700.05521152985</v>
      </c>
      <c r="AF78" s="10">
        <f>K78*'INput Data'!J$8</f>
        <v>2559.833769541141</v>
      </c>
      <c r="AG78" s="11">
        <f>L78*'INput Data'!K$8</f>
        <v>112070.14938924977</v>
      </c>
    </row>
    <row r="79" spans="2:33" ht="15.75" thickTop="1" x14ac:dyDescent="0.25"/>
    <row r="81" spans="1:22" ht="19.5" customHeight="1" x14ac:dyDescent="0.25">
      <c r="A81" s="788" t="s">
        <v>361</v>
      </c>
      <c r="B81" s="789"/>
      <c r="C81" s="789"/>
      <c r="D81" s="789"/>
      <c r="E81" s="789"/>
      <c r="F81" s="789"/>
      <c r="G81" s="789"/>
      <c r="H81" s="789"/>
      <c r="I81" s="789"/>
      <c r="J81" s="789"/>
      <c r="K81" s="789"/>
      <c r="L81" s="789"/>
      <c r="M81" s="789"/>
      <c r="N81" s="789"/>
      <c r="O81" s="789"/>
      <c r="P81" s="789"/>
      <c r="Q81" s="789"/>
      <c r="R81" s="789"/>
      <c r="S81" s="789"/>
      <c r="T81" s="789"/>
      <c r="U81" s="789"/>
      <c r="V81" s="789"/>
    </row>
    <row r="82" spans="1:22" x14ac:dyDescent="0.25">
      <c r="A82" s="789"/>
      <c r="B82" s="789"/>
      <c r="C82" s="789"/>
      <c r="D82" s="789"/>
      <c r="E82" s="789"/>
      <c r="F82" s="789"/>
      <c r="G82" s="789"/>
      <c r="H82" s="789"/>
      <c r="I82" s="789"/>
      <c r="J82" s="789"/>
      <c r="K82" s="789"/>
      <c r="L82" s="789"/>
      <c r="M82" s="789"/>
      <c r="N82" s="789"/>
      <c r="O82" s="789"/>
      <c r="P82" s="789"/>
      <c r="Q82" s="789"/>
      <c r="R82" s="789"/>
      <c r="S82" s="789"/>
      <c r="T82" s="789"/>
      <c r="U82" s="789"/>
      <c r="V82" s="789"/>
    </row>
    <row r="84" spans="1:22" ht="19.5" thickBot="1" x14ac:dyDescent="0.3">
      <c r="B84" s="780" t="s">
        <v>50</v>
      </c>
      <c r="C84" s="780"/>
      <c r="D84" s="780"/>
      <c r="E84" s="780"/>
      <c r="F84" s="780"/>
      <c r="H84" s="780" t="s">
        <v>43</v>
      </c>
      <c r="I84" s="780"/>
      <c r="J84" s="780"/>
      <c r="K84" s="780"/>
      <c r="M84" s="780" t="s">
        <v>50</v>
      </c>
      <c r="N84" s="780"/>
      <c r="O84" s="780"/>
      <c r="P84" s="780"/>
      <c r="Q84" s="780"/>
      <c r="S84" s="780" t="s">
        <v>43</v>
      </c>
      <c r="T84" s="780"/>
      <c r="U84" s="780"/>
      <c r="V84" s="780"/>
    </row>
    <row r="85" spans="1:22" ht="27" customHeight="1" thickTop="1" thickBot="1" x14ac:dyDescent="0.3">
      <c r="B85" s="18" t="s">
        <v>51</v>
      </c>
      <c r="C85" s="19" t="s">
        <v>4</v>
      </c>
      <c r="D85" s="19" t="s">
        <v>5</v>
      </c>
      <c r="E85" s="19" t="s">
        <v>6</v>
      </c>
      <c r="F85" s="20" t="s">
        <v>7</v>
      </c>
      <c r="H85" s="18" t="s">
        <v>51</v>
      </c>
      <c r="I85" s="19" t="s">
        <v>4</v>
      </c>
      <c r="J85" s="19" t="s">
        <v>5</v>
      </c>
      <c r="K85" s="20" t="s">
        <v>6</v>
      </c>
      <c r="M85" s="18" t="s">
        <v>51</v>
      </c>
      <c r="N85" s="19" t="s">
        <v>4</v>
      </c>
      <c r="O85" s="19" t="s">
        <v>5</v>
      </c>
      <c r="P85" s="19" t="s">
        <v>6</v>
      </c>
      <c r="Q85" s="20" t="s">
        <v>7</v>
      </c>
      <c r="S85" s="18" t="s">
        <v>51</v>
      </c>
      <c r="T85" s="19" t="s">
        <v>4</v>
      </c>
      <c r="U85" s="19" t="s">
        <v>5</v>
      </c>
      <c r="V85" s="20" t="s">
        <v>6</v>
      </c>
    </row>
    <row r="86" spans="1:22" ht="16.5" thickTop="1" thickBot="1" x14ac:dyDescent="0.3">
      <c r="B86" s="53" t="s">
        <v>8</v>
      </c>
      <c r="C86" s="54">
        <v>2030</v>
      </c>
      <c r="D86" s="54">
        <v>2030</v>
      </c>
      <c r="E86" s="54">
        <v>2030</v>
      </c>
      <c r="F86" s="55">
        <v>2030</v>
      </c>
      <c r="H86" s="53" t="s">
        <v>8</v>
      </c>
      <c r="I86" s="54">
        <v>2030</v>
      </c>
      <c r="J86" s="54">
        <v>2030</v>
      </c>
      <c r="K86" s="55">
        <v>2030</v>
      </c>
      <c r="M86" s="53" t="s">
        <v>8</v>
      </c>
      <c r="N86" s="54">
        <v>2040</v>
      </c>
      <c r="O86" s="54">
        <v>2040</v>
      </c>
      <c r="P86" s="54">
        <v>2040</v>
      </c>
      <c r="Q86" s="55">
        <v>2040</v>
      </c>
      <c r="S86" s="53" t="s">
        <v>8</v>
      </c>
      <c r="T86" s="54">
        <v>2040</v>
      </c>
      <c r="U86" s="54">
        <v>2040</v>
      </c>
      <c r="V86" s="55">
        <v>2040</v>
      </c>
    </row>
    <row r="87" spans="1:22" ht="15.75" thickTop="1" x14ac:dyDescent="0.25">
      <c r="B87" s="41" t="s">
        <v>9</v>
      </c>
      <c r="C87" s="35">
        <v>13290</v>
      </c>
      <c r="D87" s="35">
        <v>34865</v>
      </c>
      <c r="E87" s="35">
        <v>4755</v>
      </c>
      <c r="F87" s="52">
        <v>13222.905030223179</v>
      </c>
      <c r="H87" s="41" t="s">
        <v>9</v>
      </c>
      <c r="I87" s="35">
        <v>0</v>
      </c>
      <c r="J87" s="35">
        <v>6153</v>
      </c>
      <c r="K87" s="52">
        <v>319</v>
      </c>
      <c r="M87" s="23" t="s">
        <v>9</v>
      </c>
      <c r="N87" s="8">
        <v>4829</v>
      </c>
      <c r="O87" s="8">
        <v>17008</v>
      </c>
      <c r="P87" s="8">
        <v>817</v>
      </c>
      <c r="Q87" s="9">
        <v>12804.824559142085</v>
      </c>
      <c r="S87" s="23" t="s">
        <v>9</v>
      </c>
      <c r="T87" s="8">
        <v>0</v>
      </c>
      <c r="U87" s="8">
        <v>25512</v>
      </c>
      <c r="V87" s="9">
        <v>3985</v>
      </c>
    </row>
    <row r="88" spans="1:22" x14ac:dyDescent="0.25">
      <c r="B88" s="23" t="s">
        <v>10</v>
      </c>
      <c r="C88" s="8">
        <v>2485.6499999999996</v>
      </c>
      <c r="D88" s="8">
        <v>927.1</v>
      </c>
      <c r="E88" s="8">
        <v>0</v>
      </c>
      <c r="F88" s="9">
        <v>0</v>
      </c>
      <c r="H88" s="23" t="s">
        <v>10</v>
      </c>
      <c r="I88" s="8">
        <v>0</v>
      </c>
      <c r="J88" s="8">
        <v>0</v>
      </c>
      <c r="K88" s="9">
        <v>0</v>
      </c>
      <c r="M88" s="23" t="s">
        <v>10</v>
      </c>
      <c r="N88" s="8">
        <v>3259.45</v>
      </c>
      <c r="O88" s="8">
        <v>1339.55</v>
      </c>
      <c r="P88" s="8">
        <v>0</v>
      </c>
      <c r="Q88" s="9">
        <v>0</v>
      </c>
      <c r="S88" s="23" t="s">
        <v>10</v>
      </c>
      <c r="T88" s="8">
        <v>0</v>
      </c>
      <c r="U88" s="8">
        <v>0</v>
      </c>
      <c r="V88" s="9">
        <v>0</v>
      </c>
    </row>
    <row r="89" spans="1:22" x14ac:dyDescent="0.25">
      <c r="B89" s="23" t="s">
        <v>11</v>
      </c>
      <c r="C89" s="8">
        <v>66744</v>
      </c>
      <c r="D89" s="8">
        <v>64976</v>
      </c>
      <c r="E89" s="8">
        <v>12624</v>
      </c>
      <c r="F89" s="9">
        <v>42103.141161934625</v>
      </c>
      <c r="H89" s="23" t="s">
        <v>11</v>
      </c>
      <c r="I89" s="8">
        <v>0</v>
      </c>
      <c r="J89" s="8">
        <v>11466</v>
      </c>
      <c r="K89" s="9">
        <v>75</v>
      </c>
      <c r="M89" s="23" t="s">
        <v>11</v>
      </c>
      <c r="N89" s="8">
        <v>62272</v>
      </c>
      <c r="O89" s="8">
        <v>34788</v>
      </c>
      <c r="P89" s="8">
        <v>9988</v>
      </c>
      <c r="Q89" s="9">
        <v>39044.341770709951</v>
      </c>
      <c r="S89" s="23" t="s">
        <v>11</v>
      </c>
      <c r="T89" s="8">
        <v>0</v>
      </c>
      <c r="U89" s="8">
        <v>28463</v>
      </c>
      <c r="V89" s="9">
        <v>4093</v>
      </c>
    </row>
    <row r="90" spans="1:22" x14ac:dyDescent="0.25">
      <c r="B90" s="23" t="s">
        <v>12</v>
      </c>
      <c r="C90" s="8">
        <v>7058</v>
      </c>
      <c r="D90" s="8">
        <v>11155</v>
      </c>
      <c r="E90" s="8">
        <v>4496</v>
      </c>
      <c r="F90" s="9">
        <v>3449.4739933099281</v>
      </c>
      <c r="H90" s="23" t="s">
        <v>12</v>
      </c>
      <c r="I90" s="8">
        <v>0</v>
      </c>
      <c r="J90" s="8">
        <v>4781</v>
      </c>
      <c r="K90" s="9">
        <v>495</v>
      </c>
      <c r="M90" s="23" t="s">
        <v>12</v>
      </c>
      <c r="N90" s="8">
        <v>6264</v>
      </c>
      <c r="O90" s="8">
        <v>6164</v>
      </c>
      <c r="P90" s="8">
        <v>3211</v>
      </c>
      <c r="Q90" s="9">
        <v>5071.3089972527423</v>
      </c>
      <c r="S90" s="23" t="s">
        <v>12</v>
      </c>
      <c r="T90" s="8">
        <v>0</v>
      </c>
      <c r="U90" s="8">
        <v>9246</v>
      </c>
      <c r="V90" s="9">
        <v>3051</v>
      </c>
    </row>
    <row r="91" spans="1:22" x14ac:dyDescent="0.25">
      <c r="B91" s="23" t="s">
        <v>13</v>
      </c>
      <c r="C91" s="8">
        <v>9709</v>
      </c>
      <c r="D91" s="8">
        <v>13030.500000000002</v>
      </c>
      <c r="E91" s="8">
        <v>2555</v>
      </c>
      <c r="F91" s="9">
        <v>8777.5238430126701</v>
      </c>
      <c r="H91" s="23" t="s">
        <v>13</v>
      </c>
      <c r="I91" s="8">
        <v>0</v>
      </c>
      <c r="J91" s="8">
        <v>0</v>
      </c>
      <c r="K91" s="9">
        <v>0</v>
      </c>
      <c r="M91" s="23" t="s">
        <v>13</v>
      </c>
      <c r="N91" s="8">
        <v>4161</v>
      </c>
      <c r="O91" s="8">
        <v>5584.5</v>
      </c>
      <c r="P91" s="8">
        <v>1095</v>
      </c>
      <c r="Q91" s="9">
        <v>8734.7066535345621</v>
      </c>
      <c r="S91" s="23" t="s">
        <v>13</v>
      </c>
      <c r="T91" s="8">
        <v>0</v>
      </c>
      <c r="U91" s="8">
        <v>0</v>
      </c>
      <c r="V91" s="9">
        <v>0</v>
      </c>
    </row>
    <row r="92" spans="1:22" x14ac:dyDescent="0.25">
      <c r="B92" s="23" t="s">
        <v>14</v>
      </c>
      <c r="C92" s="8"/>
      <c r="D92" s="8"/>
      <c r="E92" s="8"/>
      <c r="F92" s="9"/>
      <c r="H92" s="23" t="s">
        <v>14</v>
      </c>
      <c r="I92" s="8"/>
      <c r="J92" s="8"/>
      <c r="K92" s="9"/>
      <c r="M92" s="23" t="s">
        <v>14</v>
      </c>
      <c r="N92" s="8"/>
      <c r="O92" s="8"/>
      <c r="P92" s="8"/>
      <c r="Q92" s="9"/>
      <c r="S92" s="23" t="s">
        <v>14</v>
      </c>
      <c r="T92" s="8"/>
      <c r="U92" s="8"/>
      <c r="V92" s="9"/>
    </row>
    <row r="93" spans="1:22" x14ac:dyDescent="0.25">
      <c r="B93" s="23" t="s">
        <v>15</v>
      </c>
      <c r="C93" s="8">
        <v>32631.000000000004</v>
      </c>
      <c r="D93" s="8">
        <v>36361.599999999999</v>
      </c>
      <c r="E93" s="8">
        <v>6010.4000000000005</v>
      </c>
      <c r="F93" s="9">
        <v>732.58532381971486</v>
      </c>
      <c r="H93" s="23" t="s">
        <v>15</v>
      </c>
      <c r="I93" s="8">
        <v>0</v>
      </c>
      <c r="J93" s="8">
        <v>13950</v>
      </c>
      <c r="K93" s="9">
        <v>910</v>
      </c>
      <c r="M93" s="23" t="s">
        <v>15</v>
      </c>
      <c r="N93" s="8">
        <v>28269.25</v>
      </c>
      <c r="O93" s="8">
        <v>20840.650000000001</v>
      </c>
      <c r="P93" s="8">
        <v>6900.4</v>
      </c>
      <c r="Q93" s="9">
        <v>1175.0860805861169</v>
      </c>
      <c r="S93" s="23" t="s">
        <v>15</v>
      </c>
      <c r="T93" s="8">
        <v>0</v>
      </c>
      <c r="U93" s="8">
        <v>26540</v>
      </c>
      <c r="V93" s="9">
        <v>5860</v>
      </c>
    </row>
    <row r="94" spans="1:22" x14ac:dyDescent="0.25">
      <c r="B94" s="23" t="s">
        <v>16</v>
      </c>
      <c r="C94" s="8">
        <v>340912</v>
      </c>
      <c r="D94" s="8">
        <v>255000</v>
      </c>
      <c r="E94" s="8">
        <v>79116</v>
      </c>
      <c r="F94" s="9">
        <v>255402.38746449299</v>
      </c>
      <c r="H94" s="23" t="s">
        <v>16</v>
      </c>
      <c r="I94" s="8">
        <v>0</v>
      </c>
      <c r="J94" s="8">
        <v>109286</v>
      </c>
      <c r="K94" s="9">
        <v>9826</v>
      </c>
      <c r="M94" s="23" t="s">
        <v>16</v>
      </c>
      <c r="N94" s="8">
        <v>285588</v>
      </c>
      <c r="O94" s="8">
        <v>132174</v>
      </c>
      <c r="P94" s="8">
        <v>106394</v>
      </c>
      <c r="Q94" s="9">
        <v>225744.31687648347</v>
      </c>
      <c r="S94" s="23" t="s">
        <v>16</v>
      </c>
      <c r="T94" s="8">
        <v>0</v>
      </c>
      <c r="U94" s="8">
        <v>198261</v>
      </c>
      <c r="V94" s="9">
        <v>78467</v>
      </c>
    </row>
    <row r="95" spans="1:22" x14ac:dyDescent="0.25">
      <c r="B95" s="23" t="s">
        <v>17</v>
      </c>
      <c r="C95" s="8">
        <v>10649</v>
      </c>
      <c r="D95" s="8">
        <v>11725</v>
      </c>
      <c r="E95" s="8">
        <v>2208</v>
      </c>
      <c r="F95" s="9">
        <v>10383.305336417468</v>
      </c>
      <c r="H95" s="23" t="s">
        <v>17</v>
      </c>
      <c r="I95" s="8">
        <v>0</v>
      </c>
      <c r="J95" s="8">
        <v>617</v>
      </c>
      <c r="K95" s="9">
        <v>0</v>
      </c>
      <c r="M95" s="23" t="s">
        <v>17</v>
      </c>
      <c r="N95" s="8">
        <v>4800</v>
      </c>
      <c r="O95" s="8">
        <v>11172</v>
      </c>
      <c r="P95" s="8">
        <v>3898</v>
      </c>
      <c r="Q95" s="9">
        <v>9154.2719636091169</v>
      </c>
      <c r="S95" s="23" t="s">
        <v>17</v>
      </c>
      <c r="T95" s="8">
        <v>0</v>
      </c>
      <c r="U95" s="8">
        <v>972</v>
      </c>
      <c r="V95" s="9">
        <v>6344</v>
      </c>
    </row>
    <row r="96" spans="1:22" x14ac:dyDescent="0.25">
      <c r="B96" s="23" t="s">
        <v>18</v>
      </c>
      <c r="C96" s="8">
        <v>1511.1</v>
      </c>
      <c r="D96" s="8">
        <v>1288.7</v>
      </c>
      <c r="E96" s="8">
        <v>868.2</v>
      </c>
      <c r="F96" s="9">
        <v>1975.3799999999997</v>
      </c>
      <c r="H96" s="23" t="s">
        <v>18</v>
      </c>
      <c r="I96" s="8">
        <v>0</v>
      </c>
      <c r="J96" s="8">
        <v>310</v>
      </c>
      <c r="K96" s="9">
        <v>110</v>
      </c>
      <c r="M96" s="23" t="s">
        <v>18</v>
      </c>
      <c r="N96" s="8">
        <v>1018.35</v>
      </c>
      <c r="O96" s="8">
        <v>671.3</v>
      </c>
      <c r="P96" s="8">
        <v>860.95</v>
      </c>
      <c r="Q96" s="9">
        <v>1882.114545571432</v>
      </c>
      <c r="S96" s="23" t="s">
        <v>18</v>
      </c>
      <c r="T96" s="8">
        <v>0</v>
      </c>
      <c r="U96" s="8">
        <v>650</v>
      </c>
      <c r="V96" s="9">
        <v>610</v>
      </c>
    </row>
    <row r="97" spans="2:22" x14ac:dyDescent="0.25">
      <c r="B97" s="23" t="s">
        <v>19</v>
      </c>
      <c r="C97" s="8">
        <v>81949.8</v>
      </c>
      <c r="D97" s="8">
        <v>130610.34999999998</v>
      </c>
      <c r="E97" s="8">
        <v>23409.100000000002</v>
      </c>
      <c r="F97" s="9">
        <v>91832.251647138546</v>
      </c>
      <c r="H97" s="23" t="s">
        <v>19</v>
      </c>
      <c r="I97" s="8">
        <v>0</v>
      </c>
      <c r="J97" s="8">
        <v>18160</v>
      </c>
      <c r="K97" s="9">
        <v>2630</v>
      </c>
      <c r="M97" s="23" t="s">
        <v>19</v>
      </c>
      <c r="N97" s="8">
        <v>66619.8</v>
      </c>
      <c r="O97" s="8">
        <v>64429.95</v>
      </c>
      <c r="P97" s="8">
        <v>34188.75</v>
      </c>
      <c r="Q97" s="9">
        <v>39206.464737636292</v>
      </c>
      <c r="S97" s="23" t="s">
        <v>19</v>
      </c>
      <c r="T97" s="8">
        <v>0</v>
      </c>
      <c r="U97" s="8">
        <v>38000</v>
      </c>
      <c r="V97" s="9">
        <v>12440</v>
      </c>
    </row>
    <row r="98" spans="2:22" x14ac:dyDescent="0.25">
      <c r="B98" s="23" t="s">
        <v>20</v>
      </c>
      <c r="C98" s="8">
        <v>8110.2999999999993</v>
      </c>
      <c r="D98" s="8">
        <v>14360.5</v>
      </c>
      <c r="E98" s="8">
        <v>4341.45</v>
      </c>
      <c r="F98" s="9">
        <v>5768.9581080712815</v>
      </c>
      <c r="H98" s="23" t="s">
        <v>20</v>
      </c>
      <c r="I98" s="8">
        <v>0</v>
      </c>
      <c r="J98" s="8">
        <v>3050</v>
      </c>
      <c r="K98" s="9">
        <v>670</v>
      </c>
      <c r="M98" s="23" t="s">
        <v>20</v>
      </c>
      <c r="N98" s="8">
        <v>5949.5</v>
      </c>
      <c r="O98" s="8">
        <v>4600.5499999999993</v>
      </c>
      <c r="P98" s="8">
        <v>4400.8500000000004</v>
      </c>
      <c r="Q98" s="9">
        <v>4084.1052289742424</v>
      </c>
      <c r="S98" s="23" t="s">
        <v>20</v>
      </c>
      <c r="T98" s="8">
        <v>0</v>
      </c>
      <c r="U98" s="8">
        <v>8200</v>
      </c>
      <c r="V98" s="9">
        <v>4100</v>
      </c>
    </row>
    <row r="99" spans="2:22" x14ac:dyDescent="0.25">
      <c r="B99" s="23" t="s">
        <v>21</v>
      </c>
      <c r="C99" s="8">
        <v>204092</v>
      </c>
      <c r="D99" s="8">
        <v>114599</v>
      </c>
      <c r="E99" s="8">
        <v>59883</v>
      </c>
      <c r="F99" s="9">
        <v>33479.305389219553</v>
      </c>
      <c r="H99" s="23" t="s">
        <v>21</v>
      </c>
      <c r="I99" s="8">
        <v>0</v>
      </c>
      <c r="J99" s="8">
        <v>0</v>
      </c>
      <c r="K99" s="9">
        <v>0</v>
      </c>
      <c r="M99" s="23" t="s">
        <v>21</v>
      </c>
      <c r="N99" s="8">
        <v>155726</v>
      </c>
      <c r="O99" s="8">
        <v>84000</v>
      </c>
      <c r="P99" s="8">
        <v>107926</v>
      </c>
      <c r="Q99" s="9">
        <v>25503.91161747932</v>
      </c>
      <c r="S99" s="23" t="s">
        <v>21</v>
      </c>
      <c r="T99" s="8">
        <v>0</v>
      </c>
      <c r="U99" s="8">
        <v>14823</v>
      </c>
      <c r="V99" s="9">
        <v>2219</v>
      </c>
    </row>
    <row r="100" spans="2:22" x14ac:dyDescent="0.25">
      <c r="B100" s="23" t="s">
        <v>22</v>
      </c>
      <c r="C100" s="8">
        <v>13288</v>
      </c>
      <c r="D100" s="8">
        <v>8744</v>
      </c>
      <c r="E100" s="8">
        <v>11044</v>
      </c>
      <c r="F100" s="9">
        <v>10645.413200803825</v>
      </c>
      <c r="H100" s="23" t="s">
        <v>22</v>
      </c>
      <c r="I100" s="8">
        <v>0</v>
      </c>
      <c r="J100" s="8">
        <v>3747</v>
      </c>
      <c r="K100" s="9">
        <v>1098</v>
      </c>
      <c r="M100" s="23" t="s">
        <v>22</v>
      </c>
      <c r="N100" s="8">
        <v>12841</v>
      </c>
      <c r="O100" s="8">
        <v>4572</v>
      </c>
      <c r="P100" s="8">
        <v>7851</v>
      </c>
      <c r="Q100" s="9">
        <v>4352.8188644688662</v>
      </c>
      <c r="S100" s="23" t="s">
        <v>22</v>
      </c>
      <c r="T100" s="8">
        <v>0</v>
      </c>
      <c r="U100" s="8">
        <v>6858</v>
      </c>
      <c r="V100" s="9">
        <v>8124</v>
      </c>
    </row>
    <row r="101" spans="2:22" x14ac:dyDescent="0.25">
      <c r="B101" s="23" t="s">
        <v>23</v>
      </c>
      <c r="C101" s="8">
        <v>7880.35</v>
      </c>
      <c r="D101" s="8">
        <v>6938.75</v>
      </c>
      <c r="E101" s="8">
        <v>1438.9999999999998</v>
      </c>
      <c r="F101" s="9">
        <v>978.49298759223154</v>
      </c>
      <c r="H101" s="23" t="s">
        <v>23</v>
      </c>
      <c r="I101" s="8">
        <v>0</v>
      </c>
      <c r="J101" s="8">
        <v>2460</v>
      </c>
      <c r="K101" s="9">
        <v>240</v>
      </c>
      <c r="M101" s="23" t="s">
        <v>23</v>
      </c>
      <c r="N101" s="8">
        <v>7000.7</v>
      </c>
      <c r="O101" s="8">
        <v>4048.4500000000007</v>
      </c>
      <c r="P101" s="8">
        <v>1809.2499999999995</v>
      </c>
      <c r="Q101" s="9">
        <v>946.11366211745246</v>
      </c>
      <c r="S101" s="23" t="s">
        <v>23</v>
      </c>
      <c r="T101" s="8">
        <v>0</v>
      </c>
      <c r="U101" s="8">
        <v>4540</v>
      </c>
      <c r="V101" s="9">
        <v>1640</v>
      </c>
    </row>
    <row r="102" spans="2:22" x14ac:dyDescent="0.25">
      <c r="B102" s="23" t="s">
        <v>24</v>
      </c>
      <c r="C102" s="8">
        <v>36930.700000000004</v>
      </c>
      <c r="D102" s="8">
        <v>22388.9</v>
      </c>
      <c r="E102" s="8">
        <v>4269.25</v>
      </c>
      <c r="F102" s="9">
        <v>1885.5117542193241</v>
      </c>
      <c r="H102" s="23" t="s">
        <v>24</v>
      </c>
      <c r="I102" s="8">
        <v>0</v>
      </c>
      <c r="J102" s="8">
        <v>8950.0000000000018</v>
      </c>
      <c r="K102" s="9">
        <v>640</v>
      </c>
      <c r="M102" s="23" t="s">
        <v>24</v>
      </c>
      <c r="N102" s="8">
        <v>28429.85</v>
      </c>
      <c r="O102" s="8">
        <v>12129.349999999999</v>
      </c>
      <c r="P102" s="8">
        <v>4968.6500000000015</v>
      </c>
      <c r="Q102" s="9">
        <v>2053.9313138669827</v>
      </c>
      <c r="S102" s="23" t="s">
        <v>24</v>
      </c>
      <c r="T102" s="8">
        <v>0</v>
      </c>
      <c r="U102" s="8">
        <v>16410</v>
      </c>
      <c r="V102" s="9">
        <v>4160</v>
      </c>
    </row>
    <row r="103" spans="2:22" x14ac:dyDescent="0.25">
      <c r="B103" s="23" t="s">
        <v>25</v>
      </c>
      <c r="C103" s="8">
        <v>13290.15</v>
      </c>
      <c r="D103" s="8">
        <v>8849.9999999999854</v>
      </c>
      <c r="E103" s="8">
        <v>1900.0000000000009</v>
      </c>
      <c r="F103" s="9">
        <v>22834.465716494975</v>
      </c>
      <c r="H103" s="23" t="s">
        <v>25</v>
      </c>
      <c r="I103" s="8">
        <v>620</v>
      </c>
      <c r="J103" s="8">
        <v>3800</v>
      </c>
      <c r="K103" s="9">
        <v>470</v>
      </c>
      <c r="M103" s="23" t="s">
        <v>25</v>
      </c>
      <c r="N103" s="8">
        <v>13218.6</v>
      </c>
      <c r="O103" s="8">
        <v>5600.0000000000091</v>
      </c>
      <c r="P103" s="8">
        <v>2659.9999999999936</v>
      </c>
      <c r="Q103" s="9">
        <v>16946.399324411228</v>
      </c>
      <c r="S103" s="23" t="s">
        <v>25</v>
      </c>
      <c r="T103" s="8">
        <v>520</v>
      </c>
      <c r="U103" s="8">
        <v>8390</v>
      </c>
      <c r="V103" s="9">
        <v>3100</v>
      </c>
    </row>
    <row r="104" spans="2:22" x14ac:dyDescent="0.25">
      <c r="B104" s="23" t="s">
        <v>26</v>
      </c>
      <c r="C104" s="8">
        <v>260650.15</v>
      </c>
      <c r="D104" s="8">
        <v>145970.30000000002</v>
      </c>
      <c r="E104" s="8">
        <v>82811.199999999997</v>
      </c>
      <c r="F104" s="9">
        <v>199585.6528807696</v>
      </c>
      <c r="H104" s="23" t="s">
        <v>26</v>
      </c>
      <c r="I104" s="8">
        <v>0</v>
      </c>
      <c r="J104" s="8">
        <v>24200.000000000004</v>
      </c>
      <c r="K104" s="9">
        <v>0</v>
      </c>
      <c r="M104" s="23" t="s">
        <v>26</v>
      </c>
      <c r="N104" s="8">
        <v>209280.05</v>
      </c>
      <c r="O104" s="8">
        <v>91891.450000000012</v>
      </c>
      <c r="P104" s="8">
        <v>152161.20000000001</v>
      </c>
      <c r="Q104" s="9">
        <v>147429.151978159</v>
      </c>
      <c r="S104" s="23" t="s">
        <v>26</v>
      </c>
      <c r="T104" s="8">
        <v>0</v>
      </c>
      <c r="U104" s="8">
        <v>68610</v>
      </c>
      <c r="V104" s="9">
        <v>0</v>
      </c>
    </row>
    <row r="105" spans="2:22" x14ac:dyDescent="0.25">
      <c r="B105" s="23" t="s">
        <v>27</v>
      </c>
      <c r="C105" s="8">
        <v>5580.8499999999995</v>
      </c>
      <c r="D105" s="8">
        <v>6971.4500000000007</v>
      </c>
      <c r="E105" s="8">
        <v>1989.3500000000004</v>
      </c>
      <c r="F105" s="9">
        <v>3323.4531623603352</v>
      </c>
      <c r="H105" s="23" t="s">
        <v>27</v>
      </c>
      <c r="I105" s="8">
        <v>0</v>
      </c>
      <c r="J105" s="8">
        <v>1690</v>
      </c>
      <c r="K105" s="9">
        <v>270</v>
      </c>
      <c r="M105" s="23" t="s">
        <v>27</v>
      </c>
      <c r="N105" s="8">
        <v>3770.45</v>
      </c>
      <c r="O105" s="8">
        <v>2989.2</v>
      </c>
      <c r="P105" s="8">
        <v>2010.0499999999997</v>
      </c>
      <c r="Q105" s="9">
        <v>4166.290853462524</v>
      </c>
      <c r="S105" s="23" t="s">
        <v>27</v>
      </c>
      <c r="T105" s="8">
        <v>0</v>
      </c>
      <c r="U105" s="8">
        <v>2880</v>
      </c>
      <c r="V105" s="9">
        <v>1410</v>
      </c>
    </row>
    <row r="106" spans="2:22" x14ac:dyDescent="0.25">
      <c r="B106" s="23" t="s">
        <v>28</v>
      </c>
      <c r="C106" s="8">
        <v>4350.8</v>
      </c>
      <c r="D106" s="8">
        <v>2609.65</v>
      </c>
      <c r="E106" s="8">
        <v>400.85</v>
      </c>
      <c r="F106" s="9">
        <v>364.12481448442111</v>
      </c>
      <c r="H106" s="23" t="s">
        <v>28</v>
      </c>
      <c r="I106" s="8">
        <v>0</v>
      </c>
      <c r="J106" s="8">
        <v>460</v>
      </c>
      <c r="K106" s="9">
        <v>70</v>
      </c>
      <c r="M106" s="23" t="s">
        <v>28</v>
      </c>
      <c r="N106" s="8">
        <v>4321.6000000000004</v>
      </c>
      <c r="O106" s="8">
        <v>1601.75</v>
      </c>
      <c r="P106" s="8">
        <v>501.70000000000005</v>
      </c>
      <c r="Q106" s="9">
        <v>0</v>
      </c>
      <c r="S106" s="23" t="s">
        <v>28</v>
      </c>
      <c r="T106" s="8">
        <v>0</v>
      </c>
      <c r="U106" s="8">
        <v>1300</v>
      </c>
      <c r="V106" s="9">
        <v>440</v>
      </c>
    </row>
    <row r="107" spans="2:22" x14ac:dyDescent="0.25">
      <c r="B107" s="23" t="s">
        <v>29</v>
      </c>
      <c r="C107" s="8">
        <v>4741.3500000000004</v>
      </c>
      <c r="D107" s="8">
        <v>1731.6</v>
      </c>
      <c r="E107" s="8">
        <v>1690.6999999999998</v>
      </c>
      <c r="F107" s="9">
        <v>2235.547240664419</v>
      </c>
      <c r="H107" s="23" t="s">
        <v>29</v>
      </c>
      <c r="I107" s="8">
        <v>0</v>
      </c>
      <c r="J107" s="8">
        <v>400</v>
      </c>
      <c r="K107" s="9">
        <v>200</v>
      </c>
      <c r="M107" s="23" t="s">
        <v>29</v>
      </c>
      <c r="N107" s="8">
        <v>3401.8</v>
      </c>
      <c r="O107" s="8">
        <v>901.05</v>
      </c>
      <c r="P107" s="8">
        <v>1611.4500000000003</v>
      </c>
      <c r="Q107" s="9">
        <v>2854.3</v>
      </c>
      <c r="S107" s="23" t="s">
        <v>29</v>
      </c>
      <c r="T107" s="8">
        <v>0</v>
      </c>
      <c r="U107" s="8">
        <v>840</v>
      </c>
      <c r="V107" s="9">
        <v>1210</v>
      </c>
    </row>
    <row r="108" spans="2:22" x14ac:dyDescent="0.25">
      <c r="B108" s="23" t="s">
        <v>30</v>
      </c>
      <c r="C108" s="8">
        <v>518.29999999999995</v>
      </c>
      <c r="D108" s="8">
        <v>2427.3229999999999</v>
      </c>
      <c r="E108" s="8">
        <v>14.800750000000001</v>
      </c>
      <c r="F108" s="9">
        <v>2460.0964718152231</v>
      </c>
      <c r="H108" s="23" t="s">
        <v>30</v>
      </c>
      <c r="I108" s="8">
        <v>0</v>
      </c>
      <c r="J108" s="8">
        <v>0</v>
      </c>
      <c r="K108" s="9">
        <v>0</v>
      </c>
      <c r="M108" s="23" t="s">
        <v>30</v>
      </c>
      <c r="N108" s="8">
        <v>594.94999999999993</v>
      </c>
      <c r="O108" s="8">
        <v>2780.4969999999998</v>
      </c>
      <c r="P108" s="8">
        <v>16.954249999999998</v>
      </c>
      <c r="Q108" s="9">
        <v>0</v>
      </c>
      <c r="S108" s="23" t="s">
        <v>30</v>
      </c>
      <c r="T108" s="8">
        <v>0</v>
      </c>
      <c r="U108" s="8">
        <v>0</v>
      </c>
      <c r="V108" s="9">
        <v>0</v>
      </c>
    </row>
    <row r="109" spans="2:22" x14ac:dyDescent="0.25">
      <c r="B109" s="23" t="s">
        <v>31</v>
      </c>
      <c r="C109" s="8"/>
      <c r="D109" s="8"/>
      <c r="E109" s="8"/>
      <c r="F109" s="9"/>
      <c r="H109" s="23" t="s">
        <v>31</v>
      </c>
      <c r="I109" s="8"/>
      <c r="J109" s="8"/>
      <c r="K109" s="9"/>
      <c r="M109" s="23" t="s">
        <v>31</v>
      </c>
      <c r="N109" s="8"/>
      <c r="O109" s="8"/>
      <c r="P109" s="8"/>
      <c r="Q109" s="9"/>
      <c r="S109" s="23" t="s">
        <v>31</v>
      </c>
      <c r="T109" s="8"/>
      <c r="U109" s="8"/>
      <c r="V109" s="9"/>
    </row>
    <row r="110" spans="2:22" x14ac:dyDescent="0.25">
      <c r="B110" s="23" t="s">
        <v>32</v>
      </c>
      <c r="C110" s="8">
        <v>115270.65</v>
      </c>
      <c r="D110" s="8">
        <v>68371.099999999991</v>
      </c>
      <c r="E110" s="8">
        <v>11409.499999999998</v>
      </c>
      <c r="F110" s="9">
        <v>71049.001258653021</v>
      </c>
      <c r="H110" s="23" t="s">
        <v>32</v>
      </c>
      <c r="I110" s="8">
        <v>0</v>
      </c>
      <c r="J110" s="8">
        <v>11250</v>
      </c>
      <c r="K110" s="9">
        <v>2570</v>
      </c>
      <c r="M110" s="23" t="s">
        <v>32</v>
      </c>
      <c r="N110" s="8">
        <v>82288.3</v>
      </c>
      <c r="O110" s="8">
        <v>31608.800000000003</v>
      </c>
      <c r="P110" s="8">
        <v>13309.149999999998</v>
      </c>
      <c r="Q110" s="9">
        <v>36099.717160603592</v>
      </c>
      <c r="S110" s="23" t="s">
        <v>32</v>
      </c>
      <c r="T110" s="8">
        <v>20430</v>
      </c>
      <c r="U110" s="8">
        <v>22820</v>
      </c>
      <c r="V110" s="9">
        <v>14690</v>
      </c>
    </row>
    <row r="111" spans="2:22" x14ac:dyDescent="0.25">
      <c r="B111" s="23" t="s">
        <v>33</v>
      </c>
      <c r="C111" s="8">
        <v>69448.55</v>
      </c>
      <c r="D111" s="8">
        <v>99558.45</v>
      </c>
      <c r="E111" s="8">
        <v>8948.4500000000007</v>
      </c>
      <c r="F111" s="9">
        <v>100698.93927743238</v>
      </c>
      <c r="H111" s="23" t="s">
        <v>33</v>
      </c>
      <c r="I111" s="8">
        <v>0</v>
      </c>
      <c r="J111" s="8">
        <v>3200</v>
      </c>
      <c r="K111" s="9">
        <v>4019.9999999999995</v>
      </c>
      <c r="M111" s="23" t="s">
        <v>33</v>
      </c>
      <c r="N111" s="8">
        <v>68510.5</v>
      </c>
      <c r="O111" s="8">
        <v>96068.45</v>
      </c>
      <c r="P111" s="8">
        <v>0</v>
      </c>
      <c r="Q111" s="9">
        <v>106150.16278400495</v>
      </c>
      <c r="S111" s="23" t="s">
        <v>33</v>
      </c>
      <c r="T111" s="8">
        <v>0</v>
      </c>
      <c r="U111" s="8">
        <v>6689.9999999999991</v>
      </c>
      <c r="V111" s="9">
        <v>19810</v>
      </c>
    </row>
    <row r="112" spans="2:22" x14ac:dyDescent="0.25">
      <c r="B112" s="23" t="s">
        <v>34</v>
      </c>
      <c r="C112" s="8">
        <v>8168.7</v>
      </c>
      <c r="D112" s="8">
        <v>9881.2999999999993</v>
      </c>
      <c r="E112" s="8">
        <v>3658.7000000000007</v>
      </c>
      <c r="F112" s="9">
        <v>9367.8167433328326</v>
      </c>
      <c r="H112" s="23" t="s">
        <v>34</v>
      </c>
      <c r="I112" s="8">
        <v>0</v>
      </c>
      <c r="J112" s="8">
        <v>3850</v>
      </c>
      <c r="K112" s="9">
        <v>860</v>
      </c>
      <c r="M112" s="23" t="s">
        <v>34</v>
      </c>
      <c r="N112" s="8">
        <v>8289.15</v>
      </c>
      <c r="O112" s="8">
        <v>5319.8000000000011</v>
      </c>
      <c r="P112" s="8">
        <v>4550.7000000000007</v>
      </c>
      <c r="Q112" s="9">
        <v>7555.9176217651484</v>
      </c>
      <c r="S112" s="23" t="s">
        <v>34</v>
      </c>
      <c r="T112" s="8">
        <v>0</v>
      </c>
      <c r="U112" s="8">
        <v>7280</v>
      </c>
      <c r="V112" s="9">
        <v>5370</v>
      </c>
    </row>
    <row r="113" spans="1:35" x14ac:dyDescent="0.25">
      <c r="B113" s="23" t="s">
        <v>35</v>
      </c>
      <c r="C113" s="8">
        <v>33050.75</v>
      </c>
      <c r="D113" s="8">
        <v>29778.200000000004</v>
      </c>
      <c r="E113" s="8">
        <v>5950.0999999999995</v>
      </c>
      <c r="F113" s="9">
        <v>11014.218301663612</v>
      </c>
      <c r="H113" s="23" t="s">
        <v>35</v>
      </c>
      <c r="I113" s="8">
        <v>0</v>
      </c>
      <c r="J113" s="8">
        <v>11350.000000000002</v>
      </c>
      <c r="K113" s="9">
        <v>890</v>
      </c>
      <c r="M113" s="23" t="s">
        <v>35</v>
      </c>
      <c r="N113" s="8">
        <v>28510.15</v>
      </c>
      <c r="O113" s="8">
        <v>18119.650000000001</v>
      </c>
      <c r="P113" s="8">
        <v>7059.4000000000015</v>
      </c>
      <c r="Q113" s="9">
        <v>8547.3969703907114</v>
      </c>
      <c r="S113" s="23" t="s">
        <v>35</v>
      </c>
      <c r="T113" s="8">
        <v>0</v>
      </c>
      <c r="U113" s="8">
        <v>22910</v>
      </c>
      <c r="V113" s="9">
        <v>5920</v>
      </c>
    </row>
    <row r="114" spans="1:35" x14ac:dyDescent="0.25">
      <c r="B114" s="23" t="s">
        <v>36</v>
      </c>
      <c r="C114" s="8">
        <v>11519.838</v>
      </c>
      <c r="D114" s="8">
        <v>20159.716500000002</v>
      </c>
      <c r="E114" s="8">
        <v>319.99549999999999</v>
      </c>
      <c r="F114" s="9">
        <v>1853.9705751424501</v>
      </c>
      <c r="H114" s="23" t="s">
        <v>36</v>
      </c>
      <c r="I114" s="8">
        <v>0</v>
      </c>
      <c r="J114" s="8">
        <v>0</v>
      </c>
      <c r="K114" s="9">
        <v>0</v>
      </c>
      <c r="M114" s="23" t="s">
        <v>36</v>
      </c>
      <c r="N114" s="8">
        <v>11519.838</v>
      </c>
      <c r="O114" s="8">
        <v>20159.716500000002</v>
      </c>
      <c r="P114" s="8">
        <v>319.99549999999999</v>
      </c>
      <c r="Q114" s="9">
        <v>1589.5956120268627</v>
      </c>
      <c r="S114" s="23" t="s">
        <v>36</v>
      </c>
      <c r="T114" s="8">
        <v>0</v>
      </c>
      <c r="U114" s="8">
        <v>0</v>
      </c>
      <c r="V114" s="9">
        <v>0</v>
      </c>
    </row>
    <row r="115" spans="1:35" x14ac:dyDescent="0.25">
      <c r="B115" s="23" t="s">
        <v>37</v>
      </c>
      <c r="C115" s="8">
        <v>7880.35</v>
      </c>
      <c r="D115" s="8">
        <v>6129.65</v>
      </c>
      <c r="E115" s="8">
        <v>7790.75</v>
      </c>
      <c r="F115" s="9">
        <v>9.7357009310134313</v>
      </c>
      <c r="H115" s="23" t="s">
        <v>37</v>
      </c>
      <c r="I115" s="8">
        <v>0</v>
      </c>
      <c r="J115" s="8">
        <v>2050.0000000000005</v>
      </c>
      <c r="K115" s="9">
        <v>1170</v>
      </c>
      <c r="M115" s="23" t="s">
        <v>37</v>
      </c>
      <c r="N115" s="8">
        <v>4591.7</v>
      </c>
      <c r="O115" s="8">
        <v>3460.1999999999994</v>
      </c>
      <c r="P115" s="8">
        <v>7851</v>
      </c>
      <c r="Q115" s="9">
        <v>251.68510378510149</v>
      </c>
      <c r="S115" s="23" t="s">
        <v>37</v>
      </c>
      <c r="T115" s="8">
        <v>0</v>
      </c>
      <c r="U115" s="8">
        <v>3650.0000000000005</v>
      </c>
      <c r="V115" s="9">
        <v>7260</v>
      </c>
    </row>
    <row r="116" spans="1:35" x14ac:dyDescent="0.25">
      <c r="B116" s="23" t="s">
        <v>38</v>
      </c>
      <c r="C116" s="8">
        <v>3051.3999999999996</v>
      </c>
      <c r="D116" s="8">
        <v>3521.45</v>
      </c>
      <c r="E116" s="8">
        <v>0</v>
      </c>
      <c r="F116" s="9">
        <v>4748.1224836625443</v>
      </c>
      <c r="H116" s="23" t="s">
        <v>38</v>
      </c>
      <c r="I116" s="8">
        <v>0</v>
      </c>
      <c r="J116" s="8">
        <v>1490</v>
      </c>
      <c r="K116" s="9">
        <v>2360</v>
      </c>
      <c r="M116" s="23" t="s">
        <v>38</v>
      </c>
      <c r="N116" s="8">
        <v>3139</v>
      </c>
      <c r="O116" s="8">
        <v>2131.5500000000002</v>
      </c>
      <c r="P116" s="8">
        <v>2780.5</v>
      </c>
      <c r="Q116" s="9">
        <v>4480.5680076411045</v>
      </c>
      <c r="S116" s="23" t="s">
        <v>38</v>
      </c>
      <c r="T116" s="8">
        <v>0</v>
      </c>
      <c r="U116" s="8">
        <v>3150</v>
      </c>
      <c r="V116" s="9">
        <v>2220</v>
      </c>
    </row>
    <row r="117" spans="1:35" x14ac:dyDescent="0.25">
      <c r="B117" s="23" t="s">
        <v>39</v>
      </c>
      <c r="C117" s="8">
        <v>15220.500000000002</v>
      </c>
      <c r="D117" s="8">
        <v>21281.7</v>
      </c>
      <c r="E117" s="8">
        <v>2748.85</v>
      </c>
      <c r="F117" s="9">
        <v>3868.21978336743</v>
      </c>
      <c r="H117" s="23" t="s">
        <v>39</v>
      </c>
      <c r="I117" s="8">
        <v>0</v>
      </c>
      <c r="J117" s="8">
        <v>8129.9999999999991</v>
      </c>
      <c r="K117" s="9">
        <v>350</v>
      </c>
      <c r="M117" s="23" t="s">
        <v>39</v>
      </c>
      <c r="N117" s="8">
        <v>11490.2</v>
      </c>
      <c r="O117" s="8">
        <v>12798.750000000002</v>
      </c>
      <c r="P117" s="8">
        <v>2988.55</v>
      </c>
      <c r="Q117" s="9">
        <v>4423.7856075254094</v>
      </c>
      <c r="S117" s="23" t="s">
        <v>39</v>
      </c>
      <c r="T117" s="8">
        <v>0</v>
      </c>
      <c r="U117" s="8">
        <v>16309.999999999998</v>
      </c>
      <c r="V117" s="9">
        <v>2220</v>
      </c>
    </row>
    <row r="118" spans="1:35" ht="15.75" thickBot="1" x14ac:dyDescent="0.3">
      <c r="B118" s="24" t="s">
        <v>40</v>
      </c>
      <c r="C118" s="10">
        <v>280188.25</v>
      </c>
      <c r="D118" s="10">
        <v>138369.99999999985</v>
      </c>
      <c r="E118" s="10">
        <v>32919.999999999978</v>
      </c>
      <c r="F118" s="11">
        <v>134056.42333691107</v>
      </c>
      <c r="H118" s="24" t="s">
        <v>40</v>
      </c>
      <c r="I118" s="10">
        <v>150</v>
      </c>
      <c r="J118" s="10">
        <v>2009.9999999999998</v>
      </c>
      <c r="K118" s="11">
        <v>6479.9999999999991</v>
      </c>
      <c r="M118" s="24" t="s">
        <v>40</v>
      </c>
      <c r="N118" s="10">
        <v>195610.45</v>
      </c>
      <c r="O118" s="10">
        <v>144040.00000000003</v>
      </c>
      <c r="P118" s="10">
        <v>44020.000000000146</v>
      </c>
      <c r="Q118" s="11">
        <v>163463.09072880214</v>
      </c>
      <c r="S118" s="24" t="s">
        <v>40</v>
      </c>
      <c r="T118" s="10">
        <v>150</v>
      </c>
      <c r="U118" s="10">
        <v>3460</v>
      </c>
      <c r="V118" s="11">
        <v>45190</v>
      </c>
    </row>
    <row r="119" spans="1:35" ht="15.75" thickTop="1" x14ac:dyDescent="0.25"/>
    <row r="121" spans="1:35" ht="19.5" customHeight="1" x14ac:dyDescent="0.25">
      <c r="A121" s="790" t="s">
        <v>362</v>
      </c>
      <c r="B121" s="791"/>
      <c r="C121" s="791"/>
      <c r="D121" s="791"/>
      <c r="E121" s="791"/>
      <c r="F121" s="791"/>
      <c r="G121" s="791"/>
      <c r="H121" s="791"/>
      <c r="I121" s="791"/>
      <c r="J121" s="791"/>
      <c r="K121" s="791"/>
      <c r="L121" s="791"/>
      <c r="M121" s="791"/>
      <c r="N121" s="791"/>
      <c r="O121" s="791"/>
      <c r="P121" s="791"/>
      <c r="Q121" s="791"/>
      <c r="R121" s="791"/>
      <c r="S121" s="791"/>
      <c r="T121" s="791"/>
      <c r="U121" s="791"/>
      <c r="V121" s="791"/>
    </row>
    <row r="122" spans="1:35" x14ac:dyDescent="0.25">
      <c r="A122" s="791"/>
      <c r="B122" s="791"/>
      <c r="C122" s="791"/>
      <c r="D122" s="791"/>
      <c r="E122" s="791"/>
      <c r="F122" s="791"/>
      <c r="G122" s="791"/>
      <c r="H122" s="791"/>
      <c r="I122" s="791"/>
      <c r="J122" s="791"/>
      <c r="K122" s="791"/>
      <c r="L122" s="791"/>
      <c r="M122" s="791"/>
      <c r="N122" s="791"/>
      <c r="O122" s="791"/>
      <c r="P122" s="791"/>
      <c r="Q122" s="791"/>
      <c r="R122" s="791"/>
      <c r="S122" s="791"/>
      <c r="T122" s="791"/>
      <c r="U122" s="791"/>
      <c r="V122" s="791"/>
    </row>
    <row r="124" spans="1:35" ht="19.5" thickBot="1" x14ac:dyDescent="0.3">
      <c r="B124" s="780" t="s">
        <v>50</v>
      </c>
      <c r="C124" s="780"/>
      <c r="D124" s="780"/>
      <c r="E124" s="780"/>
      <c r="F124" s="780"/>
      <c r="H124" s="780" t="s">
        <v>43</v>
      </c>
      <c r="I124" s="780"/>
      <c r="J124" s="780"/>
      <c r="K124" s="780"/>
      <c r="M124" s="780" t="s">
        <v>50</v>
      </c>
      <c r="N124" s="780"/>
      <c r="O124" s="780"/>
      <c r="P124" s="780"/>
      <c r="Q124" s="780"/>
      <c r="S124" s="780" t="s">
        <v>43</v>
      </c>
      <c r="T124" s="780"/>
      <c r="U124" s="780"/>
      <c r="V124" s="780"/>
      <c r="W124" s="37"/>
      <c r="AI124" s="22"/>
    </row>
    <row r="125" spans="1:35" ht="27" customHeight="1" thickTop="1" thickBot="1" x14ac:dyDescent="0.3">
      <c r="B125" s="25" t="s">
        <v>51</v>
      </c>
      <c r="C125" s="26" t="s">
        <v>4</v>
      </c>
      <c r="D125" s="26" t="s">
        <v>5</v>
      </c>
      <c r="E125" s="26" t="s">
        <v>6</v>
      </c>
      <c r="F125" s="27" t="s">
        <v>7</v>
      </c>
      <c r="G125" s="1"/>
      <c r="H125" s="25" t="s">
        <v>51</v>
      </c>
      <c r="I125" s="26" t="s">
        <v>4</v>
      </c>
      <c r="J125" s="26" t="s">
        <v>5</v>
      </c>
      <c r="K125" s="27" t="s">
        <v>6</v>
      </c>
      <c r="L125" s="1"/>
      <c r="M125" s="25" t="s">
        <v>51</v>
      </c>
      <c r="N125" s="26" t="s">
        <v>4</v>
      </c>
      <c r="O125" s="26" t="s">
        <v>5</v>
      </c>
      <c r="P125" s="26" t="s">
        <v>6</v>
      </c>
      <c r="Q125" s="27" t="s">
        <v>7</v>
      </c>
      <c r="R125" s="1"/>
      <c r="S125" s="25" t="s">
        <v>51</v>
      </c>
      <c r="T125" s="26" t="s">
        <v>4</v>
      </c>
      <c r="U125" s="26" t="s">
        <v>5</v>
      </c>
      <c r="V125" s="27" t="s">
        <v>6</v>
      </c>
      <c r="W125" s="68"/>
      <c r="X125" s="1"/>
      <c r="AI125" s="1"/>
    </row>
    <row r="126" spans="1:35" ht="16.5" thickTop="1" thickBot="1" x14ac:dyDescent="0.3">
      <c r="B126" s="66" t="s">
        <v>8</v>
      </c>
      <c r="C126" s="61">
        <v>2030</v>
      </c>
      <c r="D126" s="61">
        <v>2030</v>
      </c>
      <c r="E126" s="61">
        <v>2030</v>
      </c>
      <c r="F126" s="67">
        <v>2030</v>
      </c>
      <c r="G126" s="1"/>
      <c r="H126" s="66" t="s">
        <v>8</v>
      </c>
      <c r="I126" s="61">
        <v>2030</v>
      </c>
      <c r="J126" s="61">
        <v>2030</v>
      </c>
      <c r="K126" s="67">
        <v>2030</v>
      </c>
      <c r="L126" s="1"/>
      <c r="M126" s="66" t="s">
        <v>8</v>
      </c>
      <c r="N126" s="61">
        <v>2040</v>
      </c>
      <c r="O126" s="61">
        <v>2040</v>
      </c>
      <c r="P126" s="61">
        <v>2040</v>
      </c>
      <c r="Q126" s="67">
        <v>2040</v>
      </c>
      <c r="R126" s="1"/>
      <c r="S126" s="66" t="s">
        <v>8</v>
      </c>
      <c r="T126" s="61">
        <v>2040</v>
      </c>
      <c r="U126" s="61">
        <v>2040</v>
      </c>
      <c r="V126" s="67">
        <v>2040</v>
      </c>
      <c r="X126" s="1"/>
      <c r="AI126" s="1"/>
    </row>
    <row r="127" spans="1:35" ht="15.75" thickTop="1" x14ac:dyDescent="0.25">
      <c r="B127" s="28" t="s">
        <v>9</v>
      </c>
      <c r="C127" s="8">
        <v>13363</v>
      </c>
      <c r="D127" s="8">
        <v>34865</v>
      </c>
      <c r="E127" s="8">
        <v>4911</v>
      </c>
      <c r="F127" s="9">
        <v>19709.528767754244</v>
      </c>
      <c r="H127" s="60" t="s">
        <v>9</v>
      </c>
      <c r="I127" s="35">
        <v>0</v>
      </c>
      <c r="J127" s="35">
        <v>6153</v>
      </c>
      <c r="K127" s="52">
        <v>319</v>
      </c>
      <c r="M127" s="60" t="s">
        <v>9</v>
      </c>
      <c r="N127" s="35">
        <v>4961</v>
      </c>
      <c r="O127" s="35">
        <v>17008</v>
      </c>
      <c r="P127" s="35">
        <v>2280</v>
      </c>
      <c r="Q127" s="52">
        <v>15515.023286641284</v>
      </c>
      <c r="S127" s="60" t="s">
        <v>9</v>
      </c>
      <c r="T127" s="35">
        <v>0</v>
      </c>
      <c r="U127" s="35">
        <v>25512</v>
      </c>
      <c r="V127" s="52">
        <v>3482</v>
      </c>
    </row>
    <row r="128" spans="1:35" x14ac:dyDescent="0.25">
      <c r="B128" s="28" t="s">
        <v>10</v>
      </c>
      <c r="C128" s="8">
        <v>2485.6499999999996</v>
      </c>
      <c r="D128" s="8">
        <v>927.1</v>
      </c>
      <c r="E128" s="8">
        <v>0</v>
      </c>
      <c r="F128" s="9">
        <v>0</v>
      </c>
      <c r="H128" s="28" t="s">
        <v>10</v>
      </c>
      <c r="I128" s="8">
        <v>0</v>
      </c>
      <c r="J128" s="8">
        <v>0</v>
      </c>
      <c r="K128" s="9">
        <v>0</v>
      </c>
      <c r="M128" s="28" t="s">
        <v>10</v>
      </c>
      <c r="N128" s="8">
        <v>3259.45</v>
      </c>
      <c r="O128" s="8">
        <v>1339.55</v>
      </c>
      <c r="P128" s="8">
        <v>0</v>
      </c>
      <c r="Q128" s="9">
        <v>0</v>
      </c>
      <c r="S128" s="28" t="s">
        <v>10</v>
      </c>
      <c r="T128" s="8">
        <v>0</v>
      </c>
      <c r="U128" s="8">
        <v>0</v>
      </c>
      <c r="V128" s="9">
        <v>0</v>
      </c>
    </row>
    <row r="129" spans="2:22" x14ac:dyDescent="0.25">
      <c r="B129" s="28" t="s">
        <v>11</v>
      </c>
      <c r="C129" s="8">
        <v>58835</v>
      </c>
      <c r="D129" s="8">
        <v>45108</v>
      </c>
      <c r="E129" s="8">
        <v>3025</v>
      </c>
      <c r="F129" s="9">
        <v>60892.722908906479</v>
      </c>
      <c r="H129" s="28" t="s">
        <v>11</v>
      </c>
      <c r="I129" s="8">
        <v>0</v>
      </c>
      <c r="J129" s="8">
        <v>7960</v>
      </c>
      <c r="K129" s="9">
        <v>371</v>
      </c>
      <c r="M129" s="28" t="s">
        <v>11</v>
      </c>
      <c r="N129" s="8">
        <v>41818</v>
      </c>
      <c r="O129" s="8">
        <v>25719</v>
      </c>
      <c r="P129" s="8">
        <v>2860</v>
      </c>
      <c r="Q129" s="9">
        <v>49643.696618467795</v>
      </c>
      <c r="S129" s="28" t="s">
        <v>11</v>
      </c>
      <c r="T129" s="8">
        <v>0</v>
      </c>
      <c r="U129" s="8">
        <v>21043</v>
      </c>
      <c r="V129" s="9">
        <v>5203</v>
      </c>
    </row>
    <row r="130" spans="2:22" x14ac:dyDescent="0.25">
      <c r="B130" s="28" t="s">
        <v>12</v>
      </c>
      <c r="C130" s="8">
        <v>7408</v>
      </c>
      <c r="D130" s="8">
        <v>12678</v>
      </c>
      <c r="E130" s="8">
        <v>4598</v>
      </c>
      <c r="F130" s="9">
        <v>3555.7857066294605</v>
      </c>
      <c r="H130" s="28" t="s">
        <v>12</v>
      </c>
      <c r="I130" s="8">
        <v>0</v>
      </c>
      <c r="J130" s="8">
        <v>2237</v>
      </c>
      <c r="K130" s="9">
        <v>710</v>
      </c>
      <c r="M130" s="28" t="s">
        <v>12</v>
      </c>
      <c r="N130" s="8">
        <v>6253</v>
      </c>
      <c r="O130" s="8">
        <v>6384</v>
      </c>
      <c r="P130" s="8">
        <v>2282</v>
      </c>
      <c r="Q130" s="9">
        <v>6629.0591200559729</v>
      </c>
      <c r="S130" s="28" t="s">
        <v>12</v>
      </c>
      <c r="T130" s="8">
        <v>0</v>
      </c>
      <c r="U130" s="8">
        <v>9577</v>
      </c>
      <c r="V130" s="9">
        <v>2272</v>
      </c>
    </row>
    <row r="131" spans="2:22" x14ac:dyDescent="0.25">
      <c r="B131" s="28" t="s">
        <v>13</v>
      </c>
      <c r="C131" s="8">
        <v>9709</v>
      </c>
      <c r="D131" s="8">
        <v>13030.500000000002</v>
      </c>
      <c r="E131" s="8">
        <v>2555</v>
      </c>
      <c r="F131" s="9">
        <v>8777.5238430126701</v>
      </c>
      <c r="H131" s="28" t="s">
        <v>13</v>
      </c>
      <c r="I131" s="8">
        <v>0</v>
      </c>
      <c r="J131" s="8">
        <v>0</v>
      </c>
      <c r="K131" s="9">
        <v>0</v>
      </c>
      <c r="M131" s="28" t="s">
        <v>13</v>
      </c>
      <c r="N131" s="8">
        <v>4161</v>
      </c>
      <c r="O131" s="8">
        <v>5584.5</v>
      </c>
      <c r="P131" s="8">
        <v>1095</v>
      </c>
      <c r="Q131" s="9">
        <v>8734.7066535345621</v>
      </c>
      <c r="S131" s="28" t="s">
        <v>13</v>
      </c>
      <c r="T131" s="8">
        <v>0</v>
      </c>
      <c r="U131" s="8">
        <v>0</v>
      </c>
      <c r="V131" s="9">
        <v>0</v>
      </c>
    </row>
    <row r="132" spans="2:22" x14ac:dyDescent="0.25">
      <c r="B132" s="28" t="s">
        <v>14</v>
      </c>
      <c r="C132" s="8"/>
      <c r="D132" s="8"/>
      <c r="E132" s="8"/>
      <c r="F132" s="9"/>
      <c r="H132" s="28" t="s">
        <v>14</v>
      </c>
      <c r="I132" s="8"/>
      <c r="J132" s="8"/>
      <c r="K132" s="9"/>
      <c r="M132" s="28" t="s">
        <v>14</v>
      </c>
      <c r="N132" s="8"/>
      <c r="O132" s="8"/>
      <c r="P132" s="8"/>
      <c r="Q132" s="9"/>
      <c r="S132" s="28" t="s">
        <v>14</v>
      </c>
      <c r="T132" s="8"/>
      <c r="U132" s="8"/>
      <c r="V132" s="9"/>
    </row>
    <row r="133" spans="2:22" x14ac:dyDescent="0.25">
      <c r="B133" s="28" t="s">
        <v>15</v>
      </c>
      <c r="C133" s="8">
        <v>28141.499999999996</v>
      </c>
      <c r="D133" s="8">
        <v>40810.199999999997</v>
      </c>
      <c r="E133" s="8">
        <v>2691.2000000000003</v>
      </c>
      <c r="F133" s="9">
        <v>4333.0107811498701</v>
      </c>
      <c r="H133" s="28" t="s">
        <v>15</v>
      </c>
      <c r="I133" s="8">
        <v>0</v>
      </c>
      <c r="J133" s="8">
        <v>6450</v>
      </c>
      <c r="K133" s="9">
        <v>1280</v>
      </c>
      <c r="M133" s="28" t="s">
        <v>15</v>
      </c>
      <c r="N133" s="8">
        <v>20261.149999999998</v>
      </c>
      <c r="O133" s="8">
        <v>20659.650000000001</v>
      </c>
      <c r="P133" s="8">
        <v>8840.2999999999993</v>
      </c>
      <c r="Q133" s="9">
        <v>2983.9888746785327</v>
      </c>
      <c r="S133" s="28" t="s">
        <v>15</v>
      </c>
      <c r="T133" s="8">
        <v>0</v>
      </c>
      <c r="U133" s="8">
        <v>27670</v>
      </c>
      <c r="V133" s="9">
        <v>4970</v>
      </c>
    </row>
    <row r="134" spans="2:22" x14ac:dyDescent="0.25">
      <c r="B134" s="28" t="s">
        <v>16</v>
      </c>
      <c r="C134" s="8">
        <v>254003</v>
      </c>
      <c r="D134" s="8">
        <v>288790</v>
      </c>
      <c r="E134" s="8">
        <v>32894</v>
      </c>
      <c r="F134" s="9">
        <v>279843.65496131737</v>
      </c>
      <c r="H134" s="28" t="s">
        <v>16</v>
      </c>
      <c r="I134" s="8">
        <v>0</v>
      </c>
      <c r="J134" s="8">
        <v>50963</v>
      </c>
      <c r="K134" s="9">
        <v>14639</v>
      </c>
      <c r="M134" s="28" t="s">
        <v>16</v>
      </c>
      <c r="N134" s="8">
        <v>153966</v>
      </c>
      <c r="O134" s="8">
        <v>117469</v>
      </c>
      <c r="P134" s="8">
        <v>43192</v>
      </c>
      <c r="Q134" s="9">
        <v>253940.59523730163</v>
      </c>
      <c r="S134" s="28" t="s">
        <v>16</v>
      </c>
      <c r="T134" s="8">
        <v>0</v>
      </c>
      <c r="U134" s="8">
        <v>176204</v>
      </c>
      <c r="V134" s="9">
        <v>57536</v>
      </c>
    </row>
    <row r="135" spans="2:22" x14ac:dyDescent="0.25">
      <c r="B135" s="28" t="s">
        <v>17</v>
      </c>
      <c r="C135" s="8">
        <v>10831</v>
      </c>
      <c r="D135" s="8">
        <v>11726</v>
      </c>
      <c r="E135" s="8">
        <v>1780</v>
      </c>
      <c r="F135" s="9">
        <v>12544.739487391047</v>
      </c>
      <c r="H135" s="28" t="s">
        <v>17</v>
      </c>
      <c r="I135" s="8">
        <v>0</v>
      </c>
      <c r="J135" s="8">
        <v>617</v>
      </c>
      <c r="K135" s="9">
        <v>0</v>
      </c>
      <c r="M135" s="28" t="s">
        <v>17</v>
      </c>
      <c r="N135" s="8">
        <v>4957</v>
      </c>
      <c r="O135" s="8">
        <v>11172</v>
      </c>
      <c r="P135" s="8">
        <v>3993</v>
      </c>
      <c r="Q135" s="9">
        <v>11024.631030406188</v>
      </c>
      <c r="S135" s="28" t="s">
        <v>17</v>
      </c>
      <c r="T135" s="8">
        <v>0</v>
      </c>
      <c r="U135" s="8">
        <v>972</v>
      </c>
      <c r="V135" s="9">
        <v>746</v>
      </c>
    </row>
    <row r="136" spans="2:22" x14ac:dyDescent="0.25">
      <c r="B136" s="28" t="s">
        <v>18</v>
      </c>
      <c r="C136" s="8">
        <v>1638.8500000000001</v>
      </c>
      <c r="D136" s="8">
        <v>1059.2</v>
      </c>
      <c r="E136" s="8">
        <v>448.45000000000005</v>
      </c>
      <c r="F136" s="9">
        <v>1975.3799999999997</v>
      </c>
      <c r="H136" s="28" t="s">
        <v>18</v>
      </c>
      <c r="I136" s="8">
        <v>0</v>
      </c>
      <c r="J136" s="8">
        <v>430</v>
      </c>
      <c r="K136" s="9">
        <v>110</v>
      </c>
      <c r="M136" s="28" t="s">
        <v>18</v>
      </c>
      <c r="N136" s="8">
        <v>828.55</v>
      </c>
      <c r="O136" s="8">
        <v>1189.8999999999999</v>
      </c>
      <c r="P136" s="8">
        <v>201.75</v>
      </c>
      <c r="Q136" s="9">
        <v>1882.114545571432</v>
      </c>
      <c r="S136" s="28" t="s">
        <v>18</v>
      </c>
      <c r="T136" s="8">
        <v>0</v>
      </c>
      <c r="U136" s="8">
        <v>920</v>
      </c>
      <c r="V136" s="9">
        <v>510</v>
      </c>
    </row>
    <row r="137" spans="2:22" x14ac:dyDescent="0.25">
      <c r="B137" s="28" t="s">
        <v>19</v>
      </c>
      <c r="C137" s="8">
        <v>81950</v>
      </c>
      <c r="D137" s="8">
        <v>93156</v>
      </c>
      <c r="E137" s="8">
        <v>21740</v>
      </c>
      <c r="F137" s="9">
        <v>97371.538018553518</v>
      </c>
      <c r="H137" s="28" t="s">
        <v>19</v>
      </c>
      <c r="I137" s="8">
        <v>0</v>
      </c>
      <c r="J137" s="8">
        <v>16439</v>
      </c>
      <c r="K137" s="9">
        <v>0</v>
      </c>
      <c r="M137" s="28" t="s">
        <v>19</v>
      </c>
      <c r="N137" s="8">
        <v>67104</v>
      </c>
      <c r="O137" s="8">
        <v>43413</v>
      </c>
      <c r="P137" s="8">
        <v>27891</v>
      </c>
      <c r="Q137" s="9">
        <v>40642.121910506212</v>
      </c>
      <c r="S137" s="28" t="s">
        <v>19</v>
      </c>
      <c r="T137" s="8">
        <v>0</v>
      </c>
      <c r="U137" s="8">
        <v>35520</v>
      </c>
      <c r="V137" s="9">
        <v>2164</v>
      </c>
    </row>
    <row r="138" spans="2:22" x14ac:dyDescent="0.25">
      <c r="B138" s="28" t="s">
        <v>20</v>
      </c>
      <c r="C138" s="8">
        <v>6960.55</v>
      </c>
      <c r="D138" s="8">
        <v>12861.5</v>
      </c>
      <c r="E138" s="8">
        <v>2129.5500000000002</v>
      </c>
      <c r="F138" s="9">
        <v>6029.0025632866527</v>
      </c>
      <c r="H138" s="28" t="s">
        <v>20</v>
      </c>
      <c r="I138" s="8">
        <v>0</v>
      </c>
      <c r="J138" s="8">
        <v>4330</v>
      </c>
      <c r="K138" s="9">
        <v>670</v>
      </c>
      <c r="M138" s="28" t="s">
        <v>20</v>
      </c>
      <c r="N138" s="8">
        <v>4591.7</v>
      </c>
      <c r="O138" s="8">
        <v>4588.3000000000011</v>
      </c>
      <c r="P138" s="8">
        <v>940.69999999999982</v>
      </c>
      <c r="Q138" s="9">
        <v>4456.1729141565984</v>
      </c>
      <c r="S138" s="28" t="s">
        <v>20</v>
      </c>
      <c r="T138" s="8">
        <v>0</v>
      </c>
      <c r="U138" s="8">
        <v>8340</v>
      </c>
      <c r="V138" s="9">
        <v>3140</v>
      </c>
    </row>
    <row r="139" spans="2:22" x14ac:dyDescent="0.25">
      <c r="B139" s="28" t="s">
        <v>21</v>
      </c>
      <c r="C139" s="8">
        <v>165808</v>
      </c>
      <c r="D139" s="8">
        <v>98860</v>
      </c>
      <c r="E139" s="8">
        <v>28752</v>
      </c>
      <c r="F139" s="9">
        <v>41885.967137554529</v>
      </c>
      <c r="H139" s="28" t="s">
        <v>21</v>
      </c>
      <c r="I139" s="8">
        <v>0</v>
      </c>
      <c r="J139" s="8">
        <v>0</v>
      </c>
      <c r="K139" s="9">
        <v>4954</v>
      </c>
      <c r="M139" s="28" t="s">
        <v>21</v>
      </c>
      <c r="N139" s="8">
        <v>99550</v>
      </c>
      <c r="O139" s="8">
        <v>72766</v>
      </c>
      <c r="P139" s="8">
        <v>35460</v>
      </c>
      <c r="Q139" s="9">
        <v>24195.435003670627</v>
      </c>
      <c r="S139" s="28" t="s">
        <v>21</v>
      </c>
      <c r="T139" s="8">
        <v>0</v>
      </c>
      <c r="U139" s="8">
        <v>8085</v>
      </c>
      <c r="V139" s="9">
        <v>29677</v>
      </c>
    </row>
    <row r="140" spans="2:22" x14ac:dyDescent="0.25">
      <c r="B140" s="28" t="s">
        <v>22</v>
      </c>
      <c r="C140" s="8">
        <v>9106</v>
      </c>
      <c r="D140" s="8">
        <v>9619</v>
      </c>
      <c r="E140" s="8">
        <v>17153</v>
      </c>
      <c r="F140" s="9">
        <v>25320.706135899214</v>
      </c>
      <c r="H140" s="28" t="s">
        <v>22</v>
      </c>
      <c r="I140" s="8">
        <v>0</v>
      </c>
      <c r="J140" s="8">
        <v>1698</v>
      </c>
      <c r="K140" s="9">
        <v>1637</v>
      </c>
      <c r="M140" s="28" t="s">
        <v>22</v>
      </c>
      <c r="N140" s="8">
        <v>4511</v>
      </c>
      <c r="O140" s="8">
        <v>4786</v>
      </c>
      <c r="P140" s="8">
        <v>5766</v>
      </c>
      <c r="Q140" s="9">
        <v>14082.608634944127</v>
      </c>
      <c r="S140" s="28" t="s">
        <v>22</v>
      </c>
      <c r="T140" s="8">
        <v>0</v>
      </c>
      <c r="U140" s="8">
        <v>7179</v>
      </c>
      <c r="V140" s="9">
        <v>7548</v>
      </c>
    </row>
    <row r="141" spans="2:22" x14ac:dyDescent="0.25">
      <c r="B141" s="28" t="s">
        <v>23</v>
      </c>
      <c r="C141" s="8">
        <v>7178</v>
      </c>
      <c r="D141" s="8">
        <v>6133</v>
      </c>
      <c r="E141" s="8">
        <v>1194</v>
      </c>
      <c r="F141" s="9">
        <v>2690.0741676012167</v>
      </c>
      <c r="H141" s="28" t="s">
        <v>23</v>
      </c>
      <c r="I141" s="8">
        <v>0</v>
      </c>
      <c r="J141" s="8">
        <v>1082</v>
      </c>
      <c r="K141" s="9">
        <v>306</v>
      </c>
      <c r="M141" s="28" t="s">
        <v>23</v>
      </c>
      <c r="N141" s="8">
        <v>5212</v>
      </c>
      <c r="O141" s="8">
        <v>3164</v>
      </c>
      <c r="P141" s="8">
        <v>1053</v>
      </c>
      <c r="Q141" s="9">
        <v>1205.2535702270568</v>
      </c>
      <c r="S141" s="28" t="s">
        <v>23</v>
      </c>
      <c r="T141" s="8">
        <v>0</v>
      </c>
      <c r="U141" s="8">
        <v>4747</v>
      </c>
      <c r="V141" s="9">
        <v>1305</v>
      </c>
    </row>
    <row r="142" spans="2:22" x14ac:dyDescent="0.25">
      <c r="B142" s="28" t="s">
        <v>24</v>
      </c>
      <c r="C142" s="8">
        <v>37429</v>
      </c>
      <c r="D142" s="8">
        <v>23411</v>
      </c>
      <c r="E142" s="8">
        <v>2920</v>
      </c>
      <c r="F142" s="9">
        <v>3555.3080691940331</v>
      </c>
      <c r="H142" s="28" t="s">
        <v>24</v>
      </c>
      <c r="I142" s="8">
        <v>0</v>
      </c>
      <c r="J142" s="8">
        <v>4131</v>
      </c>
      <c r="K142" s="9">
        <v>845</v>
      </c>
      <c r="M142" s="28" t="s">
        <v>24</v>
      </c>
      <c r="N142" s="8">
        <v>25995</v>
      </c>
      <c r="O142" s="8">
        <v>11917</v>
      </c>
      <c r="P142" s="8">
        <v>2832</v>
      </c>
      <c r="Q142" s="9">
        <v>2695.6066996101413</v>
      </c>
      <c r="S142" s="28" t="s">
        <v>24</v>
      </c>
      <c r="T142" s="8">
        <v>0</v>
      </c>
      <c r="U142" s="8">
        <v>17876</v>
      </c>
      <c r="V142" s="9">
        <v>3283</v>
      </c>
    </row>
    <row r="143" spans="2:22" x14ac:dyDescent="0.25">
      <c r="B143" s="28" t="s">
        <v>25</v>
      </c>
      <c r="C143" s="8">
        <v>14957</v>
      </c>
      <c r="D143" s="8">
        <v>12272</v>
      </c>
      <c r="E143" s="8">
        <v>5920</v>
      </c>
      <c r="F143" s="9">
        <v>21856.923574858789</v>
      </c>
      <c r="H143" s="28" t="s">
        <v>25</v>
      </c>
      <c r="I143" s="8">
        <v>1454</v>
      </c>
      <c r="J143" s="8">
        <v>1517</v>
      </c>
      <c r="K143" s="9">
        <v>406</v>
      </c>
      <c r="M143" s="28" t="s">
        <v>25</v>
      </c>
      <c r="N143" s="8">
        <v>11377</v>
      </c>
      <c r="O143" s="8">
        <v>12491</v>
      </c>
      <c r="P143" s="8">
        <v>2149</v>
      </c>
      <c r="Q143" s="9">
        <v>16974.263942582947</v>
      </c>
      <c r="S143" s="28" t="s">
        <v>25</v>
      </c>
      <c r="T143" s="8">
        <v>1376</v>
      </c>
      <c r="U143" s="8">
        <v>1703</v>
      </c>
      <c r="V143" s="9">
        <v>1671</v>
      </c>
    </row>
    <row r="144" spans="2:22" x14ac:dyDescent="0.25">
      <c r="B144" s="28" t="s">
        <v>26</v>
      </c>
      <c r="C144" s="8">
        <v>250379.05000000002</v>
      </c>
      <c r="D144" s="8">
        <v>144778.20000000001</v>
      </c>
      <c r="E144" s="8">
        <v>46581.3</v>
      </c>
      <c r="F144" s="9">
        <v>246926.21506884307</v>
      </c>
      <c r="H144" s="28" t="s">
        <v>26</v>
      </c>
      <c r="I144" s="8">
        <v>0</v>
      </c>
      <c r="J144" s="8">
        <v>24100</v>
      </c>
      <c r="K144" s="9">
        <v>0</v>
      </c>
      <c r="M144" s="28" t="s">
        <v>26</v>
      </c>
      <c r="N144" s="8">
        <v>198490.65</v>
      </c>
      <c r="O144" s="8">
        <v>78389.600000000006</v>
      </c>
      <c r="P144" s="8">
        <v>97071.75</v>
      </c>
      <c r="Q144" s="9">
        <v>195881.09424862184</v>
      </c>
      <c r="S144" s="28" t="s">
        <v>26</v>
      </c>
      <c r="T144" s="8">
        <v>0</v>
      </c>
      <c r="U144" s="8">
        <v>58500</v>
      </c>
      <c r="V144" s="9">
        <v>0</v>
      </c>
    </row>
    <row r="145" spans="2:22" x14ac:dyDescent="0.25">
      <c r="B145" s="28" t="s">
        <v>27</v>
      </c>
      <c r="C145" s="8">
        <v>5002</v>
      </c>
      <c r="D145" s="8">
        <v>5790</v>
      </c>
      <c r="E145" s="8">
        <v>1883</v>
      </c>
      <c r="F145" s="9">
        <v>4732.3482149006695</v>
      </c>
      <c r="H145" s="28" t="s">
        <v>27</v>
      </c>
      <c r="I145" s="8">
        <v>0</v>
      </c>
      <c r="J145" s="8">
        <v>2481</v>
      </c>
      <c r="K145" s="9">
        <v>271</v>
      </c>
      <c r="M145" s="28" t="s">
        <v>27</v>
      </c>
      <c r="N145" s="8">
        <v>3461</v>
      </c>
      <c r="O145" s="8">
        <v>1088</v>
      </c>
      <c r="P145" s="8">
        <v>439</v>
      </c>
      <c r="Q145" s="9">
        <v>4512.4183772389842</v>
      </c>
      <c r="S145" s="28" t="s">
        <v>27</v>
      </c>
      <c r="T145" s="8">
        <v>0</v>
      </c>
      <c r="U145" s="8">
        <v>4352</v>
      </c>
      <c r="V145" s="9">
        <v>1212</v>
      </c>
    </row>
    <row r="146" spans="2:22" x14ac:dyDescent="0.25">
      <c r="B146" s="28" t="s">
        <v>28</v>
      </c>
      <c r="C146" s="8">
        <v>3328.7999999999997</v>
      </c>
      <c r="D146" s="8">
        <v>2598.7000000000003</v>
      </c>
      <c r="E146" s="8">
        <v>191.05</v>
      </c>
      <c r="F146" s="9">
        <v>364.12481448442111</v>
      </c>
      <c r="H146" s="28" t="s">
        <v>28</v>
      </c>
      <c r="I146" s="8">
        <v>0</v>
      </c>
      <c r="J146" s="8">
        <v>460</v>
      </c>
      <c r="K146" s="9">
        <v>90</v>
      </c>
      <c r="M146" s="28" t="s">
        <v>28</v>
      </c>
      <c r="N146" s="8">
        <v>2518.5</v>
      </c>
      <c r="O146" s="8">
        <v>1178.2500000000005</v>
      </c>
      <c r="P146" s="8">
        <v>299.84999999999991</v>
      </c>
      <c r="Q146" s="9">
        <v>0</v>
      </c>
      <c r="S146" s="28" t="s">
        <v>28</v>
      </c>
      <c r="T146" s="8">
        <v>0</v>
      </c>
      <c r="U146" s="8">
        <v>1760</v>
      </c>
      <c r="V146" s="9">
        <v>390</v>
      </c>
    </row>
    <row r="147" spans="2:22" x14ac:dyDescent="0.25">
      <c r="B147" s="28" t="s">
        <v>29</v>
      </c>
      <c r="C147" s="8">
        <v>4654</v>
      </c>
      <c r="D147" s="8">
        <v>1288</v>
      </c>
      <c r="E147" s="8">
        <v>3694</v>
      </c>
      <c r="F147" s="9">
        <v>6827.7328135456191</v>
      </c>
      <c r="H147" s="28" t="s">
        <v>29</v>
      </c>
      <c r="I147" s="8">
        <v>0</v>
      </c>
      <c r="J147" s="8">
        <v>552</v>
      </c>
      <c r="K147" s="9">
        <v>204</v>
      </c>
      <c r="M147" s="28" t="s">
        <v>29</v>
      </c>
      <c r="N147" s="8">
        <v>3247</v>
      </c>
      <c r="O147" s="8">
        <v>301</v>
      </c>
      <c r="P147" s="8">
        <v>1626</v>
      </c>
      <c r="Q147" s="9">
        <v>2854.3</v>
      </c>
      <c r="S147" s="28" t="s">
        <v>29</v>
      </c>
      <c r="T147" s="8">
        <v>0</v>
      </c>
      <c r="U147" s="8">
        <v>1203</v>
      </c>
      <c r="V147" s="9">
        <v>2104</v>
      </c>
    </row>
    <row r="148" spans="2:22" x14ac:dyDescent="0.25">
      <c r="B148" s="28" t="s">
        <v>30</v>
      </c>
      <c r="C148" s="8">
        <v>518.29999999999995</v>
      </c>
      <c r="D148" s="8">
        <v>2427.3229999999999</v>
      </c>
      <c r="E148" s="8">
        <v>14.800750000000001</v>
      </c>
      <c r="F148" s="9">
        <v>3036.912841456397</v>
      </c>
      <c r="H148" s="28" t="s">
        <v>30</v>
      </c>
      <c r="I148" s="8">
        <v>0</v>
      </c>
      <c r="J148" s="8">
        <v>0</v>
      </c>
      <c r="K148" s="9">
        <v>0</v>
      </c>
      <c r="M148" s="28" t="s">
        <v>30</v>
      </c>
      <c r="N148" s="8">
        <v>594.94999999999993</v>
      </c>
      <c r="O148" s="8">
        <v>2780.4969999999998</v>
      </c>
      <c r="P148" s="8">
        <v>16.954249999999998</v>
      </c>
      <c r="Q148" s="9">
        <v>0</v>
      </c>
      <c r="S148" s="28" t="s">
        <v>30</v>
      </c>
      <c r="T148" s="8">
        <v>0</v>
      </c>
      <c r="U148" s="8">
        <v>0</v>
      </c>
      <c r="V148" s="9">
        <v>0</v>
      </c>
    </row>
    <row r="149" spans="2:22" x14ac:dyDescent="0.25">
      <c r="B149" s="28" t="s">
        <v>31</v>
      </c>
      <c r="C149" s="8"/>
      <c r="D149" s="8"/>
      <c r="E149" s="8"/>
      <c r="F149" s="9"/>
      <c r="H149" s="28" t="s">
        <v>31</v>
      </c>
      <c r="I149" s="8"/>
      <c r="J149" s="8"/>
      <c r="K149" s="9"/>
      <c r="M149" s="28" t="s">
        <v>31</v>
      </c>
      <c r="N149" s="8"/>
      <c r="O149" s="8"/>
      <c r="P149" s="8"/>
      <c r="Q149" s="9"/>
      <c r="S149" s="28" t="s">
        <v>31</v>
      </c>
      <c r="T149" s="8"/>
      <c r="U149" s="8"/>
      <c r="V149" s="9"/>
    </row>
    <row r="150" spans="2:22" x14ac:dyDescent="0.25">
      <c r="B150" s="28" t="s">
        <v>32</v>
      </c>
      <c r="C150" s="8">
        <v>96043</v>
      </c>
      <c r="D150" s="8">
        <v>80556</v>
      </c>
      <c r="E150" s="8">
        <v>13245</v>
      </c>
      <c r="F150" s="9">
        <v>89359.517930311107</v>
      </c>
      <c r="H150" s="28" t="s">
        <v>32</v>
      </c>
      <c r="I150" s="8">
        <v>0</v>
      </c>
      <c r="J150" s="8">
        <v>2491</v>
      </c>
      <c r="K150" s="9">
        <v>1428</v>
      </c>
      <c r="M150" s="28" t="s">
        <v>32</v>
      </c>
      <c r="N150" s="8">
        <v>61580</v>
      </c>
      <c r="O150" s="8">
        <v>31289</v>
      </c>
      <c r="P150" s="8">
        <v>4105</v>
      </c>
      <c r="Q150" s="9">
        <v>47894.353949079799</v>
      </c>
      <c r="S150" s="28" t="s">
        <v>32</v>
      </c>
      <c r="T150" s="8">
        <v>2303</v>
      </c>
      <c r="U150" s="8">
        <v>39023</v>
      </c>
      <c r="V150" s="9">
        <v>9388</v>
      </c>
    </row>
    <row r="151" spans="2:22" x14ac:dyDescent="0.25">
      <c r="B151" s="28" t="s">
        <v>33</v>
      </c>
      <c r="C151" s="8">
        <v>78151</v>
      </c>
      <c r="D151" s="8">
        <v>76714</v>
      </c>
      <c r="E151" s="8">
        <v>24982</v>
      </c>
      <c r="F151" s="9">
        <v>125845.59071839989</v>
      </c>
      <c r="H151" s="28" t="s">
        <v>33</v>
      </c>
      <c r="I151" s="8">
        <v>0</v>
      </c>
      <c r="J151" s="8">
        <v>3196</v>
      </c>
      <c r="K151" s="9">
        <v>4021</v>
      </c>
      <c r="M151" s="28" t="s">
        <v>33</v>
      </c>
      <c r="N151" s="8">
        <v>66004</v>
      </c>
      <c r="O151" s="8">
        <v>75212</v>
      </c>
      <c r="P151" s="8">
        <v>17156</v>
      </c>
      <c r="Q151" s="9">
        <v>117932.18754488467</v>
      </c>
      <c r="S151" s="28" t="s">
        <v>33</v>
      </c>
      <c r="T151" s="8">
        <v>0</v>
      </c>
      <c r="U151" s="8">
        <v>8357</v>
      </c>
      <c r="V151" s="9">
        <v>18128</v>
      </c>
    </row>
    <row r="152" spans="2:22" x14ac:dyDescent="0.25">
      <c r="B152" s="28" t="s">
        <v>34</v>
      </c>
      <c r="C152" s="8">
        <v>6574</v>
      </c>
      <c r="D152" s="8">
        <v>14986</v>
      </c>
      <c r="E152" s="8">
        <v>8778</v>
      </c>
      <c r="F152" s="9">
        <v>9858.5327096189649</v>
      </c>
      <c r="H152" s="28" t="s">
        <v>34</v>
      </c>
      <c r="I152" s="8">
        <v>0</v>
      </c>
      <c r="J152" s="8">
        <v>2645</v>
      </c>
      <c r="K152" s="9">
        <v>1360</v>
      </c>
      <c r="M152" s="28" t="s">
        <v>34</v>
      </c>
      <c r="N152" s="8">
        <v>4373</v>
      </c>
      <c r="O152" s="8">
        <v>7444</v>
      </c>
      <c r="P152" s="8">
        <v>3439</v>
      </c>
      <c r="Q152" s="9">
        <v>8585.8093818776306</v>
      </c>
      <c r="S152" s="28" t="s">
        <v>34</v>
      </c>
      <c r="T152" s="8">
        <v>0</v>
      </c>
      <c r="U152" s="8">
        <v>11167</v>
      </c>
      <c r="V152" s="9">
        <v>5468</v>
      </c>
    </row>
    <row r="153" spans="2:22" x14ac:dyDescent="0.25">
      <c r="B153" s="28" t="s">
        <v>35</v>
      </c>
      <c r="C153" s="8">
        <v>30170.899999999998</v>
      </c>
      <c r="D153" s="8">
        <v>32408.65</v>
      </c>
      <c r="E153" s="8">
        <v>2608.7000000000003</v>
      </c>
      <c r="F153" s="9">
        <v>20397.521687087723</v>
      </c>
      <c r="H153" s="28" t="s">
        <v>35</v>
      </c>
      <c r="I153" s="8">
        <v>0</v>
      </c>
      <c r="J153" s="8">
        <v>5189.9999999999991</v>
      </c>
      <c r="K153" s="9">
        <v>1180</v>
      </c>
      <c r="M153" s="28" t="s">
        <v>35</v>
      </c>
      <c r="N153" s="8">
        <v>21221.1</v>
      </c>
      <c r="O153" s="8">
        <v>17170.2</v>
      </c>
      <c r="P153" s="8">
        <v>3958.3999999999996</v>
      </c>
      <c r="Q153" s="9">
        <v>11792.436292914002</v>
      </c>
      <c r="S153" s="28" t="s">
        <v>35</v>
      </c>
      <c r="T153" s="8">
        <v>0</v>
      </c>
      <c r="U153" s="8">
        <v>22060.000000000004</v>
      </c>
      <c r="V153" s="9">
        <v>4860</v>
      </c>
    </row>
    <row r="154" spans="2:22" x14ac:dyDescent="0.25">
      <c r="B154" s="28" t="s">
        <v>36</v>
      </c>
      <c r="C154" s="8">
        <v>11519.838</v>
      </c>
      <c r="D154" s="8">
        <v>20159.716500000002</v>
      </c>
      <c r="E154" s="8">
        <v>319.99549999999999</v>
      </c>
      <c r="F154" s="9">
        <v>2139.6812304501059</v>
      </c>
      <c r="H154" s="28" t="s">
        <v>36</v>
      </c>
      <c r="I154" s="8">
        <v>0</v>
      </c>
      <c r="J154" s="8">
        <v>0</v>
      </c>
      <c r="K154" s="9">
        <v>0</v>
      </c>
      <c r="M154" s="28" t="s">
        <v>36</v>
      </c>
      <c r="N154" s="8">
        <v>11519.838</v>
      </c>
      <c r="O154" s="8">
        <v>20159.716500000002</v>
      </c>
      <c r="P154" s="8">
        <v>319.99549999999999</v>
      </c>
      <c r="Q154" s="9">
        <v>1795.9968916566295</v>
      </c>
      <c r="S154" s="28" t="s">
        <v>36</v>
      </c>
      <c r="T154" s="8">
        <v>0</v>
      </c>
      <c r="U154" s="8">
        <v>0</v>
      </c>
      <c r="V154" s="9">
        <v>0</v>
      </c>
    </row>
    <row r="155" spans="2:22" x14ac:dyDescent="0.25">
      <c r="B155" s="28" t="s">
        <v>37</v>
      </c>
      <c r="C155" s="8">
        <v>5648</v>
      </c>
      <c r="D155" s="8">
        <v>4150</v>
      </c>
      <c r="E155" s="8">
        <v>4001</v>
      </c>
      <c r="F155" s="9">
        <v>415.62675818455136</v>
      </c>
      <c r="H155" s="28" t="s">
        <v>37</v>
      </c>
      <c r="I155" s="8">
        <v>0</v>
      </c>
      <c r="J155" s="8">
        <v>1778</v>
      </c>
      <c r="K155" s="9">
        <v>1174</v>
      </c>
      <c r="M155" s="28" t="s">
        <v>37</v>
      </c>
      <c r="N155" s="8">
        <v>2727</v>
      </c>
      <c r="O155" s="8">
        <v>1950</v>
      </c>
      <c r="P155" s="8">
        <v>1724</v>
      </c>
      <c r="Q155" s="9">
        <v>483.59532806825501</v>
      </c>
      <c r="S155" s="28" t="s">
        <v>37</v>
      </c>
      <c r="T155" s="8">
        <v>0</v>
      </c>
      <c r="U155" s="8">
        <v>2925</v>
      </c>
      <c r="V155" s="9">
        <v>5467</v>
      </c>
    </row>
    <row r="156" spans="2:22" x14ac:dyDescent="0.25">
      <c r="B156" s="28" t="s">
        <v>38</v>
      </c>
      <c r="C156" s="8">
        <v>2219.1999999999998</v>
      </c>
      <c r="D156" s="8">
        <v>4041.3500000000004</v>
      </c>
      <c r="E156" s="8">
        <v>810.55</v>
      </c>
      <c r="F156" s="9">
        <v>4966.2122819057467</v>
      </c>
      <c r="H156" s="28" t="s">
        <v>38</v>
      </c>
      <c r="I156" s="8">
        <v>0</v>
      </c>
      <c r="J156" s="8">
        <v>700.00000000000011</v>
      </c>
      <c r="K156" s="9">
        <v>310</v>
      </c>
      <c r="M156" s="28" t="s">
        <v>38</v>
      </c>
      <c r="N156" s="8">
        <v>1781.2</v>
      </c>
      <c r="O156" s="8">
        <v>2049.8500000000004</v>
      </c>
      <c r="P156" s="8">
        <v>1698.4499999999998</v>
      </c>
      <c r="Q156" s="9">
        <v>4722.7683841638373</v>
      </c>
      <c r="S156" s="28" t="s">
        <v>38</v>
      </c>
      <c r="T156" s="8">
        <v>0</v>
      </c>
      <c r="U156" s="8">
        <v>3020</v>
      </c>
      <c r="V156" s="9">
        <v>1780</v>
      </c>
    </row>
    <row r="157" spans="2:22" x14ac:dyDescent="0.25">
      <c r="B157" s="28" t="s">
        <v>39</v>
      </c>
      <c r="C157" s="8">
        <v>14572</v>
      </c>
      <c r="D157" s="8">
        <v>21277</v>
      </c>
      <c r="E157" s="8">
        <v>1330</v>
      </c>
      <c r="F157" s="9">
        <v>5155.0457233950738</v>
      </c>
      <c r="H157" s="28" t="s">
        <v>39</v>
      </c>
      <c r="I157" s="8">
        <v>0</v>
      </c>
      <c r="J157" s="8">
        <v>3755</v>
      </c>
      <c r="K157" s="9">
        <v>516</v>
      </c>
      <c r="M157" s="28" t="s">
        <v>39</v>
      </c>
      <c r="N157" s="8">
        <v>9972</v>
      </c>
      <c r="O157" s="8">
        <v>10723</v>
      </c>
      <c r="P157" s="8">
        <v>1646</v>
      </c>
      <c r="Q157" s="9">
        <v>5479.0932796782781</v>
      </c>
      <c r="S157" s="28" t="s">
        <v>39</v>
      </c>
      <c r="T157" s="8">
        <v>0</v>
      </c>
      <c r="U157" s="8">
        <v>16084</v>
      </c>
      <c r="V157" s="9">
        <v>1856</v>
      </c>
    </row>
    <row r="158" spans="2:22" ht="15.75" thickBot="1" x14ac:dyDescent="0.3">
      <c r="B158" s="29" t="s">
        <v>40</v>
      </c>
      <c r="C158" s="10">
        <v>264976</v>
      </c>
      <c r="D158" s="10">
        <v>126750.00000000009</v>
      </c>
      <c r="E158" s="10">
        <v>3734</v>
      </c>
      <c r="F158" s="11">
        <v>218433.21521912765</v>
      </c>
      <c r="H158" s="29" t="s">
        <v>40</v>
      </c>
      <c r="I158" s="10">
        <v>0</v>
      </c>
      <c r="J158" s="10">
        <v>4740</v>
      </c>
      <c r="K158" s="11">
        <v>8517</v>
      </c>
      <c r="M158" s="29" t="s">
        <v>40</v>
      </c>
      <c r="N158" s="10">
        <v>153605</v>
      </c>
      <c r="O158" s="10">
        <v>115840.00000000017</v>
      </c>
      <c r="P158" s="10">
        <v>3947</v>
      </c>
      <c r="Q158" s="11">
        <v>165806.85067814219</v>
      </c>
      <c r="S158" s="29" t="s">
        <v>40</v>
      </c>
      <c r="T158" s="10">
        <v>0</v>
      </c>
      <c r="U158" s="10">
        <v>8060.0000000000009</v>
      </c>
      <c r="V158" s="11">
        <v>35943</v>
      </c>
    </row>
    <row r="159" spans="2:22" ht="15.75" thickTop="1" x14ac:dyDescent="0.25"/>
  </sheetData>
  <mergeCells count="24">
    <mergeCell ref="A2:R3"/>
    <mergeCell ref="A41:R42"/>
    <mergeCell ref="A81:V82"/>
    <mergeCell ref="A121:V122"/>
    <mergeCell ref="B5:F5"/>
    <mergeCell ref="H5:L5"/>
    <mergeCell ref="N5:R5"/>
    <mergeCell ref="V2:AM3"/>
    <mergeCell ref="W5:AA5"/>
    <mergeCell ref="AC5:AG5"/>
    <mergeCell ref="AI5:AM5"/>
    <mergeCell ref="V41:AM42"/>
    <mergeCell ref="W44:AA44"/>
    <mergeCell ref="AC44:AG44"/>
    <mergeCell ref="S124:V124"/>
    <mergeCell ref="S84:V84"/>
    <mergeCell ref="B44:F44"/>
    <mergeCell ref="H44:L44"/>
    <mergeCell ref="B124:F124"/>
    <mergeCell ref="H124:K124"/>
    <mergeCell ref="M124:Q124"/>
    <mergeCell ref="B84:F84"/>
    <mergeCell ref="H84:K84"/>
    <mergeCell ref="M84:Q8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8708E-F753-405A-B898-7CEA17E92AA0}">
  <dimension ref="A2:AX119"/>
  <sheetViews>
    <sheetView showGridLines="0" workbookViewId="0">
      <selection activeCell="I8" sqref="I8"/>
    </sheetView>
  </sheetViews>
  <sheetFormatPr defaultRowHeight="15" x14ac:dyDescent="0.25"/>
  <cols>
    <col min="4" max="12" width="9.140625" customWidth="1"/>
    <col min="16" max="16" width="10" customWidth="1"/>
    <col min="17" max="19" width="9.85546875" customWidth="1"/>
    <col min="22" max="26" width="9.85546875" customWidth="1"/>
    <col min="29" max="32" width="9.85546875" customWidth="1"/>
    <col min="35" max="38" width="9.85546875" customWidth="1"/>
  </cols>
  <sheetData>
    <row r="2" spans="1:50" ht="27" customHeight="1" x14ac:dyDescent="0.25">
      <c r="A2" s="79"/>
      <c r="B2" s="797" t="s">
        <v>520</v>
      </c>
      <c r="C2" s="798"/>
      <c r="D2" s="798"/>
      <c r="E2" s="798"/>
      <c r="F2" s="798"/>
      <c r="G2" s="798"/>
      <c r="H2" s="798"/>
      <c r="I2" s="798"/>
      <c r="J2" s="798"/>
      <c r="K2" s="798"/>
      <c r="L2" s="798"/>
      <c r="N2" s="796" t="s">
        <v>357</v>
      </c>
      <c r="O2" s="796"/>
      <c r="P2" s="796"/>
      <c r="Q2" s="796"/>
      <c r="R2" s="796"/>
      <c r="S2" s="796"/>
      <c r="T2" s="796"/>
      <c r="U2" s="796"/>
      <c r="V2" s="796"/>
      <c r="W2" s="796"/>
      <c r="X2" s="796"/>
      <c r="Y2" s="796"/>
      <c r="Z2" s="796"/>
      <c r="AA2" s="796"/>
      <c r="AB2" s="796"/>
      <c r="AC2" s="796"/>
      <c r="AD2" s="796"/>
      <c r="AE2" s="796"/>
      <c r="AF2" s="796"/>
      <c r="AG2" s="796"/>
      <c r="AH2" s="796"/>
      <c r="AI2" s="796"/>
      <c r="AJ2" s="796"/>
      <c r="AK2" s="796"/>
      <c r="AL2" s="796"/>
      <c r="AM2" s="796"/>
      <c r="AN2" s="796"/>
      <c r="AO2" s="796"/>
      <c r="AP2" s="796"/>
      <c r="AQ2" s="796"/>
      <c r="AR2" s="796"/>
      <c r="AS2" s="796"/>
      <c r="AT2" s="796"/>
      <c r="AU2" s="796"/>
      <c r="AV2" s="796"/>
      <c r="AW2" s="796"/>
      <c r="AX2" s="796"/>
    </row>
    <row r="3" spans="1:50" ht="15.75" customHeight="1" x14ac:dyDescent="0.25">
      <c r="A3" s="79"/>
      <c r="B3" s="798"/>
      <c r="C3" s="798"/>
      <c r="D3" s="798"/>
      <c r="E3" s="798"/>
      <c r="F3" s="798"/>
      <c r="G3" s="798"/>
      <c r="H3" s="798"/>
      <c r="I3" s="798"/>
      <c r="J3" s="798"/>
      <c r="K3" s="798"/>
      <c r="L3" s="798"/>
      <c r="N3" s="796"/>
      <c r="O3" s="796"/>
      <c r="P3" s="796"/>
      <c r="Q3" s="796"/>
      <c r="R3" s="796"/>
      <c r="S3" s="796"/>
      <c r="T3" s="796"/>
      <c r="U3" s="796"/>
      <c r="V3" s="796"/>
      <c r="W3" s="796"/>
      <c r="X3" s="796"/>
      <c r="Y3" s="796"/>
      <c r="Z3" s="796"/>
      <c r="AA3" s="796"/>
      <c r="AB3" s="796"/>
      <c r="AC3" s="796"/>
      <c r="AD3" s="796"/>
      <c r="AE3" s="796"/>
      <c r="AF3" s="796"/>
      <c r="AG3" s="796"/>
      <c r="AH3" s="796"/>
      <c r="AI3" s="796"/>
      <c r="AJ3" s="796"/>
      <c r="AK3" s="796"/>
      <c r="AL3" s="796"/>
      <c r="AM3" s="796"/>
      <c r="AN3" s="796"/>
      <c r="AO3" s="796"/>
      <c r="AP3" s="796"/>
      <c r="AQ3" s="796"/>
      <c r="AR3" s="796"/>
      <c r="AS3" s="796"/>
      <c r="AT3" s="796"/>
      <c r="AU3" s="796"/>
      <c r="AV3" s="796"/>
      <c r="AW3" s="796"/>
      <c r="AX3" s="796"/>
    </row>
    <row r="5" spans="1:50" ht="19.5" thickBot="1" x14ac:dyDescent="0.3">
      <c r="B5" s="783" t="s">
        <v>44</v>
      </c>
      <c r="C5" s="783"/>
      <c r="D5" s="783"/>
      <c r="E5" s="783"/>
      <c r="F5" s="783"/>
      <c r="H5" s="783" t="s">
        <v>45</v>
      </c>
      <c r="I5" s="783"/>
      <c r="J5" s="783"/>
      <c r="K5" s="783"/>
      <c r="L5" s="783"/>
      <c r="N5" s="799" t="s">
        <v>44</v>
      </c>
      <c r="O5" s="799"/>
      <c r="P5" s="799"/>
      <c r="Q5" s="799"/>
      <c r="R5" s="799"/>
      <c r="S5" s="799"/>
      <c r="U5" s="799" t="s">
        <v>45</v>
      </c>
      <c r="V5" s="799"/>
      <c r="W5" s="799"/>
      <c r="X5" s="799"/>
      <c r="Y5" s="799"/>
      <c r="Z5" s="799"/>
      <c r="AB5" s="783" t="s">
        <v>44</v>
      </c>
      <c r="AC5" s="783"/>
      <c r="AD5" s="783"/>
      <c r="AE5" s="783"/>
      <c r="AF5" s="783"/>
      <c r="AG5" s="37"/>
      <c r="AH5" s="783" t="s">
        <v>45</v>
      </c>
      <c r="AI5" s="783"/>
      <c r="AJ5" s="783"/>
      <c r="AK5" s="783"/>
      <c r="AL5" s="783"/>
      <c r="AN5" s="783" t="s">
        <v>44</v>
      </c>
      <c r="AO5" s="783"/>
      <c r="AP5" s="783"/>
      <c r="AQ5" s="783"/>
      <c r="AR5" s="783"/>
      <c r="AT5" s="783" t="s">
        <v>45</v>
      </c>
      <c r="AU5" s="783"/>
      <c r="AV5" s="783"/>
      <c r="AW5" s="783"/>
      <c r="AX5" s="783"/>
    </row>
    <row r="6" spans="1:50" ht="31.5" thickTop="1" thickBot="1" x14ac:dyDescent="0.3">
      <c r="B6" s="12" t="s">
        <v>51</v>
      </c>
      <c r="C6" s="13" t="s">
        <v>4</v>
      </c>
      <c r="D6" s="13" t="s">
        <v>5</v>
      </c>
      <c r="E6" s="13" t="s">
        <v>6</v>
      </c>
      <c r="F6" s="96" t="s">
        <v>7</v>
      </c>
      <c r="H6" s="12" t="s">
        <v>51</v>
      </c>
      <c r="I6" s="13" t="s">
        <v>4</v>
      </c>
      <c r="J6" s="13" t="s">
        <v>5</v>
      </c>
      <c r="K6" s="13" t="s">
        <v>6</v>
      </c>
      <c r="L6" s="96" t="s">
        <v>7</v>
      </c>
      <c r="N6" s="12" t="s">
        <v>51</v>
      </c>
      <c r="O6" s="13" t="s">
        <v>4</v>
      </c>
      <c r="P6" s="13" t="s">
        <v>5</v>
      </c>
      <c r="Q6" s="13" t="s">
        <v>6</v>
      </c>
      <c r="R6" s="46" t="s">
        <v>48</v>
      </c>
      <c r="S6" s="47" t="s">
        <v>49</v>
      </c>
      <c r="U6" s="12" t="s">
        <v>51</v>
      </c>
      <c r="V6" s="13" t="s">
        <v>4</v>
      </c>
      <c r="W6" s="13" t="s">
        <v>5</v>
      </c>
      <c r="X6" s="13" t="s">
        <v>6</v>
      </c>
      <c r="Y6" s="46" t="s">
        <v>48</v>
      </c>
      <c r="Z6" s="47" t="s">
        <v>49</v>
      </c>
      <c r="AB6" s="12" t="s">
        <v>51</v>
      </c>
      <c r="AC6" s="13" t="s">
        <v>4</v>
      </c>
      <c r="AD6" s="13" t="s">
        <v>5</v>
      </c>
      <c r="AE6" s="13" t="s">
        <v>6</v>
      </c>
      <c r="AF6" s="14" t="s">
        <v>7</v>
      </c>
      <c r="AH6" s="12" t="s">
        <v>51</v>
      </c>
      <c r="AI6" s="13" t="s">
        <v>4</v>
      </c>
      <c r="AJ6" s="13" t="s">
        <v>5</v>
      </c>
      <c r="AK6" s="13" t="s">
        <v>6</v>
      </c>
      <c r="AL6" s="14" t="s">
        <v>7</v>
      </c>
      <c r="AN6" s="12" t="s">
        <v>51</v>
      </c>
      <c r="AO6" s="13" t="s">
        <v>4</v>
      </c>
      <c r="AP6" s="13" t="s">
        <v>5</v>
      </c>
      <c r="AQ6" s="13" t="s">
        <v>6</v>
      </c>
      <c r="AR6" s="14" t="s">
        <v>7</v>
      </c>
      <c r="AT6" s="12" t="s">
        <v>51</v>
      </c>
      <c r="AU6" s="13" t="s">
        <v>4</v>
      </c>
      <c r="AV6" s="13" t="s">
        <v>5</v>
      </c>
      <c r="AW6" s="13" t="s">
        <v>6</v>
      </c>
      <c r="AX6" s="14" t="s">
        <v>7</v>
      </c>
    </row>
    <row r="7" spans="1:50" ht="16.5" thickTop="1" thickBot="1" x14ac:dyDescent="0.3">
      <c r="B7" s="56" t="s">
        <v>8</v>
      </c>
      <c r="C7" s="57">
        <v>2020</v>
      </c>
      <c r="D7" s="57">
        <v>2020</v>
      </c>
      <c r="E7" s="57">
        <v>2020</v>
      </c>
      <c r="F7" s="58">
        <v>2020</v>
      </c>
      <c r="H7" s="56" t="s">
        <v>8</v>
      </c>
      <c r="I7" s="57">
        <v>2020</v>
      </c>
      <c r="J7" s="57">
        <v>2020</v>
      </c>
      <c r="K7" s="57">
        <v>2020</v>
      </c>
      <c r="L7" s="58">
        <v>2020</v>
      </c>
      <c r="N7" s="42" t="s">
        <v>8</v>
      </c>
      <c r="O7" s="15">
        <v>2025</v>
      </c>
      <c r="P7" s="15">
        <v>2025</v>
      </c>
      <c r="Q7" s="15">
        <v>2025</v>
      </c>
      <c r="R7" s="43">
        <v>2025</v>
      </c>
      <c r="S7" s="44">
        <v>2025</v>
      </c>
      <c r="U7" s="42" t="s">
        <v>8</v>
      </c>
      <c r="V7" s="15">
        <v>2025</v>
      </c>
      <c r="W7" s="15">
        <v>2025</v>
      </c>
      <c r="X7" s="15">
        <v>2025</v>
      </c>
      <c r="Y7" s="43">
        <v>2025</v>
      </c>
      <c r="Z7" s="44">
        <v>2025</v>
      </c>
      <c r="AB7" s="56" t="s">
        <v>8</v>
      </c>
      <c r="AC7" s="57">
        <v>2030</v>
      </c>
      <c r="AD7" s="57">
        <v>2030</v>
      </c>
      <c r="AE7" s="57">
        <v>2030</v>
      </c>
      <c r="AF7" s="58">
        <v>2030</v>
      </c>
      <c r="AH7" s="56" t="s">
        <v>8</v>
      </c>
      <c r="AI7" s="57">
        <v>2030</v>
      </c>
      <c r="AJ7" s="57">
        <v>2030</v>
      </c>
      <c r="AK7" s="57">
        <v>2030</v>
      </c>
      <c r="AL7" s="58">
        <v>2030</v>
      </c>
      <c r="AN7" s="56" t="s">
        <v>8</v>
      </c>
      <c r="AO7" s="57">
        <v>2040</v>
      </c>
      <c r="AP7" s="57">
        <v>2040</v>
      </c>
      <c r="AQ7" s="57">
        <v>2040</v>
      </c>
      <c r="AR7" s="58">
        <v>2040</v>
      </c>
      <c r="AT7" s="56" t="s">
        <v>8</v>
      </c>
      <c r="AU7" s="57">
        <v>2040</v>
      </c>
      <c r="AV7" s="57">
        <v>2040</v>
      </c>
      <c r="AW7" s="57">
        <v>2040</v>
      </c>
      <c r="AX7" s="58">
        <v>2040</v>
      </c>
    </row>
    <row r="8" spans="1:50" ht="15.75" thickTop="1" x14ac:dyDescent="0.25">
      <c r="B8" s="45" t="s">
        <v>9</v>
      </c>
      <c r="C8" s="30">
        <f>O8-5*(O8-'INput Data'!I20)/10</f>
        <v>10782.464</v>
      </c>
      <c r="D8" s="31">
        <f>P8-5*(P8-'INput Data'!J20)/10</f>
        <v>13220.84</v>
      </c>
      <c r="E8" s="31">
        <f>Q8-5*(Q8-'INput Data'!K20)/10</f>
        <v>91128.88</v>
      </c>
      <c r="F8" s="89">
        <f>AVERAGE(R8-5*(R8-'INput Data'!$L20)/10,S8-5*(S8-'INput Data'!$L20)/10)</f>
        <v>865.92432432432429</v>
      </c>
      <c r="H8" s="45" t="s">
        <v>9</v>
      </c>
      <c r="I8" s="30">
        <f>V8-5*(V8-'INput Data'!O20)/10</f>
        <v>334.14800000000002</v>
      </c>
      <c r="J8" s="31">
        <f>W8-5*(W8-'INput Data'!P20)/10</f>
        <v>14810.932000000001</v>
      </c>
      <c r="K8" s="31">
        <f>X8-5*(X8-'INput Data'!Q20)/10</f>
        <v>0</v>
      </c>
      <c r="L8" s="89">
        <f>Y8-5*(Y8-'INput Data'!$R20)/10</f>
        <v>10499.670000000002</v>
      </c>
      <c r="N8" s="45" t="s">
        <v>9</v>
      </c>
      <c r="O8" s="30">
        <v>5700</v>
      </c>
      <c r="P8" s="31">
        <v>19150</v>
      </c>
      <c r="Q8" s="31">
        <v>81500</v>
      </c>
      <c r="R8" s="31">
        <v>0</v>
      </c>
      <c r="S8" s="32">
        <v>0</v>
      </c>
      <c r="U8" s="45" t="s">
        <v>9</v>
      </c>
      <c r="V8" s="30">
        <v>370</v>
      </c>
      <c r="W8" s="31">
        <v>11470</v>
      </c>
      <c r="X8" s="31">
        <v>0</v>
      </c>
      <c r="Y8" s="31">
        <v>919.59999999999991</v>
      </c>
      <c r="Z8" s="32">
        <v>0</v>
      </c>
      <c r="AB8" s="16" t="s">
        <v>9</v>
      </c>
      <c r="AC8" s="35">
        <f>Q48</f>
        <v>381</v>
      </c>
      <c r="AD8" s="35">
        <f>R48</f>
        <v>15068</v>
      </c>
      <c r="AE8" s="35">
        <f>S48</f>
        <v>69674</v>
      </c>
      <c r="AF8" s="52">
        <f>T48</f>
        <v>0</v>
      </c>
      <c r="AH8" s="16" t="s">
        <v>9</v>
      </c>
      <c r="AI8" s="35">
        <f>W48</f>
        <v>0</v>
      </c>
      <c r="AJ8" s="35">
        <f>X48</f>
        <v>9082</v>
      </c>
      <c r="AK8" s="35">
        <f>Y48</f>
        <v>0</v>
      </c>
      <c r="AL8" s="52">
        <f>Z48</f>
        <v>0</v>
      </c>
      <c r="AN8" s="45" t="s">
        <v>9</v>
      </c>
      <c r="AO8" s="35">
        <f>AC48</f>
        <v>369</v>
      </c>
      <c r="AP8" s="35">
        <f>AD48</f>
        <v>7286</v>
      </c>
      <c r="AQ8" s="35">
        <f>AE48</f>
        <v>46864</v>
      </c>
      <c r="AR8" s="52">
        <f>AF48</f>
        <v>0</v>
      </c>
      <c r="AT8" s="16" t="s">
        <v>9</v>
      </c>
      <c r="AU8" s="35">
        <f>AI48</f>
        <v>0</v>
      </c>
      <c r="AV8" s="35">
        <f>AJ48</f>
        <v>4448</v>
      </c>
      <c r="AW8" s="35">
        <f>AK48</f>
        <v>0</v>
      </c>
      <c r="AX8" s="52">
        <f>AL48</f>
        <v>0</v>
      </c>
    </row>
    <row r="9" spans="1:50" x14ac:dyDescent="0.25">
      <c r="B9" s="16" t="s">
        <v>10</v>
      </c>
      <c r="C9" s="33">
        <f>O9-5*(O9-'INput Data'!I21)/10</f>
        <v>502.68400000000003</v>
      </c>
      <c r="D9" s="8">
        <f>P9-5*(P9-'INput Data'!J21)/10</f>
        <v>651.83199999999999</v>
      </c>
      <c r="E9" s="8">
        <f>Q9-5*(Q9-'INput Data'!K21)/10</f>
        <v>6612.2280000000001</v>
      </c>
      <c r="F9" s="9">
        <f>R9-5*(R9-'INput Data'!$L21)/10</f>
        <v>238.87567567567572</v>
      </c>
      <c r="H9" s="16" t="s">
        <v>10</v>
      </c>
      <c r="I9" s="33">
        <f>V9-5*(V9-'INput Data'!O21)/10</f>
        <v>1066.1320000000001</v>
      </c>
      <c r="J9" s="8">
        <f>W9-5*(W9-'INput Data'!P21)/10</f>
        <v>1850.5400000000002</v>
      </c>
      <c r="K9" s="8">
        <f>X9-5*(X9-'INput Data'!Q21)/10</f>
        <v>0</v>
      </c>
      <c r="L9" s="9">
        <f>Y9-5*(Y9-'INput Data'!$R21)/10</f>
        <v>52909.427500000005</v>
      </c>
      <c r="N9" s="16" t="s">
        <v>10</v>
      </c>
      <c r="O9" s="33">
        <v>0</v>
      </c>
      <c r="P9" s="8">
        <v>0</v>
      </c>
      <c r="Q9" s="8">
        <v>0</v>
      </c>
      <c r="R9" s="8">
        <v>0</v>
      </c>
      <c r="S9" s="9">
        <v>0</v>
      </c>
      <c r="U9" s="16" t="s">
        <v>10</v>
      </c>
      <c r="V9" s="33">
        <v>0</v>
      </c>
      <c r="W9" s="8">
        <v>0</v>
      </c>
      <c r="X9" s="8">
        <v>0</v>
      </c>
      <c r="Y9" s="8">
        <v>17738.674999999999</v>
      </c>
      <c r="Z9" s="9">
        <v>41515.074999999997</v>
      </c>
      <c r="AB9" s="16" t="s">
        <v>10</v>
      </c>
      <c r="AC9" s="8">
        <f t="shared" ref="AC9:AF39" si="0">Q49</f>
        <v>0</v>
      </c>
      <c r="AD9" s="8">
        <f t="shared" si="0"/>
        <v>0</v>
      </c>
      <c r="AE9" s="8">
        <f t="shared" si="0"/>
        <v>0</v>
      </c>
      <c r="AF9" s="9">
        <f t="shared" si="0"/>
        <v>0</v>
      </c>
      <c r="AH9" s="16" t="s">
        <v>10</v>
      </c>
      <c r="AI9" s="8">
        <f t="shared" ref="AI9:AL39" si="1">W49</f>
        <v>0</v>
      </c>
      <c r="AJ9" s="8">
        <f t="shared" si="1"/>
        <v>0</v>
      </c>
      <c r="AK9" s="8">
        <f t="shared" si="1"/>
        <v>0</v>
      </c>
      <c r="AL9" s="9">
        <f t="shared" si="1"/>
        <v>26344.166666666664</v>
      </c>
      <c r="AN9" s="16" t="s">
        <v>10</v>
      </c>
      <c r="AO9" s="8">
        <f t="shared" ref="AO9:AR39" si="2">AC49</f>
        <v>0</v>
      </c>
      <c r="AP9" s="8">
        <f t="shared" si="2"/>
        <v>0</v>
      </c>
      <c r="AQ9" s="8">
        <f t="shared" si="2"/>
        <v>0</v>
      </c>
      <c r="AR9" s="9">
        <f t="shared" si="2"/>
        <v>0</v>
      </c>
      <c r="AT9" s="16" t="s">
        <v>10</v>
      </c>
      <c r="AU9" s="8">
        <f t="shared" ref="AU9:AX39" si="3">AI49</f>
        <v>0</v>
      </c>
      <c r="AV9" s="8">
        <f t="shared" si="3"/>
        <v>0</v>
      </c>
      <c r="AW9" s="8">
        <f t="shared" si="3"/>
        <v>0</v>
      </c>
      <c r="AX9" s="9">
        <f t="shared" si="3"/>
        <v>83.333333333333329</v>
      </c>
    </row>
    <row r="10" spans="1:50" x14ac:dyDescent="0.25">
      <c r="B10" s="16" t="s">
        <v>11</v>
      </c>
      <c r="C10" s="33">
        <f>O10-5*(O10-'INput Data'!I22)/10</f>
        <v>35517.46</v>
      </c>
      <c r="D10" s="8">
        <f>P10-5*(P10-'INput Data'!J22)/10</f>
        <v>44744.876000000004</v>
      </c>
      <c r="E10" s="8">
        <f>Q10-5*(Q10-'INput Data'!K22)/10</f>
        <v>96846.5</v>
      </c>
      <c r="F10" s="9">
        <f>R10-5*(R10-'INput Data'!$L22)/10</f>
        <v>149.29729729729729</v>
      </c>
      <c r="H10" s="16" t="s">
        <v>11</v>
      </c>
      <c r="I10" s="33">
        <f>V10-5*(V10-'INput Data'!O22)/10</f>
        <v>746.35199999999998</v>
      </c>
      <c r="J10" s="8">
        <f>W10-5*(W10-'INput Data'!P22)/10</f>
        <v>15221.192000000001</v>
      </c>
      <c r="K10" s="8">
        <f>X10-5*(X10-'INput Data'!Q22)/10</f>
        <v>0</v>
      </c>
      <c r="L10" s="9">
        <f>Y10-5*(Y10-'INput Data'!$R22)/10</f>
        <v>7623.12</v>
      </c>
      <c r="N10" s="16" t="s">
        <v>11</v>
      </c>
      <c r="O10" s="33">
        <v>25020</v>
      </c>
      <c r="P10" s="8">
        <v>66300</v>
      </c>
      <c r="Q10" s="8">
        <v>65260.000000000007</v>
      </c>
      <c r="R10" s="8">
        <v>0</v>
      </c>
      <c r="S10" s="9">
        <v>0</v>
      </c>
      <c r="U10" s="16" t="s">
        <v>11</v>
      </c>
      <c r="V10" s="33">
        <v>410</v>
      </c>
      <c r="W10" s="8">
        <v>11020</v>
      </c>
      <c r="X10" s="8">
        <v>0</v>
      </c>
      <c r="Y10" s="8">
        <v>0</v>
      </c>
      <c r="Z10" s="9">
        <v>0</v>
      </c>
      <c r="AB10" s="16" t="s">
        <v>11</v>
      </c>
      <c r="AC10" s="8">
        <f t="shared" si="0"/>
        <v>14429</v>
      </c>
      <c r="AD10" s="8">
        <f t="shared" si="0"/>
        <v>48319</v>
      </c>
      <c r="AE10" s="8">
        <f t="shared" si="0"/>
        <v>43634</v>
      </c>
      <c r="AF10" s="9">
        <f t="shared" si="0"/>
        <v>0</v>
      </c>
      <c r="AH10" s="16" t="s">
        <v>11</v>
      </c>
      <c r="AI10" s="8">
        <f t="shared" si="1"/>
        <v>0</v>
      </c>
      <c r="AJ10" s="8">
        <f t="shared" si="1"/>
        <v>8239</v>
      </c>
      <c r="AK10" s="8">
        <f t="shared" si="1"/>
        <v>0</v>
      </c>
      <c r="AL10" s="9">
        <f t="shared" si="1"/>
        <v>11100</v>
      </c>
      <c r="AN10" s="16" t="s">
        <v>11</v>
      </c>
      <c r="AO10" s="8">
        <f t="shared" si="2"/>
        <v>4861</v>
      </c>
      <c r="AP10" s="8">
        <f t="shared" si="2"/>
        <v>20074</v>
      </c>
      <c r="AQ10" s="8">
        <f t="shared" si="2"/>
        <v>25107</v>
      </c>
      <c r="AR10" s="9">
        <f t="shared" si="2"/>
        <v>0</v>
      </c>
      <c r="AT10" s="16" t="s">
        <v>11</v>
      </c>
      <c r="AU10" s="8">
        <f t="shared" si="3"/>
        <v>0</v>
      </c>
      <c r="AV10" s="8">
        <f t="shared" si="3"/>
        <v>3605</v>
      </c>
      <c r="AW10" s="8">
        <f t="shared" si="3"/>
        <v>0</v>
      </c>
      <c r="AX10" s="9">
        <f t="shared" si="3"/>
        <v>12957.5</v>
      </c>
    </row>
    <row r="11" spans="1:50" x14ac:dyDescent="0.25">
      <c r="B11" s="16" t="s">
        <v>12</v>
      </c>
      <c r="C11" s="33">
        <f>O11-5*(O11-'INput Data'!I23)/10</f>
        <v>518.01199999999994</v>
      </c>
      <c r="D11" s="8">
        <f>P11-5*(P11-'INput Data'!J23)/10</f>
        <v>3639.5160000000005</v>
      </c>
      <c r="E11" s="8">
        <f>Q11-5*(Q11-'INput Data'!K23)/10</f>
        <v>30935.376</v>
      </c>
      <c r="F11" s="9">
        <f>R11-5*(R11-'INput Data'!$L23)/10</f>
        <v>2956.0864864864866</v>
      </c>
      <c r="H11" s="16" t="s">
        <v>12</v>
      </c>
      <c r="I11" s="33">
        <f>V11-5*(V11-'INput Data'!O23)/10</f>
        <v>1636.4600000000003</v>
      </c>
      <c r="J11" s="8">
        <f>W11-5*(W11-'INput Data'!P23)/10</f>
        <v>1948.184</v>
      </c>
      <c r="K11" s="8">
        <f>X11-5*(X11-'INput Data'!Q23)/10</f>
        <v>0</v>
      </c>
      <c r="L11" s="9">
        <f>Y11-5*(Y11-'INput Data'!$R23)/10</f>
        <v>105546.095</v>
      </c>
      <c r="N11" s="16" t="s">
        <v>12</v>
      </c>
      <c r="O11" s="33">
        <v>340</v>
      </c>
      <c r="P11" s="8">
        <v>4970.0000000000009</v>
      </c>
      <c r="Q11" s="8">
        <v>23490</v>
      </c>
      <c r="R11" s="8">
        <v>0</v>
      </c>
      <c r="S11" s="9">
        <v>0</v>
      </c>
      <c r="U11" s="16" t="s">
        <v>12</v>
      </c>
      <c r="V11" s="33">
        <v>1450.0000000000002</v>
      </c>
      <c r="W11" s="8">
        <v>1510</v>
      </c>
      <c r="X11" s="8">
        <v>0</v>
      </c>
      <c r="Y11" s="8">
        <v>11068.15</v>
      </c>
      <c r="Z11" s="9">
        <v>58945.574999999997</v>
      </c>
      <c r="AB11" s="16" t="s">
        <v>12</v>
      </c>
      <c r="AC11" s="8">
        <f t="shared" si="0"/>
        <v>159</v>
      </c>
      <c r="AD11" s="8">
        <f t="shared" si="0"/>
        <v>3870</v>
      </c>
      <c r="AE11" s="8">
        <f t="shared" si="0"/>
        <v>17240</v>
      </c>
      <c r="AF11" s="9">
        <f t="shared" si="0"/>
        <v>0</v>
      </c>
      <c r="AH11" s="16" t="s">
        <v>12</v>
      </c>
      <c r="AI11" s="8">
        <f t="shared" si="1"/>
        <v>648</v>
      </c>
      <c r="AJ11" s="8">
        <f t="shared" si="1"/>
        <v>1175</v>
      </c>
      <c r="AK11" s="8">
        <f t="shared" si="1"/>
        <v>0</v>
      </c>
      <c r="AL11" s="9">
        <f t="shared" si="1"/>
        <v>26729.166666666664</v>
      </c>
      <c r="AN11" s="16" t="s">
        <v>12</v>
      </c>
      <c r="AO11" s="8">
        <f t="shared" si="2"/>
        <v>0</v>
      </c>
      <c r="AP11" s="8">
        <f t="shared" si="2"/>
        <v>1833</v>
      </c>
      <c r="AQ11" s="8">
        <f t="shared" si="2"/>
        <v>5851</v>
      </c>
      <c r="AR11" s="9">
        <f t="shared" si="2"/>
        <v>0</v>
      </c>
      <c r="AT11" s="16" t="s">
        <v>12</v>
      </c>
      <c r="AU11" s="8">
        <f t="shared" si="3"/>
        <v>0</v>
      </c>
      <c r="AV11" s="8">
        <f t="shared" si="3"/>
        <v>555</v>
      </c>
      <c r="AW11" s="8">
        <f t="shared" si="3"/>
        <v>0</v>
      </c>
      <c r="AX11" s="9">
        <f t="shared" si="3"/>
        <v>3087.5</v>
      </c>
    </row>
    <row r="12" spans="1:50" x14ac:dyDescent="0.25">
      <c r="B12" s="16" t="s">
        <v>13</v>
      </c>
      <c r="C12" s="33">
        <f>O12-5*(O12-'INput Data'!I24)/10</f>
        <v>0</v>
      </c>
      <c r="D12" s="8">
        <f>P12-5*(P12-'INput Data'!J24)/10</f>
        <v>0</v>
      </c>
      <c r="E12" s="8">
        <f>Q12-5*(Q12-'INput Data'!K24)/10</f>
        <v>0</v>
      </c>
      <c r="F12" s="9">
        <f>R12-5*(R12-'INput Data'!$L24)/10</f>
        <v>0</v>
      </c>
      <c r="H12" s="16" t="s">
        <v>13</v>
      </c>
      <c r="I12" s="33">
        <f>V12-5*(V12-'INput Data'!O24)/10</f>
        <v>0</v>
      </c>
      <c r="J12" s="8">
        <f>W12-5*(W12-'INput Data'!P24)/10</f>
        <v>0</v>
      </c>
      <c r="K12" s="8">
        <f>X12-5*(X12-'INput Data'!Q24)/10</f>
        <v>0</v>
      </c>
      <c r="L12" s="9">
        <f>Y12-5*(Y12-'INput Data'!$R24)/10</f>
        <v>0</v>
      </c>
      <c r="N12" s="16" t="s">
        <v>13</v>
      </c>
      <c r="O12" s="33">
        <v>0</v>
      </c>
      <c r="P12" s="8">
        <v>0</v>
      </c>
      <c r="Q12" s="8">
        <v>0</v>
      </c>
      <c r="R12" s="8">
        <v>0</v>
      </c>
      <c r="S12" s="9">
        <v>0</v>
      </c>
      <c r="U12" s="16" t="s">
        <v>13</v>
      </c>
      <c r="V12" s="33">
        <v>0</v>
      </c>
      <c r="W12" s="8">
        <v>0</v>
      </c>
      <c r="X12" s="8">
        <v>0</v>
      </c>
      <c r="Y12" s="8">
        <v>0</v>
      </c>
      <c r="Z12" s="9">
        <v>0</v>
      </c>
      <c r="AB12" s="16" t="s">
        <v>13</v>
      </c>
      <c r="AC12" s="8">
        <f t="shared" si="0"/>
        <v>0</v>
      </c>
      <c r="AD12" s="8">
        <f t="shared" si="0"/>
        <v>0</v>
      </c>
      <c r="AE12" s="8">
        <f t="shared" si="0"/>
        <v>0</v>
      </c>
      <c r="AF12" s="9">
        <f t="shared" si="0"/>
        <v>0</v>
      </c>
      <c r="AH12" s="16" t="s">
        <v>13</v>
      </c>
      <c r="AI12" s="8">
        <f t="shared" si="1"/>
        <v>0</v>
      </c>
      <c r="AJ12" s="8">
        <f t="shared" si="1"/>
        <v>0</v>
      </c>
      <c r="AK12" s="8">
        <f t="shared" si="1"/>
        <v>0</v>
      </c>
      <c r="AL12" s="9">
        <f t="shared" si="1"/>
        <v>0</v>
      </c>
      <c r="AN12" s="16" t="s">
        <v>13</v>
      </c>
      <c r="AO12" s="8">
        <f t="shared" si="2"/>
        <v>0</v>
      </c>
      <c r="AP12" s="8">
        <f t="shared" si="2"/>
        <v>0</v>
      </c>
      <c r="AQ12" s="8">
        <f t="shared" si="2"/>
        <v>0</v>
      </c>
      <c r="AR12" s="9">
        <f t="shared" si="2"/>
        <v>0</v>
      </c>
      <c r="AT12" s="16" t="s">
        <v>13</v>
      </c>
      <c r="AU12" s="8">
        <f t="shared" si="3"/>
        <v>0</v>
      </c>
      <c r="AV12" s="8">
        <f t="shared" si="3"/>
        <v>0</v>
      </c>
      <c r="AW12" s="8">
        <f t="shared" si="3"/>
        <v>0</v>
      </c>
      <c r="AX12" s="9">
        <f t="shared" si="3"/>
        <v>0</v>
      </c>
    </row>
    <row r="13" spans="1:50" x14ac:dyDescent="0.25">
      <c r="B13" s="16" t="s">
        <v>14</v>
      </c>
      <c r="C13" s="33"/>
      <c r="D13" s="8"/>
      <c r="E13" s="8"/>
      <c r="F13" s="9"/>
      <c r="H13" s="16" t="s">
        <v>14</v>
      </c>
      <c r="I13" s="33"/>
      <c r="J13" s="8"/>
      <c r="K13" s="8"/>
      <c r="L13" s="9"/>
      <c r="N13" s="16" t="s">
        <v>14</v>
      </c>
      <c r="O13" s="33"/>
      <c r="P13" s="8"/>
      <c r="Q13" s="8"/>
      <c r="R13" s="8"/>
      <c r="S13" s="9"/>
      <c r="U13" s="16" t="s">
        <v>14</v>
      </c>
      <c r="V13" s="33">
        <v>0</v>
      </c>
      <c r="W13" s="8">
        <v>0</v>
      </c>
      <c r="X13" s="8">
        <v>0</v>
      </c>
      <c r="Y13" s="8">
        <v>0</v>
      </c>
      <c r="Z13" s="9">
        <v>0</v>
      </c>
      <c r="AB13" s="16" t="s">
        <v>14</v>
      </c>
      <c r="AC13" s="8">
        <f t="shared" si="0"/>
        <v>0</v>
      </c>
      <c r="AD13" s="8">
        <f t="shared" si="0"/>
        <v>0</v>
      </c>
      <c r="AE13" s="8">
        <f t="shared" si="0"/>
        <v>0</v>
      </c>
      <c r="AF13" s="9">
        <f t="shared" si="0"/>
        <v>0</v>
      </c>
      <c r="AH13" s="16" t="s">
        <v>14</v>
      </c>
      <c r="AI13" s="8"/>
      <c r="AJ13" s="8"/>
      <c r="AK13" s="8"/>
      <c r="AL13" s="9"/>
      <c r="AN13" s="16" t="s">
        <v>14</v>
      </c>
      <c r="AO13" s="8"/>
      <c r="AP13" s="8"/>
      <c r="AQ13" s="8"/>
      <c r="AR13" s="9"/>
      <c r="AT13" s="16" t="s">
        <v>14</v>
      </c>
      <c r="AU13" s="8"/>
      <c r="AV13" s="8"/>
      <c r="AW13" s="8"/>
      <c r="AX13" s="9"/>
    </row>
    <row r="14" spans="1:50" x14ac:dyDescent="0.25">
      <c r="B14" s="16" t="s">
        <v>15</v>
      </c>
      <c r="C14" s="33">
        <f>O14-5*(O14-'INput Data'!I26)/10</f>
        <v>719.01600000000008</v>
      </c>
      <c r="D14" s="8">
        <f>P14-5*(P14-'INput Data'!J26)/10</f>
        <v>13821.544</v>
      </c>
      <c r="E14" s="8">
        <f>Q14-5*(Q14-'INput Data'!K26)/10</f>
        <v>60884.135999999999</v>
      </c>
      <c r="F14" s="9">
        <f>R14-5*(R14-'INput Data'!$L26)/10</f>
        <v>761.41621621621618</v>
      </c>
      <c r="H14" s="16" t="s">
        <v>15</v>
      </c>
      <c r="I14" s="33">
        <f>V14-5*(V14-'INput Data'!O26)/10</f>
        <v>12201.380000000001</v>
      </c>
      <c r="J14" s="8">
        <f>W14-5*(W14-'INput Data'!P26)/10</f>
        <v>15819.576000000001</v>
      </c>
      <c r="K14" s="8">
        <f>X14-5*(X14-'INput Data'!Q26)/10</f>
        <v>5.524</v>
      </c>
      <c r="L14" s="9">
        <f>Y14-5*(Y14-'INput Data'!$R26)/10</f>
        <v>188910.42499999999</v>
      </c>
      <c r="N14" s="16" t="s">
        <v>15</v>
      </c>
      <c r="O14" s="33">
        <v>510</v>
      </c>
      <c r="P14" s="8">
        <v>23710</v>
      </c>
      <c r="Q14" s="8">
        <v>44830</v>
      </c>
      <c r="R14" s="8">
        <v>0</v>
      </c>
      <c r="S14" s="9">
        <v>0</v>
      </c>
      <c r="U14" s="16" t="s">
        <v>15</v>
      </c>
      <c r="V14" s="33">
        <v>13410</v>
      </c>
      <c r="W14" s="8">
        <v>12040</v>
      </c>
      <c r="X14" s="8">
        <v>0</v>
      </c>
      <c r="Y14" s="8">
        <v>11441.55</v>
      </c>
      <c r="Z14" s="9">
        <v>86921.1</v>
      </c>
      <c r="AB14" s="16" t="s">
        <v>15</v>
      </c>
      <c r="AC14" s="8">
        <f t="shared" si="0"/>
        <v>250</v>
      </c>
      <c r="AD14" s="8">
        <f t="shared" si="0"/>
        <v>18480</v>
      </c>
      <c r="AE14" s="8">
        <f t="shared" si="0"/>
        <v>35350</v>
      </c>
      <c r="AF14" s="9">
        <f t="shared" si="0"/>
        <v>0</v>
      </c>
      <c r="AH14" s="16" t="s">
        <v>15</v>
      </c>
      <c r="AI14" s="8">
        <f t="shared" si="1"/>
        <v>6980</v>
      </c>
      <c r="AJ14" s="8">
        <f t="shared" si="1"/>
        <v>9360</v>
      </c>
      <c r="AK14" s="8">
        <f t="shared" si="1"/>
        <v>0</v>
      </c>
      <c r="AL14" s="9">
        <f t="shared" si="1"/>
        <v>34677.5</v>
      </c>
      <c r="AN14" s="16" t="s">
        <v>15</v>
      </c>
      <c r="AO14" s="8">
        <f t="shared" si="2"/>
        <v>0</v>
      </c>
      <c r="AP14" s="8">
        <f t="shared" si="2"/>
        <v>8770</v>
      </c>
      <c r="AQ14" s="8">
        <f t="shared" si="2"/>
        <v>11340</v>
      </c>
      <c r="AR14" s="9">
        <f t="shared" si="2"/>
        <v>0</v>
      </c>
      <c r="AT14" s="16" t="s">
        <v>15</v>
      </c>
      <c r="AU14" s="8">
        <f t="shared" si="3"/>
        <v>0</v>
      </c>
      <c r="AV14" s="8">
        <f t="shared" si="3"/>
        <v>4420</v>
      </c>
      <c r="AW14" s="8">
        <f t="shared" si="3"/>
        <v>0</v>
      </c>
      <c r="AX14" s="9">
        <f t="shared" si="3"/>
        <v>495</v>
      </c>
    </row>
    <row r="15" spans="1:50" x14ac:dyDescent="0.25">
      <c r="B15" s="16" t="s">
        <v>16</v>
      </c>
      <c r="C15" s="33">
        <f>O15-5*(O15-'INput Data'!I27)/10</f>
        <v>181363.72400000002</v>
      </c>
      <c r="D15" s="8">
        <f>P15-5*(P15-'INput Data'!J27)/10</f>
        <v>105889.67600000001</v>
      </c>
      <c r="E15" s="8">
        <f>Q15-5*(Q15-'INput Data'!K27)/10</f>
        <v>640310.02</v>
      </c>
      <c r="F15" s="9">
        <f>R15-5*(R15-'INput Data'!$L27)/10</f>
        <v>12226.632432432431</v>
      </c>
      <c r="H15" s="16" t="s">
        <v>16</v>
      </c>
      <c r="I15" s="33">
        <f>V15-5*(V15-'INput Data'!O27)/10</f>
        <v>16633.412</v>
      </c>
      <c r="J15" s="8">
        <f>W15-5*(W15-'INput Data'!P27)/10</f>
        <v>99438.32</v>
      </c>
      <c r="K15" s="8">
        <f>X15-5*(X15-'INput Data'!Q27)/10</f>
        <v>0</v>
      </c>
      <c r="L15" s="9">
        <f>Y15-5*(Y15-'INput Data'!$R27)/10</f>
        <v>1078259.4775</v>
      </c>
      <c r="N15" s="16" t="s">
        <v>16</v>
      </c>
      <c r="O15" s="33">
        <v>121870</v>
      </c>
      <c r="P15" s="8">
        <v>172570</v>
      </c>
      <c r="Q15" s="8">
        <v>519909.99999999994</v>
      </c>
      <c r="R15" s="8">
        <v>5611.9459459459458</v>
      </c>
      <c r="S15" s="9">
        <v>4941.72972972973</v>
      </c>
      <c r="U15" s="16" t="s">
        <v>16</v>
      </c>
      <c r="V15" s="33">
        <v>23180</v>
      </c>
      <c r="W15" s="8">
        <v>75360</v>
      </c>
      <c r="X15" s="8">
        <v>0</v>
      </c>
      <c r="Y15" s="8">
        <v>199945.77499999999</v>
      </c>
      <c r="Z15" s="9">
        <v>250983.4</v>
      </c>
      <c r="AB15" s="16" t="s">
        <v>16</v>
      </c>
      <c r="AC15" s="8">
        <f t="shared" si="0"/>
        <v>71067</v>
      </c>
      <c r="AD15" s="8">
        <f t="shared" si="0"/>
        <v>134567</v>
      </c>
      <c r="AE15" s="8">
        <f t="shared" si="0"/>
        <v>430078</v>
      </c>
      <c r="AF15" s="9">
        <f t="shared" si="0"/>
        <v>4540.5405405405409</v>
      </c>
      <c r="AH15" s="16" t="s">
        <v>16</v>
      </c>
      <c r="AI15" s="8">
        <f t="shared" si="1"/>
        <v>13562</v>
      </c>
      <c r="AJ15" s="8">
        <f t="shared" si="1"/>
        <v>58570</v>
      </c>
      <c r="AK15" s="8">
        <f t="shared" si="1"/>
        <v>0</v>
      </c>
      <c r="AL15" s="9">
        <f t="shared" si="1"/>
        <v>140000.83333333334</v>
      </c>
      <c r="AN15" s="16" t="s">
        <v>16</v>
      </c>
      <c r="AO15" s="8">
        <f t="shared" si="2"/>
        <v>27405</v>
      </c>
      <c r="AP15" s="8">
        <f t="shared" si="2"/>
        <v>63929</v>
      </c>
      <c r="AQ15" s="8">
        <f t="shared" si="2"/>
        <v>192489</v>
      </c>
      <c r="AR15" s="9">
        <f t="shared" si="2"/>
        <v>1310.8108108108108</v>
      </c>
      <c r="AT15" s="16" t="s">
        <v>16</v>
      </c>
      <c r="AU15" s="8">
        <f t="shared" si="3"/>
        <v>0</v>
      </c>
      <c r="AV15" s="8">
        <f t="shared" si="3"/>
        <v>27648</v>
      </c>
      <c r="AW15" s="8">
        <f t="shared" si="3"/>
        <v>0</v>
      </c>
      <c r="AX15" s="9">
        <f t="shared" si="3"/>
        <v>0</v>
      </c>
    </row>
    <row r="16" spans="1:50" x14ac:dyDescent="0.25">
      <c r="B16" s="16" t="s">
        <v>17</v>
      </c>
      <c r="C16" s="33">
        <f>O16-5*(O16-'INput Data'!I28)/10</f>
        <v>3033.924</v>
      </c>
      <c r="D16" s="8">
        <f>P16-5*(P16-'INput Data'!J28)/10</f>
        <v>6772.8960000000006</v>
      </c>
      <c r="E16" s="8">
        <f>Q16-5*(Q16-'INput Data'!K28)/10</f>
        <v>52955.275999999998</v>
      </c>
      <c r="F16" s="9">
        <f>R16-5*(R16-'INput Data'!$L28)/10</f>
        <v>160464.73513513515</v>
      </c>
      <c r="H16" s="16" t="s">
        <v>17</v>
      </c>
      <c r="I16" s="33">
        <f>V16-5*(V16-'INput Data'!O28)/10</f>
        <v>1275</v>
      </c>
      <c r="J16" s="8">
        <f>W16-5*(W16-'INput Data'!P28)/10</f>
        <v>1135.7840000000001</v>
      </c>
      <c r="K16" s="8">
        <f>X16-5*(X16-'INput Data'!Q28)/10</f>
        <v>0</v>
      </c>
      <c r="L16" s="9">
        <f>Y16-5*(Y16-'INput Data'!$R28)/10</f>
        <v>27241.764999999999</v>
      </c>
      <c r="N16" s="16" t="s">
        <v>17</v>
      </c>
      <c r="O16" s="33">
        <v>2190</v>
      </c>
      <c r="P16" s="8">
        <v>8530.0000000000018</v>
      </c>
      <c r="Q16" s="8">
        <v>45710</v>
      </c>
      <c r="R16" s="8">
        <v>0</v>
      </c>
      <c r="S16" s="9">
        <v>0</v>
      </c>
      <c r="U16" s="16" t="s">
        <v>17</v>
      </c>
      <c r="V16" s="33">
        <v>2550</v>
      </c>
      <c r="W16" s="8">
        <v>990</v>
      </c>
      <c r="X16" s="8">
        <v>0</v>
      </c>
      <c r="Y16" s="8">
        <v>3966.5499999999997</v>
      </c>
      <c r="Z16" s="9">
        <v>4217.6749999999993</v>
      </c>
      <c r="AB16" s="16" t="s">
        <v>17</v>
      </c>
      <c r="AC16" s="8">
        <f t="shared" si="0"/>
        <v>1125</v>
      </c>
      <c r="AD16" s="8">
        <f t="shared" si="0"/>
        <v>6770</v>
      </c>
      <c r="AE16" s="8">
        <f t="shared" si="0"/>
        <v>40565</v>
      </c>
      <c r="AF16" s="9">
        <f t="shared" si="0"/>
        <v>4138.7387387387389</v>
      </c>
      <c r="AH16" s="16" t="s">
        <v>17</v>
      </c>
      <c r="AI16" s="8">
        <f t="shared" si="1"/>
        <v>0</v>
      </c>
      <c r="AJ16" s="8">
        <f t="shared" si="1"/>
        <v>784</v>
      </c>
      <c r="AK16" s="8">
        <f t="shared" si="1"/>
        <v>0</v>
      </c>
      <c r="AL16" s="9">
        <f t="shared" si="1"/>
        <v>5063.333333333333</v>
      </c>
      <c r="AN16" s="16" t="s">
        <v>17</v>
      </c>
      <c r="AO16" s="8">
        <f t="shared" si="2"/>
        <v>68</v>
      </c>
      <c r="AP16" s="8">
        <f t="shared" si="2"/>
        <v>3326</v>
      </c>
      <c r="AQ16" s="8">
        <f t="shared" si="2"/>
        <v>17797</v>
      </c>
      <c r="AR16" s="9">
        <f t="shared" si="2"/>
        <v>4448.6486486486483</v>
      </c>
      <c r="AT16" s="16" t="s">
        <v>17</v>
      </c>
      <c r="AU16" s="8">
        <f t="shared" si="3"/>
        <v>0</v>
      </c>
      <c r="AV16" s="8">
        <f t="shared" si="3"/>
        <v>386</v>
      </c>
      <c r="AW16" s="8">
        <f t="shared" si="3"/>
        <v>0</v>
      </c>
      <c r="AX16" s="9">
        <f t="shared" si="3"/>
        <v>5948.333333333333</v>
      </c>
    </row>
    <row r="17" spans="2:50" x14ac:dyDescent="0.25">
      <c r="B17" s="16" t="s">
        <v>18</v>
      </c>
      <c r="C17" s="33">
        <f>O17-5*(O17-'INput Data'!I29)/10</f>
        <v>986.2</v>
      </c>
      <c r="D17" s="8">
        <f>P17-5*(P17-'INput Data'!J29)/10</f>
        <v>1542.444</v>
      </c>
      <c r="E17" s="8">
        <f>Q17-5*(Q17-'INput Data'!K29)/10</f>
        <v>8147.1239999999998</v>
      </c>
      <c r="F17" s="9">
        <f>R17-5*(R17-'INput Data'!$L29)/10</f>
        <v>284.69486486486494</v>
      </c>
      <c r="H17" s="16" t="s">
        <v>18</v>
      </c>
      <c r="I17" s="33">
        <f>V17-5*(V17-'INput Data'!O29)/10</f>
        <v>59.192</v>
      </c>
      <c r="J17" s="8">
        <f>W17-5*(W17-'INput Data'!P29)/10</f>
        <v>307.81600000000003</v>
      </c>
      <c r="K17" s="8">
        <f>X17-5*(X17-'INput Data'!Q29)/10</f>
        <v>0</v>
      </c>
      <c r="L17" s="9">
        <f>Y17-5*(Y17-'INput Data'!$R29)/10</f>
        <v>36278.870000000003</v>
      </c>
      <c r="N17" s="16" t="s">
        <v>18</v>
      </c>
      <c r="O17" s="33">
        <v>1420</v>
      </c>
      <c r="P17" s="8">
        <v>2190</v>
      </c>
      <c r="Q17" s="8">
        <v>6340</v>
      </c>
      <c r="R17" s="8">
        <v>2.06</v>
      </c>
      <c r="S17" s="9">
        <v>212.48648648648651</v>
      </c>
      <c r="U17" s="16" t="s">
        <v>18</v>
      </c>
      <c r="V17" s="33">
        <v>30</v>
      </c>
      <c r="W17" s="8">
        <v>240</v>
      </c>
      <c r="X17" s="8">
        <v>0</v>
      </c>
      <c r="Y17" s="8">
        <v>0</v>
      </c>
      <c r="Z17" s="9">
        <v>0</v>
      </c>
      <c r="AB17" s="16" t="s">
        <v>18</v>
      </c>
      <c r="AC17" s="8">
        <f t="shared" si="0"/>
        <v>1200</v>
      </c>
      <c r="AD17" s="8">
        <f t="shared" si="0"/>
        <v>1730</v>
      </c>
      <c r="AE17" s="8">
        <f t="shared" si="0"/>
        <v>5110</v>
      </c>
      <c r="AF17" s="9">
        <f t="shared" si="0"/>
        <v>8230.6306306306305</v>
      </c>
      <c r="AH17" s="16" t="s">
        <v>18</v>
      </c>
      <c r="AI17" s="8">
        <f t="shared" si="1"/>
        <v>0</v>
      </c>
      <c r="AJ17" s="8">
        <f t="shared" si="1"/>
        <v>190</v>
      </c>
      <c r="AK17" s="8">
        <f t="shared" si="1"/>
        <v>0</v>
      </c>
      <c r="AL17" s="9">
        <f t="shared" si="1"/>
        <v>0</v>
      </c>
      <c r="AN17" s="16" t="s">
        <v>18</v>
      </c>
      <c r="AO17" s="8">
        <f t="shared" si="2"/>
        <v>1100</v>
      </c>
      <c r="AP17" s="8">
        <f t="shared" si="2"/>
        <v>840.00000000000011</v>
      </c>
      <c r="AQ17" s="8">
        <f t="shared" si="2"/>
        <v>1970</v>
      </c>
      <c r="AR17" s="9">
        <f t="shared" si="2"/>
        <v>2751.3513513513512</v>
      </c>
      <c r="AT17" s="16" t="s">
        <v>18</v>
      </c>
      <c r="AU17" s="8">
        <f t="shared" si="3"/>
        <v>0</v>
      </c>
      <c r="AV17" s="8">
        <f t="shared" si="3"/>
        <v>90</v>
      </c>
      <c r="AW17" s="8">
        <f t="shared" si="3"/>
        <v>0</v>
      </c>
      <c r="AX17" s="9">
        <f t="shared" si="3"/>
        <v>0</v>
      </c>
    </row>
    <row r="18" spans="2:50" x14ac:dyDescent="0.25">
      <c r="B18" s="16" t="s">
        <v>19</v>
      </c>
      <c r="C18" s="33">
        <f>O18-5*(O18-'INput Data'!I30)/10</f>
        <v>41481.468000000001</v>
      </c>
      <c r="D18" s="8">
        <f>P18-5*(P18-'INput Data'!J30)/10</f>
        <v>52674.792000000009</v>
      </c>
      <c r="E18" s="8">
        <f>Q18-5*(Q18-'INput Data'!K30)/10</f>
        <v>365630.66399999999</v>
      </c>
      <c r="F18" s="9">
        <f>R18-5*(R18-'INput Data'!$L30)/10</f>
        <v>58300.5945945946</v>
      </c>
      <c r="H18" s="16" t="s">
        <v>19</v>
      </c>
      <c r="I18" s="33">
        <f>V18-5*(V18-'INput Data'!O30)/10</f>
        <v>3258.9719999999998</v>
      </c>
      <c r="J18" s="8">
        <f>W18-5*(W18-'INput Data'!P30)/10</f>
        <v>12449.168</v>
      </c>
      <c r="K18" s="8">
        <f>X18-5*(X18-'INput Data'!Q30)/10</f>
        <v>0</v>
      </c>
      <c r="L18" s="9">
        <f>Y18-5*(Y18-'INput Data'!$R30)/10</f>
        <v>190357.04</v>
      </c>
      <c r="N18" s="16" t="s">
        <v>19</v>
      </c>
      <c r="O18" s="33">
        <v>30960</v>
      </c>
      <c r="P18" s="8">
        <v>70460.000000000015</v>
      </c>
      <c r="Q18" s="8">
        <v>322640</v>
      </c>
      <c r="R18" s="8">
        <v>0</v>
      </c>
      <c r="S18" s="9">
        <v>0</v>
      </c>
      <c r="U18" s="16" t="s">
        <v>19</v>
      </c>
      <c r="V18" s="33">
        <v>5380</v>
      </c>
      <c r="W18" s="8">
        <v>9630</v>
      </c>
      <c r="X18" s="8">
        <v>0</v>
      </c>
      <c r="Y18" s="8">
        <v>0</v>
      </c>
      <c r="Z18" s="9">
        <v>0</v>
      </c>
      <c r="AB18" s="16" t="s">
        <v>19</v>
      </c>
      <c r="AC18" s="8">
        <f t="shared" si="0"/>
        <v>19530</v>
      </c>
      <c r="AD18" s="8">
        <f t="shared" si="0"/>
        <v>55740</v>
      </c>
      <c r="AE18" s="8">
        <f t="shared" si="0"/>
        <v>303420</v>
      </c>
      <c r="AF18" s="9">
        <f t="shared" si="0"/>
        <v>0</v>
      </c>
      <c r="AH18" s="16" t="s">
        <v>19</v>
      </c>
      <c r="AI18" s="8">
        <f t="shared" si="1"/>
        <v>6870</v>
      </c>
      <c r="AJ18" s="8">
        <f t="shared" si="1"/>
        <v>7610</v>
      </c>
      <c r="AK18" s="8">
        <f t="shared" si="1"/>
        <v>0</v>
      </c>
      <c r="AL18" s="9">
        <f t="shared" si="1"/>
        <v>0</v>
      </c>
      <c r="AN18" s="16" t="s">
        <v>19</v>
      </c>
      <c r="AO18" s="8">
        <f t="shared" si="2"/>
        <v>14670</v>
      </c>
      <c r="AP18" s="8">
        <f t="shared" si="2"/>
        <v>27250</v>
      </c>
      <c r="AQ18" s="8">
        <f t="shared" si="2"/>
        <v>126150</v>
      </c>
      <c r="AR18" s="9">
        <f t="shared" si="2"/>
        <v>0</v>
      </c>
      <c r="AT18" s="16" t="s">
        <v>19</v>
      </c>
      <c r="AU18" s="8">
        <f t="shared" si="3"/>
        <v>4520</v>
      </c>
      <c r="AV18" s="8">
        <f t="shared" si="3"/>
        <v>3710</v>
      </c>
      <c r="AW18" s="8">
        <f t="shared" si="3"/>
        <v>0</v>
      </c>
      <c r="AX18" s="9">
        <f t="shared" si="3"/>
        <v>0</v>
      </c>
    </row>
    <row r="19" spans="2:50" x14ac:dyDescent="0.25">
      <c r="B19" s="16" t="s">
        <v>20</v>
      </c>
      <c r="C19" s="33">
        <f>O19-5*(O19-'INput Data'!I31)/10</f>
        <v>4991.9319999999998</v>
      </c>
      <c r="D19" s="8">
        <f>P19-5*(P19-'INput Data'!J31)/10</f>
        <v>22333.923999999999</v>
      </c>
      <c r="E19" s="8">
        <f>Q19-5*(Q19-'INput Data'!K31)/10</f>
        <v>44758.364000000001</v>
      </c>
      <c r="F19" s="9">
        <f>R19-5*(R19-'INput Data'!$L31)/10</f>
        <v>232978.43243243243</v>
      </c>
      <c r="H19" s="16" t="s">
        <v>20</v>
      </c>
      <c r="I19" s="33">
        <f>V19-5*(V19-'INput Data'!O31)/10</f>
        <v>1528.6679999999999</v>
      </c>
      <c r="J19" s="8">
        <f>W19-5*(W19-'INput Data'!P31)/10</f>
        <v>6009.5519999999997</v>
      </c>
      <c r="K19" s="8">
        <f>X19-5*(X19-'INput Data'!Q31)/10</f>
        <v>0</v>
      </c>
      <c r="L19" s="9">
        <f>Y19-5*(Y19-'INput Data'!$R31)/10</f>
        <v>37058.9925</v>
      </c>
      <c r="N19" s="16" t="s">
        <v>20</v>
      </c>
      <c r="O19" s="33">
        <v>2880</v>
      </c>
      <c r="P19" s="8">
        <v>26979.999999999996</v>
      </c>
      <c r="Q19" s="8">
        <v>35260</v>
      </c>
      <c r="R19" s="8">
        <v>0</v>
      </c>
      <c r="S19" s="9">
        <v>0</v>
      </c>
      <c r="U19" s="16" t="s">
        <v>20</v>
      </c>
      <c r="V19" s="33">
        <v>2980</v>
      </c>
      <c r="W19" s="8">
        <v>4860</v>
      </c>
      <c r="X19" s="8">
        <v>0</v>
      </c>
      <c r="Y19" s="8">
        <v>427.82499999999999</v>
      </c>
      <c r="Z19" s="9">
        <v>429.87499999999994</v>
      </c>
      <c r="AB19" s="16" t="s">
        <v>20</v>
      </c>
      <c r="AC19" s="8">
        <f t="shared" si="0"/>
        <v>0</v>
      </c>
      <c r="AD19" s="8">
        <f t="shared" si="0"/>
        <v>21000</v>
      </c>
      <c r="AE19" s="8">
        <f t="shared" si="0"/>
        <v>29020</v>
      </c>
      <c r="AF19" s="9">
        <f t="shared" si="0"/>
        <v>0</v>
      </c>
      <c r="AH19" s="16" t="s">
        <v>20</v>
      </c>
      <c r="AI19" s="8">
        <f t="shared" si="1"/>
        <v>0</v>
      </c>
      <c r="AJ19" s="8">
        <f t="shared" si="1"/>
        <v>3770</v>
      </c>
      <c r="AK19" s="8">
        <f t="shared" si="1"/>
        <v>0</v>
      </c>
      <c r="AL19" s="9">
        <f t="shared" si="1"/>
        <v>11343.333333333332</v>
      </c>
      <c r="AN19" s="16" t="s">
        <v>20</v>
      </c>
      <c r="AO19" s="8">
        <f t="shared" si="2"/>
        <v>0</v>
      </c>
      <c r="AP19" s="8">
        <f t="shared" si="2"/>
        <v>9950</v>
      </c>
      <c r="AQ19" s="8">
        <f t="shared" si="2"/>
        <v>10150</v>
      </c>
      <c r="AR19" s="9">
        <f t="shared" si="2"/>
        <v>0</v>
      </c>
      <c r="AT19" s="16" t="s">
        <v>20</v>
      </c>
      <c r="AU19" s="8">
        <f t="shared" si="3"/>
        <v>0</v>
      </c>
      <c r="AV19" s="8">
        <f t="shared" si="3"/>
        <v>1780</v>
      </c>
      <c r="AW19" s="8">
        <f t="shared" si="3"/>
        <v>0</v>
      </c>
      <c r="AX19" s="9">
        <f t="shared" si="3"/>
        <v>8715</v>
      </c>
    </row>
    <row r="20" spans="2:50" x14ac:dyDescent="0.25">
      <c r="B20" s="16" t="s">
        <v>21</v>
      </c>
      <c r="C20" s="33">
        <f>O20-5*(O20-'INput Data'!I32)/10</f>
        <v>84743.864000000001</v>
      </c>
      <c r="D20" s="8">
        <f>P20-5*(P20-'INput Data'!J32)/10</f>
        <v>81682.66</v>
      </c>
      <c r="E20" s="8">
        <f>Q20-5*(Q20-'INput Data'!K32)/10</f>
        <v>508447.848</v>
      </c>
      <c r="F20" s="9">
        <f>R20-5*(R20-'INput Data'!$L32)/10</f>
        <v>10256.879324324324</v>
      </c>
      <c r="H20" s="16" t="s">
        <v>21</v>
      </c>
      <c r="I20" s="33">
        <f>V20-5*(V20-'INput Data'!O32)/10</f>
        <v>2502.16</v>
      </c>
      <c r="J20" s="8">
        <f>W20-5*(W20-'INput Data'!P32)/10</f>
        <v>37465.448000000004</v>
      </c>
      <c r="K20" s="8">
        <f>X20-5*(X20-'INput Data'!Q32)/10</f>
        <v>0</v>
      </c>
      <c r="L20" s="9">
        <f>Y20-5*(Y20-'INput Data'!$R32)/10</f>
        <v>36416.97</v>
      </c>
      <c r="N20" s="16" t="s">
        <v>21</v>
      </c>
      <c r="O20" s="33">
        <v>58610</v>
      </c>
      <c r="P20" s="8">
        <v>133370</v>
      </c>
      <c r="Q20" s="8">
        <v>429120</v>
      </c>
      <c r="R20" s="8">
        <v>0.31</v>
      </c>
      <c r="S20" s="9">
        <v>0</v>
      </c>
      <c r="U20" s="16" t="s">
        <v>21</v>
      </c>
      <c r="V20" s="33">
        <v>4010</v>
      </c>
      <c r="W20" s="8">
        <v>26850</v>
      </c>
      <c r="X20" s="8">
        <v>0</v>
      </c>
      <c r="Y20" s="8">
        <v>0</v>
      </c>
      <c r="Z20" s="9">
        <v>0</v>
      </c>
      <c r="AB20" s="16" t="s">
        <v>21</v>
      </c>
      <c r="AC20" s="8">
        <f t="shared" si="0"/>
        <v>34632</v>
      </c>
      <c r="AD20" s="8">
        <f t="shared" si="0"/>
        <v>98335</v>
      </c>
      <c r="AE20" s="8">
        <f t="shared" si="0"/>
        <v>376631</v>
      </c>
      <c r="AF20" s="9">
        <f t="shared" si="0"/>
        <v>0</v>
      </c>
      <c r="AH20" s="16" t="s">
        <v>21</v>
      </c>
      <c r="AI20" s="8">
        <f t="shared" si="1"/>
        <v>4085</v>
      </c>
      <c r="AJ20" s="8">
        <f t="shared" si="1"/>
        <v>19957</v>
      </c>
      <c r="AK20" s="8">
        <f t="shared" si="1"/>
        <v>0</v>
      </c>
      <c r="AL20" s="9">
        <f t="shared" si="1"/>
        <v>0</v>
      </c>
      <c r="AN20" s="16" t="s">
        <v>21</v>
      </c>
      <c r="AO20" s="8">
        <f t="shared" si="2"/>
        <v>13750</v>
      </c>
      <c r="AP20" s="8">
        <f t="shared" si="2"/>
        <v>41774</v>
      </c>
      <c r="AQ20" s="8">
        <f t="shared" si="2"/>
        <v>118313</v>
      </c>
      <c r="AR20" s="9">
        <f t="shared" si="2"/>
        <v>0</v>
      </c>
      <c r="AT20" s="16" t="s">
        <v>21</v>
      </c>
      <c r="AU20" s="8">
        <f t="shared" si="3"/>
        <v>0</v>
      </c>
      <c r="AV20" s="8">
        <f t="shared" si="3"/>
        <v>8620</v>
      </c>
      <c r="AW20" s="8">
        <f t="shared" si="3"/>
        <v>0</v>
      </c>
      <c r="AX20" s="9">
        <f t="shared" si="3"/>
        <v>0</v>
      </c>
    </row>
    <row r="21" spans="2:50" x14ac:dyDescent="0.25">
      <c r="B21" s="16" t="s">
        <v>22</v>
      </c>
      <c r="C21" s="33">
        <f>O21-5*(O21-'INput Data'!I33)/10</f>
        <v>16273.635999999999</v>
      </c>
      <c r="D21" s="8">
        <f>P21-5*(P21-'INput Data'!J33)/10</f>
        <v>13222.488000000001</v>
      </c>
      <c r="E21" s="8">
        <f>Q21-5*(Q21-'INput Data'!K33)/10</f>
        <v>72662.271999999997</v>
      </c>
      <c r="F21" s="9">
        <f>R21-5*(R21-'INput Data'!$L33)/10</f>
        <v>19184.702702702703</v>
      </c>
      <c r="H21" s="16" t="s">
        <v>22</v>
      </c>
      <c r="I21" s="33">
        <f>V21-5*(V21-'INput Data'!O33)/10</f>
        <v>47.620000000000005</v>
      </c>
      <c r="J21" s="8">
        <f>W21-5*(W21-'INput Data'!P33)/10</f>
        <v>2263.096</v>
      </c>
      <c r="K21" s="8">
        <f>X21-5*(X21-'INput Data'!Q33)/10</f>
        <v>0</v>
      </c>
      <c r="L21" s="9">
        <f>Y21-5*(Y21-'INput Data'!$R33)/10</f>
        <v>94901.167499999996</v>
      </c>
      <c r="N21" s="16" t="s">
        <v>22</v>
      </c>
      <c r="O21" s="33">
        <v>12229.999999999998</v>
      </c>
      <c r="P21" s="8">
        <v>11950</v>
      </c>
      <c r="Q21" s="8">
        <v>63260</v>
      </c>
      <c r="R21" s="8">
        <v>0</v>
      </c>
      <c r="S21" s="9">
        <v>0</v>
      </c>
      <c r="U21" s="16" t="s">
        <v>22</v>
      </c>
      <c r="V21" s="33">
        <v>40</v>
      </c>
      <c r="W21" s="8">
        <v>1720</v>
      </c>
      <c r="X21" s="8">
        <v>0</v>
      </c>
      <c r="Y21" s="8">
        <v>16265.875</v>
      </c>
      <c r="Z21" s="9">
        <v>56096.7</v>
      </c>
      <c r="AB21" s="16" t="s">
        <v>22</v>
      </c>
      <c r="AC21" s="8">
        <f t="shared" si="0"/>
        <v>6454</v>
      </c>
      <c r="AD21" s="8">
        <f t="shared" si="0"/>
        <v>9291</v>
      </c>
      <c r="AE21" s="8">
        <f t="shared" si="0"/>
        <v>52718</v>
      </c>
      <c r="AF21" s="9">
        <f t="shared" si="0"/>
        <v>0</v>
      </c>
      <c r="AH21" s="16" t="s">
        <v>22</v>
      </c>
      <c r="AI21" s="8">
        <f t="shared" si="1"/>
        <v>16</v>
      </c>
      <c r="AJ21" s="8">
        <f t="shared" si="1"/>
        <v>1335</v>
      </c>
      <c r="AK21" s="8">
        <f t="shared" si="1"/>
        <v>0</v>
      </c>
      <c r="AL21" s="9">
        <f t="shared" si="1"/>
        <v>36516.666666666664</v>
      </c>
      <c r="AN21" s="16" t="s">
        <v>22</v>
      </c>
      <c r="AO21" s="8">
        <f t="shared" si="2"/>
        <v>1032</v>
      </c>
      <c r="AP21" s="8">
        <f t="shared" si="2"/>
        <v>4393</v>
      </c>
      <c r="AQ21" s="8">
        <f t="shared" si="2"/>
        <v>19566</v>
      </c>
      <c r="AR21" s="9">
        <f t="shared" si="2"/>
        <v>0</v>
      </c>
      <c r="AT21" s="16" t="s">
        <v>22</v>
      </c>
      <c r="AU21" s="8">
        <f t="shared" si="3"/>
        <v>0</v>
      </c>
      <c r="AV21" s="8">
        <f t="shared" si="3"/>
        <v>630</v>
      </c>
      <c r="AW21" s="8">
        <f t="shared" si="3"/>
        <v>0</v>
      </c>
      <c r="AX21" s="9">
        <f t="shared" si="3"/>
        <v>0</v>
      </c>
    </row>
    <row r="22" spans="2:50" x14ac:dyDescent="0.25">
      <c r="B22" s="16" t="s">
        <v>23</v>
      </c>
      <c r="C22" s="33">
        <f>O22-5*(O22-'INput Data'!I34)/10</f>
        <v>2160.7600000000002</v>
      </c>
      <c r="D22" s="8">
        <f>P22-5*(P22-'INput Data'!J34)/10</f>
        <v>4091.348</v>
      </c>
      <c r="E22" s="8">
        <f>Q22-5*(Q22-'INput Data'!K34)/10</f>
        <v>20499.455999999998</v>
      </c>
      <c r="F22" s="9">
        <f>R22-5*(R22-'INput Data'!$L34)/10</f>
        <v>821.13513513513522</v>
      </c>
      <c r="H22" s="16" t="s">
        <v>23</v>
      </c>
      <c r="I22" s="33">
        <f>V22-5*(V22-'INput Data'!O34)/10</f>
        <v>37.096000000000004</v>
      </c>
      <c r="J22" s="8">
        <f>W22-5*(W22-'INput Data'!P34)/10</f>
        <v>807.68399999999997</v>
      </c>
      <c r="K22" s="8">
        <f>X22-5*(X22-'INput Data'!Q34)/10</f>
        <v>0</v>
      </c>
      <c r="L22" s="9">
        <f>Y22-5*(Y22-'INput Data'!$R34)/10</f>
        <v>8961.5750000000007</v>
      </c>
      <c r="N22" s="16" t="s">
        <v>23</v>
      </c>
      <c r="O22" s="33">
        <v>1670</v>
      </c>
      <c r="P22" s="8">
        <v>4570</v>
      </c>
      <c r="Q22" s="8">
        <v>14550</v>
      </c>
      <c r="R22" s="8">
        <v>0</v>
      </c>
      <c r="S22" s="9">
        <v>0</v>
      </c>
      <c r="U22" s="16" t="s">
        <v>23</v>
      </c>
      <c r="V22" s="33">
        <v>30</v>
      </c>
      <c r="W22" s="8">
        <v>610</v>
      </c>
      <c r="X22" s="8">
        <v>0</v>
      </c>
      <c r="Y22" s="8">
        <v>1074.95</v>
      </c>
      <c r="Z22" s="9">
        <v>415.375</v>
      </c>
      <c r="AB22" s="16" t="s">
        <v>23</v>
      </c>
      <c r="AC22" s="8">
        <f t="shared" si="0"/>
        <v>1070</v>
      </c>
      <c r="AD22" s="8">
        <f t="shared" si="0"/>
        <v>3550</v>
      </c>
      <c r="AE22" s="8">
        <f t="shared" si="0"/>
        <v>10950</v>
      </c>
      <c r="AF22" s="9">
        <f t="shared" si="0"/>
        <v>0</v>
      </c>
      <c r="AH22" s="16" t="s">
        <v>23</v>
      </c>
      <c r="AI22" s="8">
        <f t="shared" si="1"/>
        <v>10</v>
      </c>
      <c r="AJ22" s="8">
        <f t="shared" si="1"/>
        <v>470</v>
      </c>
      <c r="AK22" s="8">
        <f t="shared" si="1"/>
        <v>0</v>
      </c>
      <c r="AL22" s="9">
        <f t="shared" si="1"/>
        <v>0</v>
      </c>
      <c r="AN22" s="16" t="s">
        <v>23</v>
      </c>
      <c r="AO22" s="8">
        <f t="shared" si="2"/>
        <v>229.99999999999997</v>
      </c>
      <c r="AP22" s="8">
        <f t="shared" si="2"/>
        <v>1680.0000000000002</v>
      </c>
      <c r="AQ22" s="8">
        <f t="shared" si="2"/>
        <v>3300</v>
      </c>
      <c r="AR22" s="9">
        <f t="shared" si="2"/>
        <v>0</v>
      </c>
      <c r="AT22" s="16" t="s">
        <v>23</v>
      </c>
      <c r="AU22" s="8">
        <f t="shared" si="3"/>
        <v>0</v>
      </c>
      <c r="AV22" s="8">
        <f t="shared" si="3"/>
        <v>220</v>
      </c>
      <c r="AW22" s="8">
        <f t="shared" si="3"/>
        <v>0</v>
      </c>
      <c r="AX22" s="9">
        <f t="shared" si="3"/>
        <v>0</v>
      </c>
    </row>
    <row r="23" spans="2:50" x14ac:dyDescent="0.25">
      <c r="B23" s="16" t="s">
        <v>24</v>
      </c>
      <c r="C23" s="33">
        <f>O23-5*(O23-'INput Data'!I35)/10</f>
        <v>1094.1680000000001</v>
      </c>
      <c r="D23" s="8">
        <f>P23-5*(P23-'INput Data'!J35)/10</f>
        <v>13631.995999999999</v>
      </c>
      <c r="E23" s="8">
        <f>Q23-5*(Q23-'INput Data'!K35)/10</f>
        <v>41266.468000000001</v>
      </c>
      <c r="F23" s="9">
        <f>R23-5*(R23-'INput Data'!$L35)/10</f>
        <v>283.66486486486491</v>
      </c>
      <c r="H23" s="16" t="s">
        <v>24</v>
      </c>
      <c r="I23" s="33">
        <f>V23-5*(V23-'INput Data'!O35)/10</f>
        <v>1129.212</v>
      </c>
      <c r="J23" s="8">
        <f>W23-5*(W23-'INput Data'!P35)/10</f>
        <v>3516.98</v>
      </c>
      <c r="K23" s="8">
        <f>X23-5*(X23-'INput Data'!Q35)/10</f>
        <v>0</v>
      </c>
      <c r="L23" s="9">
        <f>Y23-5*(Y23-'INput Data'!$R35)/10</f>
        <v>23463.19</v>
      </c>
      <c r="N23" s="16" t="s">
        <v>24</v>
      </c>
      <c r="O23" s="33">
        <v>730</v>
      </c>
      <c r="P23" s="8">
        <v>19210</v>
      </c>
      <c r="Q23" s="8">
        <v>30530</v>
      </c>
      <c r="R23" s="8">
        <v>0</v>
      </c>
      <c r="S23" s="9">
        <v>0</v>
      </c>
      <c r="U23" s="16" t="s">
        <v>24</v>
      </c>
      <c r="V23" s="33">
        <v>1010</v>
      </c>
      <c r="W23" s="8">
        <v>2670</v>
      </c>
      <c r="X23" s="8">
        <v>0</v>
      </c>
      <c r="Y23" s="8">
        <v>0</v>
      </c>
      <c r="Z23" s="9">
        <v>11761.224999999999</v>
      </c>
      <c r="AB23" s="16" t="s">
        <v>24</v>
      </c>
      <c r="AC23" s="8">
        <f t="shared" si="0"/>
        <v>420</v>
      </c>
      <c r="AD23" s="8">
        <f t="shared" si="0"/>
        <v>14969.999999999998</v>
      </c>
      <c r="AE23" s="8">
        <f t="shared" si="0"/>
        <v>23710</v>
      </c>
      <c r="AF23" s="9">
        <f t="shared" si="0"/>
        <v>0</v>
      </c>
      <c r="AH23" s="16" t="s">
        <v>24</v>
      </c>
      <c r="AI23" s="8">
        <f t="shared" si="1"/>
        <v>560</v>
      </c>
      <c r="AJ23" s="8">
        <f t="shared" si="1"/>
        <v>2070</v>
      </c>
      <c r="AK23" s="8">
        <f t="shared" si="1"/>
        <v>0</v>
      </c>
      <c r="AL23" s="9">
        <f t="shared" si="1"/>
        <v>98.333333333333329</v>
      </c>
      <c r="AN23" s="16" t="s">
        <v>24</v>
      </c>
      <c r="AO23" s="8">
        <f t="shared" si="2"/>
        <v>0</v>
      </c>
      <c r="AP23" s="8">
        <f t="shared" si="2"/>
        <v>7100</v>
      </c>
      <c r="AQ23" s="8">
        <f t="shared" si="2"/>
        <v>6620</v>
      </c>
      <c r="AR23" s="9">
        <f t="shared" si="2"/>
        <v>0</v>
      </c>
      <c r="AT23" s="16" t="s">
        <v>24</v>
      </c>
      <c r="AU23" s="8">
        <f t="shared" si="3"/>
        <v>0</v>
      </c>
      <c r="AV23" s="8">
        <f t="shared" si="3"/>
        <v>980</v>
      </c>
      <c r="AW23" s="8">
        <f t="shared" si="3"/>
        <v>0</v>
      </c>
      <c r="AX23" s="9">
        <f t="shared" si="3"/>
        <v>0</v>
      </c>
    </row>
    <row r="24" spans="2:50" x14ac:dyDescent="0.25">
      <c r="B24" s="16" t="s">
        <v>25</v>
      </c>
      <c r="C24" s="33">
        <f>O24-5*(O24-'INput Data'!I36)/10</f>
        <v>12197.135999999999</v>
      </c>
      <c r="D24" s="8">
        <f>P24-5*(P24-'INput Data'!J36)/10</f>
        <v>6632.9160000000002</v>
      </c>
      <c r="E24" s="8">
        <f>Q24-5*(Q24-'INput Data'!K36)/10</f>
        <v>45022.004000000001</v>
      </c>
      <c r="F24" s="9">
        <f>R24-5*(R24-'INput Data'!$L36)/10</f>
        <v>1344.0856756756755</v>
      </c>
      <c r="H24" s="16" t="s">
        <v>25</v>
      </c>
      <c r="I24" s="33">
        <f>V24-5*(V24-'INput Data'!O36)/10</f>
        <v>3903.66</v>
      </c>
      <c r="J24" s="8">
        <f>W24-5*(W24-'INput Data'!P36)/10</f>
        <v>1104.452</v>
      </c>
      <c r="K24" s="8">
        <f>X24-5*(X24-'INput Data'!Q36)/10</f>
        <v>0</v>
      </c>
      <c r="L24" s="9">
        <f>Y24-5*(Y24-'INput Data'!$R36)/10</f>
        <v>30737.070000000003</v>
      </c>
      <c r="N24" s="16" t="s">
        <v>25</v>
      </c>
      <c r="O24" s="33">
        <v>8219.9999999999982</v>
      </c>
      <c r="P24" s="8">
        <v>7090</v>
      </c>
      <c r="Q24" s="8">
        <v>31810</v>
      </c>
      <c r="R24" s="8">
        <v>0.82</v>
      </c>
      <c r="S24" s="9">
        <v>0</v>
      </c>
      <c r="U24" s="16" t="s">
        <v>25</v>
      </c>
      <c r="V24" s="33">
        <v>2670</v>
      </c>
      <c r="W24" s="8">
        <v>850</v>
      </c>
      <c r="X24" s="8">
        <v>0</v>
      </c>
      <c r="Y24" s="8">
        <v>7283.7</v>
      </c>
      <c r="Z24" s="9">
        <v>7304.3499999999995</v>
      </c>
      <c r="AB24" s="16" t="s">
        <v>25</v>
      </c>
      <c r="AC24" s="8">
        <f t="shared" si="0"/>
        <v>4450</v>
      </c>
      <c r="AD24" s="8">
        <f t="shared" si="0"/>
        <v>5560.0000000000009</v>
      </c>
      <c r="AE24" s="8">
        <f t="shared" si="0"/>
        <v>24240</v>
      </c>
      <c r="AF24" s="9">
        <f t="shared" si="0"/>
        <v>0</v>
      </c>
      <c r="AH24" s="16" t="s">
        <v>25</v>
      </c>
      <c r="AI24" s="8">
        <f t="shared" si="1"/>
        <v>940</v>
      </c>
      <c r="AJ24" s="8">
        <f t="shared" si="1"/>
        <v>670</v>
      </c>
      <c r="AK24" s="8">
        <f t="shared" si="1"/>
        <v>0</v>
      </c>
      <c r="AL24" s="9">
        <f t="shared" si="1"/>
        <v>6613.333333333333</v>
      </c>
      <c r="AN24" s="16" t="s">
        <v>25</v>
      </c>
      <c r="AO24" s="8">
        <f t="shared" si="2"/>
        <v>0</v>
      </c>
      <c r="AP24" s="8">
        <f t="shared" si="2"/>
        <v>2679.9999999999995</v>
      </c>
      <c r="AQ24" s="8">
        <f t="shared" si="2"/>
        <v>9810</v>
      </c>
      <c r="AR24" s="9">
        <f t="shared" si="2"/>
        <v>0</v>
      </c>
      <c r="AT24" s="16" t="s">
        <v>25</v>
      </c>
      <c r="AU24" s="8">
        <f t="shared" si="3"/>
        <v>0</v>
      </c>
      <c r="AV24" s="8">
        <f t="shared" si="3"/>
        <v>320</v>
      </c>
      <c r="AW24" s="8">
        <f t="shared" si="3"/>
        <v>0</v>
      </c>
      <c r="AX24" s="9">
        <f t="shared" si="3"/>
        <v>1077.5</v>
      </c>
    </row>
    <row r="25" spans="2:50" x14ac:dyDescent="0.25">
      <c r="B25" s="16" t="s">
        <v>26</v>
      </c>
      <c r="C25" s="33">
        <f>O25-5*(O25-'INput Data'!I37)/10</f>
        <v>36090.508000000002</v>
      </c>
      <c r="D25" s="8">
        <f>P25-5*(P25-'INput Data'!J37)/10</f>
        <v>60762.52</v>
      </c>
      <c r="E25" s="8">
        <f>Q25-5*(Q25-'INput Data'!K37)/10</f>
        <v>403644.196</v>
      </c>
      <c r="F25" s="9">
        <f>R25-5*(R25-'INput Data'!$L37)/10</f>
        <v>78515.448648648657</v>
      </c>
      <c r="H25" s="16" t="s">
        <v>26</v>
      </c>
      <c r="I25" s="33">
        <f>V25-5*(V25-'INput Data'!O37)/10</f>
        <v>90</v>
      </c>
      <c r="J25" s="8">
        <f>W25-5*(W25-'INput Data'!P37)/10</f>
        <v>9617.49</v>
      </c>
      <c r="K25" s="8">
        <f>X25-5*(X25-'INput Data'!Q37)/10</f>
        <v>0</v>
      </c>
      <c r="L25" s="9">
        <f>Y25-5*(Y25-'INput Data'!$R37)/10</f>
        <v>166321.55250000002</v>
      </c>
      <c r="N25" s="16" t="s">
        <v>26</v>
      </c>
      <c r="O25" s="33">
        <v>34430</v>
      </c>
      <c r="P25" s="8">
        <v>85840</v>
      </c>
      <c r="Q25" s="8">
        <v>340190</v>
      </c>
      <c r="R25" s="8">
        <v>0</v>
      </c>
      <c r="S25" s="9">
        <v>0</v>
      </c>
      <c r="U25" s="16" t="s">
        <v>26</v>
      </c>
      <c r="V25" s="33">
        <v>180</v>
      </c>
      <c r="W25" s="8">
        <v>11.46</v>
      </c>
      <c r="X25" s="8">
        <v>0</v>
      </c>
      <c r="Y25" s="8">
        <v>17802.724999999999</v>
      </c>
      <c r="Z25" s="9">
        <v>26681.149999999998</v>
      </c>
      <c r="AB25" s="16" t="s">
        <v>26</v>
      </c>
      <c r="AC25" s="8">
        <f t="shared" si="0"/>
        <v>31299.999999999996</v>
      </c>
      <c r="AD25" s="8">
        <f t="shared" si="0"/>
        <v>66539.999999999985</v>
      </c>
      <c r="AE25" s="8">
        <f t="shared" si="0"/>
        <v>288640</v>
      </c>
      <c r="AF25" s="9">
        <f t="shared" si="0"/>
        <v>0</v>
      </c>
      <c r="AH25" s="16" t="s">
        <v>26</v>
      </c>
      <c r="AI25" s="8">
        <f t="shared" si="1"/>
        <v>30</v>
      </c>
      <c r="AJ25" s="8">
        <f t="shared" si="1"/>
        <v>8810</v>
      </c>
      <c r="AK25" s="8">
        <f t="shared" si="1"/>
        <v>0</v>
      </c>
      <c r="AL25" s="9">
        <f t="shared" si="1"/>
        <v>0</v>
      </c>
      <c r="AN25" s="16" t="s">
        <v>26</v>
      </c>
      <c r="AO25" s="8">
        <f t="shared" si="2"/>
        <v>20720</v>
      </c>
      <c r="AP25" s="8">
        <f t="shared" si="2"/>
        <v>31250</v>
      </c>
      <c r="AQ25" s="8">
        <f t="shared" si="2"/>
        <v>140040</v>
      </c>
      <c r="AR25" s="9">
        <f t="shared" si="2"/>
        <v>0</v>
      </c>
      <c r="AT25" s="16" t="s">
        <v>26</v>
      </c>
      <c r="AU25" s="8">
        <f t="shared" si="3"/>
        <v>5.4794520547945202E-2</v>
      </c>
      <c r="AV25" s="8">
        <f t="shared" si="3"/>
        <v>4070.0000000000005</v>
      </c>
      <c r="AW25" s="8">
        <f t="shared" si="3"/>
        <v>0</v>
      </c>
      <c r="AX25" s="9">
        <f t="shared" si="3"/>
        <v>0</v>
      </c>
    </row>
    <row r="26" spans="2:50" x14ac:dyDescent="0.25">
      <c r="B26" s="16" t="s">
        <v>27</v>
      </c>
      <c r="C26" s="33">
        <f>O26-5*(O26-'INput Data'!I38)/10</f>
        <v>391.2</v>
      </c>
      <c r="D26" s="8">
        <f>P26-5*(P26-'INput Data'!J38)/10</f>
        <v>1248.58</v>
      </c>
      <c r="E26" s="8">
        <f>Q26-5*(Q26-'INput Data'!K38)/10</f>
        <v>18478.239999999998</v>
      </c>
      <c r="F26" s="9">
        <f>R26-5*(R26-'INput Data'!$L38)/10</f>
        <v>358.3135135135135</v>
      </c>
      <c r="H26" s="16" t="s">
        <v>27</v>
      </c>
      <c r="I26" s="33">
        <f>V26-5*(V26-'INput Data'!O38)/10</f>
        <v>726.87599999999998</v>
      </c>
      <c r="J26" s="8">
        <f>W26-5*(W26-'INput Data'!P38)/10</f>
        <v>1018.688</v>
      </c>
      <c r="K26" s="8">
        <f>X26-5*(X26-'INput Data'!Q38)/10</f>
        <v>0</v>
      </c>
      <c r="L26" s="9">
        <f>Y26-5*(Y26-'INput Data'!$R38)/10</f>
        <v>0</v>
      </c>
      <c r="N26" s="16" t="s">
        <v>27</v>
      </c>
      <c r="O26" s="33">
        <v>230</v>
      </c>
      <c r="P26" s="8">
        <v>2000</v>
      </c>
      <c r="Q26" s="8">
        <v>14750</v>
      </c>
      <c r="R26" s="8">
        <v>0</v>
      </c>
      <c r="S26" s="9">
        <v>0</v>
      </c>
      <c r="U26" s="16" t="s">
        <v>27</v>
      </c>
      <c r="V26" s="33">
        <v>360</v>
      </c>
      <c r="W26" s="8">
        <v>800</v>
      </c>
      <c r="X26" s="8">
        <v>0</v>
      </c>
      <c r="Y26" s="8">
        <v>0</v>
      </c>
      <c r="Z26" s="9">
        <v>0</v>
      </c>
      <c r="AB26" s="16" t="s">
        <v>27</v>
      </c>
      <c r="AC26" s="8">
        <f t="shared" si="0"/>
        <v>0</v>
      </c>
      <c r="AD26" s="8">
        <f t="shared" si="0"/>
        <v>1580</v>
      </c>
      <c r="AE26" s="8">
        <f t="shared" si="0"/>
        <v>12170</v>
      </c>
      <c r="AF26" s="9">
        <f t="shared" si="0"/>
        <v>0</v>
      </c>
      <c r="AH26" s="16" t="s">
        <v>27</v>
      </c>
      <c r="AI26" s="8">
        <f t="shared" si="1"/>
        <v>0</v>
      </c>
      <c r="AJ26" s="8">
        <f t="shared" si="1"/>
        <v>630</v>
      </c>
      <c r="AK26" s="8">
        <f t="shared" si="1"/>
        <v>0</v>
      </c>
      <c r="AL26" s="9">
        <f t="shared" si="1"/>
        <v>0</v>
      </c>
      <c r="AN26" s="16" t="s">
        <v>27</v>
      </c>
      <c r="AO26" s="8">
        <f t="shared" si="2"/>
        <v>0</v>
      </c>
      <c r="AP26" s="8">
        <f t="shared" si="2"/>
        <v>770</v>
      </c>
      <c r="AQ26" s="8">
        <f t="shared" si="2"/>
        <v>4650</v>
      </c>
      <c r="AR26" s="9">
        <f t="shared" si="2"/>
        <v>0</v>
      </c>
      <c r="AT26" s="16" t="s">
        <v>27</v>
      </c>
      <c r="AU26" s="8">
        <f t="shared" si="3"/>
        <v>0</v>
      </c>
      <c r="AV26" s="8">
        <f t="shared" si="3"/>
        <v>300</v>
      </c>
      <c r="AW26" s="8">
        <f t="shared" si="3"/>
        <v>0</v>
      </c>
      <c r="AX26" s="9">
        <f t="shared" si="3"/>
        <v>0</v>
      </c>
    </row>
    <row r="27" spans="2:50" x14ac:dyDescent="0.25">
      <c r="B27" s="16" t="s">
        <v>28</v>
      </c>
      <c r="C27" s="33">
        <f>O27-5*(O27-'INput Data'!I39)/10</f>
        <v>2622.4839999999999</v>
      </c>
      <c r="D27" s="8">
        <f>P27-5*(P27-'INput Data'!J39)/10</f>
        <v>316.81200000000001</v>
      </c>
      <c r="E27" s="8">
        <f>Q27-5*(Q27-'INput Data'!K39)/10</f>
        <v>19657.419999999998</v>
      </c>
      <c r="F27" s="9">
        <f>R27-5*(R27-'INput Data'!$L39)/10</f>
        <v>14.929729729729733</v>
      </c>
      <c r="H27" s="16" t="s">
        <v>28</v>
      </c>
      <c r="I27" s="33">
        <f>V27-5*(V27-'INput Data'!O39)/10</f>
        <v>10.524000000000001</v>
      </c>
      <c r="J27" s="8">
        <f>W27-5*(W27-'INput Data'!P39)/10</f>
        <v>488.82</v>
      </c>
      <c r="K27" s="8">
        <f>X27-5*(X27-'INput Data'!Q39)/10</f>
        <v>0</v>
      </c>
      <c r="L27" s="9">
        <f>Y27-5*(Y27-'INput Data'!$R39)/10</f>
        <v>0</v>
      </c>
      <c r="N27" s="16" t="s">
        <v>28</v>
      </c>
      <c r="O27" s="33">
        <v>2030.0000000000002</v>
      </c>
      <c r="P27" s="8">
        <v>490</v>
      </c>
      <c r="Q27" s="8">
        <v>9430</v>
      </c>
      <c r="R27" s="8">
        <v>0</v>
      </c>
      <c r="S27" s="9">
        <v>0</v>
      </c>
      <c r="U27" s="16" t="s">
        <v>28</v>
      </c>
      <c r="V27" s="33">
        <v>10</v>
      </c>
      <c r="W27" s="8">
        <v>370</v>
      </c>
      <c r="X27" s="8">
        <v>0</v>
      </c>
      <c r="Y27" s="8">
        <v>0</v>
      </c>
      <c r="Z27" s="9">
        <v>0</v>
      </c>
      <c r="AB27" s="16" t="s">
        <v>28</v>
      </c>
      <c r="AC27" s="8">
        <f t="shared" si="0"/>
        <v>1420</v>
      </c>
      <c r="AD27" s="8">
        <f t="shared" si="0"/>
        <v>380</v>
      </c>
      <c r="AE27" s="8">
        <f t="shared" si="0"/>
        <v>2880</v>
      </c>
      <c r="AF27" s="9">
        <f t="shared" si="0"/>
        <v>0</v>
      </c>
      <c r="AH27" s="16" t="s">
        <v>28</v>
      </c>
      <c r="AI27" s="8">
        <f t="shared" si="1"/>
        <v>10</v>
      </c>
      <c r="AJ27" s="8">
        <f t="shared" si="1"/>
        <v>290</v>
      </c>
      <c r="AK27" s="8">
        <f t="shared" si="1"/>
        <v>0</v>
      </c>
      <c r="AL27" s="9">
        <f t="shared" si="1"/>
        <v>0</v>
      </c>
      <c r="AN27" s="16" t="s">
        <v>28</v>
      </c>
      <c r="AO27" s="8">
        <f t="shared" si="2"/>
        <v>30</v>
      </c>
      <c r="AP27" s="8">
        <f t="shared" si="2"/>
        <v>169.99999999999997</v>
      </c>
      <c r="AQ27" s="8">
        <f t="shared" si="2"/>
        <v>880</v>
      </c>
      <c r="AR27" s="9">
        <f t="shared" si="2"/>
        <v>0</v>
      </c>
      <c r="AT27" s="16" t="s">
        <v>28</v>
      </c>
      <c r="AU27" s="8">
        <f t="shared" si="3"/>
        <v>0</v>
      </c>
      <c r="AV27" s="8">
        <f t="shared" si="3"/>
        <v>140</v>
      </c>
      <c r="AW27" s="8">
        <f t="shared" si="3"/>
        <v>0</v>
      </c>
      <c r="AX27" s="9">
        <f t="shared" si="3"/>
        <v>0</v>
      </c>
    </row>
    <row r="28" spans="2:50" x14ac:dyDescent="0.25">
      <c r="B28" s="16" t="s">
        <v>29</v>
      </c>
      <c r="C28" s="33">
        <f>O28-5*(O28-'INput Data'!I40)/10</f>
        <v>841.83199999999999</v>
      </c>
      <c r="D28" s="8">
        <f>P28-5*(P28-'INput Data'!J40)/10</f>
        <v>1404.3440000000001</v>
      </c>
      <c r="E28" s="8">
        <f>Q28-5*(Q28-'INput Data'!K40)/10</f>
        <v>12623.58</v>
      </c>
      <c r="F28" s="9">
        <f>R28-5*(R28-'INput Data'!$L40)/10</f>
        <v>0</v>
      </c>
      <c r="H28" s="16" t="s">
        <v>29</v>
      </c>
      <c r="I28" s="33">
        <f>V28-5*(V28-'INput Data'!O40)/10</f>
        <v>166.00400000000002</v>
      </c>
      <c r="J28" s="8">
        <f>W28-5*(W28-'INput Data'!P40)/10</f>
        <v>249.672</v>
      </c>
      <c r="K28" s="8">
        <f>X28-5*(X28-'INput Data'!Q40)/10</f>
        <v>0</v>
      </c>
      <c r="L28" s="9">
        <f>Y28-5*(Y28-'INput Data'!$R40)/10</f>
        <v>41.43</v>
      </c>
      <c r="N28" s="16" t="s">
        <v>29</v>
      </c>
      <c r="O28" s="33">
        <v>380</v>
      </c>
      <c r="P28" s="8">
        <v>2190</v>
      </c>
      <c r="Q28" s="8">
        <v>10940</v>
      </c>
      <c r="R28" s="8">
        <v>0</v>
      </c>
      <c r="S28" s="9">
        <v>0</v>
      </c>
      <c r="U28" s="16" t="s">
        <v>29</v>
      </c>
      <c r="V28" s="33">
        <v>100</v>
      </c>
      <c r="W28" s="8">
        <v>190</v>
      </c>
      <c r="X28" s="8">
        <v>0</v>
      </c>
      <c r="Y28" s="8">
        <v>0</v>
      </c>
      <c r="Z28" s="9">
        <v>0</v>
      </c>
      <c r="AB28" s="16" t="s">
        <v>29</v>
      </c>
      <c r="AC28" s="8">
        <f t="shared" si="0"/>
        <v>0</v>
      </c>
      <c r="AD28" s="8">
        <f t="shared" si="0"/>
        <v>1730</v>
      </c>
      <c r="AE28" s="8">
        <f t="shared" si="0"/>
        <v>9700</v>
      </c>
      <c r="AF28" s="9">
        <f t="shared" si="0"/>
        <v>0</v>
      </c>
      <c r="AH28" s="16" t="s">
        <v>29</v>
      </c>
      <c r="AI28" s="8">
        <f t="shared" si="1"/>
        <v>0</v>
      </c>
      <c r="AJ28" s="8">
        <f t="shared" si="1"/>
        <v>150</v>
      </c>
      <c r="AK28" s="8">
        <f t="shared" si="1"/>
        <v>0</v>
      </c>
      <c r="AL28" s="9">
        <f t="shared" si="1"/>
        <v>0</v>
      </c>
      <c r="AN28" s="16" t="s">
        <v>29</v>
      </c>
      <c r="AO28" s="8">
        <f t="shared" si="2"/>
        <v>0</v>
      </c>
      <c r="AP28" s="8">
        <f t="shared" si="2"/>
        <v>840</v>
      </c>
      <c r="AQ28" s="8">
        <f t="shared" si="2"/>
        <v>4080</v>
      </c>
      <c r="AR28" s="9">
        <f t="shared" si="2"/>
        <v>0</v>
      </c>
      <c r="AT28" s="16" t="s">
        <v>29</v>
      </c>
      <c r="AU28" s="8">
        <f t="shared" si="3"/>
        <v>0</v>
      </c>
      <c r="AV28" s="8">
        <f t="shared" si="3"/>
        <v>70</v>
      </c>
      <c r="AW28" s="8">
        <f t="shared" si="3"/>
        <v>0</v>
      </c>
      <c r="AX28" s="9">
        <f t="shared" si="3"/>
        <v>0</v>
      </c>
    </row>
    <row r="29" spans="2:50" x14ac:dyDescent="0.25">
      <c r="B29" s="16" t="s">
        <v>30</v>
      </c>
      <c r="C29" s="33">
        <f>O29-5*(O29-'INput Data'!I41)/10</f>
        <v>475.06400000000002</v>
      </c>
      <c r="D29" s="8">
        <f>P29-5*(P29-'INput Data'!J41)/10</f>
        <v>1104.8</v>
      </c>
      <c r="E29" s="8">
        <f>Q29-5*(Q29-'INput Data'!K41)/10</f>
        <v>3910.9919999999997</v>
      </c>
      <c r="F29" s="9">
        <f>R29-5*(R29-'INput Data'!$L41)/10</f>
        <v>641.97837837837835</v>
      </c>
      <c r="H29" s="16" t="s">
        <v>30</v>
      </c>
      <c r="I29" s="33">
        <f>V29-5*(V29-'INput Data'!O41)/10</f>
        <v>11.048</v>
      </c>
      <c r="J29" s="8">
        <f>W29-5*(W29-'INput Data'!P41)/10</f>
        <v>629.73599999999999</v>
      </c>
      <c r="K29" s="8">
        <f>X29-5*(X29-'INput Data'!Q41)/10</f>
        <v>0</v>
      </c>
      <c r="L29" s="9">
        <f>Y29-5*(Y29-'INput Data'!$R41)/10</f>
        <v>21593.5425</v>
      </c>
      <c r="N29" s="16" t="s">
        <v>30</v>
      </c>
      <c r="O29" s="33">
        <v>0</v>
      </c>
      <c r="P29" s="8">
        <v>0</v>
      </c>
      <c r="Q29" s="8">
        <v>0</v>
      </c>
      <c r="R29" s="8">
        <v>0</v>
      </c>
      <c r="S29" s="9">
        <v>0</v>
      </c>
      <c r="U29" s="16" t="s">
        <v>30</v>
      </c>
      <c r="V29" s="33">
        <v>0</v>
      </c>
      <c r="W29" s="8">
        <v>0</v>
      </c>
      <c r="X29" s="8">
        <v>0</v>
      </c>
      <c r="Y29" s="8">
        <v>15208.025</v>
      </c>
      <c r="Z29" s="9">
        <v>10955.8</v>
      </c>
      <c r="AB29" s="16" t="s">
        <v>30</v>
      </c>
      <c r="AC29" s="8">
        <f t="shared" si="0"/>
        <v>0</v>
      </c>
      <c r="AD29" s="8">
        <f t="shared" si="0"/>
        <v>0</v>
      </c>
      <c r="AE29" s="8">
        <f t="shared" si="0"/>
        <v>0</v>
      </c>
      <c r="AF29" s="9">
        <f t="shared" si="0"/>
        <v>0</v>
      </c>
      <c r="AH29" s="16" t="s">
        <v>30</v>
      </c>
      <c r="AI29" s="8">
        <f t="shared" si="1"/>
        <v>0</v>
      </c>
      <c r="AJ29" s="8">
        <f t="shared" si="1"/>
        <v>0</v>
      </c>
      <c r="AK29" s="8">
        <f t="shared" si="1"/>
        <v>0</v>
      </c>
      <c r="AL29" s="9">
        <f t="shared" si="1"/>
        <v>10662.5</v>
      </c>
      <c r="AN29" s="16" t="s">
        <v>30</v>
      </c>
      <c r="AO29" s="8">
        <f t="shared" si="2"/>
        <v>0</v>
      </c>
      <c r="AP29" s="8">
        <f t="shared" si="2"/>
        <v>0</v>
      </c>
      <c r="AQ29" s="8">
        <f t="shared" si="2"/>
        <v>0</v>
      </c>
      <c r="AR29" s="9">
        <f t="shared" si="2"/>
        <v>0</v>
      </c>
      <c r="AT29" s="16" t="s">
        <v>30</v>
      </c>
      <c r="AU29" s="8">
        <f t="shared" si="3"/>
        <v>0</v>
      </c>
      <c r="AV29" s="8">
        <f t="shared" si="3"/>
        <v>0</v>
      </c>
      <c r="AW29" s="8">
        <f t="shared" si="3"/>
        <v>0</v>
      </c>
      <c r="AX29" s="9">
        <f t="shared" si="3"/>
        <v>0</v>
      </c>
    </row>
    <row r="30" spans="2:50" x14ac:dyDescent="0.25">
      <c r="B30" s="16" t="s">
        <v>31</v>
      </c>
      <c r="C30" s="33">
        <f>O30-5*(O30-'INput Data'!I42)/10</f>
        <v>359.06</v>
      </c>
      <c r="D30" s="8">
        <f>P30-5*(P30-'INput Data'!J42)/10</f>
        <v>66.287999999999997</v>
      </c>
      <c r="E30" s="8">
        <f>Q30-5*(Q30-'INput Data'!K42)/10</f>
        <v>1972.068</v>
      </c>
      <c r="F30" s="9">
        <f>R30-5*(R30-'INput Data'!$L42)/10</f>
        <v>4568.4972972972973</v>
      </c>
      <c r="H30" s="16" t="s">
        <v>31</v>
      </c>
      <c r="I30" s="33">
        <f>V30-5*(V30-'INput Data'!O42)/10</f>
        <v>0</v>
      </c>
      <c r="J30" s="8">
        <f>W30-5*(W30-'INput Data'!P42)/10</f>
        <v>0</v>
      </c>
      <c r="K30" s="8">
        <f>X30-5*(X30-'INput Data'!Q42)/10</f>
        <v>0</v>
      </c>
      <c r="L30" s="9">
        <f>Y30-5*(Y30-'INput Data'!$R42)/10</f>
        <v>0</v>
      </c>
      <c r="N30" s="16" t="s">
        <v>31</v>
      </c>
      <c r="O30" s="33">
        <v>0</v>
      </c>
      <c r="P30" s="8">
        <v>0</v>
      </c>
      <c r="Q30" s="8">
        <v>0</v>
      </c>
      <c r="R30" s="8">
        <v>0</v>
      </c>
      <c r="S30" s="9">
        <v>0</v>
      </c>
      <c r="U30" s="16" t="s">
        <v>31</v>
      </c>
      <c r="V30" s="33">
        <v>0</v>
      </c>
      <c r="W30" s="8">
        <v>0</v>
      </c>
      <c r="X30" s="8">
        <v>0</v>
      </c>
      <c r="Y30" s="8">
        <v>0</v>
      </c>
      <c r="Z30" s="9">
        <v>0</v>
      </c>
      <c r="AB30" s="16" t="s">
        <v>31</v>
      </c>
      <c r="AC30" s="8">
        <f t="shared" si="0"/>
        <v>0</v>
      </c>
      <c r="AD30" s="8">
        <f t="shared" si="0"/>
        <v>0</v>
      </c>
      <c r="AE30" s="8">
        <f t="shared" si="0"/>
        <v>0</v>
      </c>
      <c r="AF30" s="9">
        <f t="shared" si="0"/>
        <v>0</v>
      </c>
      <c r="AH30" s="16" t="s">
        <v>31</v>
      </c>
      <c r="AI30" s="8">
        <f t="shared" si="1"/>
        <v>0</v>
      </c>
      <c r="AJ30" s="8">
        <f t="shared" si="1"/>
        <v>0</v>
      </c>
      <c r="AK30" s="8">
        <f t="shared" si="1"/>
        <v>0</v>
      </c>
      <c r="AL30" s="9">
        <f t="shared" si="1"/>
        <v>0</v>
      </c>
      <c r="AN30" s="16" t="s">
        <v>31</v>
      </c>
      <c r="AO30" s="8">
        <f t="shared" si="2"/>
        <v>0</v>
      </c>
      <c r="AP30" s="8">
        <f t="shared" si="2"/>
        <v>0</v>
      </c>
      <c r="AQ30" s="8">
        <f t="shared" si="2"/>
        <v>0</v>
      </c>
      <c r="AR30" s="9">
        <f t="shared" si="2"/>
        <v>0</v>
      </c>
      <c r="AT30" s="16" t="s">
        <v>31</v>
      </c>
      <c r="AU30" s="8">
        <f t="shared" si="3"/>
        <v>0</v>
      </c>
      <c r="AV30" s="8">
        <f t="shared" si="3"/>
        <v>0</v>
      </c>
      <c r="AW30" s="8">
        <f t="shared" si="3"/>
        <v>0</v>
      </c>
      <c r="AX30" s="9">
        <f t="shared" si="3"/>
        <v>0</v>
      </c>
    </row>
    <row r="31" spans="2:50" x14ac:dyDescent="0.25">
      <c r="B31" s="16" t="s">
        <v>32</v>
      </c>
      <c r="C31" s="33">
        <f>O31-5*(O31-'INput Data'!I43)/10</f>
        <v>1669.4720000000002</v>
      </c>
      <c r="D31" s="8">
        <f>P31-5*(P31-'INput Data'!J43)/10</f>
        <v>65072.284000000007</v>
      </c>
      <c r="E31" s="8">
        <f>Q31-5*(Q31-'INput Data'!K43)/10</f>
        <v>146146.33600000001</v>
      </c>
      <c r="F31" s="9">
        <f>R31-5*(R31-'INput Data'!$L43)/10</f>
        <v>6151.0486486486489</v>
      </c>
      <c r="H31" s="16" t="s">
        <v>32</v>
      </c>
      <c r="I31" s="33">
        <f>V31-5*(V31-'INput Data'!O43)/10</f>
        <v>156.04800000000003</v>
      </c>
      <c r="J31" s="8">
        <f>W31-5*(W31-'INput Data'!P43)/10</f>
        <v>15542.72</v>
      </c>
      <c r="K31" s="8">
        <f>X31-5*(X31-'INput Data'!Q43)/10</f>
        <v>0</v>
      </c>
      <c r="L31" s="9">
        <f>Y31-5*(Y31-'INput Data'!$R43)/10</f>
        <v>127562.97</v>
      </c>
      <c r="N31" s="16" t="s">
        <v>32</v>
      </c>
      <c r="O31" s="33">
        <v>820.00000000000011</v>
      </c>
      <c r="P31" s="8">
        <v>97100.000000000015</v>
      </c>
      <c r="Q31" s="8">
        <v>115370</v>
      </c>
      <c r="R31" s="8">
        <v>0</v>
      </c>
      <c r="S31" s="9">
        <v>0</v>
      </c>
      <c r="U31" s="16" t="s">
        <v>32</v>
      </c>
      <c r="V31" s="33">
        <v>290.00000000000006</v>
      </c>
      <c r="W31" s="8">
        <v>11420</v>
      </c>
      <c r="X31" s="8">
        <v>0</v>
      </c>
      <c r="Y31" s="8">
        <v>0</v>
      </c>
      <c r="Z31" s="9">
        <v>0</v>
      </c>
      <c r="AB31" s="16" t="s">
        <v>32</v>
      </c>
      <c r="AC31" s="8">
        <f t="shared" si="0"/>
        <v>0</v>
      </c>
      <c r="AD31" s="8">
        <f t="shared" si="0"/>
        <v>70500</v>
      </c>
      <c r="AE31" s="8">
        <f t="shared" si="0"/>
        <v>92360</v>
      </c>
      <c r="AF31" s="9">
        <f t="shared" si="0"/>
        <v>0</v>
      </c>
      <c r="AH31" s="16" t="s">
        <v>32</v>
      </c>
      <c r="AI31" s="8">
        <f t="shared" si="1"/>
        <v>0</v>
      </c>
      <c r="AJ31" s="8">
        <f t="shared" si="1"/>
        <v>8260</v>
      </c>
      <c r="AK31" s="8">
        <f t="shared" si="1"/>
        <v>0</v>
      </c>
      <c r="AL31" s="9">
        <f t="shared" si="1"/>
        <v>48901.666666666664</v>
      </c>
      <c r="AN31" s="16" t="s">
        <v>32</v>
      </c>
      <c r="AO31" s="8">
        <f t="shared" si="2"/>
        <v>0</v>
      </c>
      <c r="AP31" s="8">
        <f t="shared" si="2"/>
        <v>29020</v>
      </c>
      <c r="AQ31" s="8">
        <f t="shared" si="2"/>
        <v>49420</v>
      </c>
      <c r="AR31" s="9">
        <f t="shared" si="2"/>
        <v>0</v>
      </c>
      <c r="AT31" s="16" t="s">
        <v>32</v>
      </c>
      <c r="AU31" s="8">
        <f t="shared" si="3"/>
        <v>0</v>
      </c>
      <c r="AV31" s="8">
        <f t="shared" si="3"/>
        <v>3370</v>
      </c>
      <c r="AW31" s="8">
        <f t="shared" si="3"/>
        <v>0</v>
      </c>
      <c r="AX31" s="9">
        <f t="shared" si="3"/>
        <v>14257.5</v>
      </c>
    </row>
    <row r="32" spans="2:50" x14ac:dyDescent="0.25">
      <c r="B32" s="16" t="s">
        <v>33</v>
      </c>
      <c r="C32" s="33">
        <f>O32-5*(O32-'INput Data'!I44)/10</f>
        <v>12138.603999999999</v>
      </c>
      <c r="D32" s="8">
        <f>P32-5*(P32-'INput Data'!J44)/10</f>
        <v>27135.707999999999</v>
      </c>
      <c r="E32" s="8">
        <f>Q32-5*(Q32-'INput Data'!K44)/10</f>
        <v>186788.14799999999</v>
      </c>
      <c r="F32" s="9">
        <f>R32-5*(R32-'INput Data'!$L44)/10</f>
        <v>2179.7405405405407</v>
      </c>
      <c r="H32" s="16" t="s">
        <v>33</v>
      </c>
      <c r="I32" s="33">
        <f>V32-5*(V32-'INput Data'!O44)/10</f>
        <v>91222.043999999994</v>
      </c>
      <c r="J32" s="8">
        <f>W32-5*(W32-'INput Data'!P44)/10</f>
        <v>44762.911999999997</v>
      </c>
      <c r="K32" s="8">
        <f>X32-5*(X32-'INput Data'!Q44)/10</f>
        <v>0</v>
      </c>
      <c r="L32" s="9">
        <f>Y32-5*(Y32-'INput Data'!$R44)/10</f>
        <v>608064.8175</v>
      </c>
      <c r="N32" s="16" t="s">
        <v>33</v>
      </c>
      <c r="O32" s="33">
        <v>11340</v>
      </c>
      <c r="P32" s="8">
        <v>46350</v>
      </c>
      <c r="Q32" s="8">
        <v>168890</v>
      </c>
      <c r="R32" s="8">
        <v>0</v>
      </c>
      <c r="S32" s="9">
        <v>0</v>
      </c>
      <c r="U32" s="16" t="s">
        <v>33</v>
      </c>
      <c r="V32" s="33">
        <v>94270</v>
      </c>
      <c r="W32" s="8">
        <v>39390</v>
      </c>
      <c r="X32" s="8">
        <v>0</v>
      </c>
      <c r="Y32" s="8">
        <v>191068.57499999998</v>
      </c>
      <c r="Z32" s="9">
        <v>207030.52499999999</v>
      </c>
      <c r="AB32" s="16" t="s">
        <v>33</v>
      </c>
      <c r="AC32" s="8">
        <f t="shared" si="0"/>
        <v>9649.9999999999982</v>
      </c>
      <c r="AD32" s="8">
        <f t="shared" si="0"/>
        <v>36640</v>
      </c>
      <c r="AE32" s="8">
        <f t="shared" si="0"/>
        <v>160900</v>
      </c>
      <c r="AF32" s="9">
        <f t="shared" si="0"/>
        <v>0</v>
      </c>
      <c r="AH32" s="16" t="s">
        <v>33</v>
      </c>
      <c r="AI32" s="8">
        <f t="shared" si="1"/>
        <v>67530</v>
      </c>
      <c r="AJ32" s="8">
        <f t="shared" si="1"/>
        <v>31270</v>
      </c>
      <c r="AK32" s="8">
        <f t="shared" si="1"/>
        <v>0</v>
      </c>
      <c r="AL32" s="9">
        <f t="shared" si="1"/>
        <v>171256.66666666666</v>
      </c>
      <c r="AN32" s="16" t="s">
        <v>33</v>
      </c>
      <c r="AO32" s="8">
        <f t="shared" si="2"/>
        <v>2820</v>
      </c>
      <c r="AP32" s="8">
        <f t="shared" si="2"/>
        <v>17900</v>
      </c>
      <c r="AQ32" s="8">
        <f t="shared" si="2"/>
        <v>76770</v>
      </c>
      <c r="AR32" s="9">
        <f t="shared" si="2"/>
        <v>0</v>
      </c>
      <c r="AT32" s="16" t="s">
        <v>33</v>
      </c>
      <c r="AU32" s="8">
        <f t="shared" si="3"/>
        <v>31730</v>
      </c>
      <c r="AV32" s="8">
        <f t="shared" si="3"/>
        <v>15410</v>
      </c>
      <c r="AW32" s="8">
        <f t="shared" si="3"/>
        <v>0</v>
      </c>
      <c r="AX32" s="9">
        <f t="shared" si="3"/>
        <v>45179.166666666664</v>
      </c>
    </row>
    <row r="33" spans="1:50" x14ac:dyDescent="0.25">
      <c r="B33" s="16" t="s">
        <v>34</v>
      </c>
      <c r="C33" s="33">
        <f>O33-5*(O33-'INput Data'!I45)/10</f>
        <v>5994.18</v>
      </c>
      <c r="D33" s="8">
        <f>P33-5*(P33-'INput Data'!J45)/10</f>
        <v>14222.256000000001</v>
      </c>
      <c r="E33" s="8">
        <f>Q33-5*(Q33-'INput Data'!K45)/10</f>
        <v>66410.812000000005</v>
      </c>
      <c r="F33" s="9">
        <f>R33-5*(R33-'INput Data'!$L45)/10</f>
        <v>4344.5513513513515</v>
      </c>
      <c r="H33" s="16" t="s">
        <v>34</v>
      </c>
      <c r="I33" s="33">
        <f>V33-5*(V33-'INput Data'!O45)/10</f>
        <v>0</v>
      </c>
      <c r="J33" s="8">
        <f>W33-5*(W33-'INput Data'!P45)/10</f>
        <v>132.86000000000001</v>
      </c>
      <c r="K33" s="8">
        <f>X33-5*(X33-'INput Data'!Q45)/10</f>
        <v>0</v>
      </c>
      <c r="L33" s="9">
        <f>Y33-5*(Y33-'INput Data'!$R45)/10</f>
        <v>52132.75</v>
      </c>
      <c r="N33" s="16" t="s">
        <v>34</v>
      </c>
      <c r="O33" s="33">
        <v>4310</v>
      </c>
      <c r="P33" s="8">
        <v>19120</v>
      </c>
      <c r="Q33" s="8">
        <v>52580</v>
      </c>
      <c r="R33" s="8">
        <v>0</v>
      </c>
      <c r="S33" s="9">
        <v>0</v>
      </c>
      <c r="U33" s="16" t="s">
        <v>34</v>
      </c>
      <c r="V33" s="33">
        <v>0</v>
      </c>
      <c r="W33" s="8">
        <v>100</v>
      </c>
      <c r="X33" s="8">
        <v>0</v>
      </c>
      <c r="Y33" s="8">
        <v>0</v>
      </c>
      <c r="Z33" s="9">
        <v>0</v>
      </c>
      <c r="AB33" s="16" t="s">
        <v>34</v>
      </c>
      <c r="AC33" s="8">
        <f t="shared" si="0"/>
        <v>2620</v>
      </c>
      <c r="AD33" s="8">
        <f t="shared" si="0"/>
        <v>14890</v>
      </c>
      <c r="AE33" s="8">
        <f t="shared" si="0"/>
        <v>45580</v>
      </c>
      <c r="AF33" s="9">
        <f t="shared" si="0"/>
        <v>0</v>
      </c>
      <c r="AH33" s="16" t="s">
        <v>34</v>
      </c>
      <c r="AI33" s="8">
        <f t="shared" si="1"/>
        <v>0</v>
      </c>
      <c r="AJ33" s="8">
        <f t="shared" si="1"/>
        <v>80</v>
      </c>
      <c r="AK33" s="8">
        <f t="shared" si="1"/>
        <v>0</v>
      </c>
      <c r="AL33" s="9">
        <f t="shared" si="1"/>
        <v>0</v>
      </c>
      <c r="AN33" s="16" t="s">
        <v>34</v>
      </c>
      <c r="AO33" s="8">
        <f t="shared" si="2"/>
        <v>90</v>
      </c>
      <c r="AP33" s="8">
        <f t="shared" si="2"/>
        <v>7050.0000000000009</v>
      </c>
      <c r="AQ33" s="8">
        <f t="shared" si="2"/>
        <v>18710</v>
      </c>
      <c r="AR33" s="9">
        <f t="shared" si="2"/>
        <v>0</v>
      </c>
      <c r="AT33" s="16" t="s">
        <v>34</v>
      </c>
      <c r="AU33" s="8">
        <f t="shared" si="3"/>
        <v>0</v>
      </c>
      <c r="AV33" s="8">
        <f t="shared" si="3"/>
        <v>40</v>
      </c>
      <c r="AW33" s="8">
        <f t="shared" si="3"/>
        <v>0</v>
      </c>
      <c r="AX33" s="9">
        <f t="shared" si="3"/>
        <v>0</v>
      </c>
    </row>
    <row r="34" spans="1:50" x14ac:dyDescent="0.25">
      <c r="B34" s="16" t="s">
        <v>35</v>
      </c>
      <c r="C34" s="33">
        <f>O34-5*(O34-'INput Data'!I46)/10</f>
        <v>3390.9319999999998</v>
      </c>
      <c r="D34" s="8">
        <f>P34-5*(P34-'INput Data'!J46)/10</f>
        <v>14755.024000000001</v>
      </c>
      <c r="E34" s="8">
        <f>Q34-5*(Q34-'INput Data'!K46)/10</f>
        <v>55702.883999999998</v>
      </c>
      <c r="F34" s="9">
        <f>R34-5*(R34-'INput Data'!$L46)/10</f>
        <v>3209.8918918918921</v>
      </c>
      <c r="H34" s="16" t="s">
        <v>35</v>
      </c>
      <c r="I34" s="33">
        <f>V34-5*(V34-'INput Data'!O46)/10</f>
        <v>524.05052054794521</v>
      </c>
      <c r="J34" s="8">
        <f>W34-5*(W34-'INput Data'!P46)/10</f>
        <v>7796.4040000000005</v>
      </c>
      <c r="K34" s="8">
        <f>X34-5*(X34-'INput Data'!Q46)/10</f>
        <v>0</v>
      </c>
      <c r="L34" s="9">
        <f>Y34-5*(Y34-'INput Data'!$R46)/10</f>
        <v>85378.38</v>
      </c>
      <c r="N34" s="16" t="s">
        <v>35</v>
      </c>
      <c r="O34" s="33">
        <v>2440</v>
      </c>
      <c r="P34" s="8">
        <v>17070</v>
      </c>
      <c r="Q34" s="8">
        <v>43560</v>
      </c>
      <c r="R34" s="8">
        <v>0</v>
      </c>
      <c r="S34" s="9">
        <v>0</v>
      </c>
      <c r="U34" s="16" t="s">
        <v>35</v>
      </c>
      <c r="V34" s="33">
        <v>9.5890410958904102</v>
      </c>
      <c r="W34" s="8">
        <v>5970</v>
      </c>
      <c r="X34" s="8">
        <v>0</v>
      </c>
      <c r="Y34" s="8">
        <v>11858.9</v>
      </c>
      <c r="Z34" s="9">
        <v>67813.024999999994</v>
      </c>
      <c r="AB34" s="16" t="s">
        <v>35</v>
      </c>
      <c r="AC34" s="8">
        <f t="shared" si="0"/>
        <v>1410</v>
      </c>
      <c r="AD34" s="8">
        <f t="shared" si="0"/>
        <v>13290</v>
      </c>
      <c r="AE34" s="8">
        <f t="shared" si="0"/>
        <v>35830</v>
      </c>
      <c r="AF34" s="9">
        <f t="shared" si="0"/>
        <v>0</v>
      </c>
      <c r="AH34" s="16" t="s">
        <v>35</v>
      </c>
      <c r="AI34" s="8">
        <f t="shared" si="1"/>
        <v>1800</v>
      </c>
      <c r="AJ34" s="8">
        <f t="shared" si="1"/>
        <v>4640</v>
      </c>
      <c r="AK34" s="8">
        <f t="shared" si="1"/>
        <v>0</v>
      </c>
      <c r="AL34" s="9">
        <f t="shared" si="1"/>
        <v>32075</v>
      </c>
      <c r="AN34" s="16" t="s">
        <v>35</v>
      </c>
      <c r="AO34" s="8">
        <f t="shared" si="2"/>
        <v>0</v>
      </c>
      <c r="AP34" s="8">
        <f t="shared" si="2"/>
        <v>6289.9999999999991</v>
      </c>
      <c r="AQ34" s="8">
        <f t="shared" si="2"/>
        <v>10730</v>
      </c>
      <c r="AR34" s="9">
        <f t="shared" si="2"/>
        <v>0</v>
      </c>
      <c r="AT34" s="16" t="s">
        <v>35</v>
      </c>
      <c r="AU34" s="8">
        <f t="shared" si="3"/>
        <v>0</v>
      </c>
      <c r="AV34" s="8">
        <f t="shared" si="3"/>
        <v>2190</v>
      </c>
      <c r="AW34" s="8">
        <f t="shared" si="3"/>
        <v>0</v>
      </c>
      <c r="AX34" s="9">
        <f t="shared" si="3"/>
        <v>10592.5</v>
      </c>
    </row>
    <row r="35" spans="1:50" x14ac:dyDescent="0.25">
      <c r="B35" s="16" t="s">
        <v>36</v>
      </c>
      <c r="C35" s="33">
        <f>O35-5*(O35-'INput Data'!I47)/10</f>
        <v>856.21999999999991</v>
      </c>
      <c r="D35" s="8">
        <f>P35-5*(P35-'INput Data'!J47)/10</f>
        <v>2264.84</v>
      </c>
      <c r="E35" s="8">
        <f>Q35-5*(Q35-'INput Data'!K47)/10</f>
        <v>12942.732</v>
      </c>
      <c r="F35" s="9">
        <f>R35-5*(R35-'INput Data'!$L47)/10</f>
        <v>14.929729729729733</v>
      </c>
      <c r="H35" s="16" t="s">
        <v>36</v>
      </c>
      <c r="I35" s="33">
        <f>V35-5*(V35-'INput Data'!O47)/10</f>
        <v>1458.3359999999998</v>
      </c>
      <c r="J35" s="8">
        <f>W35-5*(W35-'INput Data'!P47)/10</f>
        <v>2872.48</v>
      </c>
      <c r="K35" s="8">
        <f>X35-5*(X35-'INput Data'!Q47)/10</f>
        <v>0</v>
      </c>
      <c r="L35" s="9">
        <f>Y35-5*(Y35-'INput Data'!$R47)/10</f>
        <v>146221.25</v>
      </c>
      <c r="N35" s="16" t="s">
        <v>36</v>
      </c>
      <c r="O35" s="33">
        <v>0</v>
      </c>
      <c r="P35" s="8">
        <v>0</v>
      </c>
      <c r="Q35" s="8">
        <v>0</v>
      </c>
      <c r="R35" s="8">
        <v>0</v>
      </c>
      <c r="S35" s="9">
        <v>0</v>
      </c>
      <c r="U35" s="16" t="s">
        <v>36</v>
      </c>
      <c r="V35" s="33">
        <v>0</v>
      </c>
      <c r="W35" s="8">
        <v>0</v>
      </c>
      <c r="X35" s="8">
        <v>0</v>
      </c>
      <c r="Y35" s="8">
        <v>75901.7</v>
      </c>
      <c r="Z35" s="9">
        <v>91690.3</v>
      </c>
      <c r="AB35" s="16" t="s">
        <v>36</v>
      </c>
      <c r="AC35" s="8">
        <f t="shared" si="0"/>
        <v>0</v>
      </c>
      <c r="AD35" s="8">
        <f t="shared" si="0"/>
        <v>0</v>
      </c>
      <c r="AE35" s="8">
        <f t="shared" si="0"/>
        <v>0</v>
      </c>
      <c r="AF35" s="9">
        <f t="shared" si="0"/>
        <v>0</v>
      </c>
      <c r="AH35" s="16" t="s">
        <v>36</v>
      </c>
      <c r="AI35" s="8">
        <f t="shared" si="1"/>
        <v>0</v>
      </c>
      <c r="AJ35" s="8">
        <f t="shared" si="1"/>
        <v>0</v>
      </c>
      <c r="AK35" s="8">
        <f t="shared" si="1"/>
        <v>0</v>
      </c>
      <c r="AL35" s="9">
        <f t="shared" si="1"/>
        <v>82891.666666666657</v>
      </c>
      <c r="AN35" s="16" t="s">
        <v>36</v>
      </c>
      <c r="AO35" s="8">
        <f t="shared" si="2"/>
        <v>0</v>
      </c>
      <c r="AP35" s="8">
        <f t="shared" si="2"/>
        <v>0</v>
      </c>
      <c r="AQ35" s="8">
        <f t="shared" si="2"/>
        <v>0</v>
      </c>
      <c r="AR35" s="9">
        <f t="shared" si="2"/>
        <v>0</v>
      </c>
      <c r="AT35" s="16" t="s">
        <v>36</v>
      </c>
      <c r="AU35" s="8">
        <f t="shared" si="3"/>
        <v>0</v>
      </c>
      <c r="AV35" s="8">
        <f t="shared" si="3"/>
        <v>0</v>
      </c>
      <c r="AW35" s="8">
        <f t="shared" si="3"/>
        <v>0</v>
      </c>
      <c r="AX35" s="9">
        <f t="shared" si="3"/>
        <v>61849.166666666664</v>
      </c>
    </row>
    <row r="36" spans="1:50" x14ac:dyDescent="0.25">
      <c r="B36" s="16" t="s">
        <v>37</v>
      </c>
      <c r="C36" s="33">
        <f>O36-5*(O36-'INput Data'!I48)/10</f>
        <v>2826.8720000000003</v>
      </c>
      <c r="D36" s="8">
        <f>P36-5*(P36-'INput Data'!J48)/10</f>
        <v>15507.516</v>
      </c>
      <c r="E36" s="8">
        <f>Q36-5*(Q36-'INput Data'!K48)/10</f>
        <v>76893.475999999995</v>
      </c>
      <c r="F36" s="9">
        <f>R36-5*(R36-'INput Data'!$L48)/10</f>
        <v>1194.3783783783783</v>
      </c>
      <c r="H36" s="16" t="s">
        <v>37</v>
      </c>
      <c r="I36" s="33">
        <f>V36-5*(V36-'INput Data'!O48)/10</f>
        <v>525</v>
      </c>
      <c r="J36" s="8">
        <f>W36-5*(W36-'INput Data'!P48)/10</f>
        <v>10737.468000000001</v>
      </c>
      <c r="K36" s="8">
        <f>X36-5*(X36-'INput Data'!Q48)/10</f>
        <v>0</v>
      </c>
      <c r="L36" s="9">
        <f>Y36-5*(Y36-'INput Data'!$R48)/10</f>
        <v>4805.88</v>
      </c>
      <c r="N36" s="16" t="s">
        <v>37</v>
      </c>
      <c r="O36" s="33">
        <v>2030.0000000000002</v>
      </c>
      <c r="P36" s="8">
        <v>20420</v>
      </c>
      <c r="Q36" s="8">
        <v>59890</v>
      </c>
      <c r="R36" s="8">
        <v>0</v>
      </c>
      <c r="S36" s="9">
        <v>0</v>
      </c>
      <c r="U36" s="16" t="s">
        <v>37</v>
      </c>
      <c r="V36" s="33">
        <v>1050</v>
      </c>
      <c r="W36" s="8">
        <v>8140.0000000000009</v>
      </c>
      <c r="X36" s="8">
        <v>0</v>
      </c>
      <c r="Y36" s="8">
        <v>0</v>
      </c>
      <c r="Z36" s="9">
        <v>0</v>
      </c>
      <c r="AB36" s="16" t="s">
        <v>37</v>
      </c>
      <c r="AC36" s="8">
        <f t="shared" si="0"/>
        <v>0</v>
      </c>
      <c r="AD36" s="8">
        <f t="shared" si="0"/>
        <v>15920</v>
      </c>
      <c r="AE36" s="8">
        <f t="shared" si="0"/>
        <v>49640</v>
      </c>
      <c r="AF36" s="9">
        <f t="shared" si="0"/>
        <v>0</v>
      </c>
      <c r="AH36" s="16" t="s">
        <v>37</v>
      </c>
      <c r="AI36" s="8">
        <f t="shared" si="1"/>
        <v>0</v>
      </c>
      <c r="AJ36" s="8">
        <f t="shared" si="1"/>
        <v>6320</v>
      </c>
      <c r="AK36" s="8">
        <f t="shared" si="1"/>
        <v>0</v>
      </c>
      <c r="AL36" s="9">
        <f t="shared" si="1"/>
        <v>0</v>
      </c>
      <c r="AN36" s="16" t="s">
        <v>37</v>
      </c>
      <c r="AO36" s="8">
        <f t="shared" si="2"/>
        <v>0</v>
      </c>
      <c r="AP36" s="8">
        <f t="shared" si="2"/>
        <v>7550.0000000000009</v>
      </c>
      <c r="AQ36" s="8">
        <f t="shared" si="2"/>
        <v>17400</v>
      </c>
      <c r="AR36" s="9">
        <f t="shared" si="2"/>
        <v>0</v>
      </c>
      <c r="AT36" s="16" t="s">
        <v>37</v>
      </c>
      <c r="AU36" s="8">
        <f t="shared" si="3"/>
        <v>0</v>
      </c>
      <c r="AV36" s="8">
        <f t="shared" si="3"/>
        <v>2990</v>
      </c>
      <c r="AW36" s="8">
        <f t="shared" si="3"/>
        <v>0</v>
      </c>
      <c r="AX36" s="9">
        <f t="shared" si="3"/>
        <v>0</v>
      </c>
    </row>
    <row r="37" spans="1:50" x14ac:dyDescent="0.25">
      <c r="B37" s="16" t="s">
        <v>38</v>
      </c>
      <c r="C37" s="33">
        <f>O37-5*(O37-'INput Data'!I49)/10</f>
        <v>2223.3360000000002</v>
      </c>
      <c r="D37" s="8">
        <f>P37-5*(P37-'INput Data'!J49)/10</f>
        <v>1812.116</v>
      </c>
      <c r="E37" s="8">
        <f>Q37-5*(Q37-'INput Data'!K49)/10</f>
        <v>18118.96</v>
      </c>
      <c r="F37" s="9">
        <f>R37-5*(R37-'INput Data'!$L49)/10</f>
        <v>74.648648648648646</v>
      </c>
      <c r="H37" s="16" t="s">
        <v>38</v>
      </c>
      <c r="I37" s="33">
        <f>V37-5*(V37-'INput Data'!O49)/10</f>
        <v>200</v>
      </c>
      <c r="J37" s="8">
        <f>W37-5*(W37-'INput Data'!P49)/10</f>
        <v>403.58000000000004</v>
      </c>
      <c r="K37" s="8">
        <f>X37-5*(X37-'INput Data'!Q49)/10</f>
        <v>0</v>
      </c>
      <c r="L37" s="9">
        <f>Y37-5*(Y37-'INput Data'!$R49)/10</f>
        <v>19717.324999999997</v>
      </c>
      <c r="N37" s="16" t="s">
        <v>38</v>
      </c>
      <c r="O37" s="33">
        <v>1530</v>
      </c>
      <c r="P37" s="8">
        <v>2420</v>
      </c>
      <c r="Q37" s="8">
        <v>13700</v>
      </c>
      <c r="R37" s="8">
        <v>0</v>
      </c>
      <c r="S37" s="9">
        <v>0</v>
      </c>
      <c r="U37" s="16" t="s">
        <v>38</v>
      </c>
      <c r="V37" s="33">
        <v>400</v>
      </c>
      <c r="W37" s="8">
        <v>310</v>
      </c>
      <c r="X37" s="8">
        <v>0</v>
      </c>
      <c r="Y37" s="8">
        <v>6981.15</v>
      </c>
      <c r="Z37" s="9">
        <v>15635.85</v>
      </c>
      <c r="AB37" s="16" t="s">
        <v>38</v>
      </c>
      <c r="AC37" s="8">
        <f t="shared" si="0"/>
        <v>900</v>
      </c>
      <c r="AD37" s="8">
        <f t="shared" si="0"/>
        <v>1900</v>
      </c>
      <c r="AE37" s="8">
        <f t="shared" si="0"/>
        <v>10370</v>
      </c>
      <c r="AF37" s="9">
        <f t="shared" si="0"/>
        <v>0</v>
      </c>
      <c r="AH37" s="16" t="s">
        <v>38</v>
      </c>
      <c r="AI37" s="8">
        <f t="shared" si="1"/>
        <v>180</v>
      </c>
      <c r="AJ37" s="8">
        <f t="shared" si="1"/>
        <v>240</v>
      </c>
      <c r="AK37" s="8">
        <f t="shared" si="1"/>
        <v>0</v>
      </c>
      <c r="AL37" s="9">
        <f t="shared" si="1"/>
        <v>11761.666666666666</v>
      </c>
      <c r="AN37" s="16" t="s">
        <v>38</v>
      </c>
      <c r="AO37" s="8">
        <f t="shared" si="2"/>
        <v>0</v>
      </c>
      <c r="AP37" s="8">
        <f t="shared" si="2"/>
        <v>910</v>
      </c>
      <c r="AQ37" s="8">
        <f t="shared" si="2"/>
        <v>2850</v>
      </c>
      <c r="AR37" s="9">
        <f t="shared" si="2"/>
        <v>0</v>
      </c>
      <c r="AT37" s="16" t="s">
        <v>38</v>
      </c>
      <c r="AU37" s="8">
        <f t="shared" si="3"/>
        <v>0</v>
      </c>
      <c r="AV37" s="8">
        <f t="shared" si="3"/>
        <v>120</v>
      </c>
      <c r="AW37" s="8">
        <f t="shared" si="3"/>
        <v>0</v>
      </c>
      <c r="AX37" s="9">
        <f t="shared" si="3"/>
        <v>5183.333333333333</v>
      </c>
    </row>
    <row r="38" spans="1:50" x14ac:dyDescent="0.25">
      <c r="B38" s="16" t="s">
        <v>39</v>
      </c>
      <c r="C38" s="33">
        <f>O38-5*(O38-'INput Data'!I50)/10</f>
        <v>341.00400000000002</v>
      </c>
      <c r="D38" s="8">
        <f>P38-5*(P38-'INput Data'!J50)/10</f>
        <v>3914.1680000000001</v>
      </c>
      <c r="E38" s="8">
        <f>Q38-5*(Q38-'INput Data'!K50)/10</f>
        <v>19332.712</v>
      </c>
      <c r="F38" s="9">
        <f>R38-5*(R38-'INput Data'!$L50)/10</f>
        <v>3508.4864864864867</v>
      </c>
      <c r="H38" s="16" t="s">
        <v>39</v>
      </c>
      <c r="I38" s="33">
        <f>V38-5*(V38-'INput Data'!O50)/10</f>
        <v>1767.5520000000001</v>
      </c>
      <c r="J38" s="8">
        <f>W38-5*(W38-'INput Data'!P50)/10</f>
        <v>12363.36</v>
      </c>
      <c r="K38" s="8">
        <f>X38-5*(X38-'INput Data'!Q50)/10</f>
        <v>0</v>
      </c>
      <c r="L38" s="9">
        <f>Y38-5*(Y38-'INput Data'!$R50)/10</f>
        <v>18435.330000000002</v>
      </c>
      <c r="N38" s="16" t="s">
        <v>39</v>
      </c>
      <c r="O38" s="33">
        <v>450</v>
      </c>
      <c r="P38" s="8">
        <v>6370</v>
      </c>
      <c r="Q38" s="8">
        <v>13940</v>
      </c>
      <c r="R38" s="8">
        <v>0</v>
      </c>
      <c r="S38" s="9">
        <v>0</v>
      </c>
      <c r="U38" s="16" t="s">
        <v>39</v>
      </c>
      <c r="V38" s="33">
        <v>1900</v>
      </c>
      <c r="W38" s="8">
        <v>9370</v>
      </c>
      <c r="X38" s="8">
        <v>0</v>
      </c>
      <c r="Y38" s="8">
        <v>6543.9</v>
      </c>
      <c r="Z38" s="9">
        <v>5374.0999999999995</v>
      </c>
      <c r="AB38" s="16" t="s">
        <v>39</v>
      </c>
      <c r="AC38" s="8">
        <f t="shared" si="0"/>
        <v>370</v>
      </c>
      <c r="AD38" s="8">
        <f t="shared" si="0"/>
        <v>4960</v>
      </c>
      <c r="AE38" s="8">
        <f t="shared" si="0"/>
        <v>10420</v>
      </c>
      <c r="AF38" s="9">
        <f t="shared" si="0"/>
        <v>0</v>
      </c>
      <c r="AH38" s="16" t="s">
        <v>39</v>
      </c>
      <c r="AI38" s="8">
        <f t="shared" si="1"/>
        <v>800</v>
      </c>
      <c r="AJ38" s="8">
        <f t="shared" si="1"/>
        <v>7280</v>
      </c>
      <c r="AK38" s="8">
        <f t="shared" si="1"/>
        <v>0</v>
      </c>
      <c r="AL38" s="9">
        <f t="shared" si="1"/>
        <v>8097.5</v>
      </c>
      <c r="AN38" s="16" t="s">
        <v>39</v>
      </c>
      <c r="AO38" s="8">
        <f t="shared" si="2"/>
        <v>300</v>
      </c>
      <c r="AP38" s="8">
        <f t="shared" si="2"/>
        <v>2360.0000000000005</v>
      </c>
      <c r="AQ38" s="8">
        <f t="shared" si="2"/>
        <v>2680</v>
      </c>
      <c r="AR38" s="9">
        <f t="shared" si="2"/>
        <v>0</v>
      </c>
      <c r="AT38" s="16" t="s">
        <v>39</v>
      </c>
      <c r="AU38" s="8">
        <f t="shared" si="3"/>
        <v>0</v>
      </c>
      <c r="AV38" s="8">
        <f t="shared" si="3"/>
        <v>3440</v>
      </c>
      <c r="AW38" s="8">
        <f t="shared" si="3"/>
        <v>0</v>
      </c>
      <c r="AX38" s="9">
        <f t="shared" si="3"/>
        <v>2434.1666666666665</v>
      </c>
    </row>
    <row r="39" spans="1:50" ht="15.75" thickBot="1" x14ac:dyDescent="0.3">
      <c r="B39" s="17" t="s">
        <v>40</v>
      </c>
      <c r="C39" s="34">
        <f>O39-5*(O39-'INput Data'!I51)/10</f>
        <v>37617.024000000005</v>
      </c>
      <c r="D39" s="10">
        <f>P39-5*(P39-'INput Data'!J51)/10</f>
        <v>72225.027999999991</v>
      </c>
      <c r="E39" s="10">
        <f>Q39-5*(Q39-'INput Data'!K51)/10</f>
        <v>523979.24</v>
      </c>
      <c r="F39" s="11">
        <f>R39-5*(R39-'INput Data'!$L51)/10</f>
        <v>4855.9459459459449</v>
      </c>
      <c r="H39" s="17" t="s">
        <v>40</v>
      </c>
      <c r="I39" s="34">
        <f>V39-5*(V39-'INput Data'!O51)/10</f>
        <v>6205.3159999999989</v>
      </c>
      <c r="J39" s="10">
        <f>W39-5*(W39-'INput Data'!P51)/10</f>
        <v>39618.22</v>
      </c>
      <c r="K39" s="10">
        <f>X39-5*(X39-'INput Data'!Q51)/10</f>
        <v>60.763999999999996</v>
      </c>
      <c r="L39" s="11">
        <f>Y39-5*(Y39-'INput Data'!$R51)/10</f>
        <v>279749.17</v>
      </c>
      <c r="N39" s="17" t="s">
        <v>40</v>
      </c>
      <c r="O39" s="34">
        <v>29650</v>
      </c>
      <c r="P39" s="10">
        <v>93110</v>
      </c>
      <c r="Q39" s="10">
        <v>401540</v>
      </c>
      <c r="R39" s="10">
        <v>7.5675675675675675</v>
      </c>
      <c r="S39" s="11">
        <v>0</v>
      </c>
      <c r="U39" s="17" t="s">
        <v>40</v>
      </c>
      <c r="V39" s="34">
        <v>5129.9999999999991</v>
      </c>
      <c r="W39" s="10">
        <v>30570</v>
      </c>
      <c r="X39" s="10">
        <v>0</v>
      </c>
      <c r="Y39" s="10">
        <v>0</v>
      </c>
      <c r="Z39" s="11">
        <v>0</v>
      </c>
      <c r="AB39" s="17" t="s">
        <v>40</v>
      </c>
      <c r="AC39" s="10">
        <f t="shared" si="0"/>
        <v>18420</v>
      </c>
      <c r="AD39" s="10">
        <f t="shared" si="0"/>
        <v>71240</v>
      </c>
      <c r="AE39" s="10">
        <f t="shared" si="0"/>
        <v>308549.99999999994</v>
      </c>
      <c r="AF39" s="11">
        <f t="shared" si="0"/>
        <v>0</v>
      </c>
      <c r="AH39" s="17" t="s">
        <v>40</v>
      </c>
      <c r="AI39" s="10">
        <f t="shared" si="1"/>
        <v>3050</v>
      </c>
      <c r="AJ39" s="10">
        <f t="shared" si="1"/>
        <v>23550</v>
      </c>
      <c r="AK39" s="10">
        <f t="shared" si="1"/>
        <v>0</v>
      </c>
      <c r="AL39" s="11">
        <f t="shared" si="1"/>
        <v>44375</v>
      </c>
      <c r="AN39" s="17" t="s">
        <v>40</v>
      </c>
      <c r="AO39" s="10">
        <f t="shared" si="2"/>
        <v>3470</v>
      </c>
      <c r="AP39" s="10">
        <f t="shared" si="2"/>
        <v>32589.999999999996</v>
      </c>
      <c r="AQ39" s="10">
        <f t="shared" si="2"/>
        <v>103010</v>
      </c>
      <c r="AR39" s="11">
        <f t="shared" si="2"/>
        <v>0</v>
      </c>
      <c r="AT39" s="17" t="s">
        <v>40</v>
      </c>
      <c r="AU39" s="10">
        <f t="shared" si="3"/>
        <v>0</v>
      </c>
      <c r="AV39" s="10">
        <f t="shared" si="3"/>
        <v>10930</v>
      </c>
      <c r="AW39" s="10">
        <f t="shared" si="3"/>
        <v>0</v>
      </c>
      <c r="AX39" s="11">
        <f t="shared" si="3"/>
        <v>7063.333333333333</v>
      </c>
    </row>
    <row r="40" spans="1:50" ht="15.75" thickTop="1" x14ac:dyDescent="0.25"/>
    <row r="42" spans="1:50" ht="19.5" customHeight="1" x14ac:dyDescent="0.25">
      <c r="A42" s="102"/>
      <c r="B42" s="792" t="s">
        <v>358</v>
      </c>
      <c r="C42" s="793"/>
      <c r="D42" s="793"/>
      <c r="E42" s="793"/>
      <c r="F42" s="793"/>
      <c r="G42" s="793"/>
      <c r="H42" s="793"/>
      <c r="I42" s="793"/>
      <c r="J42" s="793"/>
      <c r="K42" s="793"/>
      <c r="L42" s="793"/>
      <c r="M42" s="793"/>
      <c r="N42" s="793"/>
      <c r="O42" s="793"/>
      <c r="P42" s="793"/>
      <c r="Q42" s="793"/>
      <c r="R42" s="793"/>
      <c r="S42" s="793"/>
      <c r="T42" s="793"/>
      <c r="U42" s="793"/>
      <c r="V42" s="793"/>
      <c r="W42" s="793"/>
      <c r="X42" s="793"/>
      <c r="Y42" s="793"/>
      <c r="Z42" s="793"/>
      <c r="AA42" s="793"/>
      <c r="AB42" s="793"/>
      <c r="AC42" s="793"/>
      <c r="AD42" s="793"/>
      <c r="AE42" s="793"/>
      <c r="AF42" s="793"/>
      <c r="AG42" s="793"/>
      <c r="AH42" s="793"/>
      <c r="AI42" s="793"/>
      <c r="AJ42" s="793"/>
      <c r="AK42" s="793"/>
      <c r="AL42" s="793"/>
    </row>
    <row r="43" spans="1:50" x14ac:dyDescent="0.25">
      <c r="A43" s="102"/>
      <c r="B43" s="793"/>
      <c r="C43" s="793"/>
      <c r="D43" s="793"/>
      <c r="E43" s="793"/>
      <c r="F43" s="793"/>
      <c r="G43" s="793"/>
      <c r="H43" s="793"/>
      <c r="I43" s="793"/>
      <c r="J43" s="793"/>
      <c r="K43" s="793"/>
      <c r="L43" s="793"/>
      <c r="M43" s="793"/>
      <c r="N43" s="793"/>
      <c r="O43" s="793"/>
      <c r="P43" s="793"/>
      <c r="Q43" s="793"/>
      <c r="R43" s="793"/>
      <c r="S43" s="793"/>
      <c r="T43" s="793"/>
      <c r="U43" s="793"/>
      <c r="V43" s="793"/>
      <c r="W43" s="793"/>
      <c r="X43" s="793"/>
      <c r="Y43" s="793"/>
      <c r="Z43" s="793"/>
      <c r="AA43" s="793"/>
      <c r="AB43" s="793"/>
      <c r="AC43" s="793"/>
      <c r="AD43" s="793"/>
      <c r="AE43" s="793"/>
      <c r="AF43" s="793"/>
      <c r="AG43" s="793"/>
      <c r="AH43" s="793"/>
      <c r="AI43" s="793"/>
      <c r="AJ43" s="793"/>
      <c r="AK43" s="793"/>
      <c r="AL43" s="793"/>
    </row>
    <row r="45" spans="1:50" ht="19.5" thickBot="1" x14ac:dyDescent="0.3">
      <c r="B45" s="783" t="s">
        <v>44</v>
      </c>
      <c r="C45" s="783"/>
      <c r="D45" s="783"/>
      <c r="E45" s="783"/>
      <c r="F45" s="783"/>
      <c r="G45" s="783"/>
      <c r="I45" s="783" t="s">
        <v>45</v>
      </c>
      <c r="J45" s="783"/>
      <c r="K45" s="783"/>
      <c r="L45" s="783"/>
      <c r="M45" s="783"/>
      <c r="N45" s="783"/>
      <c r="P45" s="783" t="s">
        <v>44</v>
      </c>
      <c r="Q45" s="783"/>
      <c r="R45" s="783"/>
      <c r="S45" s="783"/>
      <c r="T45" s="783"/>
      <c r="V45" s="783" t="s">
        <v>45</v>
      </c>
      <c r="W45" s="783"/>
      <c r="X45" s="783"/>
      <c r="Y45" s="783"/>
      <c r="Z45" s="783"/>
      <c r="AB45" s="783" t="s">
        <v>44</v>
      </c>
      <c r="AC45" s="783"/>
      <c r="AD45" s="783"/>
      <c r="AE45" s="783"/>
      <c r="AF45" s="783"/>
      <c r="AH45" s="783" t="s">
        <v>45</v>
      </c>
      <c r="AI45" s="783"/>
      <c r="AJ45" s="783"/>
      <c r="AK45" s="783"/>
      <c r="AL45" s="783"/>
    </row>
    <row r="46" spans="1:50" ht="31.5" thickTop="1" thickBot="1" x14ac:dyDescent="0.3">
      <c r="B46" s="48" t="s">
        <v>51</v>
      </c>
      <c r="C46" s="49" t="s">
        <v>4</v>
      </c>
      <c r="D46" s="49" t="s">
        <v>5</v>
      </c>
      <c r="E46" s="49" t="s">
        <v>6</v>
      </c>
      <c r="F46" s="50" t="s">
        <v>48</v>
      </c>
      <c r="G46" s="51" t="s">
        <v>49</v>
      </c>
      <c r="I46" s="48" t="s">
        <v>51</v>
      </c>
      <c r="J46" s="49" t="s">
        <v>4</v>
      </c>
      <c r="K46" s="49" t="s">
        <v>5</v>
      </c>
      <c r="L46" s="49" t="s">
        <v>6</v>
      </c>
      <c r="M46" s="50" t="s">
        <v>46</v>
      </c>
      <c r="N46" s="51" t="s">
        <v>47</v>
      </c>
      <c r="P46" s="48" t="s">
        <v>51</v>
      </c>
      <c r="Q46" s="19" t="s">
        <v>4</v>
      </c>
      <c r="R46" s="19" t="s">
        <v>5</v>
      </c>
      <c r="S46" s="19" t="s">
        <v>6</v>
      </c>
      <c r="T46" s="20" t="s">
        <v>7</v>
      </c>
      <c r="V46" s="48" t="s">
        <v>51</v>
      </c>
      <c r="W46" s="19" t="s">
        <v>4</v>
      </c>
      <c r="X46" s="19" t="s">
        <v>5</v>
      </c>
      <c r="Y46" s="19" t="s">
        <v>6</v>
      </c>
      <c r="Z46" s="20" t="s">
        <v>7</v>
      </c>
      <c r="AB46" s="48" t="s">
        <v>51</v>
      </c>
      <c r="AC46" s="19" t="s">
        <v>4</v>
      </c>
      <c r="AD46" s="19" t="s">
        <v>5</v>
      </c>
      <c r="AE46" s="19" t="s">
        <v>6</v>
      </c>
      <c r="AF46" s="20" t="s">
        <v>7</v>
      </c>
      <c r="AG46" s="1"/>
      <c r="AH46" s="48" t="s">
        <v>51</v>
      </c>
      <c r="AI46" s="19" t="s">
        <v>4</v>
      </c>
      <c r="AJ46" s="19" t="s">
        <v>5</v>
      </c>
      <c r="AK46" s="19" t="s">
        <v>6</v>
      </c>
      <c r="AL46" s="20" t="s">
        <v>7</v>
      </c>
    </row>
    <row r="47" spans="1:50" ht="16.5" thickTop="1" thickBot="1" x14ac:dyDescent="0.3">
      <c r="B47" s="38" t="s">
        <v>8</v>
      </c>
      <c r="C47" s="21">
        <v>2025</v>
      </c>
      <c r="D47" s="21">
        <v>2025</v>
      </c>
      <c r="E47" s="21">
        <v>2025</v>
      </c>
      <c r="F47" s="39">
        <v>2025</v>
      </c>
      <c r="G47" s="40">
        <v>2025</v>
      </c>
      <c r="I47" s="38" t="s">
        <v>8</v>
      </c>
      <c r="J47" s="21">
        <v>2025</v>
      </c>
      <c r="K47" s="21">
        <v>2025</v>
      </c>
      <c r="L47" s="21">
        <v>2025</v>
      </c>
      <c r="M47" s="39">
        <v>2025</v>
      </c>
      <c r="N47" s="40">
        <v>2025</v>
      </c>
      <c r="P47" s="53" t="s">
        <v>8</v>
      </c>
      <c r="Q47" s="54">
        <v>2030</v>
      </c>
      <c r="R47" s="54">
        <v>2030</v>
      </c>
      <c r="S47" s="54">
        <v>2030</v>
      </c>
      <c r="T47" s="55">
        <v>2030</v>
      </c>
      <c r="V47" s="53" t="s">
        <v>8</v>
      </c>
      <c r="W47" s="54">
        <v>2030</v>
      </c>
      <c r="X47" s="54">
        <v>2030</v>
      </c>
      <c r="Y47" s="54">
        <v>2030</v>
      </c>
      <c r="Z47" s="55">
        <v>2030</v>
      </c>
      <c r="AB47" s="53" t="s">
        <v>8</v>
      </c>
      <c r="AC47" s="54">
        <v>2040</v>
      </c>
      <c r="AD47" s="54">
        <v>2040</v>
      </c>
      <c r="AE47" s="54">
        <v>2040</v>
      </c>
      <c r="AF47" s="55">
        <v>2040</v>
      </c>
      <c r="AG47" s="1"/>
      <c r="AH47" s="53" t="s">
        <v>8</v>
      </c>
      <c r="AI47" s="54">
        <v>2040</v>
      </c>
      <c r="AJ47" s="54">
        <v>2040</v>
      </c>
      <c r="AK47" s="54">
        <v>2040</v>
      </c>
      <c r="AL47" s="55">
        <v>2040</v>
      </c>
    </row>
    <row r="48" spans="1:50" ht="15.75" thickTop="1" x14ac:dyDescent="0.25">
      <c r="B48" s="41" t="s">
        <v>9</v>
      </c>
      <c r="C48" s="30">
        <v>5700</v>
      </c>
      <c r="D48" s="31">
        <v>19150</v>
      </c>
      <c r="E48" s="31">
        <v>81500</v>
      </c>
      <c r="F48" s="31">
        <v>0</v>
      </c>
      <c r="G48" s="32">
        <v>0</v>
      </c>
      <c r="I48" s="41" t="s">
        <v>9</v>
      </c>
      <c r="J48" s="30">
        <v>370</v>
      </c>
      <c r="K48" s="31">
        <v>11470</v>
      </c>
      <c r="L48" s="31">
        <v>0</v>
      </c>
      <c r="M48" s="31">
        <v>919.59999999999991</v>
      </c>
      <c r="N48" s="32">
        <v>0</v>
      </c>
      <c r="P48" s="41" t="s">
        <v>9</v>
      </c>
      <c r="Q48" s="35">
        <v>381</v>
      </c>
      <c r="R48" s="35">
        <v>15068</v>
      </c>
      <c r="S48" s="35">
        <v>69674</v>
      </c>
      <c r="T48" s="52">
        <v>0</v>
      </c>
      <c r="V48" s="23" t="s">
        <v>9</v>
      </c>
      <c r="W48" s="8">
        <v>0</v>
      </c>
      <c r="X48" s="8">
        <v>9082</v>
      </c>
      <c r="Y48" s="8">
        <v>0</v>
      </c>
      <c r="Z48" s="9">
        <v>0</v>
      </c>
      <c r="AB48" s="23" t="s">
        <v>9</v>
      </c>
      <c r="AC48" s="8">
        <v>369</v>
      </c>
      <c r="AD48" s="8">
        <v>7286</v>
      </c>
      <c r="AE48" s="8">
        <v>46864</v>
      </c>
      <c r="AF48" s="9">
        <v>0</v>
      </c>
      <c r="AH48" s="23" t="s">
        <v>9</v>
      </c>
      <c r="AI48" s="8">
        <v>0</v>
      </c>
      <c r="AJ48" s="8">
        <v>4448</v>
      </c>
      <c r="AK48" s="8">
        <v>0</v>
      </c>
      <c r="AL48" s="9">
        <v>0</v>
      </c>
    </row>
    <row r="49" spans="2:38" x14ac:dyDescent="0.25">
      <c r="B49" s="23" t="s">
        <v>10</v>
      </c>
      <c r="C49" s="33">
        <v>0</v>
      </c>
      <c r="D49" s="8">
        <v>0</v>
      </c>
      <c r="E49" s="8">
        <v>0</v>
      </c>
      <c r="F49" s="8">
        <v>0</v>
      </c>
      <c r="G49" s="9">
        <v>0</v>
      </c>
      <c r="I49" s="23" t="s">
        <v>10</v>
      </c>
      <c r="J49" s="33">
        <v>0</v>
      </c>
      <c r="K49" s="8">
        <v>0</v>
      </c>
      <c r="L49" s="8">
        <v>0</v>
      </c>
      <c r="M49" s="8">
        <v>17738.674999999999</v>
      </c>
      <c r="N49" s="9">
        <v>41515.074999999997</v>
      </c>
      <c r="P49" s="23" t="s">
        <v>10</v>
      </c>
      <c r="Q49" s="8">
        <v>0</v>
      </c>
      <c r="R49" s="8">
        <v>0</v>
      </c>
      <c r="S49" s="8">
        <v>0</v>
      </c>
      <c r="T49" s="9">
        <v>0</v>
      </c>
      <c r="V49" s="23" t="s">
        <v>10</v>
      </c>
      <c r="W49" s="8">
        <v>0</v>
      </c>
      <c r="X49" s="8">
        <v>0</v>
      </c>
      <c r="Y49" s="8">
        <v>0</v>
      </c>
      <c r="Z49" s="9">
        <v>26344.166666666664</v>
      </c>
      <c r="AB49" s="23" t="s">
        <v>10</v>
      </c>
      <c r="AC49" s="8">
        <v>0</v>
      </c>
      <c r="AD49" s="8">
        <v>0</v>
      </c>
      <c r="AE49" s="8">
        <v>0</v>
      </c>
      <c r="AF49" s="9">
        <v>0</v>
      </c>
      <c r="AH49" s="23" t="s">
        <v>10</v>
      </c>
      <c r="AI49" s="8">
        <v>0</v>
      </c>
      <c r="AJ49" s="8">
        <v>0</v>
      </c>
      <c r="AK49" s="8">
        <v>0</v>
      </c>
      <c r="AL49" s="9">
        <v>83.333333333333329</v>
      </c>
    </row>
    <row r="50" spans="2:38" x14ac:dyDescent="0.25">
      <c r="B50" s="23" t="s">
        <v>11</v>
      </c>
      <c r="C50" s="33">
        <v>25020</v>
      </c>
      <c r="D50" s="8">
        <v>66300</v>
      </c>
      <c r="E50" s="8">
        <v>65260.000000000007</v>
      </c>
      <c r="F50" s="8">
        <v>0</v>
      </c>
      <c r="G50" s="9">
        <v>0</v>
      </c>
      <c r="I50" s="23" t="s">
        <v>11</v>
      </c>
      <c r="J50" s="33">
        <v>410</v>
      </c>
      <c r="K50" s="8">
        <v>11020</v>
      </c>
      <c r="L50" s="8">
        <v>0</v>
      </c>
      <c r="M50" s="8">
        <v>0</v>
      </c>
      <c r="N50" s="9">
        <v>0</v>
      </c>
      <c r="P50" s="23" t="s">
        <v>11</v>
      </c>
      <c r="Q50" s="8">
        <v>14429</v>
      </c>
      <c r="R50" s="8">
        <v>48319</v>
      </c>
      <c r="S50" s="8">
        <v>43634</v>
      </c>
      <c r="T50" s="9">
        <v>0</v>
      </c>
      <c r="V50" s="23" t="s">
        <v>11</v>
      </c>
      <c r="W50" s="8">
        <v>0</v>
      </c>
      <c r="X50" s="8">
        <v>8239</v>
      </c>
      <c r="Y50" s="8">
        <v>0</v>
      </c>
      <c r="Z50" s="9">
        <v>11100</v>
      </c>
      <c r="AB50" s="23" t="s">
        <v>11</v>
      </c>
      <c r="AC50" s="8">
        <v>4861</v>
      </c>
      <c r="AD50" s="8">
        <v>20074</v>
      </c>
      <c r="AE50" s="8">
        <v>25107</v>
      </c>
      <c r="AF50" s="9">
        <v>0</v>
      </c>
      <c r="AH50" s="23" t="s">
        <v>11</v>
      </c>
      <c r="AI50" s="8">
        <v>0</v>
      </c>
      <c r="AJ50" s="8">
        <v>3605</v>
      </c>
      <c r="AK50" s="8">
        <v>0</v>
      </c>
      <c r="AL50" s="9">
        <v>12957.5</v>
      </c>
    </row>
    <row r="51" spans="2:38" x14ac:dyDescent="0.25">
      <c r="B51" s="23" t="s">
        <v>12</v>
      </c>
      <c r="C51" s="33">
        <v>340</v>
      </c>
      <c r="D51" s="8">
        <v>4970.0000000000009</v>
      </c>
      <c r="E51" s="8">
        <v>23490</v>
      </c>
      <c r="F51" s="8">
        <v>0</v>
      </c>
      <c r="G51" s="9">
        <v>0</v>
      </c>
      <c r="I51" s="23" t="s">
        <v>12</v>
      </c>
      <c r="J51" s="33">
        <v>1450.0000000000002</v>
      </c>
      <c r="K51" s="8">
        <v>1510</v>
      </c>
      <c r="L51" s="8">
        <v>0</v>
      </c>
      <c r="M51" s="8">
        <v>11068.15</v>
      </c>
      <c r="N51" s="9">
        <v>58945.574999999997</v>
      </c>
      <c r="P51" s="23" t="s">
        <v>12</v>
      </c>
      <c r="Q51" s="8">
        <v>159</v>
      </c>
      <c r="R51" s="8">
        <v>3870</v>
      </c>
      <c r="S51" s="8">
        <v>17240</v>
      </c>
      <c r="T51" s="9">
        <v>0</v>
      </c>
      <c r="V51" s="23" t="s">
        <v>12</v>
      </c>
      <c r="W51" s="8">
        <v>648</v>
      </c>
      <c r="X51" s="8">
        <v>1175</v>
      </c>
      <c r="Y51" s="8">
        <v>0</v>
      </c>
      <c r="Z51" s="9">
        <v>26729.166666666664</v>
      </c>
      <c r="AB51" s="23" t="s">
        <v>12</v>
      </c>
      <c r="AC51" s="8">
        <v>0</v>
      </c>
      <c r="AD51" s="8">
        <v>1833</v>
      </c>
      <c r="AE51" s="8">
        <v>5851</v>
      </c>
      <c r="AF51" s="9">
        <v>0</v>
      </c>
      <c r="AH51" s="23" t="s">
        <v>12</v>
      </c>
      <c r="AI51" s="8">
        <v>0</v>
      </c>
      <c r="AJ51" s="8">
        <v>555</v>
      </c>
      <c r="AK51" s="8">
        <v>0</v>
      </c>
      <c r="AL51" s="9">
        <v>3087.5</v>
      </c>
    </row>
    <row r="52" spans="2:38" x14ac:dyDescent="0.25">
      <c r="B52" s="23" t="s">
        <v>13</v>
      </c>
      <c r="C52" s="33">
        <v>0</v>
      </c>
      <c r="D52" s="8">
        <v>0</v>
      </c>
      <c r="E52" s="8">
        <v>0</v>
      </c>
      <c r="F52" s="8">
        <v>0</v>
      </c>
      <c r="G52" s="9">
        <v>0</v>
      </c>
      <c r="I52" s="23" t="s">
        <v>13</v>
      </c>
      <c r="J52" s="33">
        <v>0</v>
      </c>
      <c r="K52" s="8">
        <v>0</v>
      </c>
      <c r="L52" s="8">
        <v>0</v>
      </c>
      <c r="M52" s="8">
        <v>0</v>
      </c>
      <c r="N52" s="9">
        <v>0</v>
      </c>
      <c r="P52" s="23" t="s">
        <v>13</v>
      </c>
      <c r="Q52" s="8">
        <v>0</v>
      </c>
      <c r="R52" s="8">
        <v>0</v>
      </c>
      <c r="S52" s="8">
        <v>0</v>
      </c>
      <c r="T52" s="9">
        <v>0</v>
      </c>
      <c r="V52" s="23" t="s">
        <v>13</v>
      </c>
      <c r="W52" s="8">
        <v>0</v>
      </c>
      <c r="X52" s="8">
        <v>0</v>
      </c>
      <c r="Y52" s="8">
        <v>0</v>
      </c>
      <c r="Z52" s="9">
        <v>0</v>
      </c>
      <c r="AB52" s="23" t="s">
        <v>13</v>
      </c>
      <c r="AC52" s="8">
        <v>0</v>
      </c>
      <c r="AD52" s="8">
        <v>0</v>
      </c>
      <c r="AE52" s="8">
        <v>0</v>
      </c>
      <c r="AF52" s="9">
        <v>0</v>
      </c>
      <c r="AH52" s="23" t="s">
        <v>13</v>
      </c>
      <c r="AI52" s="8">
        <v>0</v>
      </c>
      <c r="AJ52" s="8">
        <v>0</v>
      </c>
      <c r="AK52" s="8">
        <v>0</v>
      </c>
      <c r="AL52" s="9">
        <v>0</v>
      </c>
    </row>
    <row r="53" spans="2:38" x14ac:dyDescent="0.25">
      <c r="B53" s="23" t="s">
        <v>14</v>
      </c>
      <c r="C53" s="33"/>
      <c r="D53" s="8"/>
      <c r="E53" s="8"/>
      <c r="F53" s="8"/>
      <c r="G53" s="9"/>
      <c r="I53" s="23" t="s">
        <v>14</v>
      </c>
      <c r="J53" s="33"/>
      <c r="K53" s="8"/>
      <c r="L53" s="8"/>
      <c r="M53" s="8"/>
      <c r="N53" s="9"/>
      <c r="P53" s="23" t="s">
        <v>14</v>
      </c>
      <c r="Q53" s="8">
        <v>0</v>
      </c>
      <c r="R53" s="8">
        <v>0</v>
      </c>
      <c r="S53" s="8">
        <v>0</v>
      </c>
      <c r="T53" s="9"/>
      <c r="V53" s="23" t="s">
        <v>14</v>
      </c>
      <c r="W53" s="8">
        <v>0</v>
      </c>
      <c r="X53" s="8">
        <v>0</v>
      </c>
      <c r="Y53" s="8">
        <v>0</v>
      </c>
      <c r="Z53" s="9">
        <v>0</v>
      </c>
      <c r="AB53" s="23" t="s">
        <v>14</v>
      </c>
      <c r="AC53" s="8">
        <v>0</v>
      </c>
      <c r="AD53" s="8">
        <v>0</v>
      </c>
      <c r="AE53" s="8">
        <v>0</v>
      </c>
      <c r="AF53" s="9">
        <v>0</v>
      </c>
      <c r="AH53" s="23" t="s">
        <v>14</v>
      </c>
      <c r="AI53" s="8">
        <v>0</v>
      </c>
      <c r="AJ53" s="8">
        <v>0</v>
      </c>
      <c r="AK53" s="8">
        <v>0</v>
      </c>
      <c r="AL53" s="9">
        <v>0</v>
      </c>
    </row>
    <row r="54" spans="2:38" x14ac:dyDescent="0.25">
      <c r="B54" s="23" t="s">
        <v>15</v>
      </c>
      <c r="C54" s="33">
        <v>510</v>
      </c>
      <c r="D54" s="8">
        <v>23710</v>
      </c>
      <c r="E54" s="8">
        <v>44830</v>
      </c>
      <c r="F54" s="8">
        <v>0</v>
      </c>
      <c r="G54" s="9">
        <v>0</v>
      </c>
      <c r="I54" s="23" t="s">
        <v>15</v>
      </c>
      <c r="J54" s="33">
        <v>13410</v>
      </c>
      <c r="K54" s="8">
        <v>12040</v>
      </c>
      <c r="L54" s="8">
        <v>0</v>
      </c>
      <c r="M54" s="8">
        <v>11441.55</v>
      </c>
      <c r="N54" s="9">
        <v>86921.1</v>
      </c>
      <c r="P54" s="23" t="s">
        <v>15</v>
      </c>
      <c r="Q54" s="8">
        <v>250</v>
      </c>
      <c r="R54" s="8">
        <v>18480</v>
      </c>
      <c r="S54" s="8">
        <v>35350</v>
      </c>
      <c r="T54" s="9">
        <v>0</v>
      </c>
      <c r="V54" s="23" t="s">
        <v>15</v>
      </c>
      <c r="W54" s="8">
        <v>6980</v>
      </c>
      <c r="X54" s="8">
        <v>9360</v>
      </c>
      <c r="Y54" s="8">
        <v>0</v>
      </c>
      <c r="Z54" s="9">
        <v>34677.5</v>
      </c>
      <c r="AB54" s="23" t="s">
        <v>15</v>
      </c>
      <c r="AC54" s="8">
        <v>0</v>
      </c>
      <c r="AD54" s="8">
        <v>8770</v>
      </c>
      <c r="AE54" s="8">
        <v>11340</v>
      </c>
      <c r="AF54" s="9">
        <v>0</v>
      </c>
      <c r="AH54" s="23" t="s">
        <v>15</v>
      </c>
      <c r="AI54" s="8">
        <v>0</v>
      </c>
      <c r="AJ54" s="8">
        <v>4420</v>
      </c>
      <c r="AK54" s="8">
        <v>0</v>
      </c>
      <c r="AL54" s="9">
        <v>495</v>
      </c>
    </row>
    <row r="55" spans="2:38" x14ac:dyDescent="0.25">
      <c r="B55" s="23" t="s">
        <v>16</v>
      </c>
      <c r="C55" s="33">
        <v>121870</v>
      </c>
      <c r="D55" s="8">
        <v>172570</v>
      </c>
      <c r="E55" s="8">
        <v>519909.99999999994</v>
      </c>
      <c r="F55" s="8">
        <v>5611.9459459459458</v>
      </c>
      <c r="G55" s="9">
        <v>4941.72972972973</v>
      </c>
      <c r="I55" s="23" t="s">
        <v>16</v>
      </c>
      <c r="J55" s="33">
        <v>23180</v>
      </c>
      <c r="K55" s="8">
        <v>75360</v>
      </c>
      <c r="L55" s="8">
        <v>0</v>
      </c>
      <c r="M55" s="8">
        <v>199945.77499999999</v>
      </c>
      <c r="N55" s="9">
        <v>250983.4</v>
      </c>
      <c r="P55" s="23" t="s">
        <v>16</v>
      </c>
      <c r="Q55" s="8">
        <v>71067</v>
      </c>
      <c r="R55" s="8">
        <v>134567</v>
      </c>
      <c r="S55" s="8">
        <v>430078</v>
      </c>
      <c r="T55" s="9">
        <v>4540.5405405405409</v>
      </c>
      <c r="V55" s="23" t="s">
        <v>16</v>
      </c>
      <c r="W55" s="8">
        <v>13562</v>
      </c>
      <c r="X55" s="8">
        <v>58570</v>
      </c>
      <c r="Y55" s="8">
        <v>0</v>
      </c>
      <c r="Z55" s="9">
        <v>140000.83333333334</v>
      </c>
      <c r="AB55" s="23" t="s">
        <v>16</v>
      </c>
      <c r="AC55" s="8">
        <v>27405</v>
      </c>
      <c r="AD55" s="8">
        <v>63929</v>
      </c>
      <c r="AE55" s="8">
        <v>192489</v>
      </c>
      <c r="AF55" s="9">
        <v>1310.8108108108108</v>
      </c>
      <c r="AH55" s="23" t="s">
        <v>16</v>
      </c>
      <c r="AI55" s="8">
        <v>0</v>
      </c>
      <c r="AJ55" s="8">
        <v>27648</v>
      </c>
      <c r="AK55" s="8">
        <v>0</v>
      </c>
      <c r="AL55" s="9">
        <v>0</v>
      </c>
    </row>
    <row r="56" spans="2:38" x14ac:dyDescent="0.25">
      <c r="B56" s="23" t="s">
        <v>17</v>
      </c>
      <c r="C56" s="33">
        <v>2190</v>
      </c>
      <c r="D56" s="8">
        <v>8530.0000000000018</v>
      </c>
      <c r="E56" s="8">
        <v>45710</v>
      </c>
      <c r="F56" s="8">
        <v>0</v>
      </c>
      <c r="G56" s="9">
        <v>0</v>
      </c>
      <c r="I56" s="23" t="s">
        <v>17</v>
      </c>
      <c r="J56" s="33">
        <v>2550</v>
      </c>
      <c r="K56" s="8">
        <v>990</v>
      </c>
      <c r="L56" s="8">
        <v>0</v>
      </c>
      <c r="M56" s="8">
        <v>3966.5499999999997</v>
      </c>
      <c r="N56" s="9">
        <v>4217.6749999999993</v>
      </c>
      <c r="P56" s="23" t="s">
        <v>17</v>
      </c>
      <c r="Q56" s="8">
        <v>1125</v>
      </c>
      <c r="R56" s="8">
        <v>6770</v>
      </c>
      <c r="S56" s="8">
        <v>40565</v>
      </c>
      <c r="T56" s="9">
        <v>4138.7387387387389</v>
      </c>
      <c r="V56" s="23" t="s">
        <v>17</v>
      </c>
      <c r="W56" s="8">
        <v>0</v>
      </c>
      <c r="X56" s="8">
        <v>784</v>
      </c>
      <c r="Y56" s="8">
        <v>0</v>
      </c>
      <c r="Z56" s="9">
        <v>5063.333333333333</v>
      </c>
      <c r="AB56" s="23" t="s">
        <v>17</v>
      </c>
      <c r="AC56" s="8">
        <v>68</v>
      </c>
      <c r="AD56" s="8">
        <v>3326</v>
      </c>
      <c r="AE56" s="8">
        <v>17797</v>
      </c>
      <c r="AF56" s="9">
        <v>4448.6486486486483</v>
      </c>
      <c r="AH56" s="23" t="s">
        <v>17</v>
      </c>
      <c r="AI56" s="8">
        <v>0</v>
      </c>
      <c r="AJ56" s="8">
        <v>386</v>
      </c>
      <c r="AK56" s="8">
        <v>0</v>
      </c>
      <c r="AL56" s="9">
        <v>5948.333333333333</v>
      </c>
    </row>
    <row r="57" spans="2:38" x14ac:dyDescent="0.25">
      <c r="B57" s="23" t="s">
        <v>18</v>
      </c>
      <c r="C57" s="33">
        <v>1420</v>
      </c>
      <c r="D57" s="8">
        <v>2190</v>
      </c>
      <c r="E57" s="8">
        <v>6340</v>
      </c>
      <c r="F57" s="8">
        <v>2.06</v>
      </c>
      <c r="G57" s="9">
        <v>212.48648648648651</v>
      </c>
      <c r="I57" s="23" t="s">
        <v>18</v>
      </c>
      <c r="J57" s="33">
        <v>30</v>
      </c>
      <c r="K57" s="8">
        <v>240</v>
      </c>
      <c r="L57" s="8">
        <v>0</v>
      </c>
      <c r="M57" s="8">
        <v>0</v>
      </c>
      <c r="N57" s="9">
        <v>0</v>
      </c>
      <c r="P57" s="23" t="s">
        <v>18</v>
      </c>
      <c r="Q57" s="8">
        <v>1200</v>
      </c>
      <c r="R57" s="8">
        <v>1730</v>
      </c>
      <c r="S57" s="8">
        <v>5110</v>
      </c>
      <c r="T57" s="9">
        <v>8230.6306306306305</v>
      </c>
      <c r="V57" s="23" t="s">
        <v>18</v>
      </c>
      <c r="W57" s="8">
        <v>0</v>
      </c>
      <c r="X57" s="8">
        <v>190</v>
      </c>
      <c r="Y57" s="8">
        <v>0</v>
      </c>
      <c r="Z57" s="9">
        <v>0</v>
      </c>
      <c r="AB57" s="23" t="s">
        <v>18</v>
      </c>
      <c r="AC57" s="8">
        <v>1100</v>
      </c>
      <c r="AD57" s="8">
        <v>840.00000000000011</v>
      </c>
      <c r="AE57" s="8">
        <v>1970</v>
      </c>
      <c r="AF57" s="9">
        <v>2751.3513513513512</v>
      </c>
      <c r="AH57" s="23" t="s">
        <v>18</v>
      </c>
      <c r="AI57" s="8">
        <v>0</v>
      </c>
      <c r="AJ57" s="8">
        <v>90</v>
      </c>
      <c r="AK57" s="8">
        <v>0</v>
      </c>
      <c r="AL57" s="9">
        <v>0</v>
      </c>
    </row>
    <row r="58" spans="2:38" x14ac:dyDescent="0.25">
      <c r="B58" s="23" t="s">
        <v>19</v>
      </c>
      <c r="C58" s="33">
        <v>30960</v>
      </c>
      <c r="D58" s="8">
        <v>70460.000000000015</v>
      </c>
      <c r="E58" s="8">
        <v>322640</v>
      </c>
      <c r="F58" s="8">
        <v>0</v>
      </c>
      <c r="G58" s="9">
        <v>0</v>
      </c>
      <c r="I58" s="23" t="s">
        <v>19</v>
      </c>
      <c r="J58" s="33">
        <v>5380</v>
      </c>
      <c r="K58" s="8">
        <v>9630</v>
      </c>
      <c r="L58" s="8">
        <v>0</v>
      </c>
      <c r="M58" s="8">
        <v>0</v>
      </c>
      <c r="N58" s="9">
        <v>0</v>
      </c>
      <c r="P58" s="23" t="s">
        <v>19</v>
      </c>
      <c r="Q58" s="8">
        <v>19530</v>
      </c>
      <c r="R58" s="8">
        <v>55740</v>
      </c>
      <c r="S58" s="8">
        <v>303420</v>
      </c>
      <c r="T58" s="9">
        <v>0</v>
      </c>
      <c r="V58" s="23" t="s">
        <v>19</v>
      </c>
      <c r="W58" s="8">
        <v>6870</v>
      </c>
      <c r="X58" s="8">
        <v>7610</v>
      </c>
      <c r="Y58" s="8">
        <v>0</v>
      </c>
      <c r="Z58" s="9">
        <v>0</v>
      </c>
      <c r="AB58" s="23" t="s">
        <v>19</v>
      </c>
      <c r="AC58" s="8">
        <v>14670</v>
      </c>
      <c r="AD58" s="8">
        <v>27250</v>
      </c>
      <c r="AE58" s="8">
        <v>126150</v>
      </c>
      <c r="AF58" s="9">
        <v>0</v>
      </c>
      <c r="AH58" s="23" t="s">
        <v>19</v>
      </c>
      <c r="AI58" s="8">
        <v>4520</v>
      </c>
      <c r="AJ58" s="8">
        <v>3710</v>
      </c>
      <c r="AK58" s="8">
        <v>0</v>
      </c>
      <c r="AL58" s="9">
        <v>0</v>
      </c>
    </row>
    <row r="59" spans="2:38" x14ac:dyDescent="0.25">
      <c r="B59" s="23" t="s">
        <v>20</v>
      </c>
      <c r="C59" s="33">
        <v>2880</v>
      </c>
      <c r="D59" s="8">
        <v>26979.999999999996</v>
      </c>
      <c r="E59" s="8">
        <v>35260</v>
      </c>
      <c r="F59" s="8">
        <v>0</v>
      </c>
      <c r="G59" s="9">
        <v>0</v>
      </c>
      <c r="I59" s="23" t="s">
        <v>20</v>
      </c>
      <c r="J59" s="33">
        <v>2980</v>
      </c>
      <c r="K59" s="8">
        <v>4860</v>
      </c>
      <c r="L59" s="8">
        <v>0</v>
      </c>
      <c r="M59" s="8">
        <v>427.82499999999999</v>
      </c>
      <c r="N59" s="9">
        <v>429.87499999999994</v>
      </c>
      <c r="P59" s="23" t="s">
        <v>20</v>
      </c>
      <c r="Q59" s="8">
        <v>0</v>
      </c>
      <c r="R59" s="8">
        <v>21000</v>
      </c>
      <c r="S59" s="8">
        <v>29020</v>
      </c>
      <c r="T59" s="9">
        <v>0</v>
      </c>
      <c r="V59" s="23" t="s">
        <v>20</v>
      </c>
      <c r="W59" s="8">
        <v>0</v>
      </c>
      <c r="X59" s="8">
        <v>3770</v>
      </c>
      <c r="Y59" s="8">
        <v>0</v>
      </c>
      <c r="Z59" s="9">
        <v>11343.333333333332</v>
      </c>
      <c r="AB59" s="23" t="s">
        <v>20</v>
      </c>
      <c r="AC59" s="8">
        <v>0</v>
      </c>
      <c r="AD59" s="8">
        <v>9950</v>
      </c>
      <c r="AE59" s="8">
        <v>10150</v>
      </c>
      <c r="AF59" s="9">
        <v>0</v>
      </c>
      <c r="AH59" s="23" t="s">
        <v>20</v>
      </c>
      <c r="AI59" s="8">
        <v>0</v>
      </c>
      <c r="AJ59" s="8">
        <v>1780</v>
      </c>
      <c r="AK59" s="8">
        <v>0</v>
      </c>
      <c r="AL59" s="9">
        <v>8715</v>
      </c>
    </row>
    <row r="60" spans="2:38" x14ac:dyDescent="0.25">
      <c r="B60" s="23" t="s">
        <v>21</v>
      </c>
      <c r="C60" s="33">
        <v>58610</v>
      </c>
      <c r="D60" s="8">
        <v>133370</v>
      </c>
      <c r="E60" s="8">
        <v>429120</v>
      </c>
      <c r="F60" s="8">
        <v>0.31</v>
      </c>
      <c r="G60" s="9">
        <v>0</v>
      </c>
      <c r="I60" s="23" t="s">
        <v>21</v>
      </c>
      <c r="J60" s="33">
        <v>4010</v>
      </c>
      <c r="K60" s="8">
        <v>26850</v>
      </c>
      <c r="L60" s="8">
        <v>0</v>
      </c>
      <c r="M60" s="8">
        <v>0</v>
      </c>
      <c r="N60" s="9">
        <v>0</v>
      </c>
      <c r="P60" s="23" t="s">
        <v>21</v>
      </c>
      <c r="Q60" s="8">
        <v>34632</v>
      </c>
      <c r="R60" s="8">
        <v>98335</v>
      </c>
      <c r="S60" s="8">
        <v>376631</v>
      </c>
      <c r="T60" s="9">
        <v>0</v>
      </c>
      <c r="V60" s="23" t="s">
        <v>21</v>
      </c>
      <c r="W60" s="8">
        <v>4085</v>
      </c>
      <c r="X60" s="8">
        <v>19957</v>
      </c>
      <c r="Y60" s="8">
        <v>0</v>
      </c>
      <c r="Z60" s="9">
        <v>0</v>
      </c>
      <c r="AB60" s="23" t="s">
        <v>21</v>
      </c>
      <c r="AC60" s="8">
        <v>13750</v>
      </c>
      <c r="AD60" s="8">
        <v>41774</v>
      </c>
      <c r="AE60" s="8">
        <v>118313</v>
      </c>
      <c r="AF60" s="9">
        <v>0</v>
      </c>
      <c r="AH60" s="23" t="s">
        <v>21</v>
      </c>
      <c r="AI60" s="8">
        <v>0</v>
      </c>
      <c r="AJ60" s="8">
        <v>8620</v>
      </c>
      <c r="AK60" s="8">
        <v>0</v>
      </c>
      <c r="AL60" s="9">
        <v>0</v>
      </c>
    </row>
    <row r="61" spans="2:38" x14ac:dyDescent="0.25">
      <c r="B61" s="23" t="s">
        <v>22</v>
      </c>
      <c r="C61" s="33">
        <v>12229.999999999998</v>
      </c>
      <c r="D61" s="8">
        <v>11950</v>
      </c>
      <c r="E61" s="8">
        <v>63260</v>
      </c>
      <c r="F61" s="8">
        <v>0</v>
      </c>
      <c r="G61" s="9">
        <v>0</v>
      </c>
      <c r="I61" s="23" t="s">
        <v>22</v>
      </c>
      <c r="J61" s="33">
        <v>40</v>
      </c>
      <c r="K61" s="8">
        <v>1720</v>
      </c>
      <c r="L61" s="8">
        <v>0</v>
      </c>
      <c r="M61" s="8">
        <v>16265.875</v>
      </c>
      <c r="N61" s="9">
        <v>56096.7</v>
      </c>
      <c r="P61" s="23" t="s">
        <v>22</v>
      </c>
      <c r="Q61" s="8">
        <v>6454</v>
      </c>
      <c r="R61" s="8">
        <v>9291</v>
      </c>
      <c r="S61" s="8">
        <v>52718</v>
      </c>
      <c r="T61" s="9">
        <v>0</v>
      </c>
      <c r="V61" s="23" t="s">
        <v>22</v>
      </c>
      <c r="W61" s="8">
        <v>16</v>
      </c>
      <c r="X61" s="8">
        <v>1335</v>
      </c>
      <c r="Y61" s="8">
        <v>0</v>
      </c>
      <c r="Z61" s="9">
        <v>36516.666666666664</v>
      </c>
      <c r="AB61" s="23" t="s">
        <v>22</v>
      </c>
      <c r="AC61" s="8">
        <v>1032</v>
      </c>
      <c r="AD61" s="8">
        <v>4393</v>
      </c>
      <c r="AE61" s="8">
        <v>19566</v>
      </c>
      <c r="AF61" s="9">
        <v>0</v>
      </c>
      <c r="AH61" s="23" t="s">
        <v>22</v>
      </c>
      <c r="AI61" s="8">
        <v>0</v>
      </c>
      <c r="AJ61" s="8">
        <v>630</v>
      </c>
      <c r="AK61" s="8">
        <v>0</v>
      </c>
      <c r="AL61" s="9">
        <v>0</v>
      </c>
    </row>
    <row r="62" spans="2:38" x14ac:dyDescent="0.25">
      <c r="B62" s="23" t="s">
        <v>23</v>
      </c>
      <c r="C62" s="33">
        <v>1670</v>
      </c>
      <c r="D62" s="8">
        <v>4570</v>
      </c>
      <c r="E62" s="8">
        <v>14550</v>
      </c>
      <c r="F62" s="8">
        <v>0</v>
      </c>
      <c r="G62" s="9">
        <v>0</v>
      </c>
      <c r="I62" s="23" t="s">
        <v>23</v>
      </c>
      <c r="J62" s="33">
        <v>30</v>
      </c>
      <c r="K62" s="8">
        <v>610</v>
      </c>
      <c r="L62" s="8">
        <v>0</v>
      </c>
      <c r="M62" s="8">
        <v>1074.95</v>
      </c>
      <c r="N62" s="9">
        <v>415.375</v>
      </c>
      <c r="P62" s="23" t="s">
        <v>23</v>
      </c>
      <c r="Q62" s="8">
        <v>1070</v>
      </c>
      <c r="R62" s="8">
        <v>3550</v>
      </c>
      <c r="S62" s="8">
        <v>10950</v>
      </c>
      <c r="T62" s="9">
        <v>0</v>
      </c>
      <c r="V62" s="23" t="s">
        <v>23</v>
      </c>
      <c r="W62" s="8">
        <v>10</v>
      </c>
      <c r="X62" s="8">
        <v>470</v>
      </c>
      <c r="Y62" s="8">
        <v>0</v>
      </c>
      <c r="Z62" s="9">
        <v>0</v>
      </c>
      <c r="AB62" s="23" t="s">
        <v>23</v>
      </c>
      <c r="AC62" s="8">
        <v>229.99999999999997</v>
      </c>
      <c r="AD62" s="8">
        <v>1680.0000000000002</v>
      </c>
      <c r="AE62" s="8">
        <v>3300</v>
      </c>
      <c r="AF62" s="9">
        <v>0</v>
      </c>
      <c r="AH62" s="23" t="s">
        <v>23</v>
      </c>
      <c r="AI62" s="8">
        <v>0</v>
      </c>
      <c r="AJ62" s="8">
        <v>220</v>
      </c>
      <c r="AK62" s="8">
        <v>0</v>
      </c>
      <c r="AL62" s="9">
        <v>0</v>
      </c>
    </row>
    <row r="63" spans="2:38" x14ac:dyDescent="0.25">
      <c r="B63" s="23" t="s">
        <v>24</v>
      </c>
      <c r="C63" s="33">
        <v>730</v>
      </c>
      <c r="D63" s="8">
        <v>19210</v>
      </c>
      <c r="E63" s="8">
        <v>30530</v>
      </c>
      <c r="F63" s="8">
        <v>0</v>
      </c>
      <c r="G63" s="9">
        <v>0</v>
      </c>
      <c r="I63" s="23" t="s">
        <v>24</v>
      </c>
      <c r="J63" s="33">
        <v>1010</v>
      </c>
      <c r="K63" s="8">
        <v>2670</v>
      </c>
      <c r="L63" s="8">
        <v>0</v>
      </c>
      <c r="M63" s="8">
        <v>0</v>
      </c>
      <c r="N63" s="9">
        <v>11761.224999999999</v>
      </c>
      <c r="P63" s="23" t="s">
        <v>24</v>
      </c>
      <c r="Q63" s="8">
        <v>420</v>
      </c>
      <c r="R63" s="8">
        <v>14969.999999999998</v>
      </c>
      <c r="S63" s="8">
        <v>23710</v>
      </c>
      <c r="T63" s="9">
        <v>0</v>
      </c>
      <c r="V63" s="23" t="s">
        <v>24</v>
      </c>
      <c r="W63" s="8">
        <v>560</v>
      </c>
      <c r="X63" s="8">
        <v>2070</v>
      </c>
      <c r="Y63" s="8">
        <v>0</v>
      </c>
      <c r="Z63" s="9">
        <v>98.333333333333329</v>
      </c>
      <c r="AB63" s="23" t="s">
        <v>24</v>
      </c>
      <c r="AC63" s="8">
        <v>0</v>
      </c>
      <c r="AD63" s="8">
        <v>7100</v>
      </c>
      <c r="AE63" s="8">
        <v>6620</v>
      </c>
      <c r="AF63" s="9">
        <v>0</v>
      </c>
      <c r="AH63" s="23" t="s">
        <v>24</v>
      </c>
      <c r="AI63" s="8">
        <v>0</v>
      </c>
      <c r="AJ63" s="8">
        <v>980</v>
      </c>
      <c r="AK63" s="8">
        <v>0</v>
      </c>
      <c r="AL63" s="9">
        <v>0</v>
      </c>
    </row>
    <row r="64" spans="2:38" x14ac:dyDescent="0.25">
      <c r="B64" s="23" t="s">
        <v>25</v>
      </c>
      <c r="C64" s="33">
        <v>8219.9999999999982</v>
      </c>
      <c r="D64" s="8">
        <v>7090</v>
      </c>
      <c r="E64" s="8">
        <v>31810</v>
      </c>
      <c r="F64" s="8">
        <v>0.82</v>
      </c>
      <c r="G64" s="9">
        <v>0</v>
      </c>
      <c r="I64" s="23" t="s">
        <v>25</v>
      </c>
      <c r="J64" s="33">
        <v>2670</v>
      </c>
      <c r="K64" s="8">
        <v>850</v>
      </c>
      <c r="L64" s="8">
        <v>0</v>
      </c>
      <c r="M64" s="8">
        <v>7283.7</v>
      </c>
      <c r="N64" s="9">
        <v>7304.3499999999995</v>
      </c>
      <c r="P64" s="23" t="s">
        <v>25</v>
      </c>
      <c r="Q64" s="8">
        <v>4450</v>
      </c>
      <c r="R64" s="8">
        <v>5560.0000000000009</v>
      </c>
      <c r="S64" s="8">
        <v>24240</v>
      </c>
      <c r="T64" s="9">
        <v>0</v>
      </c>
      <c r="V64" s="23" t="s">
        <v>25</v>
      </c>
      <c r="W64" s="8">
        <v>940</v>
      </c>
      <c r="X64" s="8">
        <v>670</v>
      </c>
      <c r="Y64" s="8">
        <v>0</v>
      </c>
      <c r="Z64" s="9">
        <v>6613.333333333333</v>
      </c>
      <c r="AB64" s="23" t="s">
        <v>25</v>
      </c>
      <c r="AC64" s="8">
        <v>0</v>
      </c>
      <c r="AD64" s="8">
        <v>2679.9999999999995</v>
      </c>
      <c r="AE64" s="8">
        <v>9810</v>
      </c>
      <c r="AF64" s="9">
        <v>0</v>
      </c>
      <c r="AH64" s="23" t="s">
        <v>25</v>
      </c>
      <c r="AI64" s="8">
        <v>0</v>
      </c>
      <c r="AJ64" s="8">
        <v>320</v>
      </c>
      <c r="AK64" s="8">
        <v>0</v>
      </c>
      <c r="AL64" s="9">
        <v>1077.5</v>
      </c>
    </row>
    <row r="65" spans="2:38" x14ac:dyDescent="0.25">
      <c r="B65" s="23" t="s">
        <v>26</v>
      </c>
      <c r="C65" s="33">
        <v>34430</v>
      </c>
      <c r="D65" s="8">
        <v>85840</v>
      </c>
      <c r="E65" s="8">
        <v>340190</v>
      </c>
      <c r="F65" s="8">
        <v>0</v>
      </c>
      <c r="G65" s="9">
        <v>0</v>
      </c>
      <c r="I65" s="23" t="s">
        <v>26</v>
      </c>
      <c r="J65" s="33">
        <v>180</v>
      </c>
      <c r="K65" s="8">
        <v>11.46</v>
      </c>
      <c r="L65" s="8">
        <v>0</v>
      </c>
      <c r="M65" s="8">
        <v>17802.724999999999</v>
      </c>
      <c r="N65" s="9">
        <v>26681.149999999998</v>
      </c>
      <c r="P65" s="23" t="s">
        <v>26</v>
      </c>
      <c r="Q65" s="8">
        <v>31299.999999999996</v>
      </c>
      <c r="R65" s="8">
        <v>66539.999999999985</v>
      </c>
      <c r="S65" s="8">
        <v>288640</v>
      </c>
      <c r="T65" s="9">
        <v>0</v>
      </c>
      <c r="V65" s="23" t="s">
        <v>26</v>
      </c>
      <c r="W65" s="8">
        <v>30</v>
      </c>
      <c r="X65" s="8">
        <v>8810</v>
      </c>
      <c r="Y65" s="8">
        <v>0</v>
      </c>
      <c r="Z65" s="9">
        <v>0</v>
      </c>
      <c r="AB65" s="23" t="s">
        <v>26</v>
      </c>
      <c r="AC65" s="8">
        <v>20720</v>
      </c>
      <c r="AD65" s="8">
        <v>31250</v>
      </c>
      <c r="AE65" s="8">
        <v>140040</v>
      </c>
      <c r="AF65" s="9">
        <v>0</v>
      </c>
      <c r="AH65" s="23" t="s">
        <v>26</v>
      </c>
      <c r="AI65" s="8">
        <v>5.4794520547945202E-2</v>
      </c>
      <c r="AJ65" s="8">
        <v>4070.0000000000005</v>
      </c>
      <c r="AK65" s="8">
        <v>0</v>
      </c>
      <c r="AL65" s="9">
        <v>0</v>
      </c>
    </row>
    <row r="66" spans="2:38" x14ac:dyDescent="0.25">
      <c r="B66" s="23" t="s">
        <v>27</v>
      </c>
      <c r="C66" s="33">
        <v>230</v>
      </c>
      <c r="D66" s="8">
        <v>2000</v>
      </c>
      <c r="E66" s="8">
        <v>14750</v>
      </c>
      <c r="F66" s="8">
        <v>0</v>
      </c>
      <c r="G66" s="9">
        <v>0</v>
      </c>
      <c r="I66" s="23" t="s">
        <v>27</v>
      </c>
      <c r="J66" s="33">
        <v>360</v>
      </c>
      <c r="K66" s="8">
        <v>800</v>
      </c>
      <c r="L66" s="8">
        <v>0</v>
      </c>
      <c r="M66" s="8">
        <v>0</v>
      </c>
      <c r="N66" s="9">
        <v>0</v>
      </c>
      <c r="P66" s="23" t="s">
        <v>27</v>
      </c>
      <c r="Q66" s="8">
        <v>0</v>
      </c>
      <c r="R66" s="8">
        <v>1580</v>
      </c>
      <c r="S66" s="8">
        <v>12170</v>
      </c>
      <c r="T66" s="9">
        <v>0</v>
      </c>
      <c r="V66" s="23" t="s">
        <v>27</v>
      </c>
      <c r="W66" s="8">
        <v>0</v>
      </c>
      <c r="X66" s="8">
        <v>630</v>
      </c>
      <c r="Y66" s="8">
        <v>0</v>
      </c>
      <c r="Z66" s="9">
        <v>0</v>
      </c>
      <c r="AB66" s="23" t="s">
        <v>27</v>
      </c>
      <c r="AC66" s="8">
        <v>0</v>
      </c>
      <c r="AD66" s="8">
        <v>770</v>
      </c>
      <c r="AE66" s="8">
        <v>4650</v>
      </c>
      <c r="AF66" s="9">
        <v>0</v>
      </c>
      <c r="AH66" s="23" t="s">
        <v>27</v>
      </c>
      <c r="AI66" s="8">
        <v>0</v>
      </c>
      <c r="AJ66" s="8">
        <v>300</v>
      </c>
      <c r="AK66" s="8">
        <v>0</v>
      </c>
      <c r="AL66" s="9">
        <v>0</v>
      </c>
    </row>
    <row r="67" spans="2:38" x14ac:dyDescent="0.25">
      <c r="B67" s="23" t="s">
        <v>28</v>
      </c>
      <c r="C67" s="33">
        <v>2030.0000000000002</v>
      </c>
      <c r="D67" s="8">
        <v>490</v>
      </c>
      <c r="E67" s="8">
        <v>9430</v>
      </c>
      <c r="F67" s="8">
        <v>0</v>
      </c>
      <c r="G67" s="9">
        <v>0</v>
      </c>
      <c r="I67" s="23" t="s">
        <v>28</v>
      </c>
      <c r="J67" s="33">
        <v>10</v>
      </c>
      <c r="K67" s="8">
        <v>370</v>
      </c>
      <c r="L67" s="8">
        <v>0</v>
      </c>
      <c r="M67" s="8">
        <v>0</v>
      </c>
      <c r="N67" s="9">
        <v>0</v>
      </c>
      <c r="P67" s="23" t="s">
        <v>28</v>
      </c>
      <c r="Q67" s="8">
        <v>1420</v>
      </c>
      <c r="R67" s="8">
        <v>380</v>
      </c>
      <c r="S67" s="8">
        <v>2880</v>
      </c>
      <c r="T67" s="9">
        <v>0</v>
      </c>
      <c r="V67" s="23" t="s">
        <v>28</v>
      </c>
      <c r="W67" s="8">
        <v>10</v>
      </c>
      <c r="X67" s="8">
        <v>290</v>
      </c>
      <c r="Y67" s="8">
        <v>0</v>
      </c>
      <c r="Z67" s="9">
        <v>0</v>
      </c>
      <c r="AB67" s="23" t="s">
        <v>28</v>
      </c>
      <c r="AC67" s="8">
        <v>30</v>
      </c>
      <c r="AD67" s="8">
        <v>169.99999999999997</v>
      </c>
      <c r="AE67" s="8">
        <v>880</v>
      </c>
      <c r="AF67" s="9">
        <v>0</v>
      </c>
      <c r="AH67" s="23" t="s">
        <v>28</v>
      </c>
      <c r="AI67" s="8">
        <v>0</v>
      </c>
      <c r="AJ67" s="8">
        <v>140</v>
      </c>
      <c r="AK67" s="8">
        <v>0</v>
      </c>
      <c r="AL67" s="9">
        <v>0</v>
      </c>
    </row>
    <row r="68" spans="2:38" x14ac:dyDescent="0.25">
      <c r="B68" s="23" t="s">
        <v>29</v>
      </c>
      <c r="C68" s="33">
        <v>380</v>
      </c>
      <c r="D68" s="8">
        <v>2190</v>
      </c>
      <c r="E68" s="8">
        <v>10940</v>
      </c>
      <c r="F68" s="8">
        <v>0</v>
      </c>
      <c r="G68" s="9">
        <v>0</v>
      </c>
      <c r="I68" s="23" t="s">
        <v>29</v>
      </c>
      <c r="J68" s="33">
        <v>100</v>
      </c>
      <c r="K68" s="8">
        <v>190</v>
      </c>
      <c r="L68" s="8">
        <v>0</v>
      </c>
      <c r="M68" s="8">
        <v>0</v>
      </c>
      <c r="N68" s="9">
        <v>0</v>
      </c>
      <c r="P68" s="23" t="s">
        <v>29</v>
      </c>
      <c r="Q68" s="8">
        <v>0</v>
      </c>
      <c r="R68" s="8">
        <v>1730</v>
      </c>
      <c r="S68" s="8">
        <v>9700</v>
      </c>
      <c r="T68" s="9">
        <v>0</v>
      </c>
      <c r="V68" s="23" t="s">
        <v>29</v>
      </c>
      <c r="W68" s="8">
        <v>0</v>
      </c>
      <c r="X68" s="8">
        <v>150</v>
      </c>
      <c r="Y68" s="8">
        <v>0</v>
      </c>
      <c r="Z68" s="9">
        <v>0</v>
      </c>
      <c r="AB68" s="23" t="s">
        <v>29</v>
      </c>
      <c r="AC68" s="8">
        <v>0</v>
      </c>
      <c r="AD68" s="8">
        <v>840</v>
      </c>
      <c r="AE68" s="8">
        <v>4080</v>
      </c>
      <c r="AF68" s="9">
        <v>0</v>
      </c>
      <c r="AH68" s="23" t="s">
        <v>29</v>
      </c>
      <c r="AI68" s="8">
        <v>0</v>
      </c>
      <c r="AJ68" s="8">
        <v>70</v>
      </c>
      <c r="AK68" s="8">
        <v>0</v>
      </c>
      <c r="AL68" s="9">
        <v>0</v>
      </c>
    </row>
    <row r="69" spans="2:38" x14ac:dyDescent="0.25">
      <c r="B69" s="23" t="s">
        <v>30</v>
      </c>
      <c r="C69" s="33">
        <v>0</v>
      </c>
      <c r="D69" s="8">
        <v>0</v>
      </c>
      <c r="E69" s="8">
        <v>0</v>
      </c>
      <c r="F69" s="8">
        <v>0</v>
      </c>
      <c r="G69" s="9">
        <v>0</v>
      </c>
      <c r="I69" s="23" t="s">
        <v>30</v>
      </c>
      <c r="J69" s="33">
        <v>0</v>
      </c>
      <c r="K69" s="8">
        <v>0</v>
      </c>
      <c r="L69" s="8">
        <v>0</v>
      </c>
      <c r="M69" s="8">
        <v>15208.025</v>
      </c>
      <c r="N69" s="9">
        <v>10955.8</v>
      </c>
      <c r="P69" s="23" t="s">
        <v>30</v>
      </c>
      <c r="Q69" s="8">
        <v>0</v>
      </c>
      <c r="R69" s="8">
        <v>0</v>
      </c>
      <c r="S69" s="8">
        <v>0</v>
      </c>
      <c r="T69" s="9">
        <v>0</v>
      </c>
      <c r="V69" s="23" t="s">
        <v>30</v>
      </c>
      <c r="W69" s="8">
        <v>0</v>
      </c>
      <c r="X69" s="8">
        <v>0</v>
      </c>
      <c r="Y69" s="8">
        <v>0</v>
      </c>
      <c r="Z69" s="9">
        <v>10662.5</v>
      </c>
      <c r="AB69" s="23" t="s">
        <v>30</v>
      </c>
      <c r="AC69" s="8">
        <v>0</v>
      </c>
      <c r="AD69" s="8">
        <v>0</v>
      </c>
      <c r="AE69" s="8">
        <v>0</v>
      </c>
      <c r="AF69" s="9">
        <v>0</v>
      </c>
      <c r="AH69" s="23" t="s">
        <v>30</v>
      </c>
      <c r="AI69" s="8">
        <v>0</v>
      </c>
      <c r="AJ69" s="8">
        <v>0</v>
      </c>
      <c r="AK69" s="8">
        <v>0</v>
      </c>
      <c r="AL69" s="9">
        <v>0</v>
      </c>
    </row>
    <row r="70" spans="2:38" x14ac:dyDescent="0.25">
      <c r="B70" s="23" t="s">
        <v>31</v>
      </c>
      <c r="C70" s="33"/>
      <c r="D70" s="8"/>
      <c r="E70" s="8"/>
      <c r="F70" s="8"/>
      <c r="G70" s="9"/>
      <c r="I70" s="23" t="s">
        <v>31</v>
      </c>
      <c r="J70" s="33"/>
      <c r="K70" s="8"/>
      <c r="L70" s="8"/>
      <c r="M70" s="8"/>
      <c r="N70" s="9"/>
      <c r="P70" s="23" t="s">
        <v>31</v>
      </c>
      <c r="Q70" s="8"/>
      <c r="R70" s="8"/>
      <c r="S70" s="8"/>
      <c r="T70" s="9"/>
      <c r="V70" s="23" t="s">
        <v>31</v>
      </c>
      <c r="W70" s="8">
        <v>0</v>
      </c>
      <c r="X70" s="8">
        <v>0</v>
      </c>
      <c r="Y70" s="8">
        <v>0</v>
      </c>
      <c r="Z70" s="9">
        <v>0</v>
      </c>
      <c r="AB70" s="23" t="s">
        <v>31</v>
      </c>
      <c r="AC70" s="8">
        <v>0</v>
      </c>
      <c r="AD70" s="8">
        <v>0</v>
      </c>
      <c r="AE70" s="8">
        <v>0</v>
      </c>
      <c r="AF70" s="9">
        <v>0</v>
      </c>
      <c r="AH70" s="23" t="s">
        <v>31</v>
      </c>
      <c r="AI70" s="8">
        <v>0</v>
      </c>
      <c r="AJ70" s="8">
        <v>0</v>
      </c>
      <c r="AK70" s="8">
        <v>0</v>
      </c>
      <c r="AL70" s="9">
        <v>0</v>
      </c>
    </row>
    <row r="71" spans="2:38" x14ac:dyDescent="0.25">
      <c r="B71" s="23" t="s">
        <v>32</v>
      </c>
      <c r="C71" s="33">
        <v>820.00000000000011</v>
      </c>
      <c r="D71" s="8">
        <v>97100.000000000015</v>
      </c>
      <c r="E71" s="8">
        <v>115370</v>
      </c>
      <c r="F71" s="8">
        <v>0</v>
      </c>
      <c r="G71" s="9">
        <v>0</v>
      </c>
      <c r="I71" s="23" t="s">
        <v>32</v>
      </c>
      <c r="J71" s="33">
        <v>290.00000000000006</v>
      </c>
      <c r="K71" s="8">
        <v>11420</v>
      </c>
      <c r="L71" s="8">
        <v>0</v>
      </c>
      <c r="M71" s="8">
        <v>0</v>
      </c>
      <c r="N71" s="9">
        <v>0</v>
      </c>
      <c r="P71" s="23" t="s">
        <v>32</v>
      </c>
      <c r="Q71" s="8">
        <v>0</v>
      </c>
      <c r="R71" s="8">
        <v>70500</v>
      </c>
      <c r="S71" s="8">
        <v>92360</v>
      </c>
      <c r="T71" s="9">
        <v>0</v>
      </c>
      <c r="V71" s="23" t="s">
        <v>32</v>
      </c>
      <c r="W71" s="8">
        <v>0</v>
      </c>
      <c r="X71" s="8">
        <v>8260</v>
      </c>
      <c r="Y71" s="8">
        <v>0</v>
      </c>
      <c r="Z71" s="9">
        <v>48901.666666666664</v>
      </c>
      <c r="AB71" s="23" t="s">
        <v>32</v>
      </c>
      <c r="AC71" s="8">
        <v>0</v>
      </c>
      <c r="AD71" s="8">
        <v>29020</v>
      </c>
      <c r="AE71" s="8">
        <v>49420</v>
      </c>
      <c r="AF71" s="9">
        <v>0</v>
      </c>
      <c r="AH71" s="23" t="s">
        <v>32</v>
      </c>
      <c r="AI71" s="8">
        <v>0</v>
      </c>
      <c r="AJ71" s="8">
        <v>3370</v>
      </c>
      <c r="AK71" s="8">
        <v>0</v>
      </c>
      <c r="AL71" s="9">
        <v>14257.5</v>
      </c>
    </row>
    <row r="72" spans="2:38" x14ac:dyDescent="0.25">
      <c r="B72" s="23" t="s">
        <v>33</v>
      </c>
      <c r="C72" s="33">
        <v>11340</v>
      </c>
      <c r="D72" s="8">
        <v>46350</v>
      </c>
      <c r="E72" s="8">
        <v>168890</v>
      </c>
      <c r="F72" s="8">
        <v>0</v>
      </c>
      <c r="G72" s="9">
        <v>0</v>
      </c>
      <c r="I72" s="23" t="s">
        <v>33</v>
      </c>
      <c r="J72" s="33">
        <v>94270</v>
      </c>
      <c r="K72" s="8">
        <v>39390</v>
      </c>
      <c r="L72" s="8">
        <v>0</v>
      </c>
      <c r="M72" s="8">
        <v>191068.57499999998</v>
      </c>
      <c r="N72" s="9">
        <v>207030.52499999999</v>
      </c>
      <c r="P72" s="23" t="s">
        <v>33</v>
      </c>
      <c r="Q72" s="8">
        <v>9649.9999999999982</v>
      </c>
      <c r="R72" s="8">
        <v>36640</v>
      </c>
      <c r="S72" s="8">
        <v>160900</v>
      </c>
      <c r="T72" s="9">
        <v>0</v>
      </c>
      <c r="V72" s="23" t="s">
        <v>33</v>
      </c>
      <c r="W72" s="8">
        <v>67530</v>
      </c>
      <c r="X72" s="8">
        <v>31270</v>
      </c>
      <c r="Y72" s="8">
        <v>0</v>
      </c>
      <c r="Z72" s="9">
        <v>171256.66666666666</v>
      </c>
      <c r="AB72" s="23" t="s">
        <v>33</v>
      </c>
      <c r="AC72" s="8">
        <v>2820</v>
      </c>
      <c r="AD72" s="8">
        <v>17900</v>
      </c>
      <c r="AE72" s="8">
        <v>76770</v>
      </c>
      <c r="AF72" s="9">
        <v>0</v>
      </c>
      <c r="AH72" s="23" t="s">
        <v>33</v>
      </c>
      <c r="AI72" s="8">
        <v>31730</v>
      </c>
      <c r="AJ72" s="8">
        <v>15410</v>
      </c>
      <c r="AK72" s="8">
        <v>0</v>
      </c>
      <c r="AL72" s="9">
        <v>45179.166666666664</v>
      </c>
    </row>
    <row r="73" spans="2:38" x14ac:dyDescent="0.25">
      <c r="B73" s="23" t="s">
        <v>34</v>
      </c>
      <c r="C73" s="33">
        <v>4310</v>
      </c>
      <c r="D73" s="8">
        <v>19120</v>
      </c>
      <c r="E73" s="8">
        <v>52580</v>
      </c>
      <c r="F73" s="8">
        <v>0</v>
      </c>
      <c r="G73" s="9">
        <v>0</v>
      </c>
      <c r="I73" s="23" t="s">
        <v>34</v>
      </c>
      <c r="J73" s="33">
        <v>0</v>
      </c>
      <c r="K73" s="8">
        <v>100</v>
      </c>
      <c r="L73" s="8">
        <v>0</v>
      </c>
      <c r="M73" s="8">
        <v>0</v>
      </c>
      <c r="N73" s="9">
        <v>0</v>
      </c>
      <c r="P73" s="23" t="s">
        <v>34</v>
      </c>
      <c r="Q73" s="8">
        <v>2620</v>
      </c>
      <c r="R73" s="8">
        <v>14890</v>
      </c>
      <c r="S73" s="8">
        <v>45580</v>
      </c>
      <c r="T73" s="9">
        <v>0</v>
      </c>
      <c r="V73" s="23" t="s">
        <v>34</v>
      </c>
      <c r="W73" s="8">
        <v>0</v>
      </c>
      <c r="X73" s="8">
        <v>80</v>
      </c>
      <c r="Y73" s="8">
        <v>0</v>
      </c>
      <c r="Z73" s="9">
        <v>0</v>
      </c>
      <c r="AB73" s="23" t="s">
        <v>34</v>
      </c>
      <c r="AC73" s="8">
        <v>90</v>
      </c>
      <c r="AD73" s="8">
        <v>7050.0000000000009</v>
      </c>
      <c r="AE73" s="8">
        <v>18710</v>
      </c>
      <c r="AF73" s="9">
        <v>0</v>
      </c>
      <c r="AH73" s="23" t="s">
        <v>34</v>
      </c>
      <c r="AI73" s="8">
        <v>0</v>
      </c>
      <c r="AJ73" s="8">
        <v>40</v>
      </c>
      <c r="AK73" s="8">
        <v>0</v>
      </c>
      <c r="AL73" s="9">
        <v>0</v>
      </c>
    </row>
    <row r="74" spans="2:38" x14ac:dyDescent="0.25">
      <c r="B74" s="23" t="s">
        <v>35</v>
      </c>
      <c r="C74" s="33">
        <v>2440</v>
      </c>
      <c r="D74" s="8">
        <v>17070</v>
      </c>
      <c r="E74" s="8">
        <v>43560</v>
      </c>
      <c r="F74" s="8">
        <v>0</v>
      </c>
      <c r="G74" s="9">
        <v>0</v>
      </c>
      <c r="I74" s="23" t="s">
        <v>35</v>
      </c>
      <c r="J74" s="33">
        <v>9.5890410958904102</v>
      </c>
      <c r="K74" s="8">
        <v>5970</v>
      </c>
      <c r="L74" s="8">
        <v>0</v>
      </c>
      <c r="M74" s="8">
        <v>11858.9</v>
      </c>
      <c r="N74" s="9">
        <v>67813.024999999994</v>
      </c>
      <c r="P74" s="23" t="s">
        <v>35</v>
      </c>
      <c r="Q74" s="8">
        <v>1410</v>
      </c>
      <c r="R74" s="8">
        <v>13290</v>
      </c>
      <c r="S74" s="8">
        <v>35830</v>
      </c>
      <c r="T74" s="9">
        <v>0</v>
      </c>
      <c r="V74" s="23" t="s">
        <v>35</v>
      </c>
      <c r="W74" s="8">
        <v>1800</v>
      </c>
      <c r="X74" s="8">
        <v>4640</v>
      </c>
      <c r="Y74" s="8">
        <v>0</v>
      </c>
      <c r="Z74" s="9">
        <v>32075</v>
      </c>
      <c r="AB74" s="23" t="s">
        <v>35</v>
      </c>
      <c r="AC74" s="8">
        <v>0</v>
      </c>
      <c r="AD74" s="8">
        <v>6289.9999999999991</v>
      </c>
      <c r="AE74" s="8">
        <v>10730</v>
      </c>
      <c r="AF74" s="9">
        <v>0</v>
      </c>
      <c r="AH74" s="23" t="s">
        <v>35</v>
      </c>
      <c r="AI74" s="8">
        <v>0</v>
      </c>
      <c r="AJ74" s="8">
        <v>2190</v>
      </c>
      <c r="AK74" s="8">
        <v>0</v>
      </c>
      <c r="AL74" s="9">
        <v>10592.5</v>
      </c>
    </row>
    <row r="75" spans="2:38" x14ac:dyDescent="0.25">
      <c r="B75" s="23" t="s">
        <v>36</v>
      </c>
      <c r="C75" s="33">
        <v>0</v>
      </c>
      <c r="D75" s="8">
        <v>0</v>
      </c>
      <c r="E75" s="8">
        <v>0</v>
      </c>
      <c r="F75" s="8">
        <v>0</v>
      </c>
      <c r="G75" s="9">
        <v>0</v>
      </c>
      <c r="I75" s="23" t="s">
        <v>36</v>
      </c>
      <c r="J75" s="33">
        <v>0</v>
      </c>
      <c r="K75" s="8">
        <v>0</v>
      </c>
      <c r="L75" s="8">
        <v>0</v>
      </c>
      <c r="M75" s="8">
        <v>75901.7</v>
      </c>
      <c r="N75" s="9">
        <v>91690.3</v>
      </c>
      <c r="P75" s="23" t="s">
        <v>36</v>
      </c>
      <c r="Q75" s="8">
        <v>0</v>
      </c>
      <c r="R75" s="8">
        <v>0</v>
      </c>
      <c r="S75" s="8">
        <v>0</v>
      </c>
      <c r="T75" s="9">
        <v>0</v>
      </c>
      <c r="V75" s="23" t="s">
        <v>36</v>
      </c>
      <c r="W75" s="8">
        <v>0</v>
      </c>
      <c r="X75" s="8">
        <v>0</v>
      </c>
      <c r="Y75" s="8">
        <v>0</v>
      </c>
      <c r="Z75" s="9">
        <v>82891.666666666657</v>
      </c>
      <c r="AB75" s="23" t="s">
        <v>36</v>
      </c>
      <c r="AC75" s="8">
        <v>0</v>
      </c>
      <c r="AD75" s="8">
        <v>0</v>
      </c>
      <c r="AE75" s="8">
        <v>0</v>
      </c>
      <c r="AF75" s="9">
        <v>0</v>
      </c>
      <c r="AH75" s="23" t="s">
        <v>36</v>
      </c>
      <c r="AI75" s="8">
        <v>0</v>
      </c>
      <c r="AJ75" s="8">
        <v>0</v>
      </c>
      <c r="AK75" s="8">
        <v>0</v>
      </c>
      <c r="AL75" s="9">
        <v>61849.166666666664</v>
      </c>
    </row>
    <row r="76" spans="2:38" x14ac:dyDescent="0.25">
      <c r="B76" s="23" t="s">
        <v>37</v>
      </c>
      <c r="C76" s="33">
        <v>2030.0000000000002</v>
      </c>
      <c r="D76" s="8">
        <v>20420</v>
      </c>
      <c r="E76" s="8">
        <v>59890</v>
      </c>
      <c r="F76" s="8">
        <v>0</v>
      </c>
      <c r="G76" s="9">
        <v>0</v>
      </c>
      <c r="I76" s="23" t="s">
        <v>37</v>
      </c>
      <c r="J76" s="33">
        <v>1050</v>
      </c>
      <c r="K76" s="8">
        <v>8140.0000000000009</v>
      </c>
      <c r="L76" s="8">
        <v>0</v>
      </c>
      <c r="M76" s="8">
        <v>0</v>
      </c>
      <c r="N76" s="9">
        <v>0</v>
      </c>
      <c r="P76" s="23" t="s">
        <v>37</v>
      </c>
      <c r="Q76" s="8">
        <v>0</v>
      </c>
      <c r="R76" s="8">
        <v>15920</v>
      </c>
      <c r="S76" s="8">
        <v>49640</v>
      </c>
      <c r="T76" s="9">
        <v>0</v>
      </c>
      <c r="V76" s="23" t="s">
        <v>37</v>
      </c>
      <c r="W76" s="8">
        <v>0</v>
      </c>
      <c r="X76" s="8">
        <v>6320</v>
      </c>
      <c r="Y76" s="8">
        <v>0</v>
      </c>
      <c r="Z76" s="9">
        <v>0</v>
      </c>
      <c r="AB76" s="23" t="s">
        <v>37</v>
      </c>
      <c r="AC76" s="8">
        <v>0</v>
      </c>
      <c r="AD76" s="8">
        <v>7550.0000000000009</v>
      </c>
      <c r="AE76" s="8">
        <v>17400</v>
      </c>
      <c r="AF76" s="9">
        <v>0</v>
      </c>
      <c r="AH76" s="23" t="s">
        <v>37</v>
      </c>
      <c r="AI76" s="8">
        <v>0</v>
      </c>
      <c r="AJ76" s="8">
        <v>2990</v>
      </c>
      <c r="AK76" s="8">
        <v>0</v>
      </c>
      <c r="AL76" s="9">
        <v>0</v>
      </c>
    </row>
    <row r="77" spans="2:38" x14ac:dyDescent="0.25">
      <c r="B77" s="23" t="s">
        <v>38</v>
      </c>
      <c r="C77" s="33">
        <v>1530</v>
      </c>
      <c r="D77" s="8">
        <v>2420</v>
      </c>
      <c r="E77" s="8">
        <v>13700</v>
      </c>
      <c r="F77" s="8">
        <v>0</v>
      </c>
      <c r="G77" s="9">
        <v>0</v>
      </c>
      <c r="I77" s="23" t="s">
        <v>38</v>
      </c>
      <c r="J77" s="33">
        <v>400</v>
      </c>
      <c r="K77" s="8">
        <v>310</v>
      </c>
      <c r="L77" s="8">
        <v>0</v>
      </c>
      <c r="M77" s="8">
        <v>6981.15</v>
      </c>
      <c r="N77" s="9">
        <v>15635.85</v>
      </c>
      <c r="P77" s="23" t="s">
        <v>38</v>
      </c>
      <c r="Q77" s="8">
        <v>900</v>
      </c>
      <c r="R77" s="8">
        <v>1900</v>
      </c>
      <c r="S77" s="8">
        <v>10370</v>
      </c>
      <c r="T77" s="9">
        <v>0</v>
      </c>
      <c r="V77" s="23" t="s">
        <v>38</v>
      </c>
      <c r="W77" s="8">
        <v>180</v>
      </c>
      <c r="X77" s="8">
        <v>240</v>
      </c>
      <c r="Y77" s="8">
        <v>0</v>
      </c>
      <c r="Z77" s="9">
        <v>11761.666666666666</v>
      </c>
      <c r="AB77" s="23" t="s">
        <v>38</v>
      </c>
      <c r="AC77" s="8">
        <v>0</v>
      </c>
      <c r="AD77" s="8">
        <v>910</v>
      </c>
      <c r="AE77" s="8">
        <v>2850</v>
      </c>
      <c r="AF77" s="9">
        <v>0</v>
      </c>
      <c r="AH77" s="23" t="s">
        <v>38</v>
      </c>
      <c r="AI77" s="8">
        <v>0</v>
      </c>
      <c r="AJ77" s="8">
        <v>120</v>
      </c>
      <c r="AK77" s="8">
        <v>0</v>
      </c>
      <c r="AL77" s="9">
        <v>5183.333333333333</v>
      </c>
    </row>
    <row r="78" spans="2:38" x14ac:dyDescent="0.25">
      <c r="B78" s="23" t="s">
        <v>39</v>
      </c>
      <c r="C78" s="33">
        <v>450</v>
      </c>
      <c r="D78" s="8">
        <v>6370</v>
      </c>
      <c r="E78" s="8">
        <v>13940</v>
      </c>
      <c r="F78" s="8">
        <v>0</v>
      </c>
      <c r="G78" s="9">
        <v>0</v>
      </c>
      <c r="I78" s="23" t="s">
        <v>39</v>
      </c>
      <c r="J78" s="33">
        <v>1900</v>
      </c>
      <c r="K78" s="8">
        <v>9370</v>
      </c>
      <c r="L78" s="8">
        <v>0</v>
      </c>
      <c r="M78" s="8">
        <v>6543.9</v>
      </c>
      <c r="N78" s="9">
        <v>5374.0999999999995</v>
      </c>
      <c r="P78" s="23" t="s">
        <v>39</v>
      </c>
      <c r="Q78" s="8">
        <v>370</v>
      </c>
      <c r="R78" s="8">
        <v>4960</v>
      </c>
      <c r="S78" s="8">
        <v>10420</v>
      </c>
      <c r="T78" s="9">
        <v>0</v>
      </c>
      <c r="V78" s="23" t="s">
        <v>39</v>
      </c>
      <c r="W78" s="8">
        <v>800</v>
      </c>
      <c r="X78" s="8">
        <v>7280</v>
      </c>
      <c r="Y78" s="8">
        <v>0</v>
      </c>
      <c r="Z78" s="9">
        <v>8097.5</v>
      </c>
      <c r="AB78" s="23" t="s">
        <v>39</v>
      </c>
      <c r="AC78" s="8">
        <v>300</v>
      </c>
      <c r="AD78" s="8">
        <v>2360.0000000000005</v>
      </c>
      <c r="AE78" s="8">
        <v>2680</v>
      </c>
      <c r="AF78" s="9">
        <v>0</v>
      </c>
      <c r="AH78" s="23" t="s">
        <v>39</v>
      </c>
      <c r="AI78" s="8">
        <v>0</v>
      </c>
      <c r="AJ78" s="8">
        <v>3440</v>
      </c>
      <c r="AK78" s="8">
        <v>0</v>
      </c>
      <c r="AL78" s="9">
        <v>2434.1666666666665</v>
      </c>
    </row>
    <row r="79" spans="2:38" ht="15.75" thickBot="1" x14ac:dyDescent="0.3">
      <c r="B79" s="24" t="s">
        <v>40</v>
      </c>
      <c r="C79" s="34">
        <v>29650</v>
      </c>
      <c r="D79" s="10">
        <v>93110</v>
      </c>
      <c r="E79" s="10">
        <v>401540</v>
      </c>
      <c r="F79" s="10">
        <v>7.5675675675675675</v>
      </c>
      <c r="G79" s="11">
        <v>0</v>
      </c>
      <c r="I79" s="24" t="s">
        <v>40</v>
      </c>
      <c r="J79" s="34">
        <v>5129.9999999999991</v>
      </c>
      <c r="K79" s="10">
        <v>30570</v>
      </c>
      <c r="L79" s="10">
        <v>0</v>
      </c>
      <c r="M79" s="10">
        <v>0</v>
      </c>
      <c r="N79" s="11">
        <v>0</v>
      </c>
      <c r="P79" s="24" t="s">
        <v>40</v>
      </c>
      <c r="Q79" s="10">
        <v>18420</v>
      </c>
      <c r="R79" s="10">
        <v>71240</v>
      </c>
      <c r="S79" s="10">
        <v>308549.99999999994</v>
      </c>
      <c r="T79" s="11">
        <v>0</v>
      </c>
      <c r="V79" s="24" t="s">
        <v>40</v>
      </c>
      <c r="W79" s="10">
        <v>3050</v>
      </c>
      <c r="X79" s="10">
        <v>23550</v>
      </c>
      <c r="Y79" s="10">
        <v>0</v>
      </c>
      <c r="Z79" s="11">
        <v>44375</v>
      </c>
      <c r="AB79" s="24" t="s">
        <v>40</v>
      </c>
      <c r="AC79" s="10">
        <v>3470</v>
      </c>
      <c r="AD79" s="10">
        <v>32589.999999999996</v>
      </c>
      <c r="AE79" s="10">
        <v>103010</v>
      </c>
      <c r="AF79" s="11">
        <v>0</v>
      </c>
      <c r="AH79" s="24" t="s">
        <v>40</v>
      </c>
      <c r="AI79" s="10">
        <v>0</v>
      </c>
      <c r="AJ79" s="10">
        <v>10930</v>
      </c>
      <c r="AK79" s="10">
        <v>0</v>
      </c>
      <c r="AL79" s="11">
        <v>7063.333333333333</v>
      </c>
    </row>
    <row r="80" spans="2:38" ht="15.75" thickTop="1" x14ac:dyDescent="0.25"/>
    <row r="81" spans="1:38" x14ac:dyDescent="0.25">
      <c r="A81" s="80"/>
      <c r="B81" s="794" t="s">
        <v>363</v>
      </c>
      <c r="C81" s="795"/>
      <c r="D81" s="795"/>
      <c r="E81" s="795"/>
      <c r="F81" s="795"/>
      <c r="G81" s="795"/>
      <c r="H81" s="795"/>
      <c r="I81" s="795"/>
      <c r="J81" s="795"/>
      <c r="K81" s="795"/>
      <c r="L81" s="795"/>
      <c r="M81" s="795"/>
      <c r="N81" s="795"/>
      <c r="O81" s="795"/>
      <c r="P81" s="795"/>
      <c r="Q81" s="795"/>
      <c r="R81" s="795"/>
      <c r="S81" s="795"/>
      <c r="T81" s="795"/>
      <c r="U81" s="795"/>
      <c r="V81" s="795"/>
      <c r="W81" s="795"/>
      <c r="X81" s="795"/>
      <c r="Y81" s="795"/>
      <c r="Z81" s="795"/>
      <c r="AA81" s="795"/>
      <c r="AB81" s="795"/>
      <c r="AC81" s="795"/>
      <c r="AD81" s="795"/>
      <c r="AE81" s="795"/>
      <c r="AF81" s="795"/>
      <c r="AG81" s="795"/>
      <c r="AH81" s="795"/>
      <c r="AI81" s="795"/>
      <c r="AJ81" s="795"/>
      <c r="AK81" s="795"/>
      <c r="AL81" s="795"/>
    </row>
    <row r="82" spans="1:38" ht="18" customHeight="1" x14ac:dyDescent="0.25">
      <c r="A82" s="80"/>
      <c r="B82" s="795"/>
      <c r="C82" s="795"/>
      <c r="D82" s="795"/>
      <c r="E82" s="795"/>
      <c r="F82" s="795"/>
      <c r="G82" s="795"/>
      <c r="H82" s="795"/>
      <c r="I82" s="795"/>
      <c r="J82" s="795"/>
      <c r="K82" s="795"/>
      <c r="L82" s="795"/>
      <c r="M82" s="795"/>
      <c r="N82" s="795"/>
      <c r="O82" s="795"/>
      <c r="P82" s="795"/>
      <c r="Q82" s="795"/>
      <c r="R82" s="795"/>
      <c r="S82" s="795"/>
      <c r="T82" s="795"/>
      <c r="U82" s="795"/>
      <c r="V82" s="795"/>
      <c r="W82" s="795"/>
      <c r="X82" s="795"/>
      <c r="Y82" s="795"/>
      <c r="Z82" s="795"/>
      <c r="AA82" s="795"/>
      <c r="AB82" s="795"/>
      <c r="AC82" s="795"/>
      <c r="AD82" s="795"/>
      <c r="AE82" s="795"/>
      <c r="AF82" s="795"/>
      <c r="AG82" s="795"/>
      <c r="AH82" s="795"/>
      <c r="AI82" s="795"/>
      <c r="AJ82" s="795"/>
      <c r="AK82" s="795"/>
      <c r="AL82" s="795"/>
    </row>
    <row r="84" spans="1:38" ht="19.5" thickBot="1" x14ac:dyDescent="0.3">
      <c r="B84" s="783" t="s">
        <v>44</v>
      </c>
      <c r="C84" s="783"/>
      <c r="D84" s="783"/>
      <c r="E84" s="783"/>
      <c r="F84" s="783"/>
      <c r="G84" s="783"/>
      <c r="I84" s="783" t="s">
        <v>45</v>
      </c>
      <c r="J84" s="783"/>
      <c r="K84" s="783"/>
      <c r="L84" s="783"/>
      <c r="M84" s="783"/>
      <c r="N84" s="783"/>
      <c r="P84" s="783" t="s">
        <v>44</v>
      </c>
      <c r="Q84" s="783"/>
      <c r="R84" s="783"/>
      <c r="S84" s="783"/>
      <c r="T84" s="783"/>
      <c r="V84" s="783" t="s">
        <v>45</v>
      </c>
      <c r="W84" s="783"/>
      <c r="X84" s="783"/>
      <c r="Y84" s="783"/>
      <c r="Z84" s="783"/>
      <c r="AB84" s="783" t="s">
        <v>44</v>
      </c>
      <c r="AC84" s="783"/>
      <c r="AD84" s="783"/>
      <c r="AE84" s="783"/>
      <c r="AF84" s="783"/>
      <c r="AG84" s="1"/>
      <c r="AH84" s="783" t="s">
        <v>45</v>
      </c>
      <c r="AI84" s="783"/>
      <c r="AJ84" s="783"/>
      <c r="AK84" s="783"/>
      <c r="AL84" s="783"/>
    </row>
    <row r="85" spans="1:38" ht="31.5" thickTop="1" thickBot="1" x14ac:dyDescent="0.3">
      <c r="B85" s="25" t="s">
        <v>51</v>
      </c>
      <c r="C85" s="26" t="s">
        <v>4</v>
      </c>
      <c r="D85" s="26" t="s">
        <v>5</v>
      </c>
      <c r="E85" s="26" t="s">
        <v>6</v>
      </c>
      <c r="F85" s="64" t="s">
        <v>48</v>
      </c>
      <c r="G85" s="65" t="s">
        <v>49</v>
      </c>
      <c r="I85" s="25" t="s">
        <v>51</v>
      </c>
      <c r="J85" s="26" t="s">
        <v>4</v>
      </c>
      <c r="K85" s="26" t="s">
        <v>5</v>
      </c>
      <c r="L85" s="26" t="s">
        <v>6</v>
      </c>
      <c r="M85" s="64" t="s">
        <v>48</v>
      </c>
      <c r="N85" s="65" t="s">
        <v>49</v>
      </c>
      <c r="P85" s="25" t="s">
        <v>51</v>
      </c>
      <c r="Q85" s="26" t="s">
        <v>4</v>
      </c>
      <c r="R85" s="26" t="s">
        <v>5</v>
      </c>
      <c r="S85" s="26" t="s">
        <v>6</v>
      </c>
      <c r="T85" s="27" t="s">
        <v>7</v>
      </c>
      <c r="V85" s="25" t="s">
        <v>51</v>
      </c>
      <c r="W85" s="26" t="s">
        <v>4</v>
      </c>
      <c r="X85" s="26" t="s">
        <v>5</v>
      </c>
      <c r="Y85" s="26" t="s">
        <v>6</v>
      </c>
      <c r="Z85" s="27" t="s">
        <v>7</v>
      </c>
      <c r="AB85" s="25" t="s">
        <v>51</v>
      </c>
      <c r="AC85" s="26" t="s">
        <v>4</v>
      </c>
      <c r="AD85" s="26" t="s">
        <v>5</v>
      </c>
      <c r="AE85" s="26" t="s">
        <v>6</v>
      </c>
      <c r="AF85" s="27" t="s">
        <v>7</v>
      </c>
      <c r="AG85" s="1"/>
      <c r="AH85" s="25" t="s">
        <v>51</v>
      </c>
      <c r="AI85" s="26" t="s">
        <v>4</v>
      </c>
      <c r="AJ85" s="26" t="s">
        <v>5</v>
      </c>
      <c r="AK85" s="26" t="s">
        <v>6</v>
      </c>
      <c r="AL85" s="27" t="s">
        <v>7</v>
      </c>
    </row>
    <row r="86" spans="1:38" ht="16.5" thickTop="1" thickBot="1" x14ac:dyDescent="0.3">
      <c r="B86" s="59" t="s">
        <v>8</v>
      </c>
      <c r="C86" s="61">
        <v>2025</v>
      </c>
      <c r="D86" s="61">
        <v>2025</v>
      </c>
      <c r="E86" s="61">
        <v>2025</v>
      </c>
      <c r="F86" s="62">
        <v>2025</v>
      </c>
      <c r="G86" s="63">
        <v>2025</v>
      </c>
      <c r="I86" s="59" t="s">
        <v>8</v>
      </c>
      <c r="J86" s="61">
        <v>2025</v>
      </c>
      <c r="K86" s="61">
        <v>2025</v>
      </c>
      <c r="L86" s="61">
        <v>2025</v>
      </c>
      <c r="M86" s="62">
        <v>2025</v>
      </c>
      <c r="N86" s="63">
        <v>2025</v>
      </c>
      <c r="P86" s="66" t="s">
        <v>8</v>
      </c>
      <c r="Q86" s="61">
        <v>2030</v>
      </c>
      <c r="R86" s="61">
        <v>2030</v>
      </c>
      <c r="S86" s="61">
        <v>2030</v>
      </c>
      <c r="T86" s="67">
        <v>2030</v>
      </c>
      <c r="V86" s="66" t="s">
        <v>8</v>
      </c>
      <c r="W86" s="61">
        <v>2030</v>
      </c>
      <c r="X86" s="61">
        <v>2030</v>
      </c>
      <c r="Y86" s="61">
        <v>2030</v>
      </c>
      <c r="Z86" s="67">
        <v>2030</v>
      </c>
      <c r="AB86" s="66" t="s">
        <v>8</v>
      </c>
      <c r="AC86" s="61">
        <v>2040</v>
      </c>
      <c r="AD86" s="61">
        <v>2040</v>
      </c>
      <c r="AE86" s="61">
        <v>2040</v>
      </c>
      <c r="AF86" s="67">
        <v>2040</v>
      </c>
      <c r="AG86" s="1"/>
      <c r="AH86" s="66" t="s">
        <v>8</v>
      </c>
      <c r="AI86" s="61">
        <v>2040</v>
      </c>
      <c r="AJ86" s="61">
        <v>2040</v>
      </c>
      <c r="AK86" s="61">
        <v>2040</v>
      </c>
      <c r="AL86" s="67">
        <v>2040</v>
      </c>
    </row>
    <row r="87" spans="1:38" ht="15.75" thickTop="1" x14ac:dyDescent="0.25">
      <c r="B87" s="60" t="s">
        <v>9</v>
      </c>
      <c r="C87" s="30">
        <v>5480</v>
      </c>
      <c r="D87" s="31">
        <v>19150</v>
      </c>
      <c r="E87" s="31">
        <v>81500</v>
      </c>
      <c r="F87" s="31">
        <v>0</v>
      </c>
      <c r="G87" s="32">
        <v>0</v>
      </c>
      <c r="I87" s="60" t="s">
        <v>9</v>
      </c>
      <c r="J87" s="30">
        <v>370</v>
      </c>
      <c r="K87" s="31">
        <v>11470</v>
      </c>
      <c r="L87" s="31">
        <v>0</v>
      </c>
      <c r="M87" s="31">
        <v>919.59999999999991</v>
      </c>
      <c r="N87" s="32">
        <v>0</v>
      </c>
      <c r="P87" s="60" t="s">
        <v>9</v>
      </c>
      <c r="Q87" s="35">
        <v>83</v>
      </c>
      <c r="R87" s="35">
        <v>15068</v>
      </c>
      <c r="S87" s="35">
        <v>69518</v>
      </c>
      <c r="T87" s="52">
        <v>0</v>
      </c>
      <c r="V87" s="28" t="s">
        <v>9</v>
      </c>
      <c r="W87" s="8">
        <v>0</v>
      </c>
      <c r="X87" s="8">
        <v>9082</v>
      </c>
      <c r="Y87" s="8">
        <v>0</v>
      </c>
      <c r="Z87" s="9">
        <v>0</v>
      </c>
      <c r="AB87" s="28" t="s">
        <v>9</v>
      </c>
      <c r="AC87" s="8">
        <v>76</v>
      </c>
      <c r="AD87" s="8">
        <v>7286</v>
      </c>
      <c r="AE87" s="8">
        <v>46218</v>
      </c>
      <c r="AF87" s="9">
        <v>0</v>
      </c>
      <c r="AH87" s="28" t="s">
        <v>9</v>
      </c>
      <c r="AI87" s="8">
        <v>0</v>
      </c>
      <c r="AJ87" s="8">
        <v>4448</v>
      </c>
      <c r="AK87" s="8">
        <v>0</v>
      </c>
      <c r="AL87" s="9">
        <v>0</v>
      </c>
    </row>
    <row r="88" spans="1:38" x14ac:dyDescent="0.25">
      <c r="B88" s="28" t="s">
        <v>10</v>
      </c>
      <c r="C88" s="33">
        <v>0</v>
      </c>
      <c r="D88" s="8">
        <v>0</v>
      </c>
      <c r="E88" s="8">
        <v>0</v>
      </c>
      <c r="F88" s="8">
        <v>0</v>
      </c>
      <c r="G88" s="9">
        <v>0</v>
      </c>
      <c r="I88" s="28" t="s">
        <v>10</v>
      </c>
      <c r="J88" s="33">
        <v>0</v>
      </c>
      <c r="K88" s="8">
        <v>0</v>
      </c>
      <c r="L88" s="8">
        <v>0</v>
      </c>
      <c r="M88" s="8">
        <v>17738.674999999999</v>
      </c>
      <c r="N88" s="9">
        <v>41515.074999999997</v>
      </c>
      <c r="P88" s="28" t="s">
        <v>10</v>
      </c>
      <c r="Q88" s="8">
        <v>0</v>
      </c>
      <c r="R88" s="8">
        <v>0</v>
      </c>
      <c r="S88" s="8">
        <v>0</v>
      </c>
      <c r="T88" s="9">
        <v>0</v>
      </c>
      <c r="V88" s="28" t="s">
        <v>10</v>
      </c>
      <c r="W88" s="8">
        <v>0</v>
      </c>
      <c r="X88" s="8">
        <v>0</v>
      </c>
      <c r="Y88" s="8">
        <v>0</v>
      </c>
      <c r="Z88" s="9">
        <v>15543.604026741699</v>
      </c>
      <c r="AB88" s="28" t="s">
        <v>10</v>
      </c>
      <c r="AC88" s="8">
        <v>0</v>
      </c>
      <c r="AD88" s="8">
        <v>0</v>
      </c>
      <c r="AE88" s="8">
        <v>0</v>
      </c>
      <c r="AF88" s="9">
        <v>0</v>
      </c>
      <c r="AH88" s="28" t="s">
        <v>10</v>
      </c>
      <c r="AI88" s="8">
        <v>0</v>
      </c>
      <c r="AJ88" s="8">
        <v>0</v>
      </c>
      <c r="AK88" s="8">
        <v>0</v>
      </c>
      <c r="AL88" s="9">
        <v>112.94364121666668</v>
      </c>
    </row>
    <row r="89" spans="1:38" x14ac:dyDescent="0.25">
      <c r="B89" s="28" t="s">
        <v>11</v>
      </c>
      <c r="C89" s="33">
        <v>24050</v>
      </c>
      <c r="D89" s="8">
        <v>71740.000000000015</v>
      </c>
      <c r="E89" s="8">
        <v>84140</v>
      </c>
      <c r="F89" s="8">
        <v>0</v>
      </c>
      <c r="G89" s="9">
        <v>0</v>
      </c>
      <c r="I89" s="28" t="s">
        <v>11</v>
      </c>
      <c r="J89" s="33">
        <v>410</v>
      </c>
      <c r="K89" s="8">
        <v>11430</v>
      </c>
      <c r="L89" s="8">
        <v>0</v>
      </c>
      <c r="M89" s="8">
        <v>0</v>
      </c>
      <c r="N89" s="9">
        <v>0</v>
      </c>
      <c r="P89" s="28" t="s">
        <v>11</v>
      </c>
      <c r="Q89" s="8">
        <v>14577</v>
      </c>
      <c r="R89" s="8">
        <v>54364</v>
      </c>
      <c r="S89" s="8">
        <v>69302</v>
      </c>
      <c r="T89" s="9">
        <v>0</v>
      </c>
      <c r="V89" s="28" t="s">
        <v>11</v>
      </c>
      <c r="W89" s="8">
        <v>0</v>
      </c>
      <c r="X89" s="8">
        <v>8693</v>
      </c>
      <c r="Y89" s="8">
        <v>0</v>
      </c>
      <c r="Z89" s="9">
        <v>11141.08089725</v>
      </c>
      <c r="AB89" s="28" t="s">
        <v>11</v>
      </c>
      <c r="AC89" s="8">
        <v>0</v>
      </c>
      <c r="AD89" s="8">
        <v>24391</v>
      </c>
      <c r="AE89" s="8">
        <v>418001</v>
      </c>
      <c r="AF89" s="9">
        <v>0</v>
      </c>
      <c r="AH89" s="28" t="s">
        <v>11</v>
      </c>
      <c r="AI89" s="8">
        <v>0</v>
      </c>
      <c r="AJ89" s="8">
        <v>3931</v>
      </c>
      <c r="AK89" s="8">
        <v>0</v>
      </c>
      <c r="AL89" s="9">
        <v>12960.161775716666</v>
      </c>
    </row>
    <row r="90" spans="1:38" x14ac:dyDescent="0.25">
      <c r="B90" s="28" t="s">
        <v>12</v>
      </c>
      <c r="C90" s="33">
        <v>449.99999999999994</v>
      </c>
      <c r="D90" s="8">
        <v>4970.0000000000009</v>
      </c>
      <c r="E90" s="8">
        <v>25990</v>
      </c>
      <c r="F90" s="8">
        <v>0</v>
      </c>
      <c r="G90" s="9">
        <v>0</v>
      </c>
      <c r="I90" s="28" t="s">
        <v>12</v>
      </c>
      <c r="J90" s="33">
        <v>1609.9999999999998</v>
      </c>
      <c r="K90" s="8">
        <v>1510</v>
      </c>
      <c r="L90" s="8">
        <v>0</v>
      </c>
      <c r="M90" s="8">
        <v>11068.15</v>
      </c>
      <c r="N90" s="9">
        <v>58945.574999999997</v>
      </c>
      <c r="P90" s="28" t="s">
        <v>12</v>
      </c>
      <c r="Q90" s="8">
        <v>274</v>
      </c>
      <c r="R90" s="8">
        <v>3870</v>
      </c>
      <c r="S90" s="8">
        <v>19406</v>
      </c>
      <c r="T90" s="9">
        <v>0</v>
      </c>
      <c r="V90" s="28" t="s">
        <v>12</v>
      </c>
      <c r="W90" s="8">
        <v>760</v>
      </c>
      <c r="X90" s="8">
        <v>1175</v>
      </c>
      <c r="Y90" s="8">
        <v>0</v>
      </c>
      <c r="Z90" s="9">
        <v>4674.4825663000001</v>
      </c>
      <c r="AB90" s="28" t="s">
        <v>12</v>
      </c>
      <c r="AC90" s="8">
        <v>44</v>
      </c>
      <c r="AD90" s="8">
        <v>1833</v>
      </c>
      <c r="AE90" s="8">
        <v>7414</v>
      </c>
      <c r="AF90" s="9">
        <v>0</v>
      </c>
      <c r="AH90" s="28" t="s">
        <v>12</v>
      </c>
      <c r="AI90" s="8">
        <v>363</v>
      </c>
      <c r="AJ90" s="8">
        <v>555</v>
      </c>
      <c r="AK90" s="8">
        <v>0</v>
      </c>
      <c r="AL90" s="9">
        <v>3095.4630814416669</v>
      </c>
    </row>
    <row r="91" spans="1:38" x14ac:dyDescent="0.25">
      <c r="B91" s="28" t="s">
        <v>13</v>
      </c>
      <c r="C91" s="33">
        <v>0</v>
      </c>
      <c r="D91" s="8">
        <v>0</v>
      </c>
      <c r="E91" s="8">
        <v>0</v>
      </c>
      <c r="F91" s="8">
        <v>0</v>
      </c>
      <c r="G91" s="9">
        <v>0</v>
      </c>
      <c r="I91" s="28" t="s">
        <v>13</v>
      </c>
      <c r="J91" s="33">
        <v>0</v>
      </c>
      <c r="K91" s="8">
        <v>0</v>
      </c>
      <c r="L91" s="8">
        <v>0</v>
      </c>
      <c r="M91" s="8">
        <v>0</v>
      </c>
      <c r="N91" s="9">
        <v>0</v>
      </c>
      <c r="P91" s="28" t="s">
        <v>13</v>
      </c>
      <c r="Q91" s="8">
        <v>0</v>
      </c>
      <c r="R91" s="8">
        <v>0</v>
      </c>
      <c r="S91" s="8">
        <v>0</v>
      </c>
      <c r="T91" s="9">
        <v>0</v>
      </c>
      <c r="V91" s="28" t="s">
        <v>13</v>
      </c>
      <c r="W91" s="8">
        <v>0</v>
      </c>
      <c r="X91" s="8">
        <v>0</v>
      </c>
      <c r="Y91" s="8">
        <v>0</v>
      </c>
      <c r="Z91" s="9">
        <v>0</v>
      </c>
      <c r="AB91" s="28" t="s">
        <v>13</v>
      </c>
      <c r="AC91" s="8">
        <v>0</v>
      </c>
      <c r="AD91" s="8">
        <v>0</v>
      </c>
      <c r="AE91" s="8">
        <v>0</v>
      </c>
      <c r="AF91" s="9">
        <v>0</v>
      </c>
      <c r="AH91" s="28" t="s">
        <v>13</v>
      </c>
      <c r="AI91" s="8">
        <v>0</v>
      </c>
      <c r="AJ91" s="8">
        <v>0</v>
      </c>
      <c r="AK91" s="8">
        <v>0</v>
      </c>
      <c r="AL91" s="9">
        <v>0</v>
      </c>
    </row>
    <row r="92" spans="1:38" x14ac:dyDescent="0.25">
      <c r="B92" s="28" t="s">
        <v>14</v>
      </c>
      <c r="C92" s="33"/>
      <c r="D92" s="8"/>
      <c r="E92" s="8"/>
      <c r="F92" s="8"/>
      <c r="G92" s="9"/>
      <c r="I92" s="28" t="s">
        <v>14</v>
      </c>
      <c r="J92" s="33"/>
      <c r="K92" s="8"/>
      <c r="L92" s="8"/>
      <c r="M92" s="8"/>
      <c r="N92" s="9"/>
      <c r="P92" s="28" t="s">
        <v>14</v>
      </c>
      <c r="Q92" s="8"/>
      <c r="R92" s="8"/>
      <c r="S92" s="8"/>
      <c r="T92" s="9"/>
      <c r="V92" s="28" t="s">
        <v>14</v>
      </c>
      <c r="W92" s="8">
        <v>0</v>
      </c>
      <c r="X92" s="8">
        <v>0</v>
      </c>
      <c r="Y92" s="8">
        <v>0</v>
      </c>
      <c r="Z92" s="9">
        <v>0</v>
      </c>
      <c r="AB92" s="28" t="s">
        <v>14</v>
      </c>
      <c r="AC92" s="8">
        <v>0</v>
      </c>
      <c r="AD92" s="8">
        <v>0</v>
      </c>
      <c r="AE92" s="8">
        <v>0</v>
      </c>
      <c r="AF92" s="9">
        <v>0</v>
      </c>
      <c r="AH92" s="28" t="s">
        <v>14</v>
      </c>
      <c r="AI92" s="8">
        <v>0</v>
      </c>
      <c r="AJ92" s="8">
        <v>0</v>
      </c>
      <c r="AK92" s="8">
        <v>0</v>
      </c>
      <c r="AL92" s="9">
        <v>0</v>
      </c>
    </row>
    <row r="93" spans="1:38" x14ac:dyDescent="0.25">
      <c r="B93" s="28" t="s">
        <v>15</v>
      </c>
      <c r="C93" s="33">
        <v>640</v>
      </c>
      <c r="D93" s="8">
        <v>23710</v>
      </c>
      <c r="E93" s="8">
        <v>50300</v>
      </c>
      <c r="F93" s="8">
        <v>0</v>
      </c>
      <c r="G93" s="9">
        <v>0</v>
      </c>
      <c r="I93" s="28" t="s">
        <v>15</v>
      </c>
      <c r="J93" s="33">
        <v>12750</v>
      </c>
      <c r="K93" s="8">
        <v>12040</v>
      </c>
      <c r="L93" s="8">
        <v>0</v>
      </c>
      <c r="M93" s="8">
        <v>11441.55</v>
      </c>
      <c r="N93" s="9">
        <v>86921.1</v>
      </c>
      <c r="P93" s="28" t="s">
        <v>15</v>
      </c>
      <c r="Q93" s="8">
        <v>440.00000000000006</v>
      </c>
      <c r="R93" s="8">
        <v>18480</v>
      </c>
      <c r="S93" s="8">
        <v>42490</v>
      </c>
      <c r="T93" s="9">
        <v>0</v>
      </c>
      <c r="V93" s="28" t="s">
        <v>15</v>
      </c>
      <c r="W93" s="8">
        <v>5840.0000000000009</v>
      </c>
      <c r="X93" s="8">
        <v>9360</v>
      </c>
      <c r="Y93" s="8">
        <v>0</v>
      </c>
      <c r="Z93" s="9">
        <v>11925.492926725001</v>
      </c>
      <c r="AB93" s="28" t="s">
        <v>15</v>
      </c>
      <c r="AC93" s="8">
        <v>60</v>
      </c>
      <c r="AD93" s="8">
        <v>8770</v>
      </c>
      <c r="AE93" s="8">
        <v>15010</v>
      </c>
      <c r="AF93" s="9">
        <v>0</v>
      </c>
      <c r="AH93" s="28" t="s">
        <v>15</v>
      </c>
      <c r="AI93" s="8">
        <v>2440</v>
      </c>
      <c r="AJ93" s="8">
        <v>4420</v>
      </c>
      <c r="AK93" s="8">
        <v>0</v>
      </c>
      <c r="AL93" s="9">
        <v>1032.0216712333336</v>
      </c>
    </row>
    <row r="94" spans="1:38" x14ac:dyDescent="0.25">
      <c r="B94" s="28" t="s">
        <v>16</v>
      </c>
      <c r="C94" s="33">
        <v>107460</v>
      </c>
      <c r="D94" s="8">
        <v>169430</v>
      </c>
      <c r="E94" s="8">
        <v>565810</v>
      </c>
      <c r="F94" s="8">
        <v>5611.9459459459458</v>
      </c>
      <c r="G94" s="9">
        <v>4941.72972972973</v>
      </c>
      <c r="I94" s="28" t="s">
        <v>16</v>
      </c>
      <c r="J94" s="33">
        <v>22619.999999999996</v>
      </c>
      <c r="K94" s="8">
        <v>74800</v>
      </c>
      <c r="L94" s="8">
        <v>0</v>
      </c>
      <c r="M94" s="8">
        <v>199945.77499999999</v>
      </c>
      <c r="N94" s="9">
        <v>250983.4</v>
      </c>
      <c r="P94" s="28" t="s">
        <v>16</v>
      </c>
      <c r="Q94" s="8">
        <v>55181</v>
      </c>
      <c r="R94" s="8">
        <v>130912</v>
      </c>
      <c r="S94" s="8">
        <v>503970</v>
      </c>
      <c r="T94" s="9">
        <v>4541.7222846306313</v>
      </c>
      <c r="V94" s="28" t="s">
        <v>16</v>
      </c>
      <c r="W94" s="8">
        <v>13506</v>
      </c>
      <c r="X94" s="8">
        <v>57919</v>
      </c>
      <c r="Y94" s="8">
        <v>0</v>
      </c>
      <c r="Z94" s="9">
        <v>122669.35540573334</v>
      </c>
      <c r="AB94" s="28" t="s">
        <v>16</v>
      </c>
      <c r="AC94" s="8">
        <v>12301</v>
      </c>
      <c r="AD94" s="8">
        <v>61061</v>
      </c>
      <c r="AE94" s="8">
        <v>181214</v>
      </c>
      <c r="AF94" s="9">
        <v>1318.3242512702702</v>
      </c>
      <c r="AH94" s="28" t="s">
        <v>16</v>
      </c>
      <c r="AI94" s="8">
        <v>6721</v>
      </c>
      <c r="AJ94" s="8">
        <v>27137</v>
      </c>
      <c r="AK94" s="8">
        <v>0</v>
      </c>
      <c r="AL94" s="9">
        <v>0</v>
      </c>
    </row>
    <row r="95" spans="1:38" x14ac:dyDescent="0.25">
      <c r="B95" s="28" t="s">
        <v>17</v>
      </c>
      <c r="C95" s="33">
        <v>2190</v>
      </c>
      <c r="D95" s="8">
        <v>8530.0000000000018</v>
      </c>
      <c r="E95" s="8">
        <v>45710</v>
      </c>
      <c r="F95" s="8">
        <v>0</v>
      </c>
      <c r="G95" s="9">
        <v>0</v>
      </c>
      <c r="I95" s="28" t="s">
        <v>17</v>
      </c>
      <c r="J95" s="33">
        <v>2550</v>
      </c>
      <c r="K95" s="8">
        <v>990</v>
      </c>
      <c r="L95" s="8">
        <v>0</v>
      </c>
      <c r="M95" s="8">
        <v>3966.5499999999997</v>
      </c>
      <c r="N95" s="9">
        <v>4217.6749999999993</v>
      </c>
      <c r="P95" s="28" t="s">
        <v>17</v>
      </c>
      <c r="Q95" s="8">
        <v>1143</v>
      </c>
      <c r="R95" s="8">
        <v>6770</v>
      </c>
      <c r="S95" s="8">
        <v>40993</v>
      </c>
      <c r="T95" s="9">
        <v>4322.6720091621619</v>
      </c>
      <c r="V95" s="28" t="s">
        <v>17</v>
      </c>
      <c r="W95" s="8">
        <v>0</v>
      </c>
      <c r="X95" s="8">
        <v>784</v>
      </c>
      <c r="Y95" s="8">
        <v>0</v>
      </c>
      <c r="Z95" s="9">
        <v>5858.8252259749997</v>
      </c>
      <c r="AB95" s="28" t="s">
        <v>17</v>
      </c>
      <c r="AC95" s="8">
        <v>104</v>
      </c>
      <c r="AD95" s="8">
        <v>3326</v>
      </c>
      <c r="AE95" s="8">
        <v>22806</v>
      </c>
      <c r="AF95" s="9">
        <v>4904.1452918468467</v>
      </c>
      <c r="AH95" s="28" t="s">
        <v>17</v>
      </c>
      <c r="AI95" s="8">
        <v>0</v>
      </c>
      <c r="AJ95" s="8">
        <v>386</v>
      </c>
      <c r="AK95" s="8">
        <v>0</v>
      </c>
      <c r="AL95" s="9">
        <v>7216.9199192749993</v>
      </c>
    </row>
    <row r="96" spans="1:38" x14ac:dyDescent="0.25">
      <c r="B96" s="28" t="s">
        <v>18</v>
      </c>
      <c r="C96" s="33">
        <v>1420</v>
      </c>
      <c r="D96" s="8">
        <v>2190</v>
      </c>
      <c r="E96" s="8">
        <v>6230</v>
      </c>
      <c r="F96" s="8">
        <v>5.5675675675675675</v>
      </c>
      <c r="G96" s="9">
        <v>212.48648648648651</v>
      </c>
      <c r="I96" s="28" t="s">
        <v>18</v>
      </c>
      <c r="J96" s="33">
        <v>30</v>
      </c>
      <c r="K96" s="8">
        <v>240</v>
      </c>
      <c r="L96" s="8">
        <v>0</v>
      </c>
      <c r="M96" s="8">
        <v>0</v>
      </c>
      <c r="N96" s="9">
        <v>0</v>
      </c>
      <c r="P96" s="28" t="s">
        <v>18</v>
      </c>
      <c r="Q96" s="8">
        <v>1200</v>
      </c>
      <c r="R96" s="8">
        <v>1730</v>
      </c>
      <c r="S96" s="8">
        <v>4930</v>
      </c>
      <c r="T96" s="9">
        <v>10080.919622567568</v>
      </c>
      <c r="V96" s="28" t="s">
        <v>18</v>
      </c>
      <c r="W96" s="8">
        <v>0</v>
      </c>
      <c r="X96" s="8">
        <v>190</v>
      </c>
      <c r="Y96" s="8">
        <v>0</v>
      </c>
      <c r="Z96" s="9">
        <v>0</v>
      </c>
      <c r="AB96" s="28" t="s">
        <v>18</v>
      </c>
      <c r="AC96" s="8">
        <v>1100</v>
      </c>
      <c r="AD96" s="8">
        <v>840.00000000000011</v>
      </c>
      <c r="AE96" s="8">
        <v>1970</v>
      </c>
      <c r="AF96" s="9">
        <v>2267.7634346576579</v>
      </c>
      <c r="AH96" s="28" t="s">
        <v>18</v>
      </c>
      <c r="AI96" s="8">
        <v>0</v>
      </c>
      <c r="AJ96" s="8">
        <v>90</v>
      </c>
      <c r="AK96" s="8">
        <v>0</v>
      </c>
      <c r="AL96" s="9">
        <v>0</v>
      </c>
    </row>
    <row r="97" spans="2:38" x14ac:dyDescent="0.25">
      <c r="B97" s="28" t="s">
        <v>19</v>
      </c>
      <c r="C97" s="33">
        <v>30960</v>
      </c>
      <c r="D97" s="8">
        <v>69940</v>
      </c>
      <c r="E97" s="8">
        <v>316190</v>
      </c>
      <c r="F97" s="8">
        <v>0</v>
      </c>
      <c r="G97" s="9">
        <v>0</v>
      </c>
      <c r="I97" s="28" t="s">
        <v>19</v>
      </c>
      <c r="J97" s="33">
        <v>5380</v>
      </c>
      <c r="K97" s="8">
        <v>9540</v>
      </c>
      <c r="L97" s="8">
        <v>0</v>
      </c>
      <c r="M97" s="8">
        <v>0</v>
      </c>
      <c r="N97" s="9">
        <v>0</v>
      </c>
      <c r="P97" s="28" t="s">
        <v>19</v>
      </c>
      <c r="Q97" s="8">
        <v>19534</v>
      </c>
      <c r="R97" s="8">
        <v>55126</v>
      </c>
      <c r="S97" s="8">
        <v>297050</v>
      </c>
      <c r="T97" s="9">
        <v>0</v>
      </c>
      <c r="V97" s="28" t="s">
        <v>19</v>
      </c>
      <c r="W97" s="8">
        <v>6874</v>
      </c>
      <c r="X97" s="8">
        <v>7503</v>
      </c>
      <c r="Y97" s="8">
        <v>0</v>
      </c>
      <c r="Z97" s="9">
        <v>0</v>
      </c>
      <c r="AB97" s="28" t="s">
        <v>19</v>
      </c>
      <c r="AC97" s="8">
        <v>14329</v>
      </c>
      <c r="AD97" s="8">
        <v>26759</v>
      </c>
      <c r="AE97" s="8">
        <v>135730</v>
      </c>
      <c r="AF97" s="9">
        <v>0</v>
      </c>
      <c r="AH97" s="28" t="s">
        <v>19</v>
      </c>
      <c r="AI97" s="8">
        <v>4395</v>
      </c>
      <c r="AJ97" s="8">
        <v>3629</v>
      </c>
      <c r="AK97" s="8">
        <v>0</v>
      </c>
      <c r="AL97" s="9">
        <v>0</v>
      </c>
    </row>
    <row r="98" spans="2:38" x14ac:dyDescent="0.25">
      <c r="B98" s="28" t="s">
        <v>20</v>
      </c>
      <c r="C98" s="33">
        <v>2880</v>
      </c>
      <c r="D98" s="8">
        <v>26979.999999999996</v>
      </c>
      <c r="E98" s="8">
        <v>35260</v>
      </c>
      <c r="F98" s="8">
        <v>0</v>
      </c>
      <c r="G98" s="9">
        <v>0</v>
      </c>
      <c r="I98" s="28" t="s">
        <v>20</v>
      </c>
      <c r="J98" s="33">
        <v>2980</v>
      </c>
      <c r="K98" s="8">
        <v>4860</v>
      </c>
      <c r="L98" s="8">
        <v>0</v>
      </c>
      <c r="M98" s="8">
        <v>427.82499999999999</v>
      </c>
      <c r="N98" s="9">
        <v>429.87499999999994</v>
      </c>
      <c r="P98" s="28" t="s">
        <v>20</v>
      </c>
      <c r="Q98" s="8">
        <v>0</v>
      </c>
      <c r="R98" s="8">
        <v>21000</v>
      </c>
      <c r="S98" s="8">
        <v>29020</v>
      </c>
      <c r="T98" s="9">
        <v>0</v>
      </c>
      <c r="V98" s="28" t="s">
        <v>20</v>
      </c>
      <c r="W98" s="8">
        <v>0</v>
      </c>
      <c r="X98" s="8">
        <v>3770</v>
      </c>
      <c r="Y98" s="8">
        <v>0</v>
      </c>
      <c r="Z98" s="9">
        <v>14406.475924008333</v>
      </c>
      <c r="AB98" s="28" t="s">
        <v>20</v>
      </c>
      <c r="AC98" s="8">
        <v>0</v>
      </c>
      <c r="AD98" s="8">
        <v>9950</v>
      </c>
      <c r="AE98" s="8">
        <v>10270</v>
      </c>
      <c r="AF98" s="9">
        <v>0</v>
      </c>
      <c r="AH98" s="28" t="s">
        <v>20</v>
      </c>
      <c r="AI98" s="8">
        <v>0</v>
      </c>
      <c r="AJ98" s="8">
        <v>1780</v>
      </c>
      <c r="AK98" s="8">
        <v>0</v>
      </c>
      <c r="AL98" s="9">
        <v>10050.177524999999</v>
      </c>
    </row>
    <row r="99" spans="2:38" x14ac:dyDescent="0.25">
      <c r="B99" s="28" t="s">
        <v>21</v>
      </c>
      <c r="C99" s="33">
        <v>59000</v>
      </c>
      <c r="D99" s="8">
        <v>133370</v>
      </c>
      <c r="E99" s="8">
        <v>444140</v>
      </c>
      <c r="F99" s="8">
        <v>0.31</v>
      </c>
      <c r="G99" s="9">
        <v>0</v>
      </c>
      <c r="I99" s="28" t="s">
        <v>21</v>
      </c>
      <c r="J99" s="33">
        <v>4010</v>
      </c>
      <c r="K99" s="8">
        <v>26850</v>
      </c>
      <c r="L99" s="8">
        <v>0</v>
      </c>
      <c r="M99" s="8">
        <v>0</v>
      </c>
      <c r="N99" s="9">
        <v>0</v>
      </c>
      <c r="P99" s="28" t="s">
        <v>21</v>
      </c>
      <c r="Q99" s="8">
        <v>35270</v>
      </c>
      <c r="R99" s="8">
        <v>98335</v>
      </c>
      <c r="S99" s="8">
        <v>399895</v>
      </c>
      <c r="T99" s="9">
        <v>0</v>
      </c>
      <c r="V99" s="28" t="s">
        <v>21</v>
      </c>
      <c r="W99" s="8">
        <v>4118</v>
      </c>
      <c r="X99" s="8">
        <v>19957</v>
      </c>
      <c r="Y99" s="8">
        <v>0</v>
      </c>
      <c r="Z99" s="9">
        <v>0</v>
      </c>
      <c r="AB99" s="28" t="s">
        <v>21</v>
      </c>
      <c r="AC99" s="8">
        <v>14078</v>
      </c>
      <c r="AD99" s="8">
        <v>41774</v>
      </c>
      <c r="AE99" s="8">
        <v>126604</v>
      </c>
      <c r="AF99" s="9">
        <v>0</v>
      </c>
      <c r="AH99" s="28" t="s">
        <v>21</v>
      </c>
      <c r="AI99" s="8">
        <v>0</v>
      </c>
      <c r="AJ99" s="8">
        <v>8620</v>
      </c>
      <c r="AK99" s="8">
        <v>0</v>
      </c>
      <c r="AL99" s="9">
        <v>0</v>
      </c>
    </row>
    <row r="100" spans="2:38" x14ac:dyDescent="0.25">
      <c r="B100" s="28" t="s">
        <v>22</v>
      </c>
      <c r="C100" s="33">
        <v>13690</v>
      </c>
      <c r="D100" s="8">
        <v>11950</v>
      </c>
      <c r="E100" s="8">
        <v>68110</v>
      </c>
      <c r="F100" s="8">
        <v>0</v>
      </c>
      <c r="G100" s="9">
        <v>0</v>
      </c>
      <c r="I100" s="28" t="s">
        <v>22</v>
      </c>
      <c r="J100" s="33">
        <v>50</v>
      </c>
      <c r="K100" s="8">
        <v>1720</v>
      </c>
      <c r="L100" s="8">
        <v>0</v>
      </c>
      <c r="M100" s="8">
        <v>16265.875</v>
      </c>
      <c r="N100" s="9">
        <v>56096.7</v>
      </c>
      <c r="P100" s="28" t="s">
        <v>22</v>
      </c>
      <c r="Q100" s="8">
        <v>6257</v>
      </c>
      <c r="R100" s="8">
        <v>9291</v>
      </c>
      <c r="S100" s="8">
        <v>51242</v>
      </c>
      <c r="T100" s="9">
        <v>0</v>
      </c>
      <c r="V100" s="28" t="s">
        <v>22</v>
      </c>
      <c r="W100" s="8">
        <v>17</v>
      </c>
      <c r="X100" s="8">
        <v>1335</v>
      </c>
      <c r="Y100" s="8">
        <v>0</v>
      </c>
      <c r="Z100" s="9">
        <v>10928.518092183333</v>
      </c>
      <c r="AB100" s="28" t="s">
        <v>22</v>
      </c>
      <c r="AC100" s="8">
        <v>1298</v>
      </c>
      <c r="AD100" s="8">
        <v>4393</v>
      </c>
      <c r="AE100" s="8">
        <v>20437</v>
      </c>
      <c r="AF100" s="9">
        <v>0</v>
      </c>
      <c r="AH100" s="28" t="s">
        <v>22</v>
      </c>
      <c r="AI100" s="8">
        <v>8</v>
      </c>
      <c r="AJ100" s="8">
        <v>630</v>
      </c>
      <c r="AK100" s="8">
        <v>0</v>
      </c>
      <c r="AL100" s="9">
        <v>0</v>
      </c>
    </row>
    <row r="101" spans="2:38" x14ac:dyDescent="0.25">
      <c r="B101" s="28" t="s">
        <v>23</v>
      </c>
      <c r="C101" s="33">
        <v>2040</v>
      </c>
      <c r="D101" s="8">
        <v>4570</v>
      </c>
      <c r="E101" s="8">
        <v>16230</v>
      </c>
      <c r="F101" s="8">
        <v>0</v>
      </c>
      <c r="G101" s="9">
        <v>0</v>
      </c>
      <c r="I101" s="28" t="s">
        <v>23</v>
      </c>
      <c r="J101" s="33">
        <v>30</v>
      </c>
      <c r="K101" s="8">
        <v>610</v>
      </c>
      <c r="L101" s="8">
        <v>0</v>
      </c>
      <c r="M101" s="8">
        <v>1074.95</v>
      </c>
      <c r="N101" s="9">
        <v>415.375</v>
      </c>
      <c r="P101" s="28" t="s">
        <v>23</v>
      </c>
      <c r="Q101" s="8">
        <v>1504</v>
      </c>
      <c r="R101" s="8">
        <v>3552</v>
      </c>
      <c r="S101" s="8">
        <v>12583</v>
      </c>
      <c r="T101" s="9">
        <v>0</v>
      </c>
      <c r="V101" s="28" t="s">
        <v>23</v>
      </c>
      <c r="W101" s="8">
        <v>19</v>
      </c>
      <c r="X101" s="8">
        <v>474</v>
      </c>
      <c r="Y101" s="8">
        <v>0</v>
      </c>
      <c r="Z101" s="9">
        <v>0</v>
      </c>
      <c r="AB101" s="28" t="s">
        <v>23</v>
      </c>
      <c r="AC101" s="8">
        <v>441</v>
      </c>
      <c r="AD101" s="8">
        <v>1679</v>
      </c>
      <c r="AE101" s="8">
        <v>4381</v>
      </c>
      <c r="AF101" s="9">
        <v>0</v>
      </c>
      <c r="AH101" s="28" t="s">
        <v>23</v>
      </c>
      <c r="AI101" s="8">
        <v>9</v>
      </c>
      <c r="AJ101" s="8">
        <v>224</v>
      </c>
      <c r="AK101" s="8">
        <v>0</v>
      </c>
      <c r="AL101" s="9">
        <v>0</v>
      </c>
    </row>
    <row r="102" spans="2:38" x14ac:dyDescent="0.25">
      <c r="B102" s="28" t="s">
        <v>24</v>
      </c>
      <c r="C102" s="33">
        <v>940</v>
      </c>
      <c r="D102" s="8">
        <v>19210</v>
      </c>
      <c r="E102" s="8">
        <v>34430</v>
      </c>
      <c r="F102" s="8">
        <v>0</v>
      </c>
      <c r="G102" s="9">
        <v>0</v>
      </c>
      <c r="I102" s="28" t="s">
        <v>24</v>
      </c>
      <c r="J102" s="33">
        <v>1120</v>
      </c>
      <c r="K102" s="8">
        <v>2670</v>
      </c>
      <c r="L102" s="8">
        <v>0</v>
      </c>
      <c r="M102" s="8">
        <v>0</v>
      </c>
      <c r="N102" s="9">
        <v>11761.224999999999</v>
      </c>
      <c r="P102" s="28" t="s">
        <v>24</v>
      </c>
      <c r="Q102" s="8">
        <v>683</v>
      </c>
      <c r="R102" s="8">
        <v>14970</v>
      </c>
      <c r="S102" s="8">
        <v>28168</v>
      </c>
      <c r="T102" s="9">
        <v>0</v>
      </c>
      <c r="V102" s="28" t="s">
        <v>24</v>
      </c>
      <c r="W102" s="8">
        <v>657</v>
      </c>
      <c r="X102" s="8">
        <v>2072</v>
      </c>
      <c r="Y102" s="8">
        <v>0</v>
      </c>
      <c r="Z102" s="9">
        <v>2201.3881060250001</v>
      </c>
      <c r="AB102" s="28" t="s">
        <v>24</v>
      </c>
      <c r="AC102" s="8">
        <v>106</v>
      </c>
      <c r="AD102" s="8">
        <v>7097</v>
      </c>
      <c r="AE102" s="8">
        <v>9644</v>
      </c>
      <c r="AF102" s="9">
        <v>0</v>
      </c>
      <c r="AH102" s="28" t="s">
        <v>24</v>
      </c>
      <c r="AI102" s="8">
        <v>279</v>
      </c>
      <c r="AJ102" s="8">
        <v>978</v>
      </c>
      <c r="AK102" s="8">
        <v>0</v>
      </c>
      <c r="AL102" s="9">
        <v>0</v>
      </c>
    </row>
    <row r="103" spans="2:38" x14ac:dyDescent="0.25">
      <c r="B103" s="28" t="s">
        <v>25</v>
      </c>
      <c r="C103" s="33">
        <v>8050.0000000000009</v>
      </c>
      <c r="D103" s="8">
        <v>7090</v>
      </c>
      <c r="E103" s="8">
        <v>37180</v>
      </c>
      <c r="F103" s="8">
        <v>2.2162162162162162</v>
      </c>
      <c r="G103" s="9">
        <v>0</v>
      </c>
      <c r="I103" s="28" t="s">
        <v>25</v>
      </c>
      <c r="J103" s="33">
        <v>2610</v>
      </c>
      <c r="K103" s="8">
        <v>850</v>
      </c>
      <c r="L103" s="8">
        <v>0</v>
      </c>
      <c r="M103" s="8">
        <v>7283.7</v>
      </c>
      <c r="N103" s="9">
        <v>7304.3499999999995</v>
      </c>
      <c r="P103" s="28" t="s">
        <v>25</v>
      </c>
      <c r="Q103" s="8">
        <v>3086</v>
      </c>
      <c r="R103" s="8">
        <v>5563</v>
      </c>
      <c r="S103" s="8">
        <v>25619</v>
      </c>
      <c r="T103" s="9">
        <v>0</v>
      </c>
      <c r="V103" s="28" t="s">
        <v>25</v>
      </c>
      <c r="W103" s="8">
        <v>600</v>
      </c>
      <c r="X103" s="8">
        <v>671</v>
      </c>
      <c r="Y103" s="8">
        <v>0</v>
      </c>
      <c r="Z103" s="9">
        <v>6396.6804755833327</v>
      </c>
      <c r="AB103" s="28" t="s">
        <v>25</v>
      </c>
      <c r="AC103" s="8">
        <v>1376</v>
      </c>
      <c r="AD103" s="8">
        <v>2682</v>
      </c>
      <c r="AE103" s="8">
        <v>13770</v>
      </c>
      <c r="AF103" s="9">
        <v>0</v>
      </c>
      <c r="AH103" s="28" t="s">
        <v>25</v>
      </c>
      <c r="AI103" s="8">
        <v>541</v>
      </c>
      <c r="AJ103" s="8">
        <v>325</v>
      </c>
      <c r="AK103" s="8">
        <v>0</v>
      </c>
      <c r="AL103" s="9">
        <v>1040.2423462833333</v>
      </c>
    </row>
    <row r="104" spans="2:38" x14ac:dyDescent="0.25">
      <c r="B104" s="28" t="s">
        <v>26</v>
      </c>
      <c r="C104" s="33">
        <v>34130</v>
      </c>
      <c r="D104" s="8">
        <v>88530</v>
      </c>
      <c r="E104" s="8">
        <v>353220</v>
      </c>
      <c r="F104" s="8">
        <v>0</v>
      </c>
      <c r="G104" s="9">
        <v>0</v>
      </c>
      <c r="I104" s="28" t="s">
        <v>26</v>
      </c>
      <c r="J104" s="33">
        <v>180</v>
      </c>
      <c r="K104" s="8">
        <v>11910</v>
      </c>
      <c r="L104" s="8">
        <v>0</v>
      </c>
      <c r="M104" s="8">
        <v>17802.724999999999</v>
      </c>
      <c r="N104" s="9">
        <v>26681.149999999998</v>
      </c>
      <c r="P104" s="28" t="s">
        <v>26</v>
      </c>
      <c r="Q104" s="8">
        <v>30900</v>
      </c>
      <c r="R104" s="8">
        <v>69690</v>
      </c>
      <c r="S104" s="8">
        <v>309340</v>
      </c>
      <c r="T104" s="9">
        <v>0</v>
      </c>
      <c r="V104" s="28" t="s">
        <v>26</v>
      </c>
      <c r="W104" s="8">
        <v>30</v>
      </c>
      <c r="X104" s="8">
        <v>9330</v>
      </c>
      <c r="Y104" s="8">
        <v>0</v>
      </c>
      <c r="Z104" s="9">
        <v>0</v>
      </c>
      <c r="AB104" s="28" t="s">
        <v>26</v>
      </c>
      <c r="AC104" s="8">
        <v>17640</v>
      </c>
      <c r="AD104" s="8">
        <v>33760</v>
      </c>
      <c r="AE104" s="8">
        <v>181960</v>
      </c>
      <c r="AF104" s="9">
        <v>0</v>
      </c>
      <c r="AH104" s="28" t="s">
        <v>26</v>
      </c>
      <c r="AI104" s="8">
        <v>20</v>
      </c>
      <c r="AJ104" s="8">
        <v>4480</v>
      </c>
      <c r="AK104" s="8">
        <v>0</v>
      </c>
      <c r="AL104" s="9">
        <v>0</v>
      </c>
    </row>
    <row r="105" spans="2:38" x14ac:dyDescent="0.25">
      <c r="B105" s="28" t="s">
        <v>27</v>
      </c>
      <c r="C105" s="33">
        <v>230</v>
      </c>
      <c r="D105" s="8">
        <v>2000</v>
      </c>
      <c r="E105" s="8">
        <v>14510</v>
      </c>
      <c r="F105" s="8">
        <v>0</v>
      </c>
      <c r="G105" s="9">
        <v>0</v>
      </c>
      <c r="I105" s="28" t="s">
        <v>27</v>
      </c>
      <c r="J105" s="33">
        <v>360</v>
      </c>
      <c r="K105" s="8">
        <v>800</v>
      </c>
      <c r="L105" s="8">
        <v>0</v>
      </c>
      <c r="M105" s="8">
        <v>0</v>
      </c>
      <c r="N105" s="9">
        <v>0</v>
      </c>
      <c r="P105" s="28" t="s">
        <v>27</v>
      </c>
      <c r="Q105" s="8">
        <v>0</v>
      </c>
      <c r="R105" s="8">
        <v>1577</v>
      </c>
      <c r="S105" s="8">
        <v>10908</v>
      </c>
      <c r="T105" s="9">
        <v>0</v>
      </c>
      <c r="V105" s="28" t="s">
        <v>27</v>
      </c>
      <c r="W105" s="8">
        <v>0</v>
      </c>
      <c r="X105" s="8">
        <v>628</v>
      </c>
      <c r="Y105" s="8">
        <v>0</v>
      </c>
      <c r="Z105" s="9">
        <v>0</v>
      </c>
      <c r="AB105" s="28" t="s">
        <v>27</v>
      </c>
      <c r="AC105" s="8">
        <v>0</v>
      </c>
      <c r="AD105" s="8">
        <v>770</v>
      </c>
      <c r="AE105" s="8">
        <v>4643</v>
      </c>
      <c r="AF105" s="9">
        <v>0</v>
      </c>
      <c r="AH105" s="28" t="s">
        <v>27</v>
      </c>
      <c r="AI105" s="8">
        <v>0</v>
      </c>
      <c r="AJ105" s="8">
        <v>304</v>
      </c>
      <c r="AK105" s="8">
        <v>0</v>
      </c>
      <c r="AL105" s="9">
        <v>0</v>
      </c>
    </row>
    <row r="106" spans="2:38" x14ac:dyDescent="0.25">
      <c r="B106" s="28" t="s">
        <v>28</v>
      </c>
      <c r="C106" s="33">
        <v>2400</v>
      </c>
      <c r="D106" s="8">
        <v>490</v>
      </c>
      <c r="E106" s="8">
        <v>10550</v>
      </c>
      <c r="F106" s="8">
        <v>0</v>
      </c>
      <c r="G106" s="9">
        <v>0</v>
      </c>
      <c r="I106" s="28" t="s">
        <v>28</v>
      </c>
      <c r="J106" s="33">
        <v>10</v>
      </c>
      <c r="K106" s="8">
        <v>370</v>
      </c>
      <c r="L106" s="8">
        <v>0</v>
      </c>
      <c r="M106" s="8">
        <v>0</v>
      </c>
      <c r="N106" s="9">
        <v>0</v>
      </c>
      <c r="P106" s="28" t="s">
        <v>28</v>
      </c>
      <c r="Q106" s="8">
        <v>1980</v>
      </c>
      <c r="R106" s="8">
        <v>380</v>
      </c>
      <c r="S106" s="8">
        <v>3530</v>
      </c>
      <c r="T106" s="9">
        <v>0</v>
      </c>
      <c r="V106" s="28" t="s">
        <v>28</v>
      </c>
      <c r="W106" s="8">
        <v>10</v>
      </c>
      <c r="X106" s="8">
        <v>290</v>
      </c>
      <c r="Y106" s="8">
        <v>0</v>
      </c>
      <c r="Z106" s="9">
        <v>0</v>
      </c>
      <c r="AB106" s="28" t="s">
        <v>28</v>
      </c>
      <c r="AC106" s="8">
        <v>450</v>
      </c>
      <c r="AD106" s="8">
        <v>169.99999999999997</v>
      </c>
      <c r="AE106" s="8">
        <v>1230</v>
      </c>
      <c r="AF106" s="9">
        <v>0</v>
      </c>
      <c r="AH106" s="28" t="s">
        <v>28</v>
      </c>
      <c r="AI106" s="8">
        <v>10</v>
      </c>
      <c r="AJ106" s="8">
        <v>140</v>
      </c>
      <c r="AK106" s="8">
        <v>0</v>
      </c>
      <c r="AL106" s="9">
        <v>0</v>
      </c>
    </row>
    <row r="107" spans="2:38" x14ac:dyDescent="0.25">
      <c r="B107" s="28" t="s">
        <v>29</v>
      </c>
      <c r="C107" s="33">
        <v>380</v>
      </c>
      <c r="D107" s="8">
        <v>2190</v>
      </c>
      <c r="E107" s="8">
        <v>10670</v>
      </c>
      <c r="F107" s="8">
        <v>0</v>
      </c>
      <c r="G107" s="9">
        <v>0</v>
      </c>
      <c r="I107" s="28" t="s">
        <v>29</v>
      </c>
      <c r="J107" s="33">
        <v>100</v>
      </c>
      <c r="K107" s="8">
        <v>190</v>
      </c>
      <c r="L107" s="8">
        <v>0</v>
      </c>
      <c r="M107" s="8">
        <v>0</v>
      </c>
      <c r="N107" s="9">
        <v>0</v>
      </c>
      <c r="P107" s="28" t="s">
        <v>29</v>
      </c>
      <c r="Q107" s="8">
        <v>0</v>
      </c>
      <c r="R107" s="8">
        <v>1728</v>
      </c>
      <c r="S107" s="8">
        <v>6554</v>
      </c>
      <c r="T107" s="9">
        <v>0</v>
      </c>
      <c r="V107" s="28" t="s">
        <v>29</v>
      </c>
      <c r="W107" s="8">
        <v>0</v>
      </c>
      <c r="X107" s="8">
        <v>153</v>
      </c>
      <c r="Y107" s="8">
        <v>0</v>
      </c>
      <c r="Z107" s="9">
        <v>0</v>
      </c>
      <c r="AB107" s="28" t="s">
        <v>29</v>
      </c>
      <c r="AC107" s="8">
        <v>0</v>
      </c>
      <c r="AD107" s="8">
        <v>841</v>
      </c>
      <c r="AE107" s="8">
        <v>891</v>
      </c>
      <c r="AF107" s="9">
        <v>0</v>
      </c>
      <c r="AH107" s="28" t="s">
        <v>29</v>
      </c>
      <c r="AI107" s="8">
        <v>0</v>
      </c>
      <c r="AJ107" s="8">
        <v>74</v>
      </c>
      <c r="AK107" s="8">
        <v>0</v>
      </c>
      <c r="AL107" s="9">
        <v>0</v>
      </c>
    </row>
    <row r="108" spans="2:38" x14ac:dyDescent="0.25">
      <c r="B108" s="28" t="s">
        <v>30</v>
      </c>
      <c r="C108" s="33">
        <v>0</v>
      </c>
      <c r="D108" s="8">
        <v>0</v>
      </c>
      <c r="E108" s="8">
        <v>0</v>
      </c>
      <c r="F108" s="8">
        <v>0</v>
      </c>
      <c r="G108" s="9">
        <v>0</v>
      </c>
      <c r="I108" s="28" t="s">
        <v>30</v>
      </c>
      <c r="J108" s="33">
        <v>0</v>
      </c>
      <c r="K108" s="8">
        <v>0</v>
      </c>
      <c r="L108" s="8">
        <v>0</v>
      </c>
      <c r="M108" s="8">
        <v>15208.025</v>
      </c>
      <c r="N108" s="9">
        <v>10955.8</v>
      </c>
      <c r="P108" s="28" t="s">
        <v>30</v>
      </c>
      <c r="Q108" s="8">
        <v>0</v>
      </c>
      <c r="R108" s="8">
        <v>0</v>
      </c>
      <c r="S108" s="8">
        <v>0</v>
      </c>
      <c r="T108" s="9">
        <v>0</v>
      </c>
      <c r="V108" s="28" t="s">
        <v>30</v>
      </c>
      <c r="W108" s="8">
        <v>0</v>
      </c>
      <c r="X108" s="8">
        <v>0</v>
      </c>
      <c r="Y108" s="8">
        <v>0</v>
      </c>
      <c r="Z108" s="9">
        <v>10212.361218241667</v>
      </c>
      <c r="AB108" s="28" t="s">
        <v>30</v>
      </c>
      <c r="AC108" s="8">
        <v>0</v>
      </c>
      <c r="AD108" s="8">
        <v>0</v>
      </c>
      <c r="AE108" s="8">
        <v>0</v>
      </c>
      <c r="AF108" s="9">
        <v>0</v>
      </c>
      <c r="AH108" s="28" t="s">
        <v>30</v>
      </c>
      <c r="AI108" s="8">
        <v>0</v>
      </c>
      <c r="AJ108" s="8">
        <v>0</v>
      </c>
      <c r="AK108" s="8">
        <v>0</v>
      </c>
      <c r="AL108" s="9">
        <v>0</v>
      </c>
    </row>
    <row r="109" spans="2:38" x14ac:dyDescent="0.25">
      <c r="B109" s="28" t="s">
        <v>31</v>
      </c>
      <c r="C109" s="33"/>
      <c r="D109" s="8"/>
      <c r="E109" s="8"/>
      <c r="F109" s="8"/>
      <c r="G109" s="9"/>
      <c r="I109" s="28" t="s">
        <v>31</v>
      </c>
      <c r="J109" s="33"/>
      <c r="K109" s="8"/>
      <c r="L109" s="8"/>
      <c r="M109" s="8"/>
      <c r="N109" s="9"/>
      <c r="P109" s="28" t="s">
        <v>31</v>
      </c>
      <c r="Q109" s="8">
        <v>0</v>
      </c>
      <c r="R109" s="8">
        <v>0</v>
      </c>
      <c r="S109" s="8">
        <v>0</v>
      </c>
      <c r="T109" s="9">
        <v>0</v>
      </c>
      <c r="V109" s="28" t="s">
        <v>31</v>
      </c>
      <c r="W109" s="8">
        <v>0</v>
      </c>
      <c r="X109" s="8">
        <v>0</v>
      </c>
      <c r="Y109" s="8">
        <v>0</v>
      </c>
      <c r="Z109" s="9">
        <v>0</v>
      </c>
      <c r="AB109" s="28" t="s">
        <v>31</v>
      </c>
      <c r="AC109" s="8">
        <v>0</v>
      </c>
      <c r="AD109" s="8">
        <v>0</v>
      </c>
      <c r="AE109" s="8">
        <v>0</v>
      </c>
      <c r="AF109" s="9">
        <v>0</v>
      </c>
      <c r="AH109" s="28" t="s">
        <v>31</v>
      </c>
      <c r="AI109" s="8">
        <v>0</v>
      </c>
      <c r="AJ109" s="8">
        <v>0</v>
      </c>
      <c r="AK109" s="8">
        <v>0</v>
      </c>
      <c r="AL109" s="9">
        <v>0</v>
      </c>
    </row>
    <row r="110" spans="2:38" x14ac:dyDescent="0.25">
      <c r="B110" s="28" t="s">
        <v>32</v>
      </c>
      <c r="C110" s="33">
        <v>810</v>
      </c>
      <c r="D110" s="8">
        <v>101340</v>
      </c>
      <c r="E110" s="8">
        <v>113540</v>
      </c>
      <c r="F110" s="8">
        <v>0</v>
      </c>
      <c r="G110" s="9">
        <v>0</v>
      </c>
      <c r="I110" s="28" t="s">
        <v>32</v>
      </c>
      <c r="J110" s="33">
        <v>280</v>
      </c>
      <c r="K110" s="8">
        <v>11190</v>
      </c>
      <c r="L110" s="8">
        <v>0</v>
      </c>
      <c r="M110" s="8">
        <v>0</v>
      </c>
      <c r="N110" s="9">
        <v>0</v>
      </c>
      <c r="P110" s="28" t="s">
        <v>32</v>
      </c>
      <c r="Q110" s="8">
        <v>0</v>
      </c>
      <c r="R110" s="8">
        <v>80556</v>
      </c>
      <c r="S110" s="8">
        <v>76497</v>
      </c>
      <c r="T110" s="9">
        <v>0</v>
      </c>
      <c r="V110" s="28" t="s">
        <v>32</v>
      </c>
      <c r="W110" s="8">
        <v>0</v>
      </c>
      <c r="X110" s="8">
        <v>7284</v>
      </c>
      <c r="Y110" s="8">
        <v>0</v>
      </c>
      <c r="Z110" s="9">
        <v>53937.411862441666</v>
      </c>
      <c r="AB110" s="28" t="s">
        <v>32</v>
      </c>
      <c r="AC110" s="8">
        <v>0</v>
      </c>
      <c r="AD110" s="8">
        <v>31808</v>
      </c>
      <c r="AE110" s="8">
        <v>42193</v>
      </c>
      <c r="AF110" s="9">
        <v>0</v>
      </c>
      <c r="AH110" s="28" t="s">
        <v>32</v>
      </c>
      <c r="AI110" s="8">
        <v>0</v>
      </c>
      <c r="AJ110" s="8">
        <v>2915</v>
      </c>
      <c r="AK110" s="8">
        <v>0</v>
      </c>
      <c r="AL110" s="9">
        <v>28321.640543208334</v>
      </c>
    </row>
    <row r="111" spans="2:38" x14ac:dyDescent="0.25">
      <c r="B111" s="28" t="s">
        <v>33</v>
      </c>
      <c r="C111" s="33">
        <v>11340</v>
      </c>
      <c r="D111" s="8">
        <v>46350</v>
      </c>
      <c r="E111" s="8">
        <v>163920</v>
      </c>
      <c r="F111" s="8">
        <v>0</v>
      </c>
      <c r="G111" s="9">
        <v>0</v>
      </c>
      <c r="I111" s="28" t="s">
        <v>33</v>
      </c>
      <c r="J111" s="33">
        <v>94270</v>
      </c>
      <c r="K111" s="8">
        <v>39390</v>
      </c>
      <c r="L111" s="8">
        <v>0</v>
      </c>
      <c r="M111" s="8">
        <v>191068.57499999998</v>
      </c>
      <c r="N111" s="9">
        <v>207030.52499999999</v>
      </c>
      <c r="P111" s="28" t="s">
        <v>33</v>
      </c>
      <c r="Q111" s="8">
        <v>8523</v>
      </c>
      <c r="R111" s="8">
        <v>36637</v>
      </c>
      <c r="S111" s="8">
        <v>137617</v>
      </c>
      <c r="T111" s="9">
        <v>0</v>
      </c>
      <c r="V111" s="28" t="s">
        <v>33</v>
      </c>
      <c r="W111" s="8">
        <v>58692</v>
      </c>
      <c r="X111" s="8">
        <v>31270</v>
      </c>
      <c r="Y111" s="8">
        <v>0</v>
      </c>
      <c r="Z111" s="9">
        <v>144224.428208225</v>
      </c>
      <c r="AB111" s="28" t="s">
        <v>33</v>
      </c>
      <c r="AC111" s="8">
        <v>2705</v>
      </c>
      <c r="AD111" s="8">
        <v>17894</v>
      </c>
      <c r="AE111" s="8">
        <v>72951</v>
      </c>
      <c r="AF111" s="9">
        <v>0</v>
      </c>
      <c r="AH111" s="28" t="s">
        <v>33</v>
      </c>
      <c r="AI111" s="8">
        <v>30314</v>
      </c>
      <c r="AJ111" s="8">
        <v>15413</v>
      </c>
      <c r="AK111" s="8">
        <v>0</v>
      </c>
      <c r="AL111" s="9">
        <v>29488.15023143333</v>
      </c>
    </row>
    <row r="112" spans="2:38" x14ac:dyDescent="0.25">
      <c r="B112" s="28" t="s">
        <v>34</v>
      </c>
      <c r="C112" s="33">
        <v>5260</v>
      </c>
      <c r="D112" s="8">
        <v>19120</v>
      </c>
      <c r="E112" s="8">
        <v>56330</v>
      </c>
      <c r="F112" s="8">
        <v>0</v>
      </c>
      <c r="G112" s="9">
        <v>0</v>
      </c>
      <c r="I112" s="28" t="s">
        <v>34</v>
      </c>
      <c r="J112" s="33">
        <v>0</v>
      </c>
      <c r="K112" s="8">
        <v>100</v>
      </c>
      <c r="L112" s="8">
        <v>0</v>
      </c>
      <c r="M112" s="8">
        <v>0</v>
      </c>
      <c r="N112" s="9">
        <v>0</v>
      </c>
      <c r="P112" s="28" t="s">
        <v>34</v>
      </c>
      <c r="Q112" s="8">
        <v>2931</v>
      </c>
      <c r="R112" s="8">
        <v>14892</v>
      </c>
      <c r="S112" s="8">
        <v>43448</v>
      </c>
      <c r="T112" s="9">
        <v>0</v>
      </c>
      <c r="V112" s="28" t="s">
        <v>34</v>
      </c>
      <c r="W112" s="8">
        <v>0</v>
      </c>
      <c r="X112" s="8">
        <v>78</v>
      </c>
      <c r="Y112" s="8">
        <v>0</v>
      </c>
      <c r="Z112" s="9">
        <v>0</v>
      </c>
      <c r="AB112" s="28" t="s">
        <v>34</v>
      </c>
      <c r="AC112" s="8">
        <v>518</v>
      </c>
      <c r="AD112" s="8">
        <v>7059</v>
      </c>
      <c r="AE112" s="8">
        <v>17866</v>
      </c>
      <c r="AF112" s="9">
        <v>0</v>
      </c>
      <c r="AH112" s="28" t="s">
        <v>34</v>
      </c>
      <c r="AI112" s="8">
        <v>0</v>
      </c>
      <c r="AJ112" s="8">
        <v>37</v>
      </c>
      <c r="AK112" s="8">
        <v>0</v>
      </c>
      <c r="AL112" s="9">
        <v>0</v>
      </c>
    </row>
    <row r="113" spans="2:38" x14ac:dyDescent="0.25">
      <c r="B113" s="28" t="s">
        <v>35</v>
      </c>
      <c r="C113" s="33">
        <v>2960</v>
      </c>
      <c r="D113" s="8">
        <v>17070</v>
      </c>
      <c r="E113" s="8">
        <v>48980</v>
      </c>
      <c r="F113" s="8">
        <v>0</v>
      </c>
      <c r="G113" s="9">
        <v>0</v>
      </c>
      <c r="I113" s="28" t="s">
        <v>35</v>
      </c>
      <c r="J113" s="33">
        <v>2630</v>
      </c>
      <c r="K113" s="8">
        <v>5970</v>
      </c>
      <c r="L113" s="8">
        <v>0</v>
      </c>
      <c r="M113" s="8">
        <v>11858.9</v>
      </c>
      <c r="N113" s="9">
        <v>67813.024999999994</v>
      </c>
      <c r="P113" s="28" t="s">
        <v>35</v>
      </c>
      <c r="Q113" s="8">
        <v>2100</v>
      </c>
      <c r="R113" s="8">
        <v>13290</v>
      </c>
      <c r="S113" s="8">
        <v>43600</v>
      </c>
      <c r="T113" s="9">
        <v>0</v>
      </c>
      <c r="V113" s="28" t="s">
        <v>35</v>
      </c>
      <c r="W113" s="8">
        <v>540</v>
      </c>
      <c r="X113" s="8">
        <v>4640</v>
      </c>
      <c r="Y113" s="8">
        <v>0</v>
      </c>
      <c r="Z113" s="9">
        <v>12624.998472624999</v>
      </c>
      <c r="AB113" s="28" t="s">
        <v>35</v>
      </c>
      <c r="AC113" s="8">
        <v>350</v>
      </c>
      <c r="AD113" s="8">
        <v>6289.9999999999991</v>
      </c>
      <c r="AE113" s="8">
        <v>14960</v>
      </c>
      <c r="AF113" s="9">
        <v>0</v>
      </c>
      <c r="AH113" s="28" t="s">
        <v>35</v>
      </c>
      <c r="AI113" s="8">
        <v>230</v>
      </c>
      <c r="AJ113" s="8">
        <v>2190</v>
      </c>
      <c r="AK113" s="8">
        <v>0</v>
      </c>
      <c r="AL113" s="9">
        <v>10855.062373266666</v>
      </c>
    </row>
    <row r="114" spans="2:38" x14ac:dyDescent="0.25">
      <c r="B114" s="28" t="s">
        <v>36</v>
      </c>
      <c r="C114" s="33">
        <v>0</v>
      </c>
      <c r="D114" s="8">
        <v>0</v>
      </c>
      <c r="E114" s="8">
        <v>0</v>
      </c>
      <c r="F114" s="8">
        <v>0</v>
      </c>
      <c r="G114" s="9">
        <v>0</v>
      </c>
      <c r="I114" s="28" t="s">
        <v>36</v>
      </c>
      <c r="J114" s="33">
        <v>0</v>
      </c>
      <c r="K114" s="8">
        <v>0</v>
      </c>
      <c r="L114" s="8">
        <v>0</v>
      </c>
      <c r="M114" s="8">
        <v>75901.7</v>
      </c>
      <c r="N114" s="9">
        <v>91690.3</v>
      </c>
      <c r="P114" s="28" t="s">
        <v>36</v>
      </c>
      <c r="Q114" s="8">
        <v>0</v>
      </c>
      <c r="R114" s="8">
        <v>0</v>
      </c>
      <c r="S114" s="8">
        <v>0</v>
      </c>
      <c r="T114" s="9">
        <v>0</v>
      </c>
      <c r="V114" s="28" t="s">
        <v>36</v>
      </c>
      <c r="W114" s="8">
        <v>0</v>
      </c>
      <c r="X114" s="8">
        <v>0</v>
      </c>
      <c r="Y114" s="8">
        <v>0</v>
      </c>
      <c r="Z114" s="9">
        <v>65127.644121041667</v>
      </c>
      <c r="AB114" s="28" t="s">
        <v>36</v>
      </c>
      <c r="AC114" s="8">
        <v>0</v>
      </c>
      <c r="AD114" s="8">
        <v>0</v>
      </c>
      <c r="AE114" s="8">
        <v>0</v>
      </c>
      <c r="AF114" s="9">
        <v>0</v>
      </c>
      <c r="AH114" s="28" t="s">
        <v>36</v>
      </c>
      <c r="AI114" s="8">
        <v>0</v>
      </c>
      <c r="AJ114" s="8">
        <v>0</v>
      </c>
      <c r="AK114" s="8">
        <v>0</v>
      </c>
      <c r="AL114" s="9">
        <v>62209.525726666659</v>
      </c>
    </row>
    <row r="115" spans="2:38" x14ac:dyDescent="0.25">
      <c r="B115" s="28" t="s">
        <v>37</v>
      </c>
      <c r="C115" s="33">
        <v>2030.0000000000002</v>
      </c>
      <c r="D115" s="8">
        <v>20420</v>
      </c>
      <c r="E115" s="8">
        <v>165.04109589041096</v>
      </c>
      <c r="F115" s="8">
        <v>0</v>
      </c>
      <c r="G115" s="9">
        <v>0</v>
      </c>
      <c r="I115" s="28" t="s">
        <v>37</v>
      </c>
      <c r="J115" s="33">
        <v>1050</v>
      </c>
      <c r="K115" s="8">
        <v>8140.0000000000009</v>
      </c>
      <c r="L115" s="8">
        <v>0</v>
      </c>
      <c r="M115" s="8">
        <v>0</v>
      </c>
      <c r="N115" s="9">
        <v>0</v>
      </c>
      <c r="P115" s="28" t="s">
        <v>37</v>
      </c>
      <c r="Q115" s="8">
        <v>0</v>
      </c>
      <c r="R115" s="8">
        <v>15916</v>
      </c>
      <c r="S115" s="8">
        <v>50019</v>
      </c>
      <c r="T115" s="9">
        <v>0</v>
      </c>
      <c r="V115" s="28" t="s">
        <v>37</v>
      </c>
      <c r="W115" s="8">
        <v>0</v>
      </c>
      <c r="X115" s="8">
        <v>6324</v>
      </c>
      <c r="Y115" s="8">
        <v>0</v>
      </c>
      <c r="Z115" s="9">
        <v>0</v>
      </c>
      <c r="AB115" s="28" t="s">
        <v>37</v>
      </c>
      <c r="AC115" s="8">
        <v>0</v>
      </c>
      <c r="AD115" s="8">
        <v>7550</v>
      </c>
      <c r="AE115" s="8">
        <v>17606</v>
      </c>
      <c r="AF115" s="9">
        <v>0</v>
      </c>
      <c r="AH115" s="28" t="s">
        <v>37</v>
      </c>
      <c r="AI115" s="8">
        <v>0</v>
      </c>
      <c r="AJ115" s="8">
        <v>2985</v>
      </c>
      <c r="AK115" s="8">
        <v>0</v>
      </c>
      <c r="AL115" s="9">
        <v>0</v>
      </c>
    </row>
    <row r="116" spans="2:38" x14ac:dyDescent="0.25">
      <c r="B116" s="28" t="s">
        <v>38</v>
      </c>
      <c r="C116" s="33">
        <v>1950.0000000000002</v>
      </c>
      <c r="D116" s="8">
        <v>2469.9999999999995</v>
      </c>
      <c r="E116" s="8">
        <v>43.506849315068493</v>
      </c>
      <c r="F116" s="8">
        <v>0</v>
      </c>
      <c r="G116" s="9">
        <v>0</v>
      </c>
      <c r="I116" s="28" t="s">
        <v>38</v>
      </c>
      <c r="J116" s="33">
        <v>290.00000000000006</v>
      </c>
      <c r="K116" s="8">
        <v>310</v>
      </c>
      <c r="L116" s="8">
        <v>0</v>
      </c>
      <c r="M116" s="8">
        <v>6981.15</v>
      </c>
      <c r="N116" s="9">
        <v>15635.85</v>
      </c>
      <c r="P116" s="28" t="s">
        <v>38</v>
      </c>
      <c r="Q116" s="8">
        <v>1470</v>
      </c>
      <c r="R116" s="8">
        <v>1950</v>
      </c>
      <c r="S116" s="8">
        <v>13520</v>
      </c>
      <c r="T116" s="9">
        <v>0</v>
      </c>
      <c r="V116" s="28" t="s">
        <v>38</v>
      </c>
      <c r="W116" s="8">
        <v>0</v>
      </c>
      <c r="X116" s="8">
        <v>250</v>
      </c>
      <c r="Y116" s="8">
        <v>0</v>
      </c>
      <c r="Z116" s="9">
        <v>6787.5834888749996</v>
      </c>
      <c r="AB116" s="28" t="s">
        <v>38</v>
      </c>
      <c r="AC116" s="8">
        <v>230</v>
      </c>
      <c r="AD116" s="8">
        <v>950</v>
      </c>
      <c r="AE116" s="8">
        <v>5310</v>
      </c>
      <c r="AF116" s="9">
        <v>0</v>
      </c>
      <c r="AH116" s="28" t="s">
        <v>38</v>
      </c>
      <c r="AI116" s="8">
        <v>0</v>
      </c>
      <c r="AJ116" s="8">
        <v>120</v>
      </c>
      <c r="AK116" s="8">
        <v>0</v>
      </c>
      <c r="AL116" s="9">
        <v>5033.8539371916659</v>
      </c>
    </row>
    <row r="117" spans="2:38" x14ac:dyDescent="0.25">
      <c r="B117" s="28" t="s">
        <v>39</v>
      </c>
      <c r="C117" s="33">
        <v>520</v>
      </c>
      <c r="D117" s="8">
        <v>6370</v>
      </c>
      <c r="E117" s="8">
        <v>16040</v>
      </c>
      <c r="F117" s="8">
        <v>0</v>
      </c>
      <c r="G117" s="9">
        <v>0</v>
      </c>
      <c r="I117" s="28" t="s">
        <v>39</v>
      </c>
      <c r="J117" s="33">
        <v>2570</v>
      </c>
      <c r="K117" s="8">
        <v>9370</v>
      </c>
      <c r="L117" s="8">
        <v>0</v>
      </c>
      <c r="M117" s="8">
        <v>6543.9</v>
      </c>
      <c r="N117" s="9">
        <v>5374.0999999999995</v>
      </c>
      <c r="P117" s="28" t="s">
        <v>39</v>
      </c>
      <c r="Q117" s="8">
        <v>450</v>
      </c>
      <c r="R117" s="8">
        <v>4967</v>
      </c>
      <c r="S117" s="8">
        <v>13192</v>
      </c>
      <c r="T117" s="9">
        <v>0</v>
      </c>
      <c r="V117" s="28" t="s">
        <v>39</v>
      </c>
      <c r="W117" s="8">
        <v>1706</v>
      </c>
      <c r="X117" s="8">
        <v>7281</v>
      </c>
      <c r="Y117" s="8">
        <v>0</v>
      </c>
      <c r="Z117" s="9">
        <v>8103.6806532499995</v>
      </c>
      <c r="AB117" s="28" t="s">
        <v>39</v>
      </c>
      <c r="AC117" s="8">
        <v>311</v>
      </c>
      <c r="AD117" s="8">
        <v>2358</v>
      </c>
      <c r="AE117" s="8">
        <v>4531</v>
      </c>
      <c r="AF117" s="9">
        <v>0</v>
      </c>
      <c r="AH117" s="28" t="s">
        <v>39</v>
      </c>
      <c r="AI117" s="8">
        <v>50</v>
      </c>
      <c r="AJ117" s="8">
        <v>3437</v>
      </c>
      <c r="AK117" s="8">
        <v>0</v>
      </c>
      <c r="AL117" s="9">
        <v>3070.6759738333335</v>
      </c>
    </row>
    <row r="118" spans="2:38" ht="15.75" thickBot="1" x14ac:dyDescent="0.3">
      <c r="B118" s="29" t="s">
        <v>40</v>
      </c>
      <c r="C118" s="34">
        <v>44320</v>
      </c>
      <c r="D118" s="10">
        <v>89370</v>
      </c>
      <c r="E118" s="10">
        <v>442390.00000000006</v>
      </c>
      <c r="F118" s="10">
        <v>7.5675675675675675</v>
      </c>
      <c r="G118" s="11">
        <v>0</v>
      </c>
      <c r="I118" s="29" t="s">
        <v>40</v>
      </c>
      <c r="J118" s="34">
        <v>6000</v>
      </c>
      <c r="K118" s="10">
        <v>29670</v>
      </c>
      <c r="L118" s="10">
        <v>0</v>
      </c>
      <c r="M118" s="10">
        <v>0</v>
      </c>
      <c r="N118" s="11">
        <v>0</v>
      </c>
      <c r="P118" s="29" t="s">
        <v>40</v>
      </c>
      <c r="Q118" s="10">
        <v>33973</v>
      </c>
      <c r="R118" s="10">
        <v>67000</v>
      </c>
      <c r="S118" s="10">
        <v>353630</v>
      </c>
      <c r="T118" s="11">
        <v>0</v>
      </c>
      <c r="V118" s="29" t="s">
        <v>40</v>
      </c>
      <c r="W118" s="10">
        <v>3792</v>
      </c>
      <c r="X118" s="10">
        <v>22530</v>
      </c>
      <c r="Y118" s="10">
        <v>0</v>
      </c>
      <c r="Z118" s="11">
        <v>56940.217456841659</v>
      </c>
      <c r="AB118" s="29" t="s">
        <v>40</v>
      </c>
      <c r="AC118" s="10">
        <v>6930</v>
      </c>
      <c r="AD118" s="10">
        <v>29460</v>
      </c>
      <c r="AE118" s="10">
        <v>98706</v>
      </c>
      <c r="AF118" s="11">
        <v>0</v>
      </c>
      <c r="AH118" s="29" t="s">
        <v>40</v>
      </c>
      <c r="AI118" s="10">
        <v>1623</v>
      </c>
      <c r="AJ118" s="10">
        <v>10160</v>
      </c>
      <c r="AK118" s="10">
        <v>0</v>
      </c>
      <c r="AL118" s="11">
        <v>19428.319799808334</v>
      </c>
    </row>
    <row r="119" spans="2:38" ht="15.75" thickTop="1" x14ac:dyDescent="0.25"/>
  </sheetData>
  <mergeCells count="24">
    <mergeCell ref="N2:AX3"/>
    <mergeCell ref="B2:L3"/>
    <mergeCell ref="AN5:AR5"/>
    <mergeCell ref="AT5:AX5"/>
    <mergeCell ref="N5:S5"/>
    <mergeCell ref="U5:Z5"/>
    <mergeCell ref="AB5:AF5"/>
    <mergeCell ref="AH5:AL5"/>
    <mergeCell ref="H5:L5"/>
    <mergeCell ref="B5:F5"/>
    <mergeCell ref="V84:Z84"/>
    <mergeCell ref="AB84:AF84"/>
    <mergeCell ref="AH84:AL84"/>
    <mergeCell ref="B42:AL43"/>
    <mergeCell ref="B84:G84"/>
    <mergeCell ref="I84:N84"/>
    <mergeCell ref="B81:AL82"/>
    <mergeCell ref="P84:T84"/>
    <mergeCell ref="V45:Z45"/>
    <mergeCell ref="AB45:AF45"/>
    <mergeCell ref="AH45:AL45"/>
    <mergeCell ref="P45:T45"/>
    <mergeCell ref="B45:G45"/>
    <mergeCell ref="I45:N45"/>
  </mergeCells>
  <conditionalFormatting sqref="M87:M118">
    <cfRule type="cellIs" dxfId="2325" priority="1" operator="notEqual">
      <formula>$M48</formula>
    </cfRule>
  </conditionalFormatting>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BCB68-90B2-4438-B76D-A491155BCDBF}">
  <dimension ref="A2:AT158"/>
  <sheetViews>
    <sheetView showGridLines="0" zoomScale="90" zoomScaleNormal="90" workbookViewId="0">
      <selection activeCell="AK87" sqref="AK87"/>
    </sheetView>
  </sheetViews>
  <sheetFormatPr defaultRowHeight="15" x14ac:dyDescent="0.25"/>
  <cols>
    <col min="1" max="1" width="4" customWidth="1"/>
    <col min="3" max="3" width="13.28515625" customWidth="1"/>
    <col min="4" max="6" width="11.7109375" customWidth="1"/>
    <col min="7" max="7" width="6.7109375" customWidth="1"/>
    <col min="9" max="9" width="12.85546875" customWidth="1"/>
    <col min="10" max="12" width="11.7109375" customWidth="1"/>
    <col min="13" max="13" width="6.7109375" customWidth="1"/>
    <col min="15" max="18" width="11.7109375" customWidth="1"/>
    <col min="22" max="22" width="12.7109375" customWidth="1"/>
    <col min="23" max="23" width="11.5703125" customWidth="1"/>
    <col min="26" max="26" width="11.7109375" customWidth="1"/>
    <col min="27" max="27" width="10.85546875" customWidth="1"/>
    <col min="30" max="30" width="11.7109375" customWidth="1"/>
    <col min="37" max="37" width="15.7109375" customWidth="1"/>
    <col min="41" max="41" width="15.7109375" customWidth="1"/>
  </cols>
  <sheetData>
    <row r="2" spans="1:46" ht="19.5" customHeight="1" x14ac:dyDescent="0.25">
      <c r="A2" s="781" t="s">
        <v>364</v>
      </c>
      <c r="B2" s="782"/>
      <c r="C2" s="782"/>
      <c r="D2" s="782"/>
      <c r="E2" s="782"/>
      <c r="F2" s="782"/>
      <c r="G2" s="782"/>
      <c r="H2" s="782"/>
      <c r="I2" s="782"/>
      <c r="J2" s="782"/>
      <c r="K2" s="782"/>
      <c r="L2" s="782"/>
      <c r="M2" s="782"/>
      <c r="N2" s="782"/>
      <c r="O2" s="782"/>
      <c r="P2" s="782"/>
      <c r="Q2" s="782"/>
      <c r="R2" s="782"/>
      <c r="U2" s="782" t="s">
        <v>368</v>
      </c>
      <c r="V2" s="782"/>
      <c r="W2" s="782"/>
      <c r="X2" s="782"/>
      <c r="Y2" s="782"/>
      <c r="Z2" s="782"/>
      <c r="AA2" s="782"/>
      <c r="AB2" s="782"/>
      <c r="AC2" s="782"/>
      <c r="AD2" s="782"/>
      <c r="AE2" s="782"/>
      <c r="AF2" s="782"/>
      <c r="AI2" s="782" t="s">
        <v>151</v>
      </c>
      <c r="AJ2" s="782"/>
      <c r="AK2" s="782"/>
      <c r="AL2" s="782"/>
      <c r="AM2" s="782"/>
      <c r="AN2" s="782"/>
      <c r="AO2" s="782"/>
      <c r="AP2" s="782"/>
      <c r="AQ2" s="782"/>
      <c r="AR2" s="782"/>
      <c r="AS2" s="782"/>
      <c r="AT2" s="782"/>
    </row>
    <row r="3" spans="1:46" ht="21" customHeight="1" x14ac:dyDescent="0.25">
      <c r="A3" s="782"/>
      <c r="B3" s="782"/>
      <c r="C3" s="782"/>
      <c r="D3" s="782"/>
      <c r="E3" s="782"/>
      <c r="F3" s="782"/>
      <c r="G3" s="782"/>
      <c r="H3" s="782"/>
      <c r="I3" s="782"/>
      <c r="J3" s="782"/>
      <c r="K3" s="782"/>
      <c r="L3" s="782"/>
      <c r="M3" s="782"/>
      <c r="N3" s="782"/>
      <c r="O3" s="782"/>
      <c r="P3" s="782"/>
      <c r="Q3" s="782"/>
      <c r="R3" s="782"/>
      <c r="U3" s="782"/>
      <c r="V3" s="782"/>
      <c r="W3" s="782"/>
      <c r="X3" s="782"/>
      <c r="Y3" s="782"/>
      <c r="Z3" s="782"/>
      <c r="AA3" s="782"/>
      <c r="AB3" s="782"/>
      <c r="AC3" s="782"/>
      <c r="AD3" s="782"/>
      <c r="AE3" s="782"/>
      <c r="AF3" s="782"/>
      <c r="AI3" s="782"/>
      <c r="AJ3" s="782"/>
      <c r="AK3" s="782"/>
      <c r="AL3" s="782"/>
      <c r="AM3" s="782"/>
      <c r="AN3" s="782"/>
      <c r="AO3" s="782"/>
      <c r="AP3" s="782"/>
      <c r="AQ3" s="782"/>
      <c r="AR3" s="782"/>
      <c r="AS3" s="782"/>
      <c r="AT3" s="782"/>
    </row>
    <row r="5" spans="1:46" ht="19.5" thickBot="1" x14ac:dyDescent="0.3">
      <c r="B5" s="780" t="s">
        <v>0</v>
      </c>
      <c r="C5" s="780"/>
      <c r="D5" s="780"/>
      <c r="E5" s="780"/>
      <c r="F5" s="780"/>
      <c r="G5" s="1"/>
      <c r="H5" s="780" t="s">
        <v>1</v>
      </c>
      <c r="I5" s="780"/>
      <c r="J5" s="780"/>
      <c r="K5" s="780"/>
      <c r="L5" s="780"/>
      <c r="M5" s="2"/>
      <c r="N5" s="783" t="s">
        <v>2</v>
      </c>
      <c r="O5" s="783"/>
      <c r="P5" s="783"/>
      <c r="Q5" s="783"/>
      <c r="R5" s="783"/>
      <c r="U5" s="806" t="s">
        <v>0</v>
      </c>
      <c r="V5" s="806"/>
      <c r="W5" s="806"/>
      <c r="X5" s="1"/>
      <c r="Y5" s="806" t="s">
        <v>1</v>
      </c>
      <c r="Z5" s="806"/>
      <c r="AA5" s="806"/>
      <c r="AB5" s="2"/>
      <c r="AC5" s="804" t="s">
        <v>2</v>
      </c>
      <c r="AD5" s="804"/>
      <c r="AE5" s="804"/>
    </row>
    <row r="6" spans="1:46" ht="33" customHeight="1" thickTop="1" thickBot="1" x14ac:dyDescent="0.3">
      <c r="B6" s="3" t="s">
        <v>51</v>
      </c>
      <c r="C6" s="81" t="s">
        <v>58</v>
      </c>
      <c r="D6" s="81" t="s">
        <v>59</v>
      </c>
      <c r="E6" s="81" t="s">
        <v>60</v>
      </c>
      <c r="F6" s="82" t="s">
        <v>61</v>
      </c>
      <c r="H6" s="3" t="s">
        <v>51</v>
      </c>
      <c r="I6" s="81" t="s">
        <v>58</v>
      </c>
      <c r="J6" s="81" t="s">
        <v>59</v>
      </c>
      <c r="K6" s="81" t="s">
        <v>60</v>
      </c>
      <c r="L6" s="82" t="s">
        <v>61</v>
      </c>
      <c r="N6" s="3" t="s">
        <v>51</v>
      </c>
      <c r="O6" s="81" t="s">
        <v>58</v>
      </c>
      <c r="P6" s="81" t="s">
        <v>59</v>
      </c>
      <c r="Q6" s="81" t="s">
        <v>60</v>
      </c>
      <c r="R6" s="82" t="s">
        <v>61</v>
      </c>
      <c r="U6" s="3" t="s">
        <v>108</v>
      </c>
      <c r="V6" s="81" t="s">
        <v>59</v>
      </c>
      <c r="W6" s="82" t="s">
        <v>60</v>
      </c>
      <c r="Y6" s="3" t="s">
        <v>108</v>
      </c>
      <c r="Z6" s="81" t="s">
        <v>59</v>
      </c>
      <c r="AA6" s="82" t="s">
        <v>60</v>
      </c>
      <c r="AC6" s="3" t="s">
        <v>108</v>
      </c>
      <c r="AD6" s="81" t="s">
        <v>59</v>
      </c>
      <c r="AE6" s="82" t="s">
        <v>60</v>
      </c>
    </row>
    <row r="7" spans="1:46" ht="16.5" thickTop="1" thickBot="1" x14ac:dyDescent="0.3">
      <c r="B7" s="72" t="s">
        <v>8</v>
      </c>
      <c r="C7" s="73">
        <v>2020</v>
      </c>
      <c r="D7" s="73">
        <v>2020</v>
      </c>
      <c r="E7" s="73">
        <v>2020</v>
      </c>
      <c r="F7" s="74">
        <v>2020</v>
      </c>
      <c r="H7" s="72" t="s">
        <v>8</v>
      </c>
      <c r="I7" s="73">
        <v>2025</v>
      </c>
      <c r="J7" s="73">
        <v>2025</v>
      </c>
      <c r="K7" s="73">
        <v>2025</v>
      </c>
      <c r="L7" s="74">
        <v>2025</v>
      </c>
      <c r="N7" s="72" t="s">
        <v>8</v>
      </c>
      <c r="O7" s="73">
        <v>2025</v>
      </c>
      <c r="P7" s="73">
        <v>2025</v>
      </c>
      <c r="Q7" s="73">
        <v>2025</v>
      </c>
      <c r="R7" s="74">
        <v>2025</v>
      </c>
      <c r="U7" s="72" t="s">
        <v>8</v>
      </c>
      <c r="V7" s="73">
        <v>2020</v>
      </c>
      <c r="W7" s="74">
        <v>2020</v>
      </c>
      <c r="Y7" s="72" t="s">
        <v>8</v>
      </c>
      <c r="Z7" s="73">
        <v>2025</v>
      </c>
      <c r="AA7" s="74">
        <v>2025</v>
      </c>
      <c r="AC7" s="72" t="s">
        <v>8</v>
      </c>
      <c r="AD7" s="73">
        <v>2025</v>
      </c>
      <c r="AE7" s="74">
        <v>2025</v>
      </c>
    </row>
    <row r="8" spans="1:46" ht="15.75" thickTop="1" x14ac:dyDescent="0.25">
      <c r="B8" s="71" t="s">
        <v>9</v>
      </c>
      <c r="C8" s="154">
        <v>11847.825905000002</v>
      </c>
      <c r="D8" s="35">
        <v>0</v>
      </c>
      <c r="E8" s="35">
        <v>0</v>
      </c>
      <c r="F8" s="52">
        <v>0</v>
      </c>
      <c r="H8" s="71" t="s">
        <v>9</v>
      </c>
      <c r="I8" s="154">
        <v>8885.8695200000002</v>
      </c>
      <c r="J8" s="35">
        <v>0</v>
      </c>
      <c r="K8" s="35">
        <v>0</v>
      </c>
      <c r="L8" s="52">
        <v>0</v>
      </c>
      <c r="N8" s="71" t="s">
        <v>9</v>
      </c>
      <c r="O8" s="154">
        <v>8885.8695200000002</v>
      </c>
      <c r="P8" s="35">
        <v>0</v>
      </c>
      <c r="Q8" s="35">
        <v>0</v>
      </c>
      <c r="R8" s="52">
        <v>0</v>
      </c>
      <c r="U8" s="71" t="s">
        <v>9</v>
      </c>
      <c r="V8" s="154">
        <f>D8*'INput Data'!$E$7</f>
        <v>0</v>
      </c>
      <c r="W8" s="52">
        <f>E8*'INput Data'!$E$7</f>
        <v>0</v>
      </c>
      <c r="Y8" s="71" t="s">
        <v>9</v>
      </c>
      <c r="Z8" s="154">
        <f>J8*'INput Data'!$E$7</f>
        <v>0</v>
      </c>
      <c r="AA8" s="52">
        <f>K8*'INput Data'!$E$7</f>
        <v>0</v>
      </c>
      <c r="AC8" s="71" t="s">
        <v>9</v>
      </c>
      <c r="AD8" s="154">
        <f>P8*'INput Data'!$E$7</f>
        <v>0</v>
      </c>
      <c r="AE8" s="52">
        <f>Q8*'INput Data'!$E$7</f>
        <v>0</v>
      </c>
    </row>
    <row r="9" spans="1:46" x14ac:dyDescent="0.25">
      <c r="B9" s="6" t="s">
        <v>10</v>
      </c>
      <c r="C9" s="155">
        <v>0</v>
      </c>
      <c r="D9" s="8">
        <v>0</v>
      </c>
      <c r="E9" s="8">
        <v>0</v>
      </c>
      <c r="F9" s="9">
        <v>0</v>
      </c>
      <c r="H9" s="6" t="s">
        <v>10</v>
      </c>
      <c r="I9" s="155">
        <v>0</v>
      </c>
      <c r="J9" s="8">
        <v>0</v>
      </c>
      <c r="K9" s="8">
        <v>0</v>
      </c>
      <c r="L9" s="9">
        <v>0</v>
      </c>
      <c r="N9" s="6" t="s">
        <v>10</v>
      </c>
      <c r="O9" s="155">
        <v>0</v>
      </c>
      <c r="P9" s="8">
        <v>0</v>
      </c>
      <c r="Q9" s="8">
        <v>0</v>
      </c>
      <c r="R9" s="9">
        <v>0</v>
      </c>
      <c r="U9" s="6" t="s">
        <v>10</v>
      </c>
      <c r="V9" s="155">
        <f>D9*'INput Data'!$E$7</f>
        <v>0</v>
      </c>
      <c r="W9" s="9">
        <f>E9*'INput Data'!$E$7</f>
        <v>0</v>
      </c>
      <c r="Y9" s="6" t="s">
        <v>10</v>
      </c>
      <c r="Z9" s="155">
        <f>J9*'INput Data'!$E$7</f>
        <v>0</v>
      </c>
      <c r="AA9" s="9">
        <f>K9*'INput Data'!$E$7</f>
        <v>0</v>
      </c>
      <c r="AC9" s="6" t="s">
        <v>10</v>
      </c>
      <c r="AD9" s="155">
        <f>P9*'INput Data'!$E$7</f>
        <v>0</v>
      </c>
      <c r="AE9" s="9">
        <f>Q9*'INput Data'!$E$7</f>
        <v>0</v>
      </c>
    </row>
    <row r="10" spans="1:46" x14ac:dyDescent="0.25">
      <c r="B10" s="6" t="s">
        <v>11</v>
      </c>
      <c r="C10" s="155">
        <v>0</v>
      </c>
      <c r="D10" s="8">
        <v>0</v>
      </c>
      <c r="E10" s="8">
        <v>0</v>
      </c>
      <c r="F10" s="9">
        <v>0</v>
      </c>
      <c r="H10" s="6" t="s">
        <v>11</v>
      </c>
      <c r="I10" s="155">
        <v>0</v>
      </c>
      <c r="J10" s="8">
        <v>689.31673499999999</v>
      </c>
      <c r="K10" s="8">
        <v>0</v>
      </c>
      <c r="L10" s="9">
        <v>0</v>
      </c>
      <c r="N10" s="6" t="s">
        <v>11</v>
      </c>
      <c r="O10" s="155">
        <v>0</v>
      </c>
      <c r="P10" s="8">
        <v>689.31673499999999</v>
      </c>
      <c r="Q10" s="8">
        <v>0</v>
      </c>
      <c r="R10" s="9">
        <v>0</v>
      </c>
      <c r="U10" s="6" t="s">
        <v>11</v>
      </c>
      <c r="V10" s="155">
        <f>D10*'INput Data'!$E$7</f>
        <v>0</v>
      </c>
      <c r="W10" s="9">
        <f>E10*'INput Data'!$E$7</f>
        <v>0</v>
      </c>
      <c r="Y10" s="6" t="s">
        <v>11</v>
      </c>
      <c r="Z10" s="155">
        <f>J10*'INput Data'!$E$7</f>
        <v>136127.65737949641</v>
      </c>
      <c r="AA10" s="9">
        <f>K10*'INput Data'!$E$7</f>
        <v>0</v>
      </c>
      <c r="AC10" s="6" t="s">
        <v>11</v>
      </c>
      <c r="AD10" s="155">
        <f>P10*'INput Data'!$E$7</f>
        <v>136127.65737949641</v>
      </c>
      <c r="AE10" s="9">
        <f>Q10*'INput Data'!$E$7</f>
        <v>0</v>
      </c>
    </row>
    <row r="11" spans="1:46" x14ac:dyDescent="0.25">
      <c r="B11" s="6" t="s">
        <v>12</v>
      </c>
      <c r="C11" s="155">
        <v>2190</v>
      </c>
      <c r="D11" s="8">
        <v>0</v>
      </c>
      <c r="E11" s="8">
        <v>0</v>
      </c>
      <c r="F11" s="9">
        <v>0</v>
      </c>
      <c r="H11" s="6" t="s">
        <v>12</v>
      </c>
      <c r="I11" s="155">
        <v>21170</v>
      </c>
      <c r="J11" s="8">
        <v>0</v>
      </c>
      <c r="K11" s="8">
        <v>0</v>
      </c>
      <c r="L11" s="9">
        <v>0</v>
      </c>
      <c r="N11" s="6" t="s">
        <v>12</v>
      </c>
      <c r="O11" s="155">
        <v>21170</v>
      </c>
      <c r="P11" s="8">
        <v>0</v>
      </c>
      <c r="Q11" s="8">
        <v>0</v>
      </c>
      <c r="R11" s="9">
        <v>0</v>
      </c>
      <c r="U11" s="6" t="s">
        <v>12</v>
      </c>
      <c r="V11" s="155">
        <f>D11*'INput Data'!$E$7</f>
        <v>0</v>
      </c>
      <c r="W11" s="9">
        <f>E11*'INput Data'!$E$7</f>
        <v>0</v>
      </c>
      <c r="Y11" s="6" t="s">
        <v>12</v>
      </c>
      <c r="Z11" s="155">
        <f>J11*'INput Data'!$E$7</f>
        <v>0</v>
      </c>
      <c r="AA11" s="9">
        <f>K11*'INput Data'!$E$7</f>
        <v>0</v>
      </c>
      <c r="AC11" s="6" t="s">
        <v>12</v>
      </c>
      <c r="AD11" s="155">
        <f>P11*'INput Data'!$E$7</f>
        <v>0</v>
      </c>
      <c r="AE11" s="9">
        <f>Q11*'INput Data'!$E$7</f>
        <v>0</v>
      </c>
    </row>
    <row r="12" spans="1:46" x14ac:dyDescent="0.25">
      <c r="B12" s="6" t="s">
        <v>13</v>
      </c>
      <c r="C12" s="155">
        <v>0</v>
      </c>
      <c r="D12" s="8">
        <v>0</v>
      </c>
      <c r="E12" s="8">
        <v>0</v>
      </c>
      <c r="F12" s="9">
        <v>0</v>
      </c>
      <c r="H12" s="6" t="s">
        <v>13</v>
      </c>
      <c r="I12" s="155">
        <v>0</v>
      </c>
      <c r="J12" s="8">
        <v>0</v>
      </c>
      <c r="K12" s="8">
        <v>0</v>
      </c>
      <c r="L12" s="9">
        <v>0</v>
      </c>
      <c r="N12" s="6" t="s">
        <v>13</v>
      </c>
      <c r="O12" s="155">
        <v>0</v>
      </c>
      <c r="P12" s="8">
        <v>0</v>
      </c>
      <c r="Q12" s="8">
        <v>0</v>
      </c>
      <c r="R12" s="9">
        <v>0</v>
      </c>
      <c r="U12" s="6" t="s">
        <v>13</v>
      </c>
      <c r="V12" s="155">
        <f>D12*'INput Data'!$E$7</f>
        <v>0</v>
      </c>
      <c r="W12" s="9">
        <f>E12*'INput Data'!$E$7</f>
        <v>0</v>
      </c>
      <c r="Y12" s="6" t="s">
        <v>13</v>
      </c>
      <c r="Z12" s="155">
        <f>J12*'INput Data'!$E$7</f>
        <v>0</v>
      </c>
      <c r="AA12" s="9">
        <f>K12*'INput Data'!$E$7</f>
        <v>0</v>
      </c>
      <c r="AC12" s="6" t="s">
        <v>13</v>
      </c>
      <c r="AD12" s="155">
        <f>P12*'INput Data'!$E$7</f>
        <v>0</v>
      </c>
      <c r="AE12" s="9">
        <f>Q12*'INput Data'!$E$7</f>
        <v>0</v>
      </c>
    </row>
    <row r="13" spans="1:46" x14ac:dyDescent="0.25">
      <c r="B13" s="6" t="s">
        <v>14</v>
      </c>
      <c r="C13" s="155">
        <v>0</v>
      </c>
      <c r="D13" s="8">
        <v>0</v>
      </c>
      <c r="E13" s="8">
        <v>0</v>
      </c>
      <c r="F13" s="9">
        <v>0</v>
      </c>
      <c r="H13" s="6" t="s">
        <v>14</v>
      </c>
      <c r="I13" s="155">
        <v>0</v>
      </c>
      <c r="J13" s="8">
        <v>0</v>
      </c>
      <c r="K13" s="8">
        <v>0</v>
      </c>
      <c r="L13" s="9">
        <v>0</v>
      </c>
      <c r="N13" s="6" t="s">
        <v>14</v>
      </c>
      <c r="O13" s="155">
        <v>0</v>
      </c>
      <c r="P13" s="8">
        <v>0</v>
      </c>
      <c r="Q13" s="8">
        <v>0</v>
      </c>
      <c r="R13" s="9">
        <v>0</v>
      </c>
      <c r="U13" s="6" t="s">
        <v>14</v>
      </c>
      <c r="V13" s="155">
        <f>D13*'INput Data'!$E$7</f>
        <v>0</v>
      </c>
      <c r="W13" s="9">
        <f>E13*'INput Data'!$E$7</f>
        <v>0</v>
      </c>
      <c r="Y13" s="6" t="s">
        <v>14</v>
      </c>
      <c r="Z13" s="155">
        <f>J13*'INput Data'!$E$7</f>
        <v>0</v>
      </c>
      <c r="AA13" s="9">
        <f>K13*'INput Data'!$E$7</f>
        <v>0</v>
      </c>
      <c r="AC13" s="6" t="s">
        <v>14</v>
      </c>
      <c r="AD13" s="155">
        <f>P13*'INput Data'!$E$7</f>
        <v>0</v>
      </c>
      <c r="AE13" s="9">
        <f>Q13*'INput Data'!$E$7</f>
        <v>0</v>
      </c>
    </row>
    <row r="14" spans="1:46" x14ac:dyDescent="0.25">
      <c r="B14" s="6" t="s">
        <v>15</v>
      </c>
      <c r="C14" s="155">
        <v>1971.0000000000002</v>
      </c>
      <c r="D14" s="8">
        <v>182.5</v>
      </c>
      <c r="E14" s="8">
        <v>0</v>
      </c>
      <c r="F14" s="9">
        <v>0</v>
      </c>
      <c r="H14" s="6" t="s">
        <v>15</v>
      </c>
      <c r="I14" s="155">
        <v>1678.9999999999998</v>
      </c>
      <c r="J14" s="8">
        <v>365</v>
      </c>
      <c r="K14" s="8">
        <v>0</v>
      </c>
      <c r="L14" s="9">
        <v>0</v>
      </c>
      <c r="N14" s="6" t="s">
        <v>15</v>
      </c>
      <c r="O14" s="155">
        <v>1678.9999999999998</v>
      </c>
      <c r="P14" s="8">
        <v>365</v>
      </c>
      <c r="Q14" s="8">
        <v>0</v>
      </c>
      <c r="R14" s="9">
        <v>0</v>
      </c>
      <c r="U14" s="6" t="s">
        <v>15</v>
      </c>
      <c r="V14" s="155">
        <f>D14*'INput Data'!$E$7</f>
        <v>36040.467625899277</v>
      </c>
      <c r="W14" s="9">
        <f>E14*'INput Data'!$E$7</f>
        <v>0</v>
      </c>
      <c r="Y14" s="6" t="s">
        <v>15</v>
      </c>
      <c r="Z14" s="155">
        <f>J14*'INput Data'!$E$7</f>
        <v>72080.935251798554</v>
      </c>
      <c r="AA14" s="9">
        <f>K14*'INput Data'!$E$7</f>
        <v>0</v>
      </c>
      <c r="AC14" s="6" t="s">
        <v>15</v>
      </c>
      <c r="AD14" s="155">
        <f>P14*'INput Data'!$E$7</f>
        <v>72080.935251798554</v>
      </c>
      <c r="AE14" s="9">
        <f>Q14*'INput Data'!$E$7</f>
        <v>0</v>
      </c>
    </row>
    <row r="15" spans="1:46" x14ac:dyDescent="0.25">
      <c r="B15" s="6" t="s">
        <v>16</v>
      </c>
      <c r="C15" s="155">
        <v>12600</v>
      </c>
      <c r="D15" s="8">
        <v>10001</v>
      </c>
      <c r="E15" s="8">
        <v>0</v>
      </c>
      <c r="F15" s="9">
        <v>0</v>
      </c>
      <c r="H15" s="6" t="s">
        <v>16</v>
      </c>
      <c r="I15" s="155">
        <v>29116</v>
      </c>
      <c r="J15" s="8">
        <v>12001</v>
      </c>
      <c r="K15" s="8">
        <v>0</v>
      </c>
      <c r="L15" s="9">
        <v>0</v>
      </c>
      <c r="N15" s="6" t="s">
        <v>16</v>
      </c>
      <c r="O15" s="155">
        <v>29116</v>
      </c>
      <c r="P15" s="8">
        <v>12001</v>
      </c>
      <c r="Q15" s="8">
        <v>0</v>
      </c>
      <c r="R15" s="9">
        <v>0</v>
      </c>
      <c r="U15" s="6" t="s">
        <v>16</v>
      </c>
      <c r="V15" s="155">
        <f>D15*'INput Data'!$E$7</f>
        <v>1975017.6258992804</v>
      </c>
      <c r="W15" s="9">
        <f>E15*'INput Data'!$E$7</f>
        <v>0</v>
      </c>
      <c r="Y15" s="6" t="s">
        <v>16</v>
      </c>
      <c r="Z15" s="155">
        <f>J15*'INput Data'!$E$7</f>
        <v>2369981.654676259</v>
      </c>
      <c r="AA15" s="9">
        <f>K15*'INput Data'!$E$7</f>
        <v>0</v>
      </c>
      <c r="AC15" s="6" t="s">
        <v>16</v>
      </c>
      <c r="AD15" s="155">
        <f>P15*'INput Data'!$E$7</f>
        <v>2369981.654676259</v>
      </c>
      <c r="AE15" s="9">
        <f>Q15*'INput Data'!$E$7</f>
        <v>0</v>
      </c>
    </row>
    <row r="16" spans="1:46" x14ac:dyDescent="0.25">
      <c r="B16" s="6" t="s">
        <v>17</v>
      </c>
      <c r="C16" s="155">
        <v>10317.283084999999</v>
      </c>
      <c r="D16" s="8">
        <v>3675.4810149999998</v>
      </c>
      <c r="E16" s="8">
        <v>0</v>
      </c>
      <c r="F16" s="9">
        <v>0</v>
      </c>
      <c r="H16" s="6" t="s">
        <v>17</v>
      </c>
      <c r="I16" s="155">
        <v>47867.719140000008</v>
      </c>
      <c r="J16" s="8">
        <v>4901.1320349999996</v>
      </c>
      <c r="K16" s="8">
        <v>0</v>
      </c>
      <c r="L16" s="9">
        <v>0</v>
      </c>
      <c r="N16" s="6" t="s">
        <v>17</v>
      </c>
      <c r="O16" s="155">
        <v>47867.719140000008</v>
      </c>
      <c r="P16" s="8">
        <v>4901.1320349999996</v>
      </c>
      <c r="Q16" s="8">
        <v>0</v>
      </c>
      <c r="R16" s="9">
        <v>0</v>
      </c>
      <c r="U16" s="6" t="s">
        <v>17</v>
      </c>
      <c r="V16" s="155">
        <f>D16*'INput Data'!$E$7</f>
        <v>725841.39468884887</v>
      </c>
      <c r="W16" s="9">
        <f>E16*'INput Data'!$E$7</f>
        <v>0</v>
      </c>
      <c r="Y16" s="6" t="s">
        <v>17</v>
      </c>
      <c r="Z16" s="155">
        <f>J16*'INput Data'!$E$7</f>
        <v>967885.42705575528</v>
      </c>
      <c r="AA16" s="9">
        <f>K16*'INput Data'!$E$7</f>
        <v>0</v>
      </c>
      <c r="AC16" s="6" t="s">
        <v>17</v>
      </c>
      <c r="AD16" s="155">
        <f>P16*'INput Data'!$E$7</f>
        <v>967885.42705575528</v>
      </c>
      <c r="AE16" s="9">
        <f>Q16*'INput Data'!$E$7</f>
        <v>0</v>
      </c>
    </row>
    <row r="17" spans="2:31" x14ac:dyDescent="0.25">
      <c r="B17" s="6" t="s">
        <v>18</v>
      </c>
      <c r="C17" s="155">
        <v>0</v>
      </c>
      <c r="D17" s="8">
        <v>68.579850000000008</v>
      </c>
      <c r="E17" s="8">
        <v>0</v>
      </c>
      <c r="F17" s="9">
        <v>0</v>
      </c>
      <c r="H17" s="6" t="s">
        <v>18</v>
      </c>
      <c r="I17" s="155">
        <v>0</v>
      </c>
      <c r="J17" s="8">
        <v>244.43977000000001</v>
      </c>
      <c r="K17" s="8">
        <v>0</v>
      </c>
      <c r="L17" s="9">
        <v>0</v>
      </c>
      <c r="N17" s="6" t="s">
        <v>18</v>
      </c>
      <c r="O17" s="155">
        <v>0</v>
      </c>
      <c r="P17" s="8">
        <v>244.43977000000001</v>
      </c>
      <c r="Q17" s="8">
        <v>0</v>
      </c>
      <c r="R17" s="9">
        <v>0</v>
      </c>
      <c r="U17" s="6" t="s">
        <v>18</v>
      </c>
      <c r="V17" s="155">
        <f>D17*'INput Data'!$E$7</f>
        <v>13543.286924460434</v>
      </c>
      <c r="W17" s="9">
        <f>E17*'INput Data'!$E$7</f>
        <v>0</v>
      </c>
      <c r="Y17" s="6" t="s">
        <v>18</v>
      </c>
      <c r="Z17" s="155">
        <f>J17*'INput Data'!$E$7</f>
        <v>48272.458176258995</v>
      </c>
      <c r="AA17" s="9">
        <f>K17*'INput Data'!$E$7</f>
        <v>0</v>
      </c>
      <c r="AC17" s="6" t="s">
        <v>18</v>
      </c>
      <c r="AD17" s="155">
        <f>P17*'INput Data'!$E$7</f>
        <v>48272.458176258995</v>
      </c>
      <c r="AE17" s="9">
        <f>Q17*'INput Data'!$E$7</f>
        <v>0</v>
      </c>
    </row>
    <row r="18" spans="2:31" x14ac:dyDescent="0.25">
      <c r="B18" s="6" t="s">
        <v>19</v>
      </c>
      <c r="C18" s="155">
        <v>985.50000000000011</v>
      </c>
      <c r="D18" s="8">
        <v>1095</v>
      </c>
      <c r="E18" s="8">
        <v>0</v>
      </c>
      <c r="F18" s="9">
        <v>0</v>
      </c>
      <c r="H18" s="6" t="s">
        <v>19</v>
      </c>
      <c r="I18" s="155">
        <v>985.50000000000011</v>
      </c>
      <c r="J18" s="8">
        <v>985.50000000000011</v>
      </c>
      <c r="K18" s="8">
        <v>0</v>
      </c>
      <c r="L18" s="9">
        <v>0</v>
      </c>
      <c r="N18" s="6" t="s">
        <v>19</v>
      </c>
      <c r="O18" s="155">
        <v>985.50000000000011</v>
      </c>
      <c r="P18" s="8">
        <v>985.50000000000011</v>
      </c>
      <c r="Q18" s="8">
        <v>0</v>
      </c>
      <c r="R18" s="9">
        <v>0</v>
      </c>
      <c r="U18" s="6" t="s">
        <v>19</v>
      </c>
      <c r="V18" s="155">
        <f>D18*'INput Data'!$E$7</f>
        <v>216242.80575539568</v>
      </c>
      <c r="W18" s="9">
        <f>E18*'INput Data'!$E$7</f>
        <v>0</v>
      </c>
      <c r="Y18" s="6" t="s">
        <v>19</v>
      </c>
      <c r="Z18" s="155">
        <f>J18*'INput Data'!$E$7</f>
        <v>194618.52517985614</v>
      </c>
      <c r="AA18" s="9">
        <f>K18*'INput Data'!$E$7</f>
        <v>0</v>
      </c>
      <c r="AC18" s="6" t="s">
        <v>19</v>
      </c>
      <c r="AD18" s="155">
        <f>P18*'INput Data'!$E$7</f>
        <v>194618.52517985614</v>
      </c>
      <c r="AE18" s="9">
        <f>Q18*'INput Data'!$E$7</f>
        <v>0</v>
      </c>
    </row>
    <row r="19" spans="2:31" x14ac:dyDescent="0.25">
      <c r="B19" s="6" t="s">
        <v>20</v>
      </c>
      <c r="C19" s="155">
        <v>0</v>
      </c>
      <c r="D19" s="8">
        <v>0</v>
      </c>
      <c r="E19" s="8">
        <v>0</v>
      </c>
      <c r="F19" s="9">
        <v>0</v>
      </c>
      <c r="H19" s="6" t="s">
        <v>20</v>
      </c>
      <c r="I19" s="155">
        <v>0</v>
      </c>
      <c r="J19" s="8">
        <v>0</v>
      </c>
      <c r="K19" s="8">
        <v>0</v>
      </c>
      <c r="L19" s="9">
        <v>0</v>
      </c>
      <c r="N19" s="6" t="s">
        <v>20</v>
      </c>
      <c r="O19" s="155">
        <v>0</v>
      </c>
      <c r="P19" s="8">
        <v>0</v>
      </c>
      <c r="Q19" s="8">
        <v>0</v>
      </c>
      <c r="R19" s="9">
        <v>0</v>
      </c>
      <c r="U19" s="6" t="s">
        <v>20</v>
      </c>
      <c r="V19" s="155">
        <f>D19*'INput Data'!$E$7</f>
        <v>0</v>
      </c>
      <c r="W19" s="9">
        <f>E19*'INput Data'!$E$7</f>
        <v>0</v>
      </c>
      <c r="Y19" s="6" t="s">
        <v>20</v>
      </c>
      <c r="Z19" s="155">
        <f>J19*'INput Data'!$E$7</f>
        <v>0</v>
      </c>
      <c r="AA19" s="9">
        <f>K19*'INput Data'!$E$7</f>
        <v>0</v>
      </c>
      <c r="AC19" s="6" t="s">
        <v>20</v>
      </c>
      <c r="AD19" s="155">
        <f>P19*'INput Data'!$E$7</f>
        <v>0</v>
      </c>
      <c r="AE19" s="9">
        <f>Q19*'INput Data'!$E$7</f>
        <v>0</v>
      </c>
    </row>
    <row r="20" spans="2:31" x14ac:dyDescent="0.25">
      <c r="B20" s="6" t="s">
        <v>21</v>
      </c>
      <c r="C20" s="155">
        <v>0</v>
      </c>
      <c r="D20" s="8">
        <v>4624</v>
      </c>
      <c r="E20" s="8">
        <v>0</v>
      </c>
      <c r="F20" s="9">
        <v>0</v>
      </c>
      <c r="H20" s="6" t="s">
        <v>21</v>
      </c>
      <c r="I20" s="155">
        <v>0</v>
      </c>
      <c r="J20" s="8">
        <v>25885</v>
      </c>
      <c r="K20" s="8">
        <v>0</v>
      </c>
      <c r="L20" s="9">
        <v>0</v>
      </c>
      <c r="N20" s="6" t="s">
        <v>21</v>
      </c>
      <c r="O20" s="155">
        <v>0</v>
      </c>
      <c r="P20" s="8">
        <v>25885</v>
      </c>
      <c r="Q20" s="8">
        <v>0</v>
      </c>
      <c r="R20" s="9">
        <v>0</v>
      </c>
      <c r="U20" s="6" t="s">
        <v>21</v>
      </c>
      <c r="V20" s="155">
        <f>D20*'INput Data'!$E$7</f>
        <v>913156.83453237405</v>
      </c>
      <c r="W20" s="9">
        <f>E20*'INput Data'!$E$7</f>
        <v>0</v>
      </c>
      <c r="Y20" s="6" t="s">
        <v>21</v>
      </c>
      <c r="Z20" s="155">
        <f>J20*'INput Data'!$E$7</f>
        <v>5111821.9424460428</v>
      </c>
      <c r="AA20" s="9">
        <f>K20*'INput Data'!$E$7</f>
        <v>0</v>
      </c>
      <c r="AC20" s="6" t="s">
        <v>21</v>
      </c>
      <c r="AD20" s="155">
        <f>P20*'INput Data'!$E$7</f>
        <v>5111821.9424460428</v>
      </c>
      <c r="AE20" s="9">
        <f>Q20*'INput Data'!$E$7</f>
        <v>0</v>
      </c>
    </row>
    <row r="21" spans="2:31" x14ac:dyDescent="0.25">
      <c r="B21" s="6" t="s">
        <v>22</v>
      </c>
      <c r="C21" s="155">
        <v>0</v>
      </c>
      <c r="D21" s="8">
        <v>0</v>
      </c>
      <c r="E21" s="8">
        <v>0</v>
      </c>
      <c r="F21" s="9">
        <v>0</v>
      </c>
      <c r="H21" s="6" t="s">
        <v>22</v>
      </c>
      <c r="I21" s="155">
        <v>0</v>
      </c>
      <c r="J21" s="8">
        <v>0</v>
      </c>
      <c r="K21" s="8">
        <v>0</v>
      </c>
      <c r="L21" s="9">
        <v>0</v>
      </c>
      <c r="N21" s="6" t="s">
        <v>22</v>
      </c>
      <c r="O21" s="155">
        <v>0</v>
      </c>
      <c r="P21" s="8">
        <v>0</v>
      </c>
      <c r="Q21" s="8">
        <v>0</v>
      </c>
      <c r="R21" s="9">
        <v>0</v>
      </c>
      <c r="U21" s="6" t="s">
        <v>22</v>
      </c>
      <c r="V21" s="155">
        <f>D21*'INput Data'!$E$7</f>
        <v>0</v>
      </c>
      <c r="W21" s="9">
        <f>E21*'INput Data'!$E$7</f>
        <v>0</v>
      </c>
      <c r="Y21" s="6" t="s">
        <v>22</v>
      </c>
      <c r="Z21" s="155">
        <f>J21*'INput Data'!$E$7</f>
        <v>0</v>
      </c>
      <c r="AA21" s="9">
        <f>K21*'INput Data'!$E$7</f>
        <v>0</v>
      </c>
      <c r="AC21" s="6" t="s">
        <v>22</v>
      </c>
      <c r="AD21" s="155">
        <f>P21*'INput Data'!$E$7</f>
        <v>0</v>
      </c>
      <c r="AE21" s="9">
        <f>Q21*'INput Data'!$E$7</f>
        <v>0</v>
      </c>
    </row>
    <row r="22" spans="2:31" x14ac:dyDescent="0.25">
      <c r="B22" s="6" t="s">
        <v>23</v>
      </c>
      <c r="C22" s="155">
        <v>8131.0564549999999</v>
      </c>
      <c r="D22" s="8">
        <v>0</v>
      </c>
      <c r="E22" s="8">
        <v>0</v>
      </c>
      <c r="F22" s="9">
        <v>0</v>
      </c>
      <c r="H22" s="6" t="s">
        <v>23</v>
      </c>
      <c r="I22" s="155">
        <v>8794.4443200000005</v>
      </c>
      <c r="J22" s="8">
        <v>0</v>
      </c>
      <c r="K22" s="8">
        <v>0</v>
      </c>
      <c r="L22" s="9">
        <v>0</v>
      </c>
      <c r="N22" s="6" t="s">
        <v>23</v>
      </c>
      <c r="O22" s="155">
        <v>8794.4443200000005</v>
      </c>
      <c r="P22" s="8">
        <v>0</v>
      </c>
      <c r="Q22" s="8">
        <v>0</v>
      </c>
      <c r="R22" s="9">
        <v>0</v>
      </c>
      <c r="U22" s="6" t="s">
        <v>23</v>
      </c>
      <c r="V22" s="155">
        <f>D22*'INput Data'!$E$7</f>
        <v>0</v>
      </c>
      <c r="W22" s="9">
        <f>E22*'INput Data'!$E$7</f>
        <v>0</v>
      </c>
      <c r="Y22" s="6" t="s">
        <v>23</v>
      </c>
      <c r="Z22" s="155">
        <f>J22*'INput Data'!$E$7</f>
        <v>0</v>
      </c>
      <c r="AA22" s="9">
        <f>K22*'INput Data'!$E$7</f>
        <v>0</v>
      </c>
      <c r="AC22" s="6" t="s">
        <v>23</v>
      </c>
      <c r="AD22" s="155">
        <f>P22*'INput Data'!$E$7</f>
        <v>0</v>
      </c>
      <c r="AE22" s="9">
        <f>Q22*'INput Data'!$E$7</f>
        <v>0</v>
      </c>
    </row>
    <row r="23" spans="2:31" x14ac:dyDescent="0.25">
      <c r="B23" s="6" t="s">
        <v>24</v>
      </c>
      <c r="C23" s="155">
        <v>10731</v>
      </c>
      <c r="D23" s="8">
        <v>0</v>
      </c>
      <c r="E23" s="8">
        <v>0</v>
      </c>
      <c r="F23" s="9">
        <v>0</v>
      </c>
      <c r="H23" s="6" t="s">
        <v>24</v>
      </c>
      <c r="I23" s="155">
        <v>8760</v>
      </c>
      <c r="J23" s="8">
        <v>0</v>
      </c>
      <c r="K23" s="8">
        <v>0</v>
      </c>
      <c r="L23" s="9">
        <v>0</v>
      </c>
      <c r="N23" s="6" t="s">
        <v>24</v>
      </c>
      <c r="O23" s="155">
        <v>8760</v>
      </c>
      <c r="P23" s="8">
        <v>0</v>
      </c>
      <c r="Q23" s="8">
        <v>0</v>
      </c>
      <c r="R23" s="9">
        <v>0</v>
      </c>
      <c r="U23" s="6" t="s">
        <v>24</v>
      </c>
      <c r="V23" s="155">
        <f>D23*'INput Data'!$E$7</f>
        <v>0</v>
      </c>
      <c r="W23" s="9">
        <f>E23*'INput Data'!$E$7</f>
        <v>0</v>
      </c>
      <c r="Y23" s="6" t="s">
        <v>24</v>
      </c>
      <c r="Z23" s="155">
        <f>J23*'INput Data'!$E$7</f>
        <v>0</v>
      </c>
      <c r="AA23" s="9">
        <f>K23*'INput Data'!$E$7</f>
        <v>0</v>
      </c>
      <c r="AC23" s="6" t="s">
        <v>24</v>
      </c>
      <c r="AD23" s="155">
        <f>P23*'INput Data'!$E$7</f>
        <v>0</v>
      </c>
      <c r="AE23" s="9">
        <f>Q23*'INput Data'!$E$7</f>
        <v>0</v>
      </c>
    </row>
    <row r="24" spans="2:31" x14ac:dyDescent="0.25">
      <c r="B24" s="6" t="s">
        <v>25</v>
      </c>
      <c r="C24" s="155">
        <v>23456.111069999999</v>
      </c>
      <c r="D24" s="8">
        <v>409.99975499999999</v>
      </c>
      <c r="E24" s="8">
        <v>0</v>
      </c>
      <c r="F24" s="9">
        <v>0</v>
      </c>
      <c r="H24" s="6" t="s">
        <v>25</v>
      </c>
      <c r="I24" s="155">
        <v>11676.527755000001</v>
      </c>
      <c r="J24" s="8">
        <v>4539.9999400000006</v>
      </c>
      <c r="K24" s="8">
        <v>0</v>
      </c>
      <c r="L24" s="9">
        <v>0</v>
      </c>
      <c r="N24" s="6" t="s">
        <v>25</v>
      </c>
      <c r="O24" s="155">
        <v>11676.527755000001</v>
      </c>
      <c r="P24" s="8">
        <v>4539.9999400000006</v>
      </c>
      <c r="Q24" s="8">
        <v>0</v>
      </c>
      <c r="R24" s="9">
        <v>0</v>
      </c>
      <c r="U24" s="6" t="s">
        <v>25</v>
      </c>
      <c r="V24" s="155">
        <f>D24*'INput Data'!$E$7</f>
        <v>80967.577516187041</v>
      </c>
      <c r="W24" s="9">
        <f>E24*'INput Data'!$E$7</f>
        <v>0</v>
      </c>
      <c r="Y24" s="6" t="s">
        <v>25</v>
      </c>
      <c r="Z24" s="155">
        <f>J24*'INput Data'!$E$7</f>
        <v>896568.33347482025</v>
      </c>
      <c r="AA24" s="9">
        <f>K24*'INput Data'!$E$7</f>
        <v>0</v>
      </c>
      <c r="AC24" s="6" t="s">
        <v>25</v>
      </c>
      <c r="AD24" s="155">
        <f>P24*'INput Data'!$E$7</f>
        <v>896568.33347482025</v>
      </c>
      <c r="AE24" s="9">
        <f>Q24*'INput Data'!$E$7</f>
        <v>0</v>
      </c>
    </row>
    <row r="25" spans="2:31" x14ac:dyDescent="0.25">
      <c r="B25" s="6" t="s">
        <v>26</v>
      </c>
      <c r="C25" s="155">
        <v>62335.276699999995</v>
      </c>
      <c r="D25" s="8">
        <v>2282.044605</v>
      </c>
      <c r="E25" s="8">
        <v>0</v>
      </c>
      <c r="F25" s="9">
        <v>0</v>
      </c>
      <c r="H25" s="6" t="s">
        <v>26</v>
      </c>
      <c r="I25" s="155">
        <v>56760.732075000007</v>
      </c>
      <c r="J25" s="8">
        <v>9223</v>
      </c>
      <c r="K25" s="8">
        <v>0</v>
      </c>
      <c r="L25" s="9">
        <v>0</v>
      </c>
      <c r="N25" s="6" t="s">
        <v>26</v>
      </c>
      <c r="O25" s="155">
        <v>56760.732075000007</v>
      </c>
      <c r="P25" s="8">
        <v>9223</v>
      </c>
      <c r="Q25" s="8">
        <v>0</v>
      </c>
      <c r="R25" s="9">
        <v>0</v>
      </c>
      <c r="U25" s="6" t="s">
        <v>26</v>
      </c>
      <c r="V25" s="155">
        <f>D25*'INput Data'!$E$7</f>
        <v>450662.76551978418</v>
      </c>
      <c r="W25" s="9">
        <f>E25*'INput Data'!$E$7</f>
        <v>0</v>
      </c>
      <c r="Y25" s="6" t="s">
        <v>26</v>
      </c>
      <c r="Z25" s="155">
        <f>J25*'INput Data'!$E$7</f>
        <v>1821376.6187050359</v>
      </c>
      <c r="AA25" s="9">
        <f>K25*'INput Data'!$E$7</f>
        <v>0</v>
      </c>
      <c r="AC25" s="6" t="s">
        <v>26</v>
      </c>
      <c r="AD25" s="155">
        <f>P25*'INput Data'!$E$7</f>
        <v>1821376.6187050359</v>
      </c>
      <c r="AE25" s="9">
        <f>Q25*'INput Data'!$E$7</f>
        <v>0</v>
      </c>
    </row>
    <row r="26" spans="2:31" x14ac:dyDescent="0.25">
      <c r="B26" s="6" t="s">
        <v>27</v>
      </c>
      <c r="C26" s="155">
        <v>0</v>
      </c>
      <c r="D26" s="8">
        <v>0</v>
      </c>
      <c r="E26" s="8">
        <v>0</v>
      </c>
      <c r="F26" s="9">
        <v>0</v>
      </c>
      <c r="H26" s="6" t="s">
        <v>27</v>
      </c>
      <c r="I26" s="155">
        <v>0</v>
      </c>
      <c r="J26" s="8">
        <v>0</v>
      </c>
      <c r="K26" s="8">
        <v>0</v>
      </c>
      <c r="L26" s="9">
        <v>0</v>
      </c>
      <c r="N26" s="6" t="s">
        <v>27</v>
      </c>
      <c r="O26" s="155">
        <v>0</v>
      </c>
      <c r="P26" s="8">
        <v>0</v>
      </c>
      <c r="Q26" s="8">
        <v>0</v>
      </c>
      <c r="R26" s="9">
        <v>0</v>
      </c>
      <c r="U26" s="6" t="s">
        <v>27</v>
      </c>
      <c r="V26" s="155">
        <f>D26*'INput Data'!$E$7</f>
        <v>0</v>
      </c>
      <c r="W26" s="9">
        <f>E26*'INput Data'!$E$7</f>
        <v>0</v>
      </c>
      <c r="Y26" s="6" t="s">
        <v>27</v>
      </c>
      <c r="Z26" s="155">
        <f>J26*'INput Data'!$E$7</f>
        <v>0</v>
      </c>
      <c r="AA26" s="9">
        <f>K26*'INput Data'!$E$7</f>
        <v>0</v>
      </c>
      <c r="AC26" s="6" t="s">
        <v>27</v>
      </c>
      <c r="AD26" s="155">
        <f>P26*'INput Data'!$E$7</f>
        <v>0</v>
      </c>
      <c r="AE26" s="9">
        <f>Q26*'INput Data'!$E$7</f>
        <v>0</v>
      </c>
    </row>
    <row r="27" spans="2:31" x14ac:dyDescent="0.25">
      <c r="B27" s="6" t="s">
        <v>28</v>
      </c>
      <c r="C27" s="155">
        <v>0</v>
      </c>
      <c r="D27" s="8">
        <v>0</v>
      </c>
      <c r="E27" s="8">
        <v>0</v>
      </c>
      <c r="F27" s="9">
        <v>0</v>
      </c>
      <c r="H27" s="6" t="s">
        <v>28</v>
      </c>
      <c r="I27" s="155">
        <v>0</v>
      </c>
      <c r="J27" s="8">
        <v>0</v>
      </c>
      <c r="K27" s="8">
        <v>0</v>
      </c>
      <c r="L27" s="9">
        <v>0</v>
      </c>
      <c r="N27" s="6" t="s">
        <v>28</v>
      </c>
      <c r="O27" s="155">
        <v>0</v>
      </c>
      <c r="P27" s="8">
        <v>0</v>
      </c>
      <c r="Q27" s="8">
        <v>0</v>
      </c>
      <c r="R27" s="9">
        <v>0</v>
      </c>
      <c r="U27" s="6" t="s">
        <v>28</v>
      </c>
      <c r="V27" s="155">
        <f>D27*'INput Data'!$E$7</f>
        <v>0</v>
      </c>
      <c r="W27" s="9">
        <f>E27*'INput Data'!$E$7</f>
        <v>0</v>
      </c>
      <c r="Y27" s="6" t="s">
        <v>28</v>
      </c>
      <c r="Z27" s="155">
        <f>J27*'INput Data'!$E$7</f>
        <v>0</v>
      </c>
      <c r="AA27" s="9">
        <f>K27*'INput Data'!$E$7</f>
        <v>0</v>
      </c>
      <c r="AC27" s="6" t="s">
        <v>28</v>
      </c>
      <c r="AD27" s="155">
        <f>P27*'INput Data'!$E$7</f>
        <v>0</v>
      </c>
      <c r="AE27" s="9">
        <f>Q27*'INput Data'!$E$7</f>
        <v>0</v>
      </c>
    </row>
    <row r="28" spans="2:31" x14ac:dyDescent="0.25">
      <c r="B28" s="6" t="s">
        <v>29</v>
      </c>
      <c r="C28" s="155">
        <v>0</v>
      </c>
      <c r="D28" s="8">
        <v>0</v>
      </c>
      <c r="E28" s="8">
        <v>0</v>
      </c>
      <c r="F28" s="9">
        <v>0</v>
      </c>
      <c r="H28" s="6" t="s">
        <v>29</v>
      </c>
      <c r="I28" s="155">
        <v>0</v>
      </c>
      <c r="J28" s="8">
        <v>0</v>
      </c>
      <c r="K28" s="8">
        <v>0</v>
      </c>
      <c r="L28" s="9">
        <v>0</v>
      </c>
      <c r="N28" s="6" t="s">
        <v>29</v>
      </c>
      <c r="O28" s="155">
        <v>0</v>
      </c>
      <c r="P28" s="8">
        <v>0</v>
      </c>
      <c r="Q28" s="8">
        <v>0</v>
      </c>
      <c r="R28" s="9">
        <v>0</v>
      </c>
      <c r="U28" s="6" t="s">
        <v>29</v>
      </c>
      <c r="V28" s="155">
        <f>D28*'INput Data'!$E$7</f>
        <v>0</v>
      </c>
      <c r="W28" s="9">
        <f>E28*'INput Data'!$E$7</f>
        <v>0</v>
      </c>
      <c r="Y28" s="6" t="s">
        <v>29</v>
      </c>
      <c r="Z28" s="155">
        <f>J28*'INput Data'!$E$7</f>
        <v>0</v>
      </c>
      <c r="AA28" s="9">
        <f>K28*'INput Data'!$E$7</f>
        <v>0</v>
      </c>
      <c r="AC28" s="6" t="s">
        <v>29</v>
      </c>
      <c r="AD28" s="155">
        <f>P28*'INput Data'!$E$7</f>
        <v>0</v>
      </c>
      <c r="AE28" s="9">
        <f>Q28*'INput Data'!$E$7</f>
        <v>0</v>
      </c>
    </row>
    <row r="29" spans="2:31" x14ac:dyDescent="0.25">
      <c r="B29" s="6" t="s">
        <v>30</v>
      </c>
      <c r="C29" s="155">
        <v>0</v>
      </c>
      <c r="D29" s="8">
        <v>0</v>
      </c>
      <c r="E29" s="8">
        <v>0</v>
      </c>
      <c r="F29" s="9">
        <v>0</v>
      </c>
      <c r="H29" s="6" t="s">
        <v>30</v>
      </c>
      <c r="I29" s="155">
        <v>0</v>
      </c>
      <c r="J29" s="8">
        <v>0</v>
      </c>
      <c r="K29" s="8">
        <v>0</v>
      </c>
      <c r="L29" s="9">
        <v>0</v>
      </c>
      <c r="N29" s="6" t="s">
        <v>30</v>
      </c>
      <c r="O29" s="155">
        <v>0</v>
      </c>
      <c r="P29" s="8">
        <v>0</v>
      </c>
      <c r="Q29" s="8">
        <v>0</v>
      </c>
      <c r="R29" s="9">
        <v>0</v>
      </c>
      <c r="U29" s="6" t="s">
        <v>30</v>
      </c>
      <c r="V29" s="155">
        <f>D29*'INput Data'!$E$7</f>
        <v>0</v>
      </c>
      <c r="W29" s="9">
        <f>E29*'INput Data'!$E$7</f>
        <v>0</v>
      </c>
      <c r="Y29" s="6" t="s">
        <v>30</v>
      </c>
      <c r="Z29" s="155">
        <f>J29*'INput Data'!$E$7</f>
        <v>0</v>
      </c>
      <c r="AA29" s="9">
        <f>K29*'INput Data'!$E$7</f>
        <v>0</v>
      </c>
      <c r="AC29" s="6" t="s">
        <v>30</v>
      </c>
      <c r="AD29" s="155">
        <f>P29*'INput Data'!$E$7</f>
        <v>0</v>
      </c>
      <c r="AE29" s="9">
        <f>Q29*'INput Data'!$E$7</f>
        <v>0</v>
      </c>
    </row>
    <row r="30" spans="2:31" x14ac:dyDescent="0.25">
      <c r="B30" s="6" t="s">
        <v>31</v>
      </c>
      <c r="C30" s="155">
        <v>0</v>
      </c>
      <c r="D30" s="8">
        <v>0</v>
      </c>
      <c r="E30" s="8">
        <v>0</v>
      </c>
      <c r="F30" s="9">
        <v>0</v>
      </c>
      <c r="H30" s="6" t="s">
        <v>31</v>
      </c>
      <c r="I30" s="155">
        <v>0</v>
      </c>
      <c r="J30" s="8">
        <v>0</v>
      </c>
      <c r="K30" s="8">
        <v>0</v>
      </c>
      <c r="L30" s="9">
        <v>0</v>
      </c>
      <c r="N30" s="6" t="s">
        <v>31</v>
      </c>
      <c r="O30" s="155">
        <v>0</v>
      </c>
      <c r="P30" s="8">
        <v>0</v>
      </c>
      <c r="Q30" s="8">
        <v>0</v>
      </c>
      <c r="R30" s="9">
        <v>0</v>
      </c>
      <c r="U30" s="6" t="s">
        <v>31</v>
      </c>
      <c r="V30" s="155">
        <f>D30*'INput Data'!$E$7</f>
        <v>0</v>
      </c>
      <c r="W30" s="9">
        <f>E30*'INput Data'!$E$7</f>
        <v>0</v>
      </c>
      <c r="Y30" s="6" t="s">
        <v>31</v>
      </c>
      <c r="Z30" s="155">
        <f>J30*'INput Data'!$E$7</f>
        <v>0</v>
      </c>
      <c r="AA30" s="9">
        <f>K30*'INput Data'!$E$7</f>
        <v>0</v>
      </c>
      <c r="AC30" s="6" t="s">
        <v>31</v>
      </c>
      <c r="AD30" s="155">
        <f>P30*'INput Data'!$E$7</f>
        <v>0</v>
      </c>
      <c r="AE30" s="9">
        <f>Q30*'INput Data'!$E$7</f>
        <v>0</v>
      </c>
    </row>
    <row r="31" spans="2:31" x14ac:dyDescent="0.25">
      <c r="B31" s="6" t="s">
        <v>32</v>
      </c>
      <c r="C31" s="155">
        <v>273053</v>
      </c>
      <c r="D31" s="8">
        <v>0</v>
      </c>
      <c r="E31" s="8">
        <v>0</v>
      </c>
      <c r="F31" s="9">
        <v>0</v>
      </c>
      <c r="H31" s="6" t="s">
        <v>32</v>
      </c>
      <c r="I31" s="155">
        <v>104792</v>
      </c>
      <c r="J31" s="8">
        <v>0</v>
      </c>
      <c r="K31" s="8">
        <v>0</v>
      </c>
      <c r="L31" s="9">
        <v>0</v>
      </c>
      <c r="N31" s="6" t="s">
        <v>32</v>
      </c>
      <c r="O31" s="155">
        <v>104792</v>
      </c>
      <c r="P31" s="8">
        <v>0</v>
      </c>
      <c r="Q31" s="8">
        <v>0</v>
      </c>
      <c r="R31" s="9">
        <v>0</v>
      </c>
      <c r="U31" s="6" t="s">
        <v>32</v>
      </c>
      <c r="V31" s="155">
        <f>D31*'INput Data'!$E$7</f>
        <v>0</v>
      </c>
      <c r="W31" s="9">
        <f>E31*'INput Data'!$E$7</f>
        <v>0</v>
      </c>
      <c r="Y31" s="6" t="s">
        <v>32</v>
      </c>
      <c r="Z31" s="155">
        <f>J31*'INput Data'!$E$7</f>
        <v>0</v>
      </c>
      <c r="AA31" s="9">
        <f>K31*'INput Data'!$E$7</f>
        <v>0</v>
      </c>
      <c r="AC31" s="6" t="s">
        <v>32</v>
      </c>
      <c r="AD31" s="155">
        <f>P31*'INput Data'!$E$7</f>
        <v>0</v>
      </c>
      <c r="AE31" s="9">
        <f>Q31*'INput Data'!$E$7</f>
        <v>0</v>
      </c>
    </row>
    <row r="32" spans="2:31" x14ac:dyDescent="0.25">
      <c r="B32" s="6" t="s">
        <v>33</v>
      </c>
      <c r="C32" s="155">
        <v>22014.593210000003</v>
      </c>
      <c r="D32" s="8">
        <v>0</v>
      </c>
      <c r="E32" s="8">
        <v>0</v>
      </c>
      <c r="F32" s="9">
        <v>0</v>
      </c>
      <c r="H32" s="6" t="s">
        <v>33</v>
      </c>
      <c r="I32" s="155">
        <v>22014.593210000003</v>
      </c>
      <c r="J32" s="8">
        <v>0</v>
      </c>
      <c r="K32" s="8">
        <v>0</v>
      </c>
      <c r="L32" s="9">
        <v>0</v>
      </c>
      <c r="N32" s="6" t="s">
        <v>33</v>
      </c>
      <c r="O32" s="155">
        <v>22014.593210000003</v>
      </c>
      <c r="P32" s="8">
        <v>0</v>
      </c>
      <c r="Q32" s="8">
        <v>0</v>
      </c>
      <c r="R32" s="9">
        <v>0</v>
      </c>
      <c r="U32" s="6" t="s">
        <v>33</v>
      </c>
      <c r="V32" s="155">
        <f>D32*'INput Data'!$E$7</f>
        <v>0</v>
      </c>
      <c r="W32" s="9">
        <f>E32*'INput Data'!$E$7</f>
        <v>0</v>
      </c>
      <c r="Y32" s="6" t="s">
        <v>33</v>
      </c>
      <c r="Z32" s="155">
        <f>J32*'INput Data'!$E$7</f>
        <v>0</v>
      </c>
      <c r="AA32" s="9">
        <f>K32*'INput Data'!$E$7</f>
        <v>0</v>
      </c>
      <c r="AC32" s="6" t="s">
        <v>33</v>
      </c>
      <c r="AD32" s="155">
        <f>P32*'INput Data'!$E$7</f>
        <v>0</v>
      </c>
      <c r="AE32" s="9">
        <f>Q32*'INput Data'!$E$7</f>
        <v>0</v>
      </c>
    </row>
    <row r="33" spans="1:32" x14ac:dyDescent="0.25">
      <c r="B33" s="6" t="s">
        <v>34</v>
      </c>
      <c r="C33" s="155">
        <v>0</v>
      </c>
      <c r="D33" s="8">
        <v>0</v>
      </c>
      <c r="E33" s="8">
        <v>0</v>
      </c>
      <c r="F33" s="9">
        <v>0</v>
      </c>
      <c r="H33" s="6" t="s">
        <v>34</v>
      </c>
      <c r="I33" s="155">
        <v>0</v>
      </c>
      <c r="J33" s="8">
        <v>0</v>
      </c>
      <c r="K33" s="8">
        <v>0</v>
      </c>
      <c r="L33" s="9">
        <v>0</v>
      </c>
      <c r="N33" s="6" t="s">
        <v>34</v>
      </c>
      <c r="O33" s="155">
        <v>0</v>
      </c>
      <c r="P33" s="8">
        <v>0</v>
      </c>
      <c r="Q33" s="8">
        <v>0</v>
      </c>
      <c r="R33" s="9">
        <v>0</v>
      </c>
      <c r="U33" s="6" t="s">
        <v>34</v>
      </c>
      <c r="V33" s="155">
        <f>D33*'INput Data'!$E$7</f>
        <v>0</v>
      </c>
      <c r="W33" s="9">
        <f>E33*'INput Data'!$E$7</f>
        <v>0</v>
      </c>
      <c r="Y33" s="6" t="s">
        <v>34</v>
      </c>
      <c r="Z33" s="155">
        <f>J33*'INput Data'!$E$7</f>
        <v>0</v>
      </c>
      <c r="AA33" s="9">
        <f>K33*'INput Data'!$E$7</f>
        <v>0</v>
      </c>
      <c r="AC33" s="6" t="s">
        <v>34</v>
      </c>
      <c r="AD33" s="155">
        <f>P33*'INput Data'!$E$7</f>
        <v>0</v>
      </c>
      <c r="AE33" s="9">
        <f>Q33*'INput Data'!$E$7</f>
        <v>0</v>
      </c>
    </row>
    <row r="34" spans="1:32" x14ac:dyDescent="0.25">
      <c r="B34" s="6" t="s">
        <v>35</v>
      </c>
      <c r="C34" s="155">
        <v>101095</v>
      </c>
      <c r="D34" s="8">
        <v>0</v>
      </c>
      <c r="E34" s="8">
        <v>0</v>
      </c>
      <c r="F34" s="9">
        <v>0</v>
      </c>
      <c r="H34" s="6" t="s">
        <v>35</v>
      </c>
      <c r="I34" s="155">
        <v>159524</v>
      </c>
      <c r="J34" s="8">
        <v>0</v>
      </c>
      <c r="K34" s="8">
        <v>0</v>
      </c>
      <c r="L34" s="9">
        <v>0</v>
      </c>
      <c r="N34" s="6" t="s">
        <v>35</v>
      </c>
      <c r="O34" s="155">
        <v>159524</v>
      </c>
      <c r="P34" s="8">
        <v>0</v>
      </c>
      <c r="Q34" s="8">
        <v>0</v>
      </c>
      <c r="R34" s="9">
        <v>0</v>
      </c>
      <c r="U34" s="6" t="s">
        <v>35</v>
      </c>
      <c r="V34" s="155">
        <f>D34*'INput Data'!$E$7</f>
        <v>0</v>
      </c>
      <c r="W34" s="9">
        <f>E34*'INput Data'!$E$7</f>
        <v>0</v>
      </c>
      <c r="Y34" s="6" t="s">
        <v>35</v>
      </c>
      <c r="Z34" s="155">
        <f>J34*'INput Data'!$E$7</f>
        <v>0</v>
      </c>
      <c r="AA34" s="9">
        <f>K34*'INput Data'!$E$7</f>
        <v>0</v>
      </c>
      <c r="AC34" s="6" t="s">
        <v>35</v>
      </c>
      <c r="AD34" s="155">
        <f>P34*'INput Data'!$E$7</f>
        <v>0</v>
      </c>
      <c r="AE34" s="9">
        <f>Q34*'INput Data'!$E$7</f>
        <v>0</v>
      </c>
    </row>
    <row r="35" spans="1:32" x14ac:dyDescent="0.25">
      <c r="B35" s="6" t="s">
        <v>36</v>
      </c>
      <c r="C35" s="155">
        <v>5399.9998000000005</v>
      </c>
      <c r="D35" s="8">
        <v>0</v>
      </c>
      <c r="E35" s="8">
        <v>0</v>
      </c>
      <c r="F35" s="9">
        <v>0</v>
      </c>
      <c r="H35" s="6" t="s">
        <v>36</v>
      </c>
      <c r="I35" s="155">
        <v>3699.9998900000001</v>
      </c>
      <c r="J35" s="8">
        <v>0</v>
      </c>
      <c r="K35" s="8">
        <v>0</v>
      </c>
      <c r="L35" s="9">
        <v>0</v>
      </c>
      <c r="N35" s="6" t="s">
        <v>36</v>
      </c>
      <c r="O35" s="155">
        <v>3699.9998900000001</v>
      </c>
      <c r="P35" s="8">
        <v>0</v>
      </c>
      <c r="Q35" s="8">
        <v>0</v>
      </c>
      <c r="R35" s="9">
        <v>0</v>
      </c>
      <c r="U35" s="6" t="s">
        <v>36</v>
      </c>
      <c r="V35" s="155">
        <f>D35*'INput Data'!$E$7</f>
        <v>0</v>
      </c>
      <c r="W35" s="9">
        <f>E35*'INput Data'!$E$7</f>
        <v>0</v>
      </c>
      <c r="Y35" s="6" t="s">
        <v>36</v>
      </c>
      <c r="Z35" s="155">
        <f>J35*'INput Data'!$E$7</f>
        <v>0</v>
      </c>
      <c r="AA35" s="9">
        <f>K35*'INput Data'!$E$7</f>
        <v>0</v>
      </c>
      <c r="AC35" s="6" t="s">
        <v>36</v>
      </c>
      <c r="AD35" s="155">
        <f>P35*'INput Data'!$E$7</f>
        <v>0</v>
      </c>
      <c r="AE35" s="9">
        <f>Q35*'INput Data'!$E$7</f>
        <v>0</v>
      </c>
    </row>
    <row r="36" spans="1:32" x14ac:dyDescent="0.25">
      <c r="B36" s="6" t="s">
        <v>37</v>
      </c>
      <c r="C36" s="155">
        <v>0</v>
      </c>
      <c r="D36" s="8">
        <v>1204.5</v>
      </c>
      <c r="E36" s="8">
        <v>0</v>
      </c>
      <c r="F36" s="9">
        <v>0</v>
      </c>
      <c r="H36" s="6" t="s">
        <v>37</v>
      </c>
      <c r="I36" s="155">
        <v>0</v>
      </c>
      <c r="J36" s="8">
        <v>2299.5</v>
      </c>
      <c r="K36" s="8">
        <v>0</v>
      </c>
      <c r="L36" s="9">
        <v>0</v>
      </c>
      <c r="N36" s="6" t="s">
        <v>37</v>
      </c>
      <c r="O36" s="155">
        <v>0</v>
      </c>
      <c r="P36" s="8">
        <v>2299.5</v>
      </c>
      <c r="Q36" s="8">
        <v>0</v>
      </c>
      <c r="R36" s="9">
        <v>0</v>
      </c>
      <c r="U36" s="6" t="s">
        <v>37</v>
      </c>
      <c r="V36" s="155">
        <f>D36*'INput Data'!$E$7</f>
        <v>237867.08633093524</v>
      </c>
      <c r="W36" s="9">
        <f>E36*'INput Data'!$E$7</f>
        <v>0</v>
      </c>
      <c r="Y36" s="6" t="s">
        <v>37</v>
      </c>
      <c r="Z36" s="155">
        <f>J36*'INput Data'!$E$7</f>
        <v>454109.89208633092</v>
      </c>
      <c r="AA36" s="9">
        <f>K36*'INput Data'!$E$7</f>
        <v>0</v>
      </c>
      <c r="AC36" s="6" t="s">
        <v>37</v>
      </c>
      <c r="AD36" s="155">
        <f>P36*'INput Data'!$E$7</f>
        <v>454109.89208633092</v>
      </c>
      <c r="AE36" s="9">
        <f>Q36*'INput Data'!$E$7</f>
        <v>0</v>
      </c>
    </row>
    <row r="37" spans="1:32" x14ac:dyDescent="0.25">
      <c r="B37" s="6" t="s">
        <v>38</v>
      </c>
      <c r="C37" s="155">
        <v>0</v>
      </c>
      <c r="D37" s="8">
        <v>0</v>
      </c>
      <c r="E37" s="8">
        <v>0</v>
      </c>
      <c r="F37" s="9">
        <v>0</v>
      </c>
      <c r="H37" s="6" t="s">
        <v>38</v>
      </c>
      <c r="I37" s="155">
        <v>0</v>
      </c>
      <c r="J37" s="8">
        <v>0</v>
      </c>
      <c r="K37" s="8">
        <v>0</v>
      </c>
      <c r="L37" s="9">
        <v>0</v>
      </c>
      <c r="N37" s="6" t="s">
        <v>38</v>
      </c>
      <c r="O37" s="155">
        <v>0</v>
      </c>
      <c r="P37" s="8">
        <v>0</v>
      </c>
      <c r="Q37" s="8">
        <v>0</v>
      </c>
      <c r="R37" s="9">
        <v>0</v>
      </c>
      <c r="U37" s="6" t="s">
        <v>38</v>
      </c>
      <c r="V37" s="155">
        <f>D37*'INput Data'!$E$7</f>
        <v>0</v>
      </c>
      <c r="W37" s="9">
        <f>E37*'INput Data'!$E$7</f>
        <v>0</v>
      </c>
      <c r="Y37" s="6" t="s">
        <v>38</v>
      </c>
      <c r="Z37" s="155">
        <f>J37*'INput Data'!$E$7</f>
        <v>0</v>
      </c>
      <c r="AA37" s="9">
        <f>K37*'INput Data'!$E$7</f>
        <v>0</v>
      </c>
      <c r="AC37" s="6" t="s">
        <v>38</v>
      </c>
      <c r="AD37" s="155">
        <f>P37*'INput Data'!$E$7</f>
        <v>0</v>
      </c>
      <c r="AE37" s="9">
        <f>Q37*'INput Data'!$E$7</f>
        <v>0</v>
      </c>
    </row>
    <row r="38" spans="1:32" x14ac:dyDescent="0.25">
      <c r="B38" s="6" t="s">
        <v>39</v>
      </c>
      <c r="C38" s="155">
        <v>537</v>
      </c>
      <c r="D38" s="8">
        <v>0</v>
      </c>
      <c r="E38" s="8">
        <v>0</v>
      </c>
      <c r="F38" s="9">
        <v>0</v>
      </c>
      <c r="H38" s="6" t="s">
        <v>39</v>
      </c>
      <c r="I38" s="155">
        <v>0</v>
      </c>
      <c r="J38" s="8">
        <v>0</v>
      </c>
      <c r="K38" s="8">
        <v>0</v>
      </c>
      <c r="L38" s="9">
        <v>0</v>
      </c>
      <c r="N38" s="6" t="s">
        <v>39</v>
      </c>
      <c r="O38" s="155">
        <v>0</v>
      </c>
      <c r="P38" s="8">
        <v>0</v>
      </c>
      <c r="Q38" s="8">
        <v>0</v>
      </c>
      <c r="R38" s="9">
        <v>0</v>
      </c>
      <c r="U38" s="6" t="s">
        <v>39</v>
      </c>
      <c r="V38" s="155">
        <f>D38*'INput Data'!$E$7</f>
        <v>0</v>
      </c>
      <c r="W38" s="9">
        <f>E38*'INput Data'!$E$7</f>
        <v>0</v>
      </c>
      <c r="Y38" s="6" t="s">
        <v>39</v>
      </c>
      <c r="Z38" s="155">
        <f>J38*'INput Data'!$E$7</f>
        <v>0</v>
      </c>
      <c r="AA38" s="9">
        <f>K38*'INput Data'!$E$7</f>
        <v>0</v>
      </c>
      <c r="AC38" s="6" t="s">
        <v>39</v>
      </c>
      <c r="AD38" s="155">
        <f>P38*'INput Data'!$E$7</f>
        <v>0</v>
      </c>
      <c r="AE38" s="9">
        <f>Q38*'INput Data'!$E$7</f>
        <v>0</v>
      </c>
    </row>
    <row r="39" spans="1:32" ht="15.75" thickBot="1" x14ac:dyDescent="0.3">
      <c r="B39" s="7" t="s">
        <v>40</v>
      </c>
      <c r="C39" s="156">
        <v>415651</v>
      </c>
      <c r="D39" s="10">
        <v>4734.3417945240672</v>
      </c>
      <c r="E39" s="10">
        <v>0</v>
      </c>
      <c r="F39" s="11">
        <v>0</v>
      </c>
      <c r="H39" s="7" t="s">
        <v>40</v>
      </c>
      <c r="I39" s="156">
        <v>261413</v>
      </c>
      <c r="J39" s="10">
        <v>8731.4409371596594</v>
      </c>
      <c r="K39" s="10">
        <v>0</v>
      </c>
      <c r="L39" s="11">
        <v>0</v>
      </c>
      <c r="N39" s="7" t="s">
        <v>40</v>
      </c>
      <c r="O39" s="156">
        <v>261413</v>
      </c>
      <c r="P39" s="10">
        <v>8731.4409371596594</v>
      </c>
      <c r="Q39" s="10">
        <v>0</v>
      </c>
      <c r="R39" s="11">
        <v>0</v>
      </c>
      <c r="U39" s="7" t="s">
        <v>40</v>
      </c>
      <c r="V39" s="156">
        <f>D39*'INput Data'!$E$7</f>
        <v>934947.35438622767</v>
      </c>
      <c r="W39" s="11">
        <f>E39*'INput Data'!$E$7</f>
        <v>0</v>
      </c>
      <c r="Y39" s="7" t="s">
        <v>40</v>
      </c>
      <c r="Z39" s="156">
        <f>J39*'INput Data'!$E$7</f>
        <v>1724302.5447844076</v>
      </c>
      <c r="AA39" s="11">
        <f>K39*'INput Data'!$E$7</f>
        <v>0</v>
      </c>
      <c r="AC39" s="7" t="s">
        <v>40</v>
      </c>
      <c r="AD39" s="156">
        <f>P39*'INput Data'!$E$7</f>
        <v>1724302.5447844076</v>
      </c>
      <c r="AE39" s="11">
        <f>Q39*'INput Data'!$E$7</f>
        <v>0</v>
      </c>
    </row>
    <row r="40" spans="1:32" ht="15.75" thickTop="1" x14ac:dyDescent="0.25"/>
    <row r="42" spans="1:32" ht="15" customHeight="1" x14ac:dyDescent="0.25">
      <c r="A42" s="786" t="s">
        <v>365</v>
      </c>
      <c r="B42" s="787"/>
      <c r="C42" s="787"/>
      <c r="D42" s="787"/>
      <c r="E42" s="787"/>
      <c r="F42" s="787"/>
      <c r="G42" s="787"/>
      <c r="H42" s="787"/>
      <c r="I42" s="787"/>
      <c r="J42" s="787"/>
      <c r="K42" s="787"/>
      <c r="L42" s="787"/>
      <c r="M42" s="787"/>
      <c r="N42" s="787"/>
      <c r="O42" s="787"/>
      <c r="P42" s="787"/>
      <c r="Q42" s="787"/>
      <c r="R42" s="787"/>
      <c r="U42" s="805" t="s">
        <v>368</v>
      </c>
      <c r="V42" s="805"/>
      <c r="W42" s="805"/>
      <c r="X42" s="805"/>
      <c r="Y42" s="805"/>
      <c r="Z42" s="805"/>
      <c r="AA42" s="805"/>
      <c r="AB42" s="805"/>
      <c r="AC42" s="805"/>
      <c r="AD42" s="805"/>
      <c r="AE42" s="805"/>
      <c r="AF42" s="805"/>
    </row>
    <row r="43" spans="1:32" ht="18" customHeight="1" x14ac:dyDescent="0.25">
      <c r="A43" s="787"/>
      <c r="B43" s="787"/>
      <c r="C43" s="787"/>
      <c r="D43" s="787"/>
      <c r="E43" s="787"/>
      <c r="F43" s="787"/>
      <c r="G43" s="787"/>
      <c r="H43" s="787"/>
      <c r="I43" s="787"/>
      <c r="J43" s="787"/>
      <c r="K43" s="787"/>
      <c r="L43" s="787"/>
      <c r="M43" s="787"/>
      <c r="N43" s="787"/>
      <c r="O43" s="787"/>
      <c r="P43" s="787"/>
      <c r="Q43" s="787"/>
      <c r="R43" s="787"/>
      <c r="U43" s="805"/>
      <c r="V43" s="805"/>
      <c r="W43" s="805"/>
      <c r="X43" s="805"/>
      <c r="Y43" s="805"/>
      <c r="Z43" s="805"/>
      <c r="AA43" s="805"/>
      <c r="AB43" s="805"/>
      <c r="AC43" s="805"/>
      <c r="AD43" s="805"/>
      <c r="AE43" s="805"/>
      <c r="AF43" s="805"/>
    </row>
    <row r="44" spans="1:32" ht="15.75" thickBot="1" x14ac:dyDescent="0.3"/>
    <row r="45" spans="1:32" ht="16.5" thickTop="1" thickBot="1" x14ac:dyDescent="0.3">
      <c r="U45" s="157" t="s">
        <v>108</v>
      </c>
      <c r="V45" s="158" t="s">
        <v>59</v>
      </c>
      <c r="W45" s="159" t="s">
        <v>60</v>
      </c>
      <c r="Y45" s="157" t="s">
        <v>108</v>
      </c>
      <c r="Z45" s="158" t="s">
        <v>59</v>
      </c>
      <c r="AA45" s="159" t="s">
        <v>60</v>
      </c>
    </row>
    <row r="46" spans="1:32" ht="27" customHeight="1" thickTop="1" thickBot="1" x14ac:dyDescent="0.3">
      <c r="B46" s="12" t="s">
        <v>51</v>
      </c>
      <c r="C46" s="83" t="s">
        <v>58</v>
      </c>
      <c r="D46" s="83" t="s">
        <v>59</v>
      </c>
      <c r="E46" s="83" t="s">
        <v>60</v>
      </c>
      <c r="F46" s="84" t="s">
        <v>61</v>
      </c>
      <c r="G46" s="1"/>
      <c r="H46" s="12" t="s">
        <v>51</v>
      </c>
      <c r="I46" s="83" t="s">
        <v>58</v>
      </c>
      <c r="J46" s="83" t="s">
        <v>59</v>
      </c>
      <c r="K46" s="83" t="s">
        <v>60</v>
      </c>
      <c r="L46" s="84" t="s">
        <v>61</v>
      </c>
      <c r="U46" s="56" t="s">
        <v>8</v>
      </c>
      <c r="V46" s="57">
        <v>2030</v>
      </c>
      <c r="W46" s="58">
        <v>2030</v>
      </c>
      <c r="Y46" s="56" t="s">
        <v>8</v>
      </c>
      <c r="Z46" s="57">
        <v>2040</v>
      </c>
      <c r="AA46" s="58">
        <v>2040</v>
      </c>
    </row>
    <row r="47" spans="1:32" ht="16.5" thickTop="1" thickBot="1" x14ac:dyDescent="0.3">
      <c r="B47" s="56" t="s">
        <v>8</v>
      </c>
      <c r="C47" s="57">
        <v>2030</v>
      </c>
      <c r="D47" s="57">
        <v>2030</v>
      </c>
      <c r="E47" s="57">
        <v>2030</v>
      </c>
      <c r="F47" s="58">
        <v>2030</v>
      </c>
      <c r="G47" s="1"/>
      <c r="H47" s="56" t="s">
        <v>8</v>
      </c>
      <c r="I47" s="57">
        <v>2040</v>
      </c>
      <c r="J47" s="57">
        <v>2040</v>
      </c>
      <c r="K47" s="57">
        <v>2040</v>
      </c>
      <c r="L47" s="58">
        <v>2040</v>
      </c>
      <c r="U47" s="45" t="s">
        <v>9</v>
      </c>
      <c r="V47" s="154">
        <f>D48*'INput Data'!$E$7</f>
        <v>0</v>
      </c>
      <c r="W47" s="52">
        <f>E48*'INput Data'!$E$7</f>
        <v>0</v>
      </c>
      <c r="Y47" s="45" t="s">
        <v>9</v>
      </c>
      <c r="Z47" s="154">
        <f>J48*'INput Data'!$E$7</f>
        <v>0</v>
      </c>
      <c r="AA47" s="52">
        <f>K48*'INput Data'!$E$7</f>
        <v>0</v>
      </c>
    </row>
    <row r="48" spans="1:32" ht="15.75" thickTop="1" x14ac:dyDescent="0.25">
      <c r="B48" s="45" t="s">
        <v>9</v>
      </c>
      <c r="C48" s="35">
        <v>5923.9127699999999</v>
      </c>
      <c r="D48" s="35">
        <v>0</v>
      </c>
      <c r="E48" s="35">
        <v>0</v>
      </c>
      <c r="F48" s="52">
        <v>0</v>
      </c>
      <c r="H48" s="16" t="s">
        <v>9</v>
      </c>
      <c r="I48" s="35">
        <v>0</v>
      </c>
      <c r="J48" s="35">
        <v>0</v>
      </c>
      <c r="K48" s="35">
        <v>0</v>
      </c>
      <c r="L48" s="52">
        <v>0</v>
      </c>
      <c r="U48" s="16" t="s">
        <v>10</v>
      </c>
      <c r="V48" s="155">
        <f>D49*'INput Data'!$E$7</f>
        <v>0</v>
      </c>
      <c r="W48" s="9">
        <f>E49*'INput Data'!$E$7</f>
        <v>0</v>
      </c>
      <c r="Y48" s="16" t="s">
        <v>10</v>
      </c>
      <c r="Z48" s="155">
        <f>J49*'INput Data'!$E$7</f>
        <v>0</v>
      </c>
      <c r="AA48" s="9">
        <f>K49*'INput Data'!$E$7</f>
        <v>0</v>
      </c>
    </row>
    <row r="49" spans="2:27" x14ac:dyDescent="0.25">
      <c r="B49" s="16" t="s">
        <v>10</v>
      </c>
      <c r="C49" s="8">
        <v>0</v>
      </c>
      <c r="D49" s="8">
        <v>0</v>
      </c>
      <c r="E49" s="8">
        <v>0</v>
      </c>
      <c r="F49" s="9">
        <v>0</v>
      </c>
      <c r="H49" s="16" t="s">
        <v>10</v>
      </c>
      <c r="I49" s="8">
        <v>0</v>
      </c>
      <c r="J49" s="8">
        <v>0</v>
      </c>
      <c r="K49" s="8">
        <v>0</v>
      </c>
      <c r="L49" s="9">
        <v>0</v>
      </c>
      <c r="U49" s="16" t="s">
        <v>11</v>
      </c>
      <c r="V49" s="155">
        <f>D50*'INput Data'!$E$7</f>
        <v>391031.00067625899</v>
      </c>
      <c r="W49" s="9">
        <f>E50*'INput Data'!$E$7</f>
        <v>0</v>
      </c>
      <c r="Y49" s="16" t="s">
        <v>11</v>
      </c>
      <c r="Z49" s="155">
        <f>J50*'INput Data'!$E$7</f>
        <v>867844.44118165458</v>
      </c>
      <c r="AA49" s="9">
        <f>K50*'INput Data'!$E$7</f>
        <v>720.80935251798553</v>
      </c>
    </row>
    <row r="50" spans="2:27" x14ac:dyDescent="0.25">
      <c r="B50" s="16" t="s">
        <v>11</v>
      </c>
      <c r="C50" s="8">
        <v>0</v>
      </c>
      <c r="D50" s="8">
        <v>1980.08412</v>
      </c>
      <c r="E50" s="8">
        <v>0</v>
      </c>
      <c r="F50" s="9">
        <v>0</v>
      </c>
      <c r="H50" s="16" t="s">
        <v>11</v>
      </c>
      <c r="I50" s="8">
        <v>0</v>
      </c>
      <c r="J50" s="8">
        <v>4394.5492649999997</v>
      </c>
      <c r="K50" s="8">
        <v>3.65</v>
      </c>
      <c r="L50" s="9">
        <v>0</v>
      </c>
      <c r="U50" s="16" t="s">
        <v>12</v>
      </c>
      <c r="V50" s="155">
        <f>D51*'INput Data'!$E$7</f>
        <v>0</v>
      </c>
      <c r="W50" s="9">
        <f>E51*'INput Data'!$E$7</f>
        <v>0</v>
      </c>
      <c r="Y50" s="16" t="s">
        <v>12</v>
      </c>
      <c r="Z50" s="155">
        <f>J51*'INput Data'!$E$7</f>
        <v>0</v>
      </c>
      <c r="AA50" s="9">
        <f>K51*'INput Data'!$E$7</f>
        <v>0</v>
      </c>
    </row>
    <row r="51" spans="2:27" x14ac:dyDescent="0.25">
      <c r="B51" s="16" t="s">
        <v>12</v>
      </c>
      <c r="C51" s="8">
        <v>21170</v>
      </c>
      <c r="D51" s="8">
        <v>0</v>
      </c>
      <c r="E51" s="8">
        <v>0</v>
      </c>
      <c r="F51" s="9">
        <v>0</v>
      </c>
      <c r="H51" s="16" t="s">
        <v>12</v>
      </c>
      <c r="I51" s="8">
        <v>21170</v>
      </c>
      <c r="J51" s="8">
        <v>0</v>
      </c>
      <c r="K51" s="8">
        <v>0</v>
      </c>
      <c r="L51" s="9">
        <v>0</v>
      </c>
      <c r="U51" s="16" t="s">
        <v>13</v>
      </c>
      <c r="V51" s="155">
        <f>D52*'INput Data'!$E$7</f>
        <v>0</v>
      </c>
      <c r="W51" s="9">
        <f>E52*'INput Data'!$E$7</f>
        <v>0</v>
      </c>
      <c r="Y51" s="16" t="s">
        <v>13</v>
      </c>
      <c r="Z51" s="155">
        <f>J52*'INput Data'!$E$7</f>
        <v>0</v>
      </c>
      <c r="AA51" s="9">
        <f>K52*'INput Data'!$E$7</f>
        <v>0</v>
      </c>
    </row>
    <row r="52" spans="2:27" x14ac:dyDescent="0.25">
      <c r="B52" s="16" t="s">
        <v>13</v>
      </c>
      <c r="C52" s="8">
        <v>0</v>
      </c>
      <c r="D52" s="8">
        <v>0</v>
      </c>
      <c r="E52" s="8">
        <v>0</v>
      </c>
      <c r="F52" s="9">
        <v>0</v>
      </c>
      <c r="H52" s="16" t="s">
        <v>13</v>
      </c>
      <c r="I52" s="8">
        <v>0</v>
      </c>
      <c r="J52" s="8">
        <v>0</v>
      </c>
      <c r="K52" s="8">
        <v>0</v>
      </c>
      <c r="L52" s="9">
        <v>0</v>
      </c>
      <c r="U52" s="16" t="s">
        <v>14</v>
      </c>
      <c r="V52" s="155">
        <f>D53*'INput Data'!$E$7</f>
        <v>0</v>
      </c>
      <c r="W52" s="9">
        <f>E53*'INput Data'!$E$7</f>
        <v>0</v>
      </c>
      <c r="Y52" s="16" t="s">
        <v>14</v>
      </c>
      <c r="Z52" s="155">
        <f>J53*'INput Data'!$E$7</f>
        <v>0</v>
      </c>
      <c r="AA52" s="9">
        <f>K53*'INput Data'!$E$7</f>
        <v>0</v>
      </c>
    </row>
    <row r="53" spans="2:27" x14ac:dyDescent="0.25">
      <c r="B53" s="16" t="s">
        <v>14</v>
      </c>
      <c r="C53" s="8">
        <v>0</v>
      </c>
      <c r="D53" s="8">
        <v>0</v>
      </c>
      <c r="E53" s="8">
        <v>0</v>
      </c>
      <c r="F53" s="9">
        <v>0</v>
      </c>
      <c r="H53" s="16" t="s">
        <v>14</v>
      </c>
      <c r="I53" s="8">
        <v>0</v>
      </c>
      <c r="J53" s="8">
        <v>0</v>
      </c>
      <c r="K53" s="8">
        <v>0</v>
      </c>
      <c r="L53" s="9">
        <v>0</v>
      </c>
      <c r="U53" s="16" t="s">
        <v>15</v>
      </c>
      <c r="V53" s="155">
        <f>D54*'INput Data'!$E$7</f>
        <v>1024339.2086330935</v>
      </c>
      <c r="W53" s="9">
        <f>E54*'INput Data'!$E$7</f>
        <v>0</v>
      </c>
      <c r="Y53" s="16" t="s">
        <v>15</v>
      </c>
      <c r="Z53" s="155">
        <f>J54*'INput Data'!$E$7</f>
        <v>2026165.4676258992</v>
      </c>
      <c r="AA53" s="9">
        <f>K54*'INput Data'!$E$7</f>
        <v>0</v>
      </c>
    </row>
    <row r="54" spans="2:27" x14ac:dyDescent="0.25">
      <c r="B54" s="16" t="s">
        <v>15</v>
      </c>
      <c r="C54" s="8">
        <v>2449</v>
      </c>
      <c r="D54" s="8">
        <v>5187</v>
      </c>
      <c r="E54" s="8">
        <v>0</v>
      </c>
      <c r="F54" s="9">
        <v>0</v>
      </c>
      <c r="H54" s="16" t="s">
        <v>15</v>
      </c>
      <c r="I54" s="8">
        <v>2449</v>
      </c>
      <c r="J54" s="8">
        <v>10260</v>
      </c>
      <c r="K54" s="8">
        <v>0</v>
      </c>
      <c r="L54" s="9">
        <v>0</v>
      </c>
      <c r="U54" s="16" t="s">
        <v>16</v>
      </c>
      <c r="V54" s="155">
        <f>D55*'INput Data'!$E$7</f>
        <v>2369981.654676259</v>
      </c>
      <c r="W54" s="9">
        <f>E55*'INput Data'!$E$7</f>
        <v>0</v>
      </c>
      <c r="Y54" s="16" t="s">
        <v>16</v>
      </c>
      <c r="Z54" s="155">
        <f>J55*'INput Data'!$E$7</f>
        <v>10074031.510791365</v>
      </c>
      <c r="AA54" s="9">
        <f>K55*'INput Data'!$E$7</f>
        <v>505287.35611510795</v>
      </c>
    </row>
    <row r="55" spans="2:27" x14ac:dyDescent="0.25">
      <c r="B55" s="16" t="s">
        <v>16</v>
      </c>
      <c r="C55" s="8">
        <v>21798</v>
      </c>
      <c r="D55" s="8">
        <v>12001</v>
      </c>
      <c r="E55" s="8">
        <v>0</v>
      </c>
      <c r="F55" s="9">
        <v>0</v>
      </c>
      <c r="H55" s="16" t="s">
        <v>16</v>
      </c>
      <c r="I55" s="8">
        <v>0</v>
      </c>
      <c r="J55" s="8">
        <v>51012.399999999994</v>
      </c>
      <c r="K55" s="8">
        <v>2558.65</v>
      </c>
      <c r="L55" s="9">
        <v>0</v>
      </c>
      <c r="U55" s="16" t="s">
        <v>17</v>
      </c>
      <c r="V55" s="155">
        <f>D56*'INput Data'!$E$7</f>
        <v>1219056.4748201438</v>
      </c>
      <c r="W55" s="9">
        <f>E56*'INput Data'!$E$7</f>
        <v>0</v>
      </c>
      <c r="Y55" s="16" t="s">
        <v>17</v>
      </c>
      <c r="Z55" s="155">
        <f>J56*'INput Data'!$E$7</f>
        <v>1219056.4748201438</v>
      </c>
      <c r="AA55" s="9">
        <f>K56*'INput Data'!$E$7</f>
        <v>0</v>
      </c>
    </row>
    <row r="56" spans="2:27" x14ac:dyDescent="0.25">
      <c r="B56" s="16" t="s">
        <v>17</v>
      </c>
      <c r="C56" s="8">
        <v>30120</v>
      </c>
      <c r="D56" s="8">
        <v>6173</v>
      </c>
      <c r="E56" s="8">
        <v>0</v>
      </c>
      <c r="F56" s="9">
        <v>0</v>
      </c>
      <c r="H56" s="16" t="s">
        <v>17</v>
      </c>
      <c r="I56" s="8">
        <v>10618</v>
      </c>
      <c r="J56" s="8">
        <v>6173</v>
      </c>
      <c r="K56" s="8">
        <v>0</v>
      </c>
      <c r="L56" s="9">
        <v>0</v>
      </c>
      <c r="U56" s="16" t="s">
        <v>18</v>
      </c>
      <c r="V56" s="155">
        <f>D57*'INput Data'!$E$7</f>
        <v>52715.815348920871</v>
      </c>
      <c r="W56" s="9">
        <f>E57*'INput Data'!$E$7</f>
        <v>0</v>
      </c>
      <c r="Y56" s="16" t="s">
        <v>18</v>
      </c>
      <c r="Z56" s="155">
        <f>J57*'INput Data'!$E$7</f>
        <v>61602.529694244608</v>
      </c>
      <c r="AA56" s="9">
        <f>K57*'INput Data'!$E$7</f>
        <v>0</v>
      </c>
    </row>
    <row r="57" spans="2:27" x14ac:dyDescent="0.25">
      <c r="B57" s="16" t="s">
        <v>18</v>
      </c>
      <c r="C57" s="8">
        <v>0</v>
      </c>
      <c r="D57" s="8">
        <v>266.93983000000003</v>
      </c>
      <c r="E57" s="8">
        <v>0</v>
      </c>
      <c r="F57" s="9">
        <v>0</v>
      </c>
      <c r="H57" s="16" t="s">
        <v>18</v>
      </c>
      <c r="I57" s="8">
        <v>0</v>
      </c>
      <c r="J57" s="8">
        <v>311.93995000000001</v>
      </c>
      <c r="K57" s="8">
        <v>0</v>
      </c>
      <c r="L57" s="9">
        <v>0</v>
      </c>
      <c r="U57" s="16" t="s">
        <v>19</v>
      </c>
      <c r="V57" s="155">
        <f>D58*'INput Data'!$E$7</f>
        <v>1225375.8992805756</v>
      </c>
      <c r="W57" s="9">
        <f>E58*'INput Data'!$E$7</f>
        <v>0</v>
      </c>
      <c r="Y57" s="16" t="s">
        <v>19</v>
      </c>
      <c r="Z57" s="155">
        <f>J58*'INput Data'!$E$7</f>
        <v>4541098.9208633089</v>
      </c>
      <c r="AA57" s="9">
        <f>K58*'INput Data'!$E$7</f>
        <v>1510095.5935251799</v>
      </c>
    </row>
    <row r="58" spans="2:27" x14ac:dyDescent="0.25">
      <c r="B58" s="16" t="s">
        <v>19</v>
      </c>
      <c r="C58" s="8">
        <v>985.50000000000011</v>
      </c>
      <c r="D58" s="8">
        <v>6205</v>
      </c>
      <c r="E58" s="8">
        <v>0</v>
      </c>
      <c r="F58" s="9">
        <v>0</v>
      </c>
      <c r="H58" s="16" t="s">
        <v>19</v>
      </c>
      <c r="I58" s="8">
        <v>985.50000000000011</v>
      </c>
      <c r="J58" s="8">
        <v>22995</v>
      </c>
      <c r="K58" s="8">
        <v>7646.75</v>
      </c>
      <c r="L58" s="9">
        <v>0</v>
      </c>
      <c r="U58" s="16" t="s">
        <v>20</v>
      </c>
      <c r="V58" s="155">
        <f>D59*'INput Data'!$E$7</f>
        <v>36139.208633093527</v>
      </c>
      <c r="W58" s="9">
        <f>E59*'INput Data'!$E$7</f>
        <v>0</v>
      </c>
      <c r="Y58" s="16" t="s">
        <v>20</v>
      </c>
      <c r="Z58" s="155">
        <f>J59*'INput Data'!$E$7</f>
        <v>50555.395683453236</v>
      </c>
      <c r="AA58" s="9">
        <f>K59*'INput Data'!$E$7</f>
        <v>0</v>
      </c>
    </row>
    <row r="59" spans="2:27" x14ac:dyDescent="0.25">
      <c r="B59" s="16" t="s">
        <v>20</v>
      </c>
      <c r="C59" s="8">
        <v>0</v>
      </c>
      <c r="D59" s="8">
        <v>183</v>
      </c>
      <c r="E59" s="8">
        <v>0</v>
      </c>
      <c r="F59" s="9">
        <v>0</v>
      </c>
      <c r="H59" s="16" t="s">
        <v>20</v>
      </c>
      <c r="I59" s="8">
        <v>0</v>
      </c>
      <c r="J59" s="8">
        <v>256</v>
      </c>
      <c r="K59" s="8">
        <v>0</v>
      </c>
      <c r="L59" s="9">
        <v>0</v>
      </c>
      <c r="U59" s="16" t="s">
        <v>21</v>
      </c>
      <c r="V59" s="155">
        <f>D60*'INput Data'!$E$7</f>
        <v>8294244.6043165466</v>
      </c>
      <c r="W59" s="9">
        <f>E60*'INput Data'!$E$7</f>
        <v>0</v>
      </c>
      <c r="Y59" s="16" t="s">
        <v>21</v>
      </c>
      <c r="Z59" s="155">
        <f>J60*'INput Data'!$E$7</f>
        <v>25080215.827338129</v>
      </c>
      <c r="AA59" s="9">
        <f>K60*'INput Data'!$E$7</f>
        <v>15857.805755395682</v>
      </c>
    </row>
    <row r="60" spans="2:27" x14ac:dyDescent="0.25">
      <c r="B60" s="16" t="s">
        <v>21</v>
      </c>
      <c r="C60" s="8">
        <v>0</v>
      </c>
      <c r="D60" s="8">
        <v>42000</v>
      </c>
      <c r="E60" s="8">
        <v>0</v>
      </c>
      <c r="F60" s="9">
        <v>0</v>
      </c>
      <c r="H60" s="16" t="s">
        <v>21</v>
      </c>
      <c r="I60" s="8">
        <v>0</v>
      </c>
      <c r="J60" s="8">
        <v>127000</v>
      </c>
      <c r="K60" s="8">
        <v>80.3</v>
      </c>
      <c r="L60" s="9">
        <v>0</v>
      </c>
      <c r="U60" s="16" t="s">
        <v>22</v>
      </c>
      <c r="V60" s="155">
        <f>D61*'INput Data'!$E$7</f>
        <v>0</v>
      </c>
      <c r="W60" s="9">
        <f>E61*'INput Data'!$E$7</f>
        <v>0</v>
      </c>
      <c r="Y60" s="16" t="s">
        <v>22</v>
      </c>
      <c r="Z60" s="155">
        <f>J61*'INput Data'!$E$7</f>
        <v>0</v>
      </c>
      <c r="AA60" s="9">
        <f>K61*'INput Data'!$E$7</f>
        <v>0</v>
      </c>
    </row>
    <row r="61" spans="2:27" x14ac:dyDescent="0.25">
      <c r="B61" s="16" t="s">
        <v>22</v>
      </c>
      <c r="C61" s="8">
        <v>0</v>
      </c>
      <c r="D61" s="8">
        <v>0</v>
      </c>
      <c r="E61" s="8">
        <v>0</v>
      </c>
      <c r="F61" s="9">
        <v>0</v>
      </c>
      <c r="H61" s="16" t="s">
        <v>22</v>
      </c>
      <c r="I61" s="8">
        <v>0</v>
      </c>
      <c r="J61" s="8">
        <v>0</v>
      </c>
      <c r="K61" s="8">
        <v>0</v>
      </c>
      <c r="L61" s="9">
        <v>0</v>
      </c>
      <c r="U61" s="16" t="s">
        <v>23</v>
      </c>
      <c r="V61" s="155">
        <f>D62*'INput Data'!$E$7</f>
        <v>1130.661550359712</v>
      </c>
      <c r="W61" s="9">
        <f>E62*'INput Data'!$E$7</f>
        <v>0</v>
      </c>
      <c r="Y61" s="16" t="s">
        <v>23</v>
      </c>
      <c r="Z61" s="155">
        <f>J62*'INput Data'!$E$7</f>
        <v>8661.389341726619</v>
      </c>
      <c r="AA61" s="9">
        <f>K62*'INput Data'!$E$7</f>
        <v>0</v>
      </c>
    </row>
    <row r="62" spans="2:27" x14ac:dyDescent="0.25">
      <c r="B62" s="16" t="s">
        <v>23</v>
      </c>
      <c r="C62" s="8">
        <v>2574</v>
      </c>
      <c r="D62" s="8">
        <v>5.7253899999999991</v>
      </c>
      <c r="E62" s="8">
        <v>0</v>
      </c>
      <c r="F62" s="9">
        <v>0</v>
      </c>
      <c r="H62" s="16" t="s">
        <v>23</v>
      </c>
      <c r="I62" s="8">
        <v>0</v>
      </c>
      <c r="J62" s="8">
        <v>43.85913</v>
      </c>
      <c r="K62" s="8">
        <v>0</v>
      </c>
      <c r="L62" s="9">
        <v>0</v>
      </c>
      <c r="U62" s="16" t="s">
        <v>24</v>
      </c>
      <c r="V62" s="155">
        <f>D63*'INput Data'!$E$7</f>
        <v>0</v>
      </c>
      <c r="W62" s="9">
        <f>E63*'INput Data'!$E$7</f>
        <v>0</v>
      </c>
      <c r="Y62" s="16" t="s">
        <v>24</v>
      </c>
      <c r="Z62" s="155">
        <f>J63*'INput Data'!$E$7</f>
        <v>0</v>
      </c>
      <c r="AA62" s="9">
        <f>K63*'INput Data'!$E$7</f>
        <v>0</v>
      </c>
    </row>
    <row r="63" spans="2:27" x14ac:dyDescent="0.25">
      <c r="B63" s="16" t="s">
        <v>24</v>
      </c>
      <c r="C63" s="8">
        <v>25514</v>
      </c>
      <c r="D63" s="8">
        <v>0</v>
      </c>
      <c r="E63" s="8">
        <v>0</v>
      </c>
      <c r="F63" s="9">
        <v>0</v>
      </c>
      <c r="H63" s="16" t="s">
        <v>24</v>
      </c>
      <c r="I63" s="8">
        <v>17009</v>
      </c>
      <c r="J63" s="8">
        <v>0</v>
      </c>
      <c r="K63" s="8">
        <v>0</v>
      </c>
      <c r="L63" s="9">
        <v>0</v>
      </c>
      <c r="U63" s="16" t="s">
        <v>25</v>
      </c>
      <c r="V63" s="155">
        <f>D64*'INput Data'!$E$7</f>
        <v>2180201.4141636691</v>
      </c>
      <c r="W63" s="9">
        <f>E64*'INput Data'!$E$7</f>
        <v>0</v>
      </c>
      <c r="Y63" s="16" t="s">
        <v>25</v>
      </c>
      <c r="Z63" s="155">
        <f>J64*'INput Data'!$E$7</f>
        <v>3610697.9588093525</v>
      </c>
      <c r="AA63" s="9">
        <f>K64*'INput Data'!$E$7</f>
        <v>1074005.9352517985</v>
      </c>
    </row>
    <row r="64" spans="2:27" x14ac:dyDescent="0.25">
      <c r="B64" s="16" t="s">
        <v>25</v>
      </c>
      <c r="C64" s="8">
        <v>6568.7159300000003</v>
      </c>
      <c r="D64" s="8">
        <v>11039.999875</v>
      </c>
      <c r="E64" s="8">
        <v>0</v>
      </c>
      <c r="F64" s="9">
        <v>0</v>
      </c>
      <c r="H64" s="16" t="s">
        <v>25</v>
      </c>
      <c r="I64" s="8">
        <v>0</v>
      </c>
      <c r="J64" s="8">
        <v>18283.68001</v>
      </c>
      <c r="K64" s="8">
        <v>5438.5</v>
      </c>
      <c r="L64" s="9">
        <v>0</v>
      </c>
      <c r="U64" s="16" t="s">
        <v>26</v>
      </c>
      <c r="V64" s="155">
        <f>D65*'INput Data'!$E$7</f>
        <v>1821376.6187050359</v>
      </c>
      <c r="W64" s="9">
        <f>E65*'INput Data'!$E$7</f>
        <v>0</v>
      </c>
      <c r="Y64" s="16" t="s">
        <v>26</v>
      </c>
      <c r="Z64" s="155">
        <f>J65*'INput Data'!$E$7</f>
        <v>8038900.35971223</v>
      </c>
      <c r="AA64" s="9">
        <f>K65*'INput Data'!$E$7</f>
        <v>0</v>
      </c>
    </row>
    <row r="65" spans="2:27" x14ac:dyDescent="0.25">
      <c r="B65" s="16" t="s">
        <v>26</v>
      </c>
      <c r="C65" s="8">
        <v>28437</v>
      </c>
      <c r="D65" s="8">
        <v>9223</v>
      </c>
      <c r="E65" s="8">
        <v>0</v>
      </c>
      <c r="F65" s="9">
        <v>0</v>
      </c>
      <c r="H65" s="16" t="s">
        <v>26</v>
      </c>
      <c r="I65" s="8">
        <v>11747</v>
      </c>
      <c r="J65" s="8">
        <v>40707</v>
      </c>
      <c r="K65" s="8">
        <v>0</v>
      </c>
      <c r="L65" s="9">
        <v>0</v>
      </c>
      <c r="U65" s="16" t="s">
        <v>27</v>
      </c>
      <c r="V65" s="155">
        <f>D66*'INput Data'!$E$7</f>
        <v>0</v>
      </c>
      <c r="W65" s="9">
        <f>E66*'INput Data'!$E$7</f>
        <v>0</v>
      </c>
      <c r="Y65" s="16" t="s">
        <v>27</v>
      </c>
      <c r="Z65" s="155">
        <f>J66*'INput Data'!$E$7</f>
        <v>0</v>
      </c>
      <c r="AA65" s="9">
        <f>K66*'INput Data'!$E$7</f>
        <v>0</v>
      </c>
    </row>
    <row r="66" spans="2:27" x14ac:dyDescent="0.25">
      <c r="B66" s="16" t="s">
        <v>27</v>
      </c>
      <c r="C66" s="8">
        <v>0</v>
      </c>
      <c r="D66" s="8">
        <v>0</v>
      </c>
      <c r="E66" s="8">
        <v>0</v>
      </c>
      <c r="F66" s="9">
        <v>0</v>
      </c>
      <c r="H66" s="16" t="s">
        <v>27</v>
      </c>
      <c r="I66" s="8">
        <v>0</v>
      </c>
      <c r="J66" s="8">
        <v>0</v>
      </c>
      <c r="K66" s="8">
        <v>0</v>
      </c>
      <c r="L66" s="9">
        <v>0</v>
      </c>
      <c r="U66" s="16" t="s">
        <v>28</v>
      </c>
      <c r="V66" s="155">
        <f>D67*'INput Data'!$E$7</f>
        <v>0</v>
      </c>
      <c r="W66" s="9">
        <f>E67*'INput Data'!$E$7</f>
        <v>0</v>
      </c>
      <c r="Y66" s="16" t="s">
        <v>28</v>
      </c>
      <c r="Z66" s="155">
        <f>J67*'INput Data'!$E$7</f>
        <v>0</v>
      </c>
      <c r="AA66" s="9">
        <f>K67*'INput Data'!$E$7</f>
        <v>0</v>
      </c>
    </row>
    <row r="67" spans="2:27" x14ac:dyDescent="0.25">
      <c r="B67" s="16" t="s">
        <v>28</v>
      </c>
      <c r="C67" s="8">
        <v>256</v>
      </c>
      <c r="D67" s="8">
        <v>0</v>
      </c>
      <c r="E67" s="8">
        <v>0</v>
      </c>
      <c r="F67" s="9">
        <v>0</v>
      </c>
      <c r="H67" s="16" t="s">
        <v>28</v>
      </c>
      <c r="I67" s="8">
        <v>263</v>
      </c>
      <c r="J67" s="8">
        <v>0</v>
      </c>
      <c r="K67" s="8">
        <v>0</v>
      </c>
      <c r="L67" s="9">
        <v>0</v>
      </c>
      <c r="U67" s="16" t="s">
        <v>29</v>
      </c>
      <c r="V67" s="155">
        <f>D68*'INput Data'!$E$7</f>
        <v>197482.01438848922</v>
      </c>
      <c r="W67" s="9">
        <f>E68*'INput Data'!$E$7</f>
        <v>0</v>
      </c>
      <c r="Y67" s="16" t="s">
        <v>29</v>
      </c>
      <c r="Z67" s="155">
        <f>J68*'INput Data'!$E$7</f>
        <v>197482.01438848922</v>
      </c>
      <c r="AA67" s="9">
        <f>K68*'INput Data'!$E$7</f>
        <v>0</v>
      </c>
    </row>
    <row r="68" spans="2:27" x14ac:dyDescent="0.25">
      <c r="B68" s="16" t="s">
        <v>29</v>
      </c>
      <c r="C68" s="8">
        <v>0</v>
      </c>
      <c r="D68" s="8">
        <v>1000</v>
      </c>
      <c r="E68" s="8">
        <v>0</v>
      </c>
      <c r="F68" s="9">
        <v>0</v>
      </c>
      <c r="H68" s="16" t="s">
        <v>29</v>
      </c>
      <c r="I68" s="8">
        <v>0</v>
      </c>
      <c r="J68" s="8">
        <v>1000</v>
      </c>
      <c r="K68" s="8">
        <v>0</v>
      </c>
      <c r="L68" s="9">
        <v>0</v>
      </c>
      <c r="U68" s="16" t="s">
        <v>30</v>
      </c>
      <c r="V68" s="155">
        <f>D69*'INput Data'!$E$7</f>
        <v>0</v>
      </c>
      <c r="W68" s="9">
        <f>E69*'INput Data'!$E$7</f>
        <v>0</v>
      </c>
      <c r="Y68" s="16" t="s">
        <v>30</v>
      </c>
      <c r="Z68" s="155">
        <f>J69*'INput Data'!$E$7</f>
        <v>0</v>
      </c>
      <c r="AA68" s="9">
        <f>K69*'INput Data'!$E$7</f>
        <v>0</v>
      </c>
    </row>
    <row r="69" spans="2:27" x14ac:dyDescent="0.25">
      <c r="B69" s="16" t="s">
        <v>30</v>
      </c>
      <c r="C69" s="8">
        <v>0</v>
      </c>
      <c r="D69" s="8">
        <v>0</v>
      </c>
      <c r="E69" s="8">
        <v>0</v>
      </c>
      <c r="F69" s="9">
        <v>0</v>
      </c>
      <c r="H69" s="16" t="s">
        <v>30</v>
      </c>
      <c r="I69" s="8">
        <v>0</v>
      </c>
      <c r="J69" s="8">
        <v>0</v>
      </c>
      <c r="K69" s="8">
        <v>0</v>
      </c>
      <c r="L69" s="9">
        <v>0</v>
      </c>
      <c r="U69" s="16" t="s">
        <v>31</v>
      </c>
      <c r="V69" s="155">
        <f>D70*'INput Data'!$E$7</f>
        <v>0</v>
      </c>
      <c r="W69" s="9">
        <f>E70*'INput Data'!$E$7</f>
        <v>0</v>
      </c>
      <c r="Y69" s="16" t="s">
        <v>31</v>
      </c>
      <c r="Z69" s="155">
        <f>J70*'INput Data'!$E$7</f>
        <v>0</v>
      </c>
      <c r="AA69" s="9">
        <f>K70*'INput Data'!$E$7</f>
        <v>0</v>
      </c>
    </row>
    <row r="70" spans="2:27" x14ac:dyDescent="0.25">
      <c r="B70" s="16" t="s">
        <v>31</v>
      </c>
      <c r="C70" s="8">
        <v>0</v>
      </c>
      <c r="D70" s="8">
        <v>0</v>
      </c>
      <c r="E70" s="8">
        <v>0</v>
      </c>
      <c r="F70" s="9">
        <v>0</v>
      </c>
      <c r="H70" s="16" t="s">
        <v>31</v>
      </c>
      <c r="I70" s="8">
        <v>0</v>
      </c>
      <c r="J70" s="8">
        <v>0</v>
      </c>
      <c r="K70" s="8">
        <v>0</v>
      </c>
      <c r="L70" s="9">
        <v>0</v>
      </c>
      <c r="U70" s="16" t="s">
        <v>32</v>
      </c>
      <c r="V70" s="155">
        <f>D71*'INput Data'!$E$7</f>
        <v>629273.98994894442</v>
      </c>
      <c r="W70" s="9">
        <f>E71*'INput Data'!$E$7</f>
        <v>0</v>
      </c>
      <c r="Y70" s="16" t="s">
        <v>32</v>
      </c>
      <c r="Z70" s="155">
        <f>J71*'INput Data'!$E$7</f>
        <v>6176012.8942550486</v>
      </c>
      <c r="AA70" s="9">
        <f>K71*'INput Data'!$E$7</f>
        <v>194618.52517985611</v>
      </c>
    </row>
    <row r="71" spans="2:27" x14ac:dyDescent="0.25">
      <c r="B71" s="16" t="s">
        <v>32</v>
      </c>
      <c r="C71" s="8">
        <v>40055</v>
      </c>
      <c r="D71" s="8">
        <v>3186.4875993771684</v>
      </c>
      <c r="E71" s="8">
        <v>0</v>
      </c>
      <c r="F71" s="9">
        <v>0</v>
      </c>
      <c r="H71" s="16" t="s">
        <v>32</v>
      </c>
      <c r="I71" s="8">
        <v>6839</v>
      </c>
      <c r="J71" s="8">
        <v>31273.799355244144</v>
      </c>
      <c r="K71" s="8">
        <v>985.5</v>
      </c>
      <c r="L71" s="9">
        <v>0</v>
      </c>
      <c r="U71" s="16" t="s">
        <v>33</v>
      </c>
      <c r="V71" s="155">
        <f>D72*'INput Data'!$E$7</f>
        <v>0</v>
      </c>
      <c r="W71" s="9">
        <f>E72*'INput Data'!$E$7</f>
        <v>0</v>
      </c>
      <c r="Y71" s="16" t="s">
        <v>33</v>
      </c>
      <c r="Z71" s="155">
        <f>J72*'INput Data'!$E$7</f>
        <v>0</v>
      </c>
      <c r="AA71" s="9">
        <f>K72*'INput Data'!$E$7</f>
        <v>0</v>
      </c>
    </row>
    <row r="72" spans="2:27" x14ac:dyDescent="0.25">
      <c r="B72" s="16" t="s">
        <v>33</v>
      </c>
      <c r="C72" s="8">
        <v>42484</v>
      </c>
      <c r="D72" s="8">
        <v>0</v>
      </c>
      <c r="E72" s="8">
        <v>0</v>
      </c>
      <c r="F72" s="9">
        <v>0</v>
      </c>
      <c r="H72" s="16" t="s">
        <v>33</v>
      </c>
      <c r="I72" s="8">
        <v>42961</v>
      </c>
      <c r="J72" s="8">
        <v>0</v>
      </c>
      <c r="K72" s="8">
        <v>0</v>
      </c>
      <c r="L72" s="9">
        <v>0</v>
      </c>
      <c r="U72" s="16" t="s">
        <v>34</v>
      </c>
      <c r="V72" s="155">
        <f>D73*'INput Data'!$E$7</f>
        <v>0</v>
      </c>
      <c r="W72" s="9">
        <f>E73*'INput Data'!$E$7</f>
        <v>0</v>
      </c>
      <c r="Y72" s="16" t="s">
        <v>34</v>
      </c>
      <c r="Z72" s="155">
        <f>J73*'INput Data'!$E$7</f>
        <v>0</v>
      </c>
      <c r="AA72" s="9">
        <f>K73*'INput Data'!$E$7</f>
        <v>1159061.4388489209</v>
      </c>
    </row>
    <row r="73" spans="2:27" x14ac:dyDescent="0.25">
      <c r="B73" s="16" t="s">
        <v>34</v>
      </c>
      <c r="C73" s="8">
        <v>0</v>
      </c>
      <c r="D73" s="8">
        <v>0</v>
      </c>
      <c r="E73" s="8">
        <v>0</v>
      </c>
      <c r="F73" s="9">
        <v>0</v>
      </c>
      <c r="H73" s="16" t="s">
        <v>34</v>
      </c>
      <c r="I73" s="8">
        <v>0</v>
      </c>
      <c r="J73" s="8">
        <v>0</v>
      </c>
      <c r="K73" s="8">
        <v>5869.2</v>
      </c>
      <c r="L73" s="9">
        <v>0</v>
      </c>
      <c r="U73" s="16" t="s">
        <v>35</v>
      </c>
      <c r="V73" s="155">
        <f>D74*'INput Data'!$E$7</f>
        <v>0</v>
      </c>
      <c r="W73" s="9">
        <f>E74*'INput Data'!$E$7</f>
        <v>0</v>
      </c>
      <c r="Y73" s="16" t="s">
        <v>35</v>
      </c>
      <c r="Z73" s="155">
        <f>J74*'INput Data'!$E$7</f>
        <v>0</v>
      </c>
      <c r="AA73" s="9">
        <f>K74*'INput Data'!$E$7</f>
        <v>0</v>
      </c>
    </row>
    <row r="74" spans="2:27" x14ac:dyDescent="0.25">
      <c r="B74" s="16" t="s">
        <v>35</v>
      </c>
      <c r="C74" s="8">
        <v>102654</v>
      </c>
      <c r="D74" s="8">
        <v>0</v>
      </c>
      <c r="E74" s="8">
        <v>0</v>
      </c>
      <c r="F74" s="9">
        <v>0</v>
      </c>
      <c r="H74" s="16" t="s">
        <v>35</v>
      </c>
      <c r="I74" s="8">
        <v>37844</v>
      </c>
      <c r="J74" s="8">
        <v>0</v>
      </c>
      <c r="K74" s="8">
        <v>0</v>
      </c>
      <c r="L74" s="9">
        <v>0</v>
      </c>
      <c r="U74" s="16" t="s">
        <v>36</v>
      </c>
      <c r="V74" s="155">
        <f>D75*'INput Data'!$E$7</f>
        <v>0</v>
      </c>
      <c r="W74" s="9">
        <f>E75*'INput Data'!$E$7</f>
        <v>0</v>
      </c>
      <c r="Y74" s="16" t="s">
        <v>36</v>
      </c>
      <c r="Z74" s="155">
        <f>J75*'INput Data'!$E$7</f>
        <v>0</v>
      </c>
      <c r="AA74" s="9">
        <f>K75*'INput Data'!$E$7</f>
        <v>0</v>
      </c>
    </row>
    <row r="75" spans="2:27" x14ac:dyDescent="0.25">
      <c r="B75" s="16" t="s">
        <v>36</v>
      </c>
      <c r="C75" s="8">
        <v>2799.9996799999999</v>
      </c>
      <c r="D75" s="8">
        <v>0</v>
      </c>
      <c r="E75" s="8">
        <v>0</v>
      </c>
      <c r="F75" s="9">
        <v>0</v>
      </c>
      <c r="H75" s="16" t="s">
        <v>36</v>
      </c>
      <c r="I75" s="8">
        <v>1899.9998350000001</v>
      </c>
      <c r="J75" s="8">
        <v>0</v>
      </c>
      <c r="K75" s="8">
        <v>0</v>
      </c>
      <c r="L75" s="9">
        <v>0</v>
      </c>
      <c r="U75" s="16" t="s">
        <v>37</v>
      </c>
      <c r="V75" s="155">
        <f>D76*'INput Data'!$E$7</f>
        <v>619896.04316546756</v>
      </c>
      <c r="W75" s="9">
        <f>E76*'INput Data'!$E$7</f>
        <v>0</v>
      </c>
      <c r="Y75" s="16" t="s">
        <v>37</v>
      </c>
      <c r="Z75" s="155">
        <f>J76*'INput Data'!$E$7</f>
        <v>713601.25899280573</v>
      </c>
      <c r="AA75" s="9">
        <f>K76*'INput Data'!$E$7</f>
        <v>0</v>
      </c>
    </row>
    <row r="76" spans="2:27" x14ac:dyDescent="0.25">
      <c r="B76" s="16" t="s">
        <v>37</v>
      </c>
      <c r="C76" s="8">
        <v>0</v>
      </c>
      <c r="D76" s="8">
        <v>3139</v>
      </c>
      <c r="E76" s="8">
        <v>0</v>
      </c>
      <c r="F76" s="9">
        <v>0</v>
      </c>
      <c r="H76" s="16" t="s">
        <v>37</v>
      </c>
      <c r="I76" s="8">
        <v>0</v>
      </c>
      <c r="J76" s="8">
        <v>3613.5</v>
      </c>
      <c r="K76" s="8">
        <v>0</v>
      </c>
      <c r="L76" s="9">
        <v>0</v>
      </c>
      <c r="U76" s="16" t="s">
        <v>38</v>
      </c>
      <c r="V76" s="155">
        <f>D77*'INput Data'!$E$7</f>
        <v>0</v>
      </c>
      <c r="W76" s="9">
        <f>E77*'INput Data'!$E$7</f>
        <v>0</v>
      </c>
      <c r="Y76" s="16" t="s">
        <v>38</v>
      </c>
      <c r="Z76" s="155">
        <f>J77*'INput Data'!$E$7</f>
        <v>0</v>
      </c>
      <c r="AA76" s="9">
        <f>K77*'INput Data'!$E$7</f>
        <v>0</v>
      </c>
    </row>
    <row r="77" spans="2:27" x14ac:dyDescent="0.25">
      <c r="B77" s="16" t="s">
        <v>38</v>
      </c>
      <c r="C77" s="8">
        <v>0</v>
      </c>
      <c r="D77" s="8">
        <v>0</v>
      </c>
      <c r="E77" s="8">
        <v>0</v>
      </c>
      <c r="F77" s="9">
        <v>0</v>
      </c>
      <c r="H77" s="16" t="s">
        <v>38</v>
      </c>
      <c r="I77" s="8">
        <v>0</v>
      </c>
      <c r="J77" s="8">
        <v>0</v>
      </c>
      <c r="K77" s="8">
        <v>0</v>
      </c>
      <c r="L77" s="9">
        <v>0</v>
      </c>
      <c r="U77" s="16" t="s">
        <v>39</v>
      </c>
      <c r="V77" s="155">
        <f>D78*'INput Data'!$E$7</f>
        <v>0</v>
      </c>
      <c r="W77" s="9">
        <f>E78*'INput Data'!$E$7</f>
        <v>0</v>
      </c>
      <c r="Y77" s="16" t="s">
        <v>39</v>
      </c>
      <c r="Z77" s="155">
        <f>J78*'INput Data'!$E$7</f>
        <v>0</v>
      </c>
      <c r="AA77" s="9">
        <f>K78*'INput Data'!$E$7</f>
        <v>0</v>
      </c>
    </row>
    <row r="78" spans="2:27" ht="15.75" thickBot="1" x14ac:dyDescent="0.3">
      <c r="B78" s="16" t="s">
        <v>39</v>
      </c>
      <c r="C78" s="8">
        <v>0</v>
      </c>
      <c r="D78" s="8">
        <v>0</v>
      </c>
      <c r="E78" s="8">
        <v>0</v>
      </c>
      <c r="F78" s="9">
        <v>0</v>
      </c>
      <c r="H78" s="16" t="s">
        <v>39</v>
      </c>
      <c r="I78" s="8">
        <v>0</v>
      </c>
      <c r="J78" s="8">
        <v>0</v>
      </c>
      <c r="K78" s="8">
        <v>0</v>
      </c>
      <c r="L78" s="9">
        <v>0</v>
      </c>
      <c r="U78" s="17" t="s">
        <v>40</v>
      </c>
      <c r="V78" s="156">
        <f>D79*'INput Data'!$E$7</f>
        <v>2894404.2463920293</v>
      </c>
      <c r="W78" s="11">
        <f>E79*'INput Data'!$E$7</f>
        <v>0</v>
      </c>
      <c r="Y78" s="17" t="s">
        <v>40</v>
      </c>
      <c r="Z78" s="156">
        <f>J79*'INput Data'!$E$7</f>
        <v>8719990.9398686662</v>
      </c>
      <c r="AA78" s="11">
        <f>K79*'INput Data'!$E$7</f>
        <v>252283.27338129494</v>
      </c>
    </row>
    <row r="79" spans="2:27" ht="16.5" thickTop="1" thickBot="1" x14ac:dyDescent="0.3">
      <c r="B79" s="17" t="s">
        <v>40</v>
      </c>
      <c r="C79" s="10">
        <v>183880</v>
      </c>
      <c r="D79" s="10">
        <v>14656.546092841241</v>
      </c>
      <c r="E79" s="10">
        <v>0</v>
      </c>
      <c r="F79" s="11">
        <v>0</v>
      </c>
      <c r="H79" s="17" t="s">
        <v>40</v>
      </c>
      <c r="I79" s="10">
        <v>35223</v>
      </c>
      <c r="J79" s="10">
        <v>44155.873976019844</v>
      </c>
      <c r="K79" s="10">
        <v>1277.5</v>
      </c>
      <c r="L79" s="11">
        <v>0</v>
      </c>
    </row>
    <row r="80" spans="2:27" ht="15.75" thickTop="1" x14ac:dyDescent="0.25"/>
    <row r="82" spans="1:46" ht="15" customHeight="1" x14ac:dyDescent="0.25">
      <c r="A82" s="802" t="s">
        <v>366</v>
      </c>
      <c r="B82" s="803"/>
      <c r="C82" s="803"/>
      <c r="D82" s="803"/>
      <c r="E82" s="803"/>
      <c r="F82" s="803"/>
      <c r="G82" s="803"/>
      <c r="H82" s="803"/>
      <c r="I82" s="803"/>
      <c r="J82" s="803"/>
      <c r="K82" s="803"/>
      <c r="L82" s="803"/>
      <c r="M82" s="803"/>
      <c r="N82" s="803"/>
      <c r="O82" s="803"/>
      <c r="P82" s="803"/>
      <c r="Q82" s="803"/>
      <c r="R82" s="803"/>
      <c r="U82" s="803" t="s">
        <v>369</v>
      </c>
      <c r="V82" s="803"/>
      <c r="W82" s="803"/>
      <c r="X82" s="803"/>
      <c r="Y82" s="803"/>
      <c r="Z82" s="803"/>
      <c r="AA82" s="803"/>
      <c r="AB82" s="803"/>
      <c r="AC82" s="803"/>
      <c r="AD82" s="803"/>
      <c r="AE82" s="803"/>
      <c r="AF82" s="803"/>
      <c r="AI82" s="803" t="s">
        <v>160</v>
      </c>
      <c r="AJ82" s="803"/>
      <c r="AK82" s="803"/>
      <c r="AL82" s="803"/>
      <c r="AM82" s="803"/>
      <c r="AN82" s="803"/>
      <c r="AO82" s="803"/>
      <c r="AP82" s="803"/>
      <c r="AQ82" s="803"/>
      <c r="AR82" s="803"/>
      <c r="AS82" s="803"/>
      <c r="AT82" s="803"/>
    </row>
    <row r="83" spans="1:46" ht="15" customHeight="1" x14ac:dyDescent="0.25">
      <c r="A83" s="803"/>
      <c r="B83" s="803"/>
      <c r="C83" s="803"/>
      <c r="D83" s="803"/>
      <c r="E83" s="803"/>
      <c r="F83" s="803"/>
      <c r="G83" s="803"/>
      <c r="H83" s="803"/>
      <c r="I83" s="803"/>
      <c r="J83" s="803"/>
      <c r="K83" s="803"/>
      <c r="L83" s="803"/>
      <c r="M83" s="803"/>
      <c r="N83" s="803"/>
      <c r="O83" s="803"/>
      <c r="P83" s="803"/>
      <c r="Q83" s="803"/>
      <c r="R83" s="803"/>
      <c r="U83" s="803"/>
      <c r="V83" s="803"/>
      <c r="W83" s="803"/>
      <c r="X83" s="803"/>
      <c r="Y83" s="803"/>
      <c r="Z83" s="803"/>
      <c r="AA83" s="803"/>
      <c r="AB83" s="803"/>
      <c r="AC83" s="803"/>
      <c r="AD83" s="803"/>
      <c r="AE83" s="803"/>
      <c r="AF83" s="803"/>
      <c r="AI83" s="803"/>
      <c r="AJ83" s="803"/>
      <c r="AK83" s="803"/>
      <c r="AL83" s="803"/>
      <c r="AM83" s="803"/>
      <c r="AN83" s="803"/>
      <c r="AO83" s="803"/>
      <c r="AP83" s="803"/>
      <c r="AQ83" s="803"/>
      <c r="AR83" s="803"/>
      <c r="AS83" s="803"/>
      <c r="AT83" s="803"/>
    </row>
    <row r="84" spans="1:46" ht="15.75" thickBot="1" x14ac:dyDescent="0.3"/>
    <row r="85" spans="1:46" ht="55.5" customHeight="1" thickTop="1" thickBot="1" x14ac:dyDescent="0.3">
      <c r="B85" s="18" t="s">
        <v>51</v>
      </c>
      <c r="C85" s="85" t="s">
        <v>58</v>
      </c>
      <c r="D85" s="85" t="s">
        <v>59</v>
      </c>
      <c r="E85" s="85" t="s">
        <v>60</v>
      </c>
      <c r="F85" s="86" t="s">
        <v>61</v>
      </c>
      <c r="G85" s="1"/>
      <c r="H85" s="18" t="s">
        <v>51</v>
      </c>
      <c r="I85" s="85" t="s">
        <v>58</v>
      </c>
      <c r="J85" s="85" t="s">
        <v>59</v>
      </c>
      <c r="K85" s="85" t="s">
        <v>60</v>
      </c>
      <c r="L85" s="86" t="s">
        <v>61</v>
      </c>
      <c r="U85" s="48" t="s">
        <v>108</v>
      </c>
      <c r="V85" s="160" t="s">
        <v>59</v>
      </c>
      <c r="W85" s="161" t="s">
        <v>60</v>
      </c>
      <c r="Y85" s="48" t="s">
        <v>108</v>
      </c>
      <c r="Z85" s="160" t="s">
        <v>59</v>
      </c>
      <c r="AA85" s="161" t="s">
        <v>60</v>
      </c>
      <c r="AI85" s="48"/>
      <c r="AJ85" s="522" t="s">
        <v>371</v>
      </c>
      <c r="AK85" s="183" t="s">
        <v>370</v>
      </c>
      <c r="AM85" s="48"/>
      <c r="AN85" s="522" t="s">
        <v>371</v>
      </c>
      <c r="AO85" s="183" t="s">
        <v>370</v>
      </c>
    </row>
    <row r="86" spans="1:46" ht="16.5" thickTop="1" thickBot="1" x14ac:dyDescent="0.3">
      <c r="B86" s="53" t="s">
        <v>8</v>
      </c>
      <c r="C86" s="54">
        <v>2030</v>
      </c>
      <c r="D86" s="54">
        <v>2030</v>
      </c>
      <c r="E86" s="54">
        <v>2030</v>
      </c>
      <c r="F86" s="55">
        <v>2030</v>
      </c>
      <c r="H86" s="53" t="s">
        <v>8</v>
      </c>
      <c r="I86" s="54">
        <v>2040</v>
      </c>
      <c r="J86" s="54">
        <v>2040</v>
      </c>
      <c r="K86" s="54">
        <v>2040</v>
      </c>
      <c r="L86" s="55">
        <v>2040</v>
      </c>
      <c r="U86" s="53" t="s">
        <v>8</v>
      </c>
      <c r="V86" s="54">
        <v>2030</v>
      </c>
      <c r="W86" s="55">
        <v>2030</v>
      </c>
      <c r="Y86" s="53" t="s">
        <v>8</v>
      </c>
      <c r="Z86" s="54">
        <v>2040</v>
      </c>
      <c r="AA86" s="55">
        <v>2040</v>
      </c>
      <c r="AI86" s="53" t="s">
        <v>8</v>
      </c>
      <c r="AJ86" s="54">
        <v>2030</v>
      </c>
      <c r="AK86" s="55">
        <v>2030</v>
      </c>
      <c r="AM86" s="53" t="s">
        <v>8</v>
      </c>
      <c r="AN86" s="54">
        <v>2040</v>
      </c>
      <c r="AO86" s="55">
        <v>2040</v>
      </c>
    </row>
    <row r="87" spans="1:46" ht="15.75" thickTop="1" x14ac:dyDescent="0.25">
      <c r="B87" s="41" t="s">
        <v>9</v>
      </c>
      <c r="C87" s="35">
        <v>5923.9127699999999</v>
      </c>
      <c r="D87" s="35">
        <v>3397.6886363309522</v>
      </c>
      <c r="E87" s="35">
        <v>142.35174606238587</v>
      </c>
      <c r="F87" s="52">
        <v>255.63776026859117</v>
      </c>
      <c r="H87" s="41" t="s">
        <v>9</v>
      </c>
      <c r="I87" s="35">
        <v>0</v>
      </c>
      <c r="J87" s="35">
        <v>8305.461111031218</v>
      </c>
      <c r="K87" s="35">
        <v>1153.739093387032</v>
      </c>
      <c r="L87" s="52">
        <v>1753.1053276661198</v>
      </c>
      <c r="U87" s="41" t="s">
        <v>9</v>
      </c>
      <c r="V87" s="154">
        <f>D87*'INput Data'!$E$7</f>
        <v>670982.39616751543</v>
      </c>
      <c r="W87" s="52">
        <f>E87*'INput Data'!$E$7</f>
        <v>28111.909564118647</v>
      </c>
      <c r="Y87" s="41" t="s">
        <v>9</v>
      </c>
      <c r="Z87" s="154">
        <f>J87*'INput Data'!$E$7</f>
        <v>1640179.1906317046</v>
      </c>
      <c r="AA87" s="52">
        <f>K87*'INput Data'!$E$7</f>
        <v>227842.72024082034</v>
      </c>
      <c r="AI87" s="41" t="s">
        <v>9</v>
      </c>
      <c r="AJ87" s="154">
        <f>SUM('N.Gas &amp; H2 demand'!I87:K87)-'Gas Supply'!F87</f>
        <v>6216.3622397314084</v>
      </c>
      <c r="AK87" s="52">
        <f>IF(AJ87*0.1*'INput Data'!$E$7&gt;0,AJ87*0.1*'INput Data'!$E$7,0)</f>
        <v>122761.97372706991</v>
      </c>
      <c r="AM87" s="41" t="s">
        <v>9</v>
      </c>
      <c r="AN87" s="154">
        <f>SUM('N.Gas &amp; H2 demand'!T87:V87)-'Gas Supply'!L87</f>
        <v>27743.894672333881</v>
      </c>
      <c r="AO87" s="52">
        <f>IF(AN87*0.1*'INput Data'!$E$7&gt;0,AN87*0.1*'INput Data'!$E$7,0)</f>
        <v>547892.02068745682</v>
      </c>
    </row>
    <row r="88" spans="1:46" x14ac:dyDescent="0.25">
      <c r="B88" s="23" t="s">
        <v>10</v>
      </c>
      <c r="C88" s="8">
        <v>0</v>
      </c>
      <c r="D88" s="8">
        <v>0</v>
      </c>
      <c r="E88" s="8">
        <v>0</v>
      </c>
      <c r="F88" s="9">
        <v>0</v>
      </c>
      <c r="H88" s="23" t="s">
        <v>10</v>
      </c>
      <c r="I88" s="8">
        <v>0</v>
      </c>
      <c r="J88" s="8">
        <v>0</v>
      </c>
      <c r="K88" s="8">
        <v>0</v>
      </c>
      <c r="L88" s="9">
        <v>0</v>
      </c>
      <c r="U88" s="23" t="s">
        <v>10</v>
      </c>
      <c r="V88" s="155">
        <f>D88*'INput Data'!$E$7</f>
        <v>0</v>
      </c>
      <c r="W88" s="9">
        <f>E88*'INput Data'!$E$7</f>
        <v>0</v>
      </c>
      <c r="Y88" s="23" t="s">
        <v>10</v>
      </c>
      <c r="Z88" s="155">
        <f>J88*'INput Data'!$E$7</f>
        <v>0</v>
      </c>
      <c r="AA88" s="9">
        <f>K88*'INput Data'!$E$7</f>
        <v>0</v>
      </c>
      <c r="AI88" s="23" t="s">
        <v>10</v>
      </c>
      <c r="AJ88" s="155">
        <f>SUM('N.Gas &amp; H2 demand'!I88:K88)-'Gas Supply'!F88</f>
        <v>0</v>
      </c>
      <c r="AK88" s="9">
        <f>IF(AJ88*0.1*'INput Data'!$E$7&gt;0,AJ88*0.1*'INput Data'!$E$7,0)</f>
        <v>0</v>
      </c>
      <c r="AM88" s="23" t="s">
        <v>10</v>
      </c>
      <c r="AN88" s="155">
        <f>SUM('N.Gas &amp; H2 demand'!T88:V88)-'Gas Supply'!L88</f>
        <v>0</v>
      </c>
      <c r="AO88" s="9">
        <f>IF(AN88*0.1*'INput Data'!$E$7&gt;0,AN88*0.1*'INput Data'!$E$7,0)</f>
        <v>0</v>
      </c>
    </row>
    <row r="89" spans="1:46" x14ac:dyDescent="0.25">
      <c r="B89" s="23" t="s">
        <v>11</v>
      </c>
      <c r="C89" s="8">
        <v>0</v>
      </c>
      <c r="D89" s="8">
        <v>2758.3643360385913</v>
      </c>
      <c r="E89" s="8">
        <v>846.06488311540193</v>
      </c>
      <c r="F89" s="9">
        <v>1198.0966058528779</v>
      </c>
      <c r="H89" s="23" t="s">
        <v>11</v>
      </c>
      <c r="I89" s="8">
        <v>0</v>
      </c>
      <c r="J89" s="8">
        <v>6742.6683769832234</v>
      </c>
      <c r="K89" s="8">
        <v>7674.4880860650028</v>
      </c>
      <c r="L89" s="9">
        <v>6833.0909822215772</v>
      </c>
      <c r="U89" s="23" t="s">
        <v>11</v>
      </c>
      <c r="V89" s="155">
        <f>D89*'INput Data'!$E$7</f>
        <v>544727.34549826861</v>
      </c>
      <c r="W89" s="9">
        <f>E89*'INput Data'!$E$7</f>
        <v>167082.59742099125</v>
      </c>
      <c r="Y89" s="23" t="s">
        <v>11</v>
      </c>
      <c r="Z89" s="155">
        <f>J89*'INput Data'!$E$7</f>
        <v>1331555.733440212</v>
      </c>
      <c r="AA89" s="9">
        <f>K89*'INput Data'!$E$7</f>
        <v>1515573.3666365778</v>
      </c>
      <c r="AI89" s="23" t="s">
        <v>11</v>
      </c>
      <c r="AJ89" s="155">
        <f>SUM('N.Gas &amp; H2 demand'!I89:K89)-'Gas Supply'!F89</f>
        <v>10342.903394147123</v>
      </c>
      <c r="AK89" s="9">
        <f>IF(AJ89*0.1*'INput Data'!$E$7&gt;0,AJ89*0.1*'INput Data'!$E$7,0)</f>
        <v>204253.73969017158</v>
      </c>
      <c r="AM89" s="23" t="s">
        <v>11</v>
      </c>
      <c r="AN89" s="155">
        <f>SUM('N.Gas &amp; H2 demand'!T89:V89)-'Gas Supply'!L89</f>
        <v>25722.909017778424</v>
      </c>
      <c r="AO89" s="9">
        <f>IF(AN89*0.1*'INput Data'!$E$7&gt;0,AN89*0.1*'INput Data'!$E$7,0)</f>
        <v>507981.18887627177</v>
      </c>
    </row>
    <row r="90" spans="1:46" x14ac:dyDescent="0.25">
      <c r="B90" s="23" t="s">
        <v>12</v>
      </c>
      <c r="C90" s="8">
        <v>21170</v>
      </c>
      <c r="D90" s="8">
        <v>4398.2212844529568</v>
      </c>
      <c r="E90" s="8">
        <v>117.69038888408708</v>
      </c>
      <c r="F90" s="9">
        <v>225.83286443975518</v>
      </c>
      <c r="H90" s="23" t="s">
        <v>12</v>
      </c>
      <c r="I90" s="8">
        <v>21170</v>
      </c>
      <c r="J90" s="8">
        <v>10751.207584218337</v>
      </c>
      <c r="K90" s="8">
        <v>1092.2296468473548</v>
      </c>
      <c r="L90" s="9">
        <v>1229.5046081906669</v>
      </c>
      <c r="U90" s="23" t="s">
        <v>12</v>
      </c>
      <c r="V90" s="155">
        <f>D90*'INput Data'!$E$7</f>
        <v>868569.59898009826</v>
      </c>
      <c r="W90" s="9">
        <f>E90*'INput Data'!$E$7</f>
        <v>23241.735070994175</v>
      </c>
      <c r="Y90" s="23" t="s">
        <v>12</v>
      </c>
      <c r="Z90" s="155">
        <f>J90*'INput Data'!$E$7</f>
        <v>2123170.13084024</v>
      </c>
      <c r="AA90" s="9">
        <f>K90*'INput Data'!$E$7</f>
        <v>215695.7108342438</v>
      </c>
      <c r="AI90" s="23" t="s">
        <v>12</v>
      </c>
      <c r="AJ90" s="155">
        <f>SUM('N.Gas &amp; H2 demand'!I90:K90)-'Gas Supply'!F90</f>
        <v>5050.1671355602448</v>
      </c>
      <c r="AK90" s="9">
        <f>IF(AJ90*0.1*'INput Data'!$E$7&gt;0,AJ90*0.1*'INput Data'!$E$7,0)</f>
        <v>99731.717892898363</v>
      </c>
      <c r="AM90" s="23" t="s">
        <v>12</v>
      </c>
      <c r="AN90" s="155">
        <f>SUM('N.Gas &amp; H2 demand'!T90:V90)-'Gas Supply'!L90</f>
        <v>11067.495391809332</v>
      </c>
      <c r="AO90" s="9">
        <f>IF(AN90*0.1*'INput Data'!$E$7&gt;0,AN90*0.1*'INput Data'!$E$7,0)</f>
        <v>218563.12842098286</v>
      </c>
    </row>
    <row r="91" spans="1:46" x14ac:dyDescent="0.25">
      <c r="B91" s="23" t="s">
        <v>13</v>
      </c>
      <c r="C91" s="8">
        <v>0</v>
      </c>
      <c r="D91" s="8">
        <v>0</v>
      </c>
      <c r="E91" s="8">
        <v>0</v>
      </c>
      <c r="F91" s="9">
        <v>0</v>
      </c>
      <c r="H91" s="23" t="s">
        <v>13</v>
      </c>
      <c r="I91" s="8">
        <v>0</v>
      </c>
      <c r="J91" s="8">
        <v>0</v>
      </c>
      <c r="K91" s="8">
        <v>0</v>
      </c>
      <c r="L91" s="9">
        <v>0</v>
      </c>
      <c r="U91" s="23" t="s">
        <v>13</v>
      </c>
      <c r="V91" s="155">
        <f>D91*'INput Data'!$E$7</f>
        <v>0</v>
      </c>
      <c r="W91" s="9">
        <f>E91*'INput Data'!$E$7</f>
        <v>0</v>
      </c>
      <c r="Y91" s="23" t="s">
        <v>13</v>
      </c>
      <c r="Z91" s="155">
        <f>J91*'INput Data'!$E$7</f>
        <v>0</v>
      </c>
      <c r="AA91" s="9">
        <f>K91*'INput Data'!$E$7</f>
        <v>0</v>
      </c>
      <c r="AI91" s="23" t="s">
        <v>13</v>
      </c>
      <c r="AJ91" s="155">
        <f>SUM('N.Gas &amp; H2 demand'!I91:K91)-'Gas Supply'!F91</f>
        <v>0</v>
      </c>
      <c r="AK91" s="9">
        <f>IF(AJ91*0.1*'INput Data'!$E$7&gt;0,AJ91*0.1*'INput Data'!$E$7,0)</f>
        <v>0</v>
      </c>
      <c r="AM91" s="23" t="s">
        <v>13</v>
      </c>
      <c r="AN91" s="155">
        <f>SUM('N.Gas &amp; H2 demand'!T91:V91)-'Gas Supply'!L91</f>
        <v>0</v>
      </c>
      <c r="AO91" s="9">
        <f>IF(AN91*0.1*'INput Data'!$E$7&gt;0,AN91*0.1*'INput Data'!$E$7,0)</f>
        <v>0</v>
      </c>
    </row>
    <row r="92" spans="1:46" x14ac:dyDescent="0.25">
      <c r="B92" s="23" t="s">
        <v>14</v>
      </c>
      <c r="C92" s="8">
        <v>0</v>
      </c>
      <c r="D92" s="8">
        <v>0</v>
      </c>
      <c r="E92" s="8">
        <v>0</v>
      </c>
      <c r="F92" s="9">
        <v>0</v>
      </c>
      <c r="H92" s="23" t="s">
        <v>14</v>
      </c>
      <c r="I92" s="8">
        <v>0</v>
      </c>
      <c r="J92" s="8">
        <v>0</v>
      </c>
      <c r="K92" s="8">
        <v>0</v>
      </c>
      <c r="L92" s="9">
        <v>0</v>
      </c>
      <c r="U92" s="23" t="s">
        <v>14</v>
      </c>
      <c r="V92" s="155">
        <f>D92*'INput Data'!$E$7</f>
        <v>0</v>
      </c>
      <c r="W92" s="9">
        <f>E92*'INput Data'!$E$7</f>
        <v>0</v>
      </c>
      <c r="Y92" s="23" t="s">
        <v>14</v>
      </c>
      <c r="Z92" s="155">
        <f>J92*'INput Data'!$E$7</f>
        <v>0</v>
      </c>
      <c r="AA92" s="9">
        <f>K92*'INput Data'!$E$7</f>
        <v>0</v>
      </c>
      <c r="AI92" s="23" t="s">
        <v>14</v>
      </c>
      <c r="AJ92" s="155">
        <f>SUM('N.Gas &amp; H2 demand'!I92:K92)-'Gas Supply'!F92</f>
        <v>0</v>
      </c>
      <c r="AK92" s="9">
        <f>IF(AJ92*0.1*'INput Data'!$E$7&gt;0,AJ92*0.1*'INput Data'!$E$7,0)</f>
        <v>0</v>
      </c>
      <c r="AM92" s="23" t="s">
        <v>14</v>
      </c>
      <c r="AN92" s="155">
        <f>SUM('N.Gas &amp; H2 demand'!T92:V92)-'Gas Supply'!L92</f>
        <v>0</v>
      </c>
      <c r="AO92" s="9">
        <f>IF(AN92*0.1*'INput Data'!$E$7&gt;0,AN92*0.1*'INput Data'!$E$7,0)</f>
        <v>0</v>
      </c>
    </row>
    <row r="93" spans="1:46" x14ac:dyDescent="0.25">
      <c r="B93" s="23" t="s">
        <v>15</v>
      </c>
      <c r="C93" s="8">
        <v>2449</v>
      </c>
      <c r="D93" s="8">
        <v>3522.3263018563375</v>
      </c>
      <c r="E93" s="8">
        <v>181.84777026611988</v>
      </c>
      <c r="F93" s="9">
        <v>415.89545931511816</v>
      </c>
      <c r="H93" s="23" t="s">
        <v>15</v>
      </c>
      <c r="I93" s="8">
        <v>2449</v>
      </c>
      <c r="J93" s="8">
        <v>8610.1309600932691</v>
      </c>
      <c r="K93" s="8">
        <v>1663.1952944400618</v>
      </c>
      <c r="L93" s="9">
        <v>2111.2795729968307</v>
      </c>
      <c r="U93" s="23" t="s">
        <v>15</v>
      </c>
      <c r="V93" s="155">
        <f>D93*'INput Data'!$E$7</f>
        <v>695596.09342414723</v>
      </c>
      <c r="W93" s="9">
        <f>E93*'INput Data'!$E$7</f>
        <v>35911.663984208564</v>
      </c>
      <c r="Y93" s="23" t="s">
        <v>15</v>
      </c>
      <c r="Z93" s="155">
        <f>J93*'INput Data'!$E$7</f>
        <v>1700346.0061479153</v>
      </c>
      <c r="AA93" s="9">
        <f>K93*'INput Data'!$E$7</f>
        <v>328451.15706747986</v>
      </c>
      <c r="AI93" s="23" t="s">
        <v>15</v>
      </c>
      <c r="AJ93" s="155">
        <f>SUM('N.Gas &amp; H2 demand'!I93:K93)-'Gas Supply'!F93</f>
        <v>14444.104540684883</v>
      </c>
      <c r="AK93" s="9">
        <f>IF(AJ93*0.1*'INput Data'!$E$7&gt;0,AJ93*0.1*'INput Data'!$E$7,0)</f>
        <v>285245.08607323747</v>
      </c>
      <c r="AM93" s="23" t="s">
        <v>15</v>
      </c>
      <c r="AN93" s="155">
        <f>SUM('N.Gas &amp; H2 demand'!T93:V93)-'Gas Supply'!L93</f>
        <v>30288.720427003169</v>
      </c>
      <c r="AO93" s="9">
        <f>IF(AN93*0.1*'INput Data'!$E$7&gt;0,AN93*0.1*'INput Data'!$E$7,0)</f>
        <v>598147.75231743674</v>
      </c>
    </row>
    <row r="94" spans="1:46" x14ac:dyDescent="0.25">
      <c r="B94" s="23" t="s">
        <v>16</v>
      </c>
      <c r="C94" s="8">
        <v>21798</v>
      </c>
      <c r="D94" s="8">
        <v>20712.594607541501</v>
      </c>
      <c r="E94" s="8">
        <v>1607.0839346528001</v>
      </c>
      <c r="F94" s="9">
        <v>3327.5815985175668</v>
      </c>
      <c r="H94" s="23" t="s">
        <v>16</v>
      </c>
      <c r="I94" s="8">
        <v>0</v>
      </c>
      <c r="J94" s="8">
        <v>50630.786818434775</v>
      </c>
      <c r="K94" s="8">
        <v>14594.762446459879</v>
      </c>
      <c r="L94" s="9">
        <v>17647.231027062506</v>
      </c>
      <c r="U94" s="23" t="s">
        <v>16</v>
      </c>
      <c r="V94" s="155">
        <f>D94*'INput Data'!$E$7</f>
        <v>4090364.9063094547</v>
      </c>
      <c r="W94" s="9">
        <f>E94*'INput Data'!$E$7</f>
        <v>317370.17270661413</v>
      </c>
      <c r="Y94" s="23" t="s">
        <v>16</v>
      </c>
      <c r="Z94" s="155">
        <f>J94*'INput Data'!$E$7</f>
        <v>9998669.770978665</v>
      </c>
      <c r="AA94" s="9">
        <f>K94*'INput Data'!$E$7</f>
        <v>2882203.0874483716</v>
      </c>
      <c r="AI94" s="23" t="s">
        <v>16</v>
      </c>
      <c r="AJ94" s="155">
        <f>SUM('N.Gas &amp; H2 demand'!I94:K94)-'Gas Supply'!F94</f>
        <v>115784.41840148243</v>
      </c>
      <c r="AK94" s="9">
        <f>IF(AJ94*0.1*'INput Data'!$E$7&gt;0,AJ94*0.1*'INput Data'!$E$7,0)</f>
        <v>2286534.0180724408</v>
      </c>
      <c r="AM94" s="23" t="s">
        <v>16</v>
      </c>
      <c r="AN94" s="155">
        <f>SUM('N.Gas &amp; H2 demand'!T94:V94)-'Gas Supply'!L94</f>
        <v>259080.76897293748</v>
      </c>
      <c r="AO94" s="9">
        <f>IF(AN94*0.1*'INput Data'!$E$7&gt;0,AN94*0.1*'INput Data'!$E$7,0)</f>
        <v>5116379.2146094497</v>
      </c>
    </row>
    <row r="95" spans="1:46" x14ac:dyDescent="0.25">
      <c r="B95" s="23" t="s">
        <v>17</v>
      </c>
      <c r="C95" s="8">
        <v>30120</v>
      </c>
      <c r="D95" s="8">
        <v>6172.8394849999995</v>
      </c>
      <c r="E95" s="8">
        <v>774.53309047031519</v>
      </c>
      <c r="F95" s="9">
        <v>1176.3378311113529</v>
      </c>
      <c r="H95" s="23" t="s">
        <v>17</v>
      </c>
      <c r="I95" s="8">
        <v>10618</v>
      </c>
      <c r="J95" s="8">
        <v>6670.0437520970172</v>
      </c>
      <c r="K95" s="8">
        <v>7204.2888488266408</v>
      </c>
      <c r="L95" s="9">
        <v>6435.046929299835</v>
      </c>
      <c r="U95" s="23" t="s">
        <v>17</v>
      </c>
      <c r="V95" s="155">
        <f>D95*'INput Data'!$E$7</f>
        <v>1219024.7759946042</v>
      </c>
      <c r="W95" s="9">
        <f>E95*'INput Data'!$E$7</f>
        <v>152956.35491661981</v>
      </c>
      <c r="Y95" s="23" t="s">
        <v>17</v>
      </c>
      <c r="Z95" s="155">
        <f>J95*'INput Data'!$E$7</f>
        <v>1317213.6762234757</v>
      </c>
      <c r="AA95" s="9">
        <f>K95*'INput Data'!$E$7</f>
        <v>1422717.4741028149</v>
      </c>
      <c r="AI95" s="23" t="s">
        <v>17</v>
      </c>
      <c r="AJ95" s="155">
        <f>SUM('N.Gas &amp; H2 demand'!I95:K95)-'Gas Supply'!F95</f>
        <v>-559.3378311113529</v>
      </c>
      <c r="AK95" s="9">
        <f>IF(AJ95*0.1*'INput Data'!$E$7&gt;0,AJ95*0.1*'INput Data'!$E$7,0)</f>
        <v>0</v>
      </c>
      <c r="AM95" s="23" t="s">
        <v>17</v>
      </c>
      <c r="AN95" s="155">
        <f>SUM('N.Gas &amp; H2 demand'!T95:V95)-'Gas Supply'!L95</f>
        <v>880.95307070016497</v>
      </c>
      <c r="AO95" s="9">
        <f>IF(AN95*0.1*'INput Data'!$E$7&gt;0,AN95*0.1*'INput Data'!$E$7,0)</f>
        <v>17397.238698359375</v>
      </c>
    </row>
    <row r="96" spans="1:46" x14ac:dyDescent="0.25">
      <c r="B96" s="23" t="s">
        <v>18</v>
      </c>
      <c r="C96" s="8">
        <v>0</v>
      </c>
      <c r="D96" s="8">
        <v>966.0850249519807</v>
      </c>
      <c r="E96" s="8">
        <v>467.76240887278988</v>
      </c>
      <c r="F96" s="9">
        <v>691.1388287142222</v>
      </c>
      <c r="H96" s="23" t="s">
        <v>18</v>
      </c>
      <c r="I96" s="8">
        <v>0</v>
      </c>
      <c r="J96" s="8">
        <v>2361.5411721048413</v>
      </c>
      <c r="K96" s="8">
        <v>4367.3930492238133</v>
      </c>
      <c r="L96" s="9">
        <v>3870.3413725200098</v>
      </c>
      <c r="U96" s="23" t="s">
        <v>18</v>
      </c>
      <c r="V96" s="155">
        <f>D96*'INput Data'!$E$7</f>
        <v>190784.416798071</v>
      </c>
      <c r="W96" s="9">
        <f>E96*'INput Data'!$E$7</f>
        <v>92374.662759410654</v>
      </c>
      <c r="Y96" s="23" t="s">
        <v>18</v>
      </c>
      <c r="Z96" s="155">
        <f>J96*'INput Data'!$E$7</f>
        <v>466361.90772861795</v>
      </c>
      <c r="AA96" s="9">
        <f>K96*'INput Data'!$E$7</f>
        <v>862481.57698700484</v>
      </c>
      <c r="AI96" s="23" t="s">
        <v>18</v>
      </c>
      <c r="AJ96" s="155">
        <f>SUM('N.Gas &amp; H2 demand'!I96:K96)-'Gas Supply'!F96</f>
        <v>-271.1388287142222</v>
      </c>
      <c r="AK96" s="9">
        <f>IF(AJ96*0.1*'INput Data'!$E$7&gt;0,AJ96*0.1*'INput Data'!$E$7,0)</f>
        <v>0</v>
      </c>
      <c r="AM96" s="23" t="s">
        <v>18</v>
      </c>
      <c r="AN96" s="155">
        <f>SUM('N.Gas &amp; H2 demand'!T96:V96)-'Gas Supply'!L96</f>
        <v>-2610.3413725200098</v>
      </c>
      <c r="AO96" s="9">
        <f>IF(AN96*0.1*'INput Data'!$E$7&gt;0,AN96*0.1*'INput Data'!$E$7,0)</f>
        <v>0</v>
      </c>
    </row>
    <row r="97" spans="2:41" x14ac:dyDescent="0.25">
      <c r="B97" s="23" t="s">
        <v>19</v>
      </c>
      <c r="C97" s="8">
        <v>985.50000000000011</v>
      </c>
      <c r="D97" s="8">
        <v>16104.000000000004</v>
      </c>
      <c r="E97" s="8">
        <v>834.78492523856778</v>
      </c>
      <c r="F97" s="9">
        <v>1255.4177689399896</v>
      </c>
      <c r="H97" s="23" t="s">
        <v>19</v>
      </c>
      <c r="I97" s="8">
        <v>985.50000000000011</v>
      </c>
      <c r="J97" s="8">
        <v>39365.333333333336</v>
      </c>
      <c r="K97" s="8">
        <v>7603.9132740764453</v>
      </c>
      <c r="L97" s="9">
        <v>6785.8735246710521</v>
      </c>
      <c r="U97" s="23" t="s">
        <v>19</v>
      </c>
      <c r="V97" s="155">
        <f>D97*'INput Data'!$E$7</f>
        <v>3180250.359712231</v>
      </c>
      <c r="W97" s="9">
        <f>E97*'INput Data'!$E$7</f>
        <v>164855.00861725674</v>
      </c>
      <c r="Y97" s="23" t="s">
        <v>19</v>
      </c>
      <c r="Z97" s="155">
        <f>J97*'INput Data'!$E$7</f>
        <v>7773945.3237410076</v>
      </c>
      <c r="AA97" s="9">
        <f>K97*'INput Data'!$E$7</f>
        <v>1501636.1105999886</v>
      </c>
      <c r="AI97" s="23" t="s">
        <v>19</v>
      </c>
      <c r="AJ97" s="155">
        <f>SUM('N.Gas &amp; H2 demand'!I97:K97)-'Gas Supply'!F97</f>
        <v>19534.582231060009</v>
      </c>
      <c r="AK97" s="9">
        <f>IF(AJ97*0.1*'INput Data'!$E$7&gt;0,AJ97*0.1*'INput Data'!$E$7,0)</f>
        <v>385772.86492273182</v>
      </c>
      <c r="AM97" s="23" t="s">
        <v>19</v>
      </c>
      <c r="AN97" s="155">
        <f>SUM('N.Gas &amp; H2 demand'!T97:V97)-'Gas Supply'!L97</f>
        <v>43654.126475328951</v>
      </c>
      <c r="AO97" s="9">
        <f>IF(AN97*0.1*'INput Data'!$E$7&gt;0,AN97*0.1*'INput Data'!$E$7,0)</f>
        <v>862090.48327178392</v>
      </c>
    </row>
    <row r="98" spans="2:41" x14ac:dyDescent="0.25">
      <c r="B98" s="23" t="s">
        <v>20</v>
      </c>
      <c r="C98" s="8">
        <v>0</v>
      </c>
      <c r="D98" s="8">
        <v>6186.9674959721806</v>
      </c>
      <c r="E98" s="8">
        <v>492.55487754920836</v>
      </c>
      <c r="F98" s="9">
        <v>847.84525199589052</v>
      </c>
      <c r="H98" s="23" t="s">
        <v>20</v>
      </c>
      <c r="I98" s="8">
        <v>0</v>
      </c>
      <c r="J98" s="8">
        <v>15123.69832348755</v>
      </c>
      <c r="K98" s="8">
        <v>4571.6918154416308</v>
      </c>
      <c r="L98" s="9">
        <v>4509.9101752061933</v>
      </c>
      <c r="U98" s="23" t="s">
        <v>20</v>
      </c>
      <c r="V98" s="155">
        <f>D98*'INput Data'!$E$7</f>
        <v>1221814.8040606931</v>
      </c>
      <c r="W98" s="9">
        <f>E98*'INput Data'!$E$7</f>
        <v>97270.729415293303</v>
      </c>
      <c r="Y98" s="23" t="s">
        <v>20</v>
      </c>
      <c r="Z98" s="155">
        <f>J98*'INput Data'!$E$7</f>
        <v>2986658.4099261384</v>
      </c>
      <c r="AA98" s="9">
        <f>K98*'INput Data'!$E$7</f>
        <v>902826.90887678252</v>
      </c>
      <c r="AI98" s="23" t="s">
        <v>20</v>
      </c>
      <c r="AJ98" s="155">
        <f>SUM('N.Gas &amp; H2 demand'!I98:K98)-'Gas Supply'!F98</f>
        <v>2872.1547480041095</v>
      </c>
      <c r="AK98" s="9">
        <f>IF(AJ98*0.1*'INput Data'!$E$7&gt;0,AJ98*0.1*'INput Data'!$E$7,0)</f>
        <v>56719.890527131516</v>
      </c>
      <c r="AM98" s="23" t="s">
        <v>20</v>
      </c>
      <c r="AN98" s="155">
        <f>SUM('N.Gas &amp; H2 demand'!T98:V98)-'Gas Supply'!L98</f>
        <v>7790.0898247938067</v>
      </c>
      <c r="AO98" s="9">
        <f>IF(AN98*0.1*'INput Data'!$E$7&gt;0,AN98*0.1*'INput Data'!$E$7,0)</f>
        <v>153840.26308675541</v>
      </c>
    </row>
    <row r="99" spans="2:41" x14ac:dyDescent="0.25">
      <c r="B99" s="23" t="s">
        <v>21</v>
      </c>
      <c r="C99" s="8">
        <v>0</v>
      </c>
      <c r="D99" s="8">
        <v>47700.801429526065</v>
      </c>
      <c r="E99" s="8">
        <v>1048.0984918069291</v>
      </c>
      <c r="F99" s="9">
        <v>1022.5851182379655</v>
      </c>
      <c r="H99" s="23" t="s">
        <v>21</v>
      </c>
      <c r="I99" s="8">
        <v>0</v>
      </c>
      <c r="J99" s="8">
        <v>116601.95904995261</v>
      </c>
      <c r="K99" s="8">
        <v>9857.2620231012515</v>
      </c>
      <c r="L99" s="9">
        <v>6135.0764270206828</v>
      </c>
      <c r="U99" s="23" t="s">
        <v>21</v>
      </c>
      <c r="V99" s="155">
        <f>D99*'INput Data'!$E$7</f>
        <v>9420050.3542481326</v>
      </c>
      <c r="W99" s="9">
        <f>E99*'INput Data'!$E$7</f>
        <v>206980.60143956981</v>
      </c>
      <c r="Y99" s="23" t="s">
        <v>21</v>
      </c>
      <c r="Z99" s="155">
        <f>J99*'INput Data'!$E$7</f>
        <v>23026789.75482877</v>
      </c>
      <c r="AA99" s="9">
        <f>K99*'INput Data'!$E$7</f>
        <v>1946631.9606771895</v>
      </c>
      <c r="AI99" s="23" t="s">
        <v>21</v>
      </c>
      <c r="AJ99" s="155">
        <f>SUM('N.Gas &amp; H2 demand'!I99:K99)-'Gas Supply'!F99</f>
        <v>-1022.5851182379655</v>
      </c>
      <c r="AK99" s="9">
        <f>IF(AJ99*0.1*'INput Data'!$E$7&gt;0,AJ99*0.1*'INput Data'!$E$7,0)</f>
        <v>0</v>
      </c>
      <c r="AM99" s="23" t="s">
        <v>21</v>
      </c>
      <c r="AN99" s="155">
        <f>SUM('N.Gas &amp; H2 demand'!T99:V99)-'Gas Supply'!L99</f>
        <v>10906.923572979318</v>
      </c>
      <c r="AO99" s="9">
        <f>IF(AN99*0.1*'INput Data'!$E$7&gt;0,AN99*0.1*'INput Data'!$E$7,0)</f>
        <v>215392.12379732542</v>
      </c>
    </row>
    <row r="100" spans="2:41" x14ac:dyDescent="0.25">
      <c r="B100" s="23" t="s">
        <v>22</v>
      </c>
      <c r="C100" s="8">
        <v>0</v>
      </c>
      <c r="D100" s="8">
        <v>6175.5781575027595</v>
      </c>
      <c r="E100" s="8">
        <v>639.84388711949975</v>
      </c>
      <c r="F100" s="9">
        <v>917.59548288356757</v>
      </c>
      <c r="H100" s="23" t="s">
        <v>22</v>
      </c>
      <c r="I100" s="8">
        <v>0</v>
      </c>
      <c r="J100" s="8">
        <v>15095.857718340078</v>
      </c>
      <c r="K100" s="8">
        <v>5918.2271005092462</v>
      </c>
      <c r="L100" s="9">
        <v>5211.6765046852324</v>
      </c>
      <c r="U100" s="23" t="s">
        <v>22</v>
      </c>
      <c r="V100" s="155">
        <f>D100*'INput Data'!$E$7</f>
        <v>1219565.6145571996</v>
      </c>
      <c r="W100" s="9">
        <f>E100*'INput Data'!$E$7</f>
        <v>126357.65972251991</v>
      </c>
      <c r="Y100" s="23" t="s">
        <v>22</v>
      </c>
      <c r="Z100" s="155">
        <f>J100*'INput Data'!$E$7</f>
        <v>2981160.3911398211</v>
      </c>
      <c r="AA100" s="9">
        <f>K100*'INput Data'!$E$7</f>
        <v>1168743.4094171138</v>
      </c>
      <c r="AI100" s="23" t="s">
        <v>22</v>
      </c>
      <c r="AJ100" s="155">
        <f>SUM('N.Gas &amp; H2 demand'!I100:K100)-'Gas Supply'!F100</f>
        <v>3927.4045171164325</v>
      </c>
      <c r="AK100" s="9">
        <f>IF(AJ100*0.1*'INput Data'!$E$7&gt;0,AJ100*0.1*'INput Data'!$E$7,0)</f>
        <v>77559.175535860486</v>
      </c>
      <c r="AM100" s="23" t="s">
        <v>22</v>
      </c>
      <c r="AN100" s="155">
        <f>SUM('N.Gas &amp; H2 demand'!T100:V100)-'Gas Supply'!L100</f>
        <v>9770.3234953147676</v>
      </c>
      <c r="AO100" s="9">
        <f>IF(AN100*0.1*'INput Data'!$E$7&gt;0,AN100*0.1*'INput Data'!$E$7,0)</f>
        <v>192946.31650819452</v>
      </c>
    </row>
    <row r="101" spans="2:41" x14ac:dyDescent="0.25">
      <c r="B101" s="23" t="s">
        <v>23</v>
      </c>
      <c r="C101" s="8">
        <v>2574</v>
      </c>
      <c r="D101" s="8">
        <v>615.4360115303017</v>
      </c>
      <c r="E101" s="8">
        <v>142.80760626867936</v>
      </c>
      <c r="F101" s="9">
        <v>232.05693989842388</v>
      </c>
      <c r="H101" s="23" t="s">
        <v>23</v>
      </c>
      <c r="I101" s="8">
        <v>0</v>
      </c>
      <c r="J101" s="8">
        <v>1504.3991392962932</v>
      </c>
      <c r="K101" s="8">
        <v>1347.0058721703524</v>
      </c>
      <c r="L101" s="9">
        <v>1239.9982419150574</v>
      </c>
      <c r="U101" s="23" t="s">
        <v>23</v>
      </c>
      <c r="V101" s="155">
        <f>D101*'INput Data'!$E$7</f>
        <v>121537.54328422145</v>
      </c>
      <c r="W101" s="9">
        <f>E101*'INput Data'!$E$7</f>
        <v>28201.93375593704</v>
      </c>
      <c r="Y101" s="23" t="s">
        <v>23</v>
      </c>
      <c r="Z101" s="155">
        <f>J101*'INput Data'!$E$7</f>
        <v>297091.77247254137</v>
      </c>
      <c r="AA101" s="9">
        <f>K101*'INput Data'!$E$7</f>
        <v>266009.43302932498</v>
      </c>
      <c r="AI101" s="23" t="s">
        <v>23</v>
      </c>
      <c r="AJ101" s="155">
        <f>SUM('N.Gas &amp; H2 demand'!I101:K101)-'Gas Supply'!F101</f>
        <v>2467.9430601015761</v>
      </c>
      <c r="AK101" s="9">
        <f>IF(AJ101*0.1*'INput Data'!$E$7&gt;0,AJ101*0.1*'INput Data'!$E$7,0)</f>
        <v>48737.436690495153</v>
      </c>
      <c r="AM101" s="23" t="s">
        <v>23</v>
      </c>
      <c r="AN101" s="155">
        <f>SUM('N.Gas &amp; H2 demand'!T101:V101)-'Gas Supply'!L101</f>
        <v>4940.0017580849426</v>
      </c>
      <c r="AO101" s="9">
        <f>IF(AN101*0.1*'INput Data'!$E$7&gt;0,AN101*0.1*'INput Data'!$E$7,0)</f>
        <v>97556.149826929264</v>
      </c>
    </row>
    <row r="102" spans="2:41" x14ac:dyDescent="0.25">
      <c r="B102" s="23" t="s">
        <v>24</v>
      </c>
      <c r="C102" s="8">
        <v>25514</v>
      </c>
      <c r="D102" s="8">
        <v>4334.7588086437563</v>
      </c>
      <c r="E102" s="8">
        <v>155.5507175302188</v>
      </c>
      <c r="F102" s="9">
        <v>301.78602079951628</v>
      </c>
      <c r="H102" s="23" t="s">
        <v>24</v>
      </c>
      <c r="I102" s="8">
        <v>17009</v>
      </c>
      <c r="J102" s="8">
        <v>10596.077087795849</v>
      </c>
      <c r="K102" s="8">
        <v>1365.1809489758014</v>
      </c>
      <c r="L102" s="9">
        <v>1546.1684621874504</v>
      </c>
      <c r="U102" s="23" t="s">
        <v>24</v>
      </c>
      <c r="V102" s="155">
        <f>D102*'INput Data'!$E$7</f>
        <v>856036.90141921665</v>
      </c>
      <c r="W102" s="9">
        <f>E102*'INput Data'!$E$7</f>
        <v>30718.46903744249</v>
      </c>
      <c r="Y102" s="23" t="s">
        <v>24</v>
      </c>
      <c r="Z102" s="155">
        <f>J102*'INput Data'!$E$7</f>
        <v>2092534.6479136408</v>
      </c>
      <c r="AA102" s="9">
        <f>K102*'INput Data'!$E$7</f>
        <v>269598.68380853056</v>
      </c>
      <c r="AI102" s="23" t="s">
        <v>24</v>
      </c>
      <c r="AJ102" s="155">
        <f>SUM('N.Gas &amp; H2 demand'!I102:K102)-'Gas Supply'!F102</f>
        <v>9288.2139792004855</v>
      </c>
      <c r="AK102" s="9">
        <f>IF(AJ102*0.1*'INput Data'!$E$7&gt;0,AJ102*0.1*'INput Data'!$E$7,0)</f>
        <v>183425.52066838372</v>
      </c>
      <c r="AM102" s="23" t="s">
        <v>24</v>
      </c>
      <c r="AN102" s="155">
        <f>SUM('N.Gas &amp; H2 demand'!T102:V102)-'Gas Supply'!L102</f>
        <v>19023.831537812548</v>
      </c>
      <c r="AO102" s="9">
        <f>IF(AN102*0.1*'INput Data'!$E$7&gt;0,AN102*0.1*'INput Data'!$E$7,0)</f>
        <v>375686.45734744921</v>
      </c>
    </row>
    <row r="103" spans="2:41" x14ac:dyDescent="0.25">
      <c r="B103" s="23" t="s">
        <v>25</v>
      </c>
      <c r="C103" s="8">
        <v>6568.7159300000003</v>
      </c>
      <c r="D103" s="8">
        <v>3028.2048306454249</v>
      </c>
      <c r="E103" s="8">
        <v>647.94727515164777</v>
      </c>
      <c r="F103" s="9">
        <v>954.42606299425813</v>
      </c>
      <c r="H103" s="23" t="s">
        <v>25</v>
      </c>
      <c r="I103" s="8">
        <v>0</v>
      </c>
      <c r="J103" s="8">
        <v>7402.2784749110378</v>
      </c>
      <c r="K103" s="8">
        <v>6067.3636869128241</v>
      </c>
      <c r="L103" s="9">
        <v>5365.2990470892782</v>
      </c>
      <c r="U103" s="23" t="s">
        <v>25</v>
      </c>
      <c r="V103" s="155">
        <f>D103*'INput Data'!$E$7</f>
        <v>598015.98993681232</v>
      </c>
      <c r="W103" s="9">
        <f>E103*'INput Data'!$E$7</f>
        <v>127957.93311448008</v>
      </c>
      <c r="Y103" s="23" t="s">
        <v>25</v>
      </c>
      <c r="Z103" s="155">
        <f>J103*'INput Data'!$E$7</f>
        <v>1461816.8642899855</v>
      </c>
      <c r="AA103" s="9">
        <f>K103*'INput Data'!$E$7</f>
        <v>1198195.2029191153</v>
      </c>
      <c r="AI103" s="23" t="s">
        <v>25</v>
      </c>
      <c r="AJ103" s="155">
        <f>SUM('N.Gas &amp; H2 demand'!I103:K103)-'Gas Supply'!F103</f>
        <v>3935.5739370057418</v>
      </c>
      <c r="AK103" s="9">
        <f>IF(AJ103*0.1*'INput Data'!$E$7&gt;0,AJ103*0.1*'INput Data'!$E$7,0)</f>
        <v>77720.506885473107</v>
      </c>
      <c r="AM103" s="23" t="s">
        <v>25</v>
      </c>
      <c r="AN103" s="155">
        <f>SUM('N.Gas &amp; H2 demand'!T103:V103)-'Gas Supply'!L103</f>
        <v>6644.7009529107218</v>
      </c>
      <c r="AO103" s="9">
        <f>IF(AN103*0.1*'INput Data'!$E$7&gt;0,AN103*0.1*'INput Data'!$E$7,0)</f>
        <v>131220.89291899232</v>
      </c>
    </row>
    <row r="104" spans="2:41" x14ac:dyDescent="0.25">
      <c r="B104" s="23" t="s">
        <v>26</v>
      </c>
      <c r="C104" s="8">
        <v>28437</v>
      </c>
      <c r="D104" s="8">
        <v>31309.603714329605</v>
      </c>
      <c r="E104" s="8">
        <v>1306.1072267085112</v>
      </c>
      <c r="F104" s="9">
        <v>1295.0989842662918</v>
      </c>
      <c r="H104" s="23" t="s">
        <v>26</v>
      </c>
      <c r="I104" s="8">
        <v>11747</v>
      </c>
      <c r="J104" s="8">
        <v>76534.586857250135</v>
      </c>
      <c r="K104" s="8">
        <v>12479.829100398782</v>
      </c>
      <c r="L104" s="9">
        <v>7559.1380494320501</v>
      </c>
      <c r="U104" s="23" t="s">
        <v>26</v>
      </c>
      <c r="V104" s="155">
        <f>D104*'INput Data'!$E$7</f>
        <v>6183083.6112111341</v>
      </c>
      <c r="W104" s="9">
        <f>E104*'INput Data'!$E$7</f>
        <v>257932.68613775994</v>
      </c>
      <c r="Y104" s="23" t="s">
        <v>26</v>
      </c>
      <c r="Z104" s="155">
        <f>J104*'INput Data'!$E$7</f>
        <v>15114204.382960549</v>
      </c>
      <c r="AA104" s="9">
        <f>K104*'INput Data'!$E$7</f>
        <v>2464541.7899708385</v>
      </c>
      <c r="AI104" s="23" t="s">
        <v>26</v>
      </c>
      <c r="AJ104" s="155">
        <f>SUM('N.Gas &amp; H2 demand'!I104:K104)-'Gas Supply'!F104</f>
        <v>22904.901015733711</v>
      </c>
      <c r="AK104" s="9">
        <f>IF(AJ104*0.1*'INput Data'!$E$7&gt;0,AJ104*0.1*'INput Data'!$E$7,0)</f>
        <v>452330.59919560462</v>
      </c>
      <c r="AM104" s="23" t="s">
        <v>26</v>
      </c>
      <c r="AN104" s="155">
        <f>SUM('N.Gas &amp; H2 demand'!T104:V104)-'Gas Supply'!L104</f>
        <v>61050.861950567953</v>
      </c>
      <c r="AO104" s="9">
        <f>IF(AN104*0.1*'INput Data'!$E$7&gt;0,AN104*0.1*'INput Data'!$E$7,0)</f>
        <v>1205644.719815173</v>
      </c>
    </row>
    <row r="105" spans="2:41" x14ac:dyDescent="0.25">
      <c r="B105" s="23" t="s">
        <v>27</v>
      </c>
      <c r="C105" s="8">
        <v>0</v>
      </c>
      <c r="D105" s="8">
        <v>919.3378456344966</v>
      </c>
      <c r="E105" s="8">
        <v>119.45969202986977</v>
      </c>
      <c r="F105" s="9">
        <v>184.49731871453264</v>
      </c>
      <c r="H105" s="23" t="s">
        <v>27</v>
      </c>
      <c r="I105" s="8">
        <v>0</v>
      </c>
      <c r="J105" s="8">
        <v>2247.2702893287692</v>
      </c>
      <c r="K105" s="8">
        <v>1089.0971358348888</v>
      </c>
      <c r="L105" s="9">
        <v>1006.1956098807799</v>
      </c>
      <c r="U105" s="23" t="s">
        <v>27</v>
      </c>
      <c r="V105" s="155">
        <f>D105*'INput Data'!$E$7</f>
        <v>181552.68965947433</v>
      </c>
      <c r="W105" s="9">
        <f>E105*'INput Data'!$E$7</f>
        <v>23591.140620287231</v>
      </c>
      <c r="Y105" s="23" t="s">
        <v>27</v>
      </c>
      <c r="Z105" s="155">
        <f>J105*'INput Data'!$E$7</f>
        <v>443795.4636120483</v>
      </c>
      <c r="AA105" s="9">
        <f>K105*'INput Data'!$E$7</f>
        <v>215077.09624940788</v>
      </c>
      <c r="AI105" s="23" t="s">
        <v>27</v>
      </c>
      <c r="AJ105" s="155">
        <f>SUM('N.Gas &amp; H2 demand'!I105:K105)-'Gas Supply'!F105</f>
        <v>1775.5026812854674</v>
      </c>
      <c r="AK105" s="9">
        <f>IF(AJ105*0.1*'INput Data'!$E$7&gt;0,AJ105*0.1*'INput Data'!$E$7,0)</f>
        <v>35062.984605241785</v>
      </c>
      <c r="AM105" s="23" t="s">
        <v>27</v>
      </c>
      <c r="AN105" s="155">
        <f>SUM('N.Gas &amp; H2 demand'!T105:V105)-'Gas Supply'!L105</f>
        <v>3283.80439011922</v>
      </c>
      <c r="AO105" s="9">
        <f>IF(AN105*0.1*'INput Data'!$E$7&gt;0,AN105*0.1*'INput Data'!$E$7,0)</f>
        <v>64849.230581850788</v>
      </c>
    </row>
    <row r="106" spans="2:41" x14ac:dyDescent="0.25">
      <c r="B106" s="23" t="s">
        <v>28</v>
      </c>
      <c r="C106" s="8">
        <v>256</v>
      </c>
      <c r="D106" s="8">
        <v>149.85105985202841</v>
      </c>
      <c r="E106" s="8">
        <v>0</v>
      </c>
      <c r="F106" s="9">
        <v>0</v>
      </c>
      <c r="H106" s="23" t="s">
        <v>28</v>
      </c>
      <c r="I106" s="8">
        <v>263</v>
      </c>
      <c r="J106" s="8">
        <v>366.30259074940278</v>
      </c>
      <c r="K106" s="8">
        <v>0</v>
      </c>
      <c r="L106" s="9">
        <v>0</v>
      </c>
      <c r="U106" s="23" t="s">
        <v>28</v>
      </c>
      <c r="V106" s="155">
        <f>D106*'INput Data'!$E$7</f>
        <v>29592.889157828631</v>
      </c>
      <c r="W106" s="9">
        <f>E106*'INput Data'!$E$7</f>
        <v>0</v>
      </c>
      <c r="Y106" s="23" t="s">
        <v>28</v>
      </c>
      <c r="Z106" s="155">
        <f>J106*'INput Data'!$E$7</f>
        <v>72338.173496914431</v>
      </c>
      <c r="AA106" s="9">
        <f>K106*'INput Data'!$E$7</f>
        <v>0</v>
      </c>
      <c r="AI106" s="23" t="s">
        <v>28</v>
      </c>
      <c r="AJ106" s="155">
        <f>SUM('N.Gas &amp; H2 demand'!I106:K106)-'Gas Supply'!F106</f>
        <v>530</v>
      </c>
      <c r="AK106" s="9">
        <f>IF(AJ106*0.1*'INput Data'!$E$7&gt;0,AJ106*0.1*'INput Data'!$E$7,0)</f>
        <v>10466.546762589927</v>
      </c>
      <c r="AM106" s="23" t="s">
        <v>28</v>
      </c>
      <c r="AN106" s="155">
        <f>SUM('N.Gas &amp; H2 demand'!T106:V106)-'Gas Supply'!L106</f>
        <v>1740</v>
      </c>
      <c r="AO106" s="9">
        <f>IF(AN106*0.1*'INput Data'!$E$7&gt;0,AN106*0.1*'INput Data'!$E$7,0)</f>
        <v>34361.870503597122</v>
      </c>
    </row>
    <row r="107" spans="2:41" x14ac:dyDescent="0.25">
      <c r="B107" s="23" t="s">
        <v>29</v>
      </c>
      <c r="C107" s="8">
        <v>0</v>
      </c>
      <c r="D107" s="8">
        <v>1017.5095324491422</v>
      </c>
      <c r="E107" s="8">
        <v>116.59121273190411</v>
      </c>
      <c r="F107" s="9">
        <v>157.20948856418772</v>
      </c>
      <c r="H107" s="23" t="s">
        <v>29</v>
      </c>
      <c r="I107" s="8">
        <v>0</v>
      </c>
      <c r="J107" s="8">
        <v>2487.24552376457</v>
      </c>
      <c r="K107" s="8">
        <v>1094.1150170566079</v>
      </c>
      <c r="L107" s="9">
        <v>897.73281779452441</v>
      </c>
      <c r="U107" s="23" t="s">
        <v>29</v>
      </c>
      <c r="V107" s="155">
        <f>D107*'INput Data'!$E$7</f>
        <v>200939.83212754643</v>
      </c>
      <c r="W107" s="9">
        <f>E107*'INput Data'!$E$7</f>
        <v>23024.667550293292</v>
      </c>
      <c r="Y107" s="23" t="s">
        <v>29</v>
      </c>
      <c r="Z107" s="155">
        <f>J107*'INput Data'!$E$7</f>
        <v>491186.25631178019</v>
      </c>
      <c r="AA107" s="9">
        <f>K107*'INput Data'!$E$7</f>
        <v>216068.03754103516</v>
      </c>
      <c r="AI107" s="23" t="s">
        <v>29</v>
      </c>
      <c r="AJ107" s="155">
        <f>SUM('N.Gas &amp; H2 demand'!I107:K107)-'Gas Supply'!F107</f>
        <v>442.79051143581228</v>
      </c>
      <c r="AK107" s="9">
        <f>IF(AJ107*0.1*'INput Data'!$E$7&gt;0,AJ107*0.1*'INput Data'!$E$7,0)</f>
        <v>8744.3162150453572</v>
      </c>
      <c r="AM107" s="23" t="s">
        <v>29</v>
      </c>
      <c r="AN107" s="155">
        <f>SUM('N.Gas &amp; H2 demand'!T107:V107)-'Gas Supply'!L107</f>
        <v>1152.2671822054756</v>
      </c>
      <c r="AO107" s="9">
        <f>IF(AN107*0.1*'INput Data'!$E$7&gt;0,AN107*0.1*'INput Data'!$E$7,0)</f>
        <v>22755.204425568565</v>
      </c>
    </row>
    <row r="108" spans="2:41" x14ac:dyDescent="0.25">
      <c r="B108" s="23" t="s">
        <v>30</v>
      </c>
      <c r="C108" s="8">
        <v>0</v>
      </c>
      <c r="D108" s="8">
        <v>0</v>
      </c>
      <c r="E108" s="8">
        <v>0</v>
      </c>
      <c r="F108" s="9">
        <v>0</v>
      </c>
      <c r="H108" s="23" t="s">
        <v>30</v>
      </c>
      <c r="I108" s="8">
        <v>0</v>
      </c>
      <c r="J108" s="8">
        <v>0</v>
      </c>
      <c r="K108" s="8">
        <v>0</v>
      </c>
      <c r="L108" s="9">
        <v>0</v>
      </c>
      <c r="U108" s="23" t="s">
        <v>30</v>
      </c>
      <c r="V108" s="155">
        <f>D108*'INput Data'!$E$7</f>
        <v>0</v>
      </c>
      <c r="W108" s="9">
        <f>E108*'INput Data'!$E$7</f>
        <v>0</v>
      </c>
      <c r="Y108" s="23" t="s">
        <v>30</v>
      </c>
      <c r="Z108" s="155">
        <f>J108*'INput Data'!$E$7</f>
        <v>0</v>
      </c>
      <c r="AA108" s="9">
        <f>K108*'INput Data'!$E$7</f>
        <v>0</v>
      </c>
      <c r="AI108" s="23" t="s">
        <v>30</v>
      </c>
      <c r="AJ108" s="155">
        <f>SUM('N.Gas &amp; H2 demand'!I108:K108)-'Gas Supply'!F108</f>
        <v>0</v>
      </c>
      <c r="AK108" s="9">
        <f>IF(AJ108*0.1*'INput Data'!$E$7&gt;0,AJ108*0.1*'INput Data'!$E$7,0)</f>
        <v>0</v>
      </c>
      <c r="AM108" s="23" t="s">
        <v>30</v>
      </c>
      <c r="AN108" s="155">
        <f>SUM('N.Gas &amp; H2 demand'!T108:V108)-'Gas Supply'!L108</f>
        <v>0</v>
      </c>
      <c r="AO108" s="9">
        <f>IF(AN108*0.1*'INput Data'!$E$7&gt;0,AN108*0.1*'INput Data'!$E$7,0)</f>
        <v>0</v>
      </c>
    </row>
    <row r="109" spans="2:41" x14ac:dyDescent="0.25">
      <c r="B109" s="23" t="s">
        <v>31</v>
      </c>
      <c r="C109" s="8">
        <v>0</v>
      </c>
      <c r="D109" s="8">
        <v>0</v>
      </c>
      <c r="E109" s="8">
        <v>0</v>
      </c>
      <c r="F109" s="9">
        <v>0</v>
      </c>
      <c r="H109" s="23" t="s">
        <v>31</v>
      </c>
      <c r="I109" s="8">
        <v>0</v>
      </c>
      <c r="J109" s="8">
        <v>0</v>
      </c>
      <c r="K109" s="8">
        <v>0</v>
      </c>
      <c r="L109" s="9">
        <v>0</v>
      </c>
      <c r="U109" s="23" t="s">
        <v>31</v>
      </c>
      <c r="V109" s="155">
        <f>D109*'INput Data'!$E$7</f>
        <v>0</v>
      </c>
      <c r="W109" s="9">
        <f>E109*'INput Data'!$E$7</f>
        <v>0</v>
      </c>
      <c r="Y109" s="23" t="s">
        <v>31</v>
      </c>
      <c r="Z109" s="155">
        <f>J109*'INput Data'!$E$7</f>
        <v>0</v>
      </c>
      <c r="AA109" s="9">
        <f>K109*'INput Data'!$E$7</f>
        <v>0</v>
      </c>
      <c r="AI109" s="23" t="s">
        <v>31</v>
      </c>
      <c r="AJ109" s="155">
        <f>SUM('N.Gas &amp; H2 demand'!I109:K109)-'Gas Supply'!F109</f>
        <v>0</v>
      </c>
      <c r="AK109" s="9">
        <f>IF(AJ109*0.1*'INput Data'!$E$7&gt;0,AJ109*0.1*'INput Data'!$E$7,0)</f>
        <v>0</v>
      </c>
      <c r="AM109" s="23" t="s">
        <v>31</v>
      </c>
      <c r="AN109" s="155">
        <f>SUM('N.Gas &amp; H2 demand'!T109:V109)-'Gas Supply'!L109</f>
        <v>0</v>
      </c>
      <c r="AO109" s="9">
        <f>IF(AN109*0.1*'INput Data'!$E$7&gt;0,AN109*0.1*'INput Data'!$E$7,0)</f>
        <v>0</v>
      </c>
    </row>
    <row r="110" spans="2:41" x14ac:dyDescent="0.25">
      <c r="B110" s="23" t="s">
        <v>32</v>
      </c>
      <c r="C110" s="8">
        <v>40055</v>
      </c>
      <c r="D110" s="8">
        <v>11024.640000000003</v>
      </c>
      <c r="E110" s="8">
        <v>865.24897095270398</v>
      </c>
      <c r="F110" s="9">
        <v>1198.7095006010463</v>
      </c>
      <c r="H110" s="23" t="s">
        <v>32</v>
      </c>
      <c r="I110" s="8">
        <v>6839</v>
      </c>
      <c r="J110" s="8">
        <v>26949.120000000006</v>
      </c>
      <c r="K110" s="8">
        <v>7786.5101246591366</v>
      </c>
      <c r="L110" s="9">
        <v>7396.1932070282855</v>
      </c>
      <c r="U110" s="23" t="s">
        <v>32</v>
      </c>
      <c r="V110" s="155">
        <f>D110*'INput Data'!$E$7</f>
        <v>2177168.1151079144</v>
      </c>
      <c r="W110" s="9">
        <f>E110*'INput Data'!$E$7</f>
        <v>170871.10973130737</v>
      </c>
      <c r="Y110" s="23" t="s">
        <v>32</v>
      </c>
      <c r="Z110" s="155">
        <f>J110*'INput Data'!$E$7</f>
        <v>5321966.5035971235</v>
      </c>
      <c r="AA110" s="9">
        <f>K110*'INput Data'!$E$7</f>
        <v>1537695.7044740524</v>
      </c>
      <c r="AI110" s="23" t="s">
        <v>32</v>
      </c>
      <c r="AJ110" s="155">
        <f>SUM('N.Gas &amp; H2 demand'!I110:K110)-'Gas Supply'!F110</f>
        <v>12621.290499398954</v>
      </c>
      <c r="AK110" s="9">
        <f>IF(AJ110*0.1*'INput Data'!$E$7&gt;0,AJ110*0.1*'INput Data'!$E$7,0)</f>
        <v>249247.78720036068</v>
      </c>
      <c r="AM110" s="23" t="s">
        <v>32</v>
      </c>
      <c r="AN110" s="155">
        <f>SUM('N.Gas &amp; H2 demand'!T110:V110)-'Gas Supply'!L110</f>
        <v>50543.806792971714</v>
      </c>
      <c r="AO110" s="9">
        <f>IF(AN110*0.1*'INput Data'!$E$7&gt;0,AN110*0.1*'INput Data'!$E$7,0)</f>
        <v>998149.27803386596</v>
      </c>
    </row>
    <row r="111" spans="2:41" x14ac:dyDescent="0.25">
      <c r="B111" s="23" t="s">
        <v>33</v>
      </c>
      <c r="C111" s="8">
        <v>42484</v>
      </c>
      <c r="D111" s="8">
        <v>12569.2096225397</v>
      </c>
      <c r="E111" s="8">
        <v>287.08337341600429</v>
      </c>
      <c r="F111" s="9">
        <v>443.79933510674095</v>
      </c>
      <c r="H111" s="23" t="s">
        <v>33</v>
      </c>
      <c r="I111" s="8">
        <v>42961</v>
      </c>
      <c r="J111" s="8">
        <v>30724.734632874828</v>
      </c>
      <c r="K111" s="8">
        <v>4357.9570734010167</v>
      </c>
      <c r="L111" s="9">
        <v>2361.2906669224903</v>
      </c>
      <c r="U111" s="23" t="s">
        <v>33</v>
      </c>
      <c r="V111" s="155">
        <f>D111*'INput Data'!$E$7</f>
        <v>2482192.835530322</v>
      </c>
      <c r="W111" s="9">
        <f>E111*'INput Data'!$E$7</f>
        <v>56693.802879635376</v>
      </c>
      <c r="Y111" s="23" t="s">
        <v>33</v>
      </c>
      <c r="Z111" s="155">
        <f>J111*'INput Data'!$E$7</f>
        <v>6067582.486851899</v>
      </c>
      <c r="AA111" s="9">
        <f>K111*'INput Data'!$E$7</f>
        <v>860618.14147379785</v>
      </c>
      <c r="AI111" s="23" t="s">
        <v>33</v>
      </c>
      <c r="AJ111" s="155">
        <f>SUM('N.Gas &amp; H2 demand'!I111:K111)-'Gas Supply'!F111</f>
        <v>6776.2006648932593</v>
      </c>
      <c r="AK111" s="9">
        <f>IF(AJ111*0.1*'INput Data'!$E$7&gt;0,AJ111*0.1*'INput Data'!$E$7,0)</f>
        <v>133817.77572037408</v>
      </c>
      <c r="AM111" s="23" t="s">
        <v>33</v>
      </c>
      <c r="AN111" s="155">
        <f>SUM('N.Gas &amp; H2 demand'!T111:V111)-'Gas Supply'!L111</f>
        <v>24138.70933307751</v>
      </c>
      <c r="AO111" s="9">
        <f>IF(AN111*0.1*'INput Data'!$E$7&gt;0,AN111*0.1*'INput Data'!$E$7,0)</f>
        <v>476696.09438343713</v>
      </c>
    </row>
    <row r="112" spans="2:41" x14ac:dyDescent="0.25">
      <c r="B112" s="23" t="s">
        <v>34</v>
      </c>
      <c r="C112" s="8">
        <v>0</v>
      </c>
      <c r="D112" s="8">
        <v>4425.397159003106</v>
      </c>
      <c r="E112" s="8">
        <v>599.24132247088676</v>
      </c>
      <c r="F112" s="9">
        <v>912.68503354512234</v>
      </c>
      <c r="H112" s="23" t="s">
        <v>34</v>
      </c>
      <c r="I112" s="8">
        <v>0</v>
      </c>
      <c r="J112" s="8">
        <v>10817.637499785371</v>
      </c>
      <c r="K112" s="8">
        <v>5507.3806660815462</v>
      </c>
      <c r="L112" s="9">
        <v>5108.801754369807</v>
      </c>
      <c r="U112" s="23" t="s">
        <v>34</v>
      </c>
      <c r="V112" s="155">
        <f>D112*'INput Data'!$E$7</f>
        <v>873936.3454290306</v>
      </c>
      <c r="W112" s="9">
        <f>E112*'INput Data'!$E$7</f>
        <v>118339.38346637296</v>
      </c>
      <c r="Y112" s="23" t="s">
        <v>34</v>
      </c>
      <c r="Z112" s="155">
        <f>J112*'INput Data'!$E$7</f>
        <v>2136288.8443820751</v>
      </c>
      <c r="AA112" s="9">
        <f>K112*'INput Data'!$E$7</f>
        <v>1087608.6279420031</v>
      </c>
      <c r="AI112" s="23" t="s">
        <v>34</v>
      </c>
      <c r="AJ112" s="155">
        <f>SUM('N.Gas &amp; H2 demand'!I112:K112)-'Gas Supply'!F112</f>
        <v>3797.3149664548778</v>
      </c>
      <c r="AK112" s="9">
        <f>IF(AJ112*0.1*'INput Data'!$E$7&gt;0,AJ112*0.1*'INput Data'!$E$7,0)</f>
        <v>74990.140884306762</v>
      </c>
      <c r="AM112" s="23" t="s">
        <v>34</v>
      </c>
      <c r="AN112" s="155">
        <f>SUM('N.Gas &amp; H2 demand'!T112:V112)-'Gas Supply'!L112</f>
        <v>7541.198245630193</v>
      </c>
      <c r="AO112" s="9">
        <f>IF(AN112*0.1*'INput Data'!$E$7&gt;0,AN112*0.1*'INput Data'!$E$7,0)</f>
        <v>148925.10204499916</v>
      </c>
    </row>
    <row r="113" spans="1:46" x14ac:dyDescent="0.25">
      <c r="B113" s="23" t="s">
        <v>35</v>
      </c>
      <c r="C113" s="8">
        <v>102654</v>
      </c>
      <c r="D113" s="8">
        <v>9987.4274250179751</v>
      </c>
      <c r="E113" s="8">
        <v>192.87030082820488</v>
      </c>
      <c r="F113" s="9">
        <v>396.95525502042142</v>
      </c>
      <c r="H113" s="23" t="s">
        <v>35</v>
      </c>
      <c r="I113" s="8">
        <v>37844</v>
      </c>
      <c r="J113" s="8">
        <v>24413.711483377272</v>
      </c>
      <c r="K113" s="8">
        <v>1778.6817589911163</v>
      </c>
      <c r="L113" s="9">
        <v>2098.5066576197914</v>
      </c>
      <c r="U113" s="23" t="s">
        <v>35</v>
      </c>
      <c r="V113" s="155">
        <f>D113*'INput Data'!$E$7</f>
        <v>1972337.2864513914</v>
      </c>
      <c r="W113" s="9">
        <f>E113*'INput Data'!$E$7</f>
        <v>38088.415523267795</v>
      </c>
      <c r="Y113" s="23" t="s">
        <v>35</v>
      </c>
      <c r="Z113" s="155">
        <f>J113*'INput Data'!$E$7</f>
        <v>4821268.9224367347</v>
      </c>
      <c r="AA113" s="9">
        <f>K113*'INput Data'!$E$7</f>
        <v>351257.65672162693</v>
      </c>
      <c r="AI113" s="23" t="s">
        <v>35</v>
      </c>
      <c r="AJ113" s="155">
        <f>SUM('N.Gas &amp; H2 demand'!I113:K113)-'Gas Supply'!F113</f>
        <v>11843.044744979581</v>
      </c>
      <c r="AK113" s="9">
        <f>IF(AJ113*0.1*'INput Data'!$E$7&gt;0,AJ113*0.1*'INput Data'!$E$7,0)</f>
        <v>233878.83327315791</v>
      </c>
      <c r="AM113" s="23" t="s">
        <v>35</v>
      </c>
      <c r="AN113" s="155">
        <f>SUM('N.Gas &amp; H2 demand'!T113:V113)-'Gas Supply'!L113</f>
        <v>26731.493342380207</v>
      </c>
      <c r="AO113" s="9">
        <f>IF(AN113*0.1*'INput Data'!$E$7&gt;0,AN113*0.1*'INput Data'!$E$7,0)</f>
        <v>527898.91528657312</v>
      </c>
    </row>
    <row r="114" spans="1:46" x14ac:dyDescent="0.25">
      <c r="B114" s="23" t="s">
        <v>36</v>
      </c>
      <c r="C114" s="8">
        <v>2799.9996799999999</v>
      </c>
      <c r="D114" s="8">
        <v>0</v>
      </c>
      <c r="E114" s="8">
        <v>0</v>
      </c>
      <c r="F114" s="9">
        <v>0</v>
      </c>
      <c r="H114" s="23" t="s">
        <v>36</v>
      </c>
      <c r="I114" s="8">
        <v>1899.9998350000001</v>
      </c>
      <c r="J114" s="8">
        <v>0</v>
      </c>
      <c r="K114" s="8">
        <v>0</v>
      </c>
      <c r="L114" s="9">
        <v>0</v>
      </c>
      <c r="U114" s="23" t="s">
        <v>36</v>
      </c>
      <c r="V114" s="155">
        <f>D114*'INput Data'!$E$7</f>
        <v>0</v>
      </c>
      <c r="W114" s="9">
        <f>E114*'INput Data'!$E$7</f>
        <v>0</v>
      </c>
      <c r="Y114" s="23" t="s">
        <v>36</v>
      </c>
      <c r="Z114" s="155">
        <f>J114*'INput Data'!$E$7</f>
        <v>0</v>
      </c>
      <c r="AA114" s="9">
        <f>K114*'INput Data'!$E$7</f>
        <v>0</v>
      </c>
      <c r="AI114" s="23" t="s">
        <v>36</v>
      </c>
      <c r="AJ114" s="155">
        <f>SUM('N.Gas &amp; H2 demand'!I114:K114)-'Gas Supply'!F114</f>
        <v>0</v>
      </c>
      <c r="AK114" s="9">
        <f>IF(AJ114*0.1*'INput Data'!$E$7&gt;0,AJ114*0.1*'INput Data'!$E$7,0)</f>
        <v>0</v>
      </c>
      <c r="AM114" s="23" t="s">
        <v>36</v>
      </c>
      <c r="AN114" s="155">
        <f>SUM('N.Gas &amp; H2 demand'!T114:V114)-'Gas Supply'!L114</f>
        <v>0</v>
      </c>
      <c r="AO114" s="9">
        <f>IF(AN114*0.1*'INput Data'!$E$7&gt;0,AN114*0.1*'INput Data'!$E$7,0)</f>
        <v>0</v>
      </c>
    </row>
    <row r="115" spans="1:46" x14ac:dyDescent="0.25">
      <c r="B115" s="23" t="s">
        <v>37</v>
      </c>
      <c r="C115" s="8">
        <v>0</v>
      </c>
      <c r="D115" s="8">
        <v>7599.187137786419</v>
      </c>
      <c r="E115" s="8">
        <v>557.91519644759126</v>
      </c>
      <c r="F115" s="9">
        <v>937.29790967899805</v>
      </c>
      <c r="H115" s="23" t="s">
        <v>37</v>
      </c>
      <c r="I115" s="8">
        <v>0</v>
      </c>
      <c r="J115" s="8">
        <v>18575.790781255691</v>
      </c>
      <c r="K115" s="8">
        <v>5193.2361425120089</v>
      </c>
      <c r="L115" s="9">
        <v>5033.2660348559129</v>
      </c>
      <c r="U115" s="23" t="s">
        <v>37</v>
      </c>
      <c r="V115" s="155">
        <f>D115*'INput Data'!$E$7</f>
        <v>1500702.7836851596</v>
      </c>
      <c r="W115" s="9">
        <f>E115*'INput Data'!$E$7</f>
        <v>110178.21685242</v>
      </c>
      <c r="Y115" s="23" t="s">
        <v>37</v>
      </c>
      <c r="Z115" s="155">
        <f>J115*'INput Data'!$E$7</f>
        <v>3668384.5823415015</v>
      </c>
      <c r="AA115" s="9">
        <f>K115*'INput Data'!$E$7</f>
        <v>1025570.7346183787</v>
      </c>
      <c r="AI115" s="23" t="s">
        <v>37</v>
      </c>
      <c r="AJ115" s="155">
        <f>SUM('N.Gas &amp; H2 demand'!I115:K115)-'Gas Supply'!F115</f>
        <v>2282.7020903210023</v>
      </c>
      <c r="AK115" s="9">
        <f>IF(AJ115*0.1*'INput Data'!$E$7&gt;0,AJ115*0.1*'INput Data'!$E$7,0)</f>
        <v>45079.260704540655</v>
      </c>
      <c r="AM115" s="23" t="s">
        <v>37</v>
      </c>
      <c r="AN115" s="155">
        <f>SUM('N.Gas &amp; H2 demand'!T115:V115)-'Gas Supply'!L115</f>
        <v>5876.7339651440871</v>
      </c>
      <c r="AO115" s="9">
        <f>IF(AN115*0.1*'INput Data'!$E$7&gt;0,AN115*0.1*'INput Data'!$E$7,0)</f>
        <v>116054.92614619079</v>
      </c>
    </row>
    <row r="116" spans="1:46" x14ac:dyDescent="0.25">
      <c r="B116" s="23" t="s">
        <v>38</v>
      </c>
      <c r="C116" s="8">
        <v>0</v>
      </c>
      <c r="D116" s="8">
        <v>1199.6701263822736</v>
      </c>
      <c r="E116" s="8">
        <v>94.788130192483194</v>
      </c>
      <c r="F116" s="9">
        <v>157.14433695899891</v>
      </c>
      <c r="H116" s="23" t="s">
        <v>38</v>
      </c>
      <c r="I116" s="8">
        <v>0</v>
      </c>
      <c r="J116" s="8">
        <v>2932.5269756011135</v>
      </c>
      <c r="K116" s="8">
        <v>896.71298348866083</v>
      </c>
      <c r="L116" s="9">
        <v>920.41701085945294</v>
      </c>
      <c r="U116" s="23" t="s">
        <v>38</v>
      </c>
      <c r="V116" s="155">
        <f>D116*'INput Data'!$E$7</f>
        <v>236913.27315966482</v>
      </c>
      <c r="W116" s="9">
        <f>E116*'INput Data'!$E$7</f>
        <v>18718.950890529955</v>
      </c>
      <c r="Y116" s="23" t="s">
        <v>38</v>
      </c>
      <c r="Z116" s="155">
        <f>J116*'INput Data'!$E$7</f>
        <v>579121.33439029183</v>
      </c>
      <c r="AA116" s="9">
        <f>K116*'INput Data'!$E$7</f>
        <v>177084.6863076528</v>
      </c>
      <c r="AI116" s="23" t="s">
        <v>38</v>
      </c>
      <c r="AJ116" s="155">
        <f>SUM('N.Gas &amp; H2 demand'!I116:K116)-'Gas Supply'!F116</f>
        <v>3692.8556630410012</v>
      </c>
      <c r="AK116" s="9">
        <f>IF(AJ116*0.1*'INput Data'!$E$7&gt;0,AJ116*0.1*'INput Data'!$E$7,0)</f>
        <v>72927.257518327693</v>
      </c>
      <c r="AM116" s="23" t="s">
        <v>38</v>
      </c>
      <c r="AN116" s="155">
        <f>SUM('N.Gas &amp; H2 demand'!T116:V116)-'Gas Supply'!L116</f>
        <v>4449.5829891405474</v>
      </c>
      <c r="AO116" s="9">
        <f>IF(AN116*0.1*'INput Data'!$E$7&gt;0,AN116*0.1*'INput Data'!$E$7,0)</f>
        <v>87871.261188423043</v>
      </c>
    </row>
    <row r="117" spans="1:46" x14ac:dyDescent="0.25">
      <c r="B117" s="23" t="s">
        <v>39</v>
      </c>
      <c r="C117" s="8">
        <v>0</v>
      </c>
      <c r="D117" s="8">
        <v>2016.0364952587679</v>
      </c>
      <c r="E117" s="8">
        <v>129.79698055882898</v>
      </c>
      <c r="F117" s="9">
        <v>290.42332265954849</v>
      </c>
      <c r="H117" s="23" t="s">
        <v>39</v>
      </c>
      <c r="I117" s="8">
        <v>0</v>
      </c>
      <c r="J117" s="8">
        <v>4928.0892106325437</v>
      </c>
      <c r="K117" s="8">
        <v>1152.8129711301274</v>
      </c>
      <c r="L117" s="9">
        <v>1512.4904738907881</v>
      </c>
      <c r="U117" s="23" t="s">
        <v>39</v>
      </c>
      <c r="V117" s="155">
        <f>D117*'INput Data'!$E$7</f>
        <v>398130.94816441135</v>
      </c>
      <c r="W117" s="9">
        <f>E117*'INput Data'!$E$7</f>
        <v>25632.569182301118</v>
      </c>
      <c r="Y117" s="23" t="s">
        <v>39</v>
      </c>
      <c r="Z117" s="155">
        <f>J117*'INput Data'!$E$7</f>
        <v>973208.98440189438</v>
      </c>
      <c r="AA117" s="9">
        <f>K117*'INput Data'!$E$7</f>
        <v>227659.82775195679</v>
      </c>
      <c r="AI117" s="23" t="s">
        <v>39</v>
      </c>
      <c r="AJ117" s="155">
        <f>SUM('N.Gas &amp; H2 demand'!I117:K117)-'Gas Supply'!F117</f>
        <v>8189.5766773404512</v>
      </c>
      <c r="AK117" s="9">
        <f>IF(AJ117*0.1*'INput Data'!$E$7&gt;0,AJ117*0.1*'INput Data'!$E$7,0)</f>
        <v>161729.40992301825</v>
      </c>
      <c r="AM117" s="23" t="s">
        <v>39</v>
      </c>
      <c r="AN117" s="155">
        <f>SUM('N.Gas &amp; H2 demand'!T117:V117)-'Gas Supply'!L117</f>
        <v>17017.509526109214</v>
      </c>
      <c r="AO117" s="9">
        <f>IF(AN117*0.1*'INput Data'!$E$7&gt;0,AN117*0.1*'INput Data'!$E$7,0)</f>
        <v>336065.20610913524</v>
      </c>
    </row>
    <row r="118" spans="1:46" ht="15.75" thickBot="1" x14ac:dyDescent="0.3">
      <c r="B118" s="24" t="s">
        <v>40</v>
      </c>
      <c r="C118" s="10">
        <v>183880</v>
      </c>
      <c r="D118" s="10">
        <v>16437.163508637146</v>
      </c>
      <c r="E118" s="10">
        <v>1198.975590674361</v>
      </c>
      <c r="F118" s="11">
        <v>1140.945920915017</v>
      </c>
      <c r="H118" s="24" t="s">
        <v>40</v>
      </c>
      <c r="I118" s="10">
        <v>35223</v>
      </c>
      <c r="J118" s="10">
        <v>40179.733021113025</v>
      </c>
      <c r="K118" s="10">
        <v>11001.925840008778</v>
      </c>
      <c r="L118" s="11">
        <v>7020.3655146135998</v>
      </c>
      <c r="U118" s="24" t="s">
        <v>40</v>
      </c>
      <c r="V118" s="156">
        <f>D118*'INput Data'!$E$7</f>
        <v>3246044.1605186304</v>
      </c>
      <c r="W118" s="11">
        <f>E118*'INput Data'!$E$7</f>
        <v>236776.11484900149</v>
      </c>
      <c r="Y118" s="24" t="s">
        <v>40</v>
      </c>
      <c r="Z118" s="156">
        <f>J118*'INput Data'!$E$7</f>
        <v>7934774.6146010971</v>
      </c>
      <c r="AA118" s="11">
        <f>K118*'INput Data'!$E$7</f>
        <v>2172682.4770377045</v>
      </c>
      <c r="AI118" s="24" t="s">
        <v>40</v>
      </c>
      <c r="AJ118" s="156">
        <f>SUM('N.Gas &amp; H2 demand'!I118:K118)-'Gas Supply'!F118</f>
        <v>7499.0540790849827</v>
      </c>
      <c r="AK118" s="11">
        <f>IF(AJ118*0.1*'INput Data'!$E$7&gt;0,AJ118*0.1*'INput Data'!$E$7,0)</f>
        <v>148092.83055459193</v>
      </c>
      <c r="AM118" s="24" t="s">
        <v>40</v>
      </c>
      <c r="AN118" s="156">
        <f>SUM('N.Gas &amp; H2 demand'!T118:V118)-'Gas Supply'!L118</f>
        <v>41779.634485386399</v>
      </c>
      <c r="AO118" s="11">
        <f>IF(AN118*0.1*'INput Data'!$E$7&gt;0,AN118*0.1*'INput Data'!$E$7,0)</f>
        <v>825072.63785888976</v>
      </c>
    </row>
    <row r="119" spans="1:46" ht="15.75" thickTop="1" x14ac:dyDescent="0.25"/>
    <row r="121" spans="1:46" ht="15" customHeight="1" x14ac:dyDescent="0.25">
      <c r="A121" s="800" t="s">
        <v>367</v>
      </c>
      <c r="B121" s="801"/>
      <c r="C121" s="801"/>
      <c r="D121" s="801"/>
      <c r="E121" s="801"/>
      <c r="F121" s="801"/>
      <c r="G121" s="801"/>
      <c r="H121" s="801"/>
      <c r="I121" s="801"/>
      <c r="J121" s="801"/>
      <c r="K121" s="801"/>
      <c r="L121" s="801"/>
      <c r="M121" s="801"/>
      <c r="N121" s="801"/>
      <c r="O121" s="801"/>
      <c r="P121" s="801"/>
      <c r="Q121" s="801"/>
      <c r="R121" s="801"/>
      <c r="U121" s="801" t="s">
        <v>369</v>
      </c>
      <c r="V121" s="801"/>
      <c r="W121" s="801"/>
      <c r="X121" s="801"/>
      <c r="Y121" s="801"/>
      <c r="Z121" s="801"/>
      <c r="AA121" s="801"/>
      <c r="AB121" s="801"/>
      <c r="AC121" s="801"/>
      <c r="AD121" s="801"/>
      <c r="AE121" s="801"/>
      <c r="AF121" s="801"/>
      <c r="AI121" s="801" t="s">
        <v>161</v>
      </c>
      <c r="AJ121" s="801"/>
      <c r="AK121" s="801"/>
      <c r="AL121" s="801"/>
      <c r="AM121" s="801"/>
      <c r="AN121" s="801"/>
      <c r="AO121" s="801"/>
      <c r="AP121" s="801"/>
      <c r="AQ121" s="801"/>
      <c r="AR121" s="801"/>
      <c r="AS121" s="801"/>
      <c r="AT121" s="801"/>
    </row>
    <row r="122" spans="1:46" ht="15" customHeight="1" x14ac:dyDescent="0.25">
      <c r="A122" s="801"/>
      <c r="B122" s="801"/>
      <c r="C122" s="801"/>
      <c r="D122" s="801"/>
      <c r="E122" s="801"/>
      <c r="F122" s="801"/>
      <c r="G122" s="801"/>
      <c r="H122" s="801"/>
      <c r="I122" s="801"/>
      <c r="J122" s="801"/>
      <c r="K122" s="801"/>
      <c r="L122" s="801"/>
      <c r="M122" s="801"/>
      <c r="N122" s="801"/>
      <c r="O122" s="801"/>
      <c r="P122" s="801"/>
      <c r="Q122" s="801"/>
      <c r="R122" s="801"/>
      <c r="U122" s="801"/>
      <c r="V122" s="801"/>
      <c r="W122" s="801"/>
      <c r="X122" s="801"/>
      <c r="Y122" s="801"/>
      <c r="Z122" s="801"/>
      <c r="AA122" s="801"/>
      <c r="AB122" s="801"/>
      <c r="AC122" s="801"/>
      <c r="AD122" s="801"/>
      <c r="AE122" s="801"/>
      <c r="AF122" s="801"/>
      <c r="AI122" s="801"/>
      <c r="AJ122" s="801"/>
      <c r="AK122" s="801"/>
      <c r="AL122" s="801"/>
      <c r="AM122" s="801"/>
      <c r="AN122" s="801"/>
      <c r="AO122" s="801"/>
      <c r="AP122" s="801"/>
      <c r="AQ122" s="801"/>
      <c r="AR122" s="801"/>
      <c r="AS122" s="801"/>
      <c r="AT122" s="801"/>
    </row>
    <row r="123" spans="1:46" ht="15.75" thickBot="1" x14ac:dyDescent="0.3"/>
    <row r="124" spans="1:46" ht="57" customHeight="1" thickTop="1" thickBot="1" x14ac:dyDescent="0.3">
      <c r="B124" s="25" t="s">
        <v>51</v>
      </c>
      <c r="C124" s="87" t="s">
        <v>58</v>
      </c>
      <c r="D124" s="87" t="s">
        <v>59</v>
      </c>
      <c r="E124" s="87" t="s">
        <v>60</v>
      </c>
      <c r="F124" s="88" t="s">
        <v>61</v>
      </c>
      <c r="G124" s="1"/>
      <c r="H124" s="25" t="s">
        <v>51</v>
      </c>
      <c r="I124" s="87" t="s">
        <v>58</v>
      </c>
      <c r="J124" s="87" t="s">
        <v>59</v>
      </c>
      <c r="K124" s="87" t="s">
        <v>60</v>
      </c>
      <c r="L124" s="88" t="s">
        <v>61</v>
      </c>
      <c r="U124" s="25" t="s">
        <v>108</v>
      </c>
      <c r="V124" s="87" t="s">
        <v>59</v>
      </c>
      <c r="W124" s="88" t="s">
        <v>60</v>
      </c>
      <c r="Y124" s="25" t="s">
        <v>108</v>
      </c>
      <c r="Z124" s="87" t="s">
        <v>59</v>
      </c>
      <c r="AA124" s="88" t="s">
        <v>60</v>
      </c>
      <c r="AI124" s="25"/>
      <c r="AJ124" s="523" t="s">
        <v>371</v>
      </c>
      <c r="AK124" s="184" t="s">
        <v>370</v>
      </c>
      <c r="AM124" s="25"/>
      <c r="AN124" s="523" t="s">
        <v>371</v>
      </c>
      <c r="AO124" s="184" t="s">
        <v>370</v>
      </c>
    </row>
    <row r="125" spans="1:46" ht="16.5" thickTop="1" thickBot="1" x14ac:dyDescent="0.3">
      <c r="B125" s="66" t="s">
        <v>8</v>
      </c>
      <c r="C125" s="61">
        <v>2030</v>
      </c>
      <c r="D125" s="61">
        <v>2030</v>
      </c>
      <c r="E125" s="61">
        <v>2030</v>
      </c>
      <c r="F125" s="67">
        <v>2030</v>
      </c>
      <c r="H125" s="66" t="s">
        <v>8</v>
      </c>
      <c r="I125" s="61">
        <v>2040</v>
      </c>
      <c r="J125" s="61">
        <v>2040</v>
      </c>
      <c r="K125" s="61">
        <v>2040</v>
      </c>
      <c r="L125" s="67">
        <v>2040</v>
      </c>
      <c r="U125" s="66" t="s">
        <v>8</v>
      </c>
      <c r="V125" s="61">
        <v>2030</v>
      </c>
      <c r="W125" s="67">
        <v>2030</v>
      </c>
      <c r="Y125" s="66" t="s">
        <v>8</v>
      </c>
      <c r="Z125" s="61">
        <v>2040</v>
      </c>
      <c r="AA125" s="67">
        <v>2040</v>
      </c>
      <c r="AI125" s="214" t="s">
        <v>8</v>
      </c>
      <c r="AJ125" s="215">
        <v>2030</v>
      </c>
      <c r="AK125" s="216">
        <v>2030</v>
      </c>
      <c r="AM125" s="214" t="s">
        <v>8</v>
      </c>
      <c r="AN125" s="215">
        <v>2040</v>
      </c>
      <c r="AO125" s="216">
        <v>2040</v>
      </c>
    </row>
    <row r="126" spans="1:46" ht="15.75" thickTop="1" x14ac:dyDescent="0.25">
      <c r="B126" s="28" t="s">
        <v>9</v>
      </c>
      <c r="C126" s="35">
        <v>5923.9127699999999</v>
      </c>
      <c r="D126" s="35">
        <v>4247.1107954136914</v>
      </c>
      <c r="E126" s="35">
        <v>377.02152486465786</v>
      </c>
      <c r="F126" s="52">
        <v>1614.6639082455897</v>
      </c>
      <c r="H126" s="28" t="s">
        <v>9</v>
      </c>
      <c r="I126" s="35">
        <v>0</v>
      </c>
      <c r="J126" s="35">
        <v>10381.826388789024</v>
      </c>
      <c r="K126" s="35">
        <v>2880.8396341938328</v>
      </c>
      <c r="L126" s="52">
        <v>5656.5124943796718</v>
      </c>
      <c r="U126" s="60" t="s">
        <v>9</v>
      </c>
      <c r="V126" s="154">
        <f>D126*'INput Data'!$E$7</f>
        <v>838727.99520939449</v>
      </c>
      <c r="W126" s="52">
        <f>E126*'INput Data'!$E$7</f>
        <v>74454.970198092502</v>
      </c>
      <c r="Y126" s="60" t="s">
        <v>9</v>
      </c>
      <c r="Z126" s="154">
        <f>J126*'INput Data'!$E$7</f>
        <v>2050223.988289631</v>
      </c>
      <c r="AA126" s="52">
        <f>K126*'INput Data'!$E$7</f>
        <v>568914.01409079647</v>
      </c>
      <c r="AI126" s="60" t="s">
        <v>9</v>
      </c>
      <c r="AJ126" s="154">
        <f>SUM('N.Gas &amp; H2 demand'!I127:K127)-'Gas Supply'!F126</f>
        <v>4857.3360917544105</v>
      </c>
      <c r="AK126" s="52">
        <f>IF(AJ126*0.1*'INput Data'!$E$7&gt;0,AJ126*0.1*'INput Data'!$E$7,0)</f>
        <v>95923.651596157244</v>
      </c>
      <c r="AM126" s="60" t="s">
        <v>9</v>
      </c>
      <c r="AN126" s="154">
        <f>SUM('N.Gas &amp; H2 demand'!T127:V127)-'Gas Supply'!L126</f>
        <v>23337.487505620327</v>
      </c>
      <c r="AO126" s="52">
        <f>IF(AN126*0.1*'INput Data'!$E$7&gt;0,AN126*0.1*'INput Data'!$E$7,0)</f>
        <v>460873.40433761006</v>
      </c>
    </row>
    <row r="127" spans="1:46" x14ac:dyDescent="0.25">
      <c r="B127" s="28" t="s">
        <v>10</v>
      </c>
      <c r="C127" s="8">
        <v>0</v>
      </c>
      <c r="D127" s="8">
        <v>0</v>
      </c>
      <c r="E127" s="8">
        <v>0</v>
      </c>
      <c r="F127" s="9">
        <v>0</v>
      </c>
      <c r="H127" s="28" t="s">
        <v>10</v>
      </c>
      <c r="I127" s="8">
        <v>0</v>
      </c>
      <c r="J127" s="8">
        <v>0</v>
      </c>
      <c r="K127" s="8">
        <v>0</v>
      </c>
      <c r="L127" s="9">
        <v>0</v>
      </c>
      <c r="U127" s="28" t="s">
        <v>10</v>
      </c>
      <c r="V127" s="155">
        <f>D127*'INput Data'!$E$7</f>
        <v>0</v>
      </c>
      <c r="W127" s="9">
        <f>E127*'INput Data'!$E$7</f>
        <v>0</v>
      </c>
      <c r="Y127" s="28" t="s">
        <v>10</v>
      </c>
      <c r="Z127" s="155">
        <f>J127*'INput Data'!$E$7</f>
        <v>0</v>
      </c>
      <c r="AA127" s="9">
        <f>K127*'INput Data'!$E$7</f>
        <v>0</v>
      </c>
      <c r="AI127" s="28" t="s">
        <v>10</v>
      </c>
      <c r="AJ127" s="155">
        <f>SUM('N.Gas &amp; H2 demand'!I128:K128)-'Gas Supply'!F127</f>
        <v>0</v>
      </c>
      <c r="AK127" s="9">
        <f>IF(AJ127*0.1*'INput Data'!$E$7&gt;0,AJ127*0.1*'INput Data'!$E$7,0)</f>
        <v>0</v>
      </c>
      <c r="AM127" s="28" t="s">
        <v>10</v>
      </c>
      <c r="AN127" s="155">
        <f>SUM('N.Gas &amp; H2 demand'!T128:V128)-'Gas Supply'!L127</f>
        <v>0</v>
      </c>
      <c r="AO127" s="9">
        <f>IF(AN127*0.1*'INput Data'!$E$7&gt;0,AN127*0.1*'INput Data'!$E$7,0)</f>
        <v>0</v>
      </c>
    </row>
    <row r="128" spans="1:46" x14ac:dyDescent="0.25">
      <c r="B128" s="28" t="s">
        <v>11</v>
      </c>
      <c r="C128" s="8">
        <v>0</v>
      </c>
      <c r="D128" s="8">
        <v>3447.9554200482403</v>
      </c>
      <c r="E128" s="8">
        <v>2851.0809894978843</v>
      </c>
      <c r="F128" s="9">
        <v>6140.5100463489953</v>
      </c>
      <c r="H128" s="28" t="s">
        <v>11</v>
      </c>
      <c r="I128" s="8">
        <v>0</v>
      </c>
      <c r="J128" s="8">
        <v>8428.3354712290329</v>
      </c>
      <c r="K128" s="8">
        <v>18300.057491045362</v>
      </c>
      <c r="L128" s="9">
        <v>21858.742202973153</v>
      </c>
      <c r="U128" s="28" t="s">
        <v>11</v>
      </c>
      <c r="V128" s="155">
        <f>D128*'INput Data'!$E$7</f>
        <v>680909.18187283596</v>
      </c>
      <c r="W128" s="9">
        <f>E128*'INput Data'!$E$7</f>
        <v>563037.21699076926</v>
      </c>
      <c r="Y128" s="28" t="s">
        <v>11</v>
      </c>
      <c r="Z128" s="155">
        <f>J128*'INput Data'!$E$7</f>
        <v>1664444.6668002659</v>
      </c>
      <c r="AA128" s="9">
        <f>K128*'INput Data'!$E$7</f>
        <v>3613932.2167567997</v>
      </c>
      <c r="AI128" s="28" t="s">
        <v>11</v>
      </c>
      <c r="AJ128" s="155">
        <f>SUM('N.Gas &amp; H2 demand'!I129:K129)-'Gas Supply'!F128</f>
        <v>2190.4899536510047</v>
      </c>
      <c r="AK128" s="9">
        <f>IF(AJ128*0.1*'INput Data'!$E$7&gt;0,AJ128*0.1*'INput Data'!$E$7,0)</f>
        <v>43258.236854474882</v>
      </c>
      <c r="AM128" s="28" t="s">
        <v>11</v>
      </c>
      <c r="AN128" s="155">
        <f>SUM('N.Gas &amp; H2 demand'!T129:V129)-'Gas Supply'!L128</f>
        <v>4387.2577970268467</v>
      </c>
      <c r="AO128" s="9">
        <f>IF(AN128*0.1*'INput Data'!$E$7&gt;0,AN128*0.1*'INput Data'!$E$7,0)</f>
        <v>86640.450739846725</v>
      </c>
    </row>
    <row r="129" spans="2:41" x14ac:dyDescent="0.25">
      <c r="B129" s="28" t="s">
        <v>12</v>
      </c>
      <c r="C129" s="8">
        <v>21170</v>
      </c>
      <c r="D129" s="8">
        <v>5497.7766055661941</v>
      </c>
      <c r="E129" s="8">
        <v>412.84237792540995</v>
      </c>
      <c r="F129" s="9">
        <v>1032.9806724029061</v>
      </c>
      <c r="H129" s="28" t="s">
        <v>12</v>
      </c>
      <c r="I129" s="8">
        <v>21170</v>
      </c>
      <c r="J129" s="8">
        <v>13439.009480272918</v>
      </c>
      <c r="K129" s="8">
        <v>2735.0757458677954</v>
      </c>
      <c r="L129" s="9">
        <v>4112.0658754960969</v>
      </c>
      <c r="U129" s="28" t="s">
        <v>12</v>
      </c>
      <c r="V129" s="155">
        <f>D129*'INput Data'!$E$7</f>
        <v>1085711.9987251225</v>
      </c>
      <c r="W129" s="9">
        <f>E129*'INput Data'!$E$7</f>
        <v>81528.944417643899</v>
      </c>
      <c r="Y129" s="28" t="s">
        <v>12</v>
      </c>
      <c r="Z129" s="155">
        <f>J129*'INput Data'!$E$7</f>
        <v>2653962.6635502991</v>
      </c>
      <c r="AA129" s="9">
        <f>K129*'INput Data'!$E$7</f>
        <v>540128.26779907185</v>
      </c>
      <c r="AI129" s="28" t="s">
        <v>12</v>
      </c>
      <c r="AJ129" s="155">
        <f>SUM('N.Gas &amp; H2 demand'!I130:K130)-'Gas Supply'!F129</f>
        <v>1914.0193275970939</v>
      </c>
      <c r="AK129" s="9">
        <f>IF(AJ129*0.1*'INput Data'!$E$7&gt;0,AJ129*0.1*'INput Data'!$E$7,0)</f>
        <v>37798.439239237574</v>
      </c>
      <c r="AM129" s="28" t="s">
        <v>12</v>
      </c>
      <c r="AN129" s="155">
        <f>SUM('N.Gas &amp; H2 demand'!T130:V130)-'Gas Supply'!L129</f>
        <v>7736.9341245039031</v>
      </c>
      <c r="AO129" s="9">
        <f>IF(AN129*0.1*'INput Data'!$E$7&gt;0,AN129*0.1*'INput Data'!$E$7,0)</f>
        <v>152790.53360980732</v>
      </c>
    </row>
    <row r="130" spans="2:41" x14ac:dyDescent="0.25">
      <c r="B130" s="28" t="s">
        <v>13</v>
      </c>
      <c r="C130" s="8">
        <v>0</v>
      </c>
      <c r="D130" s="8">
        <v>0</v>
      </c>
      <c r="E130" s="8">
        <v>0</v>
      </c>
      <c r="F130" s="9">
        <v>0</v>
      </c>
      <c r="H130" s="28" t="s">
        <v>13</v>
      </c>
      <c r="I130" s="8">
        <v>0</v>
      </c>
      <c r="J130" s="8">
        <v>0</v>
      </c>
      <c r="K130" s="8">
        <v>0</v>
      </c>
      <c r="L130" s="9">
        <v>0</v>
      </c>
      <c r="U130" s="28" t="s">
        <v>13</v>
      </c>
      <c r="V130" s="155">
        <f>D130*'INput Data'!$E$7</f>
        <v>0</v>
      </c>
      <c r="W130" s="9">
        <f>E130*'INput Data'!$E$7</f>
        <v>0</v>
      </c>
      <c r="Y130" s="28" t="s">
        <v>13</v>
      </c>
      <c r="Z130" s="155">
        <f>J130*'INput Data'!$E$7</f>
        <v>0</v>
      </c>
      <c r="AA130" s="9">
        <f>K130*'INput Data'!$E$7</f>
        <v>0</v>
      </c>
      <c r="AI130" s="28" t="s">
        <v>13</v>
      </c>
      <c r="AJ130" s="155">
        <f>SUM('N.Gas &amp; H2 demand'!I131:K131)-'Gas Supply'!F130</f>
        <v>0</v>
      </c>
      <c r="AK130" s="9">
        <f>IF(AJ130*0.1*'INput Data'!$E$7&gt;0,AJ130*0.1*'INput Data'!$E$7,0)</f>
        <v>0</v>
      </c>
      <c r="AM130" s="28" t="s">
        <v>13</v>
      </c>
      <c r="AN130" s="155">
        <f>SUM('N.Gas &amp; H2 demand'!T131:V131)-'Gas Supply'!L130</f>
        <v>0</v>
      </c>
      <c r="AO130" s="9">
        <f>IF(AN130*0.1*'INput Data'!$E$7&gt;0,AN130*0.1*'INput Data'!$E$7,0)</f>
        <v>0</v>
      </c>
    </row>
    <row r="131" spans="2:41" x14ac:dyDescent="0.25">
      <c r="B131" s="28" t="s">
        <v>14</v>
      </c>
      <c r="C131" s="8">
        <v>0</v>
      </c>
      <c r="D131" s="8">
        <v>0</v>
      </c>
      <c r="E131" s="8">
        <v>0</v>
      </c>
      <c r="F131" s="9">
        <v>0</v>
      </c>
      <c r="H131" s="28" t="s">
        <v>14</v>
      </c>
      <c r="I131" s="8">
        <v>0</v>
      </c>
      <c r="J131" s="8">
        <v>0</v>
      </c>
      <c r="K131" s="8">
        <v>0</v>
      </c>
      <c r="L131" s="9">
        <v>0</v>
      </c>
      <c r="U131" s="28" t="s">
        <v>14</v>
      </c>
      <c r="V131" s="155">
        <f>D131*'INput Data'!$E$7</f>
        <v>0</v>
      </c>
      <c r="W131" s="9">
        <f>E131*'INput Data'!$E$7</f>
        <v>0</v>
      </c>
      <c r="Y131" s="28" t="s">
        <v>14</v>
      </c>
      <c r="Z131" s="155">
        <f>J131*'INput Data'!$E$7</f>
        <v>0</v>
      </c>
      <c r="AA131" s="9">
        <f>K131*'INput Data'!$E$7</f>
        <v>0</v>
      </c>
      <c r="AI131" s="28" t="s">
        <v>14</v>
      </c>
      <c r="AJ131" s="155">
        <f>SUM('N.Gas &amp; H2 demand'!I132:K132)-'Gas Supply'!F131</f>
        <v>0</v>
      </c>
      <c r="AK131" s="9">
        <f>IF(AJ131*0.1*'INput Data'!$E$7&gt;0,AJ131*0.1*'INput Data'!$E$7,0)</f>
        <v>0</v>
      </c>
      <c r="AM131" s="28" t="s">
        <v>14</v>
      </c>
      <c r="AN131" s="155">
        <f>SUM('N.Gas &amp; H2 demand'!T132:V132)-'Gas Supply'!L131</f>
        <v>0</v>
      </c>
      <c r="AO131" s="9">
        <f>IF(AN131*0.1*'INput Data'!$E$7&gt;0,AN131*0.1*'INput Data'!$E$7,0)</f>
        <v>0</v>
      </c>
    </row>
    <row r="132" spans="2:41" x14ac:dyDescent="0.25">
      <c r="B132" s="28" t="s">
        <v>15</v>
      </c>
      <c r="C132" s="8">
        <v>2449</v>
      </c>
      <c r="D132" s="8">
        <v>4402.9078773204201</v>
      </c>
      <c r="E132" s="8">
        <v>652.85272624371237</v>
      </c>
      <c r="F132" s="9">
        <v>1758.0352617875531</v>
      </c>
      <c r="H132" s="28" t="s">
        <v>15</v>
      </c>
      <c r="I132" s="8">
        <v>2449</v>
      </c>
      <c r="J132" s="8">
        <v>10762.663700116584</v>
      </c>
      <c r="K132" s="8">
        <v>4141.6885637060313</v>
      </c>
      <c r="L132" s="9">
        <v>7309.8635988174055</v>
      </c>
      <c r="U132" s="28" t="s">
        <v>15</v>
      </c>
      <c r="V132" s="155">
        <f>D132*'INput Data'!$E$7</f>
        <v>869495.11678018363</v>
      </c>
      <c r="W132" s="9">
        <f>E132*'INput Data'!$E$7</f>
        <v>128926.6714776252</v>
      </c>
      <c r="Y132" s="28" t="s">
        <v>15</v>
      </c>
      <c r="Z132" s="155">
        <f>J132*'INput Data'!$E$7</f>
        <v>2125432.5076848934</v>
      </c>
      <c r="AA132" s="9">
        <f>K132*'INput Data'!$E$7</f>
        <v>817909.0005304357</v>
      </c>
      <c r="AI132" s="28" t="s">
        <v>15</v>
      </c>
      <c r="AJ132" s="155">
        <f>SUM('N.Gas &amp; H2 demand'!I133:K133)-'Gas Supply'!F132</f>
        <v>5971.9647382124467</v>
      </c>
      <c r="AK132" s="9">
        <f>IF(AJ132*0.1*'INput Data'!$E$7&gt;0,AJ132*0.1*'INput Data'!$E$7,0)</f>
        <v>117935.56263592206</v>
      </c>
      <c r="AM132" s="28" t="s">
        <v>15</v>
      </c>
      <c r="AN132" s="155">
        <f>SUM('N.Gas &amp; H2 demand'!T133:V133)-'Gas Supply'!L132</f>
        <v>25330.136401182594</v>
      </c>
      <c r="AO132" s="9">
        <f>IF(AN132*0.1*'INput Data'!$E$7&gt;0,AN132*0.1*'INput Data'!$E$7,0)</f>
        <v>500224.63612407353</v>
      </c>
    </row>
    <row r="133" spans="2:41" x14ac:dyDescent="0.25">
      <c r="B133" s="28" t="s">
        <v>16</v>
      </c>
      <c r="C133" s="8">
        <v>21798</v>
      </c>
      <c r="D133" s="8">
        <v>25890.743259426876</v>
      </c>
      <c r="E133" s="8">
        <v>5317.1335194044432</v>
      </c>
      <c r="F133" s="9">
        <v>14198.18488877739</v>
      </c>
      <c r="H133" s="28" t="s">
        <v>16</v>
      </c>
      <c r="I133" s="8">
        <v>0</v>
      </c>
      <c r="J133" s="8">
        <v>63288.483523043462</v>
      </c>
      <c r="K133" s="8">
        <v>31867.227226193456</v>
      </c>
      <c r="L133" s="9">
        <v>54798.973940586831</v>
      </c>
      <c r="U133" s="28" t="s">
        <v>16</v>
      </c>
      <c r="V133" s="155">
        <f>D133*'INput Data'!$E$7</f>
        <v>5112956.1328868186</v>
      </c>
      <c r="W133" s="9">
        <f>E133*'INput Data'!$E$7</f>
        <v>1050038.2381845466</v>
      </c>
      <c r="Y133" s="28" t="s">
        <v>16</v>
      </c>
      <c r="Z133" s="155">
        <f>J133*'INput Data'!$E$7</f>
        <v>12498337.213723332</v>
      </c>
      <c r="AA133" s="9">
        <f>K133*'INput Data'!$E$7</f>
        <v>6293204.2256043907</v>
      </c>
      <c r="AI133" s="28" t="s">
        <v>16</v>
      </c>
      <c r="AJ133" s="155">
        <f>SUM('N.Gas &amp; H2 demand'!I134:K134)-'Gas Supply'!F133</f>
        <v>51403.815111222611</v>
      </c>
      <c r="AK133" s="9">
        <f>IF(AJ133*0.1*'INput Data'!$E$7&gt;0,AJ133*0.1*'INput Data'!$E$7,0)</f>
        <v>1015132.8955417703</v>
      </c>
      <c r="AM133" s="28" t="s">
        <v>16</v>
      </c>
      <c r="AN133" s="155">
        <f>SUM('N.Gas &amp; H2 demand'!T134:V134)-'Gas Supply'!L133</f>
        <v>178941.02605941315</v>
      </c>
      <c r="AO133" s="9">
        <f>IF(AN133*0.1*'INput Data'!$E$7&gt;0,AN133*0.1*'INput Data'!$E$7,0)</f>
        <v>3533763.4282956054</v>
      </c>
    </row>
    <row r="134" spans="2:41" x14ac:dyDescent="0.25">
      <c r="B134" s="28" t="s">
        <v>17</v>
      </c>
      <c r="C134" s="8">
        <v>30120</v>
      </c>
      <c r="D134" s="8">
        <v>6172.8394849999995</v>
      </c>
      <c r="E134" s="8">
        <v>2670.3922537442681</v>
      </c>
      <c r="F134" s="9">
        <v>6105.6027832488244</v>
      </c>
      <c r="H134" s="28" t="s">
        <v>17</v>
      </c>
      <c r="I134" s="8">
        <v>10618</v>
      </c>
      <c r="J134" s="8">
        <v>8337.5546901212711</v>
      </c>
      <c r="K134" s="8">
        <v>17407.830312021146</v>
      </c>
      <c r="L134" s="9">
        <v>20697.415966657289</v>
      </c>
      <c r="U134" s="28" t="s">
        <v>17</v>
      </c>
      <c r="V134" s="155">
        <f>D134*'INput Data'!$E$7</f>
        <v>1219024.7759946042</v>
      </c>
      <c r="W134" s="9">
        <f>E134*'INput Data'!$E$7</f>
        <v>527354.44147683564</v>
      </c>
      <c r="Y134" s="28" t="s">
        <v>17</v>
      </c>
      <c r="Z134" s="155">
        <f>J134*'INput Data'!$E$7</f>
        <v>1646517.0952793446</v>
      </c>
      <c r="AA134" s="9">
        <f>K134*'INput Data'!$E$7</f>
        <v>3437733.3961509382</v>
      </c>
      <c r="AI134" s="28" t="s">
        <v>17</v>
      </c>
      <c r="AJ134" s="155">
        <f>SUM('N.Gas &amp; H2 demand'!I135:K135)-'Gas Supply'!F134</f>
        <v>-5488.6027832488244</v>
      </c>
      <c r="AK134" s="9">
        <f>IF(AJ134*0.1*'INput Data'!$E$7&gt;0,AJ134*0.1*'INput Data'!$E$7,0)</f>
        <v>0</v>
      </c>
      <c r="AM134" s="28" t="s">
        <v>17</v>
      </c>
      <c r="AN134" s="155">
        <f>SUM('N.Gas &amp; H2 demand'!T135:V135)-'Gas Supply'!L134</f>
        <v>-18979.415966657289</v>
      </c>
      <c r="AO134" s="9">
        <f>IF(AN134*0.1*'INput Data'!$E$7&gt;0,AN134*0.1*'INput Data'!$E$7,0)</f>
        <v>0</v>
      </c>
    </row>
    <row r="135" spans="2:41" x14ac:dyDescent="0.25">
      <c r="B135" s="28" t="s">
        <v>18</v>
      </c>
      <c r="C135" s="8">
        <v>0</v>
      </c>
      <c r="D135" s="8">
        <v>1207.6062811899756</v>
      </c>
      <c r="E135" s="8">
        <v>1601.9063774781112</v>
      </c>
      <c r="F135" s="9">
        <v>3537.5638295773665</v>
      </c>
      <c r="H135" s="28" t="s">
        <v>18</v>
      </c>
      <c r="I135" s="8">
        <v>0</v>
      </c>
      <c r="J135" s="8">
        <v>2951.9264651310514</v>
      </c>
      <c r="K135" s="8">
        <v>10431.851938148695</v>
      </c>
      <c r="L135" s="9">
        <v>12635.474099873154</v>
      </c>
      <c r="U135" s="28" t="s">
        <v>18</v>
      </c>
      <c r="V135" s="155">
        <f>D135*'INput Data'!$E$7</f>
        <v>238480.5209975887</v>
      </c>
      <c r="W135" s="9">
        <f>E135*'INput Data'!$E$7</f>
        <v>316347.69828614499</v>
      </c>
      <c r="Y135" s="28" t="s">
        <v>18</v>
      </c>
      <c r="Z135" s="155">
        <f>J135*'INput Data'!$E$7</f>
        <v>582952.3846607724</v>
      </c>
      <c r="AA135" s="9">
        <f>K135*'INput Data'!$E$7</f>
        <v>2060103.1345480697</v>
      </c>
      <c r="AI135" s="28" t="s">
        <v>18</v>
      </c>
      <c r="AJ135" s="155">
        <f>SUM('N.Gas &amp; H2 demand'!I136:K136)-'Gas Supply'!F135</f>
        <v>-2997.5638295773665</v>
      </c>
      <c r="AK135" s="9">
        <f>IF(AJ135*0.1*'INput Data'!$E$7&gt;0,AJ135*0.1*'INput Data'!$E$7,0)</f>
        <v>0</v>
      </c>
      <c r="AM135" s="28" t="s">
        <v>18</v>
      </c>
      <c r="AN135" s="155">
        <f>SUM('N.Gas &amp; H2 demand'!T136:V136)-'Gas Supply'!L135</f>
        <v>-11205.474099873154</v>
      </c>
      <c r="AO135" s="9">
        <f>IF(AN135*0.1*'INput Data'!$E$7&gt;0,AN135*0.1*'INput Data'!$E$7,0)</f>
        <v>0</v>
      </c>
    </row>
    <row r="136" spans="2:41" x14ac:dyDescent="0.25">
      <c r="B136" s="28" t="s">
        <v>19</v>
      </c>
      <c r="C136" s="8">
        <v>985.50000000000011</v>
      </c>
      <c r="D136" s="8">
        <v>39072</v>
      </c>
      <c r="E136" s="8">
        <v>2977.3010520743701</v>
      </c>
      <c r="F136" s="9">
        <v>6651.6099111201702</v>
      </c>
      <c r="H136" s="28" t="s">
        <v>19</v>
      </c>
      <c r="I136" s="8">
        <v>985.50000000000011</v>
      </c>
      <c r="J136" s="8">
        <v>95509.333333333343</v>
      </c>
      <c r="K136" s="8">
        <v>20125.023435294817</v>
      </c>
      <c r="L136" s="9">
        <v>20951.739839495975</v>
      </c>
      <c r="U136" s="28" t="s">
        <v>19</v>
      </c>
      <c r="V136" s="155">
        <f>D136*'INput Data'!$E$7</f>
        <v>7716017.2661870504</v>
      </c>
      <c r="W136" s="9">
        <f>E136*'INput Data'!$E$7</f>
        <v>587963.40920461481</v>
      </c>
      <c r="Y136" s="28" t="s">
        <v>19</v>
      </c>
      <c r="Z136" s="155">
        <f>J136*'INput Data'!$E$7</f>
        <v>18861375.539568346</v>
      </c>
      <c r="AA136" s="9">
        <f>K136*'INput Data'!$E$7</f>
        <v>3974330.1676175734</v>
      </c>
      <c r="AI136" s="28" t="s">
        <v>19</v>
      </c>
      <c r="AJ136" s="155">
        <f>SUM('N.Gas &amp; H2 demand'!I137:K137)-'Gas Supply'!F136</f>
        <v>9787.3900888798307</v>
      </c>
      <c r="AK136" s="9">
        <f>IF(AJ136*0.1*'INput Data'!$E$7&gt;0,AJ136*0.1*'INput Data'!$E$7,0)</f>
        <v>193283.35103579235</v>
      </c>
      <c r="AM136" s="28" t="s">
        <v>19</v>
      </c>
      <c r="AN136" s="155">
        <f>SUM('N.Gas &amp; H2 demand'!T137:V137)-'Gas Supply'!L136</f>
        <v>16732.260160504025</v>
      </c>
      <c r="AO136" s="9">
        <f>IF(AN136*0.1*'INput Data'!$E$7&gt;0,AN136*0.1*'INput Data'!$E$7,0)</f>
        <v>330432.04417686007</v>
      </c>
    </row>
    <row r="137" spans="2:41" x14ac:dyDescent="0.25">
      <c r="B137" s="28" t="s">
        <v>20</v>
      </c>
      <c r="C137" s="8">
        <v>0</v>
      </c>
      <c r="D137" s="8">
        <v>7733.7093699652251</v>
      </c>
      <c r="E137" s="8">
        <v>1687.9860732388825</v>
      </c>
      <c r="F137" s="9">
        <v>4655.6807329213079</v>
      </c>
      <c r="H137" s="28" t="s">
        <v>20</v>
      </c>
      <c r="I137" s="8">
        <v>0</v>
      </c>
      <c r="J137" s="8">
        <v>18904.622904359436</v>
      </c>
      <c r="K137" s="8">
        <v>10907.164535787488</v>
      </c>
      <c r="L137" s="9">
        <v>14587.202526341016</v>
      </c>
      <c r="U137" s="28" t="s">
        <v>20</v>
      </c>
      <c r="V137" s="155">
        <f>D137*'INput Data'!$E$7</f>
        <v>1527268.5050758664</v>
      </c>
      <c r="W137" s="9">
        <f>E137*'INput Data'!$E$7</f>
        <v>333346.89000293036</v>
      </c>
      <c r="Y137" s="28" t="s">
        <v>20</v>
      </c>
      <c r="Z137" s="155">
        <f>J137*'INput Data'!$E$7</f>
        <v>3733323.0124076726</v>
      </c>
      <c r="AA137" s="9">
        <f>K137*'INput Data'!$E$7</f>
        <v>2153968.823794004</v>
      </c>
      <c r="AI137" s="28" t="s">
        <v>20</v>
      </c>
      <c r="AJ137" s="155">
        <f>SUM('N.Gas &amp; H2 demand'!I138:K138)-'Gas Supply'!F137</f>
        <v>344.31926707869206</v>
      </c>
      <c r="AK137" s="9">
        <f>IF(AJ137*0.1*'INput Data'!$E$7&gt;0,AJ137*0.1*'INput Data'!$E$7,0)</f>
        <v>6799.6862455468327</v>
      </c>
      <c r="AM137" s="28" t="s">
        <v>20</v>
      </c>
      <c r="AN137" s="155">
        <f>SUM('N.Gas &amp; H2 demand'!T138:V138)-'Gas Supply'!L137</f>
        <v>-3107.202526341016</v>
      </c>
      <c r="AO137" s="9">
        <f>IF(AN137*0.1*'INput Data'!$E$7&gt;0,AN137*0.1*'INput Data'!$E$7,0)</f>
        <v>0</v>
      </c>
    </row>
    <row r="138" spans="2:41" x14ac:dyDescent="0.25">
      <c r="B138" s="28" t="s">
        <v>21</v>
      </c>
      <c r="C138" s="8">
        <v>0</v>
      </c>
      <c r="D138" s="8">
        <v>59626.001786907582</v>
      </c>
      <c r="E138" s="8">
        <v>3473.2287356694183</v>
      </c>
      <c r="F138" s="9">
        <v>5941.4416180633625</v>
      </c>
      <c r="H138" s="28" t="s">
        <v>21</v>
      </c>
      <c r="I138" s="8">
        <v>0</v>
      </c>
      <c r="J138" s="8">
        <v>145752.44881244074</v>
      </c>
      <c r="K138" s="8">
        <v>22112.750171916719</v>
      </c>
      <c r="L138" s="9">
        <v>22997.155121126762</v>
      </c>
      <c r="U138" s="28" t="s">
        <v>21</v>
      </c>
      <c r="V138" s="155">
        <f>D138*'INput Data'!$E$7</f>
        <v>11775062.942810167</v>
      </c>
      <c r="W138" s="9">
        <f>E138*'INput Data'!$E$7</f>
        <v>685900.20715198223</v>
      </c>
      <c r="Y138" s="28" t="s">
        <v>21</v>
      </c>
      <c r="Z138" s="155">
        <f>J138*'INput Data'!$E$7</f>
        <v>28783487.193535957</v>
      </c>
      <c r="AA138" s="9">
        <f>K138*'INput Data'!$E$7</f>
        <v>4366870.4476195248</v>
      </c>
      <c r="AI138" s="28" t="s">
        <v>21</v>
      </c>
      <c r="AJ138" s="155">
        <f>SUM('N.Gas &amp; H2 demand'!I139:K139)-'Gas Supply'!F138</f>
        <v>-987.44161806336251</v>
      </c>
      <c r="AK138" s="9">
        <f>IF(AJ138*0.1*'INput Data'!$E$7&gt;0,AJ138*0.1*'INput Data'!$E$7,0)</f>
        <v>0</v>
      </c>
      <c r="AM138" s="28" t="s">
        <v>21</v>
      </c>
      <c r="AN138" s="155">
        <f>SUM('N.Gas &amp; H2 demand'!T139:V139)-'Gas Supply'!L138</f>
        <v>14764.844878873238</v>
      </c>
      <c r="AO138" s="9">
        <f>IF(AN138*0.1*'INput Data'!$E$7&gt;0,AN138*0.1*'INput Data'!$E$7,0)</f>
        <v>291579.1308813456</v>
      </c>
    </row>
    <row r="139" spans="2:41" x14ac:dyDescent="0.25">
      <c r="B139" s="28" t="s">
        <v>22</v>
      </c>
      <c r="C139" s="8">
        <v>0</v>
      </c>
      <c r="D139" s="8">
        <v>7719.472696878448</v>
      </c>
      <c r="E139" s="8">
        <v>2051.5263572744111</v>
      </c>
      <c r="F139" s="9">
        <v>4626.058592041576</v>
      </c>
      <c r="H139" s="28" t="s">
        <v>22</v>
      </c>
      <c r="I139" s="8">
        <v>0</v>
      </c>
      <c r="J139" s="8">
        <v>18869.822147925097</v>
      </c>
      <c r="K139" s="8">
        <v>13784.469743332345</v>
      </c>
      <c r="L139" s="9">
        <v>17079.294238244715</v>
      </c>
      <c r="U139" s="28" t="s">
        <v>22</v>
      </c>
      <c r="V139" s="155">
        <f>D139*'INput Data'!$E$7</f>
        <v>1524457.0181964992</v>
      </c>
      <c r="W139" s="9">
        <f>E139*'INput Data'!$E$7</f>
        <v>405139.55760563008</v>
      </c>
      <c r="Y139" s="28" t="s">
        <v>22</v>
      </c>
      <c r="Z139" s="155">
        <f>J139*'INput Data'!$E$7</f>
        <v>3726450.4889247762</v>
      </c>
      <c r="AA139" s="9">
        <f>K139*'INput Data'!$E$7</f>
        <v>2722184.8521904522</v>
      </c>
      <c r="AI139" s="28" t="s">
        <v>22</v>
      </c>
      <c r="AJ139" s="155">
        <f>SUM('N.Gas &amp; H2 demand'!I140:K140)-'Gas Supply'!F139</f>
        <v>-1291.058592041576</v>
      </c>
      <c r="AK139" s="9">
        <f>IF(AJ139*0.1*'INput Data'!$E$7&gt;0,AJ139*0.1*'INput Data'!$E$7,0)</f>
        <v>0</v>
      </c>
      <c r="AM139" s="28" t="s">
        <v>22</v>
      </c>
      <c r="AN139" s="155">
        <f>SUM('N.Gas &amp; H2 demand'!T140:V140)-'Gas Supply'!L139</f>
        <v>-2352.2942382447145</v>
      </c>
      <c r="AO139" s="9">
        <f>IF(AN139*0.1*'INput Data'!$E$7&gt;0,AN139*0.1*'INput Data'!$E$7,0)</f>
        <v>0</v>
      </c>
    </row>
    <row r="140" spans="2:41" x14ac:dyDescent="0.25">
      <c r="B140" s="28" t="s">
        <v>23</v>
      </c>
      <c r="C140" s="8">
        <v>2574</v>
      </c>
      <c r="D140" s="8">
        <v>769.29501441287709</v>
      </c>
      <c r="E140" s="8">
        <v>474.04448682542733</v>
      </c>
      <c r="F140" s="9">
        <v>1128.6988771593624</v>
      </c>
      <c r="H140" s="28" t="s">
        <v>23</v>
      </c>
      <c r="I140" s="8">
        <v>0</v>
      </c>
      <c r="J140" s="8">
        <v>1880.4989241203659</v>
      </c>
      <c r="K140" s="8">
        <v>3132.7774334238734</v>
      </c>
      <c r="L140" s="9">
        <v>4095.9778566650448</v>
      </c>
      <c r="U140" s="28" t="s">
        <v>23</v>
      </c>
      <c r="V140" s="155">
        <f>D140*'INput Data'!$E$7</f>
        <v>151921.92910527679</v>
      </c>
      <c r="W140" s="9">
        <f>E140*'INput Data'!$E$7</f>
        <v>93615.260168043023</v>
      </c>
      <c r="Y140" s="28" t="s">
        <v>23</v>
      </c>
      <c r="Z140" s="155">
        <f>J140*'INput Data'!$E$7</f>
        <v>371364.71559067658</v>
      </c>
      <c r="AA140" s="9">
        <f>K140*'INput Data'!$E$7</f>
        <v>618667.1981833477</v>
      </c>
      <c r="AI140" s="28" t="s">
        <v>23</v>
      </c>
      <c r="AJ140" s="155">
        <f>SUM('N.Gas &amp; H2 demand'!I141:K141)-'Gas Supply'!F140</f>
        <v>259.30112284063762</v>
      </c>
      <c r="AK140" s="9">
        <f>IF(AJ140*0.1*'INput Data'!$E$7&gt;0,AJ140*0.1*'INput Data'!$E$7,0)</f>
        <v>5120.7308071766211</v>
      </c>
      <c r="AM140" s="28" t="s">
        <v>23</v>
      </c>
      <c r="AN140" s="155">
        <f>SUM('N.Gas &amp; H2 demand'!T141:V141)-'Gas Supply'!L140</f>
        <v>1956.0221433349552</v>
      </c>
      <c r="AO140" s="9">
        <f>IF(AN140*0.1*'INput Data'!$E$7&gt;0,AN140*0.1*'INput Data'!$E$7,0)</f>
        <v>38627.919305427713</v>
      </c>
    </row>
    <row r="141" spans="2:41" x14ac:dyDescent="0.25">
      <c r="B141" s="28" t="s">
        <v>24</v>
      </c>
      <c r="C141" s="8">
        <v>25514</v>
      </c>
      <c r="D141" s="8">
        <v>5418.4485108046947</v>
      </c>
      <c r="E141" s="8">
        <v>548.5441309917727</v>
      </c>
      <c r="F141" s="9">
        <v>1289.6610283489661</v>
      </c>
      <c r="H141" s="28" t="s">
        <v>24</v>
      </c>
      <c r="I141" s="8">
        <v>17009</v>
      </c>
      <c r="J141" s="8">
        <v>13245.09635974481</v>
      </c>
      <c r="K141" s="8">
        <v>3419.5970812952546</v>
      </c>
      <c r="L141" s="9">
        <v>5366.7566898759005</v>
      </c>
      <c r="U141" s="28" t="s">
        <v>24</v>
      </c>
      <c r="V141" s="155">
        <f>D141*'INput Data'!$E$7</f>
        <v>1070046.1267740207</v>
      </c>
      <c r="W141" s="9">
        <f>E141*'INput Data'!$E$7</f>
        <v>108327.59996923857</v>
      </c>
      <c r="Y141" s="28" t="s">
        <v>24</v>
      </c>
      <c r="Z141" s="155">
        <f>J141*'INput Data'!$E$7</f>
        <v>2615668.3098920505</v>
      </c>
      <c r="AA141" s="9">
        <f>K141*'INput Data'!$E$7</f>
        <v>675308.92001118511</v>
      </c>
      <c r="AI141" s="28" t="s">
        <v>24</v>
      </c>
      <c r="AJ141" s="155">
        <f>SUM('N.Gas &amp; H2 demand'!I142:K142)-'Gas Supply'!F141</f>
        <v>3686.3389716510337</v>
      </c>
      <c r="AK141" s="9">
        <f>IF(AJ141*0.1*'INput Data'!$E$7&gt;0,AJ141*0.1*'INput Data'!$E$7,0)</f>
        <v>72798.564584043794</v>
      </c>
      <c r="AM141" s="28" t="s">
        <v>24</v>
      </c>
      <c r="AN141" s="155">
        <f>SUM('N.Gas &amp; H2 demand'!T142:V142)-'Gas Supply'!L141</f>
        <v>15792.2433101241</v>
      </c>
      <c r="AO141" s="9">
        <f>IF(AN141*0.1*'INput Data'!$E$7&gt;0,AN141*0.1*'INput Data'!$E$7,0)</f>
        <v>311868.40205964504</v>
      </c>
    </row>
    <row r="142" spans="2:41" x14ac:dyDescent="0.25">
      <c r="B142" s="28" t="s">
        <v>25</v>
      </c>
      <c r="C142" s="8">
        <v>6568.7159300000003</v>
      </c>
      <c r="D142" s="8">
        <v>3785.2560383067798</v>
      </c>
      <c r="E142" s="8">
        <v>2252.233032891756</v>
      </c>
      <c r="F142" s="9">
        <v>4786.9932744856451</v>
      </c>
      <c r="H142" s="28" t="s">
        <v>25</v>
      </c>
      <c r="I142" s="8">
        <v>0</v>
      </c>
      <c r="J142" s="8">
        <v>9252.8480936387932</v>
      </c>
      <c r="K142" s="8">
        <v>14916.354128002075</v>
      </c>
      <c r="L142" s="9">
        <v>16405.672100301843</v>
      </c>
      <c r="U142" s="28" t="s">
        <v>25</v>
      </c>
      <c r="V142" s="155">
        <f>D142*'INput Data'!$E$7</f>
        <v>747519.98742101516</v>
      </c>
      <c r="W142" s="9">
        <f>E142*'INput Data'!$E$7</f>
        <v>444775.51620776043</v>
      </c>
      <c r="Y142" s="28" t="s">
        <v>25</v>
      </c>
      <c r="Z142" s="155">
        <f>J142*'INput Data'!$E$7</f>
        <v>1827271.0803624811</v>
      </c>
      <c r="AA142" s="9">
        <f>K142*'INput Data'!$E$7</f>
        <v>2945711.6605299059</v>
      </c>
      <c r="AI142" s="28" t="s">
        <v>25</v>
      </c>
      <c r="AJ142" s="155">
        <f>SUM('N.Gas &amp; H2 demand'!I143:K143)-'Gas Supply'!F142</f>
        <v>-1409.9932744856451</v>
      </c>
      <c r="AK142" s="9">
        <f>IF(AJ142*0.1*'INput Data'!$E$7&gt;0,AJ142*0.1*'INput Data'!$E$7,0)</f>
        <v>0</v>
      </c>
      <c r="AM142" s="28" t="s">
        <v>25</v>
      </c>
      <c r="AN142" s="155">
        <f>SUM('N.Gas &amp; H2 demand'!T143:V143)-'Gas Supply'!L142</f>
        <v>-11655.672100301843</v>
      </c>
      <c r="AO142" s="9">
        <f>IF(AN142*0.1*'INput Data'!$E$7&gt;0,AN142*0.1*'INput Data'!$E$7,0)</f>
        <v>0</v>
      </c>
    </row>
    <row r="143" spans="2:41" x14ac:dyDescent="0.25">
      <c r="B143" s="28" t="s">
        <v>26</v>
      </c>
      <c r="C143" s="8">
        <v>28437</v>
      </c>
      <c r="D143" s="8">
        <v>39137.004642912005</v>
      </c>
      <c r="E143" s="8">
        <v>4417.451890412357</v>
      </c>
      <c r="F143" s="9">
        <v>7293.9329900123248</v>
      </c>
      <c r="H143" s="28" t="s">
        <v>26</v>
      </c>
      <c r="I143" s="8">
        <v>11747</v>
      </c>
      <c r="J143" s="8">
        <v>95668.233571562683</v>
      </c>
      <c r="K143" s="8">
        <v>31887.697940832353</v>
      </c>
      <c r="L143" s="9">
        <v>24062.364517466016</v>
      </c>
      <c r="U143" s="28" t="s">
        <v>26</v>
      </c>
      <c r="V143" s="155">
        <f>D143*'INput Data'!$E$7</f>
        <v>7728854.5140139172</v>
      </c>
      <c r="W143" s="9">
        <f>E143*'INput Data'!$E$7</f>
        <v>872367.29778287187</v>
      </c>
      <c r="Y143" s="28" t="s">
        <v>26</v>
      </c>
      <c r="Z143" s="155">
        <f>J143*'INput Data'!$E$7</f>
        <v>18892755.478700686</v>
      </c>
      <c r="AA143" s="9">
        <f>K143*'INput Data'!$E$7</f>
        <v>6297246.8235672526</v>
      </c>
      <c r="AI143" s="28" t="s">
        <v>26</v>
      </c>
      <c r="AJ143" s="155">
        <f>SUM('N.Gas &amp; H2 demand'!I144:K144)-'Gas Supply'!F143</f>
        <v>16806.067009987673</v>
      </c>
      <c r="AK143" s="9">
        <f>IF(AJ143*0.1*'INput Data'!$E$7&gt;0,AJ143*0.1*'INput Data'!$E$7,0)</f>
        <v>331889.59670802997</v>
      </c>
      <c r="AM143" s="28" t="s">
        <v>26</v>
      </c>
      <c r="AN143" s="155">
        <f>SUM('N.Gas &amp; H2 demand'!T144:V144)-'Gas Supply'!L143</f>
        <v>34437.63548253398</v>
      </c>
      <c r="AO143" s="9">
        <f>IF(AN143*0.1*'INput Data'!$E$7&gt;0,AN143*0.1*'INput Data'!$E$7,0)</f>
        <v>680081.36258673226</v>
      </c>
    </row>
    <row r="144" spans="2:41" x14ac:dyDescent="0.25">
      <c r="B144" s="28" t="s">
        <v>27</v>
      </c>
      <c r="C144" s="8">
        <v>0</v>
      </c>
      <c r="D144" s="8">
        <v>1149.1723070431206</v>
      </c>
      <c r="E144" s="8">
        <v>402.8791261004522</v>
      </c>
      <c r="F144" s="9">
        <v>1088.8119943541922</v>
      </c>
      <c r="H144" s="28" t="s">
        <v>27</v>
      </c>
      <c r="I144" s="8">
        <v>0</v>
      </c>
      <c r="J144" s="8">
        <v>2809.0878616609616</v>
      </c>
      <c r="K144" s="8">
        <v>2525.5738452349196</v>
      </c>
      <c r="L144" s="9">
        <v>3502.7229927991698</v>
      </c>
      <c r="U144" s="28" t="s">
        <v>27</v>
      </c>
      <c r="V144" s="155">
        <f>D144*'INput Data'!$E$7</f>
        <v>226940.86207434288</v>
      </c>
      <c r="W144" s="9">
        <f>E144*'INput Data'!$E$7</f>
        <v>79561.381377391459</v>
      </c>
      <c r="Y144" s="28" t="s">
        <v>27</v>
      </c>
      <c r="Z144" s="155">
        <f>J144*'INput Data'!$E$7</f>
        <v>554744.32951506041</v>
      </c>
      <c r="AA144" s="9">
        <f>K144*'INput Data'!$E$7</f>
        <v>498755.41044387443</v>
      </c>
      <c r="AI144" s="28" t="s">
        <v>27</v>
      </c>
      <c r="AJ144" s="155">
        <f>SUM('N.Gas &amp; H2 demand'!I145:K145)-'Gas Supply'!F144</f>
        <v>1663.1880056458078</v>
      </c>
      <c r="AK144" s="9">
        <f>IF(AJ144*0.1*'INput Data'!$E$7&gt;0,AJ144*0.1*'INput Data'!$E$7,0)</f>
        <v>32844.971766170805</v>
      </c>
      <c r="AM144" s="28" t="s">
        <v>27</v>
      </c>
      <c r="AN144" s="155">
        <f>SUM('N.Gas &amp; H2 demand'!T145:V145)-'Gas Supply'!L144</f>
        <v>2061.2770072008302</v>
      </c>
      <c r="AO144" s="9">
        <f>IF(AN144*0.1*'INput Data'!$E$7&gt;0,AN144*0.1*'INput Data'!$E$7,0)</f>
        <v>40706.513559469633</v>
      </c>
    </row>
    <row r="145" spans="2:41" x14ac:dyDescent="0.25">
      <c r="B145" s="28" t="s">
        <v>28</v>
      </c>
      <c r="C145" s="8">
        <v>256</v>
      </c>
      <c r="D145" s="8">
        <v>187.31382481503545</v>
      </c>
      <c r="E145" s="8">
        <v>0</v>
      </c>
      <c r="F145" s="9">
        <v>0</v>
      </c>
      <c r="H145" s="28" t="s">
        <v>28</v>
      </c>
      <c r="I145" s="8">
        <v>263</v>
      </c>
      <c r="J145" s="8">
        <v>457.87823843675335</v>
      </c>
      <c r="K145" s="8">
        <v>0</v>
      </c>
      <c r="L145" s="9">
        <v>0</v>
      </c>
      <c r="U145" s="28" t="s">
        <v>28</v>
      </c>
      <c r="V145" s="155">
        <f>D145*'INput Data'!$E$7</f>
        <v>36991.111447285773</v>
      </c>
      <c r="W145" s="9">
        <f>E145*'INput Data'!$E$7</f>
        <v>0</v>
      </c>
      <c r="Y145" s="28" t="s">
        <v>28</v>
      </c>
      <c r="Z145" s="155">
        <f>J145*'INput Data'!$E$7</f>
        <v>90422.716871143013</v>
      </c>
      <c r="AA145" s="9">
        <f>K145*'INput Data'!$E$7</f>
        <v>0</v>
      </c>
      <c r="AI145" s="28" t="s">
        <v>28</v>
      </c>
      <c r="AJ145" s="155">
        <f>SUM('N.Gas &amp; H2 demand'!I146:K146)-'Gas Supply'!F145</f>
        <v>550</v>
      </c>
      <c r="AK145" s="9">
        <f>IF(AJ145*0.1*'INput Data'!$E$7&gt;0,AJ145*0.1*'INput Data'!$E$7,0)</f>
        <v>10861.510791366907</v>
      </c>
      <c r="AM145" s="28" t="s">
        <v>28</v>
      </c>
      <c r="AN145" s="155">
        <f>SUM('N.Gas &amp; H2 demand'!T146:V146)-'Gas Supply'!L145</f>
        <v>2150</v>
      </c>
      <c r="AO145" s="9">
        <f>IF(AN145*0.1*'INput Data'!$E$7&gt;0,AN145*0.1*'INput Data'!$E$7,0)</f>
        <v>42458.633093525183</v>
      </c>
    </row>
    <row r="146" spans="2:41" x14ac:dyDescent="0.25">
      <c r="B146" s="28" t="s">
        <v>29</v>
      </c>
      <c r="C146" s="8">
        <v>0</v>
      </c>
      <c r="D146" s="8">
        <v>1271.8869155614277</v>
      </c>
      <c r="E146" s="8">
        <v>391.7499367668089</v>
      </c>
      <c r="F146" s="9">
        <v>835.16249942239233</v>
      </c>
      <c r="H146" s="28" t="s">
        <v>29</v>
      </c>
      <c r="I146" s="8">
        <v>0</v>
      </c>
      <c r="J146" s="8">
        <v>3109.0569047057115</v>
      </c>
      <c r="K146" s="8">
        <v>2582.6963400340328</v>
      </c>
      <c r="L146" s="9">
        <v>2959.3302472404353</v>
      </c>
      <c r="U146" s="28" t="s">
        <v>29</v>
      </c>
      <c r="V146" s="155">
        <f>D146*'INput Data'!$E$7</f>
        <v>251174.79015943303</v>
      </c>
      <c r="W146" s="9">
        <f>E146*'INput Data'!$E$7</f>
        <v>77363.566649272689</v>
      </c>
      <c r="Y146" s="28" t="s">
        <v>29</v>
      </c>
      <c r="Z146" s="155">
        <f>J146*'INput Data'!$E$7</f>
        <v>613982.82038972504</v>
      </c>
      <c r="AA146" s="9">
        <f>K146*'INput Data'!$E$7</f>
        <v>510036.07578369929</v>
      </c>
      <c r="AI146" s="28" t="s">
        <v>29</v>
      </c>
      <c r="AJ146" s="155">
        <f>SUM('N.Gas &amp; H2 demand'!I147:K147)-'Gas Supply'!F146</f>
        <v>-79.16249942239233</v>
      </c>
      <c r="AK146" s="9">
        <f>IF(AJ146*0.1*'INput Data'!$E$7&gt;0,AJ146*0.1*'INput Data'!$E$7,0)</f>
        <v>0</v>
      </c>
      <c r="AM146" s="28" t="s">
        <v>29</v>
      </c>
      <c r="AN146" s="155">
        <f>SUM('N.Gas &amp; H2 demand'!T147:V147)-'Gas Supply'!L146</f>
        <v>347.66975275956474</v>
      </c>
      <c r="AO146" s="9">
        <f>IF(AN146*0.1*'INput Data'!$E$7&gt;0,AN146*0.1*'INput Data'!$E$7,0)</f>
        <v>6865.8523116906854</v>
      </c>
    </row>
    <row r="147" spans="2:41" x14ac:dyDescent="0.25">
      <c r="B147" s="28" t="s">
        <v>30</v>
      </c>
      <c r="C147" s="8">
        <v>0</v>
      </c>
      <c r="D147" s="8">
        <v>0</v>
      </c>
      <c r="E147" s="8">
        <v>0</v>
      </c>
      <c r="F147" s="9">
        <v>0</v>
      </c>
      <c r="H147" s="28" t="s">
        <v>30</v>
      </c>
      <c r="I147" s="8">
        <v>0</v>
      </c>
      <c r="J147" s="8">
        <v>0</v>
      </c>
      <c r="K147" s="8">
        <v>0</v>
      </c>
      <c r="L147" s="9">
        <v>0</v>
      </c>
      <c r="U147" s="28" t="s">
        <v>30</v>
      </c>
      <c r="V147" s="155">
        <f>D147*'INput Data'!$E$7</f>
        <v>0</v>
      </c>
      <c r="W147" s="9">
        <f>E147*'INput Data'!$E$7</f>
        <v>0</v>
      </c>
      <c r="Y147" s="28" t="s">
        <v>30</v>
      </c>
      <c r="Z147" s="155">
        <f>J147*'INput Data'!$E$7</f>
        <v>0</v>
      </c>
      <c r="AA147" s="9">
        <f>K147*'INput Data'!$E$7</f>
        <v>0</v>
      </c>
      <c r="AI147" s="28" t="s">
        <v>30</v>
      </c>
      <c r="AJ147" s="155">
        <f>SUM('N.Gas &amp; H2 demand'!I148:K148)-'Gas Supply'!F147</f>
        <v>0</v>
      </c>
      <c r="AK147" s="9">
        <f>IF(AJ147*0.1*'INput Data'!$E$7&gt;0,AJ147*0.1*'INput Data'!$E$7,0)</f>
        <v>0</v>
      </c>
      <c r="AM147" s="28" t="s">
        <v>30</v>
      </c>
      <c r="AN147" s="155">
        <f>SUM('N.Gas &amp; H2 demand'!T148:V148)-'Gas Supply'!L147</f>
        <v>0</v>
      </c>
      <c r="AO147" s="9">
        <f>IF(AN147*0.1*'INput Data'!$E$7&gt;0,AN147*0.1*'INput Data'!$E$7,0)</f>
        <v>0</v>
      </c>
    </row>
    <row r="148" spans="2:41" x14ac:dyDescent="0.25">
      <c r="B148" s="28" t="s">
        <v>31</v>
      </c>
      <c r="C148" s="8">
        <v>0</v>
      </c>
      <c r="D148" s="8">
        <v>0</v>
      </c>
      <c r="E148" s="8">
        <v>0</v>
      </c>
      <c r="F148" s="9">
        <v>0</v>
      </c>
      <c r="H148" s="28" t="s">
        <v>31</v>
      </c>
      <c r="I148" s="8">
        <v>0</v>
      </c>
      <c r="J148" s="8">
        <v>0</v>
      </c>
      <c r="K148" s="8">
        <v>0</v>
      </c>
      <c r="L148" s="9">
        <v>0</v>
      </c>
      <c r="U148" s="28" t="s">
        <v>31</v>
      </c>
      <c r="V148" s="155">
        <f>D148*'INput Data'!$E$7</f>
        <v>0</v>
      </c>
      <c r="W148" s="9">
        <f>E148*'INput Data'!$E$7</f>
        <v>0</v>
      </c>
      <c r="Y148" s="28" t="s">
        <v>31</v>
      </c>
      <c r="Z148" s="155">
        <f>J148*'INput Data'!$E$7</f>
        <v>0</v>
      </c>
      <c r="AA148" s="9">
        <f>K148*'INput Data'!$E$7</f>
        <v>0</v>
      </c>
      <c r="AI148" s="28" t="s">
        <v>31</v>
      </c>
      <c r="AJ148" s="155">
        <f>SUM('N.Gas &amp; H2 demand'!I149:K149)-'Gas Supply'!F148</f>
        <v>0</v>
      </c>
      <c r="AK148" s="9">
        <f>IF(AJ148*0.1*'INput Data'!$E$7&gt;0,AJ148*0.1*'INput Data'!$E$7,0)</f>
        <v>0</v>
      </c>
      <c r="AM148" s="28" t="s">
        <v>31</v>
      </c>
      <c r="AN148" s="155">
        <f>SUM('N.Gas &amp; H2 demand'!T149:V149)-'Gas Supply'!L148</f>
        <v>0</v>
      </c>
      <c r="AO148" s="9">
        <f>IF(AN148*0.1*'INput Data'!$E$7&gt;0,AN148*0.1*'INput Data'!$E$7,0)</f>
        <v>0</v>
      </c>
    </row>
    <row r="149" spans="2:41" x14ac:dyDescent="0.25">
      <c r="B149" s="28" t="s">
        <v>32</v>
      </c>
      <c r="C149" s="8">
        <v>40055</v>
      </c>
      <c r="D149" s="8">
        <v>13780.800000000003</v>
      </c>
      <c r="E149" s="8">
        <v>3106.8633411146307</v>
      </c>
      <c r="F149" s="9">
        <v>5410.5881661087315</v>
      </c>
      <c r="H149" s="28" t="s">
        <v>32</v>
      </c>
      <c r="I149" s="8">
        <v>6839</v>
      </c>
      <c r="J149" s="8">
        <v>33686.400000000001</v>
      </c>
      <c r="K149" s="8">
        <v>19443.171882849776</v>
      </c>
      <c r="L149" s="9">
        <v>24270.218111924001</v>
      </c>
      <c r="U149" s="28" t="s">
        <v>32</v>
      </c>
      <c r="V149" s="155">
        <f>D149*'INput Data'!$E$7</f>
        <v>2721460.1438848926</v>
      </c>
      <c r="W149" s="9">
        <f>E149*'INput Data'!$E$7</f>
        <v>613549.6310330691</v>
      </c>
      <c r="Y149" s="28" t="s">
        <v>32</v>
      </c>
      <c r="Z149" s="155">
        <f>J149*'INput Data'!$E$7</f>
        <v>6652458.129496403</v>
      </c>
      <c r="AA149" s="9">
        <f>K149*'INput Data'!$E$7</f>
        <v>3839676.749526808</v>
      </c>
      <c r="AI149" s="28" t="s">
        <v>32</v>
      </c>
      <c r="AJ149" s="155">
        <f>SUM('N.Gas &amp; H2 demand'!I150:K150)-'Gas Supply'!F149</f>
        <v>-1491.5881661087315</v>
      </c>
      <c r="AK149" s="9">
        <f>IF(AJ149*0.1*'INput Data'!$E$7&gt;0,AJ149*0.1*'INput Data'!$E$7,0)</f>
        <v>0</v>
      </c>
      <c r="AM149" s="28" t="s">
        <v>32</v>
      </c>
      <c r="AN149" s="155">
        <f>SUM('N.Gas &amp; H2 demand'!T150:V150)-'Gas Supply'!L149</f>
        <v>26443.781888075999</v>
      </c>
      <c r="AO149" s="9">
        <f>IF(AN149*0.1*'INput Data'!$E$7&gt;0,AN149*0.1*'INput Data'!$E$7,0)</f>
        <v>522217.13153070951</v>
      </c>
    </row>
    <row r="150" spans="2:41" x14ac:dyDescent="0.25">
      <c r="B150" s="28" t="s">
        <v>33</v>
      </c>
      <c r="C150" s="8">
        <v>42484</v>
      </c>
      <c r="D150" s="8">
        <v>15711.512028174631</v>
      </c>
      <c r="E150" s="8">
        <v>1098.7630139600608</v>
      </c>
      <c r="F150" s="9">
        <v>2747.1782621470675</v>
      </c>
      <c r="H150" s="28" t="s">
        <v>33</v>
      </c>
      <c r="I150" s="8">
        <v>42961</v>
      </c>
      <c r="J150" s="8">
        <v>38405.918291093541</v>
      </c>
      <c r="K150" s="8">
        <v>8770.4191211067318</v>
      </c>
      <c r="L150" s="9">
        <v>7938.4616098632005</v>
      </c>
      <c r="U150" s="28" t="s">
        <v>33</v>
      </c>
      <c r="V150" s="155">
        <f>D150*'INput Data'!$E$7</f>
        <v>3102741.044412904</v>
      </c>
      <c r="W150" s="9">
        <f>E150*'INput Data'!$E$7</f>
        <v>216985.93333240048</v>
      </c>
      <c r="Y150" s="28" t="s">
        <v>33</v>
      </c>
      <c r="Z150" s="155">
        <f>J150*'INput Data'!$E$7</f>
        <v>7584478.1085648751</v>
      </c>
      <c r="AA150" s="9">
        <f>K150*'INput Data'!$E$7</f>
        <v>1732000.0350674805</v>
      </c>
      <c r="AI150" s="28" t="s">
        <v>33</v>
      </c>
      <c r="AJ150" s="155">
        <f>SUM('N.Gas &amp; H2 demand'!I151:K151)-'Gas Supply'!F150</f>
        <v>4469.8217378529325</v>
      </c>
      <c r="AK150" s="9">
        <f>IF(AJ150*0.1*'INput Data'!$E$7&gt;0,AJ150*0.1*'INput Data'!$E$7,0)</f>
        <v>88270.940074865473</v>
      </c>
      <c r="AM150" s="28" t="s">
        <v>33</v>
      </c>
      <c r="AN150" s="155">
        <f>SUM('N.Gas &amp; H2 demand'!T151:V151)-'Gas Supply'!L150</f>
        <v>18546.5383901368</v>
      </c>
      <c r="AO150" s="9">
        <f>IF(AN150*0.1*'INput Data'!$E$7&gt;0,AN150*0.1*'INput Data'!$E$7,0)</f>
        <v>366260.77612176636</v>
      </c>
    </row>
    <row r="151" spans="2:41" x14ac:dyDescent="0.25">
      <c r="B151" s="28" t="s">
        <v>34</v>
      </c>
      <c r="C151" s="8">
        <v>0</v>
      </c>
      <c r="D151" s="8">
        <v>5531.7464487538819</v>
      </c>
      <c r="E151" s="8">
        <v>2072.0635309281001</v>
      </c>
      <c r="F151" s="9">
        <v>4681.1954899577031</v>
      </c>
      <c r="H151" s="28" t="s">
        <v>34</v>
      </c>
      <c r="I151" s="8">
        <v>0</v>
      </c>
      <c r="J151" s="8">
        <v>13522.04687473171</v>
      </c>
      <c r="K151" s="8">
        <v>13332.996015506847</v>
      </c>
      <c r="L151" s="9">
        <v>17259.478085794104</v>
      </c>
      <c r="U151" s="28" t="s">
        <v>34</v>
      </c>
      <c r="V151" s="155">
        <f>D151*'INput Data'!$E$7</f>
        <v>1092420.431786288</v>
      </c>
      <c r="W151" s="9">
        <f>E151*'INput Data'!$E$7</f>
        <v>409195.28002860682</v>
      </c>
      <c r="Y151" s="28" t="s">
        <v>34</v>
      </c>
      <c r="Z151" s="155">
        <f>J151*'INput Data'!$E$7</f>
        <v>2670361.0554775931</v>
      </c>
      <c r="AA151" s="9">
        <f>K151*'INput Data'!$E$7</f>
        <v>2633026.9109759927</v>
      </c>
      <c r="AI151" s="28" t="s">
        <v>34</v>
      </c>
      <c r="AJ151" s="155">
        <f>SUM('N.Gas &amp; H2 demand'!I152:K152)-'Gas Supply'!F151</f>
        <v>-676.1954899577031</v>
      </c>
      <c r="AK151" s="9">
        <f>IF(AJ151*0.1*'INput Data'!$E$7&gt;0,AJ151*0.1*'INput Data'!$E$7,0)</f>
        <v>0</v>
      </c>
      <c r="AM151" s="28" t="s">
        <v>34</v>
      </c>
      <c r="AN151" s="155">
        <f>SUM('N.Gas &amp; H2 demand'!T152:V152)-'Gas Supply'!L151</f>
        <v>-624.47808579410412</v>
      </c>
      <c r="AO151" s="9">
        <f>IF(AN151*0.1*'INput Data'!$E$7&gt;0,AN151*0.1*'INput Data'!$E$7,0)</f>
        <v>0</v>
      </c>
    </row>
    <row r="152" spans="2:41" x14ac:dyDescent="0.25">
      <c r="B152" s="28" t="s">
        <v>35</v>
      </c>
      <c r="C152" s="8">
        <v>102654</v>
      </c>
      <c r="D152" s="8">
        <v>12484.284281272468</v>
      </c>
      <c r="E152" s="8">
        <v>654.47694969872009</v>
      </c>
      <c r="F152" s="9">
        <v>1736.0478561137779</v>
      </c>
      <c r="H152" s="28" t="s">
        <v>35</v>
      </c>
      <c r="I152" s="8">
        <v>37844</v>
      </c>
      <c r="J152" s="8">
        <v>30517.139354221585</v>
      </c>
      <c r="K152" s="8">
        <v>4255.3297773564336</v>
      </c>
      <c r="L152" s="9">
        <v>6932.8499390853613</v>
      </c>
      <c r="U152" s="28" t="s">
        <v>35</v>
      </c>
      <c r="V152" s="155">
        <f>D152*'INput Data'!$E$7</f>
        <v>2465421.6080642394</v>
      </c>
      <c r="W152" s="9">
        <f>E152*'INput Data'!$E$7</f>
        <v>129247.42639733717</v>
      </c>
      <c r="Y152" s="28" t="s">
        <v>35</v>
      </c>
      <c r="Z152" s="155">
        <f>J152*'INput Data'!$E$7</f>
        <v>6026586.1530459169</v>
      </c>
      <c r="AA152" s="9">
        <f>K152*'INput Data'!$E$7</f>
        <v>840351.09631966974</v>
      </c>
      <c r="AI152" s="28" t="s">
        <v>35</v>
      </c>
      <c r="AJ152" s="155">
        <f>SUM('N.Gas &amp; H2 demand'!I153:K153)-'Gas Supply'!F152</f>
        <v>4633.9521438862212</v>
      </c>
      <c r="AK152" s="9">
        <f>IF(AJ152*0.1*'INput Data'!$E$7&gt;0,AJ152*0.1*'INput Data'!$E$7,0)</f>
        <v>91512.220395450917</v>
      </c>
      <c r="AM152" s="28" t="s">
        <v>35</v>
      </c>
      <c r="AN152" s="155">
        <f>SUM('N.Gas &amp; H2 demand'!T153:V153)-'Gas Supply'!L152</f>
        <v>19987.150060914642</v>
      </c>
      <c r="AO152" s="9">
        <f>IF(AN152*0.1*'INput Data'!$E$7&gt;0,AN152*0.1*'INput Data'!$E$7,0)</f>
        <v>394710.26559144387</v>
      </c>
    </row>
    <row r="153" spans="2:41" x14ac:dyDescent="0.25">
      <c r="B153" s="28" t="s">
        <v>36</v>
      </c>
      <c r="C153" s="8">
        <v>2799.9996799999999</v>
      </c>
      <c r="D153" s="8">
        <v>0</v>
      </c>
      <c r="E153" s="8">
        <v>0</v>
      </c>
      <c r="F153" s="9">
        <v>0</v>
      </c>
      <c r="H153" s="28" t="s">
        <v>36</v>
      </c>
      <c r="I153" s="8">
        <v>1899.9998350000001</v>
      </c>
      <c r="J153" s="8">
        <v>0</v>
      </c>
      <c r="K153" s="8">
        <v>0</v>
      </c>
      <c r="L153" s="9">
        <v>0</v>
      </c>
      <c r="U153" s="28" t="s">
        <v>36</v>
      </c>
      <c r="V153" s="155">
        <f>D153*'INput Data'!$E$7</f>
        <v>0</v>
      </c>
      <c r="W153" s="9">
        <f>E153*'INput Data'!$E$7</f>
        <v>0</v>
      </c>
      <c r="Y153" s="28" t="s">
        <v>36</v>
      </c>
      <c r="Z153" s="155">
        <f>J153*'INput Data'!$E$7</f>
        <v>0</v>
      </c>
      <c r="AA153" s="9">
        <f>K153*'INput Data'!$E$7</f>
        <v>0</v>
      </c>
      <c r="AI153" s="28" t="s">
        <v>36</v>
      </c>
      <c r="AJ153" s="155">
        <f>SUM('N.Gas &amp; H2 demand'!I154:K154)-'Gas Supply'!F153</f>
        <v>0</v>
      </c>
      <c r="AK153" s="9">
        <f>IF(AJ153*0.1*'INput Data'!$E$7&gt;0,AJ153*0.1*'INput Data'!$E$7,0)</f>
        <v>0</v>
      </c>
      <c r="AM153" s="28" t="s">
        <v>36</v>
      </c>
      <c r="AN153" s="155">
        <f>SUM('N.Gas &amp; H2 demand'!T154:V154)-'Gas Supply'!L153</f>
        <v>0</v>
      </c>
      <c r="AO153" s="9">
        <f>IF(AN153*0.1*'INput Data'!$E$7&gt;0,AN153*0.1*'INput Data'!$E$7,0)</f>
        <v>0</v>
      </c>
    </row>
    <row r="154" spans="2:41" x14ac:dyDescent="0.25">
      <c r="B154" s="28" t="s">
        <v>37</v>
      </c>
      <c r="C154" s="8">
        <v>0</v>
      </c>
      <c r="D154" s="8">
        <v>9498.9839222330229</v>
      </c>
      <c r="E154" s="8">
        <v>1899.6236860567931</v>
      </c>
      <c r="F154" s="9">
        <v>4948.8674977938554</v>
      </c>
      <c r="H154" s="28" t="s">
        <v>37</v>
      </c>
      <c r="I154" s="8">
        <v>0</v>
      </c>
      <c r="J154" s="8">
        <v>23219.738476569612</v>
      </c>
      <c r="K154" s="8">
        <v>19443.171882849776</v>
      </c>
      <c r="L154" s="9">
        <v>16104.71056329951</v>
      </c>
      <c r="U154" s="28" t="s">
        <v>37</v>
      </c>
      <c r="V154" s="155">
        <f>D154*'INput Data'!$E$7</f>
        <v>1875878.4796064494</v>
      </c>
      <c r="W154" s="9">
        <f>E154*'INput Data'!$E$7</f>
        <v>375141.51210258249</v>
      </c>
      <c r="Y154" s="28" t="s">
        <v>37</v>
      </c>
      <c r="Z154" s="155">
        <f>J154*'INput Data'!$E$7</f>
        <v>4585480.7279268764</v>
      </c>
      <c r="AA154" s="9">
        <f>K154*'INput Data'!$E$7</f>
        <v>3839676.749526808</v>
      </c>
      <c r="AI154" s="28" t="s">
        <v>37</v>
      </c>
      <c r="AJ154" s="155">
        <f>SUM('N.Gas &amp; H2 demand'!I155:K155)-'Gas Supply'!F154</f>
        <v>-1996.8674977938554</v>
      </c>
      <c r="AK154" s="9">
        <f>IF(AJ154*0.1*'INput Data'!$E$7&gt;0,AJ154*0.1*'INput Data'!$E$7,0)</f>
        <v>0</v>
      </c>
      <c r="AM154" s="28" t="s">
        <v>37</v>
      </c>
      <c r="AN154" s="155">
        <f>SUM('N.Gas &amp; H2 demand'!T155:V155)-'Gas Supply'!L154</f>
        <v>-7712.7105632995099</v>
      </c>
      <c r="AO154" s="9">
        <f>IF(AN154*0.1*'INput Data'!$E$7&gt;0,AN154*0.1*'INput Data'!$E$7,0)</f>
        <v>0</v>
      </c>
    </row>
    <row r="155" spans="2:41" x14ac:dyDescent="0.25">
      <c r="B155" s="28" t="s">
        <v>38</v>
      </c>
      <c r="C155" s="8">
        <v>0</v>
      </c>
      <c r="D155" s="8">
        <v>1499.5876579778419</v>
      </c>
      <c r="E155" s="8">
        <v>324.48638650292702</v>
      </c>
      <c r="F155" s="9">
        <v>762.6041935205551</v>
      </c>
      <c r="H155" s="28" t="s">
        <v>38</v>
      </c>
      <c r="I155" s="8">
        <v>0</v>
      </c>
      <c r="J155" s="8">
        <v>3665.6587195013908</v>
      </c>
      <c r="K155" s="8">
        <v>8770.4191211067318</v>
      </c>
      <c r="L155" s="9">
        <v>2981.3327039594096</v>
      </c>
      <c r="U155" s="28" t="s">
        <v>38</v>
      </c>
      <c r="V155" s="155">
        <f>D155*'INput Data'!$E$7</f>
        <v>296141.59144958103</v>
      </c>
      <c r="W155" s="9">
        <f>E155*'INput Data'!$E$7</f>
        <v>64080.225248239905</v>
      </c>
      <c r="Y155" s="28" t="s">
        <v>38</v>
      </c>
      <c r="Z155" s="155">
        <f>J155*'INput Data'!$E$7</f>
        <v>723901.66798786458</v>
      </c>
      <c r="AA155" s="9">
        <f>K155*'INput Data'!$E$7</f>
        <v>1732000.0350674805</v>
      </c>
      <c r="AI155" s="28" t="s">
        <v>38</v>
      </c>
      <c r="AJ155" s="155">
        <f>SUM('N.Gas &amp; H2 demand'!I156:K156)-'Gas Supply'!F155</f>
        <v>247.39580647944501</v>
      </c>
      <c r="AK155" s="9">
        <f>IF(AJ155*0.1*'INput Data'!$E$7&gt;0,AJ155*0.1*'INput Data'!$E$7,0)</f>
        <v>4885.6222214825657</v>
      </c>
      <c r="AM155" s="28" t="s">
        <v>38</v>
      </c>
      <c r="AN155" s="155">
        <f>SUM('N.Gas &amp; H2 demand'!T156:V156)-'Gas Supply'!L155</f>
        <v>1818.6672960405904</v>
      </c>
      <c r="AO155" s="9">
        <f>IF(AN155*0.1*'INput Data'!$E$7&gt;0,AN155*0.1*'INput Data'!$E$7,0)</f>
        <v>35915.408112456265</v>
      </c>
    </row>
    <row r="156" spans="2:41" x14ac:dyDescent="0.25">
      <c r="B156" s="28" t="s">
        <v>39</v>
      </c>
      <c r="C156" s="8">
        <v>0</v>
      </c>
      <c r="D156" s="8">
        <v>2520.0456190734599</v>
      </c>
      <c r="E156" s="8">
        <v>470.39268256900527</v>
      </c>
      <c r="F156" s="9">
        <v>1247.2721149886479</v>
      </c>
      <c r="H156" s="28" t="s">
        <v>39</v>
      </c>
      <c r="I156" s="8">
        <v>0</v>
      </c>
      <c r="J156" s="8">
        <v>6160.1115132906798</v>
      </c>
      <c r="K156" s="8">
        <v>13332.996015506847</v>
      </c>
      <c r="L156" s="9">
        <v>5074.538989175011</v>
      </c>
      <c r="U156" s="28" t="s">
        <v>39</v>
      </c>
      <c r="V156" s="155">
        <f>D156*'INput Data'!$E$7</f>
        <v>497663.68520551419</v>
      </c>
      <c r="W156" s="9">
        <f>E156*'INput Data'!$E$7</f>
        <v>92894.094507332338</v>
      </c>
      <c r="Y156" s="28" t="s">
        <v>39</v>
      </c>
      <c r="Z156" s="155">
        <f>J156*'INput Data'!$E$7</f>
        <v>1216511.230502368</v>
      </c>
      <c r="AA156" s="9">
        <f>K156*'INput Data'!$E$7</f>
        <v>2633026.9109759927</v>
      </c>
      <c r="AI156" s="28" t="s">
        <v>39</v>
      </c>
      <c r="AJ156" s="155">
        <f>SUM('N.Gas &amp; H2 demand'!I157:K157)-'Gas Supply'!F156</f>
        <v>3023.7278850113521</v>
      </c>
      <c r="AK156" s="9">
        <f>IF(AJ156*0.1*'INput Data'!$E$7&gt;0,AJ156*0.1*'INput Data'!$E$7,0)</f>
        <v>59713.187369468789</v>
      </c>
      <c r="AM156" s="28" t="s">
        <v>39</v>
      </c>
      <c r="AN156" s="155">
        <f>SUM('N.Gas &amp; H2 demand'!T157:V157)-'Gas Supply'!L156</f>
        <v>12865.461010824989</v>
      </c>
      <c r="AO156" s="9">
        <f>IF(AN156*0.1*'INput Data'!$E$7&gt;0,AN156*0.1*'INput Data'!$E$7,0)</f>
        <v>254069.71564542875</v>
      </c>
    </row>
    <row r="157" spans="2:41" ht="15.75" thickBot="1" x14ac:dyDescent="0.3">
      <c r="B157" s="29" t="s">
        <v>40</v>
      </c>
      <c r="C157" s="10">
        <v>183880</v>
      </c>
      <c r="D157" s="10">
        <v>20546.454385796435</v>
      </c>
      <c r="E157" s="10">
        <v>4147.1558177656298</v>
      </c>
      <c r="F157" s="11">
        <v>7115.6535110517125</v>
      </c>
      <c r="H157" s="29" t="s">
        <v>40</v>
      </c>
      <c r="I157" s="10">
        <v>35223</v>
      </c>
      <c r="J157" s="10">
        <v>50224.666276391283</v>
      </c>
      <c r="K157" s="10">
        <v>4255.3297773564336</v>
      </c>
      <c r="L157" s="11">
        <v>23139.145688558845</v>
      </c>
      <c r="U157" s="29" t="s">
        <v>40</v>
      </c>
      <c r="V157" s="156">
        <f>D157*'INput Data'!$E$7</f>
        <v>4057555.2006482887</v>
      </c>
      <c r="W157" s="11">
        <f>E157*'INput Data'!$E$7</f>
        <v>818988.68487529876</v>
      </c>
      <c r="Y157" s="29" t="s">
        <v>40</v>
      </c>
      <c r="Z157" s="156">
        <f>J157*'INput Data'!$E$7</f>
        <v>9918468.2682513725</v>
      </c>
      <c r="AA157" s="11">
        <f>K157*'INput Data'!$E$7</f>
        <v>840351.09631966974</v>
      </c>
      <c r="AI157" s="29" t="s">
        <v>40</v>
      </c>
      <c r="AJ157" s="156">
        <f>SUM('N.Gas &amp; H2 demand'!I158:K158)-'Gas Supply'!F157</f>
        <v>6141.3464889482875</v>
      </c>
      <c r="AK157" s="11">
        <f>IF(AJ157*0.1*'INput Data'!$E$7&gt;0,AJ157*0.1*'INput Data'!$E$7,0)</f>
        <v>121280.54756951836</v>
      </c>
      <c r="AM157" s="29" t="s">
        <v>40</v>
      </c>
      <c r="AN157" s="156">
        <f>SUM('N.Gas &amp; H2 demand'!T158:V158)-'Gas Supply'!L157</f>
        <v>20863.854311441155</v>
      </c>
      <c r="AO157" s="11">
        <f>IF(AN157*0.1*'INput Data'!$E$7&gt;0,AN157*0.1*'INput Data'!$E$7,0)</f>
        <v>412023.5977331365</v>
      </c>
    </row>
    <row r="158" spans="2:41" ht="15.75" thickTop="1" x14ac:dyDescent="0.25"/>
  </sheetData>
  <mergeCells count="17">
    <mergeCell ref="AC5:AE5"/>
    <mergeCell ref="U42:AF43"/>
    <mergeCell ref="AI2:AT3"/>
    <mergeCell ref="AI82:AT83"/>
    <mergeCell ref="AI121:AT122"/>
    <mergeCell ref="U82:AF83"/>
    <mergeCell ref="U121:AF122"/>
    <mergeCell ref="U2:AF3"/>
    <mergeCell ref="U5:W5"/>
    <mergeCell ref="Y5:AA5"/>
    <mergeCell ref="A121:R122"/>
    <mergeCell ref="A2:R3"/>
    <mergeCell ref="B5:F5"/>
    <mergeCell ref="H5:L5"/>
    <mergeCell ref="N5:R5"/>
    <mergeCell ref="A42:R43"/>
    <mergeCell ref="A82:R83"/>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C337E-5EB1-4FDB-9402-139DFF825E49}">
  <dimension ref="B3:X154"/>
  <sheetViews>
    <sheetView showGridLines="0" zoomScale="90" zoomScaleNormal="90" workbookViewId="0">
      <selection activeCell="Q44" sqref="Q44"/>
    </sheetView>
  </sheetViews>
  <sheetFormatPr defaultRowHeight="15" x14ac:dyDescent="0.25"/>
  <cols>
    <col min="2" max="2" width="11.28515625" customWidth="1"/>
    <col min="4" max="4" width="7.85546875" customWidth="1"/>
    <col min="5" max="5" width="12.42578125" customWidth="1"/>
    <col min="8" max="8" width="11.5703125" customWidth="1"/>
    <col min="11" max="11" width="12.28515625" customWidth="1"/>
    <col min="14" max="14" width="13" customWidth="1"/>
    <col min="17" max="17" width="13" customWidth="1"/>
    <col min="20" max="20" width="10" customWidth="1"/>
    <col min="23" max="23" width="11.42578125" customWidth="1"/>
  </cols>
  <sheetData>
    <row r="3" spans="2:24" s="144" customFormat="1" ht="28.5" customHeight="1" x14ac:dyDescent="0.25">
      <c r="B3" s="809" t="s">
        <v>373</v>
      </c>
      <c r="C3" s="809"/>
      <c r="D3" s="809"/>
      <c r="E3" s="809"/>
      <c r="F3" s="809"/>
      <c r="H3" s="810" t="s">
        <v>372</v>
      </c>
      <c r="I3" s="810"/>
      <c r="J3" s="810"/>
      <c r="K3" s="810"/>
      <c r="L3" s="810"/>
      <c r="M3" s="810"/>
      <c r="N3" s="810"/>
      <c r="O3" s="810"/>
      <c r="P3" s="810"/>
      <c r="Q3" s="810"/>
      <c r="R3" s="810"/>
      <c r="S3" s="810"/>
      <c r="T3" s="810"/>
      <c r="U3" s="810"/>
      <c r="V3" s="810"/>
      <c r="W3" s="810"/>
      <c r="X3" s="810"/>
    </row>
    <row r="5" spans="2:24" ht="19.5" thickBot="1" x14ac:dyDescent="0.3">
      <c r="B5" s="780" t="s">
        <v>52</v>
      </c>
      <c r="C5" s="780"/>
      <c r="D5" s="2"/>
      <c r="E5" s="780" t="s">
        <v>53</v>
      </c>
      <c r="F5" s="780"/>
      <c r="H5" s="817" t="s">
        <v>522</v>
      </c>
      <c r="I5" s="817"/>
      <c r="J5" s="817"/>
      <c r="K5" s="817"/>
      <c r="L5" s="817"/>
      <c r="M5" s="1"/>
      <c r="N5" s="780" t="s">
        <v>1</v>
      </c>
      <c r="O5" s="780"/>
      <c r="P5" s="780"/>
      <c r="Q5" s="780"/>
      <c r="R5" s="780"/>
      <c r="S5" s="2"/>
      <c r="T5" s="783" t="s">
        <v>2</v>
      </c>
      <c r="U5" s="783"/>
      <c r="V5" s="783"/>
      <c r="W5" s="783"/>
      <c r="X5" s="783"/>
    </row>
    <row r="6" spans="2:24" ht="16.5" thickTop="1" thickBot="1" x14ac:dyDescent="0.3">
      <c r="B6" s="70" t="s">
        <v>51</v>
      </c>
      <c r="C6" s="5" t="s">
        <v>7</v>
      </c>
      <c r="D6" s="1"/>
      <c r="E6" s="70" t="s">
        <v>51</v>
      </c>
      <c r="F6" s="5" t="s">
        <v>7</v>
      </c>
      <c r="H6" s="3" t="s">
        <v>51</v>
      </c>
      <c r="I6" s="4" t="s">
        <v>52</v>
      </c>
      <c r="J6" s="4" t="s">
        <v>98</v>
      </c>
      <c r="K6" s="4" t="s">
        <v>99</v>
      </c>
      <c r="L6" s="5" t="s">
        <v>100</v>
      </c>
      <c r="M6" s="1"/>
      <c r="N6" s="3" t="s">
        <v>51</v>
      </c>
      <c r="O6" s="4" t="s">
        <v>52</v>
      </c>
      <c r="P6" s="4" t="s">
        <v>98</v>
      </c>
      <c r="Q6" s="4" t="s">
        <v>99</v>
      </c>
      <c r="R6" s="5" t="s">
        <v>100</v>
      </c>
      <c r="S6" s="1"/>
      <c r="T6" s="3" t="s">
        <v>51</v>
      </c>
      <c r="U6" s="4" t="s">
        <v>52</v>
      </c>
      <c r="V6" s="4" t="s">
        <v>98</v>
      </c>
      <c r="W6" s="4" t="s">
        <v>99</v>
      </c>
      <c r="X6" s="5" t="s">
        <v>100</v>
      </c>
    </row>
    <row r="7" spans="2:24" ht="16.5" thickTop="1" thickBot="1" x14ac:dyDescent="0.3">
      <c r="B7" s="128" t="s">
        <v>97</v>
      </c>
      <c r="C7" s="129">
        <v>2015</v>
      </c>
      <c r="D7" s="1"/>
      <c r="E7" s="128" t="s">
        <v>97</v>
      </c>
      <c r="F7" s="76">
        <v>2015</v>
      </c>
      <c r="H7" s="134" t="s">
        <v>97</v>
      </c>
      <c r="I7" s="133">
        <v>2020</v>
      </c>
      <c r="J7" s="103">
        <v>2020</v>
      </c>
      <c r="K7" s="103">
        <v>2020</v>
      </c>
      <c r="L7" s="104">
        <v>2020</v>
      </c>
      <c r="N7" s="134" t="s">
        <v>97</v>
      </c>
      <c r="O7" s="133">
        <v>2025</v>
      </c>
      <c r="P7" s="103">
        <v>2025</v>
      </c>
      <c r="Q7" s="103">
        <v>2025</v>
      </c>
      <c r="R7" s="104">
        <v>2025</v>
      </c>
      <c r="T7" s="134" t="s">
        <v>97</v>
      </c>
      <c r="U7" s="133">
        <v>2025</v>
      </c>
      <c r="V7" s="103">
        <v>2025</v>
      </c>
      <c r="W7" s="103">
        <v>2025</v>
      </c>
      <c r="X7" s="104">
        <v>2025</v>
      </c>
    </row>
    <row r="8" spans="2:24" ht="15.75" thickTop="1" x14ac:dyDescent="0.25">
      <c r="B8" s="130" t="s">
        <v>9</v>
      </c>
      <c r="C8" s="114">
        <v>0</v>
      </c>
      <c r="E8" s="130" t="s">
        <v>9</v>
      </c>
      <c r="F8" s="114">
        <v>6407.8399999999992</v>
      </c>
      <c r="H8" s="130" t="s">
        <v>9</v>
      </c>
      <c r="I8" s="118">
        <v>0</v>
      </c>
      <c r="J8" s="145">
        <v>17278.45042347</v>
      </c>
      <c r="K8" s="524">
        <v>33614.319371157719</v>
      </c>
      <c r="L8" s="525">
        <v>23122.463037350484</v>
      </c>
      <c r="N8" s="130" t="s">
        <v>9</v>
      </c>
      <c r="O8" s="135">
        <v>0</v>
      </c>
      <c r="P8" s="145">
        <v>17278.45042347</v>
      </c>
      <c r="Q8" s="524">
        <v>33614.319371157719</v>
      </c>
      <c r="R8" s="525">
        <v>23122.463037350484</v>
      </c>
      <c r="T8" s="130" t="s">
        <v>9</v>
      </c>
      <c r="U8" s="135">
        <v>0</v>
      </c>
      <c r="V8" s="145">
        <v>17278.45042347</v>
      </c>
      <c r="W8" s="524">
        <v>33614.319371157719</v>
      </c>
      <c r="X8" s="525">
        <v>23122.463037350484</v>
      </c>
    </row>
    <row r="9" spans="2:24" x14ac:dyDescent="0.25">
      <c r="B9" s="131" t="s">
        <v>10</v>
      </c>
      <c r="C9" s="115">
        <v>0</v>
      </c>
      <c r="E9" s="131" t="s">
        <v>10</v>
      </c>
      <c r="F9" s="115">
        <v>0</v>
      </c>
      <c r="H9" s="131" t="s">
        <v>10</v>
      </c>
      <c r="I9" s="119">
        <v>0</v>
      </c>
      <c r="J9" s="146">
        <v>877.01965403666668</v>
      </c>
      <c r="K9" s="526">
        <v>0</v>
      </c>
      <c r="L9" s="527">
        <v>0</v>
      </c>
      <c r="N9" s="131" t="s">
        <v>10</v>
      </c>
      <c r="O9" s="136">
        <v>0</v>
      </c>
      <c r="P9" s="146">
        <v>877.01965403666668</v>
      </c>
      <c r="Q9" s="526">
        <v>0</v>
      </c>
      <c r="R9" s="527">
        <v>0</v>
      </c>
      <c r="T9" s="131" t="s">
        <v>10</v>
      </c>
      <c r="U9" s="136">
        <v>0</v>
      </c>
      <c r="V9" s="146">
        <v>877.01965403666668</v>
      </c>
      <c r="W9" s="526">
        <v>0</v>
      </c>
      <c r="X9" s="527">
        <v>0</v>
      </c>
    </row>
    <row r="10" spans="2:24" x14ac:dyDescent="0.25">
      <c r="B10" s="131" t="s">
        <v>11</v>
      </c>
      <c r="C10" s="115">
        <v>28835.279999999999</v>
      </c>
      <c r="E10" s="131" t="s">
        <v>11</v>
      </c>
      <c r="F10" s="115">
        <v>9523.376000000002</v>
      </c>
      <c r="H10" s="131" t="s">
        <v>11</v>
      </c>
      <c r="I10" s="119">
        <v>0</v>
      </c>
      <c r="J10" s="146">
        <v>24340.636584613334</v>
      </c>
      <c r="K10" s="526">
        <v>125473.88107725525</v>
      </c>
      <c r="L10" s="527">
        <v>24877.732809504458</v>
      </c>
      <c r="N10" s="131" t="s">
        <v>11</v>
      </c>
      <c r="O10" s="136">
        <v>0</v>
      </c>
      <c r="P10" s="146">
        <v>24340.636584613334</v>
      </c>
      <c r="Q10" s="526">
        <v>125473.88107725525</v>
      </c>
      <c r="R10" s="527">
        <v>24877.732809504458</v>
      </c>
      <c r="T10" s="131" t="s">
        <v>11</v>
      </c>
      <c r="U10" s="136">
        <v>0</v>
      </c>
      <c r="V10" s="146">
        <v>24340.636584613334</v>
      </c>
      <c r="W10" s="526">
        <v>125473.88107725525</v>
      </c>
      <c r="X10" s="527">
        <v>24877.732809504458</v>
      </c>
    </row>
    <row r="11" spans="2:24" x14ac:dyDescent="0.25">
      <c r="B11" s="131" t="s">
        <v>12</v>
      </c>
      <c r="C11" s="115">
        <v>16991.824000000001</v>
      </c>
      <c r="E11" s="131" t="s">
        <v>12</v>
      </c>
      <c r="F11" s="115">
        <v>3126.5839999999998</v>
      </c>
      <c r="H11" s="131" t="s">
        <v>12</v>
      </c>
      <c r="I11" s="119">
        <v>13594.56</v>
      </c>
      <c r="J11" s="146">
        <v>3026.0498981200003</v>
      </c>
      <c r="K11" s="526">
        <v>8647.8351625379273</v>
      </c>
      <c r="L11" s="527">
        <v>0</v>
      </c>
      <c r="N11" s="131" t="s">
        <v>12</v>
      </c>
      <c r="O11" s="136">
        <v>13594.56</v>
      </c>
      <c r="P11" s="146">
        <v>3026.0498981200003</v>
      </c>
      <c r="Q11" s="526">
        <v>8647.8351625379273</v>
      </c>
      <c r="R11" s="527">
        <v>0</v>
      </c>
      <c r="T11" s="131" t="s">
        <v>12</v>
      </c>
      <c r="U11" s="136">
        <v>13594.56</v>
      </c>
      <c r="V11" s="146">
        <v>3026.0498981200003</v>
      </c>
      <c r="W11" s="526">
        <v>8647.8351625379273</v>
      </c>
      <c r="X11" s="527">
        <v>0</v>
      </c>
    </row>
    <row r="12" spans="2:24" x14ac:dyDescent="0.25">
      <c r="B12" s="131" t="s">
        <v>13</v>
      </c>
      <c r="C12" s="115">
        <v>0</v>
      </c>
      <c r="E12" s="131" t="s">
        <v>13</v>
      </c>
      <c r="F12" s="115">
        <v>0</v>
      </c>
      <c r="H12" s="131" t="s">
        <v>13</v>
      </c>
      <c r="I12" s="119">
        <v>16920</v>
      </c>
      <c r="J12" s="146">
        <v>4263.3841520533333</v>
      </c>
      <c r="K12" s="526">
        <v>0</v>
      </c>
      <c r="L12" s="527">
        <v>16401.707166912918</v>
      </c>
      <c r="N12" s="131" t="s">
        <v>13</v>
      </c>
      <c r="O12" s="136">
        <v>16920</v>
      </c>
      <c r="P12" s="146">
        <v>4263.3841520533333</v>
      </c>
      <c r="Q12" s="526">
        <v>0</v>
      </c>
      <c r="R12" s="527">
        <v>16401.707166912918</v>
      </c>
      <c r="T12" s="131" t="s">
        <v>13</v>
      </c>
      <c r="U12" s="136">
        <v>16920</v>
      </c>
      <c r="V12" s="146">
        <v>4263.3841520533333</v>
      </c>
      <c r="W12" s="526">
        <v>0</v>
      </c>
      <c r="X12" s="527">
        <v>16401.707166912918</v>
      </c>
    </row>
    <row r="13" spans="2:24" x14ac:dyDescent="0.25">
      <c r="B13" s="131" t="s">
        <v>14</v>
      </c>
      <c r="C13" s="115">
        <v>0</v>
      </c>
      <c r="E13" s="131" t="s">
        <v>14</v>
      </c>
      <c r="F13" s="115">
        <v>386.68</v>
      </c>
      <c r="H13" s="131" t="s">
        <v>14</v>
      </c>
      <c r="I13" s="119">
        <v>0</v>
      </c>
      <c r="J13" s="146">
        <v>1261.5701282499999</v>
      </c>
      <c r="K13" s="526">
        <v>21382.184328416402</v>
      </c>
      <c r="L13" s="527">
        <v>0</v>
      </c>
      <c r="N13" s="131" t="s">
        <v>14</v>
      </c>
      <c r="O13" s="136">
        <v>0</v>
      </c>
      <c r="P13" s="146">
        <v>1261.5701282499999</v>
      </c>
      <c r="Q13" s="526">
        <v>21382.184328416402</v>
      </c>
      <c r="R13" s="527">
        <v>0</v>
      </c>
      <c r="T13" s="131" t="s">
        <v>14</v>
      </c>
      <c r="U13" s="136">
        <v>0</v>
      </c>
      <c r="V13" s="146">
        <v>1261.5701282499999</v>
      </c>
      <c r="W13" s="526">
        <v>21382.184328416402</v>
      </c>
      <c r="X13" s="527">
        <v>0</v>
      </c>
    </row>
    <row r="14" spans="2:24" x14ac:dyDescent="0.25">
      <c r="B14" s="131" t="s">
        <v>15</v>
      </c>
      <c r="C14" s="115">
        <v>29652.831999999999</v>
      </c>
      <c r="E14" s="131" t="s">
        <v>15</v>
      </c>
      <c r="F14" s="115">
        <v>3126.5839999999994</v>
      </c>
      <c r="H14" s="131" t="s">
        <v>15</v>
      </c>
      <c r="I14" s="119">
        <v>28140.13</v>
      </c>
      <c r="J14" s="146">
        <v>4241.4152238099996</v>
      </c>
      <c r="K14" s="526">
        <v>15997.923510965968</v>
      </c>
      <c r="L14" s="527">
        <v>0</v>
      </c>
      <c r="N14" s="131" t="s">
        <v>15</v>
      </c>
      <c r="O14" s="136">
        <v>28140.13</v>
      </c>
      <c r="P14" s="146">
        <v>4241.4152238099996</v>
      </c>
      <c r="Q14" s="526">
        <v>15997.923510965968</v>
      </c>
      <c r="R14" s="527">
        <v>0</v>
      </c>
      <c r="T14" s="131" t="s">
        <v>15</v>
      </c>
      <c r="U14" s="136">
        <v>28140.13</v>
      </c>
      <c r="V14" s="146">
        <v>4241.4152238099996</v>
      </c>
      <c r="W14" s="526">
        <v>15997.923510965968</v>
      </c>
      <c r="X14" s="527">
        <v>0</v>
      </c>
    </row>
    <row r="15" spans="2:24" x14ac:dyDescent="0.25">
      <c r="B15" s="131" t="s">
        <v>16</v>
      </c>
      <c r="C15" s="115">
        <v>101409.592</v>
      </c>
      <c r="E15" s="131" t="s">
        <v>16</v>
      </c>
      <c r="F15" s="115">
        <v>130300.11199999999</v>
      </c>
      <c r="H15" s="131" t="s">
        <v>16</v>
      </c>
      <c r="I15" s="119">
        <v>0</v>
      </c>
      <c r="J15" s="146">
        <v>251365.29866755666</v>
      </c>
      <c r="K15" s="526">
        <v>324477.15677216597</v>
      </c>
      <c r="L15" s="527">
        <v>226063.64354814537</v>
      </c>
      <c r="N15" s="131" t="s">
        <v>16</v>
      </c>
      <c r="O15" s="136">
        <v>0</v>
      </c>
      <c r="P15" s="146">
        <v>251365.29866755666</v>
      </c>
      <c r="Q15" s="526">
        <v>324477.15677216597</v>
      </c>
      <c r="R15" s="527">
        <v>226063.64354814537</v>
      </c>
      <c r="T15" s="131" t="s">
        <v>16</v>
      </c>
      <c r="U15" s="136">
        <v>0</v>
      </c>
      <c r="V15" s="146">
        <v>251365.29866755666</v>
      </c>
      <c r="W15" s="526">
        <v>324477.15677216597</v>
      </c>
      <c r="X15" s="527">
        <v>226063.64354814537</v>
      </c>
    </row>
    <row r="16" spans="2:24" x14ac:dyDescent="0.25">
      <c r="B16" s="131" t="s">
        <v>17</v>
      </c>
      <c r="C16" s="115">
        <v>0</v>
      </c>
      <c r="E16" s="131" t="s">
        <v>17</v>
      </c>
      <c r="F16" s="115">
        <v>16572</v>
      </c>
      <c r="H16" s="131" t="s">
        <v>17</v>
      </c>
      <c r="I16" s="119">
        <v>0</v>
      </c>
      <c r="J16" s="146">
        <v>22210.780399539995</v>
      </c>
      <c r="K16" s="526">
        <v>12240.275126886538</v>
      </c>
      <c r="L16" s="527">
        <v>4315.2876226301514</v>
      </c>
      <c r="N16" s="131" t="s">
        <v>17</v>
      </c>
      <c r="O16" s="136">
        <v>0</v>
      </c>
      <c r="P16" s="146">
        <v>22210.780399539995</v>
      </c>
      <c r="Q16" s="526">
        <v>12240.275126886538</v>
      </c>
      <c r="R16" s="527">
        <v>4315.2876226301514</v>
      </c>
      <c r="T16" s="131" t="s">
        <v>17</v>
      </c>
      <c r="U16" s="136">
        <v>0</v>
      </c>
      <c r="V16" s="146">
        <v>22210.780399539995</v>
      </c>
      <c r="W16" s="526">
        <v>12240.275126886538</v>
      </c>
      <c r="X16" s="527">
        <v>4315.2876226301514</v>
      </c>
    </row>
    <row r="17" spans="2:24" x14ac:dyDescent="0.25">
      <c r="B17" s="131" t="s">
        <v>18</v>
      </c>
      <c r="C17" s="115">
        <v>0</v>
      </c>
      <c r="E17" s="131" t="s">
        <v>18</v>
      </c>
      <c r="F17" s="115">
        <v>795.45600000000002</v>
      </c>
      <c r="H17" s="131" t="s">
        <v>18</v>
      </c>
      <c r="I17" s="119">
        <v>0</v>
      </c>
      <c r="J17" s="146">
        <v>1440.5267162633334</v>
      </c>
      <c r="K17" s="526">
        <v>1.8227581048518522</v>
      </c>
      <c r="L17" s="527">
        <v>3959.1552000000606</v>
      </c>
      <c r="N17" s="131" t="s">
        <v>18</v>
      </c>
      <c r="O17" s="136">
        <v>0</v>
      </c>
      <c r="P17" s="146">
        <v>1440.5267162633334</v>
      </c>
      <c r="Q17" s="526">
        <v>1.8227581048518522</v>
      </c>
      <c r="R17" s="527">
        <v>3959.1552000000606</v>
      </c>
      <c r="T17" s="131" t="s">
        <v>18</v>
      </c>
      <c r="U17" s="136">
        <v>0</v>
      </c>
      <c r="V17" s="146">
        <v>1440.5267162633334</v>
      </c>
      <c r="W17" s="526">
        <v>1.8227581048518522</v>
      </c>
      <c r="X17" s="527">
        <v>3959.1552000000606</v>
      </c>
    </row>
    <row r="18" spans="2:24" x14ac:dyDescent="0.25">
      <c r="B18" s="131" t="s">
        <v>19</v>
      </c>
      <c r="C18" s="115">
        <v>63316.088000000003</v>
      </c>
      <c r="E18" s="131" t="s">
        <v>19</v>
      </c>
      <c r="F18" s="115">
        <v>91853.072</v>
      </c>
      <c r="H18" s="131" t="s">
        <v>19</v>
      </c>
      <c r="I18" s="119">
        <v>49475</v>
      </c>
      <c r="J18" s="146">
        <v>136002.67922853999</v>
      </c>
      <c r="K18" s="526">
        <v>40737.538232906852</v>
      </c>
      <c r="L18" s="527">
        <v>99255.217893937544</v>
      </c>
      <c r="N18" s="131" t="s">
        <v>19</v>
      </c>
      <c r="O18" s="136">
        <v>49475</v>
      </c>
      <c r="P18" s="146">
        <v>136002.67922853999</v>
      </c>
      <c r="Q18" s="526">
        <v>40737.538232906852</v>
      </c>
      <c r="R18" s="527">
        <v>99255.217893937544</v>
      </c>
      <c r="T18" s="131" t="s">
        <v>19</v>
      </c>
      <c r="U18" s="136">
        <v>49475</v>
      </c>
      <c r="V18" s="146">
        <v>136002.67922853999</v>
      </c>
      <c r="W18" s="526">
        <v>40737.538232906852</v>
      </c>
      <c r="X18" s="527">
        <v>99255.217893937544</v>
      </c>
    </row>
    <row r="19" spans="2:24" x14ac:dyDescent="0.25">
      <c r="B19" s="131" t="s">
        <v>20</v>
      </c>
      <c r="C19" s="115">
        <v>25686.6</v>
      </c>
      <c r="E19" s="131" t="s">
        <v>20</v>
      </c>
      <c r="F19" s="115">
        <v>2585.232</v>
      </c>
      <c r="H19" s="131" t="s">
        <v>20</v>
      </c>
      <c r="I19" s="119">
        <v>34915</v>
      </c>
      <c r="J19" s="146">
        <v>9596.4604441633328</v>
      </c>
      <c r="K19" s="526">
        <v>10037.874021906806</v>
      </c>
      <c r="L19" s="527">
        <v>2677.2455765494483</v>
      </c>
      <c r="N19" s="131" t="s">
        <v>20</v>
      </c>
      <c r="O19" s="136">
        <v>34915</v>
      </c>
      <c r="P19" s="146">
        <v>9596.4604441633328</v>
      </c>
      <c r="Q19" s="526">
        <v>10037.874021906806</v>
      </c>
      <c r="R19" s="527">
        <v>2677.2455765494483</v>
      </c>
      <c r="T19" s="131" t="s">
        <v>20</v>
      </c>
      <c r="U19" s="136">
        <v>34915</v>
      </c>
      <c r="V19" s="146">
        <v>9596.4604441633328</v>
      </c>
      <c r="W19" s="526">
        <v>10037.874021906806</v>
      </c>
      <c r="X19" s="527">
        <v>2677.2455765494483</v>
      </c>
    </row>
    <row r="20" spans="2:24" x14ac:dyDescent="0.25">
      <c r="B20" s="131" t="s">
        <v>21</v>
      </c>
      <c r="C20" s="115">
        <v>483272.66399999999</v>
      </c>
      <c r="E20" s="131" t="s">
        <v>21</v>
      </c>
      <c r="F20" s="115">
        <v>31497.847999999994</v>
      </c>
      <c r="H20" s="131" t="s">
        <v>21</v>
      </c>
      <c r="I20" s="119">
        <v>409706</v>
      </c>
      <c r="J20" s="146">
        <v>92658.120028183344</v>
      </c>
      <c r="K20" s="526">
        <v>54018.934769468091</v>
      </c>
      <c r="L20" s="527">
        <v>29246.524458503896</v>
      </c>
      <c r="N20" s="131" t="s">
        <v>21</v>
      </c>
      <c r="O20" s="136">
        <v>409706</v>
      </c>
      <c r="P20" s="146">
        <v>92658.120028183344</v>
      </c>
      <c r="Q20" s="526">
        <v>54018.934769468091</v>
      </c>
      <c r="R20" s="527">
        <v>29246.524458503896</v>
      </c>
      <c r="T20" s="131" t="s">
        <v>21</v>
      </c>
      <c r="U20" s="136">
        <v>409706</v>
      </c>
      <c r="V20" s="146">
        <v>92658.120028183344</v>
      </c>
      <c r="W20" s="526">
        <v>54018.934769468091</v>
      </c>
      <c r="X20" s="527">
        <v>29246.524458503896</v>
      </c>
    </row>
    <row r="21" spans="2:24" x14ac:dyDescent="0.25">
      <c r="B21" s="131" t="s">
        <v>22</v>
      </c>
      <c r="C21" s="115">
        <v>0</v>
      </c>
      <c r="E21" s="131" t="s">
        <v>22</v>
      </c>
      <c r="F21" s="115">
        <v>9412.8960000000006</v>
      </c>
      <c r="H21" s="131" t="s">
        <v>22</v>
      </c>
      <c r="I21" s="119">
        <v>0</v>
      </c>
      <c r="J21" s="146">
        <v>15582.603032719999</v>
      </c>
      <c r="K21" s="526">
        <v>66532.297409820691</v>
      </c>
      <c r="L21" s="527">
        <v>0</v>
      </c>
      <c r="N21" s="131" t="s">
        <v>22</v>
      </c>
      <c r="O21" s="136">
        <v>0</v>
      </c>
      <c r="P21" s="146">
        <v>15582.603032719999</v>
      </c>
      <c r="Q21" s="526">
        <v>66532.297409820691</v>
      </c>
      <c r="R21" s="527">
        <v>0</v>
      </c>
      <c r="T21" s="131" t="s">
        <v>22</v>
      </c>
      <c r="U21" s="136">
        <v>0</v>
      </c>
      <c r="V21" s="146">
        <v>15582.603032719999</v>
      </c>
      <c r="W21" s="526">
        <v>66532.297409820691</v>
      </c>
      <c r="X21" s="527">
        <v>0</v>
      </c>
    </row>
    <row r="22" spans="2:24" x14ac:dyDescent="0.25">
      <c r="B22" s="131" t="s">
        <v>23</v>
      </c>
      <c r="C22" s="115">
        <v>0</v>
      </c>
      <c r="E22" s="131" t="s">
        <v>23</v>
      </c>
      <c r="F22" s="115">
        <v>950.12800000000016</v>
      </c>
      <c r="H22" s="131" t="s">
        <v>23</v>
      </c>
      <c r="I22" s="119">
        <v>0</v>
      </c>
      <c r="J22" s="146">
        <v>2887.2807106333325</v>
      </c>
      <c r="K22" s="526">
        <v>9591.3899647437956</v>
      </c>
      <c r="L22" s="527">
        <v>1702.8624516128918</v>
      </c>
      <c r="N22" s="131" t="s">
        <v>23</v>
      </c>
      <c r="O22" s="136">
        <v>0</v>
      </c>
      <c r="P22" s="146">
        <v>2887.2807106333325</v>
      </c>
      <c r="Q22" s="526">
        <v>9591.3899647437956</v>
      </c>
      <c r="R22" s="527">
        <v>1702.8624516128918</v>
      </c>
      <c r="T22" s="131" t="s">
        <v>23</v>
      </c>
      <c r="U22" s="136">
        <v>0</v>
      </c>
      <c r="V22" s="146">
        <v>2887.2807106333325</v>
      </c>
      <c r="W22" s="526">
        <v>9591.3899647437956</v>
      </c>
      <c r="X22" s="527">
        <v>1702.8624516128918</v>
      </c>
    </row>
    <row r="23" spans="2:24" x14ac:dyDescent="0.25">
      <c r="B23" s="131" t="s">
        <v>24</v>
      </c>
      <c r="C23" s="115">
        <v>17488.984</v>
      </c>
      <c r="E23" s="131" t="s">
        <v>24</v>
      </c>
      <c r="F23" s="115">
        <v>894.88799999999992</v>
      </c>
      <c r="H23" s="131" t="s">
        <v>24</v>
      </c>
      <c r="I23" s="119">
        <v>13253.76</v>
      </c>
      <c r="J23" s="146">
        <v>5717.2579325533334</v>
      </c>
      <c r="K23" s="526">
        <v>12459.090358102223</v>
      </c>
      <c r="L23" s="527">
        <v>3597.5165228039136</v>
      </c>
      <c r="N23" s="131" t="s">
        <v>24</v>
      </c>
      <c r="O23" s="136">
        <v>13253.76</v>
      </c>
      <c r="P23" s="146">
        <v>5717.2579325533334</v>
      </c>
      <c r="Q23" s="526">
        <v>12459.090358102223</v>
      </c>
      <c r="R23" s="527">
        <v>3597.5165228039136</v>
      </c>
      <c r="T23" s="131" t="s">
        <v>24</v>
      </c>
      <c r="U23" s="136">
        <v>13253.76</v>
      </c>
      <c r="V23" s="146">
        <v>5717.2579325533334</v>
      </c>
      <c r="W23" s="526">
        <v>12459.090358102223</v>
      </c>
      <c r="X23" s="527">
        <v>3597.5165228039136</v>
      </c>
    </row>
    <row r="24" spans="2:24" x14ac:dyDescent="0.25">
      <c r="B24" s="131" t="s">
        <v>25</v>
      </c>
      <c r="C24" s="115">
        <v>0</v>
      </c>
      <c r="E24" s="131" t="s">
        <v>25</v>
      </c>
      <c r="F24" s="115">
        <v>7258.5360000000001</v>
      </c>
      <c r="H24" s="131" t="s">
        <v>25</v>
      </c>
      <c r="I24" s="119">
        <v>0</v>
      </c>
      <c r="J24" s="146">
        <v>14151.518979483333</v>
      </c>
      <c r="K24" s="526">
        <v>62191.134841927749</v>
      </c>
      <c r="L24" s="527">
        <v>3421.9893382957907</v>
      </c>
      <c r="N24" s="131" t="s">
        <v>25</v>
      </c>
      <c r="O24" s="136">
        <v>0</v>
      </c>
      <c r="P24" s="146">
        <v>14151.518979483333</v>
      </c>
      <c r="Q24" s="526">
        <v>62191.134841927749</v>
      </c>
      <c r="R24" s="527">
        <v>3421.9893382957907</v>
      </c>
      <c r="T24" s="131" t="s">
        <v>25</v>
      </c>
      <c r="U24" s="136">
        <v>0</v>
      </c>
      <c r="V24" s="146">
        <v>14151.518979483333</v>
      </c>
      <c r="W24" s="526">
        <v>62191.134841927749</v>
      </c>
      <c r="X24" s="527">
        <v>3421.9893382957907</v>
      </c>
    </row>
    <row r="25" spans="2:24" x14ac:dyDescent="0.25">
      <c r="B25" s="131" t="s">
        <v>26</v>
      </c>
      <c r="C25" s="115">
        <v>0</v>
      </c>
      <c r="E25" s="131" t="s">
        <v>26</v>
      </c>
      <c r="F25" s="115">
        <v>41739.343999999997</v>
      </c>
      <c r="H25" s="131" t="s">
        <v>26</v>
      </c>
      <c r="I25" s="119">
        <v>0</v>
      </c>
      <c r="J25" s="146">
        <v>58468.692467509994</v>
      </c>
      <c r="K25" s="526">
        <v>473183.35587002279</v>
      </c>
      <c r="L25" s="527">
        <v>136792.68952975376</v>
      </c>
      <c r="N25" s="131" t="s">
        <v>26</v>
      </c>
      <c r="O25" s="136">
        <v>0</v>
      </c>
      <c r="P25" s="146">
        <v>58468.692467509994</v>
      </c>
      <c r="Q25" s="526">
        <v>473183.35587002279</v>
      </c>
      <c r="R25" s="527">
        <v>136792.68952975376</v>
      </c>
      <c r="T25" s="131" t="s">
        <v>26</v>
      </c>
      <c r="U25" s="136">
        <v>0</v>
      </c>
      <c r="V25" s="146">
        <v>58468.692467509994</v>
      </c>
      <c r="W25" s="526">
        <v>473183.35587002279</v>
      </c>
      <c r="X25" s="527">
        <v>136792.68952975376</v>
      </c>
    </row>
    <row r="26" spans="2:24" x14ac:dyDescent="0.25">
      <c r="B26" s="131" t="s">
        <v>27</v>
      </c>
      <c r="C26" s="115">
        <v>0</v>
      </c>
      <c r="E26" s="131" t="s">
        <v>27</v>
      </c>
      <c r="F26" s="115">
        <v>972.22400000000016</v>
      </c>
      <c r="H26" s="131" t="s">
        <v>27</v>
      </c>
      <c r="I26" s="119">
        <v>0</v>
      </c>
      <c r="J26" s="146">
        <v>2369.5481142600001</v>
      </c>
      <c r="K26" s="526">
        <v>0</v>
      </c>
      <c r="L26" s="527">
        <v>5747.1607741935777</v>
      </c>
      <c r="N26" s="131" t="s">
        <v>27</v>
      </c>
      <c r="O26" s="136">
        <v>0</v>
      </c>
      <c r="P26" s="146">
        <v>2369.5481142600001</v>
      </c>
      <c r="Q26" s="526">
        <v>0</v>
      </c>
      <c r="R26" s="527">
        <v>5747.1607741935777</v>
      </c>
      <c r="T26" s="131" t="s">
        <v>27</v>
      </c>
      <c r="U26" s="136">
        <v>0</v>
      </c>
      <c r="V26" s="146">
        <v>2369.5481142600001</v>
      </c>
      <c r="W26" s="526">
        <v>0</v>
      </c>
      <c r="X26" s="527">
        <v>5747.1607741935777</v>
      </c>
    </row>
    <row r="27" spans="2:24" x14ac:dyDescent="0.25">
      <c r="B27" s="131" t="s">
        <v>28</v>
      </c>
      <c r="C27" s="115">
        <v>0</v>
      </c>
      <c r="E27" s="131" t="s">
        <v>28</v>
      </c>
      <c r="F27" s="115">
        <v>220.96</v>
      </c>
      <c r="H27" s="131" t="s">
        <v>28</v>
      </c>
      <c r="I27" s="119">
        <v>0</v>
      </c>
      <c r="J27" s="146">
        <v>929.66836895333324</v>
      </c>
      <c r="K27" s="526">
        <v>0</v>
      </c>
      <c r="L27" s="527">
        <v>1490.0046451612982</v>
      </c>
      <c r="N27" s="131" t="s">
        <v>28</v>
      </c>
      <c r="O27" s="136">
        <v>0</v>
      </c>
      <c r="P27" s="146">
        <v>929.66836895333324</v>
      </c>
      <c r="Q27" s="526">
        <v>0</v>
      </c>
      <c r="R27" s="527">
        <v>1490.0046451612982</v>
      </c>
      <c r="T27" s="131" t="s">
        <v>28</v>
      </c>
      <c r="U27" s="136">
        <v>0</v>
      </c>
      <c r="V27" s="146">
        <v>929.66836895333324</v>
      </c>
      <c r="W27" s="526">
        <v>0</v>
      </c>
      <c r="X27" s="527">
        <v>1490.0046451612982</v>
      </c>
    </row>
    <row r="28" spans="2:24" x14ac:dyDescent="0.25">
      <c r="B28" s="131" t="s">
        <v>29</v>
      </c>
      <c r="C28" s="115">
        <v>0</v>
      </c>
      <c r="E28" s="131" t="s">
        <v>29</v>
      </c>
      <c r="F28" s="115">
        <v>165.72</v>
      </c>
      <c r="H28" s="131" t="s">
        <v>29</v>
      </c>
      <c r="I28" s="119">
        <v>0</v>
      </c>
      <c r="J28" s="146">
        <v>493.15871086666669</v>
      </c>
      <c r="K28" s="526">
        <v>17441.732557012321</v>
      </c>
      <c r="L28" s="527">
        <v>0</v>
      </c>
      <c r="N28" s="131" t="s">
        <v>29</v>
      </c>
      <c r="O28" s="136">
        <v>0</v>
      </c>
      <c r="P28" s="146">
        <v>493.15871086666669</v>
      </c>
      <c r="Q28" s="526">
        <v>17441.732557012321</v>
      </c>
      <c r="R28" s="527">
        <v>0</v>
      </c>
      <c r="T28" s="131" t="s">
        <v>29</v>
      </c>
      <c r="U28" s="136">
        <v>0</v>
      </c>
      <c r="V28" s="146">
        <v>493.15871086666669</v>
      </c>
      <c r="W28" s="526">
        <v>17441.732557012321</v>
      </c>
      <c r="X28" s="527">
        <v>0</v>
      </c>
    </row>
    <row r="29" spans="2:24" x14ac:dyDescent="0.25">
      <c r="B29" s="131" t="s">
        <v>30</v>
      </c>
      <c r="C29" s="115">
        <v>0</v>
      </c>
      <c r="E29" s="131" t="s">
        <v>30</v>
      </c>
      <c r="F29" s="115">
        <v>154.67199999999997</v>
      </c>
      <c r="H29" s="131" t="s">
        <v>30</v>
      </c>
      <c r="I29" s="119">
        <v>0</v>
      </c>
      <c r="J29" s="146">
        <v>226.72222388666668</v>
      </c>
      <c r="K29" s="526">
        <v>6464.8424996855201</v>
      </c>
      <c r="L29" s="527">
        <v>0</v>
      </c>
      <c r="N29" s="131" t="s">
        <v>30</v>
      </c>
      <c r="O29" s="136">
        <v>0</v>
      </c>
      <c r="P29" s="146">
        <v>226.72222388666668</v>
      </c>
      <c r="Q29" s="526">
        <v>6464.8424996855201</v>
      </c>
      <c r="R29" s="527">
        <v>0</v>
      </c>
      <c r="T29" s="131" t="s">
        <v>30</v>
      </c>
      <c r="U29" s="136">
        <v>0</v>
      </c>
      <c r="V29" s="146">
        <v>226.72222388666668</v>
      </c>
      <c r="W29" s="526">
        <v>6464.8424996855201</v>
      </c>
      <c r="X29" s="527">
        <v>0</v>
      </c>
    </row>
    <row r="30" spans="2:24" x14ac:dyDescent="0.25">
      <c r="B30" s="131" t="s">
        <v>31</v>
      </c>
      <c r="C30" s="115">
        <v>0</v>
      </c>
      <c r="E30" s="131" t="s">
        <v>31</v>
      </c>
      <c r="F30" s="115">
        <v>99.432000000000002</v>
      </c>
      <c r="H30" s="131" t="s">
        <v>31</v>
      </c>
      <c r="I30" s="119">
        <v>0</v>
      </c>
      <c r="J30" s="146">
        <v>347.97053175999991</v>
      </c>
      <c r="K30" s="526">
        <v>1716.5623537080223</v>
      </c>
      <c r="L30" s="527">
        <v>0</v>
      </c>
      <c r="N30" s="131" t="s">
        <v>31</v>
      </c>
      <c r="O30" s="136">
        <v>0</v>
      </c>
      <c r="P30" s="146">
        <v>347.97053175999991</v>
      </c>
      <c r="Q30" s="526">
        <v>1716.5623537080223</v>
      </c>
      <c r="R30" s="527">
        <v>0</v>
      </c>
      <c r="T30" s="131" t="s">
        <v>31</v>
      </c>
      <c r="U30" s="136">
        <v>0</v>
      </c>
      <c r="V30" s="146">
        <v>347.97053175999991</v>
      </c>
      <c r="W30" s="526">
        <v>1716.5623537080223</v>
      </c>
      <c r="X30" s="527">
        <v>0</v>
      </c>
    </row>
    <row r="31" spans="2:24" x14ac:dyDescent="0.25">
      <c r="B31" s="131" t="s">
        <v>32</v>
      </c>
      <c r="C31" s="115">
        <v>4507.5839999999998</v>
      </c>
      <c r="E31" s="131" t="s">
        <v>32</v>
      </c>
      <c r="F31" s="115">
        <v>9578.616</v>
      </c>
      <c r="H31" s="131" t="s">
        <v>32</v>
      </c>
      <c r="I31" s="119">
        <v>3370</v>
      </c>
      <c r="J31" s="146">
        <v>42579.490884406667</v>
      </c>
      <c r="K31" s="526">
        <v>152580.88379336672</v>
      </c>
      <c r="L31" s="527">
        <v>77854.462840705848</v>
      </c>
      <c r="N31" s="131" t="s">
        <v>32</v>
      </c>
      <c r="O31" s="136">
        <v>3370</v>
      </c>
      <c r="P31" s="146">
        <v>42579.490884406667</v>
      </c>
      <c r="Q31" s="526">
        <v>152580.88379336672</v>
      </c>
      <c r="R31" s="527">
        <v>77854.462840705848</v>
      </c>
      <c r="T31" s="131" t="s">
        <v>32</v>
      </c>
      <c r="U31" s="136">
        <v>3370</v>
      </c>
      <c r="V31" s="146">
        <v>42579.490884406667</v>
      </c>
      <c r="W31" s="526">
        <v>152580.88379336672</v>
      </c>
      <c r="X31" s="527">
        <v>77854.462840705848</v>
      </c>
    </row>
    <row r="32" spans="2:24" x14ac:dyDescent="0.25">
      <c r="B32" s="131" t="s">
        <v>33</v>
      </c>
      <c r="C32" s="115">
        <v>0</v>
      </c>
      <c r="E32" s="131" t="s">
        <v>33</v>
      </c>
      <c r="F32" s="115">
        <v>12064.415999999999</v>
      </c>
      <c r="H32" s="131" t="s">
        <v>33</v>
      </c>
      <c r="I32" s="119">
        <v>0</v>
      </c>
      <c r="J32" s="146">
        <v>17681.882723286668</v>
      </c>
      <c r="K32" s="526">
        <v>52953.723964879289</v>
      </c>
      <c r="L32" s="527">
        <v>22291.589603503013</v>
      </c>
      <c r="N32" s="131" t="s">
        <v>33</v>
      </c>
      <c r="O32" s="136">
        <v>0</v>
      </c>
      <c r="P32" s="146">
        <v>17681.882723286668</v>
      </c>
      <c r="Q32" s="526">
        <v>52953.723964879289</v>
      </c>
      <c r="R32" s="527">
        <v>22291.589603503013</v>
      </c>
      <c r="T32" s="131" t="s">
        <v>33</v>
      </c>
      <c r="U32" s="136">
        <v>0</v>
      </c>
      <c r="V32" s="146">
        <v>17681.882723286668</v>
      </c>
      <c r="W32" s="526">
        <v>52953.723964879289</v>
      </c>
      <c r="X32" s="527">
        <v>22291.589603503013</v>
      </c>
    </row>
    <row r="33" spans="2:24" x14ac:dyDescent="0.25">
      <c r="B33" s="131" t="s">
        <v>34</v>
      </c>
      <c r="C33" s="115">
        <v>0</v>
      </c>
      <c r="E33" s="131" t="s">
        <v>34</v>
      </c>
      <c r="F33" s="115">
        <v>13710.567999999999</v>
      </c>
      <c r="H33" s="131" t="s">
        <v>34</v>
      </c>
      <c r="I33" s="119">
        <v>0</v>
      </c>
      <c r="J33" s="146">
        <v>20128.09228829333</v>
      </c>
      <c r="K33" s="526">
        <v>46652.499260800061</v>
      </c>
      <c r="L33" s="527">
        <v>16866.533346124466</v>
      </c>
      <c r="N33" s="131" t="s">
        <v>34</v>
      </c>
      <c r="O33" s="136">
        <v>0</v>
      </c>
      <c r="P33" s="146">
        <v>20128.09228829333</v>
      </c>
      <c r="Q33" s="526">
        <v>46652.499260800061</v>
      </c>
      <c r="R33" s="527">
        <v>16866.533346124466</v>
      </c>
      <c r="T33" s="131" t="s">
        <v>34</v>
      </c>
      <c r="U33" s="136">
        <v>0</v>
      </c>
      <c r="V33" s="146">
        <v>20128.09228829333</v>
      </c>
      <c r="W33" s="526">
        <v>46652.499260800061</v>
      </c>
      <c r="X33" s="527">
        <v>16866.533346124466</v>
      </c>
    </row>
    <row r="34" spans="2:24" x14ac:dyDescent="0.25">
      <c r="B34" s="131" t="s">
        <v>35</v>
      </c>
      <c r="C34" s="115">
        <v>12859.871999999999</v>
      </c>
      <c r="E34" s="131" t="s">
        <v>35</v>
      </c>
      <c r="F34" s="115">
        <v>9987.3919999999998</v>
      </c>
      <c r="H34" s="131" t="s">
        <v>35</v>
      </c>
      <c r="I34" s="119">
        <v>10763</v>
      </c>
      <c r="J34" s="146">
        <v>9723.8723222600001</v>
      </c>
      <c r="K34" s="526">
        <v>46734.220433714181</v>
      </c>
      <c r="L34" s="527">
        <v>0</v>
      </c>
      <c r="N34" s="131" t="s">
        <v>35</v>
      </c>
      <c r="O34" s="136">
        <v>10763</v>
      </c>
      <c r="P34" s="146">
        <v>9723.8723222600001</v>
      </c>
      <c r="Q34" s="526">
        <v>46734.220433714181</v>
      </c>
      <c r="R34" s="527">
        <v>0</v>
      </c>
      <c r="T34" s="131" t="s">
        <v>35</v>
      </c>
      <c r="U34" s="136">
        <v>10763</v>
      </c>
      <c r="V34" s="146">
        <v>9723.8723222600001</v>
      </c>
      <c r="W34" s="526">
        <v>46734.220433714181</v>
      </c>
      <c r="X34" s="527">
        <v>0</v>
      </c>
    </row>
    <row r="35" spans="2:24" x14ac:dyDescent="0.25">
      <c r="B35" s="131" t="s">
        <v>36</v>
      </c>
      <c r="C35" s="115">
        <v>0</v>
      </c>
      <c r="E35" s="131" t="s">
        <v>36</v>
      </c>
      <c r="F35" s="115">
        <v>11.048</v>
      </c>
      <c r="H35" s="131" t="s">
        <v>36</v>
      </c>
      <c r="I35" s="119">
        <v>0</v>
      </c>
      <c r="J35" s="146">
        <v>2565.55315161</v>
      </c>
      <c r="K35" s="526">
        <v>4987.3920932277015</v>
      </c>
      <c r="L35" s="527">
        <v>0</v>
      </c>
      <c r="N35" s="131" t="s">
        <v>36</v>
      </c>
      <c r="O35" s="136">
        <v>0</v>
      </c>
      <c r="P35" s="146">
        <v>2565.55315161</v>
      </c>
      <c r="Q35" s="526">
        <v>4987.3920932277015</v>
      </c>
      <c r="R35" s="527">
        <v>0</v>
      </c>
      <c r="T35" s="131" t="s">
        <v>36</v>
      </c>
      <c r="U35" s="136">
        <v>0</v>
      </c>
      <c r="V35" s="146">
        <v>2565.55315161</v>
      </c>
      <c r="W35" s="526">
        <v>4987.3920932277015</v>
      </c>
      <c r="X35" s="527">
        <v>0</v>
      </c>
    </row>
    <row r="36" spans="2:24" x14ac:dyDescent="0.25">
      <c r="B36" s="131" t="s">
        <v>37</v>
      </c>
      <c r="C36" s="115">
        <v>62255.48</v>
      </c>
      <c r="E36" s="131" t="s">
        <v>37</v>
      </c>
      <c r="F36" s="115">
        <v>18085.576000000001</v>
      </c>
      <c r="H36" s="131" t="s">
        <v>37</v>
      </c>
      <c r="I36" s="119">
        <v>46977</v>
      </c>
      <c r="J36" s="146">
        <v>35499.774127649995</v>
      </c>
      <c r="K36" s="526">
        <v>935.93535046600994</v>
      </c>
      <c r="L36" s="527">
        <v>0</v>
      </c>
      <c r="N36" s="131" t="s">
        <v>37</v>
      </c>
      <c r="O36" s="136">
        <v>46977</v>
      </c>
      <c r="P36" s="146">
        <v>35499.774127649995</v>
      </c>
      <c r="Q36" s="526">
        <v>935.93535046600994</v>
      </c>
      <c r="R36" s="527">
        <v>0</v>
      </c>
      <c r="T36" s="131" t="s">
        <v>37</v>
      </c>
      <c r="U36" s="136">
        <v>46977</v>
      </c>
      <c r="V36" s="146">
        <v>35499.774127649995</v>
      </c>
      <c r="W36" s="526">
        <v>935.93535046600994</v>
      </c>
      <c r="X36" s="527">
        <v>0</v>
      </c>
    </row>
    <row r="37" spans="2:24" x14ac:dyDescent="0.25">
      <c r="B37" s="131" t="s">
        <v>38</v>
      </c>
      <c r="C37" s="115">
        <v>6242.12</v>
      </c>
      <c r="E37" s="131" t="s">
        <v>38</v>
      </c>
      <c r="F37" s="115">
        <v>309.34399999999999</v>
      </c>
      <c r="H37" s="131" t="s">
        <v>38</v>
      </c>
      <c r="I37" s="119">
        <v>4944.38</v>
      </c>
      <c r="J37" s="146">
        <v>511.23403810333332</v>
      </c>
      <c r="K37" s="526">
        <v>3874.8546249651267</v>
      </c>
      <c r="L37" s="527">
        <v>6470.8773161291037</v>
      </c>
      <c r="N37" s="131" t="s">
        <v>38</v>
      </c>
      <c r="O37" s="136">
        <v>4944.38</v>
      </c>
      <c r="P37" s="146">
        <v>511.23403810333332</v>
      </c>
      <c r="Q37" s="526">
        <v>3874.8546249651267</v>
      </c>
      <c r="R37" s="527">
        <v>6470.8773161291037</v>
      </c>
      <c r="T37" s="131" t="s">
        <v>38</v>
      </c>
      <c r="U37" s="136">
        <v>4944.38</v>
      </c>
      <c r="V37" s="146">
        <v>511.23403810333332</v>
      </c>
      <c r="W37" s="526">
        <v>3874.8546249651267</v>
      </c>
      <c r="X37" s="527">
        <v>6470.8773161291037</v>
      </c>
    </row>
    <row r="38" spans="2:24" x14ac:dyDescent="0.25">
      <c r="B38" s="131" t="s">
        <v>39</v>
      </c>
      <c r="C38" s="115">
        <v>16737.72</v>
      </c>
      <c r="E38" s="131" t="s">
        <v>39</v>
      </c>
      <c r="F38" s="115">
        <v>574.49599999999998</v>
      </c>
      <c r="H38" s="131" t="s">
        <v>39</v>
      </c>
      <c r="I38" s="119">
        <v>21414</v>
      </c>
      <c r="J38" s="146">
        <v>819.35744792000003</v>
      </c>
      <c r="K38" s="526">
        <v>11280.141548761987</v>
      </c>
      <c r="L38" s="527">
        <v>2620.6815858193568</v>
      </c>
      <c r="N38" s="131" t="s">
        <v>39</v>
      </c>
      <c r="O38" s="136">
        <v>21414</v>
      </c>
      <c r="P38" s="146">
        <v>819.35744792000003</v>
      </c>
      <c r="Q38" s="526">
        <v>11280.141548761987</v>
      </c>
      <c r="R38" s="527">
        <v>2620.6815858193568</v>
      </c>
      <c r="T38" s="131" t="s">
        <v>39</v>
      </c>
      <c r="U38" s="136">
        <v>21414</v>
      </c>
      <c r="V38" s="146">
        <v>819.35744792000003</v>
      </c>
      <c r="W38" s="526">
        <v>11280.141548761987</v>
      </c>
      <c r="X38" s="527">
        <v>2620.6815858193568</v>
      </c>
    </row>
    <row r="39" spans="2:24" ht="15.75" thickBot="1" x14ac:dyDescent="0.3">
      <c r="B39" s="132" t="s">
        <v>40</v>
      </c>
      <c r="C39" s="116">
        <v>77722.680000000008</v>
      </c>
      <c r="E39" s="132" t="s">
        <v>40</v>
      </c>
      <c r="F39" s="116">
        <v>52886.775999999998</v>
      </c>
      <c r="H39" s="132" t="s">
        <v>40</v>
      </c>
      <c r="I39" s="125">
        <v>50057</v>
      </c>
      <c r="J39" s="124">
        <v>102467.32453117667</v>
      </c>
      <c r="K39" s="528">
        <v>258341.44966455974</v>
      </c>
      <c r="L39" s="529">
        <v>191.57202580644937</v>
      </c>
      <c r="N39" s="132" t="s">
        <v>40</v>
      </c>
      <c r="O39" s="125">
        <v>50057</v>
      </c>
      <c r="P39" s="124">
        <v>102467.32453117667</v>
      </c>
      <c r="Q39" s="528">
        <v>258341.44966455974</v>
      </c>
      <c r="R39" s="529">
        <v>191.57202580644937</v>
      </c>
      <c r="T39" s="132" t="s">
        <v>40</v>
      </c>
      <c r="U39" s="125">
        <v>50057</v>
      </c>
      <c r="V39" s="124">
        <v>102467.32453117667</v>
      </c>
      <c r="W39" s="528">
        <v>258341.44966455974</v>
      </c>
      <c r="X39" s="529">
        <v>191.57202580644937</v>
      </c>
    </row>
    <row r="40" spans="2:24" ht="16.5" customHeight="1" thickTop="1" x14ac:dyDescent="0.25">
      <c r="H40" s="808" t="s">
        <v>523</v>
      </c>
      <c r="I40" s="808"/>
      <c r="J40" s="808"/>
      <c r="K40" s="808"/>
      <c r="L40" s="808"/>
      <c r="M40" s="808"/>
    </row>
    <row r="42" spans="2:24" ht="24.75" customHeight="1" x14ac:dyDescent="0.25">
      <c r="B42" s="811" t="s">
        <v>374</v>
      </c>
      <c r="C42" s="812"/>
      <c r="D42" s="812"/>
      <c r="E42" s="812"/>
      <c r="F42" s="812"/>
      <c r="G42" s="812"/>
      <c r="H42" s="812"/>
      <c r="I42" s="812"/>
      <c r="J42" s="812"/>
      <c r="K42" s="812"/>
      <c r="L42" s="812"/>
    </row>
    <row r="43" spans="2:24" ht="15.75" thickBot="1" x14ac:dyDescent="0.3">
      <c r="B43" s="807" t="s">
        <v>102</v>
      </c>
      <c r="C43" s="807"/>
      <c r="D43" s="807"/>
      <c r="E43" s="807"/>
      <c r="F43" s="807"/>
      <c r="H43" s="807" t="s">
        <v>102</v>
      </c>
      <c r="I43" s="807"/>
      <c r="J43" s="807"/>
      <c r="K43" s="807"/>
      <c r="L43" s="807"/>
    </row>
    <row r="44" spans="2:24" ht="16.5" thickTop="1" thickBot="1" x14ac:dyDescent="0.3">
      <c r="B44" s="12" t="s">
        <v>51</v>
      </c>
      <c r="C44" s="13" t="s">
        <v>52</v>
      </c>
      <c r="D44" s="13" t="s">
        <v>98</v>
      </c>
      <c r="E44" s="12" t="s">
        <v>99</v>
      </c>
      <c r="F44" s="14" t="s">
        <v>100</v>
      </c>
      <c r="H44" s="12" t="s">
        <v>51</v>
      </c>
      <c r="I44" s="13" t="s">
        <v>52</v>
      </c>
      <c r="J44" s="13" t="s">
        <v>98</v>
      </c>
      <c r="K44" s="12" t="s">
        <v>99</v>
      </c>
      <c r="L44" s="14" t="s">
        <v>100</v>
      </c>
    </row>
    <row r="45" spans="2:24" ht="16.5" thickTop="1" thickBot="1" x14ac:dyDescent="0.3">
      <c r="B45" s="42" t="s">
        <v>8</v>
      </c>
      <c r="C45" s="15">
        <v>2030</v>
      </c>
      <c r="D45" s="15">
        <v>2030</v>
      </c>
      <c r="E45" s="137">
        <v>2030</v>
      </c>
      <c r="F45" s="138">
        <v>2030</v>
      </c>
      <c r="H45" s="42" t="s">
        <v>8</v>
      </c>
      <c r="I45" s="15">
        <v>2040</v>
      </c>
      <c r="J45" s="15">
        <v>2040</v>
      </c>
      <c r="K45" s="137">
        <v>2040</v>
      </c>
      <c r="L45" s="138">
        <v>2040</v>
      </c>
    </row>
    <row r="46" spans="2:24" ht="15.75" thickTop="1" x14ac:dyDescent="0.25">
      <c r="B46" s="45" t="s">
        <v>9</v>
      </c>
      <c r="C46" s="135">
        <v>0</v>
      </c>
      <c r="D46" s="91">
        <v>35866.782874083336</v>
      </c>
      <c r="E46" s="736">
        <v>892.77405967581933</v>
      </c>
      <c r="F46" s="737">
        <v>11478.619791302204</v>
      </c>
      <c r="H46" s="45" t="s">
        <v>9</v>
      </c>
      <c r="I46" s="135">
        <v>0</v>
      </c>
      <c r="J46" s="91">
        <v>60873.960564103334</v>
      </c>
      <c r="K46" s="738">
        <v>3683.3647352205012</v>
      </c>
      <c r="L46" s="739">
        <v>11404.019514687816</v>
      </c>
    </row>
    <row r="47" spans="2:24" x14ac:dyDescent="0.25">
      <c r="B47" s="16" t="s">
        <v>10</v>
      </c>
      <c r="C47" s="136">
        <v>0</v>
      </c>
      <c r="D47" s="92">
        <v>1581.7709855833334</v>
      </c>
      <c r="E47" s="530">
        <v>0</v>
      </c>
      <c r="F47" s="531">
        <v>0</v>
      </c>
      <c r="H47" s="16" t="s">
        <v>10</v>
      </c>
      <c r="I47" s="136">
        <v>0</v>
      </c>
      <c r="J47" s="92">
        <v>5116.5283680433322</v>
      </c>
      <c r="K47" s="136">
        <v>0</v>
      </c>
      <c r="L47" s="92">
        <v>0</v>
      </c>
    </row>
    <row r="48" spans="2:24" x14ac:dyDescent="0.25">
      <c r="B48" s="16" t="s">
        <v>11</v>
      </c>
      <c r="C48" s="136">
        <v>0</v>
      </c>
      <c r="D48" s="92">
        <v>40071.988813910008</v>
      </c>
      <c r="E48" s="530">
        <v>24680.759638036259</v>
      </c>
      <c r="F48" s="531">
        <v>13174.527590258063</v>
      </c>
      <c r="H48" s="16" t="s">
        <v>11</v>
      </c>
      <c r="I48" s="136">
        <v>0</v>
      </c>
      <c r="J48" s="92">
        <v>58002.078287526674</v>
      </c>
      <c r="K48" s="136">
        <v>32741.796185845487</v>
      </c>
      <c r="L48" s="92">
        <v>12832.06708244929</v>
      </c>
    </row>
    <row r="49" spans="2:12" x14ac:dyDescent="0.25">
      <c r="B49" s="16" t="s">
        <v>12</v>
      </c>
      <c r="C49" s="136">
        <v>13100</v>
      </c>
      <c r="D49" s="92">
        <v>3153.4533709166662</v>
      </c>
      <c r="E49" s="530">
        <v>3509.6399130005043</v>
      </c>
      <c r="F49" s="531">
        <v>0</v>
      </c>
      <c r="H49" s="16" t="s">
        <v>12</v>
      </c>
      <c r="I49" s="136">
        <v>28133</v>
      </c>
      <c r="J49" s="92">
        <v>5543.5983130866662</v>
      </c>
      <c r="K49" s="136">
        <v>12044.451426264464</v>
      </c>
      <c r="L49" s="92">
        <v>0</v>
      </c>
    </row>
    <row r="50" spans="2:12" x14ac:dyDescent="0.25">
      <c r="B50" s="16" t="s">
        <v>13</v>
      </c>
      <c r="C50" s="136">
        <v>8249</v>
      </c>
      <c r="D50" s="92">
        <v>5927.749822693333</v>
      </c>
      <c r="E50" s="530">
        <v>0</v>
      </c>
      <c r="F50" s="531">
        <v>8753.4758324838149</v>
      </c>
      <c r="H50" s="16" t="s">
        <v>13</v>
      </c>
      <c r="I50" s="136">
        <v>0</v>
      </c>
      <c r="J50" s="92">
        <v>9466.4447156666647</v>
      </c>
      <c r="K50" s="136">
        <v>0</v>
      </c>
      <c r="L50" s="92">
        <v>8710.7759503741381</v>
      </c>
    </row>
    <row r="51" spans="2:12" x14ac:dyDescent="0.25">
      <c r="B51" s="16" t="s">
        <v>14</v>
      </c>
      <c r="C51" s="136">
        <v>0</v>
      </c>
      <c r="D51" s="92">
        <v>1380.0031606566668</v>
      </c>
      <c r="E51" s="530">
        <v>13188.802557990406</v>
      </c>
      <c r="F51" s="531">
        <v>0</v>
      </c>
      <c r="H51" s="16" t="s">
        <v>14</v>
      </c>
      <c r="I51" s="136">
        <v>0</v>
      </c>
      <c r="J51" s="92">
        <v>2630.425915613333</v>
      </c>
      <c r="K51" s="136">
        <v>4735.3512881319339</v>
      </c>
      <c r="L51" s="92">
        <v>0</v>
      </c>
    </row>
    <row r="52" spans="2:12" x14ac:dyDescent="0.25">
      <c r="B52" s="16" t="s">
        <v>15</v>
      </c>
      <c r="C52" s="136">
        <v>27008</v>
      </c>
      <c r="D52" s="92">
        <v>7604.8260231799995</v>
      </c>
      <c r="E52" s="530">
        <v>473.36386674915042</v>
      </c>
      <c r="F52" s="531">
        <v>0</v>
      </c>
      <c r="H52" s="16" t="s">
        <v>15</v>
      </c>
      <c r="I52" s="136">
        <v>28932</v>
      </c>
      <c r="J52" s="92">
        <v>9175.8084696366659</v>
      </c>
      <c r="K52" s="136">
        <v>4215.4134178672393</v>
      </c>
      <c r="L52" s="92">
        <v>0</v>
      </c>
    </row>
    <row r="53" spans="2:12" x14ac:dyDescent="0.25">
      <c r="B53" s="16" t="s">
        <v>16</v>
      </c>
      <c r="C53" s="136">
        <v>0</v>
      </c>
      <c r="D53" s="92">
        <v>329477.96642101998</v>
      </c>
      <c r="E53" s="530">
        <v>115861.74024699807</v>
      </c>
      <c r="F53" s="531">
        <v>129602.87596091212</v>
      </c>
      <c r="H53" s="16" t="s">
        <v>16</v>
      </c>
      <c r="I53" s="136">
        <v>0</v>
      </c>
      <c r="J53" s="92">
        <v>500259.86966591666</v>
      </c>
      <c r="K53" s="136">
        <v>96667.508570601232</v>
      </c>
      <c r="L53" s="92">
        <v>139750.33191980005</v>
      </c>
    </row>
    <row r="54" spans="2:12" x14ac:dyDescent="0.25">
      <c r="B54" s="16" t="s">
        <v>17</v>
      </c>
      <c r="C54" s="136">
        <v>0</v>
      </c>
      <c r="D54" s="92">
        <v>33667.771346879999</v>
      </c>
      <c r="E54" s="530">
        <v>5714.8548185300497</v>
      </c>
      <c r="F54" s="531">
        <v>2147.1698122310208</v>
      </c>
      <c r="H54" s="16" t="s">
        <v>17</v>
      </c>
      <c r="I54" s="136">
        <v>0</v>
      </c>
      <c r="J54" s="92">
        <v>57732.649378073336</v>
      </c>
      <c r="K54" s="136">
        <v>6552.6214535662757</v>
      </c>
      <c r="L54" s="92">
        <v>2015.19567325858</v>
      </c>
    </row>
    <row r="55" spans="2:12" x14ac:dyDescent="0.25">
      <c r="B55" s="16" t="s">
        <v>18</v>
      </c>
      <c r="C55" s="136">
        <v>0</v>
      </c>
      <c r="D55" s="92">
        <v>3224.1564507133335</v>
      </c>
      <c r="E55" s="530">
        <v>0</v>
      </c>
      <c r="F55" s="531">
        <v>1969.9679999999912</v>
      </c>
      <c r="H55" s="16" t="s">
        <v>18</v>
      </c>
      <c r="I55" s="136">
        <v>0</v>
      </c>
      <c r="J55" s="92">
        <v>7153.7361372533323</v>
      </c>
      <c r="K55" s="136">
        <v>0</v>
      </c>
      <c r="L55" s="92">
        <v>1876.9580673643788</v>
      </c>
    </row>
    <row r="56" spans="2:12" x14ac:dyDescent="0.25">
      <c r="B56" s="16" t="s">
        <v>19</v>
      </c>
      <c r="C56" s="136">
        <v>21355</v>
      </c>
      <c r="D56" s="92">
        <v>196324.17650281999</v>
      </c>
      <c r="E56" s="530">
        <v>45544.142594427416</v>
      </c>
      <c r="F56" s="531">
        <v>43092.518937146386</v>
      </c>
      <c r="H56" s="16" t="s">
        <v>19</v>
      </c>
      <c r="I56" s="136">
        <v>0</v>
      </c>
      <c r="J56" s="92">
        <v>277482.62763941003</v>
      </c>
      <c r="K56" s="136">
        <v>8765.4398529123555</v>
      </c>
      <c r="L56" s="92">
        <v>37035.193099085707</v>
      </c>
    </row>
    <row r="57" spans="2:12" x14ac:dyDescent="0.25">
      <c r="B57" s="16" t="s">
        <v>20</v>
      </c>
      <c r="C57" s="136">
        <v>24800</v>
      </c>
      <c r="D57" s="92">
        <v>18519.194633153333</v>
      </c>
      <c r="E57" s="530">
        <v>5060.2365747302156</v>
      </c>
      <c r="F57" s="531">
        <v>978.05670442082476</v>
      </c>
      <c r="H57" s="16" t="s">
        <v>20</v>
      </c>
      <c r="I57" s="136">
        <v>17780</v>
      </c>
      <c r="J57" s="92">
        <v>46467.424882800005</v>
      </c>
      <c r="K57" s="136">
        <v>3881.5585509558664</v>
      </c>
      <c r="L57" s="92">
        <v>70.077010690899314</v>
      </c>
    </row>
    <row r="58" spans="2:12" x14ac:dyDescent="0.25">
      <c r="B58" s="16" t="s">
        <v>21</v>
      </c>
      <c r="C58" s="136">
        <v>317713</v>
      </c>
      <c r="D58" s="92">
        <v>157828.94805547333</v>
      </c>
      <c r="E58" s="530">
        <v>1314.4650764908311</v>
      </c>
      <c r="F58" s="531">
        <v>14552.275519401468</v>
      </c>
      <c r="H58" s="16" t="s">
        <v>21</v>
      </c>
      <c r="I58" s="136">
        <v>210644</v>
      </c>
      <c r="J58" s="92">
        <v>285997.6417478667</v>
      </c>
      <c r="K58" s="136">
        <v>6999.9032926315831</v>
      </c>
      <c r="L58" s="92">
        <v>14330.949962762752</v>
      </c>
    </row>
    <row r="59" spans="2:12" x14ac:dyDescent="0.25">
      <c r="B59" s="16" t="s">
        <v>22</v>
      </c>
      <c r="C59" s="136">
        <v>0</v>
      </c>
      <c r="D59" s="92">
        <v>24438.498074636667</v>
      </c>
      <c r="E59" s="530">
        <v>4350.0034815564377</v>
      </c>
      <c r="F59" s="531">
        <v>0</v>
      </c>
      <c r="H59" s="16" t="s">
        <v>22</v>
      </c>
      <c r="I59" s="136">
        <v>0</v>
      </c>
      <c r="J59" s="92">
        <v>32402.291314453334</v>
      </c>
      <c r="K59" s="136">
        <v>33890.586679733919</v>
      </c>
      <c r="L59" s="92">
        <v>0</v>
      </c>
    </row>
    <row r="60" spans="2:12" x14ac:dyDescent="0.25">
      <c r="B60" s="16" t="s">
        <v>23</v>
      </c>
      <c r="C60" s="136">
        <v>0</v>
      </c>
      <c r="D60" s="92">
        <v>4214.1547205366669</v>
      </c>
      <c r="E60" s="530">
        <v>131.72838630729862</v>
      </c>
      <c r="F60" s="531">
        <v>847.29806451612455</v>
      </c>
      <c r="H60" s="16" t="s">
        <v>23</v>
      </c>
      <c r="I60" s="136">
        <v>0</v>
      </c>
      <c r="J60" s="92">
        <v>8192.8833214999995</v>
      </c>
      <c r="K60" s="136">
        <v>1155.7045092205542</v>
      </c>
      <c r="L60" s="92">
        <v>843.16490322580205</v>
      </c>
    </row>
    <row r="61" spans="2:12" x14ac:dyDescent="0.25">
      <c r="B61" s="16" t="s">
        <v>24</v>
      </c>
      <c r="C61" s="136">
        <v>29647</v>
      </c>
      <c r="D61" s="92">
        <v>6902.4828368666667</v>
      </c>
      <c r="E61" s="530">
        <v>104.91894615257407</v>
      </c>
      <c r="F61" s="531">
        <v>1872.5161074802159</v>
      </c>
      <c r="H61" s="16" t="s">
        <v>24</v>
      </c>
      <c r="I61" s="136">
        <v>16283</v>
      </c>
      <c r="J61" s="92">
        <v>7271.2428532333333</v>
      </c>
      <c r="K61" s="136">
        <v>1042.185658199767</v>
      </c>
      <c r="L61" s="92">
        <v>1863.3818825656783</v>
      </c>
    </row>
    <row r="62" spans="2:12" x14ac:dyDescent="0.25">
      <c r="B62" s="16" t="s">
        <v>25</v>
      </c>
      <c r="C62" s="136">
        <v>0</v>
      </c>
      <c r="D62" s="92">
        <v>23671.752782383333</v>
      </c>
      <c r="E62" s="530">
        <v>23137.712939710258</v>
      </c>
      <c r="F62" s="531">
        <v>1702.6888697831098</v>
      </c>
      <c r="H62" s="16" t="s">
        <v>25</v>
      </c>
      <c r="I62" s="136">
        <v>0</v>
      </c>
      <c r="J62" s="92">
        <v>37359.108893713332</v>
      </c>
      <c r="K62" s="136">
        <v>15909.807784337487</v>
      </c>
      <c r="L62" s="92">
        <v>1099.3019442225818</v>
      </c>
    </row>
    <row r="63" spans="2:12" x14ac:dyDescent="0.25">
      <c r="B63" s="16" t="s">
        <v>26</v>
      </c>
      <c r="C63" s="136">
        <v>0</v>
      </c>
      <c r="D63" s="92">
        <v>114239.45491982666</v>
      </c>
      <c r="E63" s="530">
        <v>111526.44564515326</v>
      </c>
      <c r="F63" s="531">
        <v>61808.93870621048</v>
      </c>
      <c r="H63" s="16" t="s">
        <v>26</v>
      </c>
      <c r="I63" s="136">
        <v>0</v>
      </c>
      <c r="J63" s="92">
        <v>145803.16327668662</v>
      </c>
      <c r="K63" s="136">
        <v>173392.51564952199</v>
      </c>
      <c r="L63" s="92">
        <v>61006.37927106522</v>
      </c>
    </row>
    <row r="64" spans="2:12" x14ac:dyDescent="0.25">
      <c r="B64" s="16" t="s">
        <v>27</v>
      </c>
      <c r="C64" s="136">
        <v>0</v>
      </c>
      <c r="D64" s="92">
        <v>6117.3129122066666</v>
      </c>
      <c r="E64" s="530">
        <v>442.61344858398144</v>
      </c>
      <c r="F64" s="531">
        <v>2944.3607741935703</v>
      </c>
      <c r="H64" s="16" t="s">
        <v>27</v>
      </c>
      <c r="I64" s="136">
        <v>0</v>
      </c>
      <c r="J64" s="92">
        <v>10073.929464880001</v>
      </c>
      <c r="K64" s="136">
        <v>832.26639380536653</v>
      </c>
      <c r="L64" s="92">
        <v>2902.2880246402779</v>
      </c>
    </row>
    <row r="65" spans="2:12" x14ac:dyDescent="0.25">
      <c r="B65" s="16" t="s">
        <v>28</v>
      </c>
      <c r="C65" s="136">
        <v>0</v>
      </c>
      <c r="D65" s="92">
        <v>1606.1780211066671</v>
      </c>
      <c r="E65" s="530">
        <v>0</v>
      </c>
      <c r="F65" s="531">
        <v>363.12721225295689</v>
      </c>
      <c r="H65" s="16" t="s">
        <v>28</v>
      </c>
      <c r="I65" s="136">
        <v>0</v>
      </c>
      <c r="J65" s="92">
        <v>2339.9683615666668</v>
      </c>
      <c r="K65" s="136">
        <v>0</v>
      </c>
      <c r="L65" s="92">
        <v>0</v>
      </c>
    </row>
    <row r="66" spans="2:12" x14ac:dyDescent="0.25">
      <c r="B66" s="16" t="s">
        <v>29</v>
      </c>
      <c r="C66" s="136">
        <v>0</v>
      </c>
      <c r="D66" s="92">
        <v>1036.1779127899999</v>
      </c>
      <c r="E66" s="530">
        <v>1647.8544888878514</v>
      </c>
      <c r="F66" s="531">
        <v>0</v>
      </c>
      <c r="H66" s="16" t="s">
        <v>29</v>
      </c>
      <c r="I66" s="136">
        <v>0</v>
      </c>
      <c r="J66" s="92">
        <v>6180.0187900700003</v>
      </c>
      <c r="K66" s="136">
        <v>150.2267144948778</v>
      </c>
      <c r="L66" s="92">
        <v>0</v>
      </c>
    </row>
    <row r="67" spans="2:12" x14ac:dyDescent="0.25">
      <c r="B67" s="16" t="s">
        <v>30</v>
      </c>
      <c r="C67" s="136">
        <v>0</v>
      </c>
      <c r="D67" s="92">
        <v>1131.0661226933332</v>
      </c>
      <c r="E67" s="530">
        <v>2027.8561650216266</v>
      </c>
      <c r="F67" s="531">
        <v>0</v>
      </c>
      <c r="H67" s="16" t="s">
        <v>30</v>
      </c>
      <c r="I67" s="136">
        <v>0</v>
      </c>
      <c r="J67" s="92">
        <v>2417.4128297133334</v>
      </c>
      <c r="K67" s="136">
        <v>0</v>
      </c>
      <c r="L67" s="92">
        <v>0</v>
      </c>
    </row>
    <row r="68" spans="2:12" x14ac:dyDescent="0.25">
      <c r="B68" s="16" t="s">
        <v>31</v>
      </c>
      <c r="C68" s="136">
        <v>0</v>
      </c>
      <c r="D68" s="92">
        <v>430.77381742000006</v>
      </c>
      <c r="E68" s="530">
        <v>1011.032526867866</v>
      </c>
      <c r="F68" s="531">
        <v>0</v>
      </c>
      <c r="H68" s="16" t="s">
        <v>31</v>
      </c>
      <c r="I68" s="136">
        <v>0</v>
      </c>
      <c r="J68" s="92">
        <v>2104.0768702933333</v>
      </c>
      <c r="K68" s="136">
        <v>160.00859363469439</v>
      </c>
      <c r="L68" s="92">
        <v>0</v>
      </c>
    </row>
    <row r="69" spans="2:12" x14ac:dyDescent="0.25">
      <c r="B69" s="16" t="s">
        <v>32</v>
      </c>
      <c r="C69" s="136">
        <v>2448</v>
      </c>
      <c r="D69" s="92">
        <v>84422.262207696665</v>
      </c>
      <c r="E69" s="530">
        <v>37297.939892238915</v>
      </c>
      <c r="F69" s="531">
        <v>33573.141368091514</v>
      </c>
      <c r="H69" s="16" t="s">
        <v>32</v>
      </c>
      <c r="I69" s="136">
        <v>0</v>
      </c>
      <c r="J69" s="92">
        <v>115271.61381211334</v>
      </c>
      <c r="K69" s="136">
        <v>11739.378282194692</v>
      </c>
      <c r="L69" s="92">
        <v>30058.681048139075</v>
      </c>
    </row>
    <row r="70" spans="2:12" x14ac:dyDescent="0.25">
      <c r="B70" s="16" t="s">
        <v>33</v>
      </c>
      <c r="C70" s="136">
        <v>0</v>
      </c>
      <c r="D70" s="92">
        <v>37236.540449820001</v>
      </c>
      <c r="E70" s="530">
        <v>25890.360077346682</v>
      </c>
      <c r="F70" s="531">
        <v>10123.848946439954</v>
      </c>
      <c r="H70" s="16" t="s">
        <v>33</v>
      </c>
      <c r="I70" s="136">
        <v>30950</v>
      </c>
      <c r="J70" s="92">
        <v>79280.311127293331</v>
      </c>
      <c r="K70" s="136">
        <v>32209.257964132976</v>
      </c>
      <c r="L70" s="92">
        <v>25708.817187316938</v>
      </c>
    </row>
    <row r="71" spans="2:12" x14ac:dyDescent="0.25">
      <c r="B71" s="16" t="s">
        <v>34</v>
      </c>
      <c r="C71" s="136">
        <v>0</v>
      </c>
      <c r="D71" s="92">
        <v>41190.898262683331</v>
      </c>
      <c r="E71" s="530">
        <v>459.45122550713421</v>
      </c>
      <c r="F71" s="531">
        <v>9150.4764919812314</v>
      </c>
      <c r="H71" s="16" t="s">
        <v>34</v>
      </c>
      <c r="I71" s="136">
        <v>0</v>
      </c>
      <c r="J71" s="92">
        <v>62165.669078789993</v>
      </c>
      <c r="K71" s="136">
        <v>3750.8856169462942</v>
      </c>
      <c r="L71" s="92">
        <v>7216.7970331514871</v>
      </c>
    </row>
    <row r="72" spans="2:12" x14ac:dyDescent="0.25">
      <c r="B72" s="16" t="s">
        <v>35</v>
      </c>
      <c r="C72" s="136">
        <v>16034</v>
      </c>
      <c r="D72" s="92">
        <v>13146.976568646667</v>
      </c>
      <c r="E72" s="530">
        <v>8405.1733284284892</v>
      </c>
      <c r="F72" s="531">
        <v>0</v>
      </c>
      <c r="H72" s="16" t="s">
        <v>35</v>
      </c>
      <c r="I72" s="136">
        <v>20556</v>
      </c>
      <c r="J72" s="92">
        <v>28733.889999899999</v>
      </c>
      <c r="K72" s="136">
        <v>20346.367392661508</v>
      </c>
      <c r="L72" s="92">
        <v>0</v>
      </c>
    </row>
    <row r="73" spans="2:12" x14ac:dyDescent="0.25">
      <c r="B73" s="16" t="s">
        <v>36</v>
      </c>
      <c r="C73" s="136">
        <v>0</v>
      </c>
      <c r="D73" s="92">
        <v>5999.3270815233336</v>
      </c>
      <c r="E73" s="530">
        <v>1703.8617815608118</v>
      </c>
      <c r="F73" s="531">
        <v>0</v>
      </c>
      <c r="H73" s="16" t="s">
        <v>36</v>
      </c>
      <c r="I73" s="136">
        <v>0</v>
      </c>
      <c r="J73" s="92">
        <v>8498.3150320166678</v>
      </c>
      <c r="K73" s="136">
        <v>2239.5013724606724</v>
      </c>
      <c r="L73" s="92">
        <v>0</v>
      </c>
    </row>
    <row r="74" spans="2:12" x14ac:dyDescent="0.25">
      <c r="B74" s="16" t="s">
        <v>37</v>
      </c>
      <c r="C74" s="136">
        <v>22721</v>
      </c>
      <c r="D74" s="92">
        <v>59211.117120053335</v>
      </c>
      <c r="E74" s="530">
        <v>40.827333734712965</v>
      </c>
      <c r="F74" s="531">
        <v>0</v>
      </c>
      <c r="H74" s="16" t="s">
        <v>37</v>
      </c>
      <c r="I74" s="136">
        <v>0</v>
      </c>
      <c r="J74" s="92">
        <v>100005.86803378</v>
      </c>
      <c r="K74" s="136">
        <v>292.17092497034452</v>
      </c>
      <c r="L74" s="92">
        <v>0</v>
      </c>
    </row>
    <row r="75" spans="2:12" x14ac:dyDescent="0.25">
      <c r="B75" s="16" t="s">
        <v>38</v>
      </c>
      <c r="C75" s="136">
        <v>4994</v>
      </c>
      <c r="D75" s="92">
        <v>2706.3188579466664</v>
      </c>
      <c r="E75" s="530">
        <v>1249.6466931293376</v>
      </c>
      <c r="F75" s="531">
        <v>3346.8273548387178</v>
      </c>
      <c r="H75" s="16" t="s">
        <v>38</v>
      </c>
      <c r="I75" s="136">
        <v>4876</v>
      </c>
      <c r="J75" s="92">
        <v>7542.4752266433334</v>
      </c>
      <c r="K75" s="136">
        <v>1484.6063274079245</v>
      </c>
      <c r="L75" s="92">
        <v>3330.5013677419443</v>
      </c>
    </row>
    <row r="76" spans="2:12" x14ac:dyDescent="0.25">
      <c r="B76" s="16" t="s">
        <v>39</v>
      </c>
      <c r="C76" s="136">
        <v>21701</v>
      </c>
      <c r="D76" s="92">
        <v>1041.9200103133333</v>
      </c>
      <c r="E76" s="530">
        <v>2640.3575572297395</v>
      </c>
      <c r="F76" s="531">
        <v>1444.2499302065041</v>
      </c>
      <c r="H76" s="16" t="s">
        <v>39</v>
      </c>
      <c r="I76" s="136">
        <v>20825</v>
      </c>
      <c r="J76" s="92">
        <v>1499.8627268700002</v>
      </c>
      <c r="K76" s="136">
        <v>3518.4656607928682</v>
      </c>
      <c r="L76" s="92">
        <v>1673.5700914012914</v>
      </c>
    </row>
    <row r="77" spans="2:12" ht="15.75" thickBot="1" x14ac:dyDescent="0.3">
      <c r="B77" s="17" t="s">
        <v>40</v>
      </c>
      <c r="C77" s="125">
        <v>51675</v>
      </c>
      <c r="D77" s="94">
        <v>151404.65785760331</v>
      </c>
      <c r="E77" s="532">
        <v>27617.929637555662</v>
      </c>
      <c r="F77" s="533">
        <v>95.321032258064122</v>
      </c>
      <c r="H77" s="17" t="s">
        <v>40</v>
      </c>
      <c r="I77" s="125">
        <v>68263</v>
      </c>
      <c r="J77" s="94">
        <v>234029.37290218336</v>
      </c>
      <c r="K77" s="125">
        <v>34636.58991763043</v>
      </c>
      <c r="L77" s="94">
        <v>65.779117731871111</v>
      </c>
    </row>
    <row r="78" spans="2:12" ht="15.75" thickTop="1" x14ac:dyDescent="0.25"/>
    <row r="80" spans="2:12" ht="27" customHeight="1" x14ac:dyDescent="0.25">
      <c r="B80" s="813" t="s">
        <v>375</v>
      </c>
      <c r="C80" s="814"/>
      <c r="D80" s="814"/>
      <c r="E80" s="814"/>
      <c r="F80" s="814"/>
      <c r="G80" s="814"/>
      <c r="H80" s="814"/>
      <c r="I80" s="814"/>
      <c r="J80" s="814"/>
      <c r="K80" s="814"/>
      <c r="L80" s="814"/>
    </row>
    <row r="81" spans="2:12" ht="15.75" thickBot="1" x14ac:dyDescent="0.3">
      <c r="B81" s="807" t="s">
        <v>101</v>
      </c>
      <c r="C81" s="807"/>
      <c r="D81" s="807"/>
      <c r="E81" s="807"/>
      <c r="F81" s="807"/>
      <c r="H81" s="807" t="s">
        <v>101</v>
      </c>
      <c r="I81" s="807"/>
      <c r="J81" s="807"/>
      <c r="K81" s="807"/>
      <c r="L81" s="807"/>
    </row>
    <row r="82" spans="2:12" ht="16.5" thickTop="1" thickBot="1" x14ac:dyDescent="0.3">
      <c r="B82" s="48" t="s">
        <v>51</v>
      </c>
      <c r="C82" s="49" t="s">
        <v>52</v>
      </c>
      <c r="D82" s="49" t="s">
        <v>98</v>
      </c>
      <c r="E82" s="48" t="s">
        <v>99</v>
      </c>
      <c r="F82" s="101" t="s">
        <v>100</v>
      </c>
      <c r="H82" s="48" t="s">
        <v>51</v>
      </c>
      <c r="I82" s="49" t="s">
        <v>52</v>
      </c>
      <c r="J82" s="49" t="s">
        <v>98</v>
      </c>
      <c r="K82" s="48" t="s">
        <v>99</v>
      </c>
      <c r="L82" s="101" t="s">
        <v>100</v>
      </c>
    </row>
    <row r="83" spans="2:12" ht="16.5" thickTop="1" thickBot="1" x14ac:dyDescent="0.3">
      <c r="B83" s="38" t="s">
        <v>8</v>
      </c>
      <c r="C83" s="21">
        <v>2030</v>
      </c>
      <c r="D83" s="21">
        <v>2030</v>
      </c>
      <c r="E83" s="139">
        <v>2030</v>
      </c>
      <c r="F83" s="140">
        <v>2030</v>
      </c>
      <c r="H83" s="38" t="s">
        <v>8</v>
      </c>
      <c r="I83" s="21">
        <v>2040</v>
      </c>
      <c r="J83" s="21">
        <v>2040</v>
      </c>
      <c r="K83" s="139">
        <v>2040</v>
      </c>
      <c r="L83" s="140">
        <v>2040</v>
      </c>
    </row>
    <row r="84" spans="2:12" ht="15.75" thickTop="1" x14ac:dyDescent="0.25">
      <c r="B84" s="41" t="s">
        <v>9</v>
      </c>
      <c r="C84" s="135">
        <v>0</v>
      </c>
      <c r="D84" s="91">
        <v>31968.666666666664</v>
      </c>
      <c r="E84" s="135">
        <v>1708.0581018518526</v>
      </c>
      <c r="F84" s="91">
        <v>11478.619791302204</v>
      </c>
      <c r="H84" s="41" t="s">
        <v>9</v>
      </c>
      <c r="I84" s="135">
        <v>0</v>
      </c>
      <c r="J84" s="91">
        <v>50060.666666666664</v>
      </c>
      <c r="K84" s="135">
        <v>1365.7233333333336</v>
      </c>
      <c r="L84" s="91">
        <v>11404.019514687816</v>
      </c>
    </row>
    <row r="85" spans="2:12" x14ac:dyDescent="0.25">
      <c r="B85" s="23" t="s">
        <v>10</v>
      </c>
      <c r="C85" s="136">
        <v>0</v>
      </c>
      <c r="D85" s="92">
        <v>2369</v>
      </c>
      <c r="E85" s="136">
        <v>0</v>
      </c>
      <c r="F85" s="92">
        <v>0</v>
      </c>
      <c r="H85" s="23" t="s">
        <v>10</v>
      </c>
      <c r="I85" s="136">
        <v>0</v>
      </c>
      <c r="J85" s="92">
        <v>3375.666666666667</v>
      </c>
      <c r="K85" s="136">
        <v>0</v>
      </c>
      <c r="L85" s="92">
        <v>0</v>
      </c>
    </row>
    <row r="86" spans="2:12" x14ac:dyDescent="0.25">
      <c r="B86" s="23" t="s">
        <v>11</v>
      </c>
      <c r="C86" s="136">
        <v>0</v>
      </c>
      <c r="D86" s="92">
        <v>48871</v>
      </c>
      <c r="E86" s="136">
        <v>28813.262499999997</v>
      </c>
      <c r="F86" s="92">
        <v>13174.527590258063</v>
      </c>
      <c r="H86" s="23" t="s">
        <v>11</v>
      </c>
      <c r="I86" s="136">
        <v>0</v>
      </c>
      <c r="J86" s="92">
        <v>60460</v>
      </c>
      <c r="K86" s="136">
        <v>26105.303888888928</v>
      </c>
      <c r="L86" s="92">
        <v>12832.06708244929</v>
      </c>
    </row>
    <row r="87" spans="2:12" x14ac:dyDescent="0.25">
      <c r="B87" s="23" t="s">
        <v>12</v>
      </c>
      <c r="C87" s="136">
        <v>28310</v>
      </c>
      <c r="D87" s="92">
        <v>9831.3333333333321</v>
      </c>
      <c r="E87" s="136">
        <v>3440.0233796296297</v>
      </c>
      <c r="F87" s="92">
        <v>0</v>
      </c>
      <c r="H87" s="23" t="s">
        <v>12</v>
      </c>
      <c r="I87" s="136">
        <v>24156</v>
      </c>
      <c r="J87" s="92">
        <v>21836</v>
      </c>
      <c r="K87" s="136">
        <v>5057.415</v>
      </c>
      <c r="L87" s="92">
        <v>0</v>
      </c>
    </row>
    <row r="88" spans="2:12" x14ac:dyDescent="0.25">
      <c r="B88" s="23" t="s">
        <v>13</v>
      </c>
      <c r="C88" s="136">
        <v>8964</v>
      </c>
      <c r="D88" s="92">
        <v>7379</v>
      </c>
      <c r="E88" s="136">
        <v>0</v>
      </c>
      <c r="F88" s="92">
        <v>8753.4758324838149</v>
      </c>
      <c r="H88" s="23" t="s">
        <v>13</v>
      </c>
      <c r="I88" s="136">
        <v>0</v>
      </c>
      <c r="J88" s="92">
        <v>9092.3333333333339</v>
      </c>
      <c r="K88" s="136">
        <v>0</v>
      </c>
      <c r="L88" s="92">
        <v>8710.7759503741381</v>
      </c>
    </row>
    <row r="89" spans="2:12" x14ac:dyDescent="0.25">
      <c r="B89" s="23" t="s">
        <v>14</v>
      </c>
      <c r="C89" s="136">
        <v>0</v>
      </c>
      <c r="D89" s="92">
        <v>2191.333333333333</v>
      </c>
      <c r="E89" s="136">
        <v>4798.8696759259255</v>
      </c>
      <c r="F89" s="92">
        <v>0</v>
      </c>
      <c r="H89" s="23" t="s">
        <v>14</v>
      </c>
      <c r="I89" s="136">
        <v>0</v>
      </c>
      <c r="J89" s="92">
        <v>4012.333333333333</v>
      </c>
      <c r="K89" s="136">
        <v>1117.8444444444444</v>
      </c>
      <c r="L89" s="92">
        <v>0</v>
      </c>
    </row>
    <row r="90" spans="2:12" x14ac:dyDescent="0.25">
      <c r="B90" s="23" t="s">
        <v>15</v>
      </c>
      <c r="C90" s="136">
        <v>27800</v>
      </c>
      <c r="D90" s="92">
        <v>11670</v>
      </c>
      <c r="E90" s="136">
        <v>730.57824074074063</v>
      </c>
      <c r="F90" s="92">
        <v>8420.0027651955552</v>
      </c>
      <c r="H90" s="23" t="s">
        <v>15</v>
      </c>
      <c r="I90" s="136">
        <v>32614</v>
      </c>
      <c r="J90" s="92">
        <v>13439.666666666668</v>
      </c>
      <c r="K90" s="136">
        <v>1171.8666666666672</v>
      </c>
      <c r="L90" s="92">
        <v>3647.2987587773928</v>
      </c>
    </row>
    <row r="91" spans="2:12" x14ac:dyDescent="0.25">
      <c r="B91" s="23" t="s">
        <v>16</v>
      </c>
      <c r="C91" s="136">
        <v>0</v>
      </c>
      <c r="D91" s="92">
        <v>338575.66666666663</v>
      </c>
      <c r="E91" s="136">
        <v>125099.77893518515</v>
      </c>
      <c r="F91" s="92">
        <v>129602.87596091212</v>
      </c>
      <c r="H91" s="23" t="s">
        <v>16</v>
      </c>
      <c r="I91" s="136">
        <v>0</v>
      </c>
      <c r="J91" s="92">
        <v>445871.99999999994</v>
      </c>
      <c r="K91" s="136">
        <v>84692.715555555376</v>
      </c>
      <c r="L91" s="92">
        <v>139750.33191980005</v>
      </c>
    </row>
    <row r="92" spans="2:12" x14ac:dyDescent="0.25">
      <c r="B92" s="23" t="s">
        <v>17</v>
      </c>
      <c r="C92" s="136">
        <v>0</v>
      </c>
      <c r="D92" s="92">
        <v>41155.333333333336</v>
      </c>
      <c r="E92" s="136">
        <v>5486.3314814814958</v>
      </c>
      <c r="F92" s="92">
        <v>2147.1698122310208</v>
      </c>
      <c r="H92" s="23" t="s">
        <v>17</v>
      </c>
      <c r="I92" s="136">
        <v>0</v>
      </c>
      <c r="J92" s="92">
        <v>69782.666666666657</v>
      </c>
      <c r="K92" s="136">
        <v>6736.7788888889017</v>
      </c>
      <c r="L92" s="92">
        <v>2015.19567325858</v>
      </c>
    </row>
    <row r="93" spans="2:12" x14ac:dyDescent="0.25">
      <c r="B93" s="23" t="s">
        <v>18</v>
      </c>
      <c r="C93" s="136">
        <v>0</v>
      </c>
      <c r="D93" s="92">
        <v>2707.333333333333</v>
      </c>
      <c r="E93" s="136">
        <v>0</v>
      </c>
      <c r="F93" s="92">
        <v>1969.9679999999912</v>
      </c>
      <c r="H93" s="23" t="s">
        <v>18</v>
      </c>
      <c r="I93" s="136">
        <v>0</v>
      </c>
      <c r="J93" s="92">
        <v>7014</v>
      </c>
      <c r="K93" s="136">
        <v>0</v>
      </c>
      <c r="L93" s="92">
        <v>1876.9580673643788</v>
      </c>
    </row>
    <row r="94" spans="2:12" x14ac:dyDescent="0.25">
      <c r="B94" s="23" t="s">
        <v>19</v>
      </c>
      <c r="C94" s="136">
        <v>21054</v>
      </c>
      <c r="D94" s="92">
        <v>186760.66666666666</v>
      </c>
      <c r="E94" s="136">
        <v>48488.137500000194</v>
      </c>
      <c r="F94" s="92">
        <v>43092.518937146386</v>
      </c>
      <c r="H94" s="23" t="s">
        <v>19</v>
      </c>
      <c r="I94" s="136">
        <v>0</v>
      </c>
      <c r="J94" s="92">
        <v>281260.33333333337</v>
      </c>
      <c r="K94" s="136">
        <v>2063.8566666666666</v>
      </c>
      <c r="L94" s="92">
        <v>37035.193099085707</v>
      </c>
    </row>
    <row r="95" spans="2:12" x14ac:dyDescent="0.25">
      <c r="B95" s="23" t="s">
        <v>20</v>
      </c>
      <c r="C95" s="136">
        <v>41848</v>
      </c>
      <c r="D95" s="92">
        <v>14846.333333333334</v>
      </c>
      <c r="E95" s="136">
        <v>4772.8745370370325</v>
      </c>
      <c r="F95" s="92">
        <v>1093.1475765465013</v>
      </c>
      <c r="H95" s="23" t="s">
        <v>20</v>
      </c>
      <c r="I95" s="136">
        <v>20527</v>
      </c>
      <c r="J95" s="92">
        <v>43306.333333333336</v>
      </c>
      <c r="K95" s="136">
        <v>4002.8388888888881</v>
      </c>
      <c r="L95" s="92">
        <v>70.077010690899314</v>
      </c>
    </row>
    <row r="96" spans="2:12" x14ac:dyDescent="0.25">
      <c r="B96" s="23" t="s">
        <v>21</v>
      </c>
      <c r="C96" s="136">
        <v>352223</v>
      </c>
      <c r="D96" s="92">
        <v>136227.66666666669</v>
      </c>
      <c r="E96" s="136">
        <v>2126.7990740740743</v>
      </c>
      <c r="F96" s="92">
        <v>19271.294735594314</v>
      </c>
      <c r="H96" s="23" t="s">
        <v>21</v>
      </c>
      <c r="I96" s="136">
        <v>169492</v>
      </c>
      <c r="J96" s="92">
        <v>234963</v>
      </c>
      <c r="K96" s="136">
        <v>2675.2427777777789</v>
      </c>
      <c r="L96" s="92">
        <v>15493.364566758521</v>
      </c>
    </row>
    <row r="97" spans="2:12" x14ac:dyDescent="0.25">
      <c r="B97" s="23" t="s">
        <v>22</v>
      </c>
      <c r="C97" s="136">
        <v>0</v>
      </c>
      <c r="D97" s="92">
        <v>38883.666666666672</v>
      </c>
      <c r="E97" s="136">
        <v>10616.247685185186</v>
      </c>
      <c r="F97" s="92">
        <v>0</v>
      </c>
      <c r="H97" s="23" t="s">
        <v>22</v>
      </c>
      <c r="I97" s="136">
        <v>0</v>
      </c>
      <c r="J97" s="92">
        <v>81699.666666666672</v>
      </c>
      <c r="K97" s="136">
        <v>4340.8933333333143</v>
      </c>
      <c r="L97" s="92">
        <v>0</v>
      </c>
    </row>
    <row r="98" spans="2:12" x14ac:dyDescent="0.25">
      <c r="B98" s="23" t="s">
        <v>23</v>
      </c>
      <c r="C98" s="136">
        <v>0</v>
      </c>
      <c r="D98" s="92">
        <v>7433.333333333333</v>
      </c>
      <c r="E98" s="136">
        <v>128.51412037037034</v>
      </c>
      <c r="F98" s="92">
        <v>847.29806451612455</v>
      </c>
      <c r="H98" s="23" t="s">
        <v>23</v>
      </c>
      <c r="I98" s="136">
        <v>0</v>
      </c>
      <c r="J98" s="92">
        <v>18740.666666666668</v>
      </c>
      <c r="K98" s="136">
        <v>100.35666666666665</v>
      </c>
      <c r="L98" s="92">
        <v>843.16490322580205</v>
      </c>
    </row>
    <row r="99" spans="2:12" x14ac:dyDescent="0.25">
      <c r="B99" s="23" t="s">
        <v>24</v>
      </c>
      <c r="C99" s="136">
        <v>24598</v>
      </c>
      <c r="D99" s="92">
        <v>12214.333333333334</v>
      </c>
      <c r="E99" s="136">
        <v>7.8298611111111107</v>
      </c>
      <c r="F99" s="92">
        <v>1872.5161074802159</v>
      </c>
      <c r="H99" s="23" t="s">
        <v>24</v>
      </c>
      <c r="I99" s="136">
        <v>13881</v>
      </c>
      <c r="J99" s="92">
        <v>17496.333333333332</v>
      </c>
      <c r="K99" s="136">
        <v>184.92222222222225</v>
      </c>
      <c r="L99" s="92">
        <v>1863.3818825656783</v>
      </c>
    </row>
    <row r="100" spans="2:12" x14ac:dyDescent="0.25">
      <c r="B100" s="23" t="s">
        <v>25</v>
      </c>
      <c r="C100" s="136">
        <v>0</v>
      </c>
      <c r="D100" s="92">
        <v>27612</v>
      </c>
      <c r="E100" s="136">
        <v>21069.216666666656</v>
      </c>
      <c r="F100" s="92">
        <v>1702.6888697831098</v>
      </c>
      <c r="H100" s="23" t="s">
        <v>25</v>
      </c>
      <c r="I100" s="136">
        <v>0</v>
      </c>
      <c r="J100" s="92">
        <v>35419.666666666672</v>
      </c>
      <c r="K100" s="136">
        <v>15800.668888888935</v>
      </c>
      <c r="L100" s="92">
        <v>1099.3019442225818</v>
      </c>
    </row>
    <row r="101" spans="2:12" x14ac:dyDescent="0.25">
      <c r="B101" s="23" t="s">
        <v>26</v>
      </c>
      <c r="C101" s="136">
        <v>0</v>
      </c>
      <c r="D101" s="92">
        <v>92171.666666666657</v>
      </c>
      <c r="E101" s="136">
        <v>137229.90416666667</v>
      </c>
      <c r="F101" s="92">
        <v>61808.93870621048</v>
      </c>
      <c r="H101" s="23" t="s">
        <v>26</v>
      </c>
      <c r="I101" s="136">
        <v>0</v>
      </c>
      <c r="J101" s="92">
        <v>137282</v>
      </c>
      <c r="K101" s="136">
        <v>86018.857222222243</v>
      </c>
      <c r="L101" s="92">
        <v>61006.37927106522</v>
      </c>
    </row>
    <row r="102" spans="2:12" x14ac:dyDescent="0.25">
      <c r="B102" s="23" t="s">
        <v>27</v>
      </c>
      <c r="C102" s="136">
        <v>0</v>
      </c>
      <c r="D102" s="92">
        <v>7801.3333333333339</v>
      </c>
      <c r="E102" s="136">
        <v>369.98703703703706</v>
      </c>
      <c r="F102" s="92">
        <v>2944.3607741935703</v>
      </c>
      <c r="H102" s="23" t="s">
        <v>27</v>
      </c>
      <c r="I102" s="136">
        <v>0</v>
      </c>
      <c r="J102" s="92">
        <v>13355.333333333334</v>
      </c>
      <c r="K102" s="136">
        <v>1252.5883333333336</v>
      </c>
      <c r="L102" s="92">
        <v>2902.2880246402779</v>
      </c>
    </row>
    <row r="103" spans="2:12" x14ac:dyDescent="0.25">
      <c r="B103" s="23" t="s">
        <v>28</v>
      </c>
      <c r="C103" s="136">
        <v>0</v>
      </c>
      <c r="D103" s="92">
        <v>1055</v>
      </c>
      <c r="E103" s="136">
        <v>0</v>
      </c>
      <c r="F103" s="92">
        <v>363.12721225295689</v>
      </c>
      <c r="H103" s="23" t="s">
        <v>28</v>
      </c>
      <c r="I103" s="136">
        <v>0</v>
      </c>
      <c r="J103" s="92">
        <v>1251.6666666666665</v>
      </c>
      <c r="K103" s="136">
        <v>0</v>
      </c>
      <c r="L103" s="92">
        <v>0</v>
      </c>
    </row>
    <row r="104" spans="2:12" x14ac:dyDescent="0.25">
      <c r="B104" s="23" t="s">
        <v>29</v>
      </c>
      <c r="C104" s="136">
        <v>0</v>
      </c>
      <c r="D104" s="92">
        <v>1038</v>
      </c>
      <c r="E104" s="136">
        <v>2229.4224537037044</v>
      </c>
      <c r="F104" s="92">
        <v>0</v>
      </c>
      <c r="H104" s="23" t="s">
        <v>29</v>
      </c>
      <c r="I104" s="136">
        <v>0</v>
      </c>
      <c r="J104" s="92">
        <v>1362.3333333333335</v>
      </c>
      <c r="K104" s="136">
        <v>198.73944444444447</v>
      </c>
      <c r="L104" s="92">
        <v>0</v>
      </c>
    </row>
    <row r="105" spans="2:12" x14ac:dyDescent="0.25">
      <c r="B105" s="23" t="s">
        <v>30</v>
      </c>
      <c r="C105" s="136">
        <v>0</v>
      </c>
      <c r="D105" s="92">
        <v>448.66666666666669</v>
      </c>
      <c r="E105" s="136">
        <v>2453.3564814814822</v>
      </c>
      <c r="F105" s="92">
        <v>0</v>
      </c>
      <c r="H105" s="23" t="s">
        <v>30</v>
      </c>
      <c r="I105" s="136">
        <v>0</v>
      </c>
      <c r="J105" s="92">
        <v>1118.3333333333333</v>
      </c>
      <c r="K105" s="136">
        <v>0</v>
      </c>
      <c r="L105" s="92">
        <v>0</v>
      </c>
    </row>
    <row r="106" spans="2:12" x14ac:dyDescent="0.25">
      <c r="B106" s="23" t="s">
        <v>31</v>
      </c>
      <c r="C106" s="136">
        <v>0</v>
      </c>
      <c r="D106" s="92">
        <v>582.66666666666674</v>
      </c>
      <c r="E106" s="136">
        <v>278.63865740740692</v>
      </c>
      <c r="F106" s="92">
        <v>0</v>
      </c>
      <c r="H106" s="23" t="s">
        <v>31</v>
      </c>
      <c r="I106" s="136">
        <v>0</v>
      </c>
      <c r="J106" s="92">
        <v>2119</v>
      </c>
      <c r="K106" s="136">
        <v>703.11999999999966</v>
      </c>
      <c r="L106" s="92">
        <v>0</v>
      </c>
    </row>
    <row r="107" spans="2:12" x14ac:dyDescent="0.25">
      <c r="B107" s="23" t="s">
        <v>32</v>
      </c>
      <c r="C107" s="136">
        <v>2946</v>
      </c>
      <c r="D107" s="92">
        <v>75824.333333333343</v>
      </c>
      <c r="E107" s="136">
        <v>37281.205092592529</v>
      </c>
      <c r="F107" s="92">
        <v>33573.141368091514</v>
      </c>
      <c r="H107" s="23" t="s">
        <v>32</v>
      </c>
      <c r="I107" s="136">
        <v>0</v>
      </c>
      <c r="J107" s="92">
        <v>103721</v>
      </c>
      <c r="K107" s="136">
        <v>5942.1327777777769</v>
      </c>
      <c r="L107" s="92">
        <v>30058.681048139075</v>
      </c>
    </row>
    <row r="108" spans="2:12" x14ac:dyDescent="0.25">
      <c r="B108" s="23" t="s">
        <v>33</v>
      </c>
      <c r="C108" s="136">
        <v>0</v>
      </c>
      <c r="D108" s="92">
        <v>48336.666666666672</v>
      </c>
      <c r="E108" s="136">
        <v>32930.725462962931</v>
      </c>
      <c r="F108" s="92">
        <v>67492.32630959971</v>
      </c>
      <c r="H108" s="23" t="s">
        <v>33</v>
      </c>
      <c r="I108" s="136">
        <v>31873</v>
      </c>
      <c r="J108" s="92">
        <v>73537.666666666672</v>
      </c>
      <c r="K108" s="136">
        <v>30245.17222222214</v>
      </c>
      <c r="L108" s="92">
        <v>75614.168197991021</v>
      </c>
    </row>
    <row r="109" spans="2:12" x14ac:dyDescent="0.25">
      <c r="B109" s="23" t="s">
        <v>34</v>
      </c>
      <c r="C109" s="136">
        <v>0</v>
      </c>
      <c r="D109" s="92">
        <v>42348.000000000007</v>
      </c>
      <c r="E109" s="136">
        <v>191.67499999999998</v>
      </c>
      <c r="F109" s="92">
        <v>9150.4764919812314</v>
      </c>
      <c r="H109" s="23" t="s">
        <v>34</v>
      </c>
      <c r="I109" s="136">
        <v>0</v>
      </c>
      <c r="J109" s="92">
        <v>39934.333333333328</v>
      </c>
      <c r="K109" s="136">
        <v>318.41944444444448</v>
      </c>
      <c r="L109" s="92">
        <v>7216.7970331514871</v>
      </c>
    </row>
    <row r="110" spans="2:12" x14ac:dyDescent="0.25">
      <c r="B110" s="23" t="s">
        <v>35</v>
      </c>
      <c r="C110" s="136">
        <v>15222</v>
      </c>
      <c r="D110" s="92">
        <v>19037</v>
      </c>
      <c r="E110" s="136">
        <v>10984.042361111107</v>
      </c>
      <c r="F110" s="92">
        <v>0</v>
      </c>
      <c r="H110" s="23" t="s">
        <v>35</v>
      </c>
      <c r="I110" s="136">
        <v>12969</v>
      </c>
      <c r="J110" s="92">
        <v>37516.333333333336</v>
      </c>
      <c r="K110" s="136">
        <v>8523.9794444444506</v>
      </c>
      <c r="L110" s="92">
        <v>0</v>
      </c>
    </row>
    <row r="111" spans="2:12" x14ac:dyDescent="0.25">
      <c r="B111" s="23" t="s">
        <v>36</v>
      </c>
      <c r="C111" s="136">
        <v>0</v>
      </c>
      <c r="D111" s="92">
        <v>6076</v>
      </c>
      <c r="E111" s="136">
        <v>1848.8912037037039</v>
      </c>
      <c r="F111" s="92">
        <v>0</v>
      </c>
      <c r="H111" s="23" t="s">
        <v>36</v>
      </c>
      <c r="I111" s="136">
        <v>0</v>
      </c>
      <c r="J111" s="92">
        <v>7377.666666666667</v>
      </c>
      <c r="K111" s="136">
        <v>1585.2405555555465</v>
      </c>
      <c r="L111" s="92">
        <v>0</v>
      </c>
    </row>
    <row r="112" spans="2:12" x14ac:dyDescent="0.25">
      <c r="B112" s="23" t="s">
        <v>37</v>
      </c>
      <c r="C112" s="136">
        <v>38259</v>
      </c>
      <c r="D112" s="92">
        <v>61818.666666666664</v>
      </c>
      <c r="E112" s="136">
        <v>9.7090277777777771</v>
      </c>
      <c r="F112" s="92">
        <v>0</v>
      </c>
      <c r="H112" s="23" t="s">
        <v>37</v>
      </c>
      <c r="I112" s="136">
        <v>0</v>
      </c>
      <c r="J112" s="92">
        <v>90516.333333333343</v>
      </c>
      <c r="K112" s="136">
        <v>250.99555555555563</v>
      </c>
      <c r="L112" s="92">
        <v>0</v>
      </c>
    </row>
    <row r="113" spans="2:12" x14ac:dyDescent="0.25">
      <c r="B113" s="23" t="s">
        <v>38</v>
      </c>
      <c r="C113" s="136">
        <v>5090</v>
      </c>
      <c r="D113" s="92">
        <v>3864</v>
      </c>
      <c r="E113" s="136">
        <v>1388.286574074074</v>
      </c>
      <c r="F113" s="92">
        <v>3346.8273548387178</v>
      </c>
      <c r="H113" s="23" t="s">
        <v>38</v>
      </c>
      <c r="I113" s="136">
        <v>14941</v>
      </c>
      <c r="J113" s="92">
        <v>4490.3333333333339</v>
      </c>
      <c r="K113" s="136">
        <v>1137.7911111111114</v>
      </c>
      <c r="L113" s="92">
        <v>3330.5013677419402</v>
      </c>
    </row>
    <row r="114" spans="2:12" x14ac:dyDescent="0.25">
      <c r="B114" s="23" t="s">
        <v>39</v>
      </c>
      <c r="C114" s="136">
        <v>17768</v>
      </c>
      <c r="D114" s="92">
        <v>1493.6666666666667</v>
      </c>
      <c r="E114" s="136">
        <v>2413.3719907407435</v>
      </c>
      <c r="F114" s="92">
        <v>1444.2499302065041</v>
      </c>
      <c r="H114" s="23" t="s">
        <v>39</v>
      </c>
      <c r="I114" s="136">
        <v>19806</v>
      </c>
      <c r="J114" s="92">
        <v>3660</v>
      </c>
      <c r="K114" s="136">
        <v>2738.0955555555511</v>
      </c>
      <c r="L114" s="92">
        <v>1673.5700914012914</v>
      </c>
    </row>
    <row r="115" spans="2:12" ht="15.75" thickBot="1" x14ac:dyDescent="0.3">
      <c r="B115" s="24" t="s">
        <v>40</v>
      </c>
      <c r="C115" s="125">
        <v>59442</v>
      </c>
      <c r="D115" s="94">
        <v>170155.66666666669</v>
      </c>
      <c r="E115" s="125">
        <v>47205.50185185187</v>
      </c>
      <c r="F115" s="94">
        <v>95.321032258064122</v>
      </c>
      <c r="H115" s="24" t="s">
        <v>40</v>
      </c>
      <c r="I115" s="125">
        <v>76718</v>
      </c>
      <c r="J115" s="94">
        <v>235862.33333333334</v>
      </c>
      <c r="K115" s="125">
        <v>18640.160000000033</v>
      </c>
      <c r="L115" s="94">
        <v>65.779117731871111</v>
      </c>
    </row>
    <row r="116" spans="2:12" ht="15.75" thickTop="1" x14ac:dyDescent="0.25"/>
    <row r="118" spans="2:12" ht="28.5" customHeight="1" x14ac:dyDescent="0.25">
      <c r="B118" s="815" t="s">
        <v>104</v>
      </c>
      <c r="C118" s="816"/>
      <c r="D118" s="816"/>
      <c r="E118" s="816"/>
      <c r="F118" s="816"/>
      <c r="G118" s="816"/>
      <c r="H118" s="816"/>
      <c r="I118" s="816"/>
      <c r="J118" s="816"/>
      <c r="K118" s="816"/>
      <c r="L118" s="816"/>
    </row>
    <row r="119" spans="2:12" ht="15.75" thickBot="1" x14ac:dyDescent="0.3">
      <c r="B119" s="807" t="s">
        <v>103</v>
      </c>
      <c r="C119" s="807"/>
      <c r="D119" s="807"/>
      <c r="E119" s="807"/>
      <c r="F119" s="807"/>
      <c r="H119" s="807" t="s">
        <v>103</v>
      </c>
      <c r="I119" s="807"/>
      <c r="J119" s="807"/>
      <c r="K119" s="807"/>
      <c r="L119" s="807"/>
    </row>
    <row r="120" spans="2:12" ht="16.5" thickTop="1" thickBot="1" x14ac:dyDescent="0.3">
      <c r="B120" s="25" t="s">
        <v>51</v>
      </c>
      <c r="C120" s="26" t="s">
        <v>52</v>
      </c>
      <c r="D120" s="26" t="s">
        <v>98</v>
      </c>
      <c r="E120" s="25" t="s">
        <v>99</v>
      </c>
      <c r="F120" s="27" t="s">
        <v>100</v>
      </c>
      <c r="H120" s="25" t="s">
        <v>51</v>
      </c>
      <c r="I120" s="26" t="s">
        <v>52</v>
      </c>
      <c r="J120" s="26" t="s">
        <v>98</v>
      </c>
      <c r="K120" s="25" t="s">
        <v>99</v>
      </c>
      <c r="L120" s="27" t="s">
        <v>100</v>
      </c>
    </row>
    <row r="121" spans="2:12" ht="16.5" thickTop="1" thickBot="1" x14ac:dyDescent="0.3">
      <c r="B121" s="59" t="s">
        <v>8</v>
      </c>
      <c r="C121" s="141">
        <v>2030</v>
      </c>
      <c r="D121" s="141">
        <v>2030</v>
      </c>
      <c r="E121" s="142">
        <v>2030</v>
      </c>
      <c r="F121" s="143">
        <v>2030</v>
      </c>
      <c r="H121" s="59" t="s">
        <v>8</v>
      </c>
      <c r="I121" s="141">
        <v>2040</v>
      </c>
      <c r="J121" s="141">
        <v>2040</v>
      </c>
      <c r="K121" s="142">
        <v>2040</v>
      </c>
      <c r="L121" s="143">
        <v>2040</v>
      </c>
    </row>
    <row r="122" spans="2:12" ht="15.75" thickTop="1" x14ac:dyDescent="0.25">
      <c r="B122" s="60" t="s">
        <v>9</v>
      </c>
      <c r="C122" s="135">
        <v>0</v>
      </c>
      <c r="D122" s="91">
        <v>42086.104108566666</v>
      </c>
      <c r="E122" s="135">
        <v>8176.9102674992373</v>
      </c>
      <c r="F122" s="91">
        <v>11478.619791302204</v>
      </c>
      <c r="H122" s="60" t="s">
        <v>9</v>
      </c>
      <c r="I122" s="135">
        <v>0</v>
      </c>
      <c r="J122" s="91">
        <v>75005.325673140003</v>
      </c>
      <c r="K122" s="135">
        <v>4068.4968588392944</v>
      </c>
      <c r="L122" s="91">
        <v>11404.019514687816</v>
      </c>
    </row>
    <row r="123" spans="2:12" x14ac:dyDescent="0.25">
      <c r="B123" s="28" t="s">
        <v>10</v>
      </c>
      <c r="C123" s="136">
        <v>0</v>
      </c>
      <c r="D123" s="92">
        <v>2606.5093212766669</v>
      </c>
      <c r="E123" s="136">
        <v>0</v>
      </c>
      <c r="F123" s="92">
        <v>0</v>
      </c>
      <c r="H123" s="28" t="s">
        <v>10</v>
      </c>
      <c r="I123" s="136">
        <v>0</v>
      </c>
      <c r="J123" s="92">
        <v>11008.036587046667</v>
      </c>
      <c r="K123" s="136">
        <v>0</v>
      </c>
      <c r="L123" s="92">
        <v>0</v>
      </c>
    </row>
    <row r="124" spans="2:12" x14ac:dyDescent="0.25">
      <c r="B124" s="28" t="s">
        <v>11</v>
      </c>
      <c r="C124" s="136">
        <v>0</v>
      </c>
      <c r="D124" s="92">
        <v>48966.416403619995</v>
      </c>
      <c r="E124" s="136">
        <v>47551.365940815798</v>
      </c>
      <c r="F124" s="92">
        <v>13174.527590258063</v>
      </c>
      <c r="H124" s="28" t="s">
        <v>11</v>
      </c>
      <c r="I124" s="136">
        <v>0</v>
      </c>
      <c r="J124" s="92">
        <v>72839.389953450009</v>
      </c>
      <c r="K124" s="136">
        <v>36675.619408296698</v>
      </c>
      <c r="L124" s="92">
        <v>12832.06708244929</v>
      </c>
    </row>
    <row r="125" spans="2:12" x14ac:dyDescent="0.25">
      <c r="B125" s="28" t="s">
        <v>12</v>
      </c>
      <c r="C125" s="136">
        <v>28181</v>
      </c>
      <c r="D125" s="92">
        <v>14957.667369133334</v>
      </c>
      <c r="E125" s="136">
        <v>3546.0438279811601</v>
      </c>
      <c r="F125" s="92">
        <v>0</v>
      </c>
      <c r="H125" s="28" t="s">
        <v>12</v>
      </c>
      <c r="I125" s="136">
        <v>26870</v>
      </c>
      <c r="J125" s="92">
        <v>33097.086040773327</v>
      </c>
      <c r="K125" s="136">
        <v>6610.8973142476007</v>
      </c>
      <c r="L125" s="92">
        <v>0</v>
      </c>
    </row>
    <row r="126" spans="2:12" x14ac:dyDescent="0.25">
      <c r="B126" s="28" t="s">
        <v>13</v>
      </c>
      <c r="C126" s="136">
        <v>8612</v>
      </c>
      <c r="D126" s="92">
        <v>13532.6784546</v>
      </c>
      <c r="E126" s="136">
        <v>0</v>
      </c>
      <c r="F126" s="92">
        <v>8753.4758324838149</v>
      </c>
      <c r="H126" s="28" t="s">
        <v>13</v>
      </c>
      <c r="I126" s="136">
        <v>0</v>
      </c>
      <c r="J126" s="92">
        <v>21420.139822386667</v>
      </c>
      <c r="K126" s="136">
        <v>0</v>
      </c>
      <c r="L126" s="92">
        <v>8710.7759503741381</v>
      </c>
    </row>
    <row r="127" spans="2:12" x14ac:dyDescent="0.25">
      <c r="B127" s="28" t="s">
        <v>14</v>
      </c>
      <c r="C127" s="136">
        <v>0</v>
      </c>
      <c r="D127" s="92">
        <v>2189.703118086667</v>
      </c>
      <c r="E127" s="136">
        <v>5609.1049918306944</v>
      </c>
      <c r="F127" s="92">
        <v>0</v>
      </c>
      <c r="H127" s="28" t="s">
        <v>14</v>
      </c>
      <c r="I127" s="136">
        <v>0</v>
      </c>
      <c r="J127" s="92">
        <v>5065.6842225333339</v>
      </c>
      <c r="K127" s="136">
        <v>2618.0000027385113</v>
      </c>
      <c r="L127" s="92">
        <v>0</v>
      </c>
    </row>
    <row r="128" spans="2:12" x14ac:dyDescent="0.25">
      <c r="B128" s="28" t="s">
        <v>15</v>
      </c>
      <c r="C128" s="136">
        <v>28141</v>
      </c>
      <c r="D128" s="92">
        <v>19205.767715800001</v>
      </c>
      <c r="E128" s="136">
        <v>4321.1395187357475</v>
      </c>
      <c r="F128" s="92">
        <v>9113.4147576234282</v>
      </c>
      <c r="H128" s="28" t="s">
        <v>15</v>
      </c>
      <c r="I128" s="136">
        <v>32813</v>
      </c>
      <c r="J128" s="92">
        <v>50283.537297950003</v>
      </c>
      <c r="K128" s="136">
        <v>2975.813562693093</v>
      </c>
      <c r="L128" s="92">
        <v>2070.0884847114935</v>
      </c>
    </row>
    <row r="129" spans="2:12" x14ac:dyDescent="0.25">
      <c r="B129" s="28" t="s">
        <v>16</v>
      </c>
      <c r="C129" s="136">
        <v>0</v>
      </c>
      <c r="D129" s="92">
        <v>398046.83184169664</v>
      </c>
      <c r="E129" s="136">
        <v>149468.25585982448</v>
      </c>
      <c r="F129" s="92">
        <v>129602.87596091212</v>
      </c>
      <c r="H129" s="28" t="s">
        <v>16</v>
      </c>
      <c r="I129" s="136">
        <v>0</v>
      </c>
      <c r="J129" s="92">
        <v>530667.99167379329</v>
      </c>
      <c r="K129" s="136">
        <v>106650.65434630547</v>
      </c>
      <c r="L129" s="92">
        <v>139750.33191980005</v>
      </c>
    </row>
    <row r="130" spans="2:12" x14ac:dyDescent="0.25">
      <c r="B130" s="28" t="s">
        <v>17</v>
      </c>
      <c r="C130" s="136">
        <v>0</v>
      </c>
      <c r="D130" s="92">
        <v>38591.124038873328</v>
      </c>
      <c r="E130" s="136">
        <v>6594.157870926786</v>
      </c>
      <c r="F130" s="92">
        <v>1288.3018873386129</v>
      </c>
      <c r="H130" s="28" t="s">
        <v>17</v>
      </c>
      <c r="I130" s="136">
        <v>0</v>
      </c>
      <c r="J130" s="92">
        <v>62213.649824909997</v>
      </c>
      <c r="K130" s="136">
        <v>8023.4171896483649</v>
      </c>
      <c r="L130" s="92">
        <v>2015.19567325858</v>
      </c>
    </row>
    <row r="131" spans="2:12" x14ac:dyDescent="0.25">
      <c r="B131" s="28" t="s">
        <v>18</v>
      </c>
      <c r="C131" s="136">
        <v>0</v>
      </c>
      <c r="D131" s="92">
        <v>2959.6533500533333</v>
      </c>
      <c r="E131" s="136">
        <v>0</v>
      </c>
      <c r="F131" s="92">
        <v>1969.9679999999912</v>
      </c>
      <c r="H131" s="28" t="s">
        <v>18</v>
      </c>
      <c r="I131" s="136">
        <v>0</v>
      </c>
      <c r="J131" s="92">
        <v>13924.464161906666</v>
      </c>
      <c r="K131" s="136">
        <v>0</v>
      </c>
      <c r="L131" s="92">
        <v>1876.9580673643788</v>
      </c>
    </row>
    <row r="132" spans="2:12" x14ac:dyDescent="0.25">
      <c r="B132" s="28" t="s">
        <v>19</v>
      </c>
      <c r="C132" s="136">
        <v>21681</v>
      </c>
      <c r="D132" s="92">
        <v>202050.19959526</v>
      </c>
      <c r="E132" s="136">
        <v>54012.247744370034</v>
      </c>
      <c r="F132" s="92">
        <v>43092.518937146386</v>
      </c>
      <c r="H132" s="28" t="s">
        <v>19</v>
      </c>
      <c r="I132" s="136">
        <v>0</v>
      </c>
      <c r="J132" s="92">
        <v>300259.2723517266</v>
      </c>
      <c r="K132" s="136">
        <v>3495.5805322137344</v>
      </c>
      <c r="L132" s="92">
        <v>37035.193099085707</v>
      </c>
    </row>
    <row r="133" spans="2:12" x14ac:dyDescent="0.25">
      <c r="B133" s="28" t="s">
        <v>20</v>
      </c>
      <c r="C133" s="136">
        <v>26311</v>
      </c>
      <c r="D133" s="92">
        <v>21734.754063936667</v>
      </c>
      <c r="E133" s="136">
        <v>4901.3779587780855</v>
      </c>
      <c r="F133" s="92">
        <v>1551.5475076924542</v>
      </c>
      <c r="H133" s="28" t="s">
        <v>20</v>
      </c>
      <c r="I133" s="136">
        <v>8817</v>
      </c>
      <c r="J133" s="92">
        <v>71959.943804306662</v>
      </c>
      <c r="K133" s="136">
        <v>4369.3120660887507</v>
      </c>
      <c r="L133" s="92">
        <v>70.077010690899314</v>
      </c>
    </row>
    <row r="134" spans="2:12" x14ac:dyDescent="0.25">
      <c r="B134" s="28" t="s">
        <v>21</v>
      </c>
      <c r="C134" s="136">
        <v>356563</v>
      </c>
      <c r="D134" s="92">
        <v>178759.72466924001</v>
      </c>
      <c r="E134" s="136">
        <v>8407.8227965149326</v>
      </c>
      <c r="F134" s="92">
        <v>19271.294735594314</v>
      </c>
      <c r="H134" s="28" t="s">
        <v>21</v>
      </c>
      <c r="I134" s="136">
        <v>231857</v>
      </c>
      <c r="J134" s="92">
        <v>384436.61213034665</v>
      </c>
      <c r="K134" s="136">
        <v>4930.0635643922078</v>
      </c>
      <c r="L134" s="92">
        <v>14981.902141000272</v>
      </c>
    </row>
    <row r="135" spans="2:12" x14ac:dyDescent="0.25">
      <c r="B135" s="28" t="s">
        <v>22</v>
      </c>
      <c r="C135" s="136">
        <v>0</v>
      </c>
      <c r="D135" s="92">
        <v>42233.72241373999</v>
      </c>
      <c r="E135" s="136">
        <v>25251.334338266632</v>
      </c>
      <c r="F135" s="92">
        <v>0</v>
      </c>
      <c r="H135" s="28" t="s">
        <v>22</v>
      </c>
      <c r="I135" s="136">
        <v>0</v>
      </c>
      <c r="J135" s="92">
        <v>68444.22282663334</v>
      </c>
      <c r="K135" s="136">
        <v>14044.026145533322</v>
      </c>
      <c r="L135" s="92">
        <v>0</v>
      </c>
    </row>
    <row r="136" spans="2:12" x14ac:dyDescent="0.25">
      <c r="B136" s="28" t="s">
        <v>23</v>
      </c>
      <c r="C136" s="136">
        <v>0</v>
      </c>
      <c r="D136" s="92">
        <v>7434.6547221266665</v>
      </c>
      <c r="E136" s="136">
        <v>1835.4060368724774</v>
      </c>
      <c r="F136" s="92">
        <v>847.29806451612455</v>
      </c>
      <c r="H136" s="28" t="s">
        <v>23</v>
      </c>
      <c r="I136" s="136">
        <v>0</v>
      </c>
      <c r="J136" s="92">
        <v>18544.546235063335</v>
      </c>
      <c r="K136" s="136">
        <v>358.786602425289</v>
      </c>
      <c r="L136" s="92">
        <v>843.16490322580205</v>
      </c>
    </row>
    <row r="137" spans="2:12" x14ac:dyDescent="0.25">
      <c r="B137" s="28" t="s">
        <v>24</v>
      </c>
      <c r="C137" s="136">
        <v>21228</v>
      </c>
      <c r="D137" s="92">
        <v>15455.818294286666</v>
      </c>
      <c r="E137" s="136">
        <v>1673.0513916612476</v>
      </c>
      <c r="F137" s="92">
        <v>1872.5161074802159</v>
      </c>
      <c r="H137" s="28" t="s">
        <v>24</v>
      </c>
      <c r="I137" s="136">
        <v>15012</v>
      </c>
      <c r="J137" s="92">
        <v>24635.615856600001</v>
      </c>
      <c r="K137" s="136">
        <v>824.83959320992847</v>
      </c>
      <c r="L137" s="92">
        <v>1863.3818825656783</v>
      </c>
    </row>
    <row r="138" spans="2:12" x14ac:dyDescent="0.25">
      <c r="B138" s="28" t="s">
        <v>25</v>
      </c>
      <c r="C138" s="136">
        <v>0</v>
      </c>
      <c r="D138" s="92">
        <v>29613.416420696663</v>
      </c>
      <c r="E138" s="136">
        <v>20094.352722678785</v>
      </c>
      <c r="F138" s="92">
        <v>1702.6888697831098</v>
      </c>
      <c r="H138" s="28" t="s">
        <v>25</v>
      </c>
      <c r="I138" s="136">
        <v>0</v>
      </c>
      <c r="J138" s="92">
        <v>40833.985895636666</v>
      </c>
      <c r="K138" s="136">
        <v>15828.457165640926</v>
      </c>
      <c r="L138" s="92">
        <v>1099.3019442225818</v>
      </c>
    </row>
    <row r="139" spans="2:12" x14ac:dyDescent="0.25">
      <c r="B139" s="28" t="s">
        <v>26</v>
      </c>
      <c r="C139" s="136">
        <v>0</v>
      </c>
      <c r="D139" s="92">
        <v>116442.8435002</v>
      </c>
      <c r="E139" s="136">
        <v>184440.76618436188</v>
      </c>
      <c r="F139" s="92">
        <v>61808.93870621048</v>
      </c>
      <c r="H139" s="28" t="s">
        <v>26</v>
      </c>
      <c r="I139" s="136">
        <v>0</v>
      </c>
      <c r="J139" s="92">
        <v>161010.64688288665</v>
      </c>
      <c r="K139" s="136">
        <v>134338.05444536879</v>
      </c>
      <c r="L139" s="92">
        <v>61006.37927106522</v>
      </c>
    </row>
    <row r="140" spans="2:12" x14ac:dyDescent="0.25">
      <c r="B140" s="28" t="s">
        <v>27</v>
      </c>
      <c r="C140" s="136">
        <v>0</v>
      </c>
      <c r="D140" s="92">
        <v>7911.7255487033326</v>
      </c>
      <c r="E140" s="136">
        <v>1775.0221031320546</v>
      </c>
      <c r="F140" s="92">
        <v>2944.3607741935703</v>
      </c>
      <c r="H140" s="28" t="s">
        <v>27</v>
      </c>
      <c r="I140" s="136">
        <v>0</v>
      </c>
      <c r="J140" s="92">
        <v>14612.348176989999</v>
      </c>
      <c r="K140" s="136">
        <v>1597.7675625241</v>
      </c>
      <c r="L140" s="92">
        <v>2902.2880246402779</v>
      </c>
    </row>
    <row r="141" spans="2:12" x14ac:dyDescent="0.25">
      <c r="B141" s="28" t="s">
        <v>28</v>
      </c>
      <c r="C141" s="136">
        <v>0</v>
      </c>
      <c r="D141" s="92">
        <v>1055.7247911466666</v>
      </c>
      <c r="E141" s="136">
        <v>0</v>
      </c>
      <c r="F141" s="92">
        <v>363.12721225295689</v>
      </c>
      <c r="H141" s="28" t="s">
        <v>28</v>
      </c>
      <c r="I141" s="136">
        <v>0</v>
      </c>
      <c r="J141" s="92">
        <v>1252.353039236667</v>
      </c>
      <c r="K141" s="136">
        <v>0</v>
      </c>
      <c r="L141" s="92">
        <v>0</v>
      </c>
    </row>
    <row r="142" spans="2:12" x14ac:dyDescent="0.25">
      <c r="B142" s="28" t="s">
        <v>29</v>
      </c>
      <c r="C142" s="136">
        <v>0</v>
      </c>
      <c r="D142" s="92">
        <v>4189.6092500666673</v>
      </c>
      <c r="E142" s="136">
        <v>6809.0266962482319</v>
      </c>
      <c r="F142" s="92">
        <v>0</v>
      </c>
      <c r="H142" s="28" t="s">
        <v>29</v>
      </c>
      <c r="I142" s="136">
        <v>0</v>
      </c>
      <c r="J142" s="92">
        <v>7375.3780349099998</v>
      </c>
      <c r="K142" s="136">
        <v>319.93686238347772</v>
      </c>
      <c r="L142" s="92">
        <v>0</v>
      </c>
    </row>
    <row r="143" spans="2:12" x14ac:dyDescent="0.25">
      <c r="B143" s="28" t="s">
        <v>30</v>
      </c>
      <c r="C143" s="136">
        <v>0</v>
      </c>
      <c r="D143" s="92">
        <v>486.84661462000003</v>
      </c>
      <c r="E143" s="136">
        <v>3028.5925323017236</v>
      </c>
      <c r="F143" s="92">
        <v>0</v>
      </c>
      <c r="H143" s="28" t="s">
        <v>30</v>
      </c>
      <c r="I143" s="136">
        <v>0</v>
      </c>
      <c r="J143" s="92">
        <v>3871.6365118933336</v>
      </c>
      <c r="K143" s="136">
        <v>0</v>
      </c>
      <c r="L143" s="92">
        <v>0</v>
      </c>
    </row>
    <row r="144" spans="2:12" x14ac:dyDescent="0.25">
      <c r="B144" s="28" t="s">
        <v>31</v>
      </c>
      <c r="C144" s="136">
        <v>0</v>
      </c>
      <c r="D144" s="92">
        <v>583.3192332233333</v>
      </c>
      <c r="E144" s="136">
        <v>383.54366419187483</v>
      </c>
      <c r="F144" s="92">
        <v>0</v>
      </c>
      <c r="H144" s="28" t="s">
        <v>31</v>
      </c>
      <c r="I144" s="136">
        <v>0</v>
      </c>
      <c r="J144" s="92">
        <v>2168.8106749333333</v>
      </c>
      <c r="K144" s="136">
        <v>562.39076398181101</v>
      </c>
      <c r="L144" s="92">
        <v>0</v>
      </c>
    </row>
    <row r="145" spans="2:12" x14ac:dyDescent="0.25">
      <c r="B145" s="28" t="s">
        <v>32</v>
      </c>
      <c r="C145" s="136">
        <v>3185</v>
      </c>
      <c r="D145" s="92">
        <v>63980.224434166666</v>
      </c>
      <c r="E145" s="136">
        <v>55541.555965150277</v>
      </c>
      <c r="F145" s="92">
        <v>33573.141368091514</v>
      </c>
      <c r="H145" s="28" t="s">
        <v>32</v>
      </c>
      <c r="I145" s="136">
        <v>0</v>
      </c>
      <c r="J145" s="92">
        <v>120565.70333462</v>
      </c>
      <c r="K145" s="136">
        <v>17704.455492861005</v>
      </c>
      <c r="L145" s="92">
        <v>30058.681048139075</v>
      </c>
    </row>
    <row r="146" spans="2:12" x14ac:dyDescent="0.25">
      <c r="B146" s="28" t="s">
        <v>33</v>
      </c>
      <c r="C146" s="136">
        <v>0</v>
      </c>
      <c r="D146" s="92">
        <v>40880.512489826666</v>
      </c>
      <c r="E146" s="136">
        <v>58008.481968475775</v>
      </c>
      <c r="F146" s="92">
        <v>46265.989685230612</v>
      </c>
      <c r="H146" s="28" t="s">
        <v>33</v>
      </c>
      <c r="I146" s="136">
        <v>24648</v>
      </c>
      <c r="J146" s="92">
        <v>108424.76897528667</v>
      </c>
      <c r="K146" s="136">
        <v>41994.917463209051</v>
      </c>
      <c r="L146" s="92">
        <v>52158.65322297423</v>
      </c>
    </row>
    <row r="147" spans="2:12" x14ac:dyDescent="0.25">
      <c r="B147" s="28" t="s">
        <v>34</v>
      </c>
      <c r="C147" s="136">
        <v>0</v>
      </c>
      <c r="D147" s="92">
        <v>47291.039968306664</v>
      </c>
      <c r="E147" s="136">
        <v>681.04653898123843</v>
      </c>
      <c r="F147" s="92">
        <v>9150.4764919812314</v>
      </c>
      <c r="H147" s="28" t="s">
        <v>34</v>
      </c>
      <c r="I147" s="136">
        <v>0</v>
      </c>
      <c r="J147" s="92">
        <v>57866.274430473328</v>
      </c>
      <c r="K147" s="136">
        <v>1345.4895832963446</v>
      </c>
      <c r="L147" s="92">
        <v>7216.7970331514871</v>
      </c>
    </row>
    <row r="148" spans="2:12" x14ac:dyDescent="0.25">
      <c r="B148" s="28" t="s">
        <v>35</v>
      </c>
      <c r="C148" s="136">
        <v>15477</v>
      </c>
      <c r="D148" s="92">
        <v>19037.427651649999</v>
      </c>
      <c r="E148" s="136">
        <v>20341.638066027212</v>
      </c>
      <c r="F148" s="92">
        <v>0</v>
      </c>
      <c r="H148" s="28" t="s">
        <v>35</v>
      </c>
      <c r="I148" s="136">
        <v>15697</v>
      </c>
      <c r="J148" s="92">
        <v>35169.267249869998</v>
      </c>
      <c r="K148" s="136">
        <v>11760.128248275929</v>
      </c>
      <c r="L148" s="92">
        <v>0</v>
      </c>
    </row>
    <row r="149" spans="2:12" x14ac:dyDescent="0.25">
      <c r="B149" s="28" t="s">
        <v>36</v>
      </c>
      <c r="C149" s="136">
        <v>0</v>
      </c>
      <c r="D149" s="92">
        <v>6474.2527909466671</v>
      </c>
      <c r="E149" s="136">
        <v>2133.8190900927098</v>
      </c>
      <c r="F149" s="92">
        <v>0</v>
      </c>
      <c r="H149" s="28" t="s">
        <v>36</v>
      </c>
      <c r="I149" s="136">
        <v>0</v>
      </c>
      <c r="J149" s="92">
        <v>24794.411847246665</v>
      </c>
      <c r="K149" s="136">
        <v>1791.0763522274369</v>
      </c>
      <c r="L149" s="92">
        <v>0</v>
      </c>
    </row>
    <row r="150" spans="2:12" x14ac:dyDescent="0.25">
      <c r="B150" s="28" t="s">
        <v>37</v>
      </c>
      <c r="C150" s="136">
        <v>40532</v>
      </c>
      <c r="D150" s="92">
        <v>60897.611154396676</v>
      </c>
      <c r="E150" s="136">
        <v>414.48805473747223</v>
      </c>
      <c r="F150" s="92">
        <v>0</v>
      </c>
      <c r="H150" s="28" t="s">
        <v>37</v>
      </c>
      <c r="I150" s="136">
        <v>0</v>
      </c>
      <c r="J150" s="92">
        <v>137134.36236178334</v>
      </c>
      <c r="K150" s="136">
        <v>482.27040936121671</v>
      </c>
      <c r="L150" s="92">
        <v>0</v>
      </c>
    </row>
    <row r="151" spans="2:12" x14ac:dyDescent="0.25">
      <c r="B151" s="28" t="s">
        <v>38</v>
      </c>
      <c r="C151" s="136">
        <v>4973</v>
      </c>
      <c r="D151" s="92">
        <v>4466.7784958266657</v>
      </c>
      <c r="E151" s="136">
        <v>1605.7788660207184</v>
      </c>
      <c r="F151" s="92">
        <v>3346.8273548387178</v>
      </c>
      <c r="H151" s="28" t="s">
        <v>38</v>
      </c>
      <c r="I151" s="136">
        <v>5527</v>
      </c>
      <c r="J151" s="92">
        <v>8716.8920131633331</v>
      </c>
      <c r="K151" s="136">
        <v>1379.327924958438</v>
      </c>
      <c r="L151" s="92">
        <v>3330.5013677419443</v>
      </c>
    </row>
    <row r="152" spans="2:12" x14ac:dyDescent="0.25">
      <c r="B152" s="28" t="s">
        <v>39</v>
      </c>
      <c r="C152" s="136">
        <v>17512</v>
      </c>
      <c r="D152" s="92">
        <v>2718.8934168033334</v>
      </c>
      <c r="E152" s="136">
        <v>3696.6723802477636</v>
      </c>
      <c r="F152" s="92">
        <v>1444.2499302065041</v>
      </c>
      <c r="H152" s="28" t="s">
        <v>39</v>
      </c>
      <c r="I152" s="136">
        <v>14584</v>
      </c>
      <c r="J152" s="92">
        <v>5915.970270329999</v>
      </c>
      <c r="K152" s="136">
        <v>3790.5119738121148</v>
      </c>
      <c r="L152" s="92">
        <v>1673.5700914012914</v>
      </c>
    </row>
    <row r="153" spans="2:12" ht="15.75" thickBot="1" x14ac:dyDescent="0.3">
      <c r="B153" s="29" t="s">
        <v>40</v>
      </c>
      <c r="C153" s="125">
        <v>8429</v>
      </c>
      <c r="D153" s="94">
        <v>163437.10338266665</v>
      </c>
      <c r="E153" s="125">
        <v>114322.88168130457</v>
      </c>
      <c r="F153" s="94">
        <v>95.321032258064122</v>
      </c>
      <c r="H153" s="29" t="s">
        <v>40</v>
      </c>
      <c r="I153" s="125">
        <v>47089</v>
      </c>
      <c r="J153" s="94">
        <v>243476.19036770999</v>
      </c>
      <c r="K153" s="125">
        <v>39835.783890408544</v>
      </c>
      <c r="L153" s="94">
        <v>65.779117731871111</v>
      </c>
    </row>
    <row r="154" spans="2:12" ht="15.75" thickTop="1" x14ac:dyDescent="0.25"/>
  </sheetData>
  <mergeCells count="17">
    <mergeCell ref="B3:F3"/>
    <mergeCell ref="H3:X3"/>
    <mergeCell ref="B42:L42"/>
    <mergeCell ref="B80:L80"/>
    <mergeCell ref="B118:L118"/>
    <mergeCell ref="B5:C5"/>
    <mergeCell ref="E5:F5"/>
    <mergeCell ref="H5:L5"/>
    <mergeCell ref="N5:R5"/>
    <mergeCell ref="T5:X5"/>
    <mergeCell ref="B81:F81"/>
    <mergeCell ref="H81:L81"/>
    <mergeCell ref="B43:F43"/>
    <mergeCell ref="H43:L43"/>
    <mergeCell ref="H40:M40"/>
    <mergeCell ref="B119:F119"/>
    <mergeCell ref="H119:L119"/>
  </mergeCells>
  <conditionalFormatting sqref="C8:C39">
    <cfRule type="cellIs" dxfId="2324" priority="32" operator="lessThan">
      <formula>0</formula>
    </cfRule>
  </conditionalFormatting>
  <conditionalFormatting sqref="F8:F39">
    <cfRule type="cellIs" dxfId="2323" priority="31" operator="lessThan">
      <formula>0</formula>
    </cfRule>
  </conditionalFormatting>
  <conditionalFormatting sqref="L8:L38">
    <cfRule type="cellIs" dxfId="2322" priority="30" operator="lessThan">
      <formula>0</formula>
    </cfRule>
  </conditionalFormatting>
  <conditionalFormatting sqref="I8:K38">
    <cfRule type="cellIs" dxfId="2321" priority="29" operator="lessThan">
      <formula>0</formula>
    </cfRule>
  </conditionalFormatting>
  <conditionalFormatting sqref="R8:R39">
    <cfRule type="cellIs" dxfId="2320" priority="28" operator="lessThan">
      <formula>0</formula>
    </cfRule>
  </conditionalFormatting>
  <conditionalFormatting sqref="O8:O39">
    <cfRule type="cellIs" dxfId="2319" priority="27" operator="lessThan">
      <formula>0</formula>
    </cfRule>
  </conditionalFormatting>
  <conditionalFormatting sqref="X8:X39">
    <cfRule type="cellIs" dxfId="2318" priority="26" operator="lessThan">
      <formula>0</formula>
    </cfRule>
  </conditionalFormatting>
  <conditionalFormatting sqref="U8:U39">
    <cfRule type="cellIs" dxfId="2317" priority="25" operator="lessThan">
      <formula>0</formula>
    </cfRule>
  </conditionalFormatting>
  <conditionalFormatting sqref="I122:J153">
    <cfRule type="cellIs" dxfId="2316" priority="13" operator="lessThan">
      <formula>0</formula>
    </cfRule>
  </conditionalFormatting>
  <conditionalFormatting sqref="C46:E77">
    <cfRule type="cellIs" dxfId="2315" priority="23" operator="lessThan">
      <formula>0</formula>
    </cfRule>
  </conditionalFormatting>
  <conditionalFormatting sqref="F46:F77">
    <cfRule type="cellIs" dxfId="2314" priority="22" operator="lessThan">
      <formula>0</formula>
    </cfRule>
  </conditionalFormatting>
  <conditionalFormatting sqref="I46:K77">
    <cfRule type="cellIs" dxfId="2313" priority="21" operator="lessThan">
      <formula>0</formula>
    </cfRule>
  </conditionalFormatting>
  <conditionalFormatting sqref="L46:L77">
    <cfRule type="cellIs" dxfId="2312" priority="20" operator="lessThan">
      <formula>0</formula>
    </cfRule>
  </conditionalFormatting>
  <conditionalFormatting sqref="C84:E115">
    <cfRule type="cellIs" dxfId="2311" priority="19" operator="lessThan">
      <formula>0</formula>
    </cfRule>
  </conditionalFormatting>
  <conditionalFormatting sqref="F84:F115">
    <cfRule type="cellIs" dxfId="2310" priority="18" operator="lessThan">
      <formula>0</formula>
    </cfRule>
  </conditionalFormatting>
  <conditionalFormatting sqref="I84:J115">
    <cfRule type="cellIs" dxfId="2309" priority="17" operator="lessThan">
      <formula>0</formula>
    </cfRule>
  </conditionalFormatting>
  <conditionalFormatting sqref="C122:D153">
    <cfRule type="cellIs" dxfId="2308" priority="15" operator="lessThan">
      <formula>0</formula>
    </cfRule>
  </conditionalFormatting>
  <conditionalFormatting sqref="P8:Q39">
    <cfRule type="cellIs" dxfId="2307" priority="11" operator="lessThan">
      <formula>0</formula>
    </cfRule>
  </conditionalFormatting>
  <conditionalFormatting sqref="V8:W39">
    <cfRule type="cellIs" dxfId="2306" priority="10" operator="lessThan">
      <formula>0</formula>
    </cfRule>
  </conditionalFormatting>
  <conditionalFormatting sqref="K84:K115">
    <cfRule type="cellIs" dxfId="2305" priority="9" operator="lessThan">
      <formula>0</formula>
    </cfRule>
  </conditionalFormatting>
  <conditionalFormatting sqref="L84:L115">
    <cfRule type="cellIs" dxfId="2304" priority="8" operator="lessThan">
      <formula>0</formula>
    </cfRule>
  </conditionalFormatting>
  <conditionalFormatting sqref="E122:E153">
    <cfRule type="cellIs" dxfId="2303" priority="7" operator="lessThan">
      <formula>0</formula>
    </cfRule>
  </conditionalFormatting>
  <conditionalFormatting sqref="F122:F153">
    <cfRule type="cellIs" dxfId="2302" priority="6" operator="lessThan">
      <formula>0</formula>
    </cfRule>
  </conditionalFormatting>
  <conditionalFormatting sqref="K122:K153">
    <cfRule type="cellIs" dxfId="2301" priority="5" operator="lessThan">
      <formula>0</formula>
    </cfRule>
  </conditionalFormatting>
  <conditionalFormatting sqref="L122:L153">
    <cfRule type="cellIs" dxfId="2300" priority="4" operator="lessThan">
      <formula>0</formula>
    </cfRule>
  </conditionalFormatting>
  <conditionalFormatting sqref="L39">
    <cfRule type="cellIs" dxfId="2299" priority="3" operator="lessThan">
      <formula>0</formula>
    </cfRule>
  </conditionalFormatting>
  <conditionalFormatting sqref="I39">
    <cfRule type="cellIs" dxfId="2298" priority="2" operator="lessThan">
      <formula>0</formula>
    </cfRule>
  </conditionalFormatting>
  <conditionalFormatting sqref="J39:K39">
    <cfRule type="cellIs" dxfId="2297" priority="1" operator="less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147E0-2BD4-4779-B342-B42965E357F1}">
  <dimension ref="A2:AL159"/>
  <sheetViews>
    <sheetView showGridLines="0" topLeftCell="S1" workbookViewId="0">
      <selection activeCell="C47" sqref="C47"/>
    </sheetView>
  </sheetViews>
  <sheetFormatPr defaultRowHeight="15" x14ac:dyDescent="0.25"/>
  <cols>
    <col min="1" max="1" width="3.42578125" customWidth="1"/>
    <col min="3" max="6" width="11.7109375" customWidth="1"/>
    <col min="7" max="7" width="10.7109375" customWidth="1"/>
    <col min="9" max="12" width="11.7109375" customWidth="1"/>
    <col min="13" max="13" width="8.7109375" customWidth="1"/>
    <col min="14" max="14" width="9" customWidth="1"/>
    <col min="15" max="18" width="11.7109375" customWidth="1"/>
  </cols>
  <sheetData>
    <row r="2" spans="1:38" ht="15" customHeight="1" x14ac:dyDescent="0.25">
      <c r="A2" s="782" t="s">
        <v>62</v>
      </c>
      <c r="B2" s="782"/>
      <c r="C2" s="782"/>
      <c r="D2" s="782"/>
      <c r="E2" s="782"/>
      <c r="F2" s="782"/>
      <c r="G2" s="782"/>
      <c r="H2" s="782"/>
      <c r="I2" s="782"/>
      <c r="J2" s="782"/>
      <c r="K2" s="782"/>
      <c r="L2" s="782"/>
      <c r="M2" s="782"/>
      <c r="N2" s="782"/>
      <c r="O2" s="782"/>
      <c r="P2" s="782"/>
      <c r="Q2" s="782"/>
      <c r="R2" s="782"/>
      <c r="U2" s="782" t="s">
        <v>94</v>
      </c>
      <c r="V2" s="782"/>
      <c r="W2" s="782"/>
      <c r="X2" s="782"/>
      <c r="Y2" s="782"/>
      <c r="Z2" s="782"/>
      <c r="AA2" s="782"/>
      <c r="AB2" s="782"/>
      <c r="AC2" s="782"/>
      <c r="AD2" s="782"/>
      <c r="AE2" s="782"/>
      <c r="AF2" s="782"/>
      <c r="AG2" s="782"/>
      <c r="AH2" s="782"/>
      <c r="AI2" s="782"/>
      <c r="AJ2" s="782"/>
      <c r="AK2" s="782"/>
      <c r="AL2" s="782"/>
    </row>
    <row r="3" spans="1:38" ht="15" customHeight="1" x14ac:dyDescent="0.25">
      <c r="A3" s="782"/>
      <c r="B3" s="782"/>
      <c r="C3" s="782"/>
      <c r="D3" s="782"/>
      <c r="E3" s="782"/>
      <c r="F3" s="782"/>
      <c r="G3" s="782"/>
      <c r="H3" s="782"/>
      <c r="I3" s="782"/>
      <c r="J3" s="782"/>
      <c r="K3" s="782"/>
      <c r="L3" s="782"/>
      <c r="M3" s="782"/>
      <c r="N3" s="782"/>
      <c r="O3" s="782"/>
      <c r="P3" s="782"/>
      <c r="Q3" s="782"/>
      <c r="R3" s="782"/>
      <c r="U3" s="782"/>
      <c r="V3" s="782"/>
      <c r="W3" s="782"/>
      <c r="X3" s="782"/>
      <c r="Y3" s="782"/>
      <c r="Z3" s="782"/>
      <c r="AA3" s="782"/>
      <c r="AB3" s="782"/>
      <c r="AC3" s="782"/>
      <c r="AD3" s="782"/>
      <c r="AE3" s="782"/>
      <c r="AF3" s="782"/>
      <c r="AG3" s="782"/>
      <c r="AH3" s="782"/>
      <c r="AI3" s="782"/>
      <c r="AJ3" s="782"/>
      <c r="AK3" s="782"/>
      <c r="AL3" s="782"/>
    </row>
    <row r="4" spans="1:38" ht="6" customHeight="1" x14ac:dyDescent="0.25"/>
    <row r="5" spans="1:38" ht="19.5" thickBot="1" x14ac:dyDescent="0.3">
      <c r="B5" s="780" t="s">
        <v>0</v>
      </c>
      <c r="C5" s="780"/>
      <c r="D5" s="780"/>
      <c r="E5" s="780"/>
      <c r="F5" s="780"/>
      <c r="G5" s="1"/>
      <c r="H5" s="780" t="s">
        <v>1</v>
      </c>
      <c r="I5" s="780"/>
      <c r="J5" s="780"/>
      <c r="K5" s="780"/>
      <c r="L5" s="780"/>
      <c r="M5" s="2"/>
      <c r="N5" s="783" t="s">
        <v>2</v>
      </c>
      <c r="O5" s="783"/>
      <c r="P5" s="783"/>
      <c r="Q5" s="783"/>
      <c r="R5" s="783"/>
      <c r="U5" s="780" t="s">
        <v>0</v>
      </c>
      <c r="V5" s="780"/>
      <c r="W5" s="780"/>
      <c r="X5" s="780"/>
      <c r="Y5" s="780"/>
      <c r="Z5" s="1"/>
      <c r="AA5" s="780" t="s">
        <v>1</v>
      </c>
      <c r="AB5" s="780"/>
      <c r="AC5" s="780"/>
      <c r="AD5" s="780"/>
      <c r="AE5" s="780"/>
      <c r="AF5" s="2"/>
      <c r="AG5" s="783" t="s">
        <v>2</v>
      </c>
      <c r="AH5" s="783"/>
      <c r="AI5" s="783"/>
      <c r="AJ5" s="783"/>
      <c r="AK5" s="783"/>
    </row>
    <row r="6" spans="1:38" ht="27" customHeight="1" thickTop="1" thickBot="1" x14ac:dyDescent="0.3">
      <c r="B6" s="3" t="s">
        <v>51</v>
      </c>
      <c r="C6" s="4" t="s">
        <v>4</v>
      </c>
      <c r="D6" s="4" t="s">
        <v>5</v>
      </c>
      <c r="E6" s="4" t="s">
        <v>6</v>
      </c>
      <c r="F6" s="5" t="s">
        <v>7</v>
      </c>
      <c r="G6" s="1"/>
      <c r="H6" s="3" t="s">
        <v>51</v>
      </c>
      <c r="I6" s="4" t="s">
        <v>4</v>
      </c>
      <c r="J6" s="4" t="s">
        <v>5</v>
      </c>
      <c r="K6" s="4" t="s">
        <v>6</v>
      </c>
      <c r="L6" s="5" t="s">
        <v>7</v>
      </c>
      <c r="M6" s="1"/>
      <c r="N6" s="3" t="s">
        <v>51</v>
      </c>
      <c r="O6" s="4" t="s">
        <v>4</v>
      </c>
      <c r="P6" s="4" t="s">
        <v>5</v>
      </c>
      <c r="Q6" s="4" t="s">
        <v>6</v>
      </c>
      <c r="R6" s="5" t="s">
        <v>7</v>
      </c>
      <c r="U6" s="3" t="s">
        <v>51</v>
      </c>
      <c r="V6" s="4" t="s">
        <v>4</v>
      </c>
      <c r="W6" s="4" t="s">
        <v>5</v>
      </c>
      <c r="X6" s="4" t="s">
        <v>6</v>
      </c>
      <c r="Y6" s="5" t="s">
        <v>7</v>
      </c>
      <c r="Z6" s="1"/>
      <c r="AA6" s="3" t="s">
        <v>51</v>
      </c>
      <c r="AB6" s="4" t="s">
        <v>4</v>
      </c>
      <c r="AC6" s="4" t="s">
        <v>5</v>
      </c>
      <c r="AD6" s="4" t="s">
        <v>6</v>
      </c>
      <c r="AE6" s="5" t="s">
        <v>7</v>
      </c>
      <c r="AF6" s="1"/>
      <c r="AG6" s="3" t="s">
        <v>51</v>
      </c>
      <c r="AH6" s="4" t="s">
        <v>4</v>
      </c>
      <c r="AI6" s="4" t="s">
        <v>5</v>
      </c>
      <c r="AJ6" s="4" t="s">
        <v>6</v>
      </c>
      <c r="AK6" s="5" t="s">
        <v>7</v>
      </c>
    </row>
    <row r="7" spans="1:38" ht="16.5" thickTop="1" thickBot="1" x14ac:dyDescent="0.3">
      <c r="B7" s="72" t="s">
        <v>8</v>
      </c>
      <c r="C7" s="73">
        <v>2020</v>
      </c>
      <c r="D7" s="73">
        <v>2020</v>
      </c>
      <c r="E7" s="73">
        <v>2020</v>
      </c>
      <c r="F7" s="74">
        <v>2020</v>
      </c>
      <c r="G7" s="1"/>
      <c r="H7" s="72" t="s">
        <v>8</v>
      </c>
      <c r="I7" s="73">
        <v>2025</v>
      </c>
      <c r="J7" s="73">
        <v>2025</v>
      </c>
      <c r="K7" s="73">
        <v>2025</v>
      </c>
      <c r="L7" s="74">
        <v>2025</v>
      </c>
      <c r="M7" s="1"/>
      <c r="N7" s="72" t="s">
        <v>8</v>
      </c>
      <c r="O7" s="73">
        <v>2025</v>
      </c>
      <c r="P7" s="73">
        <v>2025</v>
      </c>
      <c r="Q7" s="73">
        <v>2025</v>
      </c>
      <c r="R7" s="74">
        <v>2025</v>
      </c>
      <c r="U7" s="72" t="s">
        <v>8</v>
      </c>
      <c r="V7" s="73">
        <v>2020</v>
      </c>
      <c r="W7" s="73">
        <v>2020</v>
      </c>
      <c r="X7" s="73">
        <v>2020</v>
      </c>
      <c r="Y7" s="74">
        <v>2020</v>
      </c>
      <c r="Z7" s="1"/>
      <c r="AA7" s="72" t="s">
        <v>8</v>
      </c>
      <c r="AB7" s="73">
        <v>2025</v>
      </c>
      <c r="AC7" s="73">
        <v>2025</v>
      </c>
      <c r="AD7" s="73">
        <v>2025</v>
      </c>
      <c r="AE7" s="74">
        <v>2025</v>
      </c>
      <c r="AF7" s="1"/>
      <c r="AG7" s="72" t="s">
        <v>8</v>
      </c>
      <c r="AH7" s="73">
        <v>2025</v>
      </c>
      <c r="AI7" s="73">
        <v>2025</v>
      </c>
      <c r="AJ7" s="73">
        <v>2025</v>
      </c>
      <c r="AK7" s="74">
        <v>2025</v>
      </c>
    </row>
    <row r="8" spans="1:38" ht="15.75" thickTop="1" x14ac:dyDescent="0.25">
      <c r="B8" s="71" t="s">
        <v>9</v>
      </c>
      <c r="C8" s="90">
        <f>'N.Gas &amp; H2 demand'!C8-'INput Data'!C20</f>
        <v>-440.71933333334528</v>
      </c>
      <c r="D8" s="90">
        <f>'N.Gas &amp; H2 demand'!D8-'INput Data'!D20</f>
        <v>4095.6440000000148</v>
      </c>
      <c r="E8" s="90">
        <f>'N.Gas &amp; H2 demand'!E8-'INput Data'!E20</f>
        <v>-242.09135999999944</v>
      </c>
      <c r="F8" s="91">
        <f>'N.Gas &amp; H2 demand'!F8-'INput Data'!F20</f>
        <v>6316.3688888888828</v>
      </c>
      <c r="H8" s="71" t="s">
        <v>9</v>
      </c>
      <c r="I8" s="90">
        <f>'N.Gas &amp; H2 demand'!I8-'N.Gas &amp; H2 demand'!C8</f>
        <v>-201.40699999999924</v>
      </c>
      <c r="J8" s="90">
        <f>'N.Gas &amp; H2 demand'!J8-'N.Gas &amp; H2 demand'!D8</f>
        <v>-415.80799999999726</v>
      </c>
      <c r="K8" s="90">
        <f>'N.Gas &amp; H2 demand'!K8-'N.Gas &amp; H2 demand'!E8</f>
        <v>-32.485000000000127</v>
      </c>
      <c r="L8" s="91">
        <f>'N.Gas &amp; H2 demand'!L8-'N.Gas &amp; H2 demand'!F8</f>
        <v>3919.3412317870716</v>
      </c>
      <c r="N8" s="71" t="s">
        <v>9</v>
      </c>
      <c r="O8" s="90">
        <f>'N.Gas &amp; H2 demand'!O8-'N.Gas &amp; H2 demand'!C8</f>
        <v>-201.40699999999924</v>
      </c>
      <c r="P8" s="90">
        <f>'N.Gas &amp; H2 demand'!P8-'N.Gas &amp; H2 demand'!D8</f>
        <v>-415.80799999999726</v>
      </c>
      <c r="Q8" s="90">
        <f>'N.Gas &amp; H2 demand'!Q8-'N.Gas &amp; H2 demand'!E8</f>
        <v>-32.485000000000127</v>
      </c>
      <c r="R8" s="91">
        <f>'N.Gas &amp; H2 demand'!R8-'N.Gas &amp; H2 demand'!F8</f>
        <v>-2008.5148868618671</v>
      </c>
      <c r="U8" s="71" t="s">
        <v>9</v>
      </c>
      <c r="V8" s="90">
        <f>'N.Gas &amp; H2 demand'!C8*'INput Data'!H$5-'INput Data'!C20*'INput Data'!H$4</f>
        <v>-409.86898000001383</v>
      </c>
      <c r="W8" s="90">
        <f>'N.Gas &amp; H2 demand'!D8*'INput Data'!I$5-'INput Data'!D20*'INput Data'!I$4</f>
        <v>3808.9489200000171</v>
      </c>
      <c r="X8" s="90">
        <f>'N.Gas &amp; H2 demand'!E8*'INput Data'!J$5-'INput Data'!E20*'INput Data'!J$4</f>
        <v>-84.731975999999577</v>
      </c>
      <c r="Y8" s="91">
        <f>'N.Gas &amp; H2 demand'!F8*'INput Data'!K$5-'INput Data'!F20*'INput Data'!K$4</f>
        <v>3474.0028888888846</v>
      </c>
      <c r="AA8" s="71" t="s">
        <v>9</v>
      </c>
      <c r="AB8" s="90">
        <f>'N.Gas &amp; H2 demand'!I8*'INput Data'!H$6-'N.Gas &amp; H2 demand'!C8*'INput Data'!H$5</f>
        <v>-187.30850999999893</v>
      </c>
      <c r="AC8" s="90">
        <f>'N.Gas &amp; H2 demand'!J8*'INput Data'!I$6-'N.Gas &amp; H2 demand'!D8*'INput Data'!I$5</f>
        <v>-386.70143999999709</v>
      </c>
      <c r="AD8" s="90">
        <f>'N.Gas &amp; H2 demand'!K8*'INput Data'!J$6-'N.Gas &amp; H2 demand'!E8*'INput Data'!J$5</f>
        <v>-11.369750000000067</v>
      </c>
      <c r="AE8" s="91">
        <f>'N.Gas &amp; H2 demand'!L8*'INput Data'!K$6-'N.Gas &amp; H2 demand'!F8*'INput Data'!K$5</f>
        <v>2155.6376774828914</v>
      </c>
      <c r="AG8" s="71" t="s">
        <v>9</v>
      </c>
      <c r="AH8" s="90">
        <f>'N.Gas &amp; H2 demand'!O8*'INput Data'!H$6-'N.Gas &amp; H2 demand'!C8*'INput Data'!H$5</f>
        <v>-187.30850999999893</v>
      </c>
      <c r="AI8" s="90">
        <f>'N.Gas &amp; H2 demand'!P8*'INput Data'!I$6-'N.Gas &amp; H2 demand'!D8*'INput Data'!I$5</f>
        <v>-386.70143999999709</v>
      </c>
      <c r="AJ8" s="90">
        <f>'N.Gas &amp; H2 demand'!Q8*'INput Data'!J$6-'N.Gas &amp; H2 demand'!E8*'INput Data'!J$5</f>
        <v>-11.369750000000067</v>
      </c>
      <c r="AK8" s="91">
        <f>'N.Gas &amp; H2 demand'!R8*'INput Data'!K$6-'N.Gas &amp; H2 demand'!F8*'INput Data'!K$5</f>
        <v>-1104.683187774026</v>
      </c>
    </row>
    <row r="9" spans="1:38" x14ac:dyDescent="0.25">
      <c r="B9" s="6" t="s">
        <v>10</v>
      </c>
      <c r="C9" s="90">
        <f>'N.Gas &amp; H2 demand'!C9-'INput Data'!C21</f>
        <v>695.5724444444437</v>
      </c>
      <c r="D9" s="90">
        <f>'N.Gas &amp; H2 demand'!D9-'INput Data'!D21</f>
        <v>-622.47044444444305</v>
      </c>
      <c r="E9" s="90">
        <f>'N.Gas &amp; H2 demand'!E9-'INput Data'!E21</f>
        <v>-1.2275555555555555</v>
      </c>
      <c r="F9" s="92">
        <f>'N.Gas &amp; H2 demand'!F9-'INput Data'!F21</f>
        <v>-127.05200000000004</v>
      </c>
      <c r="H9" s="6" t="s">
        <v>10</v>
      </c>
      <c r="I9" s="90">
        <f>'N.Gas &amp; H2 demand'!I9-'N.Gas &amp; H2 demand'!C9</f>
        <v>1242.7885000000003</v>
      </c>
      <c r="J9" s="90">
        <f>'N.Gas &amp; H2 demand'!J9-'N.Gas &amp; H2 demand'!D9</f>
        <v>644.26150000000007</v>
      </c>
      <c r="K9" s="90">
        <f>'N.Gas &amp; H2 demand'!K9-'N.Gas &amp; H2 demand'!E9</f>
        <v>0</v>
      </c>
      <c r="L9" s="92">
        <f>'N.Gas &amp; H2 demand'!L9-'N.Gas &amp; H2 demand'!F9</f>
        <v>0</v>
      </c>
      <c r="N9" s="6" t="s">
        <v>10</v>
      </c>
      <c r="O9" s="90">
        <f>'N.Gas &amp; H2 demand'!O9-'N.Gas &amp; H2 demand'!C9</f>
        <v>1242.7885000000003</v>
      </c>
      <c r="P9" s="90">
        <f>'N.Gas &amp; H2 demand'!P9-'N.Gas &amp; H2 demand'!D9</f>
        <v>644.26150000000007</v>
      </c>
      <c r="Q9" s="90">
        <f>'N.Gas &amp; H2 demand'!Q9-'N.Gas &amp; H2 demand'!E9</f>
        <v>0</v>
      </c>
      <c r="R9" s="92">
        <f>'N.Gas &amp; H2 demand'!R9-'N.Gas &amp; H2 demand'!F9</f>
        <v>0</v>
      </c>
      <c r="U9" s="6" t="s">
        <v>10</v>
      </c>
      <c r="V9" s="90">
        <f>'N.Gas &amp; H2 demand'!C9*'INput Data'!H$5-'INput Data'!C21*'INput Data'!H$4</f>
        <v>646.88237333333279</v>
      </c>
      <c r="W9" s="90">
        <f>'N.Gas &amp; H2 demand'!D9*'INput Data'!I$5-'INput Data'!D21*'INput Data'!I$4</f>
        <v>-578.89751333333197</v>
      </c>
      <c r="X9" s="90">
        <f>'N.Gas &amp; H2 demand'!E9*'INput Data'!J$5-'INput Data'!E21*'INput Data'!J$4</f>
        <v>-0.42964444444444438</v>
      </c>
      <c r="Y9" s="92">
        <f>'N.Gas &amp; H2 demand'!F9*'INput Data'!K$5-'INput Data'!F21*'INput Data'!K$4</f>
        <v>-69.87860000000002</v>
      </c>
      <c r="AA9" s="6" t="s">
        <v>10</v>
      </c>
      <c r="AB9" s="90">
        <f>'N.Gas &amp; H2 demand'!I9*'INput Data'!H$6-'N.Gas &amp; H2 demand'!C9*'INput Data'!H$5</f>
        <v>1155.7933050000001</v>
      </c>
      <c r="AC9" s="90">
        <f>'N.Gas &amp; H2 demand'!J9*'INput Data'!I$6-'N.Gas &amp; H2 demand'!D9*'INput Data'!I$5</f>
        <v>599.16319500000009</v>
      </c>
      <c r="AD9" s="90">
        <f>'N.Gas &amp; H2 demand'!K9*'INput Data'!J$6-'N.Gas &amp; H2 demand'!E9*'INput Data'!J$5</f>
        <v>0</v>
      </c>
      <c r="AE9" s="92">
        <f>'N.Gas &amp; H2 demand'!L9*'INput Data'!K$6-'N.Gas &amp; H2 demand'!F9*'INput Data'!K$5</f>
        <v>0</v>
      </c>
      <c r="AG9" s="6" t="s">
        <v>10</v>
      </c>
      <c r="AH9" s="90">
        <f>'N.Gas &amp; H2 demand'!O9*'INput Data'!H$6-'N.Gas &amp; H2 demand'!C9*'INput Data'!H$5</f>
        <v>1155.7933050000001</v>
      </c>
      <c r="AI9" s="90">
        <f>'N.Gas &amp; H2 demand'!P9*'INput Data'!I$6-'N.Gas &amp; H2 demand'!D9*'INput Data'!I$5</f>
        <v>599.16319500000009</v>
      </c>
      <c r="AJ9" s="90">
        <f>'N.Gas &amp; H2 demand'!Q9*'INput Data'!J$6-'N.Gas &amp; H2 demand'!E9*'INput Data'!J$5</f>
        <v>0</v>
      </c>
      <c r="AK9" s="92">
        <f>'N.Gas &amp; H2 demand'!R9*'INput Data'!K$6-'N.Gas &amp; H2 demand'!F9*'INput Data'!K$5</f>
        <v>0</v>
      </c>
    </row>
    <row r="10" spans="1:38" x14ac:dyDescent="0.25">
      <c r="B10" s="6" t="s">
        <v>11</v>
      </c>
      <c r="C10" s="90">
        <f>'N.Gas &amp; H2 demand'!C10-'INput Data'!C22</f>
        <v>33412.22844444451</v>
      </c>
      <c r="D10" s="90">
        <f>'N.Gas &amp; H2 demand'!D10-'INput Data'!D22</f>
        <v>-5976.3684444444734</v>
      </c>
      <c r="E10" s="90">
        <f>'N.Gas &amp; H2 demand'!E10-'INput Data'!E22</f>
        <v>-487.33955555555718</v>
      </c>
      <c r="F10" s="92">
        <f>'N.Gas &amp; H2 demand'!F10-'INput Data'!F22</f>
        <v>-1626.3404594442909</v>
      </c>
      <c r="H10" s="6" t="s">
        <v>11</v>
      </c>
      <c r="I10" s="90">
        <f>'N.Gas &amp; H2 demand'!I10-'N.Gas &amp; H2 demand'!C10</f>
        <v>-3465.3099999999977</v>
      </c>
      <c r="J10" s="90">
        <f>'N.Gas &amp; H2 demand'!J10-'N.Gas &amp; H2 demand'!D10</f>
        <v>2917.8100000000049</v>
      </c>
      <c r="K10" s="90">
        <f>'N.Gas &amp; H2 demand'!K10-'N.Gas &amp; H2 demand'!E10</f>
        <v>0</v>
      </c>
      <c r="L10" s="92">
        <f>'N.Gas &amp; H2 demand'!L10-'N.Gas &amp; H2 demand'!F10</f>
        <v>30478.950445642593</v>
      </c>
      <c r="N10" s="6" t="s">
        <v>11</v>
      </c>
      <c r="O10" s="90">
        <f>'N.Gas &amp; H2 demand'!O10-'N.Gas &amp; H2 demand'!C10</f>
        <v>-3465.3099999999977</v>
      </c>
      <c r="P10" s="90">
        <f>'N.Gas &amp; H2 demand'!P10-'N.Gas &amp; H2 demand'!D10</f>
        <v>2917.8100000000049</v>
      </c>
      <c r="Q10" s="90">
        <f>'N.Gas &amp; H2 demand'!Q10-'N.Gas &amp; H2 demand'!E10</f>
        <v>0</v>
      </c>
      <c r="R10" s="92">
        <f>'N.Gas &amp; H2 demand'!R10-'N.Gas &amp; H2 demand'!F10</f>
        <v>24612.782162699805</v>
      </c>
      <c r="U10" s="6" t="s">
        <v>11</v>
      </c>
      <c r="V10" s="90">
        <f>'N.Gas &amp; H2 demand'!C10*'INput Data'!H$5-'INput Data'!C22*'INput Data'!H$4</f>
        <v>31073.372453333395</v>
      </c>
      <c r="W10" s="90">
        <f>'N.Gas &amp; H2 demand'!D10*'INput Data'!I$5-'INput Data'!D22*'INput Data'!I$4</f>
        <v>-5558.0226533333625</v>
      </c>
      <c r="X10" s="90">
        <f>'N.Gas &amp; H2 demand'!E10*'INput Data'!J$5-'INput Data'!E22*'INput Data'!J$4</f>
        <v>-170.56884444444501</v>
      </c>
      <c r="Y10" s="92">
        <f>'N.Gas &amp; H2 demand'!F10*'INput Data'!K$5-'INput Data'!F22*'INput Data'!K$4</f>
        <v>-894.48725269435818</v>
      </c>
      <c r="AA10" s="6" t="s">
        <v>11</v>
      </c>
      <c r="AB10" s="90">
        <f>'N.Gas &amp; H2 demand'!I10*'INput Data'!H$6-'N.Gas &amp; H2 demand'!C10*'INput Data'!H$5</f>
        <v>-3222.7382999999973</v>
      </c>
      <c r="AC10" s="90">
        <f>'N.Gas &amp; H2 demand'!J10*'INput Data'!I$6-'N.Gas &amp; H2 demand'!D10*'INput Data'!I$5</f>
        <v>2713.5633000000089</v>
      </c>
      <c r="AD10" s="90">
        <f>'N.Gas &amp; H2 demand'!K10*'INput Data'!J$6-'N.Gas &amp; H2 demand'!E10*'INput Data'!J$5</f>
        <v>0</v>
      </c>
      <c r="AE10" s="92">
        <f>'N.Gas &amp; H2 demand'!L10*'INput Data'!K$6-'N.Gas &amp; H2 demand'!F10*'INput Data'!K$5</f>
        <v>16763.422745103428</v>
      </c>
      <c r="AG10" s="6" t="s">
        <v>11</v>
      </c>
      <c r="AH10" s="90">
        <f>'N.Gas &amp; H2 demand'!O10*'INput Data'!H$6-'N.Gas &amp; H2 demand'!C10*'INput Data'!H$5</f>
        <v>-3222.7382999999973</v>
      </c>
      <c r="AI10" s="90">
        <f>'N.Gas &amp; H2 demand'!P10*'INput Data'!I$6-'N.Gas &amp; H2 demand'!D10*'INput Data'!I$5</f>
        <v>2713.5633000000089</v>
      </c>
      <c r="AJ10" s="90">
        <f>'N.Gas &amp; H2 demand'!Q10*'INput Data'!J$6-'N.Gas &amp; H2 demand'!E10*'INput Data'!J$5</f>
        <v>0</v>
      </c>
      <c r="AK10" s="92">
        <f>'N.Gas &amp; H2 demand'!R10*'INput Data'!K$6-'N.Gas &amp; H2 demand'!F10*'INput Data'!K$5</f>
        <v>13537.030189484893</v>
      </c>
    </row>
    <row r="11" spans="1:38" x14ac:dyDescent="0.25">
      <c r="B11" s="6" t="s">
        <v>12</v>
      </c>
      <c r="C11" s="90">
        <f>'N.Gas &amp; H2 demand'!C11-'INput Data'!C23</f>
        <v>72.413611111113141</v>
      </c>
      <c r="D11" s="90">
        <f>'N.Gas &amp; H2 demand'!D11-'INput Data'!D23</f>
        <v>328.37627777776834</v>
      </c>
      <c r="E11" s="90">
        <f>'N.Gas &amp; H2 demand'!E11-'INput Data'!E23</f>
        <v>124.32588888888949</v>
      </c>
      <c r="F11" s="92">
        <f>'N.Gas &amp; H2 demand'!F11-'INput Data'!F23</f>
        <v>9752.4413961111313</v>
      </c>
      <c r="H11" s="6" t="s">
        <v>12</v>
      </c>
      <c r="I11" s="90">
        <f>'N.Gas &amp; H2 demand'!I11-'N.Gas &amp; H2 demand'!C11</f>
        <v>495.45099999999979</v>
      </c>
      <c r="J11" s="90">
        <f>'N.Gas &amp; H2 demand'!J11-'N.Gas &amp; H2 demand'!D11</f>
        <v>3197.9109999999982</v>
      </c>
      <c r="K11" s="90">
        <f>'N.Gas &amp; H2 demand'!K11-'N.Gas &amp; H2 demand'!E11</f>
        <v>810.73799999999983</v>
      </c>
      <c r="L11" s="92">
        <f>'N.Gas &amp; H2 demand'!L11-'N.Gas &amp; H2 demand'!F11</f>
        <v>-4322.5563364920781</v>
      </c>
      <c r="N11" s="6" t="s">
        <v>12</v>
      </c>
      <c r="O11" s="90">
        <f>'N.Gas &amp; H2 demand'!O11-'N.Gas &amp; H2 demand'!C11</f>
        <v>495.45099999999979</v>
      </c>
      <c r="P11" s="90">
        <f>'N.Gas &amp; H2 demand'!P11-'N.Gas &amp; H2 demand'!D11</f>
        <v>3197.9109999999982</v>
      </c>
      <c r="Q11" s="90">
        <f>'N.Gas &amp; H2 demand'!Q11-'N.Gas &amp; H2 demand'!E11</f>
        <v>810.73799999999983</v>
      </c>
      <c r="R11" s="92">
        <f>'N.Gas &amp; H2 demand'!R11-'N.Gas &amp; H2 demand'!F11</f>
        <v>-4398.8569530599361</v>
      </c>
      <c r="U11" s="6" t="s">
        <v>12</v>
      </c>
      <c r="V11" s="90">
        <f>'N.Gas &amp; H2 demand'!C11*'INput Data'!H$5-'INput Data'!C23*'INput Data'!H$4</f>
        <v>67.344658333335246</v>
      </c>
      <c r="W11" s="90">
        <f>'N.Gas &amp; H2 demand'!D11*'INput Data'!I$5-'INput Data'!D23*'INput Data'!I$4</f>
        <v>305.38993833332461</v>
      </c>
      <c r="X11" s="90">
        <f>'N.Gas &amp; H2 demand'!E11*'INput Data'!J$5-'INput Data'!E23*'INput Data'!J$4</f>
        <v>43.514061111111232</v>
      </c>
      <c r="Y11" s="92">
        <f>'N.Gas &amp; H2 demand'!F11*'INput Data'!K$5-'INput Data'!F23*'INput Data'!K$4</f>
        <v>5363.8427678611233</v>
      </c>
      <c r="AA11" s="6" t="s">
        <v>12</v>
      </c>
      <c r="AB11" s="90">
        <f>'N.Gas &amp; H2 demand'!I11*'INput Data'!H$6-'N.Gas &amp; H2 demand'!C11*'INput Data'!H$5</f>
        <v>460.7694299999996</v>
      </c>
      <c r="AC11" s="90">
        <f>'N.Gas &amp; H2 demand'!J11*'INput Data'!I$6-'N.Gas &amp; H2 demand'!D11*'INput Data'!I$5</f>
        <v>2974.0572299999985</v>
      </c>
      <c r="AD11" s="90">
        <f>'N.Gas &amp; H2 demand'!K11*'INput Data'!J$6-'N.Gas &amp; H2 demand'!E11*'INput Data'!J$5</f>
        <v>283.75829999999996</v>
      </c>
      <c r="AE11" s="92">
        <f>'N.Gas &amp; H2 demand'!L11*'INput Data'!K$6-'N.Gas &amp; H2 demand'!F11*'INput Data'!K$5</f>
        <v>-2377.4059850706426</v>
      </c>
      <c r="AG11" s="6" t="s">
        <v>12</v>
      </c>
      <c r="AH11" s="90">
        <f>'N.Gas &amp; H2 demand'!O11*'INput Data'!H$6-'N.Gas &amp; H2 demand'!C11*'INput Data'!H$5</f>
        <v>460.7694299999996</v>
      </c>
      <c r="AI11" s="90">
        <f>'N.Gas &amp; H2 demand'!P11*'INput Data'!I$6-'N.Gas &amp; H2 demand'!D11*'INput Data'!I$5</f>
        <v>2974.0572299999985</v>
      </c>
      <c r="AJ11" s="90">
        <f>'N.Gas &amp; H2 demand'!Q11*'INput Data'!J$6-'N.Gas &amp; H2 demand'!E11*'INput Data'!J$5</f>
        <v>283.75829999999996</v>
      </c>
      <c r="AK11" s="92">
        <f>'N.Gas &amp; H2 demand'!R11*'INput Data'!K$6-'N.Gas &amp; H2 demand'!F11*'INput Data'!K$5</f>
        <v>-2419.3713241829646</v>
      </c>
    </row>
    <row r="12" spans="1:38" x14ac:dyDescent="0.25">
      <c r="B12" s="6" t="s">
        <v>13</v>
      </c>
      <c r="C12" s="90">
        <f>'N.Gas &amp; H2 demand'!C12-'INput Data'!C24</f>
        <v>8876.7999999999993</v>
      </c>
      <c r="D12" s="90">
        <f>'N.Gas &amp; H2 demand'!D12-'INput Data'!D24</f>
        <v>14965</v>
      </c>
      <c r="E12" s="90">
        <f>'N.Gas &amp; H2 demand'!E12-'INput Data'!E24</f>
        <v>14483.2</v>
      </c>
      <c r="F12" s="92">
        <f>'N.Gas &amp; H2 demand'!F12-'INput Data'!F24</f>
        <v>0</v>
      </c>
      <c r="H12" s="6" t="s">
        <v>13</v>
      </c>
      <c r="I12" s="90">
        <f>'N.Gas &amp; H2 demand'!I12-'N.Gas &amp; H2 demand'!C12</f>
        <v>5686.7000000000007</v>
      </c>
      <c r="J12" s="90">
        <f>'N.Gas &amp; H2 demand'!J12-'N.Gas &amp; H2 demand'!D12</f>
        <v>4964</v>
      </c>
      <c r="K12" s="90">
        <f>'N.Gas &amp; H2 demand'!K12-'N.Gas &amp; H2 demand'!E12</f>
        <v>-10650.7</v>
      </c>
      <c r="L12" s="92">
        <f>'N.Gas &amp; H2 demand'!L12-'N.Gas &amp; H2 demand'!F12</f>
        <v>8223.3834009935927</v>
      </c>
      <c r="N12" s="6" t="s">
        <v>13</v>
      </c>
      <c r="O12" s="90">
        <f>'N.Gas &amp; H2 demand'!O12-'N.Gas &amp; H2 demand'!C12</f>
        <v>5686.7000000000007</v>
      </c>
      <c r="P12" s="90">
        <f>'N.Gas &amp; H2 demand'!P12-'N.Gas &amp; H2 demand'!D12</f>
        <v>4964</v>
      </c>
      <c r="Q12" s="90">
        <f>'N.Gas &amp; H2 demand'!Q12-'N.Gas &amp; H2 demand'!E12</f>
        <v>-10650.7</v>
      </c>
      <c r="R12" s="92">
        <f>'N.Gas &amp; H2 demand'!R12-'N.Gas &amp; H2 demand'!F12</f>
        <v>8223.3834009935927</v>
      </c>
      <c r="U12" s="6" t="s">
        <v>13</v>
      </c>
      <c r="V12" s="90">
        <f>'N.Gas &amp; H2 demand'!C12*'INput Data'!H$5-'INput Data'!C24*'INput Data'!H$4</f>
        <v>8255.4239999999991</v>
      </c>
      <c r="W12" s="90">
        <f>'N.Gas &amp; H2 demand'!D12*'INput Data'!I$5-'INput Data'!D24*'INput Data'!I$4</f>
        <v>13917.45</v>
      </c>
      <c r="X12" s="90">
        <f>'N.Gas &amp; H2 demand'!E12*'INput Data'!J$5-'INput Data'!E24*'INput Data'!J$4</f>
        <v>5069.12</v>
      </c>
      <c r="Y12" s="92">
        <f>'N.Gas &amp; H2 demand'!F12*'INput Data'!K$5-'INput Data'!F24*'INput Data'!K$4</f>
        <v>0</v>
      </c>
      <c r="AA12" s="6" t="s">
        <v>13</v>
      </c>
      <c r="AB12" s="90">
        <f>'N.Gas &amp; H2 demand'!I12*'INput Data'!H$6-'N.Gas &amp; H2 demand'!C12*'INput Data'!H$5</f>
        <v>5288.6310000000012</v>
      </c>
      <c r="AC12" s="90">
        <f>'N.Gas &amp; H2 demand'!J12*'INput Data'!I$6-'N.Gas &amp; H2 demand'!D12*'INput Data'!I$5</f>
        <v>4616.5200000000004</v>
      </c>
      <c r="AD12" s="90">
        <f>'N.Gas &amp; H2 demand'!K12*'INput Data'!J$6-'N.Gas &amp; H2 demand'!E12*'INput Data'!J$5</f>
        <v>-3727.7449999999999</v>
      </c>
      <c r="AE12" s="92">
        <f>'N.Gas &amp; H2 demand'!L12*'INput Data'!K$6-'N.Gas &amp; H2 demand'!F12*'INput Data'!K$5</f>
        <v>4522.8608705464767</v>
      </c>
      <c r="AG12" s="6" t="s">
        <v>13</v>
      </c>
      <c r="AH12" s="90">
        <f>'N.Gas &amp; H2 demand'!O12*'INput Data'!H$6-'N.Gas &amp; H2 demand'!C12*'INput Data'!H$5</f>
        <v>5288.6310000000012</v>
      </c>
      <c r="AI12" s="90">
        <f>'N.Gas &amp; H2 demand'!P12*'INput Data'!I$6-'N.Gas &amp; H2 demand'!D12*'INput Data'!I$5</f>
        <v>4616.5200000000004</v>
      </c>
      <c r="AJ12" s="90">
        <f>'N.Gas &amp; H2 demand'!Q12*'INput Data'!J$6-'N.Gas &amp; H2 demand'!E12*'INput Data'!J$5</f>
        <v>-3727.7449999999999</v>
      </c>
      <c r="AK12" s="92">
        <f>'N.Gas &amp; H2 demand'!R12*'INput Data'!K$6-'N.Gas &amp; H2 demand'!F12*'INput Data'!K$5</f>
        <v>4522.8608705464767</v>
      </c>
    </row>
    <row r="13" spans="1:38" x14ac:dyDescent="0.25">
      <c r="B13" s="6" t="s">
        <v>14</v>
      </c>
      <c r="C13" s="90">
        <f>'N.Gas &amp; H2 demand'!C13-'INput Data'!C25</f>
        <v>0</v>
      </c>
      <c r="D13" s="90">
        <f>'N.Gas &amp; H2 demand'!D13-'INput Data'!D25</f>
        <v>0</v>
      </c>
      <c r="E13" s="90">
        <f>'N.Gas &amp; H2 demand'!E13-'INput Data'!E25</f>
        <v>0</v>
      </c>
      <c r="F13" s="92">
        <f>'N.Gas &amp; H2 demand'!F13-'INput Data'!F25</f>
        <v>0</v>
      </c>
      <c r="H13" s="6" t="s">
        <v>14</v>
      </c>
      <c r="I13" s="90">
        <f>'N.Gas &amp; H2 demand'!I13-'N.Gas &amp; H2 demand'!C13</f>
        <v>0</v>
      </c>
      <c r="J13" s="90">
        <f>'N.Gas &amp; H2 demand'!J13-'N.Gas &amp; H2 demand'!D13</f>
        <v>0</v>
      </c>
      <c r="K13" s="90">
        <f>'N.Gas &amp; H2 demand'!K13-'N.Gas &amp; H2 demand'!E13</f>
        <v>0</v>
      </c>
      <c r="L13" s="92">
        <f>'N.Gas &amp; H2 demand'!L13-'N.Gas &amp; H2 demand'!F13</f>
        <v>0</v>
      </c>
      <c r="N13" s="6" t="s">
        <v>14</v>
      </c>
      <c r="O13" s="90">
        <f>'N.Gas &amp; H2 demand'!O13-'N.Gas &amp; H2 demand'!C13</f>
        <v>0</v>
      </c>
      <c r="P13" s="90">
        <f>'N.Gas &amp; H2 demand'!P13-'N.Gas &amp; H2 demand'!D13</f>
        <v>0</v>
      </c>
      <c r="Q13" s="90">
        <f>'N.Gas &amp; H2 demand'!Q13-'N.Gas &amp; H2 demand'!E13</f>
        <v>0</v>
      </c>
      <c r="R13" s="92">
        <f>'N.Gas &amp; H2 demand'!R13-'N.Gas &amp; H2 demand'!F13</f>
        <v>0</v>
      </c>
      <c r="U13" s="6" t="s">
        <v>14</v>
      </c>
      <c r="V13" s="90">
        <f>'N.Gas &amp; H2 demand'!C13*'INput Data'!H$5-'INput Data'!C25*'INput Data'!H$4</f>
        <v>0</v>
      </c>
      <c r="W13" s="90">
        <f>'N.Gas &amp; H2 demand'!D13*'INput Data'!I$5-'INput Data'!D25*'INput Data'!I$4</f>
        <v>0</v>
      </c>
      <c r="X13" s="90">
        <f>'N.Gas &amp; H2 demand'!E13*'INput Data'!J$5-'INput Data'!E25*'INput Data'!J$4</f>
        <v>0</v>
      </c>
      <c r="Y13" s="92">
        <f>'N.Gas &amp; H2 demand'!F13*'INput Data'!K$5-'INput Data'!F25*'INput Data'!K$4</f>
        <v>0</v>
      </c>
      <c r="AA13" s="6" t="s">
        <v>14</v>
      </c>
      <c r="AB13" s="90">
        <f>'N.Gas &amp; H2 demand'!I13*'INput Data'!H$6-'N.Gas &amp; H2 demand'!C13*'INput Data'!H$5</f>
        <v>0</v>
      </c>
      <c r="AC13" s="90">
        <f>'N.Gas &amp; H2 demand'!J13*'INput Data'!I$6-'N.Gas &amp; H2 demand'!D13*'INput Data'!I$5</f>
        <v>0</v>
      </c>
      <c r="AD13" s="90">
        <f>'N.Gas &amp; H2 demand'!K13*'INput Data'!J$6-'N.Gas &amp; H2 demand'!E13*'INput Data'!J$5</f>
        <v>0</v>
      </c>
      <c r="AE13" s="92">
        <f>'N.Gas &amp; H2 demand'!L13*'INput Data'!K$6-'N.Gas &amp; H2 demand'!F13*'INput Data'!K$5</f>
        <v>0</v>
      </c>
      <c r="AG13" s="6" t="s">
        <v>14</v>
      </c>
      <c r="AH13" s="90">
        <f>'N.Gas &amp; H2 demand'!O13*'INput Data'!H$6-'N.Gas &amp; H2 demand'!C13*'INput Data'!H$5</f>
        <v>0</v>
      </c>
      <c r="AI13" s="90">
        <f>'N.Gas &amp; H2 demand'!P13*'INput Data'!I$6-'N.Gas &amp; H2 demand'!D13*'INput Data'!I$5</f>
        <v>0</v>
      </c>
      <c r="AJ13" s="90">
        <f>'N.Gas &amp; H2 demand'!Q13*'INput Data'!J$6-'N.Gas &amp; H2 demand'!E13*'INput Data'!J$5</f>
        <v>0</v>
      </c>
      <c r="AK13" s="92">
        <f>'N.Gas &amp; H2 demand'!R13*'INput Data'!K$6-'N.Gas &amp; H2 demand'!F13*'INput Data'!K$5</f>
        <v>0</v>
      </c>
    </row>
    <row r="14" spans="1:38" x14ac:dyDescent="0.25">
      <c r="B14" s="6" t="s">
        <v>15</v>
      </c>
      <c r="C14" s="90">
        <f>'N.Gas &amp; H2 demand'!C14-'INput Data'!C26</f>
        <v>-671.43177777779056</v>
      </c>
      <c r="D14" s="90">
        <f>'N.Gas &amp; H2 demand'!D14-'INput Data'!D26</f>
        <v>26119.363777777766</v>
      </c>
      <c r="E14" s="90">
        <f>'N.Gas &amp; H2 demand'!E14-'INput Data'!E26</f>
        <v>905.67955555555534</v>
      </c>
      <c r="F14" s="92">
        <f>'N.Gas &amp; H2 demand'!F14-'INput Data'!F26</f>
        <v>-3415.5915555555512</v>
      </c>
      <c r="H14" s="6" t="s">
        <v>15</v>
      </c>
      <c r="I14" s="90">
        <f>'N.Gas &amp; H2 demand'!I14-'N.Gas &amp; H2 demand'!C14</f>
        <v>167.90000000000146</v>
      </c>
      <c r="J14" s="90">
        <f>'N.Gas &amp; H2 demand'!J14-'N.Gas &amp; H2 demand'!D14</f>
        <v>-1328.5999999999985</v>
      </c>
      <c r="K14" s="90">
        <f>'N.Gas &amp; H2 demand'!K14-'N.Gas &amp; H2 demand'!E14</f>
        <v>7000.6999999999989</v>
      </c>
      <c r="L14" s="92">
        <f>'N.Gas &amp; H2 demand'!L14-'N.Gas &amp; H2 demand'!F14</f>
        <v>4027.4459842302713</v>
      </c>
      <c r="N14" s="6" t="s">
        <v>15</v>
      </c>
      <c r="O14" s="90">
        <f>'N.Gas &amp; H2 demand'!O14-'N.Gas &amp; H2 demand'!C14</f>
        <v>167.90000000000146</v>
      </c>
      <c r="P14" s="90">
        <f>'N.Gas &amp; H2 demand'!P14-'N.Gas &amp; H2 demand'!D14</f>
        <v>-1328.5999999999985</v>
      </c>
      <c r="Q14" s="90">
        <f>'N.Gas &amp; H2 demand'!Q14-'N.Gas &amp; H2 demand'!E14</f>
        <v>7000.6999999999989</v>
      </c>
      <c r="R14" s="92">
        <f>'N.Gas &amp; H2 demand'!R14-'N.Gas &amp; H2 demand'!F14</f>
        <v>-1481.509059089336</v>
      </c>
      <c r="U14" s="6" t="s">
        <v>15</v>
      </c>
      <c r="V14" s="90">
        <f>'N.Gas &amp; H2 demand'!C14*'INput Data'!H$5-'INput Data'!C26*'INput Data'!H$4</f>
        <v>-624.43155333334289</v>
      </c>
      <c r="W14" s="90">
        <f>'N.Gas &amp; H2 demand'!D14*'INput Data'!I$5-'INput Data'!D26*'INput Data'!I$4</f>
        <v>24291.008313333321</v>
      </c>
      <c r="X14" s="90">
        <f>'N.Gas &amp; H2 demand'!E14*'INput Data'!J$5-'INput Data'!E26*'INput Data'!J$4</f>
        <v>316.98784444444436</v>
      </c>
      <c r="Y14" s="92">
        <f>'N.Gas &amp; H2 demand'!F14*'INput Data'!K$5-'INput Data'!F26*'INput Data'!K$4</f>
        <v>-1878.5753555555539</v>
      </c>
      <c r="AA14" s="6" t="s">
        <v>15</v>
      </c>
      <c r="AB14" s="90">
        <f>'N.Gas &amp; H2 demand'!I14*'INput Data'!H$6-'N.Gas &amp; H2 demand'!C14*'INput Data'!H$5</f>
        <v>156.14699999999721</v>
      </c>
      <c r="AC14" s="90">
        <f>'N.Gas &amp; H2 demand'!J14*'INput Data'!I$6-'N.Gas &amp; H2 demand'!D14*'INput Data'!I$5</f>
        <v>-1235.5979999999981</v>
      </c>
      <c r="AD14" s="90">
        <f>'N.Gas &amp; H2 demand'!K14*'INput Data'!J$6-'N.Gas &amp; H2 demand'!E14*'INput Data'!J$5</f>
        <v>2450.2449999999994</v>
      </c>
      <c r="AE14" s="92">
        <f>'N.Gas &amp; H2 demand'!L14*'INput Data'!K$6-'N.Gas &amp; H2 demand'!F14*'INput Data'!K$5</f>
        <v>2215.0952913266492</v>
      </c>
      <c r="AG14" s="6" t="s">
        <v>15</v>
      </c>
      <c r="AH14" s="90">
        <f>'N.Gas &amp; H2 demand'!O14*'INput Data'!H$6-'N.Gas &amp; H2 demand'!C14*'INput Data'!H$5</f>
        <v>156.14699999999721</v>
      </c>
      <c r="AI14" s="90">
        <f>'N.Gas &amp; H2 demand'!P14*'INput Data'!I$6-'N.Gas &amp; H2 demand'!D14*'INput Data'!I$5</f>
        <v>-1235.5979999999981</v>
      </c>
      <c r="AJ14" s="90">
        <f>'N.Gas &amp; H2 demand'!Q14*'INput Data'!J$6-'N.Gas &amp; H2 demand'!E14*'INput Data'!J$5</f>
        <v>2450.2449999999994</v>
      </c>
      <c r="AK14" s="92">
        <f>'N.Gas &amp; H2 demand'!R14*'INput Data'!K$6-'N.Gas &amp; H2 demand'!F14*'INput Data'!K$5</f>
        <v>-814.82998249913476</v>
      </c>
    </row>
    <row r="15" spans="1:38" x14ac:dyDescent="0.25">
      <c r="B15" s="6" t="s">
        <v>16</v>
      </c>
      <c r="C15" s="90">
        <f>'N.Gas &amp; H2 demand'!C15-'INput Data'!C27</f>
        <v>9118.015555555583</v>
      </c>
      <c r="D15" s="90">
        <f>'N.Gas &amp; H2 demand'!D15-'INput Data'!D27</f>
        <v>90701.933777777973</v>
      </c>
      <c r="E15" s="90">
        <f>'N.Gas &amp; H2 demand'!E15-'INput Data'!E27</f>
        <v>-1727.3742222222331</v>
      </c>
      <c r="F15" s="92">
        <f>'N.Gas &amp; H2 demand'!F15-'INput Data'!F27</f>
        <v>83867.253111110971</v>
      </c>
      <c r="H15" s="6" t="s">
        <v>16</v>
      </c>
      <c r="I15" s="90">
        <f>'N.Gas &amp; H2 demand'!I15-'N.Gas &amp; H2 demand'!C15</f>
        <v>34837.935999999929</v>
      </c>
      <c r="J15" s="90">
        <f>'N.Gas &amp; H2 demand'!J15-'N.Gas &amp; H2 demand'!D15</f>
        <v>-35969.728000000061</v>
      </c>
      <c r="K15" s="90">
        <f>'N.Gas &amp; H2 demand'!K15-'N.Gas &amp; H2 demand'!E15</f>
        <v>3442.2419999999997</v>
      </c>
      <c r="L15" s="92">
        <f>'N.Gas &amp; H2 demand'!L15-'N.Gas &amp; H2 demand'!F15</f>
        <v>29919.390868987975</v>
      </c>
      <c r="N15" s="6" t="s">
        <v>16</v>
      </c>
      <c r="O15" s="90">
        <f>'N.Gas &amp; H2 demand'!O15-'N.Gas &amp; H2 demand'!C15</f>
        <v>34837.935999999929</v>
      </c>
      <c r="P15" s="90">
        <f>'N.Gas &amp; H2 demand'!P15-'N.Gas &amp; H2 demand'!D15</f>
        <v>-35969.728000000061</v>
      </c>
      <c r="Q15" s="90">
        <f>'N.Gas &amp; H2 demand'!Q15-'N.Gas &amp; H2 demand'!E15</f>
        <v>3442.2419999999997</v>
      </c>
      <c r="R15" s="92">
        <f>'N.Gas &amp; H2 demand'!R15-'N.Gas &amp; H2 demand'!F15</f>
        <v>-13487.645961081347</v>
      </c>
      <c r="U15" s="6" t="s">
        <v>16</v>
      </c>
      <c r="V15" s="90">
        <f>'N.Gas &amp; H2 demand'!C15*'INput Data'!H$5-'INput Data'!C27*'INput Data'!H$4</f>
        <v>8479.7544666667236</v>
      </c>
      <c r="W15" s="90">
        <f>'N.Gas &amp; H2 demand'!D15*'INput Data'!I$5-'INput Data'!D27*'INput Data'!I$4</f>
        <v>84352.798413333512</v>
      </c>
      <c r="X15" s="90">
        <f>'N.Gas &amp; H2 demand'!E15*'INput Data'!J$5-'INput Data'!E27*'INput Data'!J$4</f>
        <v>-604.58097777778153</v>
      </c>
      <c r="Y15" s="92">
        <f>'N.Gas &amp; H2 demand'!F15*'INput Data'!K$5-'INput Data'!F27*'INput Data'!K$4</f>
        <v>46126.989211111038</v>
      </c>
      <c r="AA15" s="6" t="s">
        <v>16</v>
      </c>
      <c r="AB15" s="90">
        <f>'N.Gas &amp; H2 demand'!I15*'INput Data'!H$6-'N.Gas &amp; H2 demand'!C15*'INput Data'!H$5</f>
        <v>32399.280479999899</v>
      </c>
      <c r="AC15" s="90">
        <f>'N.Gas &amp; H2 demand'!J15*'INput Data'!I$6-'N.Gas &amp; H2 demand'!D15*'INput Data'!I$5</f>
        <v>-33451.847040000022</v>
      </c>
      <c r="AD15" s="90">
        <f>'N.Gas &amp; H2 demand'!K15*'INput Data'!J$6-'N.Gas &amp; H2 demand'!E15*'INput Data'!J$5</f>
        <v>1204.7846999999997</v>
      </c>
      <c r="AE15" s="92">
        <f>'N.Gas &amp; H2 demand'!L15*'INput Data'!K$6-'N.Gas &amp; H2 demand'!F15*'INput Data'!K$5</f>
        <v>16455.664977943394</v>
      </c>
      <c r="AG15" s="6" t="s">
        <v>16</v>
      </c>
      <c r="AH15" s="90">
        <f>'N.Gas &amp; H2 demand'!O15*'INput Data'!H$6-'N.Gas &amp; H2 demand'!C15*'INput Data'!H$5</f>
        <v>32399.280479999899</v>
      </c>
      <c r="AI15" s="90">
        <f>'N.Gas &amp; H2 demand'!P15*'INput Data'!I$6-'N.Gas &amp; H2 demand'!D15*'INput Data'!I$5</f>
        <v>-33451.847040000022</v>
      </c>
      <c r="AJ15" s="90">
        <f>'N.Gas &amp; H2 demand'!Q15*'INput Data'!J$6-'N.Gas &amp; H2 demand'!E15*'INput Data'!J$5</f>
        <v>1204.7846999999997</v>
      </c>
      <c r="AK15" s="92">
        <f>'N.Gas &amp; H2 demand'!R15*'INput Data'!K$6-'N.Gas &amp; H2 demand'!F15*'INput Data'!K$5</f>
        <v>-7418.2052785947453</v>
      </c>
    </row>
    <row r="16" spans="1:38" x14ac:dyDescent="0.25">
      <c r="B16" s="6" t="s">
        <v>17</v>
      </c>
      <c r="C16" s="90">
        <f>'N.Gas &amp; H2 demand'!C16-'INput Data'!C28</f>
        <v>-1893.7076816666549</v>
      </c>
      <c r="D16" s="90">
        <f>'N.Gas &amp; H2 demand'!D16-'INput Data'!D28</f>
        <v>4390.3930327777616</v>
      </c>
      <c r="E16" s="90">
        <f>'N.Gas &amp; H2 demand'!E16-'INput Data'!E28</f>
        <v>186.56585055555556</v>
      </c>
      <c r="F16" s="92">
        <f>'N.Gas &amp; H2 demand'!F16-'INput Data'!F28</f>
        <v>2789.051635555551</v>
      </c>
      <c r="H16" s="6" t="s">
        <v>17</v>
      </c>
      <c r="I16" s="90">
        <f>'N.Gas &amp; H2 demand'!I16-'N.Gas &amp; H2 demand'!C16</f>
        <v>-819.78598500000044</v>
      </c>
      <c r="J16" s="90">
        <f>'N.Gas &amp; H2 demand'!J16-'N.Gas &amp; H2 demand'!D16</f>
        <v>2791.8897450000004</v>
      </c>
      <c r="K16" s="90">
        <f>'N.Gas &amp; H2 demand'!K16-'N.Gas &amp; H2 demand'!E16</f>
        <v>707.48570500000005</v>
      </c>
      <c r="L16" s="92">
        <f>'N.Gas &amp; H2 demand'!L16-'N.Gas &amp; H2 demand'!F16</f>
        <v>751.70333193381703</v>
      </c>
      <c r="N16" s="6" t="s">
        <v>17</v>
      </c>
      <c r="O16" s="90">
        <f>'N.Gas &amp; H2 demand'!O16-'N.Gas &amp; H2 demand'!C16</f>
        <v>-819.78598500000044</v>
      </c>
      <c r="P16" s="90">
        <f>'N.Gas &amp; H2 demand'!P16-'N.Gas &amp; H2 demand'!D16</f>
        <v>2791.8897450000004</v>
      </c>
      <c r="Q16" s="90">
        <f>'N.Gas &amp; H2 demand'!Q16-'N.Gas &amp; H2 demand'!E16</f>
        <v>707.48570500000005</v>
      </c>
      <c r="R16" s="92">
        <f>'N.Gas &amp; H2 demand'!R16-'N.Gas &amp; H2 demand'!F16</f>
        <v>-1193.3068498492403</v>
      </c>
      <c r="U16" s="6" t="s">
        <v>17</v>
      </c>
      <c r="V16" s="90">
        <f>'N.Gas &amp; H2 demand'!C16*'INput Data'!H$5-'INput Data'!C28*'INput Data'!H$4</f>
        <v>-1761.1481439499885</v>
      </c>
      <c r="W16" s="90">
        <f>'N.Gas &amp; H2 demand'!D16*'INput Data'!I$5-'INput Data'!D28*'INput Data'!I$4</f>
        <v>4083.0655204833192</v>
      </c>
      <c r="X16" s="90">
        <f>'N.Gas &amp; H2 demand'!E16*'INput Data'!J$5-'INput Data'!E28*'INput Data'!J$4</f>
        <v>65.298047694444449</v>
      </c>
      <c r="Y16" s="92">
        <f>'N.Gas &amp; H2 demand'!F16*'INput Data'!K$5-'INput Data'!F28*'INput Data'!K$4</f>
        <v>1533.9783995555531</v>
      </c>
      <c r="AA16" s="6" t="s">
        <v>17</v>
      </c>
      <c r="AB16" s="90">
        <f>'N.Gas &amp; H2 demand'!I16*'INput Data'!H$6-'N.Gas &amp; H2 demand'!C16*'INput Data'!H$5</f>
        <v>-762.40096605000053</v>
      </c>
      <c r="AC16" s="90">
        <f>'N.Gas &amp; H2 demand'!J16*'INput Data'!I$6-'N.Gas &amp; H2 demand'!D16*'INput Data'!I$5</f>
        <v>2596.4574628499995</v>
      </c>
      <c r="AD16" s="90">
        <f>'N.Gas &amp; H2 demand'!K16*'INput Data'!J$6-'N.Gas &amp; H2 demand'!E16*'INput Data'!J$5</f>
        <v>247.61999674999998</v>
      </c>
      <c r="AE16" s="92">
        <f>'N.Gas &amp; H2 demand'!L16*'INput Data'!K$6-'N.Gas &amp; H2 demand'!F16*'INput Data'!K$5</f>
        <v>413.43683256359964</v>
      </c>
      <c r="AG16" s="6" t="s">
        <v>17</v>
      </c>
      <c r="AH16" s="90">
        <f>'N.Gas &amp; H2 demand'!O16*'INput Data'!H$6-'N.Gas &amp; H2 demand'!C16*'INput Data'!H$5</f>
        <v>-762.40096605000053</v>
      </c>
      <c r="AI16" s="90">
        <f>'N.Gas &amp; H2 demand'!P16*'INput Data'!I$6-'N.Gas &amp; H2 demand'!D16*'INput Data'!I$5</f>
        <v>2596.4574628499995</v>
      </c>
      <c r="AJ16" s="90">
        <f>'N.Gas &amp; H2 demand'!Q16*'INput Data'!J$6-'N.Gas &amp; H2 demand'!E16*'INput Data'!J$5</f>
        <v>247.61999674999998</v>
      </c>
      <c r="AK16" s="92">
        <f>'N.Gas &amp; H2 demand'!R16*'INput Data'!K$6-'N.Gas &amp; H2 demand'!F16*'INput Data'!K$5</f>
        <v>-656.3187674170822</v>
      </c>
    </row>
    <row r="17" spans="2:37" x14ac:dyDescent="0.25">
      <c r="B17" s="6" t="s">
        <v>18</v>
      </c>
      <c r="C17" s="90">
        <f>'N.Gas &amp; H2 demand'!C17-'INput Data'!C29</f>
        <v>1016.6149999999996</v>
      </c>
      <c r="D17" s="90">
        <f>'N.Gas &amp; H2 demand'!D17-'INput Data'!D29</f>
        <v>995.68744444444474</v>
      </c>
      <c r="E17" s="90">
        <f>'N.Gas &amp; H2 demand'!E17-'INput Data'!E29</f>
        <v>410.45822222222205</v>
      </c>
      <c r="F17" s="92">
        <f>'N.Gas &amp; H2 demand'!F17-'INput Data'!F29</f>
        <v>478.99155555555535</v>
      </c>
      <c r="H17" s="6" t="s">
        <v>18</v>
      </c>
      <c r="I17" s="90">
        <f>'N.Gas &amp; H2 demand'!I17-'N.Gas &amp; H2 demand'!C17</f>
        <v>-54.202499999999873</v>
      </c>
      <c r="J17" s="90">
        <f>'N.Gas &amp; H2 demand'!J17-'N.Gas &amp; H2 demand'!D17</f>
        <v>-367.84699999999998</v>
      </c>
      <c r="K17" s="90">
        <f>'N.Gas &amp; H2 demand'!K17-'N.Gas &amp; H2 demand'!E17</f>
        <v>-418.18049999999999</v>
      </c>
      <c r="L17" s="92">
        <f>'N.Gas &amp; H2 demand'!L17-'N.Gas &amp; H2 demand'!F17</f>
        <v>681.34688284103152</v>
      </c>
      <c r="N17" s="6" t="s">
        <v>18</v>
      </c>
      <c r="O17" s="90">
        <f>'N.Gas &amp; H2 demand'!O17-'N.Gas &amp; H2 demand'!C17</f>
        <v>-54.202499999999873</v>
      </c>
      <c r="P17" s="90">
        <f>'N.Gas &amp; H2 demand'!P17-'N.Gas &amp; H2 demand'!D17</f>
        <v>-367.84699999999998</v>
      </c>
      <c r="Q17" s="90">
        <f>'N.Gas &amp; H2 demand'!Q17-'N.Gas &amp; H2 demand'!E17</f>
        <v>-418.18049999999999</v>
      </c>
      <c r="R17" s="92">
        <f>'N.Gas &amp; H2 demand'!R17-'N.Gas &amp; H2 demand'!F17</f>
        <v>446.83299999999997</v>
      </c>
      <c r="U17" s="6" t="s">
        <v>18</v>
      </c>
      <c r="V17" s="90">
        <f>'N.Gas &amp; H2 demand'!C17*'INput Data'!H$5-'INput Data'!C29*'INput Data'!H$4</f>
        <v>945.45194999999944</v>
      </c>
      <c r="W17" s="90">
        <f>'N.Gas &amp; H2 demand'!D17*'INput Data'!I$5-'INput Data'!D29*'INput Data'!I$4</f>
        <v>925.98932333333369</v>
      </c>
      <c r="X17" s="90">
        <f>'N.Gas &amp; H2 demand'!E17*'INput Data'!J$5-'INput Data'!E29*'INput Data'!J$4</f>
        <v>143.66037777777774</v>
      </c>
      <c r="Y17" s="92">
        <f>'N.Gas &amp; H2 demand'!F17*'INput Data'!K$5-'INput Data'!F29*'INput Data'!K$4</f>
        <v>263.44535555555547</v>
      </c>
      <c r="AA17" s="6" t="s">
        <v>18</v>
      </c>
      <c r="AB17" s="90">
        <f>'N.Gas &amp; H2 demand'!I17*'INput Data'!H$6-'N.Gas &amp; H2 demand'!C17*'INput Data'!H$5</f>
        <v>-50.408324999999877</v>
      </c>
      <c r="AC17" s="90">
        <f>'N.Gas &amp; H2 demand'!J17*'INput Data'!I$6-'N.Gas &amp; H2 demand'!D17*'INput Data'!I$5</f>
        <v>-342.09771000000001</v>
      </c>
      <c r="AD17" s="90">
        <f>'N.Gas &amp; H2 demand'!K17*'INput Data'!J$6-'N.Gas &amp; H2 demand'!E17*'INput Data'!J$5</f>
        <v>-146.36317500000001</v>
      </c>
      <c r="AE17" s="92">
        <f>'N.Gas &amp; H2 demand'!L17*'INput Data'!K$6-'N.Gas &amp; H2 demand'!F17*'INput Data'!K$5</f>
        <v>374.74078556256734</v>
      </c>
      <c r="AG17" s="6" t="s">
        <v>18</v>
      </c>
      <c r="AH17" s="90">
        <f>'N.Gas &amp; H2 demand'!O17*'INput Data'!H$6-'N.Gas &amp; H2 demand'!C17*'INput Data'!H$5</f>
        <v>-50.408324999999877</v>
      </c>
      <c r="AI17" s="90">
        <f>'N.Gas &amp; H2 demand'!P17*'INput Data'!I$6-'N.Gas &amp; H2 demand'!D17*'INput Data'!I$5</f>
        <v>-342.09771000000001</v>
      </c>
      <c r="AJ17" s="90">
        <f>'N.Gas &amp; H2 demand'!Q17*'INput Data'!J$6-'N.Gas &amp; H2 demand'!E17*'INput Data'!J$5</f>
        <v>-146.36317500000001</v>
      </c>
      <c r="AK17" s="92">
        <f>'N.Gas &amp; H2 demand'!R17*'INput Data'!K$6-'N.Gas &amp; H2 demand'!F17*'INput Data'!K$5</f>
        <v>245.75815</v>
      </c>
    </row>
    <row r="18" spans="2:37" x14ac:dyDescent="0.25">
      <c r="B18" s="6" t="s">
        <v>19</v>
      </c>
      <c r="C18" s="90">
        <f>'N.Gas &amp; H2 demand'!C18-'INput Data'!C30</f>
        <v>-4949.8799999998882</v>
      </c>
      <c r="D18" s="90">
        <f>'N.Gas &amp; H2 demand'!D18-'INput Data'!D30</f>
        <v>45295.529777777658</v>
      </c>
      <c r="E18" s="90">
        <f>'N.Gas &amp; H2 demand'!E18-'INput Data'!E30</f>
        <v>1041.9900000000034</v>
      </c>
      <c r="F18" s="92">
        <f>'N.Gas &amp; H2 demand'!F18-'INput Data'!F30</f>
        <v>56026.044437222008</v>
      </c>
      <c r="H18" s="6" t="s">
        <v>19</v>
      </c>
      <c r="I18" s="90">
        <f>'N.Gas &amp; H2 demand'!I18-'N.Gas &amp; H2 demand'!C18</f>
        <v>-17390.644000000008</v>
      </c>
      <c r="J18" s="90">
        <f>'N.Gas &amp; H2 demand'!J18-'N.Gas &amp; H2 demand'!D18</f>
        <v>19104.136499999993</v>
      </c>
      <c r="K18" s="90">
        <f>'N.Gas &amp; H2 demand'!K18-'N.Gas &amp; H2 demand'!E18</f>
        <v>4969.6574999999993</v>
      </c>
      <c r="L18" s="92">
        <f>'N.Gas &amp; H2 demand'!L18-'N.Gas &amp; H2 demand'!F18</f>
        <v>-79067.305770499152</v>
      </c>
      <c r="N18" s="6" t="s">
        <v>19</v>
      </c>
      <c r="O18" s="90">
        <f>'N.Gas &amp; H2 demand'!O18-'N.Gas &amp; H2 demand'!C18</f>
        <v>-17390.644000000008</v>
      </c>
      <c r="P18" s="90">
        <f>'N.Gas &amp; H2 demand'!P18-'N.Gas &amp; H2 demand'!D18</f>
        <v>19104.136499999993</v>
      </c>
      <c r="Q18" s="90">
        <f>'N.Gas &amp; H2 demand'!Q18-'N.Gas &amp; H2 demand'!E18</f>
        <v>4969.6574999999993</v>
      </c>
      <c r="R18" s="92">
        <f>'N.Gas &amp; H2 demand'!R18-'N.Gas &amp; H2 demand'!F18</f>
        <v>-88785.18811131941</v>
      </c>
      <c r="U18" s="6" t="s">
        <v>19</v>
      </c>
      <c r="V18" s="90">
        <f>'N.Gas &amp; H2 demand'!C18*'INput Data'!H$5-'INput Data'!C30*'INput Data'!H$4</f>
        <v>-4603.3883999998943</v>
      </c>
      <c r="W18" s="90">
        <f>'N.Gas &amp; H2 demand'!D18*'INput Data'!I$5-'INput Data'!D30*'INput Data'!I$4</f>
        <v>42124.842693333223</v>
      </c>
      <c r="X18" s="90">
        <f>'N.Gas &amp; H2 demand'!E18*'INput Data'!J$5-'INput Data'!E30*'INput Data'!J$4</f>
        <v>364.69650000000115</v>
      </c>
      <c r="Y18" s="92">
        <f>'N.Gas &amp; H2 demand'!F18*'INput Data'!K$5-'INput Data'!F30*'INput Data'!K$4</f>
        <v>30814.324440472104</v>
      </c>
      <c r="AA18" s="6" t="s">
        <v>19</v>
      </c>
      <c r="AB18" s="90">
        <f>'N.Gas &amp; H2 demand'!I18*'INput Data'!H$6-'N.Gas &amp; H2 demand'!C18*'INput Data'!H$5</f>
        <v>-16173.298920000001</v>
      </c>
      <c r="AC18" s="90">
        <f>'N.Gas &amp; H2 demand'!J18*'INput Data'!I$6-'N.Gas &amp; H2 demand'!D18*'INput Data'!I$5</f>
        <v>17766.846945000012</v>
      </c>
      <c r="AD18" s="90">
        <f>'N.Gas &amp; H2 demand'!K18*'INput Data'!J$6-'N.Gas &amp; H2 demand'!E18*'INput Data'!J$5</f>
        <v>1739.3801249999999</v>
      </c>
      <c r="AE18" s="92">
        <f>'N.Gas &amp; H2 demand'!L18*'INput Data'!K$6-'N.Gas &amp; H2 demand'!F18*'INput Data'!K$5</f>
        <v>-43487.018173774537</v>
      </c>
      <c r="AG18" s="6" t="s">
        <v>19</v>
      </c>
      <c r="AH18" s="90">
        <f>'N.Gas &amp; H2 demand'!O18*'INput Data'!H$6-'N.Gas &amp; H2 demand'!C18*'INput Data'!H$5</f>
        <v>-16173.298920000001</v>
      </c>
      <c r="AI18" s="90">
        <f>'N.Gas &amp; H2 demand'!P18*'INput Data'!I$6-'N.Gas &amp; H2 demand'!D18*'INput Data'!I$5</f>
        <v>17766.846945000012</v>
      </c>
      <c r="AJ18" s="90">
        <f>'N.Gas &amp; H2 demand'!Q18*'INput Data'!J$6-'N.Gas &amp; H2 demand'!E18*'INput Data'!J$5</f>
        <v>1739.3801249999999</v>
      </c>
      <c r="AK18" s="92">
        <f>'N.Gas &amp; H2 demand'!R18*'INput Data'!K$6-'N.Gas &amp; H2 demand'!F18*'INput Data'!K$5</f>
        <v>-48831.853461225677</v>
      </c>
    </row>
    <row r="19" spans="2:37" x14ac:dyDescent="0.25">
      <c r="B19" s="6" t="s">
        <v>20</v>
      </c>
      <c r="C19" s="90">
        <f>'N.Gas &amp; H2 demand'!C19-'INput Data'!C31</f>
        <v>391.79222222222415</v>
      </c>
      <c r="D19" s="90">
        <f>'N.Gas &amp; H2 demand'!D19-'INput Data'!D31</f>
        <v>10050.059444444454</v>
      </c>
      <c r="E19" s="90">
        <f>'N.Gas &amp; H2 demand'!E19-'INput Data'!E31</f>
        <v>72.766333333333293</v>
      </c>
      <c r="F19" s="92">
        <f>'N.Gas &amp; H2 demand'!F19-'INput Data'!F31</f>
        <v>-881.18044444443876</v>
      </c>
      <c r="H19" s="6" t="s">
        <v>20</v>
      </c>
      <c r="I19" s="90">
        <f>'N.Gas &amp; H2 demand'!I19-'N.Gas &amp; H2 demand'!C19</f>
        <v>-21.900000000000091</v>
      </c>
      <c r="J19" s="90">
        <f>'N.Gas &amp; H2 demand'!J19-'N.Gas &amp; H2 demand'!D19</f>
        <v>-339.44999999999709</v>
      </c>
      <c r="K19" s="90">
        <f>'N.Gas &amp; H2 demand'!K19-'N.Gas &amp; H2 demand'!E19</f>
        <v>-3.6499999999999773</v>
      </c>
      <c r="L19" s="92">
        <f>'N.Gas &amp; H2 demand'!L19-'N.Gas &amp; H2 demand'!F19</f>
        <v>-2132.5083232213819</v>
      </c>
      <c r="N19" s="6" t="s">
        <v>20</v>
      </c>
      <c r="O19" s="90">
        <f>'N.Gas &amp; H2 demand'!O19-'N.Gas &amp; H2 demand'!C19</f>
        <v>-21.900000000000091</v>
      </c>
      <c r="P19" s="90">
        <f>'N.Gas &amp; H2 demand'!P19-'N.Gas &amp; H2 demand'!D19</f>
        <v>-339.44999999999709</v>
      </c>
      <c r="Q19" s="90">
        <f>'N.Gas &amp; H2 demand'!Q19-'N.Gas &amp; H2 demand'!E19</f>
        <v>-3.6499999999999773</v>
      </c>
      <c r="R19" s="92">
        <f>'N.Gas &amp; H2 demand'!R19-'N.Gas &amp; H2 demand'!F19</f>
        <v>-5080.9431396764339</v>
      </c>
      <c r="U19" s="6" t="s">
        <v>20</v>
      </c>
      <c r="V19" s="90">
        <f>'N.Gas &amp; H2 demand'!C19*'INput Data'!H$5-'INput Data'!C31*'INput Data'!H$4</f>
        <v>364.36676666666847</v>
      </c>
      <c r="W19" s="90">
        <f>'N.Gas &amp; H2 demand'!D19*'INput Data'!I$5-'INput Data'!D31*'INput Data'!I$4</f>
        <v>9346.5552833333422</v>
      </c>
      <c r="X19" s="90">
        <f>'N.Gas &amp; H2 demand'!E19*'INput Data'!J$5-'INput Data'!E31*'INput Data'!J$4</f>
        <v>25.468216666666649</v>
      </c>
      <c r="Y19" s="92">
        <f>'N.Gas &amp; H2 demand'!F19*'INput Data'!K$5-'INput Data'!F31*'INput Data'!K$4</f>
        <v>-484.64924444444114</v>
      </c>
      <c r="AA19" s="6" t="s">
        <v>20</v>
      </c>
      <c r="AB19" s="90">
        <f>'N.Gas &amp; H2 demand'!I19*'INput Data'!H$6-'N.Gas &amp; H2 demand'!C19*'INput Data'!H$5</f>
        <v>-20.367000000000075</v>
      </c>
      <c r="AC19" s="90">
        <f>'N.Gas &amp; H2 demand'!J19*'INput Data'!I$6-'N.Gas &amp; H2 demand'!D19*'INput Data'!I$5</f>
        <v>-315.68849999999838</v>
      </c>
      <c r="AD19" s="90">
        <f>'N.Gas &amp; H2 demand'!K19*'INput Data'!J$6-'N.Gas &amp; H2 demand'!E19*'INput Data'!J$5</f>
        <v>-1.2774999999999892</v>
      </c>
      <c r="AE19" s="92">
        <f>'N.Gas &amp; H2 demand'!L19*'INput Data'!K$6-'N.Gas &amp; H2 demand'!F19*'INput Data'!K$5</f>
        <v>-1172.8795777717605</v>
      </c>
      <c r="AG19" s="6" t="s">
        <v>20</v>
      </c>
      <c r="AH19" s="90">
        <f>'N.Gas &amp; H2 demand'!O19*'INput Data'!H$6-'N.Gas &amp; H2 demand'!C19*'INput Data'!H$5</f>
        <v>-20.367000000000075</v>
      </c>
      <c r="AI19" s="90">
        <f>'N.Gas &amp; H2 demand'!P19*'INput Data'!I$6-'N.Gas &amp; H2 demand'!D19*'INput Data'!I$5</f>
        <v>-315.68849999999838</v>
      </c>
      <c r="AJ19" s="90">
        <f>'N.Gas &amp; H2 demand'!Q19*'INput Data'!J$6-'N.Gas &amp; H2 demand'!E19*'INput Data'!J$5</f>
        <v>-1.2774999999999892</v>
      </c>
      <c r="AK19" s="92">
        <f>'N.Gas &amp; H2 demand'!R19*'INput Data'!K$6-'N.Gas &amp; H2 demand'!F19*'INput Data'!K$5</f>
        <v>-2794.5187268220393</v>
      </c>
    </row>
    <row r="20" spans="2:37" x14ac:dyDescent="0.25">
      <c r="B20" s="6" t="s">
        <v>21</v>
      </c>
      <c r="C20" s="90">
        <f>'N.Gas &amp; H2 demand'!C20-'INput Data'!C32</f>
        <v>9486.8851111112454</v>
      </c>
      <c r="D20" s="90">
        <f>'N.Gas &amp; H2 demand'!D20-'INput Data'!D32</f>
        <v>39961.080222222066</v>
      </c>
      <c r="E20" s="90">
        <f>'N.Gas &amp; H2 demand'!E20-'INput Data'!E32</f>
        <v>1503.9218038888885</v>
      </c>
      <c r="F20" s="92">
        <f>'N.Gas &amp; H2 demand'!F20-'INput Data'!F32</f>
        <v>23734.206000000137</v>
      </c>
      <c r="H20" s="6" t="s">
        <v>21</v>
      </c>
      <c r="I20" s="90">
        <f>'N.Gas &amp; H2 demand'!I20-'N.Gas &amp; H2 demand'!C20</f>
        <v>-38044.315000000002</v>
      </c>
      <c r="J20" s="90">
        <f>'N.Gas &amp; H2 demand'!J20-'N.Gas &amp; H2 demand'!D20</f>
        <v>2714.140000000014</v>
      </c>
      <c r="K20" s="90">
        <f>'N.Gas &amp; H2 demand'!K20-'N.Gas &amp; H2 demand'!E20</f>
        <v>16818.006085000001</v>
      </c>
      <c r="L20" s="92">
        <f>'N.Gas &amp; H2 demand'!L20-'N.Gas &amp; H2 demand'!F20</f>
        <v>-12333.766721635082</v>
      </c>
      <c r="N20" s="6" t="s">
        <v>21</v>
      </c>
      <c r="O20" s="90">
        <f>'N.Gas &amp; H2 demand'!O20-'N.Gas &amp; H2 demand'!C20</f>
        <v>-38044.315000000002</v>
      </c>
      <c r="P20" s="90">
        <f>'N.Gas &amp; H2 demand'!P20-'N.Gas &amp; H2 demand'!D20</f>
        <v>2714.140000000014</v>
      </c>
      <c r="Q20" s="90">
        <f>'N.Gas &amp; H2 demand'!Q20-'N.Gas &amp; H2 demand'!E20</f>
        <v>16818.006085000001</v>
      </c>
      <c r="R20" s="92">
        <f>'N.Gas &amp; H2 demand'!R20-'N.Gas &amp; H2 demand'!F20</f>
        <v>-23862.353439415172</v>
      </c>
      <c r="U20" s="6" t="s">
        <v>21</v>
      </c>
      <c r="V20" s="90">
        <f>'N.Gas &amp; H2 demand'!C20*'INput Data'!H$5-'INput Data'!C32*'INput Data'!H$4</f>
        <v>8822.8031533334579</v>
      </c>
      <c r="W20" s="90">
        <f>'N.Gas &amp; H2 demand'!D20*'INput Data'!I$5-'INput Data'!D32*'INput Data'!I$4</f>
        <v>37163.804606666512</v>
      </c>
      <c r="X20" s="90">
        <f>'N.Gas &amp; H2 demand'!E20*'INput Data'!J$5-'INput Data'!E32*'INput Data'!J$4</f>
        <v>526.37263136111096</v>
      </c>
      <c r="Y20" s="92">
        <f>'N.Gas &amp; H2 demand'!F20*'INput Data'!K$5-'INput Data'!F32*'INput Data'!K$4</f>
        <v>13053.813300000074</v>
      </c>
      <c r="AA20" s="6" t="s">
        <v>21</v>
      </c>
      <c r="AB20" s="90">
        <f>'N.Gas &amp; H2 demand'!I20*'INput Data'!H$6-'N.Gas &amp; H2 demand'!C20*'INput Data'!H$5</f>
        <v>-35381.212950000016</v>
      </c>
      <c r="AC20" s="90">
        <f>'N.Gas &amp; H2 demand'!J20*'INput Data'!I$6-'N.Gas &amp; H2 demand'!D20*'INput Data'!I$5</f>
        <v>2524.1502000000328</v>
      </c>
      <c r="AD20" s="90">
        <f>'N.Gas &amp; H2 demand'!K20*'INput Data'!J$6-'N.Gas &amp; H2 demand'!E20*'INput Data'!J$5</f>
        <v>5886.3021297499999</v>
      </c>
      <c r="AE20" s="92">
        <f>'N.Gas &amp; H2 demand'!L20*'INput Data'!K$6-'N.Gas &amp; H2 demand'!F20*'INput Data'!K$5</f>
        <v>-6783.5716968992929</v>
      </c>
      <c r="AG20" s="6" t="s">
        <v>21</v>
      </c>
      <c r="AH20" s="90">
        <f>'N.Gas &amp; H2 demand'!O20*'INput Data'!H$6-'N.Gas &amp; H2 demand'!C20*'INput Data'!H$5</f>
        <v>-35381.212950000016</v>
      </c>
      <c r="AI20" s="90">
        <f>'N.Gas &amp; H2 demand'!P20*'INput Data'!I$6-'N.Gas &amp; H2 demand'!D20*'INput Data'!I$5</f>
        <v>2524.1502000000328</v>
      </c>
      <c r="AJ20" s="90">
        <f>'N.Gas &amp; H2 demand'!Q20*'INput Data'!J$6-'N.Gas &amp; H2 demand'!E20*'INput Data'!J$5</f>
        <v>5886.3021297499999</v>
      </c>
      <c r="AK20" s="92">
        <f>'N.Gas &amp; H2 demand'!R20*'INput Data'!K$6-'N.Gas &amp; H2 demand'!F20*'INput Data'!K$5</f>
        <v>-13124.294391678341</v>
      </c>
    </row>
    <row r="21" spans="2:37" x14ac:dyDescent="0.25">
      <c r="B21" s="6" t="s">
        <v>22</v>
      </c>
      <c r="C21" s="90">
        <f>'N.Gas &amp; H2 demand'!C21-'INput Data'!C33</f>
        <v>-279.87350333335326</v>
      </c>
      <c r="D21" s="90">
        <f>'N.Gas &amp; H2 demand'!D21-'INput Data'!D33</f>
        <v>5278.5322161111317</v>
      </c>
      <c r="E21" s="90">
        <f>'N.Gas &amp; H2 demand'!E21-'INput Data'!E33</f>
        <v>-82.255097777777792</v>
      </c>
      <c r="F21" s="92">
        <f>'N.Gas &amp; H2 demand'!F21-'INput Data'!F33</f>
        <v>21019.008666666668</v>
      </c>
      <c r="H21" s="6" t="s">
        <v>22</v>
      </c>
      <c r="I21" s="90">
        <f>'N.Gas &amp; H2 demand'!I21-'N.Gas &amp; H2 demand'!C21</f>
        <v>4175.4386700000014</v>
      </c>
      <c r="J21" s="90">
        <f>'N.Gas &amp; H2 demand'!J21-'N.Gas &amp; H2 demand'!D21</f>
        <v>-3364.6346049999993</v>
      </c>
      <c r="K21" s="90">
        <f>'N.Gas &amp; H2 demand'!K21-'N.Gas &amp; H2 demand'!E21</f>
        <v>238.40632000000008</v>
      </c>
      <c r="L21" s="92">
        <f>'N.Gas &amp; H2 demand'!L21-'N.Gas &amp; H2 demand'!F21</f>
        <v>11464.752355348348</v>
      </c>
      <c r="N21" s="6" t="s">
        <v>22</v>
      </c>
      <c r="O21" s="90">
        <f>'N.Gas &amp; H2 demand'!O21-'N.Gas &amp; H2 demand'!C21</f>
        <v>4175.4386700000014</v>
      </c>
      <c r="P21" s="90">
        <f>'N.Gas &amp; H2 demand'!P21-'N.Gas &amp; H2 demand'!D21</f>
        <v>-3364.6346049999993</v>
      </c>
      <c r="Q21" s="90">
        <f>'N.Gas &amp; H2 demand'!Q21-'N.Gas &amp; H2 demand'!E21</f>
        <v>238.40632000000008</v>
      </c>
      <c r="R21" s="92">
        <f>'N.Gas &amp; H2 demand'!R21-'N.Gas &amp; H2 demand'!F21</f>
        <v>-756.09203106869973</v>
      </c>
      <c r="U21" s="6" t="s">
        <v>22</v>
      </c>
      <c r="V21" s="90">
        <f>'N.Gas &amp; H2 demand'!C21*'INput Data'!H$5-'INput Data'!C33*'INput Data'!H$4</f>
        <v>-260.28235810001843</v>
      </c>
      <c r="W21" s="90">
        <f>'N.Gas &amp; H2 demand'!D21*'INput Data'!I$5-'INput Data'!D33*'INput Data'!I$4</f>
        <v>4909.034960983352</v>
      </c>
      <c r="X21" s="90">
        <f>'N.Gas &amp; H2 demand'!E21*'INput Data'!J$5-'INput Data'!E33*'INput Data'!J$4</f>
        <v>-28.789284222222221</v>
      </c>
      <c r="Y21" s="92">
        <f>'N.Gas &amp; H2 demand'!F21*'INput Data'!K$5-'INput Data'!F33*'INput Data'!K$4</f>
        <v>11560.454766666669</v>
      </c>
      <c r="AA21" s="6" t="s">
        <v>22</v>
      </c>
      <c r="AB21" s="90">
        <f>'N.Gas &amp; H2 demand'!I21*'INput Data'!H$6-'N.Gas &amp; H2 demand'!C21*'INput Data'!H$5</f>
        <v>3883.1579631000022</v>
      </c>
      <c r="AC21" s="90">
        <f>'N.Gas &amp; H2 demand'!J21*'INput Data'!I$6-'N.Gas &amp; H2 demand'!D21*'INput Data'!I$5</f>
        <v>-3129.110182649998</v>
      </c>
      <c r="AD21" s="90">
        <f>'N.Gas &amp; H2 demand'!K21*'INput Data'!J$6-'N.Gas &amp; H2 demand'!E21*'INput Data'!J$5</f>
        <v>83.442212000000012</v>
      </c>
      <c r="AE21" s="92">
        <f>'N.Gas &amp; H2 demand'!L21*'INput Data'!K$6-'N.Gas &amp; H2 demand'!F21*'INput Data'!K$5</f>
        <v>6305.6137954415899</v>
      </c>
      <c r="AG21" s="6" t="s">
        <v>22</v>
      </c>
      <c r="AH21" s="90">
        <f>'N.Gas &amp; H2 demand'!O21*'INput Data'!H$6-'N.Gas &amp; H2 demand'!C21*'INput Data'!H$5</f>
        <v>3883.1579631000022</v>
      </c>
      <c r="AI21" s="90">
        <f>'N.Gas &amp; H2 demand'!P21*'INput Data'!I$6-'N.Gas &amp; H2 demand'!D21*'INput Data'!I$5</f>
        <v>-3129.110182649998</v>
      </c>
      <c r="AJ21" s="90">
        <f>'N.Gas &amp; H2 demand'!Q21*'INput Data'!J$6-'N.Gas &amp; H2 demand'!E21*'INput Data'!J$5</f>
        <v>83.442212000000012</v>
      </c>
      <c r="AK21" s="92">
        <f>'N.Gas &amp; H2 demand'!R21*'INput Data'!K$6-'N.Gas &amp; H2 demand'!F21*'INput Data'!K$5</f>
        <v>-415.85061708778449</v>
      </c>
    </row>
    <row r="22" spans="2:37" x14ac:dyDescent="0.25">
      <c r="B22" s="6" t="s">
        <v>23</v>
      </c>
      <c r="C22" s="90">
        <f>'N.Gas &amp; H2 demand'!C22-'INput Data'!C34</f>
        <v>2389.3019183333417</v>
      </c>
      <c r="D22" s="90">
        <f>'N.Gas &amp; H2 demand'!D22-'INput Data'!D34</f>
        <v>8974.4189338888973</v>
      </c>
      <c r="E22" s="90">
        <f>'N.Gas &amp; H2 demand'!E22-'INput Data'!E34</f>
        <v>-46.954000000000171</v>
      </c>
      <c r="F22" s="92">
        <f>'N.Gas &amp; H2 demand'!F22-'INput Data'!F34</f>
        <v>3638.9804416666875</v>
      </c>
      <c r="H22" s="6" t="s">
        <v>23</v>
      </c>
      <c r="I22" s="90">
        <f>'N.Gas &amp; H2 demand'!I22-'N.Gas &amp; H2 demand'!C22</f>
        <v>470.51091500000075</v>
      </c>
      <c r="J22" s="90">
        <f>'N.Gas &amp; H2 demand'!J22-'N.Gas &amp; H2 demand'!D22</f>
        <v>715.27845499999785</v>
      </c>
      <c r="K22" s="90">
        <f>'N.Gas &amp; H2 demand'!K22-'N.Gas &amp; H2 demand'!E22</f>
        <v>0</v>
      </c>
      <c r="L22" s="92">
        <f>'N.Gas &amp; H2 demand'!L22-'N.Gas &amp; H2 demand'!F22</f>
        <v>155.82446896612964</v>
      </c>
      <c r="N22" s="6" t="s">
        <v>23</v>
      </c>
      <c r="O22" s="90">
        <f>'N.Gas &amp; H2 demand'!O22-'N.Gas &amp; H2 demand'!C22</f>
        <v>470.51091500000075</v>
      </c>
      <c r="P22" s="90">
        <f>'N.Gas &amp; H2 demand'!P22-'N.Gas &amp; H2 demand'!D22</f>
        <v>715.27845499999785</v>
      </c>
      <c r="Q22" s="90">
        <f>'N.Gas &amp; H2 demand'!Q22-'N.Gas &amp; H2 demand'!E22</f>
        <v>0</v>
      </c>
      <c r="R22" s="92">
        <f>'N.Gas &amp; H2 demand'!R22-'N.Gas &amp; H2 demand'!F22</f>
        <v>-4820.2341891205388</v>
      </c>
      <c r="U22" s="6" t="s">
        <v>23</v>
      </c>
      <c r="V22" s="90">
        <f>'N.Gas &amp; H2 demand'!C22*'INput Data'!H$5-'INput Data'!C34*'INput Data'!H$4</f>
        <v>2222.0507840500077</v>
      </c>
      <c r="W22" s="90">
        <f>'N.Gas &amp; H2 demand'!D22*'INput Data'!I$5-'INput Data'!D34*'INput Data'!I$4</f>
        <v>8346.2096085166741</v>
      </c>
      <c r="X22" s="90">
        <f>'N.Gas &amp; H2 demand'!E22*'INput Data'!J$5-'INput Data'!E34*'INput Data'!J$4</f>
        <v>-16.433900000000058</v>
      </c>
      <c r="Y22" s="92">
        <f>'N.Gas &amp; H2 demand'!F22*'INput Data'!K$5-'INput Data'!F34*'INput Data'!K$4</f>
        <v>2001.4392429166778</v>
      </c>
      <c r="AA22" s="6" t="s">
        <v>23</v>
      </c>
      <c r="AB22" s="90">
        <f>'N.Gas &amp; H2 demand'!I22*'INput Data'!H$6-'N.Gas &amp; H2 demand'!C22*'INput Data'!H$5</f>
        <v>437.57515095000053</v>
      </c>
      <c r="AC22" s="90">
        <f>'N.Gas &amp; H2 demand'!J22*'INput Data'!I$6-'N.Gas &amp; H2 demand'!D22*'INput Data'!I$5</f>
        <v>665.20896314999845</v>
      </c>
      <c r="AD22" s="90">
        <f>'N.Gas &amp; H2 demand'!K22*'INput Data'!J$6-'N.Gas &amp; H2 demand'!E22*'INput Data'!J$5</f>
        <v>0</v>
      </c>
      <c r="AE22" s="92">
        <f>'N.Gas &amp; H2 demand'!L22*'INput Data'!K$6-'N.Gas &amp; H2 demand'!F22*'INput Data'!K$5</f>
        <v>85.703457931371304</v>
      </c>
      <c r="AG22" s="6" t="s">
        <v>23</v>
      </c>
      <c r="AH22" s="90">
        <f>'N.Gas &amp; H2 demand'!O22*'INput Data'!H$6-'N.Gas &amp; H2 demand'!C22*'INput Data'!H$5</f>
        <v>437.57515095000053</v>
      </c>
      <c r="AI22" s="90">
        <f>'N.Gas &amp; H2 demand'!P22*'INput Data'!I$6-'N.Gas &amp; H2 demand'!D22*'INput Data'!I$5</f>
        <v>665.20896314999845</v>
      </c>
      <c r="AJ22" s="90">
        <f>'N.Gas &amp; H2 demand'!Q22*'INput Data'!J$6-'N.Gas &amp; H2 demand'!E22*'INput Data'!J$5</f>
        <v>0</v>
      </c>
      <c r="AK22" s="92">
        <f>'N.Gas &amp; H2 demand'!R22*'INput Data'!K$6-'N.Gas &amp; H2 demand'!F22*'INput Data'!K$5</f>
        <v>-2651.1288040162963</v>
      </c>
    </row>
    <row r="23" spans="2:37" x14ac:dyDescent="0.25">
      <c r="B23" s="6" t="s">
        <v>24</v>
      </c>
      <c r="C23" s="90">
        <f>'N.Gas &amp; H2 demand'!C23-'INput Data'!C35</f>
        <v>26901.696000000069</v>
      </c>
      <c r="D23" s="90">
        <f>'N.Gas &amp; H2 demand'!D23-'INput Data'!D35</f>
        <v>11489.532444444427</v>
      </c>
      <c r="E23" s="90">
        <f>'N.Gas &amp; H2 demand'!E23-'INput Data'!E35</f>
        <v>-616.84666666666521</v>
      </c>
      <c r="F23" s="92">
        <f>'N.Gas &amp; H2 demand'!F23-'INput Data'!F35</f>
        <v>6492.4046666666618</v>
      </c>
      <c r="H23" s="6" t="s">
        <v>24</v>
      </c>
      <c r="I23" s="90">
        <f>'N.Gas &amp; H2 demand'!I23-'N.Gas &amp; H2 demand'!C23</f>
        <v>-3599.1920000000246</v>
      </c>
      <c r="J23" s="90">
        <f>'N.Gas &amp; H2 demand'!J23-'N.Gas &amp; H2 demand'!D23</f>
        <v>-954.94949999999881</v>
      </c>
      <c r="K23" s="90">
        <f>'N.Gas &amp; H2 demand'!K23-'N.Gas &amp; H2 demand'!E23</f>
        <v>1017.2914999999999</v>
      </c>
      <c r="L23" s="92">
        <f>'N.Gas &amp; H2 demand'!L23-'N.Gas &amp; H2 demand'!F23</f>
        <v>-204.16043890907167</v>
      </c>
      <c r="N23" s="6" t="s">
        <v>24</v>
      </c>
      <c r="O23" s="90">
        <f>'N.Gas &amp; H2 demand'!O23-'N.Gas &amp; H2 demand'!C23</f>
        <v>-3599.1920000000246</v>
      </c>
      <c r="P23" s="90">
        <f>'N.Gas &amp; H2 demand'!P23-'N.Gas &amp; H2 demand'!D23</f>
        <v>-954.94949999999881</v>
      </c>
      <c r="Q23" s="90">
        <f>'N.Gas &amp; H2 demand'!Q23-'N.Gas &amp; H2 demand'!E23</f>
        <v>1017.2914999999999</v>
      </c>
      <c r="R23" s="92">
        <f>'N.Gas &amp; H2 demand'!R23-'N.Gas &amp; H2 demand'!F23</f>
        <v>1825</v>
      </c>
      <c r="U23" s="6" t="s">
        <v>24</v>
      </c>
      <c r="V23" s="90">
        <f>'N.Gas &amp; H2 demand'!C23*'INput Data'!H$5-'INput Data'!C35*'INput Data'!H$4</f>
        <v>25018.577280000056</v>
      </c>
      <c r="W23" s="90">
        <f>'N.Gas &amp; H2 demand'!D23*'INput Data'!I$5-'INput Data'!D35*'INput Data'!I$4</f>
        <v>10685.265173333317</v>
      </c>
      <c r="X23" s="90">
        <f>'N.Gas &amp; H2 demand'!E23*'INput Data'!J$5-'INput Data'!E35*'INput Data'!J$4</f>
        <v>-215.89633333333282</v>
      </c>
      <c r="Y23" s="92">
        <f>'N.Gas &amp; H2 demand'!F23*'INput Data'!K$5-'INput Data'!F35*'INput Data'!K$4</f>
        <v>3570.8225666666631</v>
      </c>
      <c r="AA23" s="6" t="s">
        <v>24</v>
      </c>
      <c r="AB23" s="90">
        <f>'N.Gas &amp; H2 demand'!I23*'INput Data'!H$6-'N.Gas &amp; H2 demand'!C23*'INput Data'!H$5</f>
        <v>-3347.2485600000218</v>
      </c>
      <c r="AC23" s="90">
        <f>'N.Gas &amp; H2 demand'!J23*'INput Data'!I$6-'N.Gas &amp; H2 demand'!D23*'INput Data'!I$5</f>
        <v>-888.10303500000009</v>
      </c>
      <c r="AD23" s="90">
        <f>'N.Gas &amp; H2 demand'!K23*'INput Data'!J$6-'N.Gas &amp; H2 demand'!E23*'INput Data'!J$5</f>
        <v>356.05202499999996</v>
      </c>
      <c r="AE23" s="92">
        <f>'N.Gas &amp; H2 demand'!L23*'INput Data'!K$6-'N.Gas &amp; H2 demand'!F23*'INput Data'!K$5</f>
        <v>-112.28824139998869</v>
      </c>
      <c r="AG23" s="6" t="s">
        <v>24</v>
      </c>
      <c r="AH23" s="90">
        <f>'N.Gas &amp; H2 demand'!O23*'INput Data'!H$6-'N.Gas &amp; H2 demand'!C23*'INput Data'!H$5</f>
        <v>-3347.2485600000218</v>
      </c>
      <c r="AI23" s="90">
        <f>'N.Gas &amp; H2 demand'!P23*'INput Data'!I$6-'N.Gas &amp; H2 demand'!D23*'INput Data'!I$5</f>
        <v>-888.10303500000009</v>
      </c>
      <c r="AJ23" s="90">
        <f>'N.Gas &amp; H2 demand'!Q23*'INput Data'!J$6-'N.Gas &amp; H2 demand'!E23*'INput Data'!J$5</f>
        <v>356.05202499999996</v>
      </c>
      <c r="AK23" s="92">
        <f>'N.Gas &amp; H2 demand'!R23*'INput Data'!K$6-'N.Gas &amp; H2 demand'!F23*'INput Data'!K$5</f>
        <v>1003.7500000000018</v>
      </c>
    </row>
    <row r="24" spans="2:37" x14ac:dyDescent="0.25">
      <c r="B24" s="6" t="s">
        <v>25</v>
      </c>
      <c r="C24" s="90">
        <f>'N.Gas &amp; H2 demand'!C24-'INput Data'!C36</f>
        <v>1378.44516666665</v>
      </c>
      <c r="D24" s="90">
        <f>'N.Gas &amp; H2 demand'!D24-'INput Data'!D36</f>
        <v>845.15061111112846</v>
      </c>
      <c r="E24" s="90">
        <f>'N.Gas &amp; H2 demand'!E24-'INput Data'!E36</f>
        <v>-0.30688888888888888</v>
      </c>
      <c r="F24" s="92">
        <f>'N.Gas &amp; H2 demand'!F24-'INput Data'!F36</f>
        <v>7299.6143527777676</v>
      </c>
      <c r="H24" s="6" t="s">
        <v>25</v>
      </c>
      <c r="I24" s="90">
        <f>'N.Gas &amp; H2 demand'!I24-'N.Gas &amp; H2 demand'!C24</f>
        <v>1398.0959999999995</v>
      </c>
      <c r="J24" s="90">
        <f>'N.Gas &amp; H2 demand'!J24-'N.Gas &amp; H2 demand'!D24</f>
        <v>1054.7039999999979</v>
      </c>
      <c r="K24" s="90">
        <f>'N.Gas &amp; H2 demand'!K24-'N.Gas &amp; H2 demand'!E24</f>
        <v>0</v>
      </c>
      <c r="L24" s="92">
        <f>'N.Gas &amp; H2 demand'!L24-'N.Gas &amp; H2 demand'!F24</f>
        <v>3638.5806741860506</v>
      </c>
      <c r="N24" s="6" t="s">
        <v>25</v>
      </c>
      <c r="O24" s="90">
        <f>'N.Gas &amp; H2 demand'!O24-'N.Gas &amp; H2 demand'!C24</f>
        <v>1398.0959999999995</v>
      </c>
      <c r="P24" s="90">
        <f>'N.Gas &amp; H2 demand'!P24-'N.Gas &amp; H2 demand'!D24</f>
        <v>1054.7039999999979</v>
      </c>
      <c r="Q24" s="90">
        <f>'N.Gas &amp; H2 demand'!Q24-'N.Gas &amp; H2 demand'!E24</f>
        <v>0</v>
      </c>
      <c r="R24" s="92">
        <f>'N.Gas &amp; H2 demand'!R24-'N.Gas &amp; H2 demand'!F24</f>
        <v>3196.270738443236</v>
      </c>
      <c r="U24" s="6" t="s">
        <v>25</v>
      </c>
      <c r="V24" s="90">
        <f>'N.Gas &amp; H2 demand'!C24*'INput Data'!H$5-'INput Data'!C36*'INput Data'!H$4</f>
        <v>1281.954004999985</v>
      </c>
      <c r="W24" s="90">
        <f>'N.Gas &amp; H2 demand'!D24*'INput Data'!I$5-'INput Data'!D36*'INput Data'!I$4</f>
        <v>785.99006833335079</v>
      </c>
      <c r="X24" s="90">
        <f>'N.Gas &amp; H2 demand'!E24*'INput Data'!J$5-'INput Data'!E36*'INput Data'!J$4</f>
        <v>-0.1074111111111111</v>
      </c>
      <c r="Y24" s="92">
        <f>'N.Gas &amp; H2 demand'!F24*'INput Data'!K$5-'INput Data'!F36*'INput Data'!K$4</f>
        <v>4014.7878940277733</v>
      </c>
      <c r="AA24" s="6" t="s">
        <v>25</v>
      </c>
      <c r="AB24" s="90">
        <f>'N.Gas &amp; H2 demand'!I24*'INput Data'!H$6-'N.Gas &amp; H2 demand'!C24*'INput Data'!H$5</f>
        <v>1300.2292799999996</v>
      </c>
      <c r="AC24" s="90">
        <f>'N.Gas &amp; H2 demand'!J24*'INput Data'!I$6-'N.Gas &amp; H2 demand'!D24*'INput Data'!I$5</f>
        <v>980.87471999999798</v>
      </c>
      <c r="AD24" s="90">
        <f>'N.Gas &amp; H2 demand'!K24*'INput Data'!J$6-'N.Gas &amp; H2 demand'!E24*'INput Data'!J$5</f>
        <v>0</v>
      </c>
      <c r="AE24" s="92">
        <f>'N.Gas &amp; H2 demand'!L24*'INput Data'!K$6-'N.Gas &amp; H2 demand'!F24*'INput Data'!K$5</f>
        <v>2001.219370802326</v>
      </c>
      <c r="AG24" s="6" t="s">
        <v>25</v>
      </c>
      <c r="AH24" s="90">
        <f>'N.Gas &amp; H2 demand'!O24*'INput Data'!H$6-'N.Gas &amp; H2 demand'!C24*'INput Data'!H$5</f>
        <v>1300.2292799999996</v>
      </c>
      <c r="AI24" s="90">
        <f>'N.Gas &amp; H2 demand'!P24*'INput Data'!I$6-'N.Gas &amp; H2 demand'!D24*'INput Data'!I$5</f>
        <v>980.87471999999798</v>
      </c>
      <c r="AJ24" s="90">
        <f>'N.Gas &amp; H2 demand'!Q24*'INput Data'!J$6-'N.Gas &amp; H2 demand'!E24*'INput Data'!J$5</f>
        <v>0</v>
      </c>
      <c r="AK24" s="92">
        <f>'N.Gas &amp; H2 demand'!R24*'INput Data'!K$6-'N.Gas &amp; H2 demand'!F24*'INput Data'!K$5</f>
        <v>1757.948906143778</v>
      </c>
    </row>
    <row r="25" spans="2:37" x14ac:dyDescent="0.25">
      <c r="B25" s="6" t="s">
        <v>26</v>
      </c>
      <c r="C25" s="90">
        <f>'N.Gas &amp; H2 demand'!C25-'INput Data'!C37</f>
        <v>-26122.188786110899</v>
      </c>
      <c r="D25" s="90">
        <f>'N.Gas &amp; H2 demand'!D25-'INput Data'!D37</f>
        <v>66862.591971666581</v>
      </c>
      <c r="E25" s="90">
        <f>'N.Gas &amp; H2 demand'!E25-'INput Data'!E37</f>
        <v>621.51739777779767</v>
      </c>
      <c r="F25" s="92">
        <f>'N.Gas &amp; H2 demand'!F25-'INput Data'!F37</f>
        <v>-67993.627595555648</v>
      </c>
      <c r="H25" s="6" t="s">
        <v>26</v>
      </c>
      <c r="I25" s="90">
        <f>'N.Gas &amp; H2 demand'!I25-'N.Gas &amp; H2 demand'!C25</f>
        <v>6725.2326750000357</v>
      </c>
      <c r="J25" s="90">
        <f>'N.Gas &amp; H2 demand'!J25-'N.Gas &amp; H2 demand'!D25</f>
        <v>-16376.65830499999</v>
      </c>
      <c r="K25" s="90">
        <f>'N.Gas &amp; H2 demand'!K25-'N.Gas &amp; H2 demand'!E25</f>
        <v>23456.656380000008</v>
      </c>
      <c r="L25" s="92">
        <f>'N.Gas &amp; H2 demand'!L25-'N.Gas &amp; H2 demand'!F25</f>
        <v>85304.20051022456</v>
      </c>
      <c r="N25" s="6" t="s">
        <v>26</v>
      </c>
      <c r="O25" s="90">
        <f>'N.Gas &amp; H2 demand'!O25-'N.Gas &amp; H2 demand'!C25</f>
        <v>6725.2326750000357</v>
      </c>
      <c r="P25" s="90">
        <f>'N.Gas &amp; H2 demand'!P25-'N.Gas &amp; H2 demand'!D25</f>
        <v>-16376.65830499999</v>
      </c>
      <c r="Q25" s="90">
        <f>'N.Gas &amp; H2 demand'!Q25-'N.Gas &amp; H2 demand'!E25</f>
        <v>23456.656380000008</v>
      </c>
      <c r="R25" s="92">
        <f>'N.Gas &amp; H2 demand'!R25-'N.Gas &amp; H2 demand'!F25</f>
        <v>45421.883071779652</v>
      </c>
      <c r="U25" s="6" t="s">
        <v>26</v>
      </c>
      <c r="V25" s="90">
        <f>'N.Gas &amp; H2 demand'!C25*'INput Data'!H$5-'INput Data'!C37*'INput Data'!H$4</f>
        <v>-24293.635571083112</v>
      </c>
      <c r="W25" s="90">
        <f>'N.Gas &amp; H2 demand'!D25*'INput Data'!I$5-'INput Data'!D37*'INput Data'!I$4</f>
        <v>62182.210533649937</v>
      </c>
      <c r="X25" s="90">
        <f>'N.Gas &amp; H2 demand'!E25*'INput Data'!J$5-'INput Data'!E37*'INput Data'!J$4</f>
        <v>217.53108922222873</v>
      </c>
      <c r="Y25" s="92">
        <f>'N.Gas &amp; H2 demand'!F25*'INput Data'!K$5-'INput Data'!F37*'INput Data'!K$4</f>
        <v>-37396.495177555626</v>
      </c>
      <c r="AA25" s="6" t="s">
        <v>26</v>
      </c>
      <c r="AB25" s="90">
        <f>'N.Gas &amp; H2 demand'!I25*'INput Data'!H$6-'N.Gas &amp; H2 demand'!C25*'INput Data'!H$5</f>
        <v>6254.466387750057</v>
      </c>
      <c r="AC25" s="90">
        <f>'N.Gas &amp; H2 demand'!J25*'INput Data'!I$6-'N.Gas &amp; H2 demand'!D25*'INput Data'!I$5</f>
        <v>-15230.292223650002</v>
      </c>
      <c r="AD25" s="90">
        <f>'N.Gas &amp; H2 demand'!K25*'INput Data'!J$6-'N.Gas &amp; H2 demand'!E25*'INput Data'!J$5</f>
        <v>8209.8297330000023</v>
      </c>
      <c r="AE25" s="92">
        <f>'N.Gas &amp; H2 demand'!L25*'INput Data'!K$6-'N.Gas &amp; H2 demand'!F25*'INput Data'!K$5</f>
        <v>46917.310280623526</v>
      </c>
      <c r="AG25" s="6" t="s">
        <v>26</v>
      </c>
      <c r="AH25" s="90">
        <f>'N.Gas &amp; H2 demand'!O25*'INput Data'!H$6-'N.Gas &amp; H2 demand'!C25*'INput Data'!H$5</f>
        <v>6254.466387750057</v>
      </c>
      <c r="AI25" s="90">
        <f>'N.Gas &amp; H2 demand'!P25*'INput Data'!I$6-'N.Gas &amp; H2 demand'!D25*'INput Data'!I$5</f>
        <v>-15230.292223650002</v>
      </c>
      <c r="AJ25" s="90">
        <f>'N.Gas &amp; H2 demand'!Q25*'INput Data'!J$6-'N.Gas &amp; H2 demand'!E25*'INput Data'!J$5</f>
        <v>8209.8297330000023</v>
      </c>
      <c r="AK25" s="92">
        <f>'N.Gas &amp; H2 demand'!R25*'INput Data'!K$6-'N.Gas &amp; H2 demand'!F25*'INput Data'!K$5</f>
        <v>24982.035689478827</v>
      </c>
    </row>
    <row r="26" spans="2:37" x14ac:dyDescent="0.25">
      <c r="B26" s="6" t="s">
        <v>27</v>
      </c>
      <c r="C26" s="90">
        <f>'N.Gas &amp; H2 demand'!C26-'INput Data'!C38</f>
        <v>3875.0797777777784</v>
      </c>
      <c r="D26" s="90">
        <f>'N.Gas &amp; H2 demand'!D26-'INput Data'!D38</f>
        <v>11997.909555555554</v>
      </c>
      <c r="E26" s="90">
        <f>'N.Gas &amp; H2 demand'!E26-'INput Data'!E38</f>
        <v>-290.37622222222217</v>
      </c>
      <c r="F26" s="92">
        <f>'N.Gas &amp; H2 demand'!F26-'INput Data'!F38</f>
        <v>-5273.6277777777723</v>
      </c>
      <c r="H26" s="6" t="s">
        <v>27</v>
      </c>
      <c r="I26" s="90">
        <f>'N.Gas &amp; H2 demand'!I26-'N.Gas &amp; H2 demand'!C26</f>
        <v>2037.0649999999978</v>
      </c>
      <c r="J26" s="90">
        <f>'N.Gas &amp; H2 demand'!J26-'N.Gas &amp; H2 demand'!D26</f>
        <v>-2941.5350000000017</v>
      </c>
      <c r="K26" s="90">
        <f>'N.Gas &amp; H2 demand'!K26-'N.Gas &amp; H2 demand'!E26</f>
        <v>1232.9699999999998</v>
      </c>
      <c r="L26" s="92">
        <f>'N.Gas &amp; H2 demand'!L26-'N.Gas &amp; H2 demand'!F26</f>
        <v>1349.4874193548392</v>
      </c>
      <c r="N26" s="6" t="s">
        <v>27</v>
      </c>
      <c r="O26" s="90">
        <f>'N.Gas &amp; H2 demand'!O26-'N.Gas &amp; H2 demand'!C26</f>
        <v>2037.0649999999978</v>
      </c>
      <c r="P26" s="90">
        <f>'N.Gas &amp; H2 demand'!P26-'N.Gas &amp; H2 demand'!D26</f>
        <v>-2941.5350000000017</v>
      </c>
      <c r="Q26" s="90">
        <f>'N.Gas &amp; H2 demand'!Q26-'N.Gas &amp; H2 demand'!E26</f>
        <v>1232.9699999999998</v>
      </c>
      <c r="R26" s="92">
        <f>'N.Gas &amp; H2 demand'!R26-'N.Gas &amp; H2 demand'!F26</f>
        <v>966.23741935483918</v>
      </c>
      <c r="U26" s="6" t="s">
        <v>27</v>
      </c>
      <c r="V26" s="90">
        <f>'N.Gas &amp; H2 demand'!C26*'INput Data'!H$5-'INput Data'!C38*'INput Data'!H$4</f>
        <v>3603.8241933333343</v>
      </c>
      <c r="W26" s="90">
        <f>'N.Gas &amp; H2 demand'!D26*'INput Data'!I$5-'INput Data'!D38*'INput Data'!I$4</f>
        <v>11158.055886666665</v>
      </c>
      <c r="X26" s="90">
        <f>'N.Gas &amp; H2 demand'!E26*'INput Data'!J$5-'INput Data'!E38*'INput Data'!J$4</f>
        <v>-101.63167777777775</v>
      </c>
      <c r="Y26" s="92">
        <f>'N.Gas &amp; H2 demand'!F26*'INput Data'!K$5-'INput Data'!F38*'INput Data'!K$4</f>
        <v>-2900.4952777777753</v>
      </c>
      <c r="AA26" s="6" t="s">
        <v>27</v>
      </c>
      <c r="AB26" s="90">
        <f>'N.Gas &amp; H2 demand'!I26*'INput Data'!H$6-'N.Gas &amp; H2 demand'!C26*'INput Data'!H$5</f>
        <v>1894.470449999998</v>
      </c>
      <c r="AC26" s="90">
        <f>'N.Gas &amp; H2 demand'!J26*'INput Data'!I$6-'N.Gas &amp; H2 demand'!D26*'INput Data'!I$5</f>
        <v>-2735.6275500000011</v>
      </c>
      <c r="AD26" s="90">
        <f>'N.Gas &amp; H2 demand'!K26*'INput Data'!J$6-'N.Gas &amp; H2 demand'!E26*'INput Data'!J$5</f>
        <v>431.53949999999992</v>
      </c>
      <c r="AE26" s="92">
        <f>'N.Gas &amp; H2 demand'!L26*'INput Data'!K$6-'N.Gas &amp; H2 demand'!F26*'INput Data'!K$5</f>
        <v>742.21808064516165</v>
      </c>
      <c r="AG26" s="6" t="s">
        <v>27</v>
      </c>
      <c r="AH26" s="90">
        <f>'N.Gas &amp; H2 demand'!O26*'INput Data'!H$6-'N.Gas &amp; H2 demand'!C26*'INput Data'!H$5</f>
        <v>1894.470449999998</v>
      </c>
      <c r="AI26" s="90">
        <f>'N.Gas &amp; H2 demand'!P26*'INput Data'!I$6-'N.Gas &amp; H2 demand'!D26*'INput Data'!I$5</f>
        <v>-2735.6275500000011</v>
      </c>
      <c r="AJ26" s="90">
        <f>'N.Gas &amp; H2 demand'!Q26*'INput Data'!J$6-'N.Gas &amp; H2 demand'!E26*'INput Data'!J$5</f>
        <v>431.53949999999992</v>
      </c>
      <c r="AK26" s="92">
        <f>'N.Gas &amp; H2 demand'!R26*'INput Data'!K$6-'N.Gas &amp; H2 demand'!F26*'INput Data'!K$5</f>
        <v>531.43058064516163</v>
      </c>
    </row>
    <row r="27" spans="2:37" x14ac:dyDescent="0.25">
      <c r="B27" s="6" t="s">
        <v>28</v>
      </c>
      <c r="C27" s="90">
        <f>'N.Gas &amp; H2 demand'!C27-'INput Data'!C39</f>
        <v>632.48009111110059</v>
      </c>
      <c r="D27" s="90">
        <f>'N.Gas &amp; H2 demand'!D27-'INput Data'!D39</f>
        <v>163.37600000000157</v>
      </c>
      <c r="E27" s="90">
        <f>'N.Gas &amp; H2 demand'!E27-'INput Data'!E39</f>
        <v>0</v>
      </c>
      <c r="F27" s="92">
        <f>'N.Gas &amp; H2 demand'!F27-'INput Data'!F39</f>
        <v>-2186.89022222222</v>
      </c>
      <c r="H27" s="6" t="s">
        <v>28</v>
      </c>
      <c r="I27" s="90">
        <f>'N.Gas &amp; H2 demand'!I27-'N.Gas &amp; H2 demand'!C27</f>
        <v>105.17401999999947</v>
      </c>
      <c r="J27" s="90">
        <f>'N.Gas &amp; H2 demand'!J27-'N.Gas &amp; H2 demand'!D27</f>
        <v>-58.619000000001051</v>
      </c>
      <c r="K27" s="90">
        <f>'N.Gas &amp; H2 demand'!K27-'N.Gas &amp; H2 demand'!E27</f>
        <v>0</v>
      </c>
      <c r="L27" s="92">
        <f>'N.Gas &amp; H2 demand'!L27-'N.Gas &amp; H2 demand'!F27</f>
        <v>747.04903225806436</v>
      </c>
      <c r="N27" s="6" t="s">
        <v>28</v>
      </c>
      <c r="O27" s="90">
        <f>'N.Gas &amp; H2 demand'!O27-'N.Gas &amp; H2 demand'!C27</f>
        <v>105.17401999999947</v>
      </c>
      <c r="P27" s="90">
        <f>'N.Gas &amp; H2 demand'!P27-'N.Gas &amp; H2 demand'!D27</f>
        <v>-58.619000000001051</v>
      </c>
      <c r="Q27" s="90">
        <f>'N.Gas &amp; H2 demand'!Q27-'N.Gas &amp; H2 demand'!E27</f>
        <v>0</v>
      </c>
      <c r="R27" s="92">
        <f>'N.Gas &amp; H2 demand'!R27-'N.Gas &amp; H2 demand'!F27</f>
        <v>747.04903225806436</v>
      </c>
      <c r="U27" s="6" t="s">
        <v>28</v>
      </c>
      <c r="V27" s="90">
        <f>'N.Gas &amp; H2 demand'!C27*'INput Data'!H$5-'INput Data'!C39*'INput Data'!H$4</f>
        <v>588.20648473332312</v>
      </c>
      <c r="W27" s="90">
        <f>'N.Gas &amp; H2 demand'!D27*'INput Data'!I$5-'INput Data'!D39*'INput Data'!I$4</f>
        <v>151.93968000000132</v>
      </c>
      <c r="X27" s="90">
        <f>'N.Gas &amp; H2 demand'!E27*'INput Data'!J$5-'INput Data'!E39*'INput Data'!J$4</f>
        <v>0</v>
      </c>
      <c r="Y27" s="92">
        <f>'N.Gas &amp; H2 demand'!F27*'INput Data'!K$5-'INput Data'!F39*'INput Data'!K$4</f>
        <v>-1202.7896222222212</v>
      </c>
      <c r="AA27" s="6" t="s">
        <v>28</v>
      </c>
      <c r="AB27" s="90">
        <f>'N.Gas &amp; H2 demand'!I27*'INput Data'!H$6-'N.Gas &amp; H2 demand'!C27*'INput Data'!H$5</f>
        <v>97.811838599999646</v>
      </c>
      <c r="AC27" s="90">
        <f>'N.Gas &amp; H2 demand'!J27*'INput Data'!I$6-'N.Gas &amp; H2 demand'!D27*'INput Data'!I$5</f>
        <v>-54.515670000000682</v>
      </c>
      <c r="AD27" s="90">
        <f>'N.Gas &amp; H2 demand'!K27*'INput Data'!J$6-'N.Gas &amp; H2 demand'!E27*'INput Data'!J$5</f>
        <v>0</v>
      </c>
      <c r="AE27" s="92">
        <f>'N.Gas &amp; H2 demand'!L27*'INput Data'!K$6-'N.Gas &amp; H2 demand'!F27*'INput Data'!K$5</f>
        <v>410.8769677419354</v>
      </c>
      <c r="AG27" s="6" t="s">
        <v>28</v>
      </c>
      <c r="AH27" s="90">
        <f>'N.Gas &amp; H2 demand'!O27*'INput Data'!H$6-'N.Gas &amp; H2 demand'!C27*'INput Data'!H$5</f>
        <v>97.811838599999646</v>
      </c>
      <c r="AI27" s="90">
        <f>'N.Gas &amp; H2 demand'!P27*'INput Data'!I$6-'N.Gas &amp; H2 demand'!D27*'INput Data'!I$5</f>
        <v>-54.515670000000682</v>
      </c>
      <c r="AJ27" s="90">
        <f>'N.Gas &amp; H2 demand'!Q27*'INput Data'!J$6-'N.Gas &amp; H2 demand'!E27*'INput Data'!J$5</f>
        <v>0</v>
      </c>
      <c r="AK27" s="92">
        <f>'N.Gas &amp; H2 demand'!R27*'INput Data'!K$6-'N.Gas &amp; H2 demand'!F27*'INput Data'!K$5</f>
        <v>410.8769677419354</v>
      </c>
    </row>
    <row r="28" spans="2:37" x14ac:dyDescent="0.25">
      <c r="B28" s="6" t="s">
        <v>29</v>
      </c>
      <c r="C28" s="90">
        <f>'N.Gas &amp; H2 demand'!C28-'INput Data'!C40</f>
        <v>2425.1744444444448</v>
      </c>
      <c r="D28" s="90">
        <f>'N.Gas &amp; H2 demand'!D28-'INput Data'!D40</f>
        <v>1807.5655555555545</v>
      </c>
      <c r="E28" s="90">
        <f>'N.Gas &amp; H2 demand'!E28-'INput Data'!E40</f>
        <v>0</v>
      </c>
      <c r="F28" s="92">
        <f>'N.Gas &amp; H2 demand'!F28-'INput Data'!F40</f>
        <v>-3138.9155555555735</v>
      </c>
      <c r="H28" s="6" t="s">
        <v>29</v>
      </c>
      <c r="I28" s="90">
        <f>'N.Gas &amp; H2 demand'!I28-'N.Gas &amp; H2 demand'!C28</f>
        <v>-792.77999999999929</v>
      </c>
      <c r="J28" s="90">
        <f>'N.Gas &amp; H2 demand'!J28-'N.Gas &amp; H2 demand'!D28</f>
        <v>-528.51999999999953</v>
      </c>
      <c r="K28" s="90">
        <f>'N.Gas &amp; H2 demand'!K28-'N.Gas &amp; H2 demand'!E28</f>
        <v>0</v>
      </c>
      <c r="L28" s="92">
        <f>'N.Gas &amp; H2 demand'!L28-'N.Gas &amp; H2 demand'!F28</f>
        <v>1822.5673231269902</v>
      </c>
      <c r="N28" s="6" t="s">
        <v>29</v>
      </c>
      <c r="O28" s="90">
        <f>'N.Gas &amp; H2 demand'!O28-'N.Gas &amp; H2 demand'!C28</f>
        <v>-792.77999999999929</v>
      </c>
      <c r="P28" s="90">
        <f>'N.Gas &amp; H2 demand'!P28-'N.Gas &amp; H2 demand'!D28</f>
        <v>-528.51999999999953</v>
      </c>
      <c r="Q28" s="90">
        <f>'N.Gas &amp; H2 demand'!Q28-'N.Gas &amp; H2 demand'!E28</f>
        <v>0</v>
      </c>
      <c r="R28" s="92">
        <f>'N.Gas &amp; H2 demand'!R28-'N.Gas &amp; H2 demand'!F28</f>
        <v>1155.2573792212515</v>
      </c>
      <c r="U28" s="6" t="s">
        <v>29</v>
      </c>
      <c r="V28" s="90">
        <f>'N.Gas &amp; H2 demand'!C28*'INput Data'!H$5-'INput Data'!C40*'INput Data'!H$4</f>
        <v>2255.4122333333335</v>
      </c>
      <c r="W28" s="90">
        <f>'N.Gas &amp; H2 demand'!D28*'INput Data'!I$5-'INput Data'!D40*'INput Data'!I$4</f>
        <v>1681.0359666666659</v>
      </c>
      <c r="X28" s="90">
        <f>'N.Gas &amp; H2 demand'!E28*'INput Data'!J$5-'INput Data'!E40*'INput Data'!J$4</f>
        <v>0</v>
      </c>
      <c r="Y28" s="92">
        <f>'N.Gas &amp; H2 demand'!F28*'INput Data'!K$5-'INput Data'!F40*'INput Data'!K$4</f>
        <v>-1726.4035555555656</v>
      </c>
      <c r="AA28" s="6" t="s">
        <v>29</v>
      </c>
      <c r="AB28" s="90">
        <f>'N.Gas &amp; H2 demand'!I28*'INput Data'!H$6-'N.Gas &amp; H2 demand'!C28*'INput Data'!H$5</f>
        <v>-737.28539999999884</v>
      </c>
      <c r="AC28" s="90">
        <f>'N.Gas &amp; H2 demand'!J28*'INput Data'!I$6-'N.Gas &amp; H2 demand'!D28*'INput Data'!I$5</f>
        <v>-491.52359999999953</v>
      </c>
      <c r="AD28" s="90">
        <f>'N.Gas &amp; H2 demand'!K28*'INput Data'!J$6-'N.Gas &amp; H2 demand'!E28*'INput Data'!J$5</f>
        <v>0</v>
      </c>
      <c r="AE28" s="92">
        <f>'N.Gas &amp; H2 demand'!L28*'INput Data'!K$6-'N.Gas &amp; H2 demand'!F28*'INput Data'!K$5</f>
        <v>1002.4120277198444</v>
      </c>
      <c r="AG28" s="6" t="s">
        <v>29</v>
      </c>
      <c r="AH28" s="90">
        <f>'N.Gas &amp; H2 demand'!O28*'INput Data'!H$6-'N.Gas &amp; H2 demand'!C28*'INput Data'!H$5</f>
        <v>-737.28539999999884</v>
      </c>
      <c r="AI28" s="90">
        <f>'N.Gas &amp; H2 demand'!P28*'INput Data'!I$6-'N.Gas &amp; H2 demand'!D28*'INput Data'!I$5</f>
        <v>-491.52359999999953</v>
      </c>
      <c r="AJ28" s="90">
        <f>'N.Gas &amp; H2 demand'!Q28*'INput Data'!J$6-'N.Gas &amp; H2 demand'!E28*'INput Data'!J$5</f>
        <v>0</v>
      </c>
      <c r="AK28" s="92">
        <f>'N.Gas &amp; H2 demand'!R28*'INput Data'!K$6-'N.Gas &amp; H2 demand'!F28*'INput Data'!K$5</f>
        <v>635.39155857168817</v>
      </c>
    </row>
    <row r="29" spans="2:37" x14ac:dyDescent="0.25">
      <c r="B29" s="6" t="s">
        <v>30</v>
      </c>
      <c r="C29" s="90">
        <f>'N.Gas &amp; H2 demand'!C29-'INput Data'!C41</f>
        <v>250.99544444444447</v>
      </c>
      <c r="D29" s="90">
        <f>'N.Gas &amp; H2 demand'!D29-'INput Data'!D41</f>
        <v>1050.504555555556</v>
      </c>
      <c r="E29" s="90">
        <f>'N.Gas &amp; H2 demand'!E29-'INput Data'!E41</f>
        <v>-1.8413333333333333</v>
      </c>
      <c r="F29" s="92">
        <f>'N.Gas &amp; H2 demand'!F29-'INput Data'!F41</f>
        <v>42155.597555555556</v>
      </c>
      <c r="H29" s="6" t="s">
        <v>30</v>
      </c>
      <c r="I29" s="90">
        <f>'N.Gas &amp; H2 demand'!I29-'N.Gas &amp; H2 demand'!C29</f>
        <v>194.47199999999992</v>
      </c>
      <c r="J29" s="90">
        <f>'N.Gas &amp; H2 demand'!J29-'N.Gas &amp; H2 demand'!D29</f>
        <v>857.27549999999997</v>
      </c>
      <c r="K29" s="90">
        <f>'N.Gas &amp; H2 demand'!K29-'N.Gas &amp; H2 demand'!E29</f>
        <v>28.6525</v>
      </c>
      <c r="L29" s="92">
        <f>'N.Gas &amp; H2 demand'!L29-'N.Gas &amp; H2 demand'!F29</f>
        <v>-39732.502626700414</v>
      </c>
      <c r="N29" s="6" t="s">
        <v>30</v>
      </c>
      <c r="O29" s="90">
        <f>'N.Gas &amp; H2 demand'!O29-'N.Gas &amp; H2 demand'!C29</f>
        <v>194.47199999999992</v>
      </c>
      <c r="P29" s="90">
        <f>'N.Gas &amp; H2 demand'!P29-'N.Gas &amp; H2 demand'!D29</f>
        <v>857.27549999999997</v>
      </c>
      <c r="Q29" s="90">
        <f>'N.Gas &amp; H2 demand'!Q29-'N.Gas &amp; H2 demand'!E29</f>
        <v>28.6525</v>
      </c>
      <c r="R29" s="92">
        <f>'N.Gas &amp; H2 demand'!R29-'N.Gas &amp; H2 demand'!F29</f>
        <v>-40629.445845297909</v>
      </c>
      <c r="U29" s="6" t="s">
        <v>30</v>
      </c>
      <c r="V29" s="90">
        <f>'N.Gas &amp; H2 demand'!C29*'INput Data'!H$5-'INput Data'!C41*'INput Data'!H$4</f>
        <v>233.42576333333338</v>
      </c>
      <c r="W29" s="90">
        <f>'N.Gas &amp; H2 demand'!D29*'INput Data'!I$5-'INput Data'!D41*'INput Data'!I$4</f>
        <v>976.96923666666703</v>
      </c>
      <c r="X29" s="90">
        <f>'N.Gas &amp; H2 demand'!E29*'INput Data'!J$5-'INput Data'!E41*'INput Data'!J$4</f>
        <v>-0.64446666666666663</v>
      </c>
      <c r="Y29" s="92">
        <f>'N.Gas &amp; H2 demand'!F29*'INput Data'!K$5-'INput Data'!F41*'INput Data'!K$4</f>
        <v>23185.578655555557</v>
      </c>
      <c r="AA29" s="6" t="s">
        <v>30</v>
      </c>
      <c r="AB29" s="90">
        <f>'N.Gas &amp; H2 demand'!I29*'INput Data'!H$6-'N.Gas &amp; H2 demand'!C29*'INput Data'!H$5</f>
        <v>180.85895999999991</v>
      </c>
      <c r="AC29" s="90">
        <f>'N.Gas &amp; H2 demand'!J29*'INput Data'!I$6-'N.Gas &amp; H2 demand'!D29*'INput Data'!I$5</f>
        <v>797.26621499999987</v>
      </c>
      <c r="AD29" s="90">
        <f>'N.Gas &amp; H2 demand'!K29*'INput Data'!J$6-'N.Gas &amp; H2 demand'!E29*'INput Data'!J$5</f>
        <v>10.028374999999999</v>
      </c>
      <c r="AE29" s="92">
        <f>'N.Gas &amp; H2 demand'!L29*'INput Data'!K$6-'N.Gas &amp; H2 demand'!F29*'INput Data'!K$5</f>
        <v>-21852.876444685229</v>
      </c>
      <c r="AG29" s="6" t="s">
        <v>30</v>
      </c>
      <c r="AH29" s="90">
        <f>'N.Gas &amp; H2 demand'!O29*'INput Data'!H$6-'N.Gas &amp; H2 demand'!C29*'INput Data'!H$5</f>
        <v>180.85895999999991</v>
      </c>
      <c r="AI29" s="90">
        <f>'N.Gas &amp; H2 demand'!P29*'INput Data'!I$6-'N.Gas &amp; H2 demand'!D29*'INput Data'!I$5</f>
        <v>797.26621499999987</v>
      </c>
      <c r="AJ29" s="90">
        <f>'N.Gas &amp; H2 demand'!Q29*'INput Data'!J$6-'N.Gas &amp; H2 demand'!E29*'INput Data'!J$5</f>
        <v>10.028374999999999</v>
      </c>
      <c r="AK29" s="92">
        <f>'N.Gas &amp; H2 demand'!R29*'INput Data'!K$6-'N.Gas &amp; H2 demand'!F29*'INput Data'!K$5</f>
        <v>-22346.195214913852</v>
      </c>
    </row>
    <row r="30" spans="2:37" x14ac:dyDescent="0.25">
      <c r="B30" s="6" t="s">
        <v>31</v>
      </c>
      <c r="C30" s="90">
        <f>'N.Gas &amp; H2 demand'!C30-'INput Data'!C42</f>
        <v>0</v>
      </c>
      <c r="D30" s="90">
        <f>'N.Gas &amp; H2 demand'!D30-'INput Data'!D42</f>
        <v>0</v>
      </c>
      <c r="E30" s="90">
        <f>'N.Gas &amp; H2 demand'!E30-'INput Data'!E42</f>
        <v>0</v>
      </c>
      <c r="F30" s="92">
        <f>'N.Gas &amp; H2 demand'!F30-'INput Data'!F42</f>
        <v>0</v>
      </c>
      <c r="H30" s="6" t="s">
        <v>31</v>
      </c>
      <c r="I30" s="90">
        <f>'N.Gas &amp; H2 demand'!I30-'N.Gas &amp; H2 demand'!C30</f>
        <v>0</v>
      </c>
      <c r="J30" s="90">
        <f>'N.Gas &amp; H2 demand'!J30-'N.Gas &amp; H2 demand'!D30</f>
        <v>0</v>
      </c>
      <c r="K30" s="90">
        <f>'N.Gas &amp; H2 demand'!K30-'N.Gas &amp; H2 demand'!E30</f>
        <v>0</v>
      </c>
      <c r="L30" s="92">
        <f>'N.Gas &amp; H2 demand'!L30-'N.Gas &amp; H2 demand'!F30</f>
        <v>0</v>
      </c>
      <c r="N30" s="6" t="s">
        <v>31</v>
      </c>
      <c r="O30" s="90">
        <f>'N.Gas &amp; H2 demand'!O30-'N.Gas &amp; H2 demand'!C30</f>
        <v>0</v>
      </c>
      <c r="P30" s="90">
        <f>'N.Gas &amp; H2 demand'!P30-'N.Gas &amp; H2 demand'!D30</f>
        <v>0</v>
      </c>
      <c r="Q30" s="90">
        <f>'N.Gas &amp; H2 demand'!Q30-'N.Gas &amp; H2 demand'!E30</f>
        <v>0</v>
      </c>
      <c r="R30" s="92">
        <f>'N.Gas &amp; H2 demand'!R30-'N.Gas &amp; H2 demand'!F30</f>
        <v>0</v>
      </c>
      <c r="U30" s="6" t="s">
        <v>31</v>
      </c>
      <c r="V30" s="90">
        <f>'N.Gas &amp; H2 demand'!C30*'INput Data'!H$5-'INput Data'!C42*'INput Data'!H$4</f>
        <v>0</v>
      </c>
      <c r="W30" s="90">
        <f>'N.Gas &amp; H2 demand'!D30*'INput Data'!I$5-'INput Data'!D42*'INput Data'!I$4</f>
        <v>0</v>
      </c>
      <c r="X30" s="90">
        <f>'N.Gas &amp; H2 demand'!E30*'INput Data'!J$5-'INput Data'!E42*'INput Data'!J$4</f>
        <v>0</v>
      </c>
      <c r="Y30" s="92">
        <f>'N.Gas &amp; H2 demand'!F30*'INput Data'!K$5-'INput Data'!F42*'INput Data'!K$4</f>
        <v>0</v>
      </c>
      <c r="AA30" s="6" t="s">
        <v>31</v>
      </c>
      <c r="AB30" s="90">
        <f>'N.Gas &amp; H2 demand'!I30*'INput Data'!H$6-'N.Gas &amp; H2 demand'!C30*'INput Data'!H$5</f>
        <v>0</v>
      </c>
      <c r="AC30" s="90">
        <f>'N.Gas &amp; H2 demand'!J30*'INput Data'!I$6-'N.Gas &amp; H2 demand'!D30*'INput Data'!I$5</f>
        <v>0</v>
      </c>
      <c r="AD30" s="90">
        <f>'N.Gas &amp; H2 demand'!K30*'INput Data'!J$6-'N.Gas &amp; H2 demand'!E30*'INput Data'!J$5</f>
        <v>0</v>
      </c>
      <c r="AE30" s="92">
        <f>'N.Gas &amp; H2 demand'!L30*'INput Data'!K$6-'N.Gas &amp; H2 demand'!F30*'INput Data'!K$5</f>
        <v>0</v>
      </c>
      <c r="AG30" s="6" t="s">
        <v>31</v>
      </c>
      <c r="AH30" s="90">
        <f>'N.Gas &amp; H2 demand'!O30*'INput Data'!H$6-'N.Gas &amp; H2 demand'!C30*'INput Data'!H$5</f>
        <v>0</v>
      </c>
      <c r="AI30" s="90">
        <f>'N.Gas &amp; H2 demand'!P30*'INput Data'!I$6-'N.Gas &amp; H2 demand'!D30*'INput Data'!I$5</f>
        <v>0</v>
      </c>
      <c r="AJ30" s="90">
        <f>'N.Gas &amp; H2 demand'!Q30*'INput Data'!J$6-'N.Gas &amp; H2 demand'!E30*'INput Data'!J$5</f>
        <v>0</v>
      </c>
      <c r="AK30" s="92">
        <f>'N.Gas &amp; H2 demand'!R30*'INput Data'!K$6-'N.Gas &amp; H2 demand'!F30*'INput Data'!K$5</f>
        <v>0</v>
      </c>
    </row>
    <row r="31" spans="2:37" x14ac:dyDescent="0.25">
      <c r="B31" s="6" t="s">
        <v>32</v>
      </c>
      <c r="C31" s="90">
        <f>'N.Gas &amp; H2 demand'!C31-'INput Data'!C43</f>
        <v>-14017.893666111093</v>
      </c>
      <c r="D31" s="90">
        <f>'N.Gas &amp; H2 demand'!D31-'INput Data'!D43</f>
        <v>84464.245046666445</v>
      </c>
      <c r="E31" s="90">
        <f>'N.Gas &amp; H2 demand'!E31-'INput Data'!E43</f>
        <v>195.7922833333314</v>
      </c>
      <c r="F31" s="92">
        <f>'N.Gas &amp; H2 demand'!F31-'INput Data'!F43</f>
        <v>-35334.51011888904</v>
      </c>
      <c r="H31" s="6" t="s">
        <v>32</v>
      </c>
      <c r="I31" s="90">
        <f>'N.Gas &amp; H2 demand'!I31-'N.Gas &amp; H2 demand'!C31</f>
        <v>-9526.2054450000142</v>
      </c>
      <c r="J31" s="90">
        <f>'N.Gas &amp; H2 demand'!J31-'N.Gas &amp; H2 demand'!D31</f>
        <v>-7508.4193800000066</v>
      </c>
      <c r="K31" s="90">
        <f>'N.Gas &amp; H2 demand'!K31-'N.Gas &amp; H2 demand'!E31</f>
        <v>1704.1740499999999</v>
      </c>
      <c r="L31" s="92">
        <f>'N.Gas &amp; H2 demand'!L31-'N.Gas &amp; H2 demand'!F31</f>
        <v>27414.171764435945</v>
      </c>
      <c r="N31" s="6" t="s">
        <v>32</v>
      </c>
      <c r="O31" s="90">
        <f>'N.Gas &amp; H2 demand'!O31-'N.Gas &amp; H2 demand'!C31</f>
        <v>-9526.2054450000142</v>
      </c>
      <c r="P31" s="90">
        <f>'N.Gas &amp; H2 demand'!P31-'N.Gas &amp; H2 demand'!D31</f>
        <v>-7508.4193800000066</v>
      </c>
      <c r="Q31" s="90">
        <f>'N.Gas &amp; H2 demand'!Q31-'N.Gas &amp; H2 demand'!E31</f>
        <v>1704.1740499999999</v>
      </c>
      <c r="R31" s="92">
        <f>'N.Gas &amp; H2 demand'!R31-'N.Gas &amp; H2 demand'!F31</f>
        <v>3629.2083356197982</v>
      </c>
      <c r="U31" s="6" t="s">
        <v>32</v>
      </c>
      <c r="V31" s="90">
        <f>'N.Gas &amp; H2 demand'!C31*'INput Data'!H$5-'INput Data'!C43*'INput Data'!H$4</f>
        <v>-13036.641109483317</v>
      </c>
      <c r="W31" s="90">
        <f>'N.Gas &amp; H2 demand'!D31*'INput Data'!I$5-'INput Data'!D43*'INput Data'!I$4</f>
        <v>78551.747893399792</v>
      </c>
      <c r="X31" s="90">
        <f>'N.Gas &amp; H2 demand'!E31*'INput Data'!J$5-'INput Data'!E43*'INput Data'!J$4</f>
        <v>68.527299166666012</v>
      </c>
      <c r="Y31" s="92">
        <f>'N.Gas &amp; H2 demand'!F31*'INput Data'!K$5-'INput Data'!F43*'INput Data'!K$4</f>
        <v>-19433.980565388971</v>
      </c>
      <c r="AA31" s="6" t="s">
        <v>32</v>
      </c>
      <c r="AB31" s="90">
        <f>'N.Gas &amp; H2 demand'!I31*'INput Data'!H$6-'N.Gas &amp; H2 demand'!C31*'INput Data'!H$5</f>
        <v>-8859.3710638500197</v>
      </c>
      <c r="AC31" s="90">
        <f>'N.Gas &amp; H2 demand'!J31*'INput Data'!I$6-'N.Gas &amp; H2 demand'!D31*'INput Data'!I$5</f>
        <v>-6982.8300233999908</v>
      </c>
      <c r="AD31" s="90">
        <f>'N.Gas &amp; H2 demand'!K31*'INput Data'!J$6-'N.Gas &amp; H2 demand'!E31*'INput Data'!J$5</f>
        <v>596.46091749999994</v>
      </c>
      <c r="AE31" s="92">
        <f>'N.Gas &amp; H2 demand'!L31*'INput Data'!K$6-'N.Gas &amp; H2 demand'!F31*'INput Data'!K$5</f>
        <v>15077.794470439767</v>
      </c>
      <c r="AG31" s="6" t="s">
        <v>32</v>
      </c>
      <c r="AH31" s="90">
        <f>'N.Gas &amp; H2 demand'!O31*'INput Data'!H$6-'N.Gas &amp; H2 demand'!C31*'INput Data'!H$5</f>
        <v>-8859.3710638500197</v>
      </c>
      <c r="AI31" s="90">
        <f>'N.Gas &amp; H2 demand'!P31*'INput Data'!I$6-'N.Gas &amp; H2 demand'!D31*'INput Data'!I$5</f>
        <v>-6982.8300233999908</v>
      </c>
      <c r="AJ31" s="90">
        <f>'N.Gas &amp; H2 demand'!Q31*'INput Data'!J$6-'N.Gas &amp; H2 demand'!E31*'INput Data'!J$5</f>
        <v>596.46091749999994</v>
      </c>
      <c r="AK31" s="92">
        <f>'N.Gas &amp; H2 demand'!R31*'INput Data'!K$6-'N.Gas &amp; H2 demand'!F31*'INput Data'!K$5</f>
        <v>1996.0645845908875</v>
      </c>
    </row>
    <row r="32" spans="2:37" x14ac:dyDescent="0.25">
      <c r="B32" s="6" t="s">
        <v>33</v>
      </c>
      <c r="C32" s="90">
        <f>'N.Gas &amp; H2 demand'!C32-'INput Data'!C44</f>
        <v>9567.6263844443165</v>
      </c>
      <c r="D32" s="90">
        <f>'N.Gas &amp; H2 demand'!D32-'INput Data'!D44</f>
        <v>55477.970753333189</v>
      </c>
      <c r="E32" s="90">
        <f>'N.Gas &amp; H2 demand'!E32-'INput Data'!E44</f>
        <v>-4916.6668888888817</v>
      </c>
      <c r="F32" s="92">
        <f>'N.Gas &amp; H2 demand'!F32-'INput Data'!F44</f>
        <v>17291.588222222203</v>
      </c>
      <c r="H32" s="6" t="s">
        <v>33</v>
      </c>
      <c r="I32" s="90">
        <f>'N.Gas &amp; H2 demand'!I32-'N.Gas &amp; H2 demand'!C32</f>
        <v>12297.377059999984</v>
      </c>
      <c r="J32" s="90">
        <f>'N.Gas &amp; H2 demand'!J32-'N.Gas &amp; H2 demand'!D32</f>
        <v>-11377.454419999995</v>
      </c>
      <c r="K32" s="90">
        <f>'N.Gas &amp; H2 demand'!K32-'N.Gas &amp; H2 demand'!E32</f>
        <v>0</v>
      </c>
      <c r="L32" s="92">
        <f>'N.Gas &amp; H2 demand'!L32-'N.Gas &amp; H2 demand'!F32</f>
        <v>6397.1608129922097</v>
      </c>
      <c r="N32" s="6" t="s">
        <v>33</v>
      </c>
      <c r="O32" s="90">
        <f>'N.Gas &amp; H2 demand'!O32-'N.Gas &amp; H2 demand'!C32</f>
        <v>12297.377059999984</v>
      </c>
      <c r="P32" s="90">
        <f>'N.Gas &amp; H2 demand'!P32-'N.Gas &amp; H2 demand'!D32</f>
        <v>-11377.454419999995</v>
      </c>
      <c r="Q32" s="90">
        <f>'N.Gas &amp; H2 demand'!Q32-'N.Gas &amp; H2 demand'!E32</f>
        <v>0</v>
      </c>
      <c r="R32" s="92">
        <f>'N.Gas &amp; H2 demand'!R32-'N.Gas &amp; H2 demand'!F32</f>
        <v>4731.0449184083845</v>
      </c>
      <c r="U32" s="6" t="s">
        <v>33</v>
      </c>
      <c r="V32" s="90">
        <f>'N.Gas &amp; H2 demand'!C32*'INput Data'!H$5-'INput Data'!C44*'INput Data'!H$4</f>
        <v>8897.8925375332183</v>
      </c>
      <c r="W32" s="90">
        <f>'N.Gas &amp; H2 demand'!D32*'INput Data'!I$5-'INput Data'!D44*'INput Data'!I$4</f>
        <v>51594.51280059987</v>
      </c>
      <c r="X32" s="90">
        <f>'N.Gas &amp; H2 demand'!E32*'INput Data'!J$5-'INput Data'!E44*'INput Data'!J$4</f>
        <v>-1720.8334111111085</v>
      </c>
      <c r="Y32" s="92">
        <f>'N.Gas &amp; H2 demand'!F32*'INput Data'!K$5-'INput Data'!F44*'INput Data'!K$4</f>
        <v>9510.3735222222131</v>
      </c>
      <c r="AA32" s="6" t="s">
        <v>33</v>
      </c>
      <c r="AB32" s="90">
        <f>'N.Gas &amp; H2 demand'!I32*'INput Data'!H$6-'N.Gas &amp; H2 demand'!C32*'INput Data'!H$5</f>
        <v>11436.560665799974</v>
      </c>
      <c r="AC32" s="90">
        <f>'N.Gas &amp; H2 demand'!J32*'INput Data'!I$6-'N.Gas &amp; H2 demand'!D32*'INput Data'!I$5</f>
        <v>-10581.032610599999</v>
      </c>
      <c r="AD32" s="90">
        <f>'N.Gas &amp; H2 demand'!K32*'INput Data'!J$6-'N.Gas &amp; H2 demand'!E32*'INput Data'!J$5</f>
        <v>0</v>
      </c>
      <c r="AE32" s="92">
        <f>'N.Gas &amp; H2 demand'!L32*'INput Data'!K$6-'N.Gas &amp; H2 demand'!F32*'INput Data'!K$5</f>
        <v>3518.4384471457161</v>
      </c>
      <c r="AG32" s="6" t="s">
        <v>33</v>
      </c>
      <c r="AH32" s="90">
        <f>'N.Gas &amp; H2 demand'!O32*'INput Data'!H$6-'N.Gas &amp; H2 demand'!C32*'INput Data'!H$5</f>
        <v>11436.560665799974</v>
      </c>
      <c r="AI32" s="90">
        <f>'N.Gas &amp; H2 demand'!P32*'INput Data'!I$6-'N.Gas &amp; H2 demand'!D32*'INput Data'!I$5</f>
        <v>-10581.032610599999</v>
      </c>
      <c r="AJ32" s="90">
        <f>'N.Gas &amp; H2 demand'!Q32*'INput Data'!J$6-'N.Gas &amp; H2 demand'!E32*'INput Data'!J$5</f>
        <v>0</v>
      </c>
      <c r="AK32" s="92">
        <f>'N.Gas &amp; H2 demand'!R32*'INput Data'!K$6-'N.Gas &amp; H2 demand'!F32*'INput Data'!K$5</f>
        <v>2602.0747051246108</v>
      </c>
    </row>
    <row r="33" spans="1:37" x14ac:dyDescent="0.25">
      <c r="B33" s="6" t="s">
        <v>34</v>
      </c>
      <c r="C33" s="90">
        <f>'N.Gas &amp; H2 demand'!C33-'INput Data'!C45</f>
        <v>6957.5531111110968</v>
      </c>
      <c r="D33" s="90">
        <f>'N.Gas &amp; H2 demand'!D33-'INput Data'!D45</f>
        <v>16099.747999999996</v>
      </c>
      <c r="E33" s="90">
        <f>'N.Gas &amp; H2 demand'!E33-'INput Data'!E45</f>
        <v>195.10200000000015</v>
      </c>
      <c r="F33" s="92">
        <f>'N.Gas &amp; H2 demand'!F33-'INput Data'!F45</f>
        <v>-14574.260050000015</v>
      </c>
      <c r="H33" s="6" t="s">
        <v>34</v>
      </c>
      <c r="I33" s="90">
        <f>'N.Gas &amp; H2 demand'!I33-'N.Gas &amp; H2 demand'!C33</f>
        <v>-12771.993</v>
      </c>
      <c r="J33" s="90">
        <f>'N.Gas &amp; H2 demand'!J33-'N.Gas &amp; H2 demand'!D33</f>
        <v>-13793.824500000002</v>
      </c>
      <c r="K33" s="90">
        <f>'N.Gas &amp; H2 demand'!K33-'N.Gas &amp; H2 demand'!E33</f>
        <v>-199.91049999999996</v>
      </c>
      <c r="L33" s="92">
        <f>'N.Gas &amp; H2 demand'!L33-'N.Gas &amp; H2 demand'!F33</f>
        <v>11477.880176028655</v>
      </c>
      <c r="N33" s="6" t="s">
        <v>34</v>
      </c>
      <c r="O33" s="90">
        <f>'N.Gas &amp; H2 demand'!O33-'N.Gas &amp; H2 demand'!C33</f>
        <v>-12771.993</v>
      </c>
      <c r="P33" s="90">
        <f>'N.Gas &amp; H2 demand'!P33-'N.Gas &amp; H2 demand'!D33</f>
        <v>-13793.824500000002</v>
      </c>
      <c r="Q33" s="90">
        <f>'N.Gas &amp; H2 demand'!Q33-'N.Gas &amp; H2 demand'!E33</f>
        <v>-199.91049999999996</v>
      </c>
      <c r="R33" s="92">
        <f>'N.Gas &amp; H2 demand'!R33-'N.Gas &amp; H2 demand'!F33</f>
        <v>9168.8876458497361</v>
      </c>
      <c r="U33" s="6" t="s">
        <v>34</v>
      </c>
      <c r="V33" s="90">
        <f>'N.Gas &amp; H2 demand'!C33*'INput Data'!H$5-'INput Data'!C45*'INput Data'!H$4</f>
        <v>6470.5243933333204</v>
      </c>
      <c r="W33" s="90">
        <f>'N.Gas &amp; H2 demand'!D33*'INput Data'!I$5-'INput Data'!D45*'INput Data'!I$4</f>
        <v>14972.765639999996</v>
      </c>
      <c r="X33" s="90">
        <f>'N.Gas &amp; H2 demand'!E33*'INput Data'!J$5-'INput Data'!E45*'INput Data'!J$4</f>
        <v>68.285700000000048</v>
      </c>
      <c r="Y33" s="92">
        <f>'N.Gas &amp; H2 demand'!F33*'INput Data'!K$5-'INput Data'!F45*'INput Data'!K$4</f>
        <v>-8015.8430275000082</v>
      </c>
      <c r="AA33" s="6" t="s">
        <v>34</v>
      </c>
      <c r="AB33" s="90">
        <f>'N.Gas &amp; H2 demand'!I33*'INput Data'!H$6-'N.Gas &amp; H2 demand'!C33*'INput Data'!H$5</f>
        <v>-11877.953490000002</v>
      </c>
      <c r="AC33" s="90">
        <f>'N.Gas &amp; H2 demand'!J33*'INput Data'!I$6-'N.Gas &amp; H2 demand'!D33*'INput Data'!I$5</f>
        <v>-12828.256785000001</v>
      </c>
      <c r="AD33" s="90">
        <f>'N.Gas &amp; H2 demand'!K33*'INput Data'!J$6-'N.Gas &amp; H2 demand'!E33*'INput Data'!J$5</f>
        <v>-69.968674999999976</v>
      </c>
      <c r="AE33" s="92">
        <f>'N.Gas &amp; H2 demand'!L33*'INput Data'!K$6-'N.Gas &amp; H2 demand'!F33*'INput Data'!K$5</f>
        <v>6312.8340968157609</v>
      </c>
      <c r="AG33" s="6" t="s">
        <v>34</v>
      </c>
      <c r="AH33" s="90">
        <f>'N.Gas &amp; H2 demand'!O33*'INput Data'!H$6-'N.Gas &amp; H2 demand'!C33*'INput Data'!H$5</f>
        <v>-11877.953490000002</v>
      </c>
      <c r="AI33" s="90">
        <f>'N.Gas &amp; H2 demand'!P33*'INput Data'!I$6-'N.Gas &amp; H2 demand'!D33*'INput Data'!I$5</f>
        <v>-12828.256785000001</v>
      </c>
      <c r="AJ33" s="90">
        <f>'N.Gas &amp; H2 demand'!Q33*'INput Data'!J$6-'N.Gas &amp; H2 demand'!E33*'INput Data'!J$5</f>
        <v>-69.968674999999976</v>
      </c>
      <c r="AK33" s="92">
        <f>'N.Gas &amp; H2 demand'!R33*'INput Data'!K$6-'N.Gas &amp; H2 demand'!F33*'INput Data'!K$5</f>
        <v>5042.8882052173558</v>
      </c>
    </row>
    <row r="34" spans="1:37" x14ac:dyDescent="0.25">
      <c r="B34" s="6" t="s">
        <v>35</v>
      </c>
      <c r="C34" s="90">
        <f>'N.Gas &amp; H2 demand'!C34-'INput Data'!C46</f>
        <v>14488.049333333322</v>
      </c>
      <c r="D34" s="90">
        <f>'N.Gas &amp; H2 demand'!D34-'INput Data'!D46</f>
        <v>16540.38666666664</v>
      </c>
      <c r="E34" s="90">
        <f>'N.Gas &amp; H2 demand'!E34-'INput Data'!E46</f>
        <v>-11.968666666666685</v>
      </c>
      <c r="F34" s="92">
        <f>'N.Gas &amp; H2 demand'!F34-'INput Data'!F46</f>
        <v>-13212.914888888881</v>
      </c>
      <c r="H34" s="6" t="s">
        <v>35</v>
      </c>
      <c r="I34" s="90">
        <f>'N.Gas &amp; H2 demand'!I34-'N.Gas &amp; H2 demand'!C34</f>
        <v>823.07499999999709</v>
      </c>
      <c r="J34" s="90">
        <f>'N.Gas &amp; H2 demand'!J34-'N.Gas &amp; H2 demand'!D34</f>
        <v>673.42500000001019</v>
      </c>
      <c r="K34" s="90">
        <f>'N.Gas &amp; H2 demand'!K34-'N.Gas &amp; H2 demand'!E34</f>
        <v>0</v>
      </c>
      <c r="L34" s="92">
        <f>'N.Gas &amp; H2 demand'!L34-'N.Gas &amp; H2 demand'!F34</f>
        <v>5403.6024710223537</v>
      </c>
      <c r="N34" s="6" t="s">
        <v>35</v>
      </c>
      <c r="O34" s="90">
        <f>'N.Gas &amp; H2 demand'!O34-'N.Gas &amp; H2 demand'!C34</f>
        <v>823.07499999999709</v>
      </c>
      <c r="P34" s="90">
        <f>'N.Gas &amp; H2 demand'!P34-'N.Gas &amp; H2 demand'!D34</f>
        <v>673.42500000001019</v>
      </c>
      <c r="Q34" s="90">
        <f>'N.Gas &amp; H2 demand'!Q34-'N.Gas &amp; H2 demand'!E34</f>
        <v>0</v>
      </c>
      <c r="R34" s="92">
        <f>'N.Gas &amp; H2 demand'!R34-'N.Gas &amp; H2 demand'!F34</f>
        <v>2344.0062071465691</v>
      </c>
      <c r="U34" s="6" t="s">
        <v>35</v>
      </c>
      <c r="V34" s="90">
        <f>'N.Gas &amp; H2 demand'!C34*'INput Data'!H$5-'INput Data'!C46*'INput Data'!H$4</f>
        <v>13473.885879999987</v>
      </c>
      <c r="W34" s="90">
        <f>'N.Gas &amp; H2 demand'!D34*'INput Data'!I$5-'INput Data'!D46*'INput Data'!I$4</f>
        <v>15382.559599999979</v>
      </c>
      <c r="X34" s="90">
        <f>'N.Gas &amp; H2 demand'!E34*'INput Data'!J$5-'INput Data'!E46*'INput Data'!J$4</f>
        <v>-4.1890333333333398</v>
      </c>
      <c r="Y34" s="92">
        <f>'N.Gas &amp; H2 demand'!F34*'INput Data'!K$5-'INput Data'!F46*'INput Data'!K$4</f>
        <v>-7267.1031888888847</v>
      </c>
      <c r="AA34" s="6" t="s">
        <v>35</v>
      </c>
      <c r="AB34" s="90">
        <f>'N.Gas &amp; H2 demand'!I34*'INput Data'!H$6-'N.Gas &amp; H2 demand'!C34*'INput Data'!H$5</f>
        <v>765.45974999999453</v>
      </c>
      <c r="AC34" s="90">
        <f>'N.Gas &amp; H2 demand'!J34*'INput Data'!I$6-'N.Gas &amp; H2 demand'!D34*'INput Data'!I$5</f>
        <v>626.28525000000809</v>
      </c>
      <c r="AD34" s="90">
        <f>'N.Gas &amp; H2 demand'!K34*'INput Data'!J$6-'N.Gas &amp; H2 demand'!E34*'INput Data'!J$5</f>
        <v>0</v>
      </c>
      <c r="AE34" s="92">
        <f>'N.Gas &amp; H2 demand'!L34*'INput Data'!K$6-'N.Gas &amp; H2 demand'!F34*'INput Data'!K$5</f>
        <v>2971.9813590622944</v>
      </c>
      <c r="AG34" s="6" t="s">
        <v>35</v>
      </c>
      <c r="AH34" s="90">
        <f>'N.Gas &amp; H2 demand'!O34*'INput Data'!H$6-'N.Gas &amp; H2 demand'!C34*'INput Data'!H$5</f>
        <v>765.45974999999453</v>
      </c>
      <c r="AI34" s="90">
        <f>'N.Gas &amp; H2 demand'!P34*'INput Data'!I$6-'N.Gas &amp; H2 demand'!D34*'INput Data'!I$5</f>
        <v>626.28525000000809</v>
      </c>
      <c r="AJ34" s="90">
        <f>'N.Gas &amp; H2 demand'!Q34*'INput Data'!J$6-'N.Gas &amp; H2 demand'!E34*'INput Data'!J$5</f>
        <v>0</v>
      </c>
      <c r="AK34" s="92">
        <f>'N.Gas &amp; H2 demand'!R34*'INput Data'!K$6-'N.Gas &amp; H2 demand'!F34*'INput Data'!K$5</f>
        <v>1289.2034139306124</v>
      </c>
    </row>
    <row r="35" spans="1:37" x14ac:dyDescent="0.25">
      <c r="B35" s="6" t="s">
        <v>36</v>
      </c>
      <c r="C35" s="90">
        <f>'N.Gas &amp; H2 demand'!C35-'INput Data'!C47</f>
        <v>4954.1213333333362</v>
      </c>
      <c r="D35" s="90">
        <f>'N.Gas &amp; H2 demand'!D35-'INput Data'!D47</f>
        <v>5104.8142777777939</v>
      </c>
      <c r="E35" s="90">
        <f>'N.Gas &amp; H2 demand'!E35-'INput Data'!E47</f>
        <v>239.98749999999998</v>
      </c>
      <c r="F35" s="92">
        <f>'N.Gas &amp; H2 demand'!F35-'INput Data'!F47</f>
        <v>-1380.0793333333318</v>
      </c>
      <c r="H35" s="6" t="s">
        <v>36</v>
      </c>
      <c r="I35" s="90">
        <f>'N.Gas &amp; H2 demand'!I35-'N.Gas &amp; H2 demand'!C35</f>
        <v>1440.1439999999984</v>
      </c>
      <c r="J35" s="90">
        <f>'N.Gas &amp; H2 demand'!J35-'N.Gas &amp; H2 demand'!D35</f>
        <v>2520.2519999999986</v>
      </c>
      <c r="K35" s="90">
        <f>'N.Gas &amp; H2 demand'!K35-'N.Gas &amp; H2 demand'!E35</f>
        <v>40.003999999999991</v>
      </c>
      <c r="L35" s="92">
        <f>'N.Gas &amp; H2 demand'!L35-'N.Gas &amp; H2 demand'!F35</f>
        <v>2668.1364907472253</v>
      </c>
      <c r="N35" s="6" t="s">
        <v>36</v>
      </c>
      <c r="O35" s="90">
        <f>'N.Gas &amp; H2 demand'!O35-'N.Gas &amp; H2 demand'!C35</f>
        <v>1440.1439999999984</v>
      </c>
      <c r="P35" s="90">
        <f>'N.Gas &amp; H2 demand'!P35-'N.Gas &amp; H2 demand'!D35</f>
        <v>2520.2519999999986</v>
      </c>
      <c r="Q35" s="90">
        <f>'N.Gas &amp; H2 demand'!Q35-'N.Gas &amp; H2 demand'!E35</f>
        <v>40.003999999999991</v>
      </c>
      <c r="R35" s="92">
        <f>'N.Gas &amp; H2 demand'!R35-'N.Gas &amp; H2 demand'!F35</f>
        <v>2551.332700025539</v>
      </c>
      <c r="U35" s="6" t="s">
        <v>36</v>
      </c>
      <c r="V35" s="90">
        <f>'N.Gas &amp; H2 demand'!C35*'INput Data'!H$5-'INput Data'!C47*'INput Data'!H$4</f>
        <v>4607.3328400000028</v>
      </c>
      <c r="W35" s="90">
        <f>'N.Gas &amp; H2 demand'!D35*'INput Data'!I$5-'INput Data'!D47*'INput Data'!I$4</f>
        <v>4747.4772783333483</v>
      </c>
      <c r="X35" s="90">
        <f>'N.Gas &amp; H2 demand'!E35*'INput Data'!J$5-'INput Data'!E47*'INput Data'!J$4</f>
        <v>83.99562499999999</v>
      </c>
      <c r="Y35" s="92">
        <f>'N.Gas &amp; H2 demand'!F35*'INput Data'!K$5-'INput Data'!F47*'INput Data'!K$4</f>
        <v>-759.04363333333254</v>
      </c>
      <c r="AA35" s="6" t="s">
        <v>36</v>
      </c>
      <c r="AB35" s="90">
        <f>'N.Gas &amp; H2 demand'!I35*'INput Data'!H$6-'N.Gas &amp; H2 demand'!C35*'INput Data'!H$5</f>
        <v>1339.3339199999982</v>
      </c>
      <c r="AC35" s="90">
        <f>'N.Gas &amp; H2 demand'!J35*'INput Data'!I$6-'N.Gas &amp; H2 demand'!D35*'INput Data'!I$5</f>
        <v>2343.8343599999989</v>
      </c>
      <c r="AD35" s="90">
        <f>'N.Gas &amp; H2 demand'!K35*'INput Data'!J$6-'N.Gas &amp; H2 demand'!E35*'INput Data'!J$5</f>
        <v>14.00139999999999</v>
      </c>
      <c r="AE35" s="92">
        <f>'N.Gas &amp; H2 demand'!L35*'INput Data'!K$6-'N.Gas &amp; H2 demand'!F35*'INput Data'!K$5</f>
        <v>1467.4750699109741</v>
      </c>
      <c r="AG35" s="6" t="s">
        <v>36</v>
      </c>
      <c r="AH35" s="90">
        <f>'N.Gas &amp; H2 demand'!O35*'INput Data'!H$6-'N.Gas &amp; H2 demand'!C35*'INput Data'!H$5</f>
        <v>1339.3339199999982</v>
      </c>
      <c r="AI35" s="90">
        <f>'N.Gas &amp; H2 demand'!P35*'INput Data'!I$6-'N.Gas &amp; H2 demand'!D35*'INput Data'!I$5</f>
        <v>2343.8343599999989</v>
      </c>
      <c r="AJ35" s="90">
        <f>'N.Gas &amp; H2 demand'!Q35*'INput Data'!J$6-'N.Gas &amp; H2 demand'!E35*'INput Data'!J$5</f>
        <v>14.00139999999999</v>
      </c>
      <c r="AK35" s="92">
        <f>'N.Gas &amp; H2 demand'!R35*'INput Data'!K$6-'N.Gas &amp; H2 demand'!F35*'INput Data'!K$5</f>
        <v>1403.2329850140466</v>
      </c>
    </row>
    <row r="36" spans="1:37" x14ac:dyDescent="0.25">
      <c r="B36" s="6" t="s">
        <v>37</v>
      </c>
      <c r="C36" s="90">
        <f>'N.Gas &amp; H2 demand'!C36-'INput Data'!C48</f>
        <v>78.338222222223749</v>
      </c>
      <c r="D36" s="90">
        <f>'N.Gas &amp; H2 demand'!D36-'INput Data'!D48</f>
        <v>3849.5371111111108</v>
      </c>
      <c r="E36" s="90">
        <f>'N.Gas &amp; H2 demand'!E36-'INput Data'!E48</f>
        <v>64.398444444444635</v>
      </c>
      <c r="F36" s="92">
        <f>'N.Gas &amp; H2 demand'!F36-'INput Data'!F48</f>
        <v>1757.1402222222205</v>
      </c>
      <c r="H36" s="6" t="s">
        <v>37</v>
      </c>
      <c r="I36" s="90">
        <f>'N.Gas &amp; H2 demand'!I36-'N.Gas &amp; H2 demand'!C36</f>
        <v>78.803499999999985</v>
      </c>
      <c r="J36" s="90">
        <f>'N.Gas &amp; H2 demand'!J36-'N.Gas &amp; H2 demand'!D36</f>
        <v>361.56900000000041</v>
      </c>
      <c r="K36" s="90">
        <f>'N.Gas &amp; H2 demand'!K36-'N.Gas &amp; H2 demand'!E36</f>
        <v>23.177500000000009</v>
      </c>
      <c r="L36" s="92">
        <f>'N.Gas &amp; H2 demand'!L36-'N.Gas &amp; H2 demand'!F36</f>
        <v>0</v>
      </c>
      <c r="N36" s="6" t="s">
        <v>37</v>
      </c>
      <c r="O36" s="90">
        <f>'N.Gas &amp; H2 demand'!O36-'N.Gas &amp; H2 demand'!C36</f>
        <v>78.803499999999985</v>
      </c>
      <c r="P36" s="90">
        <f>'N.Gas &amp; H2 demand'!P36-'N.Gas &amp; H2 demand'!D36</f>
        <v>361.56900000000041</v>
      </c>
      <c r="Q36" s="90">
        <f>'N.Gas &amp; H2 demand'!Q36-'N.Gas &amp; H2 demand'!E36</f>
        <v>23.177500000000009</v>
      </c>
      <c r="R36" s="92">
        <f>'N.Gas &amp; H2 demand'!R36-'N.Gas &amp; H2 demand'!F36</f>
        <v>0</v>
      </c>
      <c r="U36" s="6" t="s">
        <v>37</v>
      </c>
      <c r="V36" s="90">
        <f>'N.Gas &amp; H2 demand'!C36*'INput Data'!H$5-'INput Data'!C48*'INput Data'!H$4</f>
        <v>72.854546666668057</v>
      </c>
      <c r="W36" s="90">
        <f>'N.Gas &amp; H2 demand'!D36*'INput Data'!I$5-'INput Data'!D48*'INput Data'!I$4</f>
        <v>3580.0695133333329</v>
      </c>
      <c r="X36" s="90">
        <f>'N.Gas &amp; H2 demand'!E36*'INput Data'!J$5-'INput Data'!E48*'INput Data'!J$4</f>
        <v>22.539455555555605</v>
      </c>
      <c r="Y36" s="92">
        <f>'N.Gas &amp; H2 demand'!F36*'INput Data'!K$5-'INput Data'!F48*'INput Data'!K$4</f>
        <v>966.42712222222144</v>
      </c>
      <c r="AA36" s="6" t="s">
        <v>37</v>
      </c>
      <c r="AB36" s="90">
        <f>'N.Gas &amp; H2 demand'!I36*'INput Data'!H$6-'N.Gas &amp; H2 demand'!C36*'INput Data'!H$5</f>
        <v>73.287254999999959</v>
      </c>
      <c r="AC36" s="90">
        <f>'N.Gas &amp; H2 demand'!J36*'INput Data'!I$6-'N.Gas &amp; H2 demand'!D36*'INput Data'!I$5</f>
        <v>336.25917000000027</v>
      </c>
      <c r="AD36" s="90">
        <f>'N.Gas &amp; H2 demand'!K36*'INput Data'!J$6-'N.Gas &amp; H2 demand'!E36*'INput Data'!J$5</f>
        <v>8.1121250000000202</v>
      </c>
      <c r="AE36" s="92">
        <f>'N.Gas &amp; H2 demand'!L36*'INput Data'!K$6-'N.Gas &amp; H2 demand'!F36*'INput Data'!K$5</f>
        <v>0</v>
      </c>
      <c r="AG36" s="6" t="s">
        <v>37</v>
      </c>
      <c r="AH36" s="90">
        <f>'N.Gas &amp; H2 demand'!O36*'INput Data'!H$6-'N.Gas &amp; H2 demand'!C36*'INput Data'!H$5</f>
        <v>73.287254999999959</v>
      </c>
      <c r="AI36" s="90">
        <f>'N.Gas &amp; H2 demand'!P36*'INput Data'!I$6-'N.Gas &amp; H2 demand'!D36*'INput Data'!I$5</f>
        <v>336.25917000000027</v>
      </c>
      <c r="AJ36" s="90">
        <f>'N.Gas &amp; H2 demand'!Q36*'INput Data'!J$6-'N.Gas &amp; H2 demand'!E36*'INput Data'!J$5</f>
        <v>8.1121250000000202</v>
      </c>
      <c r="AK36" s="92">
        <f>'N.Gas &amp; H2 demand'!R36*'INput Data'!K$6-'N.Gas &amp; H2 demand'!F36*'INput Data'!K$5</f>
        <v>0</v>
      </c>
    </row>
    <row r="37" spans="1:37" x14ac:dyDescent="0.25">
      <c r="B37" s="6" t="s">
        <v>38</v>
      </c>
      <c r="C37" s="90">
        <f>'N.Gas &amp; H2 demand'!C37-'INput Data'!C49</f>
        <v>724.17066666666756</v>
      </c>
      <c r="D37" s="90">
        <f>'N.Gas &amp; H2 demand'!D37-'INput Data'!D49</f>
        <v>1599.5877777777941</v>
      </c>
      <c r="E37" s="90">
        <f>'N.Gas &amp; H2 demand'!E37-'INput Data'!E49</f>
        <v>-36.212888888888891</v>
      </c>
      <c r="F37" s="92">
        <f>'N.Gas &amp; H2 demand'!F37-'INput Data'!F49</f>
        <v>-917.94422222222215</v>
      </c>
      <c r="H37" s="6" t="s">
        <v>38</v>
      </c>
      <c r="I37" s="90">
        <f>'N.Gas &amp; H2 demand'!I37-'N.Gas &amp; H2 demand'!C37</f>
        <v>327.04000000000087</v>
      </c>
      <c r="J37" s="90">
        <f>'N.Gas &amp; H2 demand'!J37-'N.Gas &amp; H2 demand'!D37</f>
        <v>840.96</v>
      </c>
      <c r="K37" s="90">
        <f>'N.Gas &amp; H2 demand'!K37-'N.Gas &amp; H2 demand'!E37</f>
        <v>0</v>
      </c>
      <c r="L37" s="92">
        <f>'N.Gas &amp; H2 demand'!L37-'N.Gas &amp; H2 demand'!F37</f>
        <v>3622.7830457581613</v>
      </c>
      <c r="N37" s="6" t="s">
        <v>38</v>
      </c>
      <c r="O37" s="90">
        <f>'N.Gas &amp; H2 demand'!O37-'N.Gas &amp; H2 demand'!C37</f>
        <v>327.04000000000087</v>
      </c>
      <c r="P37" s="90">
        <f>'N.Gas &amp; H2 demand'!P37-'N.Gas &amp; H2 demand'!D37</f>
        <v>840.96</v>
      </c>
      <c r="Q37" s="90">
        <f>'N.Gas &amp; H2 demand'!Q37-'N.Gas &amp; H2 demand'!E37</f>
        <v>0</v>
      </c>
      <c r="R37" s="92">
        <f>'N.Gas &amp; H2 demand'!R37-'N.Gas &amp; H2 demand'!F37</f>
        <v>2951.2940950376728</v>
      </c>
      <c r="U37" s="6" t="s">
        <v>38</v>
      </c>
      <c r="V37" s="90">
        <f>'N.Gas &amp; H2 demand'!C37*'INput Data'!H$5-'INput Data'!C49*'INput Data'!H$4</f>
        <v>673.47872000000075</v>
      </c>
      <c r="W37" s="90">
        <f>'N.Gas &amp; H2 demand'!D37*'INput Data'!I$5-'INput Data'!D49*'INput Data'!I$4</f>
        <v>1487.6166333333485</v>
      </c>
      <c r="X37" s="90">
        <f>'N.Gas &amp; H2 demand'!E37*'INput Data'!J$5-'INput Data'!E49*'INput Data'!J$4</f>
        <v>-12.67451111111111</v>
      </c>
      <c r="Y37" s="92">
        <f>'N.Gas &amp; H2 demand'!F37*'INput Data'!K$5-'INput Data'!F49*'INput Data'!K$4</f>
        <v>-504.86932222222219</v>
      </c>
      <c r="AA37" s="6" t="s">
        <v>38</v>
      </c>
      <c r="AB37" s="90">
        <f>'N.Gas &amp; H2 demand'!I37*'INput Data'!H$6-'N.Gas &amp; H2 demand'!C37*'INput Data'!H$5</f>
        <v>304.14720000000125</v>
      </c>
      <c r="AC37" s="90">
        <f>'N.Gas &amp; H2 demand'!J37*'INput Data'!I$6-'N.Gas &amp; H2 demand'!D37*'INput Data'!I$5</f>
        <v>782.09279999999944</v>
      </c>
      <c r="AD37" s="90">
        <f>'N.Gas &amp; H2 demand'!K37*'INput Data'!J$6-'N.Gas &amp; H2 demand'!E37*'INput Data'!J$5</f>
        <v>0</v>
      </c>
      <c r="AE37" s="92">
        <f>'N.Gas &amp; H2 demand'!L37*'INput Data'!K$6-'N.Gas &amp; H2 demand'!F37*'INput Data'!K$5</f>
        <v>1992.5306751669889</v>
      </c>
      <c r="AG37" s="6" t="s">
        <v>38</v>
      </c>
      <c r="AH37" s="90">
        <f>'N.Gas &amp; H2 demand'!O37*'INput Data'!H$6-'N.Gas &amp; H2 demand'!C37*'INput Data'!H$5</f>
        <v>304.14720000000125</v>
      </c>
      <c r="AI37" s="90">
        <f>'N.Gas &amp; H2 demand'!P37*'INput Data'!I$6-'N.Gas &amp; H2 demand'!D37*'INput Data'!I$5</f>
        <v>782.09279999999944</v>
      </c>
      <c r="AJ37" s="90">
        <f>'N.Gas &amp; H2 demand'!Q37*'INput Data'!J$6-'N.Gas &amp; H2 demand'!E37*'INput Data'!J$5</f>
        <v>0</v>
      </c>
      <c r="AK37" s="92">
        <f>'N.Gas &amp; H2 demand'!R37*'INput Data'!K$6-'N.Gas &amp; H2 demand'!F37*'INput Data'!K$5</f>
        <v>1623.2117522707201</v>
      </c>
    </row>
    <row r="38" spans="1:37" x14ac:dyDescent="0.25">
      <c r="B38" s="6" t="s">
        <v>39</v>
      </c>
      <c r="C38" s="90">
        <f>'N.Gas &amp; H2 demand'!C38-'INput Data'!C50</f>
        <v>4386.3560555555596</v>
      </c>
      <c r="D38" s="90">
        <f>'N.Gas &amp; H2 demand'!D38-'INput Data'!D50</f>
        <v>12024.83922222223</v>
      </c>
      <c r="E38" s="90">
        <f>'N.Gas &amp; H2 demand'!E38-'INput Data'!E50</f>
        <v>-370.79438888889058</v>
      </c>
      <c r="F38" s="92">
        <f>'N.Gas &amp; H2 demand'!F38-'INput Data'!F50</f>
        <v>-3874.987191521167</v>
      </c>
      <c r="H38" s="6" t="s">
        <v>39</v>
      </c>
      <c r="I38" s="90">
        <f>'N.Gas &amp; H2 demand'!I38-'N.Gas &amp; H2 demand'!C38</f>
        <v>3408.406500000001</v>
      </c>
      <c r="J38" s="90">
        <f>'N.Gas &amp; H2 demand'!J38-'N.Gas &amp; H2 demand'!D38</f>
        <v>3074.2490000000034</v>
      </c>
      <c r="K38" s="90">
        <f>'N.Gas &amp; H2 demand'!K38-'N.Gas &amp; H2 demand'!E38</f>
        <v>200.49450000000002</v>
      </c>
      <c r="L38" s="92">
        <f>'N.Gas &amp; H2 demand'!L38-'N.Gas &amp; H2 demand'!F38</f>
        <v>4160.6030682593528</v>
      </c>
      <c r="N38" s="6" t="s">
        <v>39</v>
      </c>
      <c r="O38" s="90">
        <f>'N.Gas &amp; H2 demand'!O38-'N.Gas &amp; H2 demand'!C38</f>
        <v>3408.406500000001</v>
      </c>
      <c r="P38" s="90">
        <f>'N.Gas &amp; H2 demand'!P38-'N.Gas &amp; H2 demand'!D38</f>
        <v>3074.2490000000034</v>
      </c>
      <c r="Q38" s="90">
        <f>'N.Gas &amp; H2 demand'!Q38-'N.Gas &amp; H2 demand'!E38</f>
        <v>200.49450000000002</v>
      </c>
      <c r="R38" s="92">
        <f>'N.Gas &amp; H2 demand'!R38-'N.Gas &amp; H2 demand'!F38</f>
        <v>1412.7552860897561</v>
      </c>
      <c r="U38" s="6" t="s">
        <v>39</v>
      </c>
      <c r="V38" s="90">
        <f>'N.Gas &amp; H2 demand'!C38*'INput Data'!H$5-'INput Data'!C50*'INput Data'!H$4</f>
        <v>4079.3111316666727</v>
      </c>
      <c r="W38" s="90">
        <f>'N.Gas &amp; H2 demand'!D38*'INput Data'!I$5-'INput Data'!D50*'INput Data'!I$4</f>
        <v>11183.100476666672</v>
      </c>
      <c r="X38" s="90">
        <f>'N.Gas &amp; H2 demand'!E38*'INput Data'!J$5-'INput Data'!E50*'INput Data'!J$4</f>
        <v>-129.7780361111117</v>
      </c>
      <c r="Y38" s="92">
        <f>'N.Gas &amp; H2 demand'!F38*'INput Data'!K$5-'INput Data'!F50*'INput Data'!K$4</f>
        <v>-2131.2429553366419</v>
      </c>
      <c r="AA38" s="6" t="s">
        <v>39</v>
      </c>
      <c r="AB38" s="90">
        <f>'N.Gas &amp; H2 demand'!I38*'INput Data'!H$6-'N.Gas &amp; H2 demand'!C38*'INput Data'!H$5</f>
        <v>3169.818045</v>
      </c>
      <c r="AC38" s="90">
        <f>'N.Gas &amp; H2 demand'!J38*'INput Data'!I$6-'N.Gas &amp; H2 demand'!D38*'INput Data'!I$5</f>
        <v>2859.0515700000069</v>
      </c>
      <c r="AD38" s="90">
        <f>'N.Gas &amp; H2 demand'!K38*'INput Data'!J$6-'N.Gas &amp; H2 demand'!E38*'INput Data'!J$5</f>
        <v>70.173074999999983</v>
      </c>
      <c r="AE38" s="92">
        <f>'N.Gas &amp; H2 demand'!L38*'INput Data'!K$6-'N.Gas &amp; H2 demand'!F38*'INput Data'!K$5</f>
        <v>2288.3316875426444</v>
      </c>
      <c r="AG38" s="6" t="s">
        <v>39</v>
      </c>
      <c r="AH38" s="90">
        <f>'N.Gas &amp; H2 demand'!O38*'INput Data'!H$6-'N.Gas &amp; H2 demand'!C38*'INput Data'!H$5</f>
        <v>3169.818045</v>
      </c>
      <c r="AI38" s="90">
        <f>'N.Gas &amp; H2 demand'!P38*'INput Data'!I$6-'N.Gas &amp; H2 demand'!D38*'INput Data'!I$5</f>
        <v>2859.0515700000069</v>
      </c>
      <c r="AJ38" s="90">
        <f>'N.Gas &amp; H2 demand'!Q38*'INput Data'!J$6-'N.Gas &amp; H2 demand'!E38*'INput Data'!J$5</f>
        <v>70.173074999999983</v>
      </c>
      <c r="AK38" s="92">
        <f>'N.Gas &amp; H2 demand'!R38*'INput Data'!K$6-'N.Gas &amp; H2 demand'!F38*'INput Data'!K$5</f>
        <v>777.01540734936589</v>
      </c>
    </row>
    <row r="39" spans="1:37" ht="15.75" thickBot="1" x14ac:dyDescent="0.3">
      <c r="B39" s="7" t="s">
        <v>40</v>
      </c>
      <c r="C39" s="93">
        <f>'N.Gas &amp; H2 demand'!C39-'INput Data'!C51</f>
        <v>-8456.3792089279159</v>
      </c>
      <c r="D39" s="93">
        <f>'N.Gas &amp; H2 demand'!D39-'INput Data'!D51</f>
        <v>89958.687121296229</v>
      </c>
      <c r="E39" s="93">
        <f>'N.Gas &amp; H2 demand'!E39-'INput Data'!E51</f>
        <v>386.16822957524533</v>
      </c>
      <c r="F39" s="94">
        <f>'N.Gas &amp; H2 demand'!F39-'INput Data'!F51</f>
        <v>18496.358675555821</v>
      </c>
      <c r="H39" s="7" t="s">
        <v>40</v>
      </c>
      <c r="I39" s="93">
        <f>'N.Gas &amp; H2 demand'!I39-'N.Gas &amp; H2 demand'!C39</f>
        <v>-53986.678346627741</v>
      </c>
      <c r="J39" s="93">
        <f>'N.Gas &amp; H2 demand'!J39-'N.Gas &amp; H2 demand'!D39</f>
        <v>16452.980489814829</v>
      </c>
      <c r="K39" s="93">
        <f>'N.Gas &amp; H2 demand'!K39-'N.Gas &amp; H2 demand'!E39</f>
        <v>4841.0332704247548</v>
      </c>
      <c r="L39" s="94">
        <f>'N.Gas &amp; H2 demand'!L39-'N.Gas &amp; H2 demand'!F39</f>
        <v>-79932.468511759536</v>
      </c>
      <c r="N39" s="7" t="s">
        <v>40</v>
      </c>
      <c r="O39" s="93">
        <f>'N.Gas &amp; H2 demand'!O39-'N.Gas &amp; H2 demand'!C39</f>
        <v>-53986.678346627741</v>
      </c>
      <c r="P39" s="93">
        <f>'N.Gas &amp; H2 demand'!P39-'N.Gas &amp; H2 demand'!D39</f>
        <v>16452.980489814829</v>
      </c>
      <c r="Q39" s="93">
        <f>'N.Gas &amp; H2 demand'!Q39-'N.Gas &amp; H2 demand'!E39</f>
        <v>4841.0332704247548</v>
      </c>
      <c r="R39" s="94">
        <f>'N.Gas &amp; H2 demand'!R39-'N.Gas &amp; H2 demand'!F39</f>
        <v>-89156.431543074636</v>
      </c>
      <c r="U39" s="7" t="s">
        <v>40</v>
      </c>
      <c r="V39" s="93">
        <f>'N.Gas &amp; H2 demand'!C39*'INput Data'!H$5-'INput Data'!C51*'INput Data'!H$4</f>
        <v>-7864.4326643029344</v>
      </c>
      <c r="W39" s="93">
        <f>'N.Gas &amp; H2 demand'!D39*'INput Data'!I$5-'INput Data'!D51*'INput Data'!I$4</f>
        <v>83661.579022805498</v>
      </c>
      <c r="X39" s="93">
        <f>'N.Gas &amp; H2 demand'!E39*'INput Data'!J$5-'INput Data'!E51*'INput Data'!J$4</f>
        <v>135.15888035133585</v>
      </c>
      <c r="Y39" s="94">
        <f>'N.Gas &amp; H2 demand'!F39*'INput Data'!K$5-'INput Data'!F51*'INput Data'!K$4</f>
        <v>10172.997271555709</v>
      </c>
      <c r="AA39" s="7" t="s">
        <v>40</v>
      </c>
      <c r="AB39" s="93">
        <f>'N.Gas &amp; H2 demand'!I39*'INput Data'!H$6-'N.Gas &amp; H2 demand'!C39*'INput Data'!H$5</f>
        <v>-50207.610862363828</v>
      </c>
      <c r="AC39" s="93">
        <f>'N.Gas &amp; H2 demand'!J39*'INput Data'!I$6-'N.Gas &amp; H2 demand'!D39*'INput Data'!I$5</f>
        <v>15301.271855527797</v>
      </c>
      <c r="AD39" s="93">
        <f>'N.Gas &amp; H2 demand'!K39*'INput Data'!J$6-'N.Gas &amp; H2 demand'!E39*'INput Data'!J$5</f>
        <v>1694.361644648664</v>
      </c>
      <c r="AE39" s="94">
        <f>'N.Gas &amp; H2 demand'!L39*'INput Data'!K$6-'N.Gas &amp; H2 demand'!F39*'INput Data'!K$5</f>
        <v>-43962.857681467751</v>
      </c>
      <c r="AG39" s="7" t="s">
        <v>40</v>
      </c>
      <c r="AH39" s="93">
        <f>'N.Gas &amp; H2 demand'!O39*'INput Data'!H$6-'N.Gas &amp; H2 demand'!C39*'INput Data'!H$5</f>
        <v>-50207.610862363828</v>
      </c>
      <c r="AI39" s="93">
        <f>'N.Gas &amp; H2 demand'!P39*'INput Data'!I$6-'N.Gas &amp; H2 demand'!D39*'INput Data'!I$5</f>
        <v>15301.271855527797</v>
      </c>
      <c r="AJ39" s="93">
        <f>'N.Gas &amp; H2 demand'!Q39*'INput Data'!J$6-'N.Gas &amp; H2 demand'!E39*'INput Data'!J$5</f>
        <v>1694.361644648664</v>
      </c>
      <c r="AK39" s="94">
        <f>'N.Gas &amp; H2 demand'!R39*'INput Data'!K$6-'N.Gas &amp; H2 demand'!F39*'INput Data'!K$5</f>
        <v>-49036.037348691054</v>
      </c>
    </row>
    <row r="40" spans="1:37" ht="15.75" thickTop="1" x14ac:dyDescent="0.25"/>
    <row r="42" spans="1:37" ht="15" customHeight="1" x14ac:dyDescent="0.25">
      <c r="A42" s="787" t="s">
        <v>65</v>
      </c>
      <c r="B42" s="787"/>
      <c r="C42" s="787"/>
      <c r="D42" s="787"/>
      <c r="E42" s="787"/>
      <c r="F42" s="787"/>
      <c r="G42" s="787"/>
      <c r="H42" s="787"/>
      <c r="I42" s="787"/>
      <c r="J42" s="787"/>
      <c r="K42" s="787"/>
      <c r="L42" s="787"/>
      <c r="M42" s="787"/>
      <c r="N42" s="787"/>
      <c r="O42" s="787"/>
      <c r="P42" s="787"/>
      <c r="Q42" s="787"/>
      <c r="R42" s="787"/>
    </row>
    <row r="43" spans="1:37" ht="15" customHeight="1" x14ac:dyDescent="0.25">
      <c r="A43" s="787"/>
      <c r="B43" s="787"/>
      <c r="C43" s="787"/>
      <c r="D43" s="787"/>
      <c r="E43" s="787"/>
      <c r="F43" s="787"/>
      <c r="G43" s="787"/>
      <c r="H43" s="787"/>
      <c r="I43" s="787"/>
      <c r="J43" s="787"/>
      <c r="K43" s="787"/>
      <c r="L43" s="787"/>
      <c r="M43" s="787"/>
      <c r="N43" s="787"/>
      <c r="O43" s="787"/>
      <c r="P43" s="787"/>
      <c r="Q43" s="787"/>
      <c r="R43" s="787"/>
    </row>
    <row r="44" spans="1:37" ht="15.75" thickBot="1" x14ac:dyDescent="0.3"/>
    <row r="45" spans="1:37" ht="36.75" customHeight="1" thickTop="1" thickBot="1" x14ac:dyDescent="0.3">
      <c r="B45" s="12" t="s">
        <v>51</v>
      </c>
      <c r="C45" s="13" t="s">
        <v>4</v>
      </c>
      <c r="D45" s="13" t="s">
        <v>5</v>
      </c>
      <c r="E45" s="13" t="s">
        <v>6</v>
      </c>
      <c r="F45" s="95" t="s">
        <v>63</v>
      </c>
      <c r="G45" s="96" t="s">
        <v>64</v>
      </c>
      <c r="I45" s="12" t="s">
        <v>51</v>
      </c>
      <c r="J45" s="13" t="s">
        <v>4</v>
      </c>
      <c r="K45" s="13" t="s">
        <v>5</v>
      </c>
      <c r="L45" s="13" t="s">
        <v>6</v>
      </c>
      <c r="M45" s="96" t="s">
        <v>7</v>
      </c>
    </row>
    <row r="46" spans="1:37" ht="16.5" thickTop="1" thickBot="1" x14ac:dyDescent="0.3">
      <c r="B46" s="56" t="s">
        <v>8</v>
      </c>
      <c r="C46" s="57">
        <v>2030</v>
      </c>
      <c r="D46" s="57">
        <v>2030</v>
      </c>
      <c r="E46" s="57">
        <v>2030</v>
      </c>
      <c r="F46" s="57">
        <v>2030</v>
      </c>
      <c r="G46" s="58">
        <v>2030</v>
      </c>
      <c r="I46" s="56" t="s">
        <v>8</v>
      </c>
      <c r="J46" s="57">
        <v>2040</v>
      </c>
      <c r="K46" s="57">
        <v>2040</v>
      </c>
      <c r="L46" s="57">
        <v>2040</v>
      </c>
      <c r="M46" s="58">
        <v>2040</v>
      </c>
    </row>
    <row r="47" spans="1:37" ht="15.75" thickTop="1" x14ac:dyDescent="0.25">
      <c r="B47" s="16" t="s">
        <v>9</v>
      </c>
      <c r="C47" s="90">
        <f>'N.Gas &amp; H2 demand'!C47*'INput Data'!H$7-'N.Gas &amp; H2 demand'!I8*'INput Data'!H$6</f>
        <v>2531.2716928693408</v>
      </c>
      <c r="D47" s="90">
        <f>'N.Gas &amp; H2 demand'!D47*'INput Data'!I$7-'N.Gas &amp; H2 demand'!J8*'INput Data'!I$6</f>
        <v>5226.3582204220947</v>
      </c>
      <c r="E47" s="90">
        <f>'N.Gas &amp; H2 demand'!E47*'INput Data'!J$7-'N.Gas &amp; H2 demand'!K8*'INput Data'!J$6</f>
        <v>154.12686058923941</v>
      </c>
      <c r="F47" s="90">
        <f>'N.Gas &amp; H2 demand'!F47*'INput Data'!$K$7-'N.Gas &amp; H2 demand'!L8*'INput Data'!$K$6</f>
        <v>-8334.7226774828923</v>
      </c>
      <c r="G47" s="91">
        <f>'N.Gas &amp; H2 demand'!F47*'INput Data'!$H$7-'N.Gas &amp; H2 demand'!R8*'INput Data'!$H$6</f>
        <v>-8580.3521552184648</v>
      </c>
      <c r="I47" s="16" t="s">
        <v>9</v>
      </c>
      <c r="J47" s="90">
        <f>'N.Gas &amp; H2 demand'!I47*'INput Data'!H$8-'N.Gas &amp; H2 demand'!C47*'INput Data'!H$7</f>
        <v>-878.58726926528107</v>
      </c>
      <c r="K47" s="90">
        <f>'N.Gas &amp; H2 demand'!J47*'INput Data'!I$8-'N.Gas &amp; H2 demand'!D47*'INput Data'!I$7</f>
        <v>-1812.7070183916439</v>
      </c>
      <c r="L47" s="90">
        <f>'N.Gas &amp; H2 demand'!K47*'INput Data'!J$8-'N.Gas &amp; H2 demand'!E47*'INput Data'!J$7</f>
        <v>-53.859811096853946</v>
      </c>
      <c r="M47" s="91">
        <f>'N.Gas &amp; H2 demand'!L47*'INput Data'!K$8-'N.Gas &amp; H2 demand'!F47*'INput Data'!K$7</f>
        <v>413.43035462789339</v>
      </c>
    </row>
    <row r="48" spans="1:37" x14ac:dyDescent="0.25">
      <c r="B48" s="16" t="s">
        <v>10</v>
      </c>
      <c r="C48" s="90">
        <f>'N.Gas &amp; H2 demand'!C48*'INput Data'!H$7-'N.Gas &amp; H2 demand'!I9*'INput Data'!H$6</f>
        <v>-458.14186917112329</v>
      </c>
      <c r="D48" s="90">
        <f>'N.Gas &amp; H2 demand'!D48*'INput Data'!I$7-'N.Gas &amp; H2 demand'!J9*'INput Data'!I$6</f>
        <v>-163.05163082887691</v>
      </c>
      <c r="E48" s="90">
        <f>'N.Gas &amp; H2 demand'!E48*'INput Data'!J$7-'N.Gas &amp; H2 demand'!K9*'INput Data'!J$6</f>
        <v>0</v>
      </c>
      <c r="F48" s="90">
        <f>'N.Gas &amp; H2 demand'!F48*'INput Data'!$K$7-'N.Gas &amp; H2 demand'!L9*'INput Data'!$K$6</f>
        <v>0</v>
      </c>
      <c r="G48" s="92">
        <f>'N.Gas &amp; H2 demand'!F48*'INput Data'!$H$7-'N.Gas &amp; H2 demand'!R9*'INput Data'!$H$6</f>
        <v>0</v>
      </c>
      <c r="I48" s="16" t="s">
        <v>10</v>
      </c>
      <c r="J48" s="90">
        <f>'N.Gas &amp; H2 demand'!I48*'INput Data'!H$8-'N.Gas &amp; H2 demand'!C48*'INput Data'!H$7</f>
        <v>620.7696701235036</v>
      </c>
      <c r="K48" s="90">
        <f>'N.Gas &amp; H2 demand'!J48*'INput Data'!I$8-'N.Gas &amp; H2 demand'!D48*'INput Data'!I$7</f>
        <v>333.08482987649586</v>
      </c>
      <c r="L48" s="90">
        <f>'N.Gas &amp; H2 demand'!K48*'INput Data'!J$8-'N.Gas &amp; H2 demand'!E48*'INput Data'!J$7</f>
        <v>0</v>
      </c>
      <c r="M48" s="92">
        <f>'N.Gas &amp; H2 demand'!L48*'INput Data'!K$8-'N.Gas &amp; H2 demand'!F48*'INput Data'!K$7</f>
        <v>0</v>
      </c>
    </row>
    <row r="49" spans="2:13" x14ac:dyDescent="0.25">
      <c r="B49" s="16" t="s">
        <v>11</v>
      </c>
      <c r="C49" s="90">
        <f>'N.Gas &amp; H2 demand'!C49*'INput Data'!H$7-'N.Gas &amp; H2 demand'!I10*'INput Data'!H$6</f>
        <v>-3768.2943047985173</v>
      </c>
      <c r="D49" s="90">
        <f>'N.Gas &amp; H2 demand'!D49*'INput Data'!I$7-'N.Gas &amp; H2 demand'!J10*'INput Data'!I$6</f>
        <v>-2084.5348429514706</v>
      </c>
      <c r="E49" s="90">
        <f>'N.Gas &amp; H2 demand'!E49*'INput Data'!J$7-'N.Gas &amp; H2 demand'!K10*'INput Data'!J$6</f>
        <v>0</v>
      </c>
      <c r="F49" s="90">
        <f>'N.Gas &amp; H2 demand'!F49*'INput Data'!$K$7-'N.Gas &amp; H2 demand'!L10*'INput Data'!$K$6</f>
        <v>-13332.522736853429</v>
      </c>
      <c r="G49" s="92">
        <f>'N.Gas &amp; H2 demand'!F49*'INput Data'!$H$7-'N.Gas &amp; H2 demand'!R10*'INput Data'!$H$6</f>
        <v>-17088.547397360817</v>
      </c>
      <c r="I49" s="16" t="s">
        <v>11</v>
      </c>
      <c r="J49" s="90">
        <f>'N.Gas &amp; H2 demand'!I49*'INput Data'!H$8-'N.Gas &amp; H2 demand'!C49*'INput Data'!H$7</f>
        <v>-28171.985763862191</v>
      </c>
      <c r="K49" s="90">
        <f>'N.Gas &amp; H2 demand'!J49*'INput Data'!I$8-'N.Gas &amp; H2 demand'!D49*'INput Data'!I$7</f>
        <v>106.88944361217</v>
      </c>
      <c r="L49" s="90">
        <f>'N.Gas &amp; H2 demand'!K49*'INput Data'!J$8-'N.Gas &amp; H2 demand'!E49*'INput Data'!J$7</f>
        <v>0</v>
      </c>
      <c r="M49" s="92">
        <f>'N.Gas &amp; H2 demand'!L49*'INput Data'!K$8-'N.Gas &amp; H2 demand'!F49*'INput Data'!K$7</f>
        <v>2287.0242063244332</v>
      </c>
    </row>
    <row r="50" spans="2:13" x14ac:dyDescent="0.25">
      <c r="B50" s="16" t="s">
        <v>12</v>
      </c>
      <c r="C50" s="90">
        <f>'N.Gas &amp; H2 demand'!C50*'INput Data'!H$7-'N.Gas &amp; H2 demand'!I11*'INput Data'!H$6</f>
        <v>313.27840500000002</v>
      </c>
      <c r="D50" s="90">
        <f>'N.Gas &amp; H2 demand'!D50*'INput Data'!I$7-'N.Gas &amp; H2 demand'!J11*'INput Data'!I$6</f>
        <v>2022.0697050000035</v>
      </c>
      <c r="E50" s="90">
        <f>'N.Gas &amp; H2 demand'!E50*'INput Data'!J$7-'N.Gas &amp; H2 demand'!K11*'INput Data'!J$6</f>
        <v>192.92804999999976</v>
      </c>
      <c r="F50" s="90">
        <f>'N.Gas &amp; H2 demand'!F50*'INput Data'!$K$7-'N.Gas &amp; H2 demand'!L11*'INput Data'!$K$6</f>
        <v>-945.20907167935729</v>
      </c>
      <c r="G50" s="92">
        <f>'N.Gas &amp; H2 demand'!F50*'INput Data'!$H$7-'N.Gas &amp; H2 demand'!R11*'INput Data'!$H$6</f>
        <v>-1527.3030387042581</v>
      </c>
      <c r="I50" s="16" t="s">
        <v>12</v>
      </c>
      <c r="J50" s="90">
        <f>'N.Gas &amp; H2 demand'!I50*'INput Data'!H$8-'N.Gas &amp; H2 demand'!C50*'INput Data'!H$7</f>
        <v>78.412949999999455</v>
      </c>
      <c r="K50" s="90">
        <f>'N.Gas &amp; H2 demand'!J50*'INput Data'!I$8-'N.Gas &amp; H2 demand'!D50*'INput Data'!I$7</f>
        <v>506.11994999999479</v>
      </c>
      <c r="L50" s="90">
        <f>'N.Gas &amp; H2 demand'!K50*'INput Data'!J$8-'N.Gas &amp; H2 demand'!E50*'INput Data'!J$7</f>
        <v>48.289500000000089</v>
      </c>
      <c r="M50" s="92">
        <f>'N.Gas &amp; H2 demand'!L50*'INput Data'!K$8-'N.Gas &amp; H2 demand'!F50*'INput Data'!K$7</f>
        <v>-904.46384090303491</v>
      </c>
    </row>
    <row r="51" spans="2:13" x14ac:dyDescent="0.25">
      <c r="B51" s="16" t="s">
        <v>13</v>
      </c>
      <c r="C51" s="90">
        <f>'N.Gas &amp; H2 demand'!C51*'INput Data'!H$7-'N.Gas &amp; H2 demand'!I12*'INput Data'!H$6</f>
        <v>-4423.4792424242423</v>
      </c>
      <c r="D51" s="90">
        <f>'N.Gas &amp; H2 demand'!D51*'INput Data'!I$7-'N.Gas &amp; H2 demand'!J12*'INput Data'!I$6</f>
        <v>-6293.1972727272714</v>
      </c>
      <c r="E51" s="90">
        <f>'N.Gas &amp; H2 demand'!E51*'INput Data'!J$7-'N.Gas &amp; H2 demand'!K12*'INput Data'!J$6</f>
        <v>-438.09217171717182</v>
      </c>
      <c r="F51" s="90">
        <f>'N.Gas &amp; H2 demand'!F51*'INput Data'!$K$7-'N.Gas &amp; H2 demand'!L12*'INput Data'!$K$6</f>
        <v>295.13912945352331</v>
      </c>
      <c r="G51" s="92">
        <f>'N.Gas &amp; H2 demand'!F51*'INput Data'!$H$7-'N.Gas &amp; H2 demand'!R12*'INput Data'!$H$6</f>
        <v>499.05343707595875</v>
      </c>
      <c r="I51" s="16" t="s">
        <v>13</v>
      </c>
      <c r="J51" s="90">
        <f>'N.Gas &amp; H2 demand'!I51*'INput Data'!H$8-'N.Gas &amp; H2 demand'!C51*'INput Data'!H$7</f>
        <v>-4560.287878787879</v>
      </c>
      <c r="K51" s="90">
        <f>'N.Gas &amp; H2 demand'!J51*'INput Data'!I$8-'N.Gas &amp; H2 demand'!D51*'INput Data'!I$7</f>
        <v>-6120.3863636363658</v>
      </c>
      <c r="L51" s="90">
        <f>'N.Gas &amp; H2 demand'!K51*'INput Data'!J$8-'N.Gas &amp; H2 demand'!E51*'INput Data'!J$7</f>
        <v>-451.64141414141409</v>
      </c>
      <c r="M51" s="92">
        <f>'N.Gas &amp; H2 demand'!L51*'INput Data'!K$8-'N.Gas &amp; H2 demand'!F51*'INput Data'!K$7</f>
        <v>-13.91044428476107</v>
      </c>
    </row>
    <row r="52" spans="2:13" x14ac:dyDescent="0.25">
      <c r="B52" s="16" t="s">
        <v>14</v>
      </c>
      <c r="C52" s="90">
        <f>'N.Gas &amp; H2 demand'!C52*'INput Data'!H$7-'N.Gas &amp; H2 demand'!I13*'INput Data'!H$6</f>
        <v>0</v>
      </c>
      <c r="D52" s="90">
        <f>'N.Gas &amp; H2 demand'!D52*'INput Data'!I$7-'N.Gas &amp; H2 demand'!J13*'INput Data'!I$6</f>
        <v>0</v>
      </c>
      <c r="E52" s="90">
        <f>'N.Gas &amp; H2 demand'!E52*'INput Data'!J$7-'N.Gas &amp; H2 demand'!K13*'INput Data'!J$6</f>
        <v>0</v>
      </c>
      <c r="F52" s="90">
        <f>'N.Gas &amp; H2 demand'!F52*'INput Data'!$K$7-'N.Gas &amp; H2 demand'!L13*'INput Data'!$K$6</f>
        <v>0</v>
      </c>
      <c r="G52" s="92">
        <f>'N.Gas &amp; H2 demand'!F52*'INput Data'!$H$7-'N.Gas &amp; H2 demand'!R13*'INput Data'!$H$6</f>
        <v>0</v>
      </c>
      <c r="I52" s="16" t="s">
        <v>14</v>
      </c>
      <c r="J52" s="90">
        <f>'N.Gas &amp; H2 demand'!I52*'INput Data'!H$8-'N.Gas &amp; H2 demand'!C52*'INput Data'!H$7</f>
        <v>0</v>
      </c>
      <c r="K52" s="90">
        <f>'N.Gas &amp; H2 demand'!J52*'INput Data'!I$8-'N.Gas &amp; H2 demand'!D52*'INput Data'!I$7</f>
        <v>0</v>
      </c>
      <c r="L52" s="90">
        <f>'N.Gas &amp; H2 demand'!K52*'INput Data'!J$8-'N.Gas &amp; H2 demand'!E52*'INput Data'!J$7</f>
        <v>0</v>
      </c>
      <c r="M52" s="92">
        <f>'N.Gas &amp; H2 demand'!L52*'INput Data'!K$8-'N.Gas &amp; H2 demand'!F52*'INput Data'!K$7</f>
        <v>0</v>
      </c>
    </row>
    <row r="53" spans="2:13" x14ac:dyDescent="0.25">
      <c r="B53" s="16" t="s">
        <v>15</v>
      </c>
      <c r="C53" s="90">
        <f>'N.Gas &amp; H2 demand'!C53*'INput Data'!H$7-'N.Gas &amp; H2 demand'!I14*'INput Data'!H$6</f>
        <v>-11384.450689655136</v>
      </c>
      <c r="D53" s="90">
        <f>'N.Gas &amp; H2 demand'!D53*'INput Data'!I$7-'N.Gas &amp; H2 demand'!J14*'INput Data'!I$6</f>
        <v>-16520.738870689711</v>
      </c>
      <c r="E53" s="90">
        <f>'N.Gas &amp; H2 demand'!E53*'INput Data'!J$7-'N.Gas &amp; H2 demand'!K14*'INput Data'!J$6</f>
        <v>-1129.6844396551667</v>
      </c>
      <c r="F53" s="90">
        <f>'N.Gas &amp; H2 demand'!F53*'INput Data'!$K$7-'N.Gas &amp; H2 demand'!L14*'INput Data'!$K$6</f>
        <v>3205.1547086733517</v>
      </c>
      <c r="G53" s="92">
        <f>'N.Gas &amp; H2 demand'!F53*'INput Data'!$H$7-'N.Gas &amp; H2 demand'!R14*'INput Data'!$H$6</f>
        <v>10542.953424953084</v>
      </c>
      <c r="I53" s="16" t="s">
        <v>15</v>
      </c>
      <c r="J53" s="90">
        <f>'N.Gas &amp; H2 demand'!I53*'INput Data'!H$8-'N.Gas &amp; H2 demand'!C53*'INput Data'!H$7</f>
        <v>-964.44709772027636</v>
      </c>
      <c r="K53" s="90">
        <f>'N.Gas &amp; H2 demand'!J53*'INput Data'!I$8-'N.Gas &amp; H2 demand'!D53*'INput Data'!I$7</f>
        <v>1554.8281896265871</v>
      </c>
      <c r="L53" s="90">
        <f>'N.Gas &amp; H2 demand'!K53*'INput Data'!J$8-'N.Gas &amp; H2 demand'!E53*'INput Data'!J$7</f>
        <v>1299.3160675621409</v>
      </c>
      <c r="M53" s="92">
        <f>'N.Gas &amp; H2 demand'!L53*'INput Data'!K$8-'N.Gas &amp; H2 demand'!F53*'INput Data'!K$7</f>
        <v>9211.8152500000033</v>
      </c>
    </row>
    <row r="54" spans="2:13" x14ac:dyDescent="0.25">
      <c r="B54" s="16" t="s">
        <v>16</v>
      </c>
      <c r="C54" s="90">
        <f>'N.Gas &amp; H2 demand'!C54*'INput Data'!H$7-'N.Gas &amp; H2 demand'!I15*'INput Data'!H$6</f>
        <v>-132508.56430799951</v>
      </c>
      <c r="D54" s="90">
        <f>'N.Gas &amp; H2 demand'!D54*'INput Data'!I$7-'N.Gas &amp; H2 demand'!J15*'INput Data'!I$6</f>
        <v>59907.486891780514</v>
      </c>
      <c r="E54" s="90">
        <f>'N.Gas &amp; H2 demand'!E54*'INput Data'!J$7-'N.Gas &amp; H2 demand'!K15*'INput Data'!J$6</f>
        <v>9051.5160578835166</v>
      </c>
      <c r="F54" s="90">
        <f>'N.Gas &amp; H2 demand'!F54*'INput Data'!$K$7-'N.Gas &amp; H2 demand'!L15*'INput Data'!$K$6</f>
        <v>-4830.232477943413</v>
      </c>
      <c r="G54" s="92">
        <f>'N.Gas &amp; H2 demand'!F54*'INput Data'!$H$7-'N.Gas &amp; H2 demand'!R15*'INput Data'!$H$6</f>
        <v>32201.060243805638</v>
      </c>
      <c r="I54" s="16" t="s">
        <v>16</v>
      </c>
      <c r="J54" s="90">
        <f>'N.Gas &amp; H2 demand'!I54*'INput Data'!H$8-'N.Gas &amp; H2 demand'!C54*'INput Data'!H$7</f>
        <v>-76652.422876946279</v>
      </c>
      <c r="K54" s="90">
        <f>'N.Gas &amp; H2 demand'!J54*'INput Data'!I$8-'N.Gas &amp; H2 demand'!D54*'INput Data'!I$7</f>
        <v>11218.706699248112</v>
      </c>
      <c r="L54" s="90">
        <f>'N.Gas &amp; H2 demand'!K54*'INput Data'!J$8-'N.Gas &amp; H2 demand'!E54*'INput Data'!J$7</f>
        <v>24625.592109886406</v>
      </c>
      <c r="M54" s="92">
        <f>'N.Gas &amp; H2 demand'!L54*'INput Data'!K$8-'N.Gas &amp; H2 demand'!F54*'INput Data'!K$7</f>
        <v>-7122.3744516318548</v>
      </c>
    </row>
    <row r="55" spans="2:13" x14ac:dyDescent="0.25">
      <c r="B55" s="16" t="s">
        <v>17</v>
      </c>
      <c r="C55" s="90">
        <f>'N.Gas &amp; H2 demand'!C55*'INput Data'!H$7-'N.Gas &amp; H2 demand'!I16*'INput Data'!H$6</f>
        <v>-128.24746247867643</v>
      </c>
      <c r="D55" s="90">
        <f>'N.Gas &amp; H2 demand'!D55*'INput Data'!I$7-'N.Gas &amp; H2 demand'!J16*'INput Data'!I$6</f>
        <v>-786.85879694284267</v>
      </c>
      <c r="E55" s="90">
        <f>'N.Gas &amp; H2 demand'!E55*'INput Data'!J$7-'N.Gas &amp; H2 demand'!K16*'INput Data'!J$6</f>
        <v>-52.977678185450145</v>
      </c>
      <c r="F55" s="90">
        <f>'N.Gas &amp; H2 demand'!F55*'INput Data'!$K$7-'N.Gas &amp; H2 demand'!L16*'INput Data'!$K$6</f>
        <v>-1296.7753765635994</v>
      </c>
      <c r="G55" s="92">
        <f>'N.Gas &amp; H2 demand'!F55*'INput Data'!$H$7-'N.Gas &amp; H2 demand'!R16*'INput Data'!$H$6</f>
        <v>-383.86980404020596</v>
      </c>
      <c r="I55" s="16" t="s">
        <v>17</v>
      </c>
      <c r="J55" s="90">
        <f>'N.Gas &amp; H2 demand'!I55*'INput Data'!H$8-'N.Gas &amp; H2 demand'!C55*'INput Data'!H$7</f>
        <v>-3136.7014150103532</v>
      </c>
      <c r="K55" s="90">
        <f>'N.Gas &amp; H2 demand'!J55*'INput Data'!I$8-'N.Gas &amp; H2 demand'!D55*'INput Data'!I$7</f>
        <v>-647.43503548735498</v>
      </c>
      <c r="L55" s="90">
        <f>'N.Gas &amp; H2 demand'!K55*'INput Data'!J$8-'N.Gas &amp; H2 demand'!E55*'INput Data'!J$7</f>
        <v>204.73730734322379</v>
      </c>
      <c r="M55" s="92">
        <f>'N.Gas &amp; H2 demand'!L55*'INput Data'!K$8-'N.Gas &amp; H2 demand'!F55*'INput Data'!K$7</f>
        <v>-229.41907640610543</v>
      </c>
    </row>
    <row r="56" spans="2:13" x14ac:dyDescent="0.25">
      <c r="B56" s="16" t="s">
        <v>18</v>
      </c>
      <c r="C56" s="90">
        <f>'N.Gas &amp; H2 demand'!C56*'INput Data'!H$7-'N.Gas &amp; H2 demand'!I17*'INput Data'!H$6</f>
        <v>-62.970223013244777</v>
      </c>
      <c r="D56" s="90">
        <f>'N.Gas &amp; H2 demand'!D56*'INput Data'!I$7-'N.Gas &amp; H2 demand'!J17*'INput Data'!I$6</f>
        <v>-47.656082384105503</v>
      </c>
      <c r="E56" s="90">
        <f>'N.Gas &amp; H2 demand'!E56*'INput Data'!J$7-'N.Gas &amp; H2 demand'!K17*'INput Data'!J$6</f>
        <v>-0.52394420529801167</v>
      </c>
      <c r="F56" s="90">
        <f>'N.Gas &amp; H2 demand'!F56*'INput Data'!$K$7-'N.Gas &amp; H2 demand'!L17*'INput Data'!$K$6</f>
        <v>-115.77328556256737</v>
      </c>
      <c r="G56" s="92">
        <f>'N.Gas &amp; H2 demand'!F56*'INput Data'!$H$7-'N.Gas &amp; H2 demand'!R17*'INput Data'!$H$6</f>
        <v>22.335810000000038</v>
      </c>
      <c r="I56" s="16" t="s">
        <v>18</v>
      </c>
      <c r="J56" s="90">
        <f>'N.Gas &amp; H2 demand'!I56*'INput Data'!H$8-'N.Gas &amp; H2 demand'!C56*'INput Data'!H$7</f>
        <v>0</v>
      </c>
      <c r="K56" s="90">
        <f>'N.Gas &amp; H2 demand'!J56*'INput Data'!I$8-'N.Gas &amp; H2 demand'!D56*'INput Data'!I$7</f>
        <v>0</v>
      </c>
      <c r="L56" s="90">
        <f>'N.Gas &amp; H2 demand'!K56*'INput Data'!J$8-'N.Gas &amp; H2 demand'!E56*'INput Data'!J$7</f>
        <v>0</v>
      </c>
      <c r="M56" s="92">
        <f>'N.Gas &amp; H2 demand'!L56*'INput Data'!K$8-'N.Gas &amp; H2 demand'!F56*'INput Data'!K$7</f>
        <v>-54.55599996785611</v>
      </c>
    </row>
    <row r="57" spans="2:13" x14ac:dyDescent="0.25">
      <c r="B57" s="16" t="s">
        <v>19</v>
      </c>
      <c r="C57" s="90">
        <f>'N.Gas &amp; H2 demand'!C57*'INput Data'!H$7-'N.Gas &amp; H2 demand'!I18*'INput Data'!H$6</f>
        <v>-6158.0075975188302</v>
      </c>
      <c r="D57" s="90">
        <f>'N.Gas &amp; H2 demand'!D57*'INput Data'!I$7-'N.Gas &amp; H2 demand'!J18*'INput Data'!I$6</f>
        <v>-16580.125447842351</v>
      </c>
      <c r="E57" s="90">
        <f>'N.Gas &amp; H2 demand'!E57*'INput Data'!J$7-'N.Gas &amp; H2 demand'!K18*'INput Data'!J$6</f>
        <v>-703.33090270815137</v>
      </c>
      <c r="F57" s="90">
        <f>'N.Gas &amp; H2 demand'!F57*'INput Data'!$K$7-'N.Gas &amp; H2 demand'!L18*'INput Data'!$K$6</f>
        <v>15754.890555524558</v>
      </c>
      <c r="G57" s="92">
        <f>'N.Gas &amp; H2 demand'!F57*'INput Data'!$H$7-'N.Gas &amp; H2 demand'!R18*'INput Data'!$H$6</f>
        <v>35677.718243577081</v>
      </c>
      <c r="I57" s="16" t="s">
        <v>19</v>
      </c>
      <c r="J57" s="90">
        <f>'N.Gas &amp; H2 demand'!I57*'INput Data'!H$8-'N.Gas &amp; H2 demand'!C57*'INput Data'!H$7</f>
        <v>-1730.8152748812281</v>
      </c>
      <c r="K57" s="90">
        <f>'N.Gas &amp; H2 demand'!J57*'INput Data'!I$8-'N.Gas &amp; H2 demand'!D57*'INput Data'!I$7</f>
        <v>-8289.969040467884</v>
      </c>
      <c r="L57" s="90">
        <f>'N.Gas &amp; H2 demand'!K57*'INput Data'!J$8-'N.Gas &amp; H2 demand'!E57*'INput Data'!J$7</f>
        <v>3771.2629143786817</v>
      </c>
      <c r="M57" s="92">
        <f>'N.Gas &amp; H2 demand'!L57*'INput Data'!K$8-'N.Gas &amp; H2 demand'!F57*'INput Data'!K$7</f>
        <v>11512.545555499986</v>
      </c>
    </row>
    <row r="58" spans="2:13" x14ac:dyDescent="0.25">
      <c r="B58" s="16" t="s">
        <v>20</v>
      </c>
      <c r="C58" s="90">
        <f>'N.Gas &amp; H2 demand'!C58*'INput Data'!H$7-'N.Gas &amp; H2 demand'!I19*'INput Data'!H$6</f>
        <v>-0.67889999999988504</v>
      </c>
      <c r="D58" s="90">
        <f>'N.Gas &amp; H2 demand'!D58*'INput Data'!I$7-'N.Gas &amp; H2 demand'!J19*'INput Data'!I$6</f>
        <v>-0.33944999999766878</v>
      </c>
      <c r="E58" s="90">
        <f>'N.Gas &amp; H2 demand'!E58*'INput Data'!J$7-'N.Gas &amp; H2 demand'!K19*'INput Data'!J$6</f>
        <v>0.38324999999999676</v>
      </c>
      <c r="F58" s="90">
        <f>'N.Gas &amp; H2 demand'!F58*'INput Data'!$K$7-'N.Gas &amp; H2 demand'!L19*'INput Data'!$K$6</f>
        <v>-1838.3704222282399</v>
      </c>
      <c r="G58" s="92">
        <f>'N.Gas &amp; H2 demand'!F58*'INput Data'!$H$7-'N.Gas &amp; H2 demand'!R19*'INput Data'!$H$6</f>
        <v>-366.47288010091688</v>
      </c>
      <c r="I58" s="16" t="s">
        <v>20</v>
      </c>
      <c r="J58" s="90">
        <f>'N.Gas &amp; H2 demand'!I58*'INput Data'!H$8-'N.Gas &amp; H2 demand'!C58*'INput Data'!H$7</f>
        <v>0</v>
      </c>
      <c r="K58" s="90">
        <f>'N.Gas &amp; H2 demand'!J58*'INput Data'!I$8-'N.Gas &amp; H2 demand'!D58*'INput Data'!I$7</f>
        <v>0</v>
      </c>
      <c r="L58" s="90">
        <f>'N.Gas &amp; H2 demand'!K58*'INput Data'!J$8-'N.Gas &amp; H2 demand'!E58*'INput Data'!J$7</f>
        <v>0</v>
      </c>
      <c r="M58" s="92">
        <f>'N.Gas &amp; H2 demand'!L58*'INput Data'!K$8-'N.Gas &amp; H2 demand'!F58*'INput Data'!K$7</f>
        <v>-546.42728159259877</v>
      </c>
    </row>
    <row r="59" spans="2:13" x14ac:dyDescent="0.25">
      <c r="B59" s="16" t="s">
        <v>21</v>
      </c>
      <c r="C59" s="90">
        <f>'N.Gas &amp; H2 demand'!C59*'INput Data'!H$7-'N.Gas &amp; H2 demand'!I20*'INput Data'!H$6</f>
        <v>-21805.92759654994</v>
      </c>
      <c r="D59" s="90">
        <f>'N.Gas &amp; H2 demand'!D59*'INput Data'!I$7-'N.Gas &amp; H2 demand'!J20*'INput Data'!I$6</f>
        <v>-35167.398583338465</v>
      </c>
      <c r="E59" s="90">
        <f>'N.Gas &amp; H2 demand'!E59*'INput Data'!J$7-'N.Gas &amp; H2 demand'!K20*'INput Data'!J$6</f>
        <v>4590.128334275164</v>
      </c>
      <c r="F59" s="90">
        <f>'N.Gas &amp; H2 demand'!F59*'INput Data'!$K$7-'N.Gas &amp; H2 demand'!L20*'INput Data'!$K$6</f>
        <v>10597.821696899293</v>
      </c>
      <c r="G59" s="92">
        <f>'N.Gas &amp; H2 demand'!F59*'INput Data'!$H$7-'N.Gas &amp; H2 demand'!R20*'INput Data'!$H$6</f>
        <v>28641.538698656113</v>
      </c>
      <c r="I59" s="16" t="s">
        <v>21</v>
      </c>
      <c r="J59" s="90">
        <f>'N.Gas &amp; H2 demand'!I59*'INput Data'!H$8-'N.Gas &amp; H2 demand'!C59*'INput Data'!H$7</f>
        <v>-42780.235242604642</v>
      </c>
      <c r="K59" s="90">
        <f>'N.Gas &amp; H2 demand'!J59*'INput Data'!I$8-'N.Gas &amp; H2 demand'!D59*'INput Data'!I$7</f>
        <v>-32407.759261745276</v>
      </c>
      <c r="L59" s="90">
        <f>'N.Gas &amp; H2 demand'!K59*'INput Data'!J$8-'N.Gas &amp; H2 demand'!E59*'INput Data'!J$7</f>
        <v>8115.8331060295623</v>
      </c>
      <c r="M59" s="92">
        <f>'N.Gas &amp; H2 demand'!L59*'INput Data'!K$8-'N.Gas &amp; H2 demand'!F59*'INput Data'!K$7</f>
        <v>-10960.949999999997</v>
      </c>
    </row>
    <row r="60" spans="2:13" x14ac:dyDescent="0.25">
      <c r="B60" s="16" t="s">
        <v>22</v>
      </c>
      <c r="C60" s="90">
        <f>'N.Gas &amp; H2 demand'!C60*'INput Data'!H$7-'N.Gas &amp; H2 demand'!I21*'INput Data'!H$6</f>
        <v>-711.00300317863366</v>
      </c>
      <c r="D60" s="90">
        <f>'N.Gas &amp; H2 demand'!D60*'INput Data'!I$7-'N.Gas &amp; H2 demand'!J21*'INput Data'!I$6</f>
        <v>8563.5850209863638</v>
      </c>
      <c r="E60" s="90">
        <f>'N.Gas &amp; H2 demand'!E60*'INput Data'!J$7-'N.Gas &amp; H2 demand'!K21*'INput Data'!J$6</f>
        <v>-12.863901150759972</v>
      </c>
      <c r="F60" s="90">
        <f>'N.Gas &amp; H2 demand'!F60*'INput Data'!$K$7-'N.Gas &amp; H2 demand'!L21*'INput Data'!$K$6</f>
        <v>-8301.0687954415916</v>
      </c>
      <c r="G60" s="92">
        <f>'N.Gas &amp; H2 demand'!F60*'INput Data'!$H$7-'N.Gas &amp; H2 demand'!R21*'INput Data'!$H$6</f>
        <v>-2670.9674111061104</v>
      </c>
      <c r="I60" s="16" t="s">
        <v>22</v>
      </c>
      <c r="J60" s="90">
        <f>'N.Gas &amp; H2 demand'!I60*'INput Data'!H$8-'N.Gas &amp; H2 demand'!C60*'INput Data'!H$7</f>
        <v>3322.3699149600816</v>
      </c>
      <c r="K60" s="90">
        <f>'N.Gas &amp; H2 demand'!J60*'INput Data'!I$8-'N.Gas &amp; H2 demand'!D60*'INput Data'!I$7</f>
        <v>-6542.831656808572</v>
      </c>
      <c r="L60" s="90">
        <f>'N.Gas &amp; H2 demand'!K60*'INput Data'!J$8-'N.Gas &amp; H2 demand'!E60*'INput Data'!J$7</f>
        <v>46.595329553196166</v>
      </c>
      <c r="M60" s="92">
        <f>'N.Gas &amp; H2 demand'!L60*'INput Data'!K$8-'N.Gas &amp; H2 demand'!F60*'INput Data'!K$7</f>
        <v>-3214.8372637986467</v>
      </c>
    </row>
    <row r="61" spans="2:13" x14ac:dyDescent="0.25">
      <c r="B61" s="16" t="s">
        <v>23</v>
      </c>
      <c r="C61" s="90">
        <f>'N.Gas &amp; H2 demand'!C61*'INput Data'!H$7-'N.Gas &amp; H2 demand'!I22*'INput Data'!H$6</f>
        <v>-1240.7840499392933</v>
      </c>
      <c r="D61" s="90">
        <f>'N.Gas &amp; H2 demand'!D61*'INput Data'!I$7-'N.Gas &amp; H2 demand'!J22*'INput Data'!I$6</f>
        <v>-1679.0321251107034</v>
      </c>
      <c r="E61" s="90">
        <f>'N.Gas &amp; H2 demand'!E61*'INput Data'!J$7-'N.Gas &amp; H2 demand'!K22*'INput Data'!J$6</f>
        <v>0</v>
      </c>
      <c r="F61" s="90">
        <f>'N.Gas &amp; H2 demand'!F61*'INput Data'!$K$7-'N.Gas &amp; H2 demand'!L22*'INput Data'!$K$6</f>
        <v>-1674.5664341813713</v>
      </c>
      <c r="G61" s="92">
        <f>'N.Gas &amp; H2 demand'!F61*'INput Data'!$H$7-'N.Gas &amp; H2 demand'!R22*'INput Data'!$H$6</f>
        <v>1796.1949451321002</v>
      </c>
      <c r="I61" s="16" t="s">
        <v>23</v>
      </c>
      <c r="J61" s="90">
        <f>'N.Gas &amp; H2 demand'!I61*'INput Data'!H$8-'N.Gas &amp; H2 demand'!C61*'INput Data'!H$7</f>
        <v>-728.45287697316326</v>
      </c>
      <c r="K61" s="90">
        <f>'N.Gas &amp; H2 demand'!J61*'INput Data'!I$8-'N.Gas &amp; H2 demand'!D61*'INput Data'!I$7</f>
        <v>-266.1155954768401</v>
      </c>
      <c r="L61" s="90">
        <f>'N.Gas &amp; H2 demand'!K61*'INput Data'!J$8-'N.Gas &amp; H2 demand'!E61*'INput Data'!J$7</f>
        <v>0</v>
      </c>
      <c r="M61" s="92">
        <f>'N.Gas &amp; H2 demand'!L61*'INput Data'!K$8-'N.Gas &amp; H2 demand'!F61*'INput Data'!K$7</f>
        <v>67.814956000000166</v>
      </c>
    </row>
    <row r="62" spans="2:13" x14ac:dyDescent="0.25">
      <c r="B62" s="16" t="s">
        <v>24</v>
      </c>
      <c r="C62" s="90">
        <f>'N.Gas &amp; H2 demand'!C62*'INput Data'!H$7-'N.Gas &amp; H2 demand'!I23*'INput Data'!H$6</f>
        <v>-13160.547750891063</v>
      </c>
      <c r="D62" s="90">
        <f>'N.Gas &amp; H2 demand'!D62*'INput Data'!I$7-'N.Gas &amp; H2 demand'!J23*'INput Data'!I$6</f>
        <v>-5217.520258069304</v>
      </c>
      <c r="E62" s="90">
        <f>'N.Gas &amp; H2 demand'!E62*'INput Data'!J$7-'N.Gas &amp; H2 demand'!K23*'INput Data'!J$6</f>
        <v>-72.725292326732642</v>
      </c>
      <c r="F62" s="90">
        <f>'N.Gas &amp; H2 demand'!F62*'INput Data'!$K$7-'N.Gas &amp; H2 demand'!L23*'INput Data'!$K$6</f>
        <v>-5107.2117586000104</v>
      </c>
      <c r="G62" s="92">
        <f>'N.Gas &amp; H2 demand'!F62*'INput Data'!$H$7-'N.Gas &amp; H2 demand'!R23*'INput Data'!$H$6</f>
        <v>-10522.949999999999</v>
      </c>
      <c r="I62" s="16" t="s">
        <v>24</v>
      </c>
      <c r="J62" s="90">
        <f>'N.Gas &amp; H2 demand'!I62*'INput Data'!H$8-'N.Gas &amp; H2 demand'!C62*'INput Data'!H$7</f>
        <v>-16683.463366336648</v>
      </c>
      <c r="K62" s="90">
        <f>'N.Gas &amp; H2 demand'!J62*'INput Data'!I$8-'N.Gas &amp; H2 demand'!D62*'INput Data'!I$7</f>
        <v>-6170.5960396039627</v>
      </c>
      <c r="L62" s="90">
        <f>'N.Gas &amp; H2 demand'!K62*'INput Data'!J$8-'N.Gas &amp; H2 demand'!E62*'INput Data'!J$7</f>
        <v>-86.009900990098998</v>
      </c>
      <c r="M62" s="92">
        <f>'N.Gas &amp; H2 demand'!L62*'INput Data'!K$8-'N.Gas &amp; H2 demand'!F62*'INput Data'!K$7</f>
        <v>-200.75000000000091</v>
      </c>
    </row>
    <row r="63" spans="2:13" x14ac:dyDescent="0.25">
      <c r="B63" s="16" t="s">
        <v>25</v>
      </c>
      <c r="C63" s="90">
        <f>'N.Gas &amp; H2 demand'!C63*'INput Data'!H$7-'N.Gas &amp; H2 demand'!I24*'INput Data'!H$6</f>
        <v>-458.57554300911761</v>
      </c>
      <c r="D63" s="90">
        <f>'N.Gas &amp; H2 demand'!D63*'INput Data'!I$7-'N.Gas &amp; H2 demand'!J24*'INput Data'!I$6</f>
        <v>-346.65756349088406</v>
      </c>
      <c r="E63" s="90">
        <f>'N.Gas &amp; H2 demand'!E63*'INput Data'!J$7-'N.Gas &amp; H2 demand'!K24*'INput Data'!J$6</f>
        <v>0</v>
      </c>
      <c r="F63" s="90">
        <f>'N.Gas &amp; H2 demand'!F63*'INput Data'!$K$7-'N.Gas &amp; H2 demand'!L24*'INput Data'!$K$6</f>
        <v>-2949.593487052327</v>
      </c>
      <c r="G63" s="92">
        <f>'N.Gas &amp; H2 demand'!F63*'INput Data'!$H$7-'N.Gas &amp; H2 demand'!R24*'INput Data'!$H$6</f>
        <v>-4576.146201502208</v>
      </c>
      <c r="I63" s="16" t="s">
        <v>25</v>
      </c>
      <c r="J63" s="90">
        <f>'N.Gas &amp; H2 demand'!I63*'INput Data'!H$8-'N.Gas &amp; H2 demand'!C63*'INput Data'!H$7</f>
        <v>515.59852924991173</v>
      </c>
      <c r="K63" s="90">
        <f>'N.Gas &amp; H2 demand'!J63*'INput Data'!I$8-'N.Gas &amp; H2 demand'!D63*'INput Data'!I$7</f>
        <v>390.0917497000919</v>
      </c>
      <c r="L63" s="90">
        <f>'N.Gas &amp; H2 demand'!K63*'INput Data'!J$8-'N.Gas &amp; H2 demand'!E63*'INput Data'!J$7</f>
        <v>0</v>
      </c>
      <c r="M63" s="92">
        <f>'N.Gas &amp; H2 demand'!L63*'INput Data'!K$8-'N.Gas &amp; H2 demand'!F63*'INput Data'!K$7</f>
        <v>-2841.3961848276958</v>
      </c>
    </row>
    <row r="64" spans="2:13" x14ac:dyDescent="0.25">
      <c r="B64" s="16" t="s">
        <v>26</v>
      </c>
      <c r="C64" s="90">
        <f>'N.Gas &amp; H2 demand'!C64*'INput Data'!H$7-'N.Gas &amp; H2 demand'!I25*'INput Data'!H$6</f>
        <v>-68144.433754204278</v>
      </c>
      <c r="D64" s="90">
        <f>'N.Gas &amp; H2 demand'!D64*'INput Data'!I$7-'N.Gas &amp; H2 demand'!J25*'INput Data'!I$6</f>
        <v>-35906.063841718729</v>
      </c>
      <c r="E64" s="90">
        <f>'N.Gas &amp; H2 demand'!E64*'INput Data'!J$7-'N.Gas &amp; H2 demand'!K25*'INput Data'!J$6</f>
        <v>-3358.3534041795174</v>
      </c>
      <c r="F64" s="90">
        <f>'N.Gas &amp; H2 demand'!F64*'INput Data'!$K$7-'N.Gas &amp; H2 demand'!L25*'INput Data'!$K$6</f>
        <v>-41796.680458623523</v>
      </c>
      <c r="G64" s="92">
        <f>'N.Gas &amp; H2 demand'!F64*'INput Data'!$H$7-'N.Gas &amp; H2 demand'!R25*'INput Data'!$H$6</f>
        <v>-33583.831739555084</v>
      </c>
      <c r="I64" s="16" t="s">
        <v>26</v>
      </c>
      <c r="J64" s="90">
        <f>'N.Gas &amp; H2 demand'!I64*'INput Data'!H$8-'N.Gas &amp; H2 demand'!C64*'INput Data'!H$7</f>
        <v>-32223.535605672078</v>
      </c>
      <c r="K64" s="90">
        <f>'N.Gas &amp; H2 demand'!J64*'INput Data'!I$8-'N.Gas &amp; H2 demand'!D64*'INput Data'!I$7</f>
        <v>-6760.4384140693874</v>
      </c>
      <c r="L64" s="90">
        <f>'N.Gas &amp; H2 demand'!K64*'INput Data'!J$8-'N.Gas &amp; H2 demand'!E64*'INput Data'!J$7</f>
        <v>28747.182262445691</v>
      </c>
      <c r="M64" s="92">
        <f>'N.Gas &amp; H2 demand'!L64*'INput Data'!K$8-'N.Gas &amp; H2 demand'!F64*'INput Data'!K$7</f>
        <v>-4746.7728938820655</v>
      </c>
    </row>
    <row r="65" spans="2:13" x14ac:dyDescent="0.25">
      <c r="B65" s="16" t="s">
        <v>27</v>
      </c>
      <c r="C65" s="90">
        <f>'N.Gas &amp; H2 demand'!C65*'INput Data'!H$7-'N.Gas &amp; H2 demand'!I26*'INput Data'!H$6</f>
        <v>-981.20486696574062</v>
      </c>
      <c r="D65" s="90">
        <f>'N.Gas &amp; H2 demand'!D65*'INput Data'!I$7-'N.Gas &amp; H2 demand'!J26*'INput Data'!I$6</f>
        <v>-1511.4257669657418</v>
      </c>
      <c r="E65" s="90">
        <f>'N.Gas &amp; H2 demand'!E65*'INput Data'!J$7-'N.Gas &amp; H2 demand'!K26*'INput Data'!J$6</f>
        <v>-59.640702283849862</v>
      </c>
      <c r="F65" s="90">
        <f>'N.Gas &amp; H2 demand'!F65*'INput Data'!$K$7-'N.Gas &amp; H2 demand'!L26*'INput Data'!$K$6</f>
        <v>-99.818080645161558</v>
      </c>
      <c r="G65" s="92">
        <f>'N.Gas &amp; H2 demand'!F65*'INput Data'!$H$7-'N.Gas &amp; H2 demand'!R26*'INput Data'!$H$6</f>
        <v>187.63919999999939</v>
      </c>
      <c r="I65" s="16" t="s">
        <v>27</v>
      </c>
      <c r="J65" s="90">
        <f>'N.Gas &amp; H2 demand'!I65*'INput Data'!H$8-'N.Gas &amp; H2 demand'!C65*'INput Data'!H$7</f>
        <v>-114.28777585644275</v>
      </c>
      <c r="K65" s="90">
        <f>'N.Gas &amp; H2 demand'!J65*'INput Data'!I$8-'N.Gas &amp; H2 demand'!D65*'INput Data'!I$7</f>
        <v>-176.06767585644411</v>
      </c>
      <c r="L65" s="90">
        <f>'N.Gas &amp; H2 demand'!K65*'INput Data'!J$8-'N.Gas &amp; H2 demand'!E65*'INput Data'!J$7</f>
        <v>-6.9789429037519994</v>
      </c>
      <c r="M65" s="92">
        <f>'N.Gas &amp; H2 demand'!L65*'INput Data'!K$8-'N.Gas &amp; H2 demand'!F65*'INput Data'!K$7</f>
        <v>49.160150416149577</v>
      </c>
    </row>
    <row r="66" spans="2:13" x14ac:dyDescent="0.25">
      <c r="B66" s="16" t="s">
        <v>28</v>
      </c>
      <c r="C66" s="90">
        <f>'N.Gas &amp; H2 demand'!C66*'INput Data'!H$7-'N.Gas &amp; H2 demand'!I27*'INput Data'!H$6</f>
        <v>234.66099606747139</v>
      </c>
      <c r="D66" s="90">
        <f>'N.Gas &amp; H2 demand'!D66*'INput Data'!I$7-'N.Gas &amp; H2 demand'!J27*'INput Data'!I$6</f>
        <v>240.56900393253045</v>
      </c>
      <c r="E66" s="90">
        <f>'N.Gas &amp; H2 demand'!E66*'INput Data'!J$7-'N.Gas &amp; H2 demand'!K27*'INput Data'!J$6</f>
        <v>0</v>
      </c>
      <c r="F66" s="90">
        <f>'N.Gas &amp; H2 demand'!F66*'INput Data'!$K$7-'N.Gas &amp; H2 demand'!L27*'INput Data'!$K$6</f>
        <v>-210.12696774193537</v>
      </c>
      <c r="G66" s="92">
        <f>'N.Gas &amp; H2 demand'!F66*'INput Data'!$H$7-'N.Gas &amp; H2 demand'!R27*'INput Data'!$H$6</f>
        <v>-355.3055999999998</v>
      </c>
      <c r="I66" s="16" t="s">
        <v>28</v>
      </c>
      <c r="J66" s="90">
        <f>'N.Gas &amp; H2 demand'!I66*'INput Data'!H$8-'N.Gas &amp; H2 demand'!C66*'INput Data'!H$7</f>
        <v>111.29929362587154</v>
      </c>
      <c r="K66" s="90">
        <f>'N.Gas &amp; H2 demand'!J66*'INput Data'!I$8-'N.Gas &amp; H2 demand'!D66*'INput Data'!I$7</f>
        <v>10.902706374128229</v>
      </c>
      <c r="L66" s="90">
        <f>'N.Gas &amp; H2 demand'!K66*'INput Data'!J$8-'N.Gas &amp; H2 demand'!E66*'INput Data'!J$7</f>
        <v>0</v>
      </c>
      <c r="M66" s="92">
        <f>'N.Gas &amp; H2 demand'!L66*'INput Data'!K$8-'N.Gas &amp; H2 demand'!F66*'INput Data'!K$7</f>
        <v>-1.4579878777336717</v>
      </c>
    </row>
    <row r="67" spans="2:13" x14ac:dyDescent="0.25">
      <c r="B67" s="16" t="s">
        <v>29</v>
      </c>
      <c r="C67" s="90">
        <f>'N.Gas &amp; H2 demand'!C67*'INput Data'!H$7-'N.Gas &amp; H2 demand'!I28*'INput Data'!H$6</f>
        <v>407.28142690088771</v>
      </c>
      <c r="D67" s="90">
        <f>'N.Gas &amp; H2 demand'!D67*'INput Data'!I$7-'N.Gas &amp; H2 demand'!J28*'INput Data'!I$6</f>
        <v>-1037.3198095304776</v>
      </c>
      <c r="E67" s="90">
        <f>'N.Gas &amp; H2 demand'!E67*'INput Data'!J$7-'N.Gas &amp; H2 demand'!K28*'INput Data'!J$6</f>
        <v>162.16693726919962</v>
      </c>
      <c r="F67" s="90">
        <f>'N.Gas &amp; H2 demand'!F67*'INput Data'!$K$7-'N.Gas &amp; H2 demand'!L28*'INput Data'!$K$6</f>
        <v>-1163.0120277198444</v>
      </c>
      <c r="G67" s="92">
        <f>'N.Gas &amp; H2 demand'!F67*'INput Data'!$H$7-'N.Gas &amp; H2 demand'!R28*'INput Data'!$H$6</f>
        <v>-1345.949362675764</v>
      </c>
      <c r="I67" s="16" t="s">
        <v>29</v>
      </c>
      <c r="J67" s="90">
        <f>'N.Gas &amp; H2 demand'!I67*'INput Data'!H$8-'N.Gas &amp; H2 demand'!C67*'INput Data'!H$7</f>
        <v>-566.28892283784035</v>
      </c>
      <c r="K67" s="90">
        <f>'N.Gas &amp; H2 demand'!J67*'INput Data'!I$8-'N.Gas &amp; H2 demand'!D67*'INput Data'!I$7</f>
        <v>-197.63549950979859</v>
      </c>
      <c r="L67" s="90">
        <f>'N.Gas &amp; H2 demand'!K67*'INput Data'!J$8-'N.Gas &amp; H2 demand'!E67*'INput Data'!J$7</f>
        <v>255.89628226792908</v>
      </c>
      <c r="M67" s="92">
        <f>'N.Gas &amp; H2 demand'!L67*'INput Data'!K$8-'N.Gas &amp; H2 demand'!F67*'INput Data'!K$7</f>
        <v>-1441.8501377500004</v>
      </c>
    </row>
    <row r="68" spans="2:13" x14ac:dyDescent="0.25">
      <c r="B68" s="16" t="s">
        <v>30</v>
      </c>
      <c r="C68" s="90">
        <f>'N.Gas &amp; H2 demand'!C68*'INput Data'!H$7-'N.Gas &amp; H2 demand'!I29*'INput Data'!H$6</f>
        <v>-153.96839079462421</v>
      </c>
      <c r="D68" s="90">
        <f>'N.Gas &amp; H2 demand'!D68*'INput Data'!I$7-'N.Gas &amp; H2 demand'!J29*'INput Data'!I$6</f>
        <v>-633.1813541495851</v>
      </c>
      <c r="E68" s="90">
        <f>'N.Gas &amp; H2 demand'!E68*'INput Data'!J$7-'N.Gas &amp; H2 demand'!K29*'INput Data'!J$6</f>
        <v>-6.5283486769102712</v>
      </c>
      <c r="F68" s="90">
        <f>'N.Gas &amp; H2 demand'!F68*'INput Data'!$K$7-'N.Gas &amp; H2 demand'!L29*'INput Data'!$K$6</f>
        <v>-177.42855531476971</v>
      </c>
      <c r="G68" s="92">
        <f>'N.Gas &amp; H2 demand'!F68*'INput Data'!$H$7-'N.Gas &amp; H2 demand'!R29*'INput Data'!$H$6</f>
        <v>534.14163612705602</v>
      </c>
      <c r="I68" s="16" t="s">
        <v>30</v>
      </c>
      <c r="J68" s="90">
        <f>'N.Gas &amp; H2 demand'!I68*'INput Data'!H$8-'N.Gas &amp; H2 demand'!C68*'INput Data'!H$7</f>
        <v>376.8008669371319</v>
      </c>
      <c r="K68" s="90">
        <f>'N.Gas &amp; H2 demand'!J68*'INput Data'!I$8-'N.Gas &amp; H2 demand'!D68*'INput Data'!I$7</f>
        <v>1757.8048110443058</v>
      </c>
      <c r="L68" s="90">
        <f>'N.Gas &amp; H2 demand'!K68*'INput Data'!J$8-'N.Gas &amp; H2 demand'!E68*'INput Data'!J$7</f>
        <v>4.0337771037602064</v>
      </c>
      <c r="M68" s="92">
        <f>'N.Gas &amp; H2 demand'!L68*'INput Data'!K$8-'N.Gas &amp; H2 demand'!F68*'INput Data'!K$7</f>
        <v>1341.0100000000002</v>
      </c>
    </row>
    <row r="69" spans="2:13" x14ac:dyDescent="0.25">
      <c r="B69" s="16" t="s">
        <v>31</v>
      </c>
      <c r="C69" s="90">
        <f>'N.Gas &amp; H2 demand'!C69*'INput Data'!H$7-'N.Gas &amp; H2 demand'!I30*'INput Data'!H$6</f>
        <v>0</v>
      </c>
      <c r="D69" s="90">
        <f>'N.Gas &amp; H2 demand'!D69*'INput Data'!I$7-'N.Gas &amp; H2 demand'!J30*'INput Data'!I$6</f>
        <v>0</v>
      </c>
      <c r="E69" s="90">
        <f>'N.Gas &amp; H2 demand'!E69*'INput Data'!J$7-'N.Gas &amp; H2 demand'!K30*'INput Data'!J$6</f>
        <v>0</v>
      </c>
      <c r="F69" s="90">
        <f>'N.Gas &amp; H2 demand'!F69*'INput Data'!$K$7-'N.Gas &amp; H2 demand'!L30*'INput Data'!$K$6</f>
        <v>0</v>
      </c>
      <c r="G69" s="92">
        <f>'N.Gas &amp; H2 demand'!F69*'INput Data'!$H$7-'N.Gas &amp; H2 demand'!R30*'INput Data'!$H$6</f>
        <v>0</v>
      </c>
      <c r="I69" s="16" t="s">
        <v>31</v>
      </c>
      <c r="J69" s="90">
        <f>'N.Gas &amp; H2 demand'!I69*'INput Data'!H$8-'N.Gas &amp; H2 demand'!C69*'INput Data'!H$7</f>
        <v>0</v>
      </c>
      <c r="K69" s="90">
        <f>'N.Gas &amp; H2 demand'!J69*'INput Data'!I$8-'N.Gas &amp; H2 demand'!D69*'INput Data'!I$7</f>
        <v>0</v>
      </c>
      <c r="L69" s="90">
        <f>'N.Gas &amp; H2 demand'!K69*'INput Data'!J$8-'N.Gas &amp; H2 demand'!E69*'INput Data'!J$7</f>
        <v>0</v>
      </c>
      <c r="M69" s="92">
        <f>'N.Gas &amp; H2 demand'!L69*'INput Data'!K$8-'N.Gas &amp; H2 demand'!F69*'INput Data'!K$7</f>
        <v>0</v>
      </c>
    </row>
    <row r="70" spans="2:13" x14ac:dyDescent="0.25">
      <c r="B70" s="16" t="s">
        <v>32</v>
      </c>
      <c r="C70" s="90">
        <f>'N.Gas &amp; H2 demand'!C70*'INput Data'!H$7-'N.Gas &amp; H2 demand'!I31*'INput Data'!H$6</f>
        <v>1179.8729089146509</v>
      </c>
      <c r="D70" s="90">
        <f>'N.Gas &amp; H2 demand'!D70*'INput Data'!I$7-'N.Gas &amp; H2 demand'!J31*'INput Data'!I$6</f>
        <v>3889.6907210829668</v>
      </c>
      <c r="E70" s="90">
        <f>'N.Gas &amp; H2 demand'!E70*'INput Data'!J$7-'N.Gas &amp; H2 demand'!K31*'INput Data'!J$6</f>
        <v>-287.38132085930272</v>
      </c>
      <c r="F70" s="90">
        <f>'N.Gas &amp; H2 demand'!F70*'INput Data'!$K$7-'N.Gas &amp; H2 demand'!L31*'INput Data'!$K$6</f>
        <v>-21752.229693939775</v>
      </c>
      <c r="G70" s="92">
        <f>'N.Gas &amp; H2 demand'!F70*'INput Data'!$H$7-'N.Gas &amp; H2 demand'!R31*'INput Data'!$H$6</f>
        <v>-14661.026948226427</v>
      </c>
      <c r="I70" s="16" t="s">
        <v>32</v>
      </c>
      <c r="J70" s="90">
        <f>'N.Gas &amp; H2 demand'!I70*'INput Data'!H$8-'N.Gas &amp; H2 demand'!C70*'INput Data'!H$7</f>
        <v>-15861.736775934085</v>
      </c>
      <c r="K70" s="90">
        <f>'N.Gas &amp; H2 demand'!J70*'INput Data'!I$8-'N.Gas &amp; H2 demand'!D70*'INput Data'!I$7</f>
        <v>-13403.978534381866</v>
      </c>
      <c r="L70" s="90">
        <f>'N.Gas &amp; H2 demand'!K70*'INput Data'!J$8-'N.Gas &amp; H2 demand'!E70*'INput Data'!J$7</f>
        <v>134.8969567264196</v>
      </c>
      <c r="M70" s="92">
        <f>'N.Gas &amp; H2 demand'!L70*'INput Data'!K$8-'N.Gas &amp; H2 demand'!F70*'INput Data'!K$7</f>
        <v>-10719.766006493781</v>
      </c>
    </row>
    <row r="71" spans="2:13" x14ac:dyDescent="0.25">
      <c r="B71" s="16" t="s">
        <v>33</v>
      </c>
      <c r="C71" s="90">
        <f>'N.Gas &amp; H2 demand'!C71*'INput Data'!H$7-'N.Gas &amp; H2 demand'!I32*'INput Data'!H$6</f>
        <v>-1961.2991501506476</v>
      </c>
      <c r="D71" s="90">
        <f>'N.Gas &amp; H2 demand'!D71*'INput Data'!I$7-'N.Gas &amp; H2 demand'!J32*'INput Data'!I$6</f>
        <v>-2398.4201358493447</v>
      </c>
      <c r="E71" s="90">
        <f>'N.Gas &amp; H2 demand'!E71*'INput Data'!J$7-'N.Gas &amp; H2 demand'!K32*'INput Data'!J$6</f>
        <v>0</v>
      </c>
      <c r="F71" s="90">
        <f>'N.Gas &amp; H2 demand'!F71*'INput Data'!$K$7-'N.Gas &amp; H2 demand'!L32*'INput Data'!$K$6</f>
        <v>-274.60994714571279</v>
      </c>
      <c r="G71" s="92">
        <f>'N.Gas &amp; H2 demand'!F71*'INput Data'!$H$7-'N.Gas &amp; H2 demand'!R32*'INput Data'!$H$6</f>
        <v>1085.1473258802143</v>
      </c>
      <c r="I71" s="16" t="s">
        <v>33</v>
      </c>
      <c r="J71" s="90">
        <f>'N.Gas &amp; H2 demand'!I71*'INput Data'!H$8-'N.Gas &amp; H2 demand'!C71*'INput Data'!H$7</f>
        <v>-3130.9392298929597</v>
      </c>
      <c r="K71" s="90">
        <f>'N.Gas &amp; H2 demand'!J71*'INput Data'!I$8-'N.Gas &amp; H2 demand'!D71*'INput Data'!I$7</f>
        <v>1357.1317135929712</v>
      </c>
      <c r="L71" s="90">
        <f>'N.Gas &amp; H2 demand'!K71*'INput Data'!J$8-'N.Gas &amp; H2 demand'!E71*'INput Data'!J$7</f>
        <v>0</v>
      </c>
      <c r="M71" s="92">
        <f>'N.Gas &amp; H2 demand'!L71*'INput Data'!K$8-'N.Gas &amp; H2 demand'!F71*'INput Data'!K$7</f>
        <v>22673.95638269445</v>
      </c>
    </row>
    <row r="72" spans="2:13" x14ac:dyDescent="0.25">
      <c r="B72" s="16" t="s">
        <v>34</v>
      </c>
      <c r="C72" s="90">
        <f>'N.Gas &amp; H2 demand'!C72*'INput Data'!H$7-'N.Gas &amp; H2 demand'!I33*'INput Data'!H$6</f>
        <v>13358.885413275</v>
      </c>
      <c r="D72" s="90">
        <f>'N.Gas &amp; H2 demand'!D72*'INput Data'!I$7-'N.Gas &amp; H2 demand'!J33*'INput Data'!I$6</f>
        <v>16234.400208532501</v>
      </c>
      <c r="E72" s="90">
        <f>'N.Gas &amp; H2 demand'!E72*'INput Data'!J$7-'N.Gas &amp; H2 demand'!K33*'INput Data'!J$6</f>
        <v>88.546674037500011</v>
      </c>
      <c r="F72" s="90">
        <f>'N.Gas &amp; H2 demand'!F72*'INput Data'!$K$7-'N.Gas &amp; H2 demand'!L33*'INput Data'!$K$6</f>
        <v>-9263.5840693157625</v>
      </c>
      <c r="G72" s="92">
        <f>'N.Gas &amp; H2 demand'!F72*'INput Data'!$H$7-'N.Gas &amp; H2 demand'!R33*'INput Data'!$H$6</f>
        <v>-13516.515464140259</v>
      </c>
      <c r="I72" s="16" t="s">
        <v>34</v>
      </c>
      <c r="J72" s="90">
        <f>'N.Gas &amp; H2 demand'!I72*'INput Data'!H$8-'N.Gas &amp; H2 demand'!C72*'INput Data'!H$7</f>
        <v>530.10005580003417</v>
      </c>
      <c r="K72" s="90">
        <f>'N.Gas &amp; H2 demand'!J72*'INput Data'!I$8-'N.Gas &amp; H2 demand'!D72*'INput Data'!I$7</f>
        <v>1219.2301283399611</v>
      </c>
      <c r="L72" s="90">
        <f>'N.Gas &amp; H2 demand'!K72*'INput Data'!J$8-'N.Gas &amp; H2 demand'!E72*'INput Data'!J$7</f>
        <v>6.6500006999998789</v>
      </c>
      <c r="M72" s="92">
        <f>'N.Gas &amp; H2 demand'!L72*'INput Data'!K$8-'N.Gas &amp; H2 demand'!F72*'INput Data'!K$7</f>
        <v>-597.3512692429731</v>
      </c>
    </row>
    <row r="73" spans="2:13" x14ac:dyDescent="0.25">
      <c r="B73" s="16" t="s">
        <v>35</v>
      </c>
      <c r="C73" s="90">
        <f>'N.Gas &amp; H2 demand'!C73*'INput Data'!H$7-'N.Gas &amp; H2 demand'!I34*'INput Data'!H$6</f>
        <v>639.92137873230968</v>
      </c>
      <c r="D73" s="90">
        <f>'N.Gas &amp; H2 demand'!D73*'INput Data'!I$7-'N.Gas &amp; H2 demand'!J34*'INput Data'!I$6</f>
        <v>523.26345001768641</v>
      </c>
      <c r="E73" s="90">
        <f>'N.Gas &amp; H2 demand'!E73*'INput Data'!J$7-'N.Gas &amp; H2 demand'!K34*'INput Data'!J$6</f>
        <v>0</v>
      </c>
      <c r="F73" s="90">
        <f>'N.Gas &amp; H2 demand'!F73*'INput Data'!$K$7-'N.Gas &amp; H2 demand'!L34*'INput Data'!$K$6</f>
        <v>-2678.886359062295</v>
      </c>
      <c r="G73" s="92">
        <f>'N.Gas &amp; H2 demand'!F73*'INput Data'!$H$7-'N.Gas &amp; H2 demand'!R34*'INput Data'!$H$6</f>
        <v>-1684.3287726463077</v>
      </c>
      <c r="I73" s="16" t="s">
        <v>35</v>
      </c>
      <c r="J73" s="90">
        <f>'N.Gas &amp; H2 demand'!I73*'INput Data'!H$8-'N.Gas &amp; H2 demand'!C73*'INput Data'!H$7</f>
        <v>1059.8145508390298</v>
      </c>
      <c r="K73" s="90">
        <f>'N.Gas &amp; H2 demand'!J73*'INput Data'!I$8-'N.Gas &amp; H2 demand'!D73*'INput Data'!I$7</f>
        <v>866.19521701096528</v>
      </c>
      <c r="L73" s="90">
        <f>'N.Gas &amp; H2 demand'!K73*'INput Data'!J$8-'N.Gas &amp; H2 demand'!E73*'INput Data'!J$7</f>
        <v>0</v>
      </c>
      <c r="M73" s="92">
        <f>'N.Gas &amp; H2 demand'!L73*'INput Data'!K$8-'N.Gas &amp; H2 demand'!F73*'INput Data'!K$7</f>
        <v>889.98635175384516</v>
      </c>
    </row>
    <row r="74" spans="2:13" x14ac:dyDescent="0.25">
      <c r="B74" s="16" t="s">
        <v>36</v>
      </c>
      <c r="C74" s="90">
        <f>'N.Gas &amp; H2 demand'!C74*'INput Data'!H$7-'N.Gas &amp; H2 demand'!I35*'INput Data'!H$6</f>
        <v>1339.4844728640001</v>
      </c>
      <c r="D74" s="90">
        <f>'N.Gas &amp; H2 demand'!D74*'INput Data'!I$7-'N.Gas &amp; H2 demand'!J35*'INput Data'!I$6</f>
        <v>2344.0978275119996</v>
      </c>
      <c r="E74" s="90">
        <f>'N.Gas &amp; H2 demand'!E74*'INput Data'!J$7-'N.Gas &amp; H2 demand'!K35*'INput Data'!J$6</f>
        <v>14.002973879999999</v>
      </c>
      <c r="F74" s="90">
        <f>'N.Gas &amp; H2 demand'!F74*'INput Data'!$K$7-'N.Gas &amp; H2 demand'!L35*'INput Data'!$K$6</f>
        <v>1142.2749300890259</v>
      </c>
      <c r="G74" s="92">
        <f>'N.Gas &amp; H2 demand'!F74*'INput Data'!$H$7-'N.Gas &amp; H2 demand'!R35*'INput Data'!$H$6</f>
        <v>2040.1105889762489</v>
      </c>
      <c r="I74" s="16" t="s">
        <v>36</v>
      </c>
      <c r="J74" s="90">
        <f>'N.Gas &amp; H2 demand'!I74*'INput Data'!H$8-'N.Gas &amp; H2 demand'!C74*'INput Data'!H$7</f>
        <v>0</v>
      </c>
      <c r="K74" s="90">
        <f>'N.Gas &amp; H2 demand'!J74*'INput Data'!I$8-'N.Gas &amp; H2 demand'!D74*'INput Data'!I$7</f>
        <v>0</v>
      </c>
      <c r="L74" s="90">
        <f>'N.Gas &amp; H2 demand'!K74*'INput Data'!J$8-'N.Gas &amp; H2 demand'!E74*'INput Data'!J$7</f>
        <v>0</v>
      </c>
      <c r="M74" s="92">
        <f>'N.Gas &amp; H2 demand'!L74*'INput Data'!K$8-'N.Gas &amp; H2 demand'!F74*'INput Data'!K$7</f>
        <v>128.70497028362661</v>
      </c>
    </row>
    <row r="75" spans="2:13" x14ac:dyDescent="0.25">
      <c r="B75" s="16" t="s">
        <v>37</v>
      </c>
      <c r="C75" s="90">
        <f>'N.Gas &amp; H2 demand'!C75*'INput Data'!H$7-'N.Gas &amp; H2 demand'!I36*'INput Data'!H$6</f>
        <v>54.910992204968579</v>
      </c>
      <c r="D75" s="90">
        <f>'N.Gas &amp; H2 demand'!D75*'INput Data'!I$7-'N.Gas &amp; H2 demand'!J36*'INput Data'!I$6</f>
        <v>244.80332813664518</v>
      </c>
      <c r="E75" s="90">
        <f>'N.Gas &amp; H2 demand'!E75*'INput Data'!J$7-'N.Gas &amp; H2 demand'!K36*'INput Data'!J$6</f>
        <v>4.7342880434781875</v>
      </c>
      <c r="F75" s="90">
        <f>'N.Gas &amp; H2 demand'!F75*'INput Data'!$K$7-'N.Gas &amp; H2 demand'!L36*'INput Data'!$K$6</f>
        <v>14.052499999999782</v>
      </c>
      <c r="G75" s="92">
        <f>'N.Gas &amp; H2 demand'!F75*'INput Data'!$H$7-'N.Gas &amp; H2 demand'!R36*'INput Data'!$H$6</f>
        <v>23.761500000000069</v>
      </c>
      <c r="I75" s="16" t="s">
        <v>37</v>
      </c>
      <c r="J75" s="90">
        <f>'N.Gas &amp; H2 demand'!I75*'INput Data'!H$8-'N.Gas &amp; H2 demand'!C75*'INput Data'!H$7</f>
        <v>41.126090499949214</v>
      </c>
      <c r="K75" s="90">
        <f>'N.Gas &amp; H2 demand'!J75*'INput Data'!I$8-'N.Gas &amp; H2 demand'!D75*'INput Data'!I$7</f>
        <v>199.46104120761629</v>
      </c>
      <c r="L75" s="90">
        <f>'N.Gas &amp; H2 demand'!K75*'INput Data'!J$8-'N.Gas &amp; H2 demand'!E75*'INput Data'!J$7</f>
        <v>2.7139558089807565</v>
      </c>
      <c r="M75" s="92">
        <f>'N.Gas &amp; H2 demand'!L75*'INput Data'!K$8-'N.Gas &amp; H2 demand'!F75*'INput Data'!K$7</f>
        <v>-14.052499999999782</v>
      </c>
    </row>
    <row r="76" spans="2:13" x14ac:dyDescent="0.25">
      <c r="B76" s="16" t="s">
        <v>38</v>
      </c>
      <c r="C76" s="90">
        <f>'N.Gas &amp; H2 demand'!C76*'INput Data'!H$7-'N.Gas &amp; H2 demand'!I37*'INput Data'!H$6</f>
        <v>7.4678999999991902</v>
      </c>
      <c r="D76" s="90">
        <f>'N.Gas &amp; H2 demand'!D76*'INput Data'!I$7-'N.Gas &amp; H2 demand'!J37*'INput Data'!I$6</f>
        <v>155.46810000000005</v>
      </c>
      <c r="E76" s="90">
        <f>'N.Gas &amp; H2 demand'!E76*'INput Data'!J$7-'N.Gas &amp; H2 demand'!K37*'INput Data'!J$6</f>
        <v>15.329999999999998</v>
      </c>
      <c r="F76" s="90">
        <f>'N.Gas &amp; H2 demand'!F76*'INput Data'!$K$7-'N.Gas &amp; H2 demand'!L37*'INput Data'!$K$6</f>
        <v>-225.93067516698875</v>
      </c>
      <c r="G76" s="92">
        <f>'N.Gas &amp; H2 demand'!F76*'INput Data'!$H$7-'N.Gas &amp; H2 demand'!R37*'INput Data'!$H$6</f>
        <v>242.45649161496431</v>
      </c>
      <c r="I76" s="16" t="s">
        <v>38</v>
      </c>
      <c r="J76" s="90">
        <f>'N.Gas &amp; H2 demand'!I76*'INput Data'!H$8-'N.Gas &amp; H2 demand'!C76*'INput Data'!H$7</f>
        <v>0</v>
      </c>
      <c r="K76" s="90">
        <f>'N.Gas &amp; H2 demand'!J76*'INput Data'!I$8-'N.Gas &amp; H2 demand'!D76*'INput Data'!I$7</f>
        <v>0</v>
      </c>
      <c r="L76" s="90">
        <f>'N.Gas &amp; H2 demand'!K76*'INput Data'!J$8-'N.Gas &amp; H2 demand'!E76*'INput Data'!J$7</f>
        <v>0</v>
      </c>
      <c r="M76" s="92">
        <f>'N.Gas &amp; H2 demand'!L76*'INput Data'!K$8-'N.Gas &amp; H2 demand'!F76*'INput Data'!K$7</f>
        <v>113.25490357326271</v>
      </c>
    </row>
    <row r="77" spans="2:13" x14ac:dyDescent="0.25">
      <c r="B77" s="16" t="s">
        <v>39</v>
      </c>
      <c r="C77" s="90">
        <f>'N.Gas &amp; H2 demand'!C77*'INput Data'!H$7-'N.Gas &amp; H2 demand'!I38*'INput Data'!H$6</f>
        <v>-3433.6149830711001</v>
      </c>
      <c r="D77" s="90">
        <f>'N.Gas &amp; H2 demand'!D77*'INput Data'!I$7-'N.Gas &amp; H2 demand'!J38*'INput Data'!I$6</f>
        <v>-3095.1606407938598</v>
      </c>
      <c r="E77" s="90">
        <f>'N.Gas &amp; H2 demand'!E77*'INput Data'!J$7-'N.Gas &amp; H2 demand'!K38*'INput Data'!J$6</f>
        <v>-75.747051497059317</v>
      </c>
      <c r="F77" s="90">
        <f>'N.Gas &amp; H2 demand'!F77*'INput Data'!$K$7-'N.Gas &amp; H2 demand'!L38*'INput Data'!$K$6</f>
        <v>2118.5642566828901</v>
      </c>
      <c r="G77" s="92">
        <f>'N.Gas &amp; H2 demand'!F77*'INput Data'!$H$7-'N.Gas &amp; H2 demand'!R38*'INput Data'!$H$6</f>
        <v>6137.797998717886</v>
      </c>
      <c r="I77" s="16" t="s">
        <v>39</v>
      </c>
      <c r="J77" s="90">
        <f>'N.Gas &amp; H2 demand'!I77*'INput Data'!H$8-'N.Gas &amp; H2 demand'!C77*'INput Data'!H$7</f>
        <v>-821.71344993808816</v>
      </c>
      <c r="K77" s="90">
        <f>'N.Gas &amp; H2 demand'!J77*'INput Data'!I$8-'N.Gas &amp; H2 demand'!D77*'INput Data'!I$7</f>
        <v>-743.96744456112356</v>
      </c>
      <c r="L77" s="90">
        <f>'N.Gas &amp; H2 demand'!K77*'INput Data'!J$8-'N.Gas &amp; H2 demand'!E77*'INput Data'!J$7</f>
        <v>-18.456930258362206</v>
      </c>
      <c r="M77" s="92">
        <f>'N.Gas &amp; H2 demand'!L77*'INput Data'!K$8-'N.Gas &amp; H2 demand'!F77*'INput Data'!K$7</f>
        <v>-1266.2609900384932</v>
      </c>
    </row>
    <row r="78" spans="2:13" ht="15.75" thickBot="1" x14ac:dyDescent="0.3">
      <c r="B78" s="17" t="s">
        <v>40</v>
      </c>
      <c r="C78" s="93">
        <f>'N.Gas &amp; H2 demand'!C78*'INput Data'!H$7-'N.Gas &amp; H2 demand'!I39*'INput Data'!H$6</f>
        <v>-23738.780668552499</v>
      </c>
      <c r="D78" s="93">
        <f>'N.Gas &amp; H2 demand'!D78*'INput Data'!I$7-'N.Gas &amp; H2 demand'!J39*'INput Data'!I$6</f>
        <v>-18449.681603356061</v>
      </c>
      <c r="E78" s="93">
        <f>'N.Gas &amp; H2 demand'!E78*'INput Data'!J$7-'N.Gas &amp; H2 demand'!K39*'INput Data'!J$6</f>
        <v>-997.59560537579569</v>
      </c>
      <c r="F78" s="93">
        <f>'N.Gas &amp; H2 demand'!F78*'INput Data'!$K$7-'N.Gas &amp; H2 demand'!L39*'INput Data'!$K$6</f>
        <v>-54589.281234532347</v>
      </c>
      <c r="G78" s="94">
        <f>'N.Gas &amp; H2 demand'!F78*'INput Data'!$H$7-'N.Gas &amp; H2 demand'!R39*'INput Data'!$H$6</f>
        <v>-83727.226286540739</v>
      </c>
      <c r="I78" s="17" t="s">
        <v>40</v>
      </c>
      <c r="J78" s="93">
        <f>'N.Gas &amp; H2 demand'!I78*'INput Data'!H$8-'N.Gas &amp; H2 demand'!C78*'INput Data'!H$7</f>
        <v>-98628.99263953662</v>
      </c>
      <c r="K78" s="93">
        <f>'N.Gas &amp; H2 demand'!J78*'INput Data'!I$8-'N.Gas &amp; H2 demand'!D78*'INput Data'!I$7</f>
        <v>-50440.861590114087</v>
      </c>
      <c r="L78" s="93">
        <f>'N.Gas &amp; H2 demand'!K78*'INput Data'!J$8-'N.Gas &amp; H2 demand'!E78*'INput Data'!J$7</f>
        <v>1727.9088499169368</v>
      </c>
      <c r="M78" s="94">
        <f>'N.Gas &amp; H2 demand'!L78*'INput Data'!K$8-'N.Gas &amp; H2 demand'!F78*'INput Data'!K$7</f>
        <v>84165.899389249767</v>
      </c>
    </row>
    <row r="79" spans="2:13" ht="15.75" thickTop="1" x14ac:dyDescent="0.25"/>
    <row r="81" spans="1:23" x14ac:dyDescent="0.25">
      <c r="A81" s="803" t="s">
        <v>66</v>
      </c>
      <c r="B81" s="803"/>
      <c r="C81" s="803"/>
      <c r="D81" s="803"/>
      <c r="E81" s="803"/>
      <c r="F81" s="803"/>
      <c r="G81" s="803"/>
      <c r="H81" s="803"/>
      <c r="I81" s="803"/>
      <c r="J81" s="803"/>
      <c r="K81" s="803"/>
      <c r="L81" s="803"/>
      <c r="M81" s="803"/>
      <c r="N81" s="803"/>
      <c r="O81" s="803"/>
      <c r="P81" s="803"/>
      <c r="Q81" s="803"/>
      <c r="R81" s="803"/>
      <c r="S81" s="102"/>
      <c r="T81" s="102"/>
      <c r="U81" s="102"/>
      <c r="V81" s="102"/>
      <c r="W81" s="102"/>
    </row>
    <row r="82" spans="1:23" x14ac:dyDescent="0.25">
      <c r="A82" s="803"/>
      <c r="B82" s="803"/>
      <c r="C82" s="803"/>
      <c r="D82" s="803"/>
      <c r="E82" s="803"/>
      <c r="F82" s="803"/>
      <c r="G82" s="803"/>
      <c r="H82" s="803"/>
      <c r="I82" s="803"/>
      <c r="J82" s="803"/>
      <c r="K82" s="803"/>
      <c r="L82" s="803"/>
      <c r="M82" s="803"/>
      <c r="N82" s="803"/>
      <c r="O82" s="803"/>
      <c r="P82" s="803"/>
      <c r="Q82" s="803"/>
      <c r="R82" s="803"/>
      <c r="S82" s="102"/>
      <c r="T82" s="102"/>
      <c r="U82" s="102"/>
      <c r="V82" s="102"/>
      <c r="W82" s="102"/>
    </row>
    <row r="84" spans="1:23" ht="19.5" thickBot="1" x14ac:dyDescent="0.3">
      <c r="B84" s="783" t="s">
        <v>50</v>
      </c>
      <c r="C84" s="783"/>
      <c r="D84" s="783"/>
      <c r="E84" s="783"/>
      <c r="F84" s="783"/>
      <c r="G84" s="783"/>
      <c r="I84" s="783" t="s">
        <v>50</v>
      </c>
      <c r="J84" s="783"/>
      <c r="K84" s="783"/>
      <c r="L84" s="783"/>
      <c r="M84" s="783"/>
      <c r="O84" s="783" t="s">
        <v>43</v>
      </c>
      <c r="P84" s="783"/>
      <c r="Q84" s="783"/>
      <c r="R84" s="783"/>
      <c r="T84" s="783" t="s">
        <v>43</v>
      </c>
      <c r="U84" s="783"/>
      <c r="V84" s="783"/>
      <c r="W84" s="783"/>
    </row>
    <row r="85" spans="1:23" ht="31.5" thickTop="1" thickBot="1" x14ac:dyDescent="0.3">
      <c r="B85" s="48" t="s">
        <v>51</v>
      </c>
      <c r="C85" s="49" t="s">
        <v>4</v>
      </c>
      <c r="D85" s="49" t="s">
        <v>5</v>
      </c>
      <c r="E85" s="49" t="s">
        <v>6</v>
      </c>
      <c r="F85" s="97" t="s">
        <v>63</v>
      </c>
      <c r="G85" s="98" t="s">
        <v>64</v>
      </c>
      <c r="I85" s="48" t="s">
        <v>51</v>
      </c>
      <c r="J85" s="49" t="s">
        <v>4</v>
      </c>
      <c r="K85" s="49" t="s">
        <v>5</v>
      </c>
      <c r="L85" s="49" t="s">
        <v>6</v>
      </c>
      <c r="M85" s="98" t="s">
        <v>7</v>
      </c>
      <c r="O85" s="48" t="s">
        <v>51</v>
      </c>
      <c r="P85" s="49" t="s">
        <v>4</v>
      </c>
      <c r="Q85" s="49" t="s">
        <v>5</v>
      </c>
      <c r="R85" s="101" t="s">
        <v>6</v>
      </c>
      <c r="T85" s="48" t="s">
        <v>51</v>
      </c>
      <c r="U85" s="49" t="s">
        <v>4</v>
      </c>
      <c r="V85" s="49" t="s">
        <v>5</v>
      </c>
      <c r="W85" s="101" t="s">
        <v>6</v>
      </c>
    </row>
    <row r="86" spans="1:23" ht="16.5" thickTop="1" thickBot="1" x14ac:dyDescent="0.3">
      <c r="B86" s="53" t="s">
        <v>8</v>
      </c>
      <c r="C86" s="54">
        <v>2030</v>
      </c>
      <c r="D86" s="54">
        <v>2030</v>
      </c>
      <c r="E86" s="54">
        <v>2030</v>
      </c>
      <c r="F86" s="54">
        <v>2030</v>
      </c>
      <c r="G86" s="55">
        <v>2030</v>
      </c>
      <c r="I86" s="53" t="s">
        <v>8</v>
      </c>
      <c r="J86" s="54">
        <v>2040</v>
      </c>
      <c r="K86" s="54">
        <v>2040</v>
      </c>
      <c r="L86" s="54">
        <v>2040</v>
      </c>
      <c r="M86" s="55">
        <v>2040</v>
      </c>
      <c r="O86" s="53" t="s">
        <v>8</v>
      </c>
      <c r="P86" s="54">
        <v>2030</v>
      </c>
      <c r="Q86" s="54">
        <v>2030</v>
      </c>
      <c r="R86" s="55">
        <v>2030</v>
      </c>
      <c r="T86" s="53" t="s">
        <v>8</v>
      </c>
      <c r="U86" s="54">
        <v>2040</v>
      </c>
      <c r="V86" s="54">
        <v>2040</v>
      </c>
      <c r="W86" s="55">
        <v>2040</v>
      </c>
    </row>
    <row r="87" spans="1:23" ht="15.75" thickTop="1" x14ac:dyDescent="0.25">
      <c r="B87" s="41" t="s">
        <v>9</v>
      </c>
      <c r="C87" s="90">
        <f>'N.Gas &amp; H2 demand'!C87-'N.Gas &amp; H2 demand'!I8</f>
        <v>-5458.9549999999981</v>
      </c>
      <c r="D87" s="90">
        <f>'N.Gas &amp; H2 demand'!D87-'N.Gas &amp; H2 demand'!J8</f>
        <v>-3842.5200000000041</v>
      </c>
      <c r="E87" s="90">
        <f>'N.Gas &amp; H2 demand'!E87-'N.Gas &amp; H2 demand'!K8</f>
        <v>1730.9749999999999</v>
      </c>
      <c r="F87" s="90">
        <f>'N.Gas &amp; H2 demand'!F87-'N.Gas &amp; H2 demand'!L8</f>
        <v>-16896.136201563895</v>
      </c>
      <c r="G87" s="91">
        <f>'N.Gas &amp; H2 demand'!F87-'N.Gas &amp; H2 demand'!R8</f>
        <v>-10968.280082914955</v>
      </c>
      <c r="I87" s="41" t="s">
        <v>9</v>
      </c>
      <c r="J87" s="90">
        <f>'N.Gas &amp; H2 demand'!N87-'N.Gas &amp; H2 demand'!C87</f>
        <v>-8461</v>
      </c>
      <c r="K87" s="90">
        <f>'N.Gas &amp; H2 demand'!O87-'N.Gas &amp; H2 demand'!D87</f>
        <v>-17857</v>
      </c>
      <c r="L87" s="90">
        <f>'N.Gas &amp; H2 demand'!P87-'N.Gas &amp; H2 demand'!E87</f>
        <v>-3938</v>
      </c>
      <c r="M87" s="91">
        <f>'N.Gas &amp; H2 demand'!Q87-'N.Gas &amp; H2 demand'!F87</f>
        <v>-418.08047108109349</v>
      </c>
      <c r="O87" s="41" t="s">
        <v>9</v>
      </c>
      <c r="P87" s="90">
        <f>'N.Gas &amp; H2 demand'!I87</f>
        <v>0</v>
      </c>
      <c r="Q87" s="90">
        <f>'N.Gas &amp; H2 demand'!J87</f>
        <v>6153</v>
      </c>
      <c r="R87" s="91">
        <f>'N.Gas &amp; H2 demand'!K87</f>
        <v>319</v>
      </c>
      <c r="T87" s="41" t="s">
        <v>9</v>
      </c>
      <c r="U87" s="90">
        <f>'N.Gas &amp; H2 demand'!T87-'N.Gas &amp; H2 demand'!I87</f>
        <v>0</v>
      </c>
      <c r="V87" s="90">
        <f>'N.Gas &amp; H2 demand'!U87-'N.Gas &amp; H2 demand'!J87</f>
        <v>19359</v>
      </c>
      <c r="W87" s="91">
        <f>'N.Gas &amp; H2 demand'!V87-'N.Gas &amp; H2 demand'!K87</f>
        <v>3666</v>
      </c>
    </row>
    <row r="88" spans="1:23" x14ac:dyDescent="0.25">
      <c r="B88" s="23" t="s">
        <v>10</v>
      </c>
      <c r="C88" s="90">
        <f>'N.Gas &amp; H2 demand'!C88-'N.Gas &amp; H2 demand'!I9</f>
        <v>-213.48850000000084</v>
      </c>
      <c r="D88" s="90">
        <f>'N.Gas &amp; H2 demand'!D88-'N.Gas &amp; H2 demand'!J9</f>
        <v>-71.211500000000115</v>
      </c>
      <c r="E88" s="90">
        <f>'N.Gas &amp; H2 demand'!E88-'N.Gas &amp; H2 demand'!K9</f>
        <v>0</v>
      </c>
      <c r="F88" s="90">
        <f>'N.Gas &amp; H2 demand'!F88-'N.Gas &amp; H2 demand'!L9</f>
        <v>0</v>
      </c>
      <c r="G88" s="92">
        <f>'N.Gas &amp; H2 demand'!F88-'N.Gas &amp; H2 demand'!R9</f>
        <v>0</v>
      </c>
      <c r="I88" s="23" t="s">
        <v>10</v>
      </c>
      <c r="J88" s="90">
        <f>'N.Gas &amp; H2 demand'!N88-'N.Gas &amp; H2 demand'!C88</f>
        <v>773.80000000000018</v>
      </c>
      <c r="K88" s="90">
        <f>'N.Gas &amp; H2 demand'!O88-'N.Gas &amp; H2 demand'!D88</f>
        <v>412.44999999999993</v>
      </c>
      <c r="L88" s="90">
        <f>'N.Gas &amp; H2 demand'!P88-'N.Gas &amp; H2 demand'!E88</f>
        <v>0</v>
      </c>
      <c r="M88" s="92">
        <f>'N.Gas &amp; H2 demand'!Q88-'N.Gas &amp; H2 demand'!F88</f>
        <v>0</v>
      </c>
      <c r="O88" s="23" t="s">
        <v>10</v>
      </c>
      <c r="P88" s="90">
        <f>'N.Gas &amp; H2 demand'!I88</f>
        <v>0</v>
      </c>
      <c r="Q88" s="90">
        <f>'N.Gas &amp; H2 demand'!J88</f>
        <v>0</v>
      </c>
      <c r="R88" s="92">
        <f>'N.Gas &amp; H2 demand'!K88</f>
        <v>0</v>
      </c>
      <c r="T88" s="23" t="s">
        <v>10</v>
      </c>
      <c r="U88" s="90">
        <f>'N.Gas &amp; H2 demand'!T88-'N.Gas &amp; H2 demand'!I88</f>
        <v>0</v>
      </c>
      <c r="V88" s="90">
        <f>'N.Gas &amp; H2 demand'!U88-'N.Gas &amp; H2 demand'!J88</f>
        <v>0</v>
      </c>
      <c r="W88" s="92">
        <f>'N.Gas &amp; H2 demand'!V88-'N.Gas &amp; H2 demand'!K88</f>
        <v>0</v>
      </c>
    </row>
    <row r="89" spans="1:23" x14ac:dyDescent="0.25">
      <c r="B89" s="23" t="s">
        <v>11</v>
      </c>
      <c r="C89" s="90">
        <f>'N.Gas &amp; H2 demand'!C89-'N.Gas &amp; H2 demand'!I10</f>
        <v>-26625.190000000002</v>
      </c>
      <c r="D89" s="90">
        <f>'N.Gas &amp; H2 demand'!D89-'N.Gas &amp; H2 demand'!J10</f>
        <v>18988.189999999995</v>
      </c>
      <c r="E89" s="90">
        <f>'N.Gas &amp; H2 demand'!E89-'N.Gas &amp; H2 demand'!K10</f>
        <v>12624</v>
      </c>
      <c r="F89" s="90">
        <f>'N.Gas &amp; H2 demand'!F89-'N.Gas &amp; H2 demand'!L10</f>
        <v>-33602.80926870797</v>
      </c>
      <c r="G89" s="92">
        <f>'N.Gas &amp; H2 demand'!F89-'N.Gas &amp; H2 demand'!R10</f>
        <v>-27736.640985765182</v>
      </c>
      <c r="I89" s="23" t="s">
        <v>11</v>
      </c>
      <c r="J89" s="90">
        <f>'N.Gas &amp; H2 demand'!N89-'N.Gas &amp; H2 demand'!C89</f>
        <v>-4472</v>
      </c>
      <c r="K89" s="90">
        <f>'N.Gas &amp; H2 demand'!O89-'N.Gas &amp; H2 demand'!D89</f>
        <v>-30188</v>
      </c>
      <c r="L89" s="90">
        <f>'N.Gas &amp; H2 demand'!P89-'N.Gas &amp; H2 demand'!E89</f>
        <v>-2636</v>
      </c>
      <c r="M89" s="92">
        <f>'N.Gas &amp; H2 demand'!Q89-'N.Gas &amp; H2 demand'!F89</f>
        <v>-3058.7993912246748</v>
      </c>
      <c r="O89" s="23" t="s">
        <v>11</v>
      </c>
      <c r="P89" s="90">
        <f>'N.Gas &amp; H2 demand'!I89</f>
        <v>0</v>
      </c>
      <c r="Q89" s="90">
        <f>'N.Gas &amp; H2 demand'!J89</f>
        <v>11466</v>
      </c>
      <c r="R89" s="92">
        <f>'N.Gas &amp; H2 demand'!K89</f>
        <v>75</v>
      </c>
      <c r="T89" s="23" t="s">
        <v>11</v>
      </c>
      <c r="U89" s="90">
        <f>'N.Gas &amp; H2 demand'!T89-'N.Gas &amp; H2 demand'!I89</f>
        <v>0</v>
      </c>
      <c r="V89" s="90">
        <f>'N.Gas &amp; H2 demand'!U89-'N.Gas &amp; H2 demand'!J89</f>
        <v>16997</v>
      </c>
      <c r="W89" s="92">
        <f>'N.Gas &amp; H2 demand'!V89-'N.Gas &amp; H2 demand'!K89</f>
        <v>4018</v>
      </c>
    </row>
    <row r="90" spans="1:23" x14ac:dyDescent="0.25">
      <c r="B90" s="23" t="s">
        <v>12</v>
      </c>
      <c r="C90" s="90">
        <f>'N.Gas &amp; H2 demand'!C90-'N.Gas &amp; H2 demand'!I11</f>
        <v>4680.7184999999999</v>
      </c>
      <c r="D90" s="90">
        <f>'N.Gas &amp; H2 demand'!D90-'N.Gas &amp; H2 demand'!J11</f>
        <v>-4189.2714999999989</v>
      </c>
      <c r="E90" s="90">
        <f>'N.Gas &amp; H2 demand'!E90-'N.Gas &amp; H2 demand'!K11</f>
        <v>605.90300000000025</v>
      </c>
      <c r="F90" s="90">
        <f>'N.Gas &amp; H2 demand'!F90-'N.Gas &amp; H2 demand'!L11</f>
        <v>-9949.0879551979942</v>
      </c>
      <c r="G90" s="92">
        <f>'N.Gas &amp; H2 demand'!F90-'N.Gas &amp; H2 demand'!R11</f>
        <v>-9872.7873386301362</v>
      </c>
      <c r="I90" s="23" t="s">
        <v>12</v>
      </c>
      <c r="J90" s="90">
        <f>'N.Gas &amp; H2 demand'!N90-'N.Gas &amp; H2 demand'!C90</f>
        <v>-794</v>
      </c>
      <c r="K90" s="90">
        <f>'N.Gas &amp; H2 demand'!O90-'N.Gas &amp; H2 demand'!D90</f>
        <v>-4991</v>
      </c>
      <c r="L90" s="90">
        <f>'N.Gas &amp; H2 demand'!P90-'N.Gas &amp; H2 demand'!E90</f>
        <v>-1285</v>
      </c>
      <c r="M90" s="92">
        <f>'N.Gas &amp; H2 demand'!Q90-'N.Gas &amp; H2 demand'!F90</f>
        <v>1621.8350039428142</v>
      </c>
      <c r="O90" s="23" t="s">
        <v>12</v>
      </c>
      <c r="P90" s="90">
        <f>'N.Gas &amp; H2 demand'!I90</f>
        <v>0</v>
      </c>
      <c r="Q90" s="90">
        <f>'N.Gas &amp; H2 demand'!J90</f>
        <v>4781</v>
      </c>
      <c r="R90" s="92">
        <f>'N.Gas &amp; H2 demand'!K90</f>
        <v>495</v>
      </c>
      <c r="T90" s="23" t="s">
        <v>12</v>
      </c>
      <c r="U90" s="90">
        <f>'N.Gas &amp; H2 demand'!T90-'N.Gas &amp; H2 demand'!I90</f>
        <v>0</v>
      </c>
      <c r="V90" s="90">
        <f>'N.Gas &amp; H2 demand'!U90-'N.Gas &amp; H2 demand'!J90</f>
        <v>4465</v>
      </c>
      <c r="W90" s="92">
        <f>'N.Gas &amp; H2 demand'!V90-'N.Gas &amp; H2 demand'!K90</f>
        <v>2556</v>
      </c>
    </row>
    <row r="91" spans="1:23" x14ac:dyDescent="0.25">
      <c r="B91" s="23" t="s">
        <v>13</v>
      </c>
      <c r="C91" s="90">
        <f>'N.Gas &amp; H2 demand'!C91-'N.Gas &amp; H2 demand'!I12</f>
        <v>-4854.5</v>
      </c>
      <c r="D91" s="90">
        <f>'N.Gas &amp; H2 demand'!D91-'N.Gas &amp; H2 demand'!J12</f>
        <v>-6898.4999999999982</v>
      </c>
      <c r="E91" s="90">
        <f>'N.Gas &amp; H2 demand'!E91-'N.Gas &amp; H2 demand'!K12</f>
        <v>-1277.5</v>
      </c>
      <c r="F91" s="90">
        <f>'N.Gas &amp; H2 demand'!F91-'N.Gas &amp; H2 demand'!L12</f>
        <v>554.14044201907745</v>
      </c>
      <c r="G91" s="92">
        <f>'N.Gas &amp; H2 demand'!F91-'N.Gas &amp; H2 demand'!R12</f>
        <v>554.14044201907745</v>
      </c>
      <c r="I91" s="23" t="s">
        <v>13</v>
      </c>
      <c r="J91" s="90">
        <f>'N.Gas &amp; H2 demand'!N91-'N.Gas &amp; H2 demand'!C91</f>
        <v>-5548</v>
      </c>
      <c r="K91" s="90">
        <f>'N.Gas &amp; H2 demand'!O91-'N.Gas &amp; H2 demand'!D91</f>
        <v>-7446.0000000000018</v>
      </c>
      <c r="L91" s="90">
        <f>'N.Gas &amp; H2 demand'!P91-'N.Gas &amp; H2 demand'!E91</f>
        <v>-1460</v>
      </c>
      <c r="M91" s="92">
        <f>'N.Gas &amp; H2 demand'!Q91-'N.Gas &amp; H2 demand'!F91</f>
        <v>-42.817189478108048</v>
      </c>
      <c r="O91" s="23" t="s">
        <v>13</v>
      </c>
      <c r="P91" s="90">
        <f>'N.Gas &amp; H2 demand'!I91</f>
        <v>0</v>
      </c>
      <c r="Q91" s="90">
        <f>'N.Gas &amp; H2 demand'!J91</f>
        <v>0</v>
      </c>
      <c r="R91" s="92">
        <f>'N.Gas &amp; H2 demand'!K91</f>
        <v>0</v>
      </c>
      <c r="T91" s="23" t="s">
        <v>13</v>
      </c>
      <c r="U91" s="90">
        <f>'N.Gas &amp; H2 demand'!T91-'N.Gas &amp; H2 demand'!I91</f>
        <v>0</v>
      </c>
      <c r="V91" s="90">
        <f>'N.Gas &amp; H2 demand'!U91-'N.Gas &amp; H2 demand'!J91</f>
        <v>0</v>
      </c>
      <c r="W91" s="92">
        <f>'N.Gas &amp; H2 demand'!V91-'N.Gas &amp; H2 demand'!K91</f>
        <v>0</v>
      </c>
    </row>
    <row r="92" spans="1:23" x14ac:dyDescent="0.25">
      <c r="B92" s="23" t="s">
        <v>14</v>
      </c>
      <c r="C92" s="90">
        <f>'N.Gas &amp; H2 demand'!C92-'N.Gas &amp; H2 demand'!I13</f>
        <v>0</v>
      </c>
      <c r="D92" s="90">
        <f>'N.Gas &amp; H2 demand'!D92-'N.Gas &amp; H2 demand'!J13</f>
        <v>0</v>
      </c>
      <c r="E92" s="90">
        <f>'N.Gas &amp; H2 demand'!E92-'N.Gas &amp; H2 demand'!K13</f>
        <v>0</v>
      </c>
      <c r="F92" s="90">
        <f>'N.Gas &amp; H2 demand'!F92-'N.Gas &amp; H2 demand'!L13</f>
        <v>0</v>
      </c>
      <c r="G92" s="92">
        <f>'N.Gas &amp; H2 demand'!F92-'N.Gas &amp; H2 demand'!R13</f>
        <v>0</v>
      </c>
      <c r="I92" s="23" t="s">
        <v>14</v>
      </c>
      <c r="J92" s="90">
        <f>'N.Gas &amp; H2 demand'!N92-'N.Gas &amp; H2 demand'!C92</f>
        <v>0</v>
      </c>
      <c r="K92" s="90">
        <f>'N.Gas &amp; H2 demand'!O92-'N.Gas &amp; H2 demand'!D92</f>
        <v>0</v>
      </c>
      <c r="L92" s="90">
        <f>'N.Gas &amp; H2 demand'!P92-'N.Gas &amp; H2 demand'!E92</f>
        <v>0</v>
      </c>
      <c r="M92" s="92">
        <f>'N.Gas &amp; H2 demand'!Q92-'N.Gas &amp; H2 demand'!F92</f>
        <v>0</v>
      </c>
      <c r="O92" s="23" t="s">
        <v>14</v>
      </c>
      <c r="P92" s="90">
        <f>'N.Gas &amp; H2 demand'!I92</f>
        <v>0</v>
      </c>
      <c r="Q92" s="90">
        <f>'N.Gas &amp; H2 demand'!J92</f>
        <v>0</v>
      </c>
      <c r="R92" s="92">
        <f>'N.Gas &amp; H2 demand'!K92</f>
        <v>0</v>
      </c>
      <c r="T92" s="23" t="s">
        <v>14</v>
      </c>
      <c r="U92" s="90">
        <f>'N.Gas &amp; H2 demand'!T92-'N.Gas &amp; H2 demand'!I92</f>
        <v>0</v>
      </c>
      <c r="V92" s="90">
        <f>'N.Gas &amp; H2 demand'!U92-'N.Gas &amp; H2 demand'!J92</f>
        <v>0</v>
      </c>
      <c r="W92" s="92">
        <f>'N.Gas &amp; H2 demand'!V92-'N.Gas &amp; H2 demand'!K92</f>
        <v>0</v>
      </c>
    </row>
    <row r="93" spans="1:23" x14ac:dyDescent="0.25">
      <c r="B93" s="23" t="s">
        <v>15</v>
      </c>
      <c r="C93" s="90">
        <f>'N.Gas &amp; H2 demand'!C93-'N.Gas &amp; H2 demand'!I14</f>
        <v>-3708.3999999999978</v>
      </c>
      <c r="D93" s="90">
        <f>'N.Gas &amp; H2 demand'!D93-'N.Gas &amp; H2 demand'!J14</f>
        <v>-14322.300000000003</v>
      </c>
      <c r="E93" s="90">
        <f>'N.Gas &amp; H2 demand'!E93-'N.Gas &amp; H2 demand'!K14</f>
        <v>-2596.2999999999984</v>
      </c>
      <c r="F93" s="90">
        <f>'N.Gas &amp; H2 demand'!F93-'N.Gas &amp; H2 demand'!L14</f>
        <v>-7674.8606604105562</v>
      </c>
      <c r="G93" s="92">
        <f>'N.Gas &amp; H2 demand'!F93-'N.Gas &amp; H2 demand'!R14</f>
        <v>-2165.9056170909489</v>
      </c>
      <c r="I93" s="23" t="s">
        <v>15</v>
      </c>
      <c r="J93" s="90">
        <f>'N.Gas &amp; H2 demand'!N93-'N.Gas &amp; H2 demand'!C93</f>
        <v>-4361.7500000000036</v>
      </c>
      <c r="K93" s="90">
        <f>'N.Gas &amp; H2 demand'!O93-'N.Gas &amp; H2 demand'!D93</f>
        <v>-15520.949999999997</v>
      </c>
      <c r="L93" s="90">
        <f>'N.Gas &amp; H2 demand'!P93-'N.Gas &amp; H2 demand'!E93</f>
        <v>889.99999999999909</v>
      </c>
      <c r="M93" s="92">
        <f>'N.Gas &amp; H2 demand'!Q93-'N.Gas &amp; H2 demand'!F93</f>
        <v>442.50075676640199</v>
      </c>
      <c r="O93" s="23" t="s">
        <v>15</v>
      </c>
      <c r="P93" s="90">
        <f>'N.Gas &amp; H2 demand'!I93</f>
        <v>0</v>
      </c>
      <c r="Q93" s="90">
        <f>'N.Gas &amp; H2 demand'!J93</f>
        <v>13950</v>
      </c>
      <c r="R93" s="92">
        <f>'N.Gas &amp; H2 demand'!K93</f>
        <v>910</v>
      </c>
      <c r="T93" s="23" t="s">
        <v>15</v>
      </c>
      <c r="U93" s="90">
        <f>'N.Gas &amp; H2 demand'!T93-'N.Gas &amp; H2 demand'!I93</f>
        <v>0</v>
      </c>
      <c r="V93" s="90">
        <f>'N.Gas &amp; H2 demand'!U93-'N.Gas &amp; H2 demand'!J93</f>
        <v>12590</v>
      </c>
      <c r="W93" s="92">
        <f>'N.Gas &amp; H2 demand'!V93-'N.Gas &amp; H2 demand'!K93</f>
        <v>4950</v>
      </c>
    </row>
    <row r="94" spans="1:23" x14ac:dyDescent="0.25">
      <c r="B94" s="23" t="s">
        <v>16</v>
      </c>
      <c r="C94" s="90">
        <f>'N.Gas &amp; H2 demand'!C94-'N.Gas &amp; H2 demand'!I15</f>
        <v>-90761.235999999917</v>
      </c>
      <c r="D94" s="90">
        <f>'N.Gas &amp; H2 demand'!D94-'N.Gas &amp; H2 demand'!J15</f>
        <v>-50148.321999999986</v>
      </c>
      <c r="E94" s="90">
        <f>'N.Gas &amp; H2 demand'!E94-'N.Gas &amp; H2 demand'!K15</f>
        <v>71673.358000000007</v>
      </c>
      <c r="F94" s="90">
        <f>'N.Gas &amp; H2 demand'!F94-'N.Gas &amp; H2 demand'!L15</f>
        <v>-11799.853404494992</v>
      </c>
      <c r="G94" s="92">
        <f>'N.Gas &amp; H2 demand'!F94-'N.Gas &amp; H2 demand'!R15</f>
        <v>31607.183425574331</v>
      </c>
      <c r="I94" s="23" t="s">
        <v>16</v>
      </c>
      <c r="J94" s="90">
        <f>'N.Gas &amp; H2 demand'!N94-'N.Gas &amp; H2 demand'!C94</f>
        <v>-55324</v>
      </c>
      <c r="K94" s="90">
        <f>'N.Gas &amp; H2 demand'!O94-'N.Gas &amp; H2 demand'!D94</f>
        <v>-122826</v>
      </c>
      <c r="L94" s="90">
        <f>'N.Gas &amp; H2 demand'!P94-'N.Gas &amp; H2 demand'!E94</f>
        <v>27278</v>
      </c>
      <c r="M94" s="92">
        <f>'N.Gas &amp; H2 demand'!Q94-'N.Gas &amp; H2 demand'!F94</f>
        <v>-29658.070588009519</v>
      </c>
      <c r="O94" s="23" t="s">
        <v>16</v>
      </c>
      <c r="P94" s="90">
        <f>'N.Gas &amp; H2 demand'!I94</f>
        <v>0</v>
      </c>
      <c r="Q94" s="90">
        <f>'N.Gas &amp; H2 demand'!J94</f>
        <v>109286</v>
      </c>
      <c r="R94" s="92">
        <f>'N.Gas &amp; H2 demand'!K94</f>
        <v>9826</v>
      </c>
      <c r="T94" s="23" t="s">
        <v>16</v>
      </c>
      <c r="U94" s="90">
        <f>'N.Gas &amp; H2 demand'!T94-'N.Gas &amp; H2 demand'!I94</f>
        <v>0</v>
      </c>
      <c r="V94" s="90">
        <f>'N.Gas &amp; H2 demand'!U94-'N.Gas &amp; H2 demand'!J94</f>
        <v>88975</v>
      </c>
      <c r="W94" s="92">
        <f>'N.Gas &amp; H2 demand'!V94-'N.Gas &amp; H2 demand'!K94</f>
        <v>68641</v>
      </c>
    </row>
    <row r="95" spans="1:23" x14ac:dyDescent="0.25">
      <c r="B95" s="23" t="s">
        <v>17</v>
      </c>
      <c r="C95" s="90">
        <f>'N.Gas &amp; H2 demand'!C95-'N.Gas &amp; H2 demand'!I16</f>
        <v>3642.0950000000003</v>
      </c>
      <c r="D95" s="90">
        <f>'N.Gas &amp; H2 demand'!D95-'N.Gas &amp; H2 demand'!J16</f>
        <v>-3690.1910000000007</v>
      </c>
      <c r="E95" s="90">
        <f>'N.Gas &amp; H2 demand'!E95-'N.Gas &amp; H2 demand'!K16</f>
        <v>1273.7460000000001</v>
      </c>
      <c r="F95" s="90">
        <f>'N.Gas &amp; H2 demand'!F95-'N.Gas &amp; H2 demand'!L16</f>
        <v>1090.5319244836519</v>
      </c>
      <c r="G95" s="92">
        <f>'N.Gas &amp; H2 demand'!F95-'N.Gas &amp; H2 demand'!R16</f>
        <v>3035.5421062667092</v>
      </c>
      <c r="I95" s="23" t="s">
        <v>17</v>
      </c>
      <c r="J95" s="90">
        <f>'N.Gas &amp; H2 demand'!N95-'N.Gas &amp; H2 demand'!C95</f>
        <v>-5849</v>
      </c>
      <c r="K95" s="90">
        <f>'N.Gas &amp; H2 demand'!O95-'N.Gas &amp; H2 demand'!D95</f>
        <v>-553</v>
      </c>
      <c r="L95" s="90">
        <f>'N.Gas &amp; H2 demand'!P95-'N.Gas &amp; H2 demand'!E95</f>
        <v>1690</v>
      </c>
      <c r="M95" s="92">
        <f>'N.Gas &amp; H2 demand'!Q95-'N.Gas &amp; H2 demand'!F95</f>
        <v>-1229.0333728083515</v>
      </c>
      <c r="O95" s="23" t="s">
        <v>17</v>
      </c>
      <c r="P95" s="90">
        <f>'N.Gas &amp; H2 demand'!I95</f>
        <v>0</v>
      </c>
      <c r="Q95" s="90">
        <f>'N.Gas &amp; H2 demand'!J95</f>
        <v>617</v>
      </c>
      <c r="R95" s="92">
        <f>'N.Gas &amp; H2 demand'!K95</f>
        <v>0</v>
      </c>
      <c r="T95" s="23" t="s">
        <v>17</v>
      </c>
      <c r="U95" s="90">
        <f>'N.Gas &amp; H2 demand'!T95-'N.Gas &amp; H2 demand'!I95</f>
        <v>0</v>
      </c>
      <c r="V95" s="90">
        <f>'N.Gas &amp; H2 demand'!U95-'N.Gas &amp; H2 demand'!J95</f>
        <v>355</v>
      </c>
      <c r="W95" s="92">
        <f>'N.Gas &amp; H2 demand'!V95-'N.Gas &amp; H2 demand'!K95</f>
        <v>6344</v>
      </c>
    </row>
    <row r="96" spans="1:23" x14ac:dyDescent="0.25">
      <c r="B96" s="23" t="s">
        <v>18</v>
      </c>
      <c r="C96" s="90">
        <f>'N.Gas &amp; H2 demand'!C96-'N.Gas &amp; H2 demand'!I17</f>
        <v>-984.22250000000031</v>
      </c>
      <c r="D96" s="90">
        <f>'N.Gas &amp; H2 demand'!D96-'N.Gas &amp; H2 demand'!J17</f>
        <v>-707.55799999999999</v>
      </c>
      <c r="E96" s="90">
        <f>'N.Gas &amp; H2 demand'!E96-'N.Gas &amp; H2 demand'!K17</f>
        <v>822.83050000000003</v>
      </c>
      <c r="F96" s="90">
        <f>'N.Gas &amp; H2 demand'!F96-'N.Gas &amp; H2 demand'!L17</f>
        <v>669.88311715896816</v>
      </c>
      <c r="G96" s="92">
        <f>'N.Gas &amp; H2 demand'!F96-'N.Gas &amp; H2 demand'!R17</f>
        <v>904.39699999999971</v>
      </c>
      <c r="I96" s="23" t="s">
        <v>18</v>
      </c>
      <c r="J96" s="90">
        <f>'N.Gas &amp; H2 demand'!N96-'N.Gas &amp; H2 demand'!C96</f>
        <v>-492.74999999999989</v>
      </c>
      <c r="K96" s="90">
        <f>'N.Gas &amp; H2 demand'!O96-'N.Gas &amp; H2 demand'!D96</f>
        <v>-617.40000000000009</v>
      </c>
      <c r="L96" s="90">
        <f>'N.Gas &amp; H2 demand'!P96-'N.Gas &amp; H2 demand'!E96</f>
        <v>-7.25</v>
      </c>
      <c r="M96" s="92">
        <f>'N.Gas &amp; H2 demand'!Q96-'N.Gas &amp; H2 demand'!F96</f>
        <v>-93.265454428567637</v>
      </c>
      <c r="O96" s="23" t="s">
        <v>18</v>
      </c>
      <c r="P96" s="90">
        <f>'N.Gas &amp; H2 demand'!I96</f>
        <v>0</v>
      </c>
      <c r="Q96" s="90">
        <f>'N.Gas &amp; H2 demand'!J96</f>
        <v>310</v>
      </c>
      <c r="R96" s="92">
        <f>'N.Gas &amp; H2 demand'!K96</f>
        <v>110</v>
      </c>
      <c r="T96" s="23" t="s">
        <v>18</v>
      </c>
      <c r="U96" s="90">
        <f>'N.Gas &amp; H2 demand'!T96-'N.Gas &amp; H2 demand'!I96</f>
        <v>0</v>
      </c>
      <c r="V96" s="90">
        <f>'N.Gas &amp; H2 demand'!U96-'N.Gas &amp; H2 demand'!J96</f>
        <v>340</v>
      </c>
      <c r="W96" s="92">
        <f>'N.Gas &amp; H2 demand'!V96-'N.Gas &amp; H2 demand'!K96</f>
        <v>500</v>
      </c>
    </row>
    <row r="97" spans="2:23" x14ac:dyDescent="0.25">
      <c r="B97" s="23" t="s">
        <v>19</v>
      </c>
      <c r="C97" s="90">
        <f>'N.Gas &amp; H2 demand'!C97-'N.Gas &amp; H2 demand'!I18</f>
        <v>31815.44400000001</v>
      </c>
      <c r="D97" s="90">
        <f>'N.Gas &amp; H2 demand'!D97-'N.Gas &amp; H2 demand'!J18</f>
        <v>-17703.786500000017</v>
      </c>
      <c r="E97" s="90">
        <f>'N.Gas &amp; H2 demand'!E97-'N.Gas &amp; H2 demand'!K18</f>
        <v>12964.442500000003</v>
      </c>
      <c r="F97" s="90">
        <f>'N.Gas &amp; H2 demand'!F97-'N.Gas &amp; H2 demand'!L18</f>
        <v>10977.507202637731</v>
      </c>
      <c r="G97" s="92">
        <f>'N.Gas &amp; H2 demand'!F97-'N.Gas &amp; H2 demand'!R18</f>
        <v>20695.38954345799</v>
      </c>
      <c r="I97" s="23" t="s">
        <v>19</v>
      </c>
      <c r="J97" s="90">
        <f>'N.Gas &amp; H2 demand'!N97-'N.Gas &amp; H2 demand'!C97</f>
        <v>-15330</v>
      </c>
      <c r="K97" s="90">
        <f>'N.Gas &amp; H2 demand'!O97-'N.Gas &amp; H2 demand'!D97</f>
        <v>-66180.39999999998</v>
      </c>
      <c r="L97" s="90">
        <f>'N.Gas &amp; H2 demand'!P97-'N.Gas &amp; H2 demand'!E97</f>
        <v>10779.649999999998</v>
      </c>
      <c r="M97" s="92">
        <f>'N.Gas &amp; H2 demand'!Q97-'N.Gas &amp; H2 demand'!F97</f>
        <v>-52625.786909502254</v>
      </c>
      <c r="O97" s="23" t="s">
        <v>19</v>
      </c>
      <c r="P97" s="90">
        <f>'N.Gas &amp; H2 demand'!I97</f>
        <v>0</v>
      </c>
      <c r="Q97" s="90">
        <f>'N.Gas &amp; H2 demand'!J97</f>
        <v>18160</v>
      </c>
      <c r="R97" s="92">
        <f>'N.Gas &amp; H2 demand'!K97</f>
        <v>2630</v>
      </c>
      <c r="T97" s="23" t="s">
        <v>19</v>
      </c>
      <c r="U97" s="90">
        <f>'N.Gas &amp; H2 demand'!T97-'N.Gas &amp; H2 demand'!I97</f>
        <v>0</v>
      </c>
      <c r="V97" s="90">
        <f>'N.Gas &amp; H2 demand'!U97-'N.Gas &amp; H2 demand'!J97</f>
        <v>19840</v>
      </c>
      <c r="W97" s="92">
        <f>'N.Gas &amp; H2 demand'!V97-'N.Gas &amp; H2 demand'!K97</f>
        <v>9810</v>
      </c>
    </row>
    <row r="98" spans="2:23" x14ac:dyDescent="0.25">
      <c r="B98" s="23" t="s">
        <v>20</v>
      </c>
      <c r="C98" s="90">
        <f>'N.Gas &amp; H2 demand'!C98-'N.Gas &amp; H2 demand'!I19</f>
        <v>7043.7699999999995</v>
      </c>
      <c r="D98" s="90">
        <f>'N.Gas &amp; H2 demand'!D98-'N.Gas &amp; H2 demand'!J19</f>
        <v>-2170.7150000000001</v>
      </c>
      <c r="E98" s="90">
        <f>'N.Gas &amp; H2 demand'!E98-'N.Gas &amp; H2 demand'!K19</f>
        <v>4163.6949999999997</v>
      </c>
      <c r="F98" s="90">
        <f>'N.Gas &amp; H2 demand'!F98-'N.Gas &amp; H2 demand'!L19</f>
        <v>-3048.5335687073366</v>
      </c>
      <c r="G98" s="92">
        <f>'N.Gas &amp; H2 demand'!F98-'N.Gas &amp; H2 demand'!R19</f>
        <v>-100.09875225228461</v>
      </c>
      <c r="I98" s="23" t="s">
        <v>20</v>
      </c>
      <c r="J98" s="90">
        <f>'N.Gas &amp; H2 demand'!N98-'N.Gas &amp; H2 demand'!C98</f>
        <v>-2160.7999999999993</v>
      </c>
      <c r="K98" s="90">
        <f>'N.Gas &amp; H2 demand'!O98-'N.Gas &amp; H2 demand'!D98</f>
        <v>-9759.9500000000007</v>
      </c>
      <c r="L98" s="90">
        <f>'N.Gas &amp; H2 demand'!P98-'N.Gas &amp; H2 demand'!E98</f>
        <v>59.400000000000546</v>
      </c>
      <c r="M98" s="92">
        <f>'N.Gas &amp; H2 demand'!Q98-'N.Gas &amp; H2 demand'!F98</f>
        <v>-1684.852879097039</v>
      </c>
      <c r="O98" s="23" t="s">
        <v>20</v>
      </c>
      <c r="P98" s="90">
        <f>'N.Gas &amp; H2 demand'!I98</f>
        <v>0</v>
      </c>
      <c r="Q98" s="90">
        <f>'N.Gas &amp; H2 demand'!J98</f>
        <v>3050</v>
      </c>
      <c r="R98" s="92">
        <f>'N.Gas &amp; H2 demand'!K98</f>
        <v>670</v>
      </c>
      <c r="T98" s="23" t="s">
        <v>20</v>
      </c>
      <c r="U98" s="90">
        <f>'N.Gas &amp; H2 demand'!T98-'N.Gas &amp; H2 demand'!I98</f>
        <v>0</v>
      </c>
      <c r="V98" s="90">
        <f>'N.Gas &amp; H2 demand'!U98-'N.Gas &amp; H2 demand'!J98</f>
        <v>5150</v>
      </c>
      <c r="W98" s="92">
        <f>'N.Gas &amp; H2 demand'!V98-'N.Gas &amp; H2 demand'!K98</f>
        <v>3430</v>
      </c>
    </row>
    <row r="99" spans="2:23" x14ac:dyDescent="0.25">
      <c r="B99" s="23" t="s">
        <v>21</v>
      </c>
      <c r="C99" s="90">
        <f>'N.Gas &amp; H2 demand'!C99-'N.Gas &amp; H2 demand'!I20</f>
        <v>8280.8149999999732</v>
      </c>
      <c r="D99" s="90">
        <f>'N.Gas &amp; H2 demand'!D99-'N.Gas &amp; H2 demand'!J20</f>
        <v>-54336.140000000014</v>
      </c>
      <c r="E99" s="90">
        <f>'N.Gas &amp; H2 demand'!E99-'N.Gas &amp; H2 demand'!K20</f>
        <v>40685.824999999997</v>
      </c>
      <c r="F99" s="90">
        <f>'N.Gas &amp; H2 demand'!F99-'N.Gas &amp; H2 demand'!L20</f>
        <v>-27186.927889145365</v>
      </c>
      <c r="G99" s="92">
        <f>'N.Gas &amp; H2 demand'!F99-'N.Gas &amp; H2 demand'!R20</f>
        <v>-15658.341171365275</v>
      </c>
      <c r="I99" s="23" t="s">
        <v>21</v>
      </c>
      <c r="J99" s="90">
        <f>'N.Gas &amp; H2 demand'!N99-'N.Gas &amp; H2 demand'!C99</f>
        <v>-48366</v>
      </c>
      <c r="K99" s="90">
        <f>'N.Gas &amp; H2 demand'!O99-'N.Gas &amp; H2 demand'!D99</f>
        <v>-30599</v>
      </c>
      <c r="L99" s="90">
        <f>'N.Gas &amp; H2 demand'!P99-'N.Gas &amp; H2 demand'!E99</f>
        <v>48043</v>
      </c>
      <c r="M99" s="92">
        <f>'N.Gas &amp; H2 demand'!Q99-'N.Gas &amp; H2 demand'!F99</f>
        <v>-7975.3937717402332</v>
      </c>
      <c r="O99" s="23" t="s">
        <v>21</v>
      </c>
      <c r="P99" s="90">
        <f>'N.Gas &amp; H2 demand'!I99</f>
        <v>0</v>
      </c>
      <c r="Q99" s="90">
        <f>'N.Gas &amp; H2 demand'!J99</f>
        <v>0</v>
      </c>
      <c r="R99" s="92">
        <f>'N.Gas &amp; H2 demand'!K99</f>
        <v>0</v>
      </c>
      <c r="T99" s="23" t="s">
        <v>21</v>
      </c>
      <c r="U99" s="90">
        <f>'N.Gas &amp; H2 demand'!T99-'N.Gas &amp; H2 demand'!I99</f>
        <v>0</v>
      </c>
      <c r="V99" s="90">
        <f>'N.Gas &amp; H2 demand'!U99-'N.Gas &amp; H2 demand'!J99</f>
        <v>14823</v>
      </c>
      <c r="W99" s="92">
        <f>'N.Gas &amp; H2 demand'!V99-'N.Gas &amp; H2 demand'!K99</f>
        <v>2219</v>
      </c>
    </row>
    <row r="100" spans="2:23" x14ac:dyDescent="0.25">
      <c r="B100" s="23" t="s">
        <v>22</v>
      </c>
      <c r="C100" s="90">
        <f>'N.Gas &amp; H2 demand'!C100-'N.Gas &amp; H2 demand'!I21</f>
        <v>2692.7434999999987</v>
      </c>
      <c r="D100" s="90">
        <f>'N.Gas &amp; H2 demand'!D100-'N.Gas &amp; H2 demand'!J21</f>
        <v>-251.97250000000167</v>
      </c>
      <c r="E100" s="90">
        <f>'N.Gas &amp; H2 demand'!E100-'N.Gas &amp; H2 demand'!K21</f>
        <v>10644.179</v>
      </c>
      <c r="F100" s="90">
        <f>'N.Gas &amp; H2 demand'!F100-'N.Gas &amp; H2 demand'!L21</f>
        <v>-38757.439154544525</v>
      </c>
      <c r="G100" s="92">
        <f>'N.Gas &amp; H2 demand'!F100-'N.Gas &amp; H2 demand'!R21</f>
        <v>-26536.594768127474</v>
      </c>
      <c r="I100" s="23" t="s">
        <v>22</v>
      </c>
      <c r="J100" s="90">
        <f>'N.Gas &amp; H2 demand'!N100-'N.Gas &amp; H2 demand'!C100</f>
        <v>-447</v>
      </c>
      <c r="K100" s="90">
        <f>'N.Gas &amp; H2 demand'!O100-'N.Gas &amp; H2 demand'!D100</f>
        <v>-4172</v>
      </c>
      <c r="L100" s="90">
        <f>'N.Gas &amp; H2 demand'!P100-'N.Gas &amp; H2 demand'!E100</f>
        <v>-3193</v>
      </c>
      <c r="M100" s="92">
        <f>'N.Gas &amp; H2 demand'!Q100-'N.Gas &amp; H2 demand'!F100</f>
        <v>-6292.5943363349588</v>
      </c>
      <c r="O100" s="23" t="s">
        <v>22</v>
      </c>
      <c r="P100" s="90">
        <f>'N.Gas &amp; H2 demand'!I100</f>
        <v>0</v>
      </c>
      <c r="Q100" s="90">
        <f>'N.Gas &amp; H2 demand'!J100</f>
        <v>3747</v>
      </c>
      <c r="R100" s="92">
        <f>'N.Gas &amp; H2 demand'!K100</f>
        <v>1098</v>
      </c>
      <c r="T100" s="23" t="s">
        <v>22</v>
      </c>
      <c r="U100" s="90">
        <f>'N.Gas &amp; H2 demand'!T100-'N.Gas &amp; H2 demand'!I100</f>
        <v>0</v>
      </c>
      <c r="V100" s="90">
        <f>'N.Gas &amp; H2 demand'!U100-'N.Gas &amp; H2 demand'!J100</f>
        <v>3111</v>
      </c>
      <c r="W100" s="92">
        <f>'N.Gas &amp; H2 demand'!V100-'N.Gas &amp; H2 demand'!K100</f>
        <v>7026</v>
      </c>
    </row>
    <row r="101" spans="2:23" x14ac:dyDescent="0.25">
      <c r="B101" s="23" t="s">
        <v>23</v>
      </c>
      <c r="C101" s="90">
        <f>'N.Gas &amp; H2 demand'!C101-'N.Gas &amp; H2 demand'!I22</f>
        <v>-2887.9894999999997</v>
      </c>
      <c r="D101" s="90">
        <f>'N.Gas &amp; H2 demand'!D101-'N.Gas &amp; H2 demand'!J22</f>
        <v>-7335.5604999999978</v>
      </c>
      <c r="E101" s="90">
        <f>'N.Gas &amp; H2 demand'!E101-'N.Gas &amp; H2 demand'!K22</f>
        <v>1438.9999999999998</v>
      </c>
      <c r="F101" s="90">
        <f>'N.Gas &amp; H2 demand'!F101-'N.Gas &amp; H2 demand'!L22</f>
        <v>-7541.1732563738988</v>
      </c>
      <c r="G101" s="92">
        <f>'N.Gas &amp; H2 demand'!F101-'N.Gas &amp; H2 demand'!R22</f>
        <v>-2565.1145982872304</v>
      </c>
      <c r="I101" s="23" t="s">
        <v>23</v>
      </c>
      <c r="J101" s="90">
        <f>'N.Gas &amp; H2 demand'!N101-'N.Gas &amp; H2 demand'!C101</f>
        <v>-879.65000000000055</v>
      </c>
      <c r="K101" s="90">
        <f>'N.Gas &amp; H2 demand'!O101-'N.Gas &amp; H2 demand'!D101</f>
        <v>-2890.2999999999993</v>
      </c>
      <c r="L101" s="90">
        <f>'N.Gas &amp; H2 demand'!P101-'N.Gas &amp; H2 demand'!E101</f>
        <v>370.24999999999977</v>
      </c>
      <c r="M101" s="92">
        <f>'N.Gas &amp; H2 demand'!Q101-'N.Gas &amp; H2 demand'!F101</f>
        <v>-32.37932547477908</v>
      </c>
      <c r="O101" s="23" t="s">
        <v>23</v>
      </c>
      <c r="P101" s="90">
        <f>'N.Gas &amp; H2 demand'!I101</f>
        <v>0</v>
      </c>
      <c r="Q101" s="90">
        <f>'N.Gas &amp; H2 demand'!J101</f>
        <v>2460</v>
      </c>
      <c r="R101" s="92">
        <f>'N.Gas &amp; H2 demand'!K101</f>
        <v>240</v>
      </c>
      <c r="T101" s="23" t="s">
        <v>23</v>
      </c>
      <c r="U101" s="90">
        <f>'N.Gas &amp; H2 demand'!T101-'N.Gas &amp; H2 demand'!I101</f>
        <v>0</v>
      </c>
      <c r="V101" s="90">
        <f>'N.Gas &amp; H2 demand'!U101-'N.Gas &amp; H2 demand'!J101</f>
        <v>2080</v>
      </c>
      <c r="W101" s="92">
        <f>'N.Gas &amp; H2 demand'!V101-'N.Gas &amp; H2 demand'!K101</f>
        <v>1400</v>
      </c>
    </row>
    <row r="102" spans="2:23" x14ac:dyDescent="0.25">
      <c r="B102" s="23" t="s">
        <v>24</v>
      </c>
      <c r="C102" s="90">
        <f>'N.Gas &amp; H2 demand'!C102-'N.Gas &amp; H2 demand'!I23</f>
        <v>-36314.287999999979</v>
      </c>
      <c r="D102" s="90">
        <f>'N.Gas &amp; H2 demand'!D102-'N.Gas &amp; H2 demand'!J23</f>
        <v>-5077.9704999999994</v>
      </c>
      <c r="E102" s="90">
        <f>'N.Gas &amp; H2 demand'!E102-'N.Gas &amp; H2 demand'!K23</f>
        <v>3251.9585000000002</v>
      </c>
      <c r="F102" s="90">
        <f>'N.Gas &amp; H2 demand'!F102-'N.Gas &amp; H2 demand'!L23</f>
        <v>-17985.327806871603</v>
      </c>
      <c r="G102" s="92">
        <f>'N.Gas &amp; H2 demand'!F102-'N.Gas &amp; H2 demand'!R23</f>
        <v>-20014.488245780674</v>
      </c>
      <c r="I102" s="23" t="s">
        <v>24</v>
      </c>
      <c r="J102" s="90">
        <f>'N.Gas &amp; H2 demand'!N102-'N.Gas &amp; H2 demand'!C102</f>
        <v>-8500.8500000000058</v>
      </c>
      <c r="K102" s="90">
        <f>'N.Gas &amp; H2 demand'!O102-'N.Gas &amp; H2 demand'!D102</f>
        <v>-10259.550000000003</v>
      </c>
      <c r="L102" s="90">
        <f>'N.Gas &amp; H2 demand'!P102-'N.Gas &amp; H2 demand'!E102</f>
        <v>699.40000000000146</v>
      </c>
      <c r="M102" s="92">
        <f>'N.Gas &amp; H2 demand'!Q102-'N.Gas &amp; H2 demand'!F102</f>
        <v>168.41955964765862</v>
      </c>
      <c r="O102" s="23" t="s">
        <v>24</v>
      </c>
      <c r="P102" s="90">
        <f>'N.Gas &amp; H2 demand'!I102</f>
        <v>0</v>
      </c>
      <c r="Q102" s="90">
        <f>'N.Gas &amp; H2 demand'!J102</f>
        <v>8950.0000000000018</v>
      </c>
      <c r="R102" s="92">
        <f>'N.Gas &amp; H2 demand'!K102</f>
        <v>640</v>
      </c>
      <c r="T102" s="23" t="s">
        <v>24</v>
      </c>
      <c r="U102" s="90">
        <f>'N.Gas &amp; H2 demand'!T102-'N.Gas &amp; H2 demand'!I102</f>
        <v>0</v>
      </c>
      <c r="V102" s="90">
        <f>'N.Gas &amp; H2 demand'!U102-'N.Gas &amp; H2 demand'!J102</f>
        <v>7459.9999999999982</v>
      </c>
      <c r="W102" s="92">
        <f>'N.Gas &amp; H2 demand'!V102-'N.Gas &amp; H2 demand'!K102</f>
        <v>3520</v>
      </c>
    </row>
    <row r="103" spans="2:23" x14ac:dyDescent="0.25">
      <c r="B103" s="23" t="s">
        <v>25</v>
      </c>
      <c r="C103" s="90">
        <f>'N.Gas &amp; H2 demand'!C103-'N.Gas &amp; H2 demand'!I24</f>
        <v>-2149.2404999999981</v>
      </c>
      <c r="D103" s="90">
        <f>'N.Gas &amp; H2 demand'!D103-'N.Gas &amp; H2 demand'!J24</f>
        <v>-2797.2595000000128</v>
      </c>
      <c r="E103" s="90">
        <f>'N.Gas &amp; H2 demand'!E103-'N.Gas &amp; H2 demand'!K24</f>
        <v>1900.0000000000009</v>
      </c>
      <c r="F103" s="90">
        <f>'N.Gas &amp; H2 demand'!F103-'N.Gas &amp; H2 demand'!L24</f>
        <v>-12458.431532691073</v>
      </c>
      <c r="G103" s="92">
        <f>'N.Gas &amp; H2 demand'!F103-'N.Gas &amp; H2 demand'!R24</f>
        <v>-12016.121596948258</v>
      </c>
      <c r="I103" s="23" t="s">
        <v>25</v>
      </c>
      <c r="J103" s="90">
        <f>'N.Gas &amp; H2 demand'!N103-'N.Gas &amp; H2 demand'!C103</f>
        <v>-71.549999999999272</v>
      </c>
      <c r="K103" s="90">
        <f>'N.Gas &amp; H2 demand'!O103-'N.Gas &amp; H2 demand'!D103</f>
        <v>-3249.9999999999764</v>
      </c>
      <c r="L103" s="90">
        <f>'N.Gas &amp; H2 demand'!P103-'N.Gas &amp; H2 demand'!E103</f>
        <v>759.99999999999272</v>
      </c>
      <c r="M103" s="92">
        <f>'N.Gas &amp; H2 demand'!Q103-'N.Gas &amp; H2 demand'!F103</f>
        <v>-5888.0663920837469</v>
      </c>
      <c r="O103" s="23" t="s">
        <v>25</v>
      </c>
      <c r="P103" s="90">
        <f>'N.Gas &amp; H2 demand'!I103</f>
        <v>620</v>
      </c>
      <c r="Q103" s="90">
        <f>'N.Gas &amp; H2 demand'!J103</f>
        <v>3800</v>
      </c>
      <c r="R103" s="92">
        <f>'N.Gas &amp; H2 demand'!K103</f>
        <v>470</v>
      </c>
      <c r="T103" s="23" t="s">
        <v>25</v>
      </c>
      <c r="U103" s="90">
        <f>'N.Gas &amp; H2 demand'!T103-'N.Gas &amp; H2 demand'!I103</f>
        <v>-100</v>
      </c>
      <c r="V103" s="90">
        <f>'N.Gas &amp; H2 demand'!U103-'N.Gas &amp; H2 demand'!J103</f>
        <v>4590</v>
      </c>
      <c r="W103" s="92">
        <f>'N.Gas &amp; H2 demand'!V103-'N.Gas &amp; H2 demand'!K103</f>
        <v>2630</v>
      </c>
    </row>
    <row r="104" spans="2:23" x14ac:dyDescent="0.25">
      <c r="B104" s="23" t="s">
        <v>26</v>
      </c>
      <c r="C104" s="90">
        <f>'N.Gas &amp; H2 demand'!C104-'N.Gas &amp; H2 demand'!I25</f>
        <v>-21703.849000000017</v>
      </c>
      <c r="D104" s="90">
        <f>'N.Gas &amp; H2 demand'!D104-'N.Gas &amp; H2 demand'!J25</f>
        <v>-11956.513000000006</v>
      </c>
      <c r="E104" s="90">
        <f>'N.Gas &amp; H2 demand'!E104-'N.Gas &amp; H2 demand'!K25</f>
        <v>44525.911999999989</v>
      </c>
      <c r="F104" s="90">
        <f>'N.Gas &amp; H2 demand'!F104-'N.Gas &amp; H2 demand'!L25</f>
        <v>-79348.31158945497</v>
      </c>
      <c r="G104" s="92">
        <f>'N.Gas &amp; H2 demand'!F104-'N.Gas &amp; H2 demand'!R25</f>
        <v>-39465.994151010062</v>
      </c>
      <c r="I104" s="23" t="s">
        <v>26</v>
      </c>
      <c r="J104" s="90">
        <f>'N.Gas &amp; H2 demand'!N104-'N.Gas &amp; H2 demand'!C104</f>
        <v>-51370.100000000006</v>
      </c>
      <c r="K104" s="90">
        <f>'N.Gas &amp; H2 demand'!O104-'N.Gas &amp; H2 demand'!D104</f>
        <v>-54078.850000000006</v>
      </c>
      <c r="L104" s="90">
        <f>'N.Gas &amp; H2 demand'!P104-'N.Gas &amp; H2 demand'!E104</f>
        <v>69350.000000000015</v>
      </c>
      <c r="M104" s="92">
        <f>'N.Gas &amp; H2 demand'!Q104-'N.Gas &amp; H2 demand'!F104</f>
        <v>-52156.500902610598</v>
      </c>
      <c r="O104" s="23" t="s">
        <v>26</v>
      </c>
      <c r="P104" s="90">
        <f>'N.Gas &amp; H2 demand'!I104</f>
        <v>0</v>
      </c>
      <c r="Q104" s="90">
        <f>'N.Gas &amp; H2 demand'!J104</f>
        <v>24200.000000000004</v>
      </c>
      <c r="R104" s="92">
        <f>'N.Gas &amp; H2 demand'!K104</f>
        <v>0</v>
      </c>
      <c r="T104" s="23" t="s">
        <v>26</v>
      </c>
      <c r="U104" s="90">
        <f>'N.Gas &amp; H2 demand'!T104-'N.Gas &amp; H2 demand'!I104</f>
        <v>0</v>
      </c>
      <c r="V104" s="90">
        <f>'N.Gas &amp; H2 demand'!U104-'N.Gas &amp; H2 demand'!J104</f>
        <v>44410</v>
      </c>
      <c r="W104" s="92">
        <f>'N.Gas &amp; H2 demand'!V104-'N.Gas &amp; H2 demand'!K104</f>
        <v>0</v>
      </c>
    </row>
    <row r="105" spans="2:23" x14ac:dyDescent="0.25">
      <c r="B105" s="23" t="s">
        <v>27</v>
      </c>
      <c r="C105" s="90">
        <f>'N.Gas &amp; H2 demand'!C105-'N.Gas &amp; H2 demand'!I26</f>
        <v>-2697.7149999999992</v>
      </c>
      <c r="D105" s="90">
        <f>'N.Gas &amp; H2 demand'!D105-'N.Gas &amp; H2 demand'!J26</f>
        <v>-5782.0149999999976</v>
      </c>
      <c r="E105" s="90">
        <f>'N.Gas &amp; H2 demand'!E105-'N.Gas &amp; H2 demand'!K26</f>
        <v>646.88000000000056</v>
      </c>
      <c r="F105" s="90">
        <f>'N.Gas &amp; H2 demand'!F105-'N.Gas &amp; H2 demand'!L26</f>
        <v>1316.9657430054961</v>
      </c>
      <c r="G105" s="92">
        <f>'N.Gas &amp; H2 demand'!F105-'N.Gas &amp; H2 demand'!R26</f>
        <v>1700.2157430054961</v>
      </c>
      <c r="I105" s="23" t="s">
        <v>27</v>
      </c>
      <c r="J105" s="90">
        <f>'N.Gas &amp; H2 demand'!N105-'N.Gas &amp; H2 demand'!C105</f>
        <v>-1810.3999999999996</v>
      </c>
      <c r="K105" s="90">
        <f>'N.Gas &amp; H2 demand'!O105-'N.Gas &amp; H2 demand'!D105</f>
        <v>-3982.2500000000009</v>
      </c>
      <c r="L105" s="90">
        <f>'N.Gas &amp; H2 demand'!P105-'N.Gas &amp; H2 demand'!E105</f>
        <v>20.699999999999363</v>
      </c>
      <c r="M105" s="92">
        <f>'N.Gas &amp; H2 demand'!Q105-'N.Gas &amp; H2 demand'!F105</f>
        <v>842.83769110218873</v>
      </c>
      <c r="O105" s="23" t="s">
        <v>27</v>
      </c>
      <c r="P105" s="90">
        <f>'N.Gas &amp; H2 demand'!I105</f>
        <v>0</v>
      </c>
      <c r="Q105" s="90">
        <f>'N.Gas &amp; H2 demand'!J105</f>
        <v>1690</v>
      </c>
      <c r="R105" s="92">
        <f>'N.Gas &amp; H2 demand'!K105</f>
        <v>270</v>
      </c>
      <c r="T105" s="23" t="s">
        <v>27</v>
      </c>
      <c r="U105" s="90">
        <f>'N.Gas &amp; H2 demand'!T105-'N.Gas &amp; H2 demand'!I105</f>
        <v>0</v>
      </c>
      <c r="V105" s="90">
        <f>'N.Gas &amp; H2 demand'!U105-'N.Gas &amp; H2 demand'!J105</f>
        <v>1190</v>
      </c>
      <c r="W105" s="92">
        <f>'N.Gas &amp; H2 demand'!V105-'N.Gas &amp; H2 demand'!K105</f>
        <v>1140</v>
      </c>
    </row>
    <row r="106" spans="2:23" x14ac:dyDescent="0.25">
      <c r="B106" s="23" t="s">
        <v>28</v>
      </c>
      <c r="C106" s="90">
        <f>'N.Gas &amp; H2 demand'!C106-'N.Gas &amp; H2 demand'!I27</f>
        <v>-555.01899999999932</v>
      </c>
      <c r="D106" s="90">
        <f>'N.Gas &amp; H2 demand'!D106-'N.Gas &amp; H2 demand'!J27</f>
        <v>-1091.2309999999993</v>
      </c>
      <c r="E106" s="90">
        <f>'N.Gas &amp; H2 demand'!E106-'N.Gas &amp; H2 demand'!K27</f>
        <v>400.85</v>
      </c>
      <c r="F106" s="90">
        <f>'N.Gas &amp; H2 demand'!F106-'N.Gas &amp; H2 demand'!L27</f>
        <v>-382.92421777364325</v>
      </c>
      <c r="G106" s="92">
        <f>'N.Gas &amp; H2 demand'!F106-'N.Gas &amp; H2 demand'!R27</f>
        <v>-382.92421777364325</v>
      </c>
      <c r="I106" s="23" t="s">
        <v>28</v>
      </c>
      <c r="J106" s="90">
        <f>'N.Gas &amp; H2 demand'!N106-'N.Gas &amp; H2 demand'!C106</f>
        <v>-29.199999999999818</v>
      </c>
      <c r="K106" s="90">
        <f>'N.Gas &amp; H2 demand'!O106-'N.Gas &amp; H2 demand'!D106</f>
        <v>-1007.9000000000001</v>
      </c>
      <c r="L106" s="90">
        <f>'N.Gas &amp; H2 demand'!P106-'N.Gas &amp; H2 demand'!E106</f>
        <v>100.85000000000002</v>
      </c>
      <c r="M106" s="92">
        <f>'N.Gas &amp; H2 demand'!Q106-'N.Gas &amp; H2 demand'!F106</f>
        <v>-364.12481448442111</v>
      </c>
      <c r="O106" s="23" t="s">
        <v>28</v>
      </c>
      <c r="P106" s="90">
        <f>'N.Gas &amp; H2 demand'!I106</f>
        <v>0</v>
      </c>
      <c r="Q106" s="90">
        <f>'N.Gas &amp; H2 demand'!J106</f>
        <v>460</v>
      </c>
      <c r="R106" s="92">
        <f>'N.Gas &amp; H2 demand'!K106</f>
        <v>70</v>
      </c>
      <c r="T106" s="23" t="s">
        <v>28</v>
      </c>
      <c r="U106" s="90">
        <f>'N.Gas &amp; H2 demand'!T106-'N.Gas &amp; H2 demand'!I106</f>
        <v>0</v>
      </c>
      <c r="V106" s="90">
        <f>'N.Gas &amp; H2 demand'!U106-'N.Gas &amp; H2 demand'!J106</f>
        <v>840</v>
      </c>
      <c r="W106" s="92">
        <f>'N.Gas &amp; H2 demand'!V106-'N.Gas &amp; H2 demand'!K106</f>
        <v>370</v>
      </c>
    </row>
    <row r="107" spans="2:23" x14ac:dyDescent="0.25">
      <c r="B107" s="23" t="s">
        <v>29</v>
      </c>
      <c r="C107" s="90">
        <f>'N.Gas &amp; H2 demand'!C107-'N.Gas &amp; H2 demand'!I28</f>
        <v>748.98</v>
      </c>
      <c r="D107" s="90">
        <f>'N.Gas &amp; H2 demand'!D107-'N.Gas &amp; H2 demand'!J28</f>
        <v>-929.98000000000047</v>
      </c>
      <c r="E107" s="90">
        <f>'N.Gas &amp; H2 demand'!E107-'N.Gas &amp; H2 demand'!K28</f>
        <v>1690.6999999999998</v>
      </c>
      <c r="F107" s="90">
        <f>'N.Gas &amp; H2 demand'!F107-'N.Gas &amp; H2 demand'!L28</f>
        <v>-5354.0200824625717</v>
      </c>
      <c r="G107" s="92">
        <f>'N.Gas &amp; H2 demand'!F107-'N.Gas &amp; H2 demand'!R28</f>
        <v>-4686.710138556833</v>
      </c>
      <c r="I107" s="23" t="s">
        <v>29</v>
      </c>
      <c r="J107" s="90">
        <f>'N.Gas &amp; H2 demand'!N107-'N.Gas &amp; H2 demand'!C107</f>
        <v>-1339.5500000000002</v>
      </c>
      <c r="K107" s="90">
        <f>'N.Gas &amp; H2 demand'!O107-'N.Gas &amp; H2 demand'!D107</f>
        <v>-830.55</v>
      </c>
      <c r="L107" s="90">
        <f>'N.Gas &amp; H2 demand'!P107-'N.Gas &amp; H2 demand'!E107</f>
        <v>-79.249999999999545</v>
      </c>
      <c r="M107" s="92">
        <f>'N.Gas &amp; H2 demand'!Q107-'N.Gas &amp; H2 demand'!F107</f>
        <v>618.75275933558123</v>
      </c>
      <c r="O107" s="23" t="s">
        <v>29</v>
      </c>
      <c r="P107" s="90">
        <f>'N.Gas &amp; H2 demand'!I107</f>
        <v>0</v>
      </c>
      <c r="Q107" s="90">
        <f>'N.Gas &amp; H2 demand'!J107</f>
        <v>400</v>
      </c>
      <c r="R107" s="92">
        <f>'N.Gas &amp; H2 demand'!K107</f>
        <v>200</v>
      </c>
      <c r="T107" s="23" t="s">
        <v>29</v>
      </c>
      <c r="U107" s="90">
        <f>'N.Gas &amp; H2 demand'!T107-'N.Gas &amp; H2 demand'!I107</f>
        <v>0</v>
      </c>
      <c r="V107" s="90">
        <f>'N.Gas &amp; H2 demand'!U107-'N.Gas &amp; H2 demand'!J107</f>
        <v>440</v>
      </c>
      <c r="W107" s="92">
        <f>'N.Gas &amp; H2 demand'!V107-'N.Gas &amp; H2 demand'!K107</f>
        <v>1010</v>
      </c>
    </row>
    <row r="108" spans="2:23" x14ac:dyDescent="0.25">
      <c r="B108" s="23" t="s">
        <v>30</v>
      </c>
      <c r="C108" s="90">
        <f>'N.Gas &amp; H2 demand'!C108-'N.Gas &amp; H2 demand'!I29</f>
        <v>2.5550000000000637</v>
      </c>
      <c r="D108" s="90">
        <f>'N.Gas &amp; H2 demand'!D108-'N.Gas &amp; H2 demand'!J29</f>
        <v>106.4704999999999</v>
      </c>
      <c r="E108" s="90">
        <f>'N.Gas &amp; H2 demand'!E108-'N.Gas &amp; H2 demand'!K29</f>
        <v>-13.851749999999999</v>
      </c>
      <c r="F108" s="90">
        <f>'N.Gas &amp; H2 demand'!F108-'N.Gas &amp; H2 demand'!L29</f>
        <v>-417.50090148435811</v>
      </c>
      <c r="G108" s="92">
        <f>'N.Gas &amp; H2 demand'!F108-'N.Gas &amp; H2 demand'!R29</f>
        <v>479.44231711313296</v>
      </c>
      <c r="I108" s="23" t="s">
        <v>30</v>
      </c>
      <c r="J108" s="90">
        <f>'N.Gas &amp; H2 demand'!N108-'N.Gas &amp; H2 demand'!C108</f>
        <v>76.649999999999977</v>
      </c>
      <c r="K108" s="90">
        <f>'N.Gas &amp; H2 demand'!O108-'N.Gas &amp; H2 demand'!D108</f>
        <v>353.17399999999998</v>
      </c>
      <c r="L108" s="90">
        <f>'N.Gas &amp; H2 demand'!P108-'N.Gas &amp; H2 demand'!E108</f>
        <v>2.1534999999999975</v>
      </c>
      <c r="M108" s="92">
        <f>'N.Gas &amp; H2 demand'!Q108-'N.Gas &amp; H2 demand'!F108</f>
        <v>-2460.0964718152231</v>
      </c>
      <c r="O108" s="23" t="s">
        <v>30</v>
      </c>
      <c r="P108" s="90">
        <f>'N.Gas &amp; H2 demand'!I108</f>
        <v>0</v>
      </c>
      <c r="Q108" s="90">
        <f>'N.Gas &amp; H2 demand'!J108</f>
        <v>0</v>
      </c>
      <c r="R108" s="92">
        <f>'N.Gas &amp; H2 demand'!K108</f>
        <v>0</v>
      </c>
      <c r="T108" s="23" t="s">
        <v>30</v>
      </c>
      <c r="U108" s="90">
        <f>'N.Gas &amp; H2 demand'!T108-'N.Gas &amp; H2 demand'!I108</f>
        <v>0</v>
      </c>
      <c r="V108" s="90">
        <f>'N.Gas &amp; H2 demand'!U108-'N.Gas &amp; H2 demand'!J108</f>
        <v>0</v>
      </c>
      <c r="W108" s="92">
        <f>'N.Gas &amp; H2 demand'!V108-'N.Gas &amp; H2 demand'!K108</f>
        <v>0</v>
      </c>
    </row>
    <row r="109" spans="2:23" x14ac:dyDescent="0.25">
      <c r="B109" s="23" t="s">
        <v>31</v>
      </c>
      <c r="C109" s="90">
        <f>'N.Gas &amp; H2 demand'!C109-'N.Gas &amp; H2 demand'!I30</f>
        <v>0</v>
      </c>
      <c r="D109" s="90">
        <f>'N.Gas &amp; H2 demand'!D109-'N.Gas &amp; H2 demand'!J30</f>
        <v>0</v>
      </c>
      <c r="E109" s="90">
        <f>'N.Gas &amp; H2 demand'!E109-'N.Gas &amp; H2 demand'!K30</f>
        <v>0</v>
      </c>
      <c r="F109" s="90">
        <f>'N.Gas &amp; H2 demand'!F109-'N.Gas &amp; H2 demand'!L30</f>
        <v>0</v>
      </c>
      <c r="G109" s="92">
        <f>'N.Gas &amp; H2 demand'!F109-'N.Gas &amp; H2 demand'!R30</f>
        <v>0</v>
      </c>
      <c r="I109" s="23" t="s">
        <v>31</v>
      </c>
      <c r="J109" s="90">
        <f>'N.Gas &amp; H2 demand'!N109-'N.Gas &amp; H2 demand'!C109</f>
        <v>0</v>
      </c>
      <c r="K109" s="90">
        <f>'N.Gas &amp; H2 demand'!O109-'N.Gas &amp; H2 demand'!D109</f>
        <v>0</v>
      </c>
      <c r="L109" s="90">
        <f>'N.Gas &amp; H2 demand'!P109-'N.Gas &amp; H2 demand'!E109</f>
        <v>0</v>
      </c>
      <c r="M109" s="92">
        <f>'N.Gas &amp; H2 demand'!Q109-'N.Gas &amp; H2 demand'!F109</f>
        <v>0</v>
      </c>
      <c r="O109" s="23" t="s">
        <v>31</v>
      </c>
      <c r="P109" s="90">
        <f>'N.Gas &amp; H2 demand'!I109</f>
        <v>0</v>
      </c>
      <c r="Q109" s="90">
        <f>'N.Gas &amp; H2 demand'!J109</f>
        <v>0</v>
      </c>
      <c r="R109" s="92">
        <f>'N.Gas &amp; H2 demand'!K109</f>
        <v>0</v>
      </c>
      <c r="T109" s="23" t="s">
        <v>31</v>
      </c>
      <c r="U109" s="90">
        <f>'N.Gas &amp; H2 demand'!T109-'N.Gas &amp; H2 demand'!I109</f>
        <v>0</v>
      </c>
      <c r="V109" s="90">
        <f>'N.Gas &amp; H2 demand'!U109-'N.Gas &amp; H2 demand'!J109</f>
        <v>0</v>
      </c>
      <c r="W109" s="92">
        <f>'N.Gas &amp; H2 demand'!V109-'N.Gas &amp; H2 demand'!K109</f>
        <v>0</v>
      </c>
    </row>
    <row r="110" spans="2:23" x14ac:dyDescent="0.25">
      <c r="B110" s="23" t="s">
        <v>32</v>
      </c>
      <c r="C110" s="90">
        <f>'N.Gas &amp; H2 demand'!C110-'N.Gas &amp; H2 demand'!I31</f>
        <v>12464.604000000007</v>
      </c>
      <c r="D110" s="90">
        <f>'N.Gas &amp; H2 demand'!D110-'N.Gas &amp; H2 demand'!J31</f>
        <v>-71151.390999999989</v>
      </c>
      <c r="E110" s="90">
        <f>'N.Gas &amp; H2 demand'!E110-'N.Gas &amp; H2 demand'!K31</f>
        <v>8961.7369999999974</v>
      </c>
      <c r="F110" s="90">
        <f>'N.Gas &amp; H2 demand'!F110-'N.Gas &amp; H2 demand'!L31</f>
        <v>-25075.507275782933</v>
      </c>
      <c r="G110" s="92">
        <f>'N.Gas &amp; H2 demand'!F110-'N.Gas &amp; H2 demand'!R31</f>
        <v>-1290.5438469667861</v>
      </c>
      <c r="I110" s="23" t="s">
        <v>32</v>
      </c>
      <c r="J110" s="90">
        <f>'N.Gas &amp; H2 demand'!N110-'N.Gas &amp; H2 demand'!C110</f>
        <v>-32982.349999999991</v>
      </c>
      <c r="K110" s="90">
        <f>'N.Gas &amp; H2 demand'!O110-'N.Gas &amp; H2 demand'!D110</f>
        <v>-36762.299999999988</v>
      </c>
      <c r="L110" s="90">
        <f>'N.Gas &amp; H2 demand'!P110-'N.Gas &amp; H2 demand'!E110</f>
        <v>1899.6499999999996</v>
      </c>
      <c r="M110" s="92">
        <f>'N.Gas &amp; H2 demand'!Q110-'N.Gas &amp; H2 demand'!F110</f>
        <v>-34949.284098049429</v>
      </c>
      <c r="O110" s="23" t="s">
        <v>32</v>
      </c>
      <c r="P110" s="90">
        <f>'N.Gas &amp; H2 demand'!I110</f>
        <v>0</v>
      </c>
      <c r="Q110" s="90">
        <f>'N.Gas &amp; H2 demand'!J110</f>
        <v>11250</v>
      </c>
      <c r="R110" s="92">
        <f>'N.Gas &amp; H2 demand'!K110</f>
        <v>2570</v>
      </c>
      <c r="T110" s="23" t="s">
        <v>32</v>
      </c>
      <c r="U110" s="90">
        <f>'N.Gas &amp; H2 demand'!T110-'N.Gas &amp; H2 demand'!I110</f>
        <v>20430</v>
      </c>
      <c r="V110" s="90">
        <f>'N.Gas &amp; H2 demand'!U110-'N.Gas &amp; H2 demand'!J110</f>
        <v>11570</v>
      </c>
      <c r="W110" s="92">
        <f>'N.Gas &amp; H2 demand'!V110-'N.Gas &amp; H2 demand'!K110</f>
        <v>12120</v>
      </c>
    </row>
    <row r="111" spans="2:23" x14ac:dyDescent="0.25">
      <c r="B111" s="23" t="s">
        <v>33</v>
      </c>
      <c r="C111" s="90">
        <f>'N.Gas &amp; H2 demand'!C111-'N.Gas &amp; H2 demand'!I32</f>
        <v>-15029.458999999988</v>
      </c>
      <c r="D111" s="90">
        <f>'N.Gas &amp; H2 demand'!D111-'N.Gas &amp; H2 demand'!J32</f>
        <v>11632.358999999997</v>
      </c>
      <c r="E111" s="90">
        <f>'N.Gas &amp; H2 demand'!E111-'N.Gas &amp; H2 demand'!K32</f>
        <v>8948.4500000000007</v>
      </c>
      <c r="F111" s="90">
        <f>'N.Gas &amp; H2 demand'!F111-'N.Gas &amp; H2 demand'!L32</f>
        <v>61144.648464440179</v>
      </c>
      <c r="G111" s="92">
        <f>'N.Gas &amp; H2 demand'!F111-'N.Gas &amp; H2 demand'!R32</f>
        <v>62810.764359024004</v>
      </c>
      <c r="I111" s="23" t="s">
        <v>33</v>
      </c>
      <c r="J111" s="90">
        <f>'N.Gas &amp; H2 demand'!N111-'N.Gas &amp; H2 demand'!C111</f>
        <v>-938.05000000000291</v>
      </c>
      <c r="K111" s="90">
        <f>'N.Gas &amp; H2 demand'!O111-'N.Gas &amp; H2 demand'!D111</f>
        <v>-3490</v>
      </c>
      <c r="L111" s="90">
        <f>'N.Gas &amp; H2 demand'!P111-'N.Gas &amp; H2 demand'!E111</f>
        <v>-8948.4500000000007</v>
      </c>
      <c r="M111" s="92">
        <f>'N.Gas &amp; H2 demand'!Q111-'N.Gas &amp; H2 demand'!F111</f>
        <v>5451.223506572569</v>
      </c>
      <c r="O111" s="23" t="s">
        <v>33</v>
      </c>
      <c r="P111" s="90">
        <f>'N.Gas &amp; H2 demand'!I111</f>
        <v>0</v>
      </c>
      <c r="Q111" s="90">
        <f>'N.Gas &amp; H2 demand'!J111</f>
        <v>3200</v>
      </c>
      <c r="R111" s="92">
        <f>'N.Gas &amp; H2 demand'!K111</f>
        <v>4019.9999999999995</v>
      </c>
      <c r="T111" s="23" t="s">
        <v>33</v>
      </c>
      <c r="U111" s="90">
        <f>'N.Gas &amp; H2 demand'!T111-'N.Gas &amp; H2 demand'!I111</f>
        <v>0</v>
      </c>
      <c r="V111" s="90">
        <f>'N.Gas &amp; H2 demand'!U111-'N.Gas &amp; H2 demand'!J111</f>
        <v>3489.9999999999991</v>
      </c>
      <c r="W111" s="92">
        <f>'N.Gas &amp; H2 demand'!V111-'N.Gas &amp; H2 demand'!K111</f>
        <v>15790</v>
      </c>
    </row>
    <row r="112" spans="2:23" x14ac:dyDescent="0.25">
      <c r="B112" s="23" t="s">
        <v>34</v>
      </c>
      <c r="C112" s="90">
        <f>'N.Gas &amp; H2 demand'!C112-'N.Gas &amp; H2 demand'!I33</f>
        <v>7713.0929999999998</v>
      </c>
      <c r="D112" s="90">
        <f>'N.Gas &amp; H2 demand'!D112-'N.Gas &amp; H2 demand'!J33</f>
        <v>-6748.3555000000015</v>
      </c>
      <c r="E112" s="90">
        <f>'N.Gas &amp; H2 demand'!E112-'N.Gas &amp; H2 demand'!K33</f>
        <v>3417.6905000000006</v>
      </c>
      <c r="F112" s="90">
        <f>'N.Gas &amp; H2 demand'!F112-'N.Gas &amp; H2 demand'!L33</f>
        <v>-14410.063382695824</v>
      </c>
      <c r="G112" s="92">
        <f>'N.Gas &amp; H2 demand'!F112-'N.Gas &amp; H2 demand'!R33</f>
        <v>-12101.070852516905</v>
      </c>
      <c r="I112" s="23" t="s">
        <v>34</v>
      </c>
      <c r="J112" s="90">
        <f>'N.Gas &amp; H2 demand'!N112-'N.Gas &amp; H2 demand'!C112</f>
        <v>120.44999999999982</v>
      </c>
      <c r="K112" s="90">
        <f>'N.Gas &amp; H2 demand'!O112-'N.Gas &amp; H2 demand'!D112</f>
        <v>-4561.4999999999982</v>
      </c>
      <c r="L112" s="90">
        <f>'N.Gas &amp; H2 demand'!P112-'N.Gas &amp; H2 demand'!E112</f>
        <v>892</v>
      </c>
      <c r="M112" s="92">
        <f>'N.Gas &amp; H2 demand'!Q112-'N.Gas &amp; H2 demand'!F112</f>
        <v>-1811.8991215676842</v>
      </c>
      <c r="O112" s="23" t="s">
        <v>34</v>
      </c>
      <c r="P112" s="90">
        <f>'N.Gas &amp; H2 demand'!I112</f>
        <v>0</v>
      </c>
      <c r="Q112" s="90">
        <f>'N.Gas &amp; H2 demand'!J112</f>
        <v>3850</v>
      </c>
      <c r="R112" s="92">
        <f>'N.Gas &amp; H2 demand'!K112</f>
        <v>860</v>
      </c>
      <c r="T112" s="23" t="s">
        <v>34</v>
      </c>
      <c r="U112" s="90">
        <f>'N.Gas &amp; H2 demand'!T112-'N.Gas &amp; H2 demand'!I112</f>
        <v>0</v>
      </c>
      <c r="V112" s="90">
        <f>'N.Gas &amp; H2 demand'!U112-'N.Gas &amp; H2 demand'!J112</f>
        <v>3430</v>
      </c>
      <c r="W112" s="92">
        <f>'N.Gas &amp; H2 demand'!V112-'N.Gas &amp; H2 demand'!K112</f>
        <v>4510</v>
      </c>
    </row>
    <row r="113" spans="1:23" x14ac:dyDescent="0.25">
      <c r="B113" s="23" t="s">
        <v>35</v>
      </c>
      <c r="C113" s="90">
        <f>'N.Gas &amp; H2 demand'!C113-'N.Gas &amp; H2 demand'!I34</f>
        <v>-20722.145000000004</v>
      </c>
      <c r="D113" s="90">
        <f>'N.Gas &amp; H2 demand'!D113-'N.Gas &amp; H2 demand'!J34</f>
        <v>-14217.805</v>
      </c>
      <c r="E113" s="90">
        <f>'N.Gas &amp; H2 demand'!E113-'N.Gas &amp; H2 demand'!K34</f>
        <v>5950.0999999999995</v>
      </c>
      <c r="F113" s="90">
        <f>'N.Gas &amp; H2 demand'!F113-'N.Gas &amp; H2 demand'!L34</f>
        <v>-11376.48416935874</v>
      </c>
      <c r="G113" s="92">
        <f>'N.Gas &amp; H2 demand'!F113-'N.Gas &amp; H2 demand'!R34</f>
        <v>-8316.8879054829558</v>
      </c>
      <c r="I113" s="23" t="s">
        <v>35</v>
      </c>
      <c r="J113" s="90">
        <f>'N.Gas &amp; H2 demand'!N113-'N.Gas &amp; H2 demand'!C113</f>
        <v>-4540.5999999999985</v>
      </c>
      <c r="K113" s="90">
        <f>'N.Gas &amp; H2 demand'!O113-'N.Gas &amp; H2 demand'!D113</f>
        <v>-11658.550000000003</v>
      </c>
      <c r="L113" s="90">
        <f>'N.Gas &amp; H2 demand'!P113-'N.Gas &amp; H2 demand'!E113</f>
        <v>1109.300000000002</v>
      </c>
      <c r="M113" s="92">
        <f>'N.Gas &amp; H2 demand'!Q113-'N.Gas &amp; H2 demand'!F113</f>
        <v>-2466.8213312729004</v>
      </c>
      <c r="O113" s="23" t="s">
        <v>35</v>
      </c>
      <c r="P113" s="90">
        <f>'N.Gas &amp; H2 demand'!I113</f>
        <v>0</v>
      </c>
      <c r="Q113" s="90">
        <f>'N.Gas &amp; H2 demand'!J113</f>
        <v>11350.000000000002</v>
      </c>
      <c r="R113" s="92">
        <f>'N.Gas &amp; H2 demand'!K113</f>
        <v>890</v>
      </c>
      <c r="T113" s="23" t="s">
        <v>35</v>
      </c>
      <c r="U113" s="90">
        <f>'N.Gas &amp; H2 demand'!T113-'N.Gas &amp; H2 demand'!I113</f>
        <v>0</v>
      </c>
      <c r="V113" s="90">
        <f>'N.Gas &amp; H2 demand'!U113-'N.Gas &amp; H2 demand'!J113</f>
        <v>11559.999999999998</v>
      </c>
      <c r="W113" s="92">
        <f>'N.Gas &amp; H2 demand'!V113-'N.Gas &amp; H2 demand'!K113</f>
        <v>5030</v>
      </c>
    </row>
    <row r="114" spans="1:23" x14ac:dyDescent="0.25">
      <c r="B114" s="23" t="s">
        <v>36</v>
      </c>
      <c r="C114" s="90">
        <f>'N.Gas &amp; H2 demand'!C114-'N.Gas &amp; H2 demand'!I35</f>
        <v>1440.1440000000002</v>
      </c>
      <c r="D114" s="90">
        <f>'N.Gas &amp; H2 demand'!D114-'N.Gas &amp; H2 demand'!J35</f>
        <v>2520.252000000004</v>
      </c>
      <c r="E114" s="90">
        <f>'N.Gas &amp; H2 demand'!E114-'N.Gas &amp; H2 demand'!K35</f>
        <v>40.004000000000019</v>
      </c>
      <c r="F114" s="90">
        <f>'N.Gas &amp; H2 demand'!F114-'N.Gas &amp; H2 demand'!L35</f>
        <v>-814.16591560477514</v>
      </c>
      <c r="G114" s="92">
        <f>'N.Gas &amp; H2 demand'!F114-'N.Gas &amp; H2 demand'!R35</f>
        <v>-697.36212488308888</v>
      </c>
      <c r="I114" s="23" t="s">
        <v>36</v>
      </c>
      <c r="J114" s="90">
        <f>'N.Gas &amp; H2 demand'!N114-'N.Gas &amp; H2 demand'!C114</f>
        <v>0</v>
      </c>
      <c r="K114" s="90">
        <f>'N.Gas &amp; H2 demand'!O114-'N.Gas &amp; H2 demand'!D114</f>
        <v>0</v>
      </c>
      <c r="L114" s="90">
        <f>'N.Gas &amp; H2 demand'!P114-'N.Gas &amp; H2 demand'!E114</f>
        <v>0</v>
      </c>
      <c r="M114" s="92">
        <f>'N.Gas &amp; H2 demand'!Q114-'N.Gas &amp; H2 demand'!F114</f>
        <v>-264.37496311558743</v>
      </c>
      <c r="O114" s="23" t="s">
        <v>36</v>
      </c>
      <c r="P114" s="90">
        <f>'N.Gas &amp; H2 demand'!I114</f>
        <v>0</v>
      </c>
      <c r="Q114" s="90">
        <f>'N.Gas &amp; H2 demand'!J114</f>
        <v>0</v>
      </c>
      <c r="R114" s="92">
        <f>'N.Gas &amp; H2 demand'!K114</f>
        <v>0</v>
      </c>
      <c r="T114" s="23" t="s">
        <v>36</v>
      </c>
      <c r="U114" s="90">
        <f>'N.Gas &amp; H2 demand'!T114-'N.Gas &amp; H2 demand'!I114</f>
        <v>0</v>
      </c>
      <c r="V114" s="90">
        <f>'N.Gas &amp; H2 demand'!U114-'N.Gas &amp; H2 demand'!J114</f>
        <v>0</v>
      </c>
      <c r="W114" s="92">
        <f>'N.Gas &amp; H2 demand'!V114-'N.Gas &amp; H2 demand'!K114</f>
        <v>0</v>
      </c>
    </row>
    <row r="115" spans="1:23" x14ac:dyDescent="0.25">
      <c r="B115" s="23" t="s">
        <v>37</v>
      </c>
      <c r="C115" s="90">
        <f>'N.Gas &amp; H2 demand'!C115-'N.Gas &amp; H2 demand'!I36</f>
        <v>6151.0164999999997</v>
      </c>
      <c r="D115" s="90">
        <f>'N.Gas &amp; H2 demand'!D115-'N.Gas &amp; H2 demand'!J36</f>
        <v>-1804.9390000000012</v>
      </c>
      <c r="E115" s="90">
        <f>'N.Gas &amp; H2 demand'!E115-'N.Gas &amp; H2 demand'!K36</f>
        <v>7282.1224999999995</v>
      </c>
      <c r="F115" s="90">
        <f>'N.Gas &amp; H2 demand'!F115-'N.Gas &amp; H2 demand'!L36</f>
        <v>-3979.7142990689863</v>
      </c>
      <c r="G115" s="92">
        <f>'N.Gas &amp; H2 demand'!F115-'N.Gas &amp; H2 demand'!R36</f>
        <v>-3979.7142990689863</v>
      </c>
      <c r="I115" s="23" t="s">
        <v>37</v>
      </c>
      <c r="J115" s="90">
        <f>'N.Gas &amp; H2 demand'!N115-'N.Gas &amp; H2 demand'!C115</f>
        <v>-3288.6500000000005</v>
      </c>
      <c r="K115" s="90">
        <f>'N.Gas &amp; H2 demand'!O115-'N.Gas &amp; H2 demand'!D115</f>
        <v>-2669.4500000000003</v>
      </c>
      <c r="L115" s="90">
        <f>'N.Gas &amp; H2 demand'!P115-'N.Gas &amp; H2 demand'!E115</f>
        <v>60.25</v>
      </c>
      <c r="M115" s="92">
        <f>'N.Gas &amp; H2 demand'!Q115-'N.Gas &amp; H2 demand'!F115</f>
        <v>241.94940285408805</v>
      </c>
      <c r="O115" s="23" t="s">
        <v>37</v>
      </c>
      <c r="P115" s="90">
        <f>'N.Gas &amp; H2 demand'!I115</f>
        <v>0</v>
      </c>
      <c r="Q115" s="90">
        <f>'N.Gas &amp; H2 demand'!J115</f>
        <v>2050.0000000000005</v>
      </c>
      <c r="R115" s="92">
        <f>'N.Gas &amp; H2 demand'!K115</f>
        <v>1170</v>
      </c>
      <c r="T115" s="23" t="s">
        <v>37</v>
      </c>
      <c r="U115" s="90">
        <f>'N.Gas &amp; H2 demand'!T115-'N.Gas &amp; H2 demand'!I115</f>
        <v>0</v>
      </c>
      <c r="V115" s="90">
        <f>'N.Gas &amp; H2 demand'!U115-'N.Gas &amp; H2 demand'!J115</f>
        <v>1600</v>
      </c>
      <c r="W115" s="92">
        <f>'N.Gas &amp; H2 demand'!V115-'N.Gas &amp; H2 demand'!K115</f>
        <v>6090</v>
      </c>
    </row>
    <row r="116" spans="1:23" x14ac:dyDescent="0.25">
      <c r="B116" s="23" t="s">
        <v>38</v>
      </c>
      <c r="C116" s="90">
        <f>'N.Gas &amp; H2 demand'!C116-'N.Gas &amp; H2 demand'!I37</f>
        <v>26.279999999998836</v>
      </c>
      <c r="D116" s="90">
        <f>'N.Gas &amp; H2 demand'!D116-'N.Gas &amp; H2 demand'!J37</f>
        <v>-4257.43</v>
      </c>
      <c r="E116" s="90">
        <f>'N.Gas &amp; H2 demand'!E116-'N.Gas &amp; H2 demand'!K37</f>
        <v>0</v>
      </c>
      <c r="F116" s="90">
        <f>'N.Gas &amp; H2 demand'!F116-'N.Gas &amp; H2 demand'!L37</f>
        <v>1052.339437904383</v>
      </c>
      <c r="G116" s="92">
        <f>'N.Gas &amp; H2 demand'!F116-'N.Gas &amp; H2 demand'!R37</f>
        <v>1723.8283886248714</v>
      </c>
      <c r="I116" s="23" t="s">
        <v>38</v>
      </c>
      <c r="J116" s="90">
        <f>'N.Gas &amp; H2 demand'!N116-'N.Gas &amp; H2 demand'!C116</f>
        <v>87.600000000000364</v>
      </c>
      <c r="K116" s="90">
        <f>'N.Gas &amp; H2 demand'!O116-'N.Gas &amp; H2 demand'!D116</f>
        <v>-1389.8999999999996</v>
      </c>
      <c r="L116" s="90">
        <f>'N.Gas &amp; H2 demand'!P116-'N.Gas &amp; H2 demand'!E116</f>
        <v>2780.5</v>
      </c>
      <c r="M116" s="92">
        <f>'N.Gas &amp; H2 demand'!Q116-'N.Gas &amp; H2 demand'!F116</f>
        <v>-267.55447602143977</v>
      </c>
      <c r="O116" s="23" t="s">
        <v>38</v>
      </c>
      <c r="P116" s="90">
        <f>'N.Gas &amp; H2 demand'!I116</f>
        <v>0</v>
      </c>
      <c r="Q116" s="90">
        <f>'N.Gas &amp; H2 demand'!J116</f>
        <v>1490</v>
      </c>
      <c r="R116" s="92">
        <f>'N.Gas &amp; H2 demand'!K116</f>
        <v>2360</v>
      </c>
      <c r="T116" s="23" t="s">
        <v>38</v>
      </c>
      <c r="U116" s="90">
        <f>'N.Gas &amp; H2 demand'!T116-'N.Gas &amp; H2 demand'!I116</f>
        <v>0</v>
      </c>
      <c r="V116" s="90">
        <f>'N.Gas &amp; H2 demand'!U116-'N.Gas &amp; H2 demand'!J116</f>
        <v>1660</v>
      </c>
      <c r="W116" s="92">
        <f>'N.Gas &amp; H2 demand'!V116-'N.Gas &amp; H2 demand'!K116</f>
        <v>-140</v>
      </c>
    </row>
    <row r="117" spans="1:23" x14ac:dyDescent="0.25">
      <c r="B117" s="23" t="s">
        <v>39</v>
      </c>
      <c r="C117" s="90">
        <f>'N.Gas &amp; H2 demand'!C117-'N.Gas &amp; H2 demand'!I38</f>
        <v>-12832.304999999998</v>
      </c>
      <c r="D117" s="90">
        <f>'N.Gas &amp; H2 demand'!D117-'N.Gas &amp; H2 demand'!J38</f>
        <v>-4020.8300000000017</v>
      </c>
      <c r="E117" s="90">
        <f>'N.Gas &amp; H2 demand'!E117-'N.Gas &amp; H2 demand'!K38</f>
        <v>1098.6849999999999</v>
      </c>
      <c r="F117" s="90">
        <f>'N.Gas &amp; H2 demand'!F117-'N.Gas &amp; H2 demand'!L38</f>
        <v>-1769.8452044818605</v>
      </c>
      <c r="G117" s="92">
        <f>'N.Gas &amp; H2 demand'!F117-'N.Gas &amp; H2 demand'!R38</f>
        <v>978.00257768773645</v>
      </c>
      <c r="I117" s="23" t="s">
        <v>39</v>
      </c>
      <c r="J117" s="90">
        <f>'N.Gas &amp; H2 demand'!N117-'N.Gas &amp; H2 demand'!C117</f>
        <v>-3730.3000000000011</v>
      </c>
      <c r="K117" s="90">
        <f>'N.Gas &amp; H2 demand'!O117-'N.Gas &amp; H2 demand'!D117</f>
        <v>-8482.9499999999989</v>
      </c>
      <c r="L117" s="90">
        <f>'N.Gas &amp; H2 demand'!P117-'N.Gas &amp; H2 demand'!E117</f>
        <v>239.70000000000027</v>
      </c>
      <c r="M117" s="92">
        <f>'N.Gas &amp; H2 demand'!Q117-'N.Gas &amp; H2 demand'!F117</f>
        <v>555.56582415797948</v>
      </c>
      <c r="O117" s="23" t="s">
        <v>39</v>
      </c>
      <c r="P117" s="90">
        <f>'N.Gas &amp; H2 demand'!I117</f>
        <v>0</v>
      </c>
      <c r="Q117" s="90">
        <f>'N.Gas &amp; H2 demand'!J117</f>
        <v>8129.9999999999991</v>
      </c>
      <c r="R117" s="92">
        <f>'N.Gas &amp; H2 demand'!K117</f>
        <v>350</v>
      </c>
      <c r="T117" s="23" t="s">
        <v>39</v>
      </c>
      <c r="U117" s="90">
        <f>'N.Gas &amp; H2 demand'!T117-'N.Gas &amp; H2 demand'!I117</f>
        <v>0</v>
      </c>
      <c r="V117" s="90">
        <f>'N.Gas &amp; H2 demand'!U117-'N.Gas &amp; H2 demand'!J117</f>
        <v>8179.9999999999991</v>
      </c>
      <c r="W117" s="92">
        <f>'N.Gas &amp; H2 demand'!V117-'N.Gas &amp; H2 demand'!K117</f>
        <v>1870</v>
      </c>
    </row>
    <row r="118" spans="1:23" ht="15.75" thickBot="1" x14ac:dyDescent="0.3">
      <c r="B118" s="24" t="s">
        <v>40</v>
      </c>
      <c r="C118" s="93">
        <f>'N.Gas &amp; H2 demand'!C118-'N.Gas &amp; H2 demand'!I39</f>
        <v>-33443.839999999967</v>
      </c>
      <c r="D118" s="93">
        <f>'N.Gas &amp; H2 demand'!D118-'N.Gas &amp; H2 demand'!J39</f>
        <v>-65490.858500000119</v>
      </c>
      <c r="E118" s="93">
        <f>'N.Gas &amp; H2 demand'!E118-'N.Gas &amp; H2 demand'!K39</f>
        <v>27692.798499999979</v>
      </c>
      <c r="F118" s="93">
        <f>'N.Gas &amp; H2 demand'!F118-'N.Gas &amp; H2 demand'!L39</f>
        <v>-15931.815271329542</v>
      </c>
      <c r="G118" s="94">
        <f>'N.Gas &amp; H2 demand'!F118-'N.Gas &amp; H2 demand'!R39</f>
        <v>-6707.8522400144429</v>
      </c>
      <c r="I118" s="24" t="s">
        <v>40</v>
      </c>
      <c r="J118" s="93">
        <f>'N.Gas &amp; H2 demand'!N118-'N.Gas &amp; H2 demand'!C118</f>
        <v>-84577.799999999988</v>
      </c>
      <c r="K118" s="93">
        <f>'N.Gas &amp; H2 demand'!O118-'N.Gas &amp; H2 demand'!D118</f>
        <v>5670.0000000001746</v>
      </c>
      <c r="L118" s="93">
        <f>'N.Gas &amp; H2 demand'!P118-'N.Gas &amp; H2 demand'!E118</f>
        <v>11100.000000000167</v>
      </c>
      <c r="M118" s="94">
        <f>'N.Gas &amp; H2 demand'!Q118-'N.Gas &amp; H2 demand'!F118</f>
        <v>29406.667391891067</v>
      </c>
      <c r="O118" s="24" t="s">
        <v>40</v>
      </c>
      <c r="P118" s="93">
        <f>'N.Gas &amp; H2 demand'!I118</f>
        <v>150</v>
      </c>
      <c r="Q118" s="93">
        <f>'N.Gas &amp; H2 demand'!J118</f>
        <v>2009.9999999999998</v>
      </c>
      <c r="R118" s="94">
        <f>'N.Gas &amp; H2 demand'!K118</f>
        <v>6479.9999999999991</v>
      </c>
      <c r="T118" s="24" t="s">
        <v>40</v>
      </c>
      <c r="U118" s="93">
        <f>'N.Gas &amp; H2 demand'!T118-'N.Gas &amp; H2 demand'!I118</f>
        <v>0</v>
      </c>
      <c r="V118" s="93">
        <f>'N.Gas &amp; H2 demand'!U118-'N.Gas &amp; H2 demand'!J118</f>
        <v>1450.0000000000002</v>
      </c>
      <c r="W118" s="94">
        <f>'N.Gas &amp; H2 demand'!V118-'N.Gas &amp; H2 demand'!K118</f>
        <v>38710</v>
      </c>
    </row>
    <row r="119" spans="1:23" ht="15.75" thickTop="1" x14ac:dyDescent="0.25"/>
    <row r="121" spans="1:23" x14ac:dyDescent="0.25">
      <c r="A121" s="801" t="s">
        <v>67</v>
      </c>
      <c r="B121" s="801"/>
      <c r="C121" s="801"/>
      <c r="D121" s="801"/>
      <c r="E121" s="801"/>
      <c r="F121" s="801"/>
      <c r="G121" s="801"/>
      <c r="H121" s="801"/>
      <c r="I121" s="801"/>
      <c r="J121" s="801"/>
      <c r="K121" s="801"/>
      <c r="L121" s="801"/>
      <c r="M121" s="801"/>
      <c r="N121" s="801"/>
      <c r="O121" s="801"/>
      <c r="P121" s="801"/>
      <c r="Q121" s="801"/>
      <c r="R121" s="801"/>
      <c r="S121" s="80"/>
      <c r="T121" s="80"/>
      <c r="U121" s="80"/>
      <c r="V121" s="80"/>
      <c r="W121" s="80"/>
    </row>
    <row r="122" spans="1:23" x14ac:dyDescent="0.25">
      <c r="A122" s="801"/>
      <c r="B122" s="801"/>
      <c r="C122" s="801"/>
      <c r="D122" s="801"/>
      <c r="E122" s="801"/>
      <c r="F122" s="801"/>
      <c r="G122" s="801"/>
      <c r="H122" s="801"/>
      <c r="I122" s="801"/>
      <c r="J122" s="801"/>
      <c r="K122" s="801"/>
      <c r="L122" s="801"/>
      <c r="M122" s="801"/>
      <c r="N122" s="801"/>
      <c r="O122" s="801"/>
      <c r="P122" s="801"/>
      <c r="Q122" s="801"/>
      <c r="R122" s="801"/>
      <c r="S122" s="80"/>
      <c r="T122" s="80"/>
      <c r="U122" s="80"/>
      <c r="V122" s="80"/>
      <c r="W122" s="80"/>
    </row>
    <row r="124" spans="1:23" ht="19.5" thickBot="1" x14ac:dyDescent="0.3">
      <c r="B124" s="783" t="s">
        <v>50</v>
      </c>
      <c r="C124" s="783"/>
      <c r="D124" s="783"/>
      <c r="E124" s="783"/>
      <c r="F124" s="783"/>
      <c r="G124" s="783"/>
      <c r="I124" s="783" t="s">
        <v>50</v>
      </c>
      <c r="J124" s="783"/>
      <c r="K124" s="783"/>
      <c r="L124" s="783"/>
      <c r="M124" s="783"/>
      <c r="O124" s="783" t="s">
        <v>43</v>
      </c>
      <c r="P124" s="783"/>
      <c r="Q124" s="783"/>
      <c r="R124" s="783"/>
      <c r="T124" s="783" t="s">
        <v>43</v>
      </c>
      <c r="U124" s="783"/>
      <c r="V124" s="783"/>
      <c r="W124" s="783"/>
    </row>
    <row r="125" spans="1:23" ht="31.5" thickTop="1" thickBot="1" x14ac:dyDescent="0.3">
      <c r="B125" s="25" t="s">
        <v>51</v>
      </c>
      <c r="C125" s="26" t="s">
        <v>4</v>
      </c>
      <c r="D125" s="26" t="s">
        <v>5</v>
      </c>
      <c r="E125" s="26" t="s">
        <v>6</v>
      </c>
      <c r="F125" s="99" t="s">
        <v>63</v>
      </c>
      <c r="G125" s="100" t="s">
        <v>64</v>
      </c>
      <c r="I125" s="25" t="s">
        <v>51</v>
      </c>
      <c r="J125" s="26" t="s">
        <v>4</v>
      </c>
      <c r="K125" s="26" t="s">
        <v>5</v>
      </c>
      <c r="L125" s="26" t="s">
        <v>6</v>
      </c>
      <c r="M125" s="100" t="s">
        <v>7</v>
      </c>
      <c r="O125" s="25" t="s">
        <v>51</v>
      </c>
      <c r="P125" s="26" t="s">
        <v>4</v>
      </c>
      <c r="Q125" s="26" t="s">
        <v>5</v>
      </c>
      <c r="R125" s="27" t="s">
        <v>6</v>
      </c>
      <c r="T125" s="25" t="s">
        <v>51</v>
      </c>
      <c r="U125" s="26" t="s">
        <v>4</v>
      </c>
      <c r="V125" s="26" t="s">
        <v>5</v>
      </c>
      <c r="W125" s="27" t="s">
        <v>6</v>
      </c>
    </row>
    <row r="126" spans="1:23" ht="16.5" thickTop="1" thickBot="1" x14ac:dyDescent="0.3">
      <c r="B126" s="66" t="s">
        <v>8</v>
      </c>
      <c r="C126" s="61">
        <v>2030</v>
      </c>
      <c r="D126" s="61">
        <v>2030</v>
      </c>
      <c r="E126" s="61">
        <v>2030</v>
      </c>
      <c r="F126" s="61">
        <v>2030</v>
      </c>
      <c r="G126" s="67">
        <v>2030</v>
      </c>
      <c r="I126" s="66" t="s">
        <v>8</v>
      </c>
      <c r="J126" s="61">
        <v>2040</v>
      </c>
      <c r="K126" s="61">
        <v>2040</v>
      </c>
      <c r="L126" s="61">
        <v>2040</v>
      </c>
      <c r="M126" s="67">
        <v>2040</v>
      </c>
      <c r="O126" s="66" t="s">
        <v>8</v>
      </c>
      <c r="P126" s="61">
        <v>2030</v>
      </c>
      <c r="Q126" s="61">
        <v>2030</v>
      </c>
      <c r="R126" s="67">
        <v>2030</v>
      </c>
      <c r="T126" s="66" t="s">
        <v>8</v>
      </c>
      <c r="U126" s="61">
        <v>2040</v>
      </c>
      <c r="V126" s="61">
        <v>2040</v>
      </c>
      <c r="W126" s="67">
        <v>2040</v>
      </c>
    </row>
    <row r="127" spans="1:23" ht="15.75" thickTop="1" x14ac:dyDescent="0.25">
      <c r="B127" s="28" t="s">
        <v>9</v>
      </c>
      <c r="C127" s="90">
        <f>'N.Gas &amp; H2 demand'!C127-'N.Gas &amp; H2 demand'!I8</f>
        <v>-5385.9549999999981</v>
      </c>
      <c r="D127" s="90">
        <f>'N.Gas &amp; H2 demand'!D127-'N.Gas &amp; H2 demand'!J8</f>
        <v>-3842.5200000000041</v>
      </c>
      <c r="E127" s="90">
        <f>'N.Gas &amp; H2 demand'!E127-'N.Gas &amp; H2 demand'!K8</f>
        <v>1886.9749999999999</v>
      </c>
      <c r="F127" s="90">
        <f>'N.Gas &amp; H2 demand'!F127-'N.Gas &amp; H2 demand'!L8</f>
        <v>-10409.512464032829</v>
      </c>
      <c r="G127" s="91">
        <f>'N.Gas &amp; H2 demand'!F127-'N.Gas &amp; H2 demand'!R8</f>
        <v>-4481.6563453838899</v>
      </c>
      <c r="I127" s="28" t="s">
        <v>9</v>
      </c>
      <c r="J127" s="90">
        <f>'N.Gas &amp; H2 demand'!N127-'N.Gas &amp; H2 demand'!C127</f>
        <v>-8402</v>
      </c>
      <c r="K127" s="90">
        <f>'N.Gas &amp; H2 demand'!O127-'N.Gas &amp; H2 demand'!D127</f>
        <v>-17857</v>
      </c>
      <c r="L127" s="90">
        <f>'N.Gas &amp; H2 demand'!P127-'N.Gas &amp; H2 demand'!E127</f>
        <v>-2631</v>
      </c>
      <c r="M127" s="91">
        <f>'N.Gas &amp; H2 demand'!Q127-'N.Gas &amp; H2 demand'!F127</f>
        <v>-4194.5054811129594</v>
      </c>
      <c r="O127" s="28" t="s">
        <v>9</v>
      </c>
      <c r="P127" s="90">
        <f>'N.Gas &amp; H2 demand'!I127</f>
        <v>0</v>
      </c>
      <c r="Q127" s="90">
        <f>'N.Gas &amp; H2 demand'!J127</f>
        <v>6153</v>
      </c>
      <c r="R127" s="91">
        <f>'N.Gas &amp; H2 demand'!K127</f>
        <v>319</v>
      </c>
      <c r="T127" s="28" t="s">
        <v>9</v>
      </c>
      <c r="U127" s="90">
        <f>'N.Gas &amp; H2 demand'!T127-'N.Gas &amp; H2 demand'!I127</f>
        <v>0</v>
      </c>
      <c r="V127" s="90">
        <f>'N.Gas &amp; H2 demand'!U127-'N.Gas &amp; H2 demand'!J127</f>
        <v>19359</v>
      </c>
      <c r="W127" s="91">
        <f>'N.Gas &amp; H2 demand'!V127-'N.Gas &amp; H2 demand'!K127</f>
        <v>3163</v>
      </c>
    </row>
    <row r="128" spans="1:23" x14ac:dyDescent="0.25">
      <c r="B128" s="28" t="s">
        <v>10</v>
      </c>
      <c r="C128" s="90">
        <f>'N.Gas &amp; H2 demand'!C128-'N.Gas &amp; H2 demand'!I9</f>
        <v>-213.48850000000084</v>
      </c>
      <c r="D128" s="90">
        <f>'N.Gas &amp; H2 demand'!D128-'N.Gas &amp; H2 demand'!J9</f>
        <v>-71.211500000000115</v>
      </c>
      <c r="E128" s="90">
        <f>'N.Gas &amp; H2 demand'!E128-'N.Gas &amp; H2 demand'!K9</f>
        <v>0</v>
      </c>
      <c r="F128" s="90">
        <f>'N.Gas &amp; H2 demand'!F128-'N.Gas &amp; H2 demand'!L9</f>
        <v>0</v>
      </c>
      <c r="G128" s="92">
        <f>'N.Gas &amp; H2 demand'!F128-'N.Gas &amp; H2 demand'!R9</f>
        <v>0</v>
      </c>
      <c r="I128" s="28" t="s">
        <v>10</v>
      </c>
      <c r="J128" s="90">
        <f>'N.Gas &amp; H2 demand'!N128-'N.Gas &amp; H2 demand'!C128</f>
        <v>773.80000000000018</v>
      </c>
      <c r="K128" s="90">
        <f>'N.Gas &amp; H2 demand'!O128-'N.Gas &amp; H2 demand'!D128</f>
        <v>412.44999999999993</v>
      </c>
      <c r="L128" s="90">
        <f>'N.Gas &amp; H2 demand'!P128-'N.Gas &amp; H2 demand'!E128</f>
        <v>0</v>
      </c>
      <c r="M128" s="92">
        <f>'N.Gas &amp; H2 demand'!Q128-'N.Gas &amp; H2 demand'!F128</f>
        <v>0</v>
      </c>
      <c r="O128" s="28" t="s">
        <v>10</v>
      </c>
      <c r="P128" s="90">
        <f>'N.Gas &amp; H2 demand'!I128</f>
        <v>0</v>
      </c>
      <c r="Q128" s="90">
        <f>'N.Gas &amp; H2 demand'!J128</f>
        <v>0</v>
      </c>
      <c r="R128" s="92">
        <f>'N.Gas &amp; H2 demand'!K128</f>
        <v>0</v>
      </c>
      <c r="T128" s="28" t="s">
        <v>10</v>
      </c>
      <c r="U128" s="90">
        <f>'N.Gas &amp; H2 demand'!T128-'N.Gas &amp; H2 demand'!I128</f>
        <v>0</v>
      </c>
      <c r="V128" s="90">
        <f>'N.Gas &amp; H2 demand'!U128-'N.Gas &amp; H2 demand'!J128</f>
        <v>0</v>
      </c>
      <c r="W128" s="92">
        <f>'N.Gas &amp; H2 demand'!V128-'N.Gas &amp; H2 demand'!K128</f>
        <v>0</v>
      </c>
    </row>
    <row r="129" spans="2:23" x14ac:dyDescent="0.25">
      <c r="B129" s="28" t="s">
        <v>11</v>
      </c>
      <c r="C129" s="90">
        <f>'N.Gas &amp; H2 demand'!C129-'N.Gas &amp; H2 demand'!I10</f>
        <v>-34534.19</v>
      </c>
      <c r="D129" s="90">
        <f>'N.Gas &amp; H2 demand'!D129-'N.Gas &amp; H2 demand'!J10</f>
        <v>-879.81000000000495</v>
      </c>
      <c r="E129" s="90">
        <f>'N.Gas &amp; H2 demand'!E129-'N.Gas &amp; H2 demand'!K10</f>
        <v>3025</v>
      </c>
      <c r="F129" s="90">
        <f>'N.Gas &amp; H2 demand'!F129-'N.Gas &amp; H2 demand'!L10</f>
        <v>-14813.227521736117</v>
      </c>
      <c r="G129" s="92">
        <f>'N.Gas &amp; H2 demand'!F129-'N.Gas &amp; H2 demand'!R10</f>
        <v>-8947.0592387933284</v>
      </c>
      <c r="I129" s="28" t="s">
        <v>11</v>
      </c>
      <c r="J129" s="90">
        <f>'N.Gas &amp; H2 demand'!N129-'N.Gas &amp; H2 demand'!C129</f>
        <v>-17017</v>
      </c>
      <c r="K129" s="90">
        <f>'N.Gas &amp; H2 demand'!O129-'N.Gas &amp; H2 demand'!D129</f>
        <v>-19389</v>
      </c>
      <c r="L129" s="90">
        <f>'N.Gas &amp; H2 demand'!P129-'N.Gas &amp; H2 demand'!E129</f>
        <v>-165</v>
      </c>
      <c r="M129" s="92">
        <f>'N.Gas &amp; H2 demand'!Q129-'N.Gas &amp; H2 demand'!F129</f>
        <v>-11249.026290438684</v>
      </c>
      <c r="O129" s="28" t="s">
        <v>11</v>
      </c>
      <c r="P129" s="90">
        <f>'N.Gas &amp; H2 demand'!I129</f>
        <v>0</v>
      </c>
      <c r="Q129" s="90">
        <f>'N.Gas &amp; H2 demand'!J129</f>
        <v>7960</v>
      </c>
      <c r="R129" s="92">
        <f>'N.Gas &amp; H2 demand'!K129</f>
        <v>371</v>
      </c>
      <c r="T129" s="28" t="s">
        <v>11</v>
      </c>
      <c r="U129" s="90">
        <f>'N.Gas &amp; H2 demand'!T129-'N.Gas &amp; H2 demand'!I129</f>
        <v>0</v>
      </c>
      <c r="V129" s="90">
        <f>'N.Gas &amp; H2 demand'!U129-'N.Gas &amp; H2 demand'!J129</f>
        <v>13083</v>
      </c>
      <c r="W129" s="92">
        <f>'N.Gas &amp; H2 demand'!V129-'N.Gas &amp; H2 demand'!K129</f>
        <v>4832</v>
      </c>
    </row>
    <row r="130" spans="2:23" x14ac:dyDescent="0.25">
      <c r="B130" s="28" t="s">
        <v>12</v>
      </c>
      <c r="C130" s="90">
        <f>'N.Gas &amp; H2 demand'!C130-'N.Gas &amp; H2 demand'!I11</f>
        <v>5030.7184999999999</v>
      </c>
      <c r="D130" s="90">
        <f>'N.Gas &amp; H2 demand'!D130-'N.Gas &amp; H2 demand'!J11</f>
        <v>-2666.2714999999989</v>
      </c>
      <c r="E130" s="90">
        <f>'N.Gas &amp; H2 demand'!E130-'N.Gas &amp; H2 demand'!K11</f>
        <v>707.90300000000025</v>
      </c>
      <c r="F130" s="90">
        <f>'N.Gas &amp; H2 demand'!F130-'N.Gas &amp; H2 demand'!L11</f>
        <v>-9842.7762418784623</v>
      </c>
      <c r="G130" s="92">
        <f>'N.Gas &amp; H2 demand'!F130-'N.Gas &amp; H2 demand'!R11</f>
        <v>-9766.4756253106043</v>
      </c>
      <c r="I130" s="28" t="s">
        <v>12</v>
      </c>
      <c r="J130" s="90">
        <f>'N.Gas &amp; H2 demand'!N130-'N.Gas &amp; H2 demand'!C130</f>
        <v>-1155</v>
      </c>
      <c r="K130" s="90">
        <f>'N.Gas &amp; H2 demand'!O130-'N.Gas &amp; H2 demand'!D130</f>
        <v>-6294</v>
      </c>
      <c r="L130" s="90">
        <f>'N.Gas &amp; H2 demand'!P130-'N.Gas &amp; H2 demand'!E130</f>
        <v>-2316</v>
      </c>
      <c r="M130" s="92">
        <f>'N.Gas &amp; H2 demand'!Q130-'N.Gas &amp; H2 demand'!F130</f>
        <v>3073.2734134265124</v>
      </c>
      <c r="O130" s="28" t="s">
        <v>12</v>
      </c>
      <c r="P130" s="90">
        <f>'N.Gas &amp; H2 demand'!I130</f>
        <v>0</v>
      </c>
      <c r="Q130" s="90">
        <f>'N.Gas &amp; H2 demand'!J130</f>
        <v>2237</v>
      </c>
      <c r="R130" s="92">
        <f>'N.Gas &amp; H2 demand'!K130</f>
        <v>710</v>
      </c>
      <c r="T130" s="28" t="s">
        <v>12</v>
      </c>
      <c r="U130" s="90">
        <f>'N.Gas &amp; H2 demand'!T130-'N.Gas &amp; H2 demand'!I130</f>
        <v>0</v>
      </c>
      <c r="V130" s="90">
        <f>'N.Gas &amp; H2 demand'!U130-'N.Gas &amp; H2 demand'!J130</f>
        <v>7340</v>
      </c>
      <c r="W130" s="92">
        <f>'N.Gas &amp; H2 demand'!V130-'N.Gas &amp; H2 demand'!K130</f>
        <v>1562</v>
      </c>
    </row>
    <row r="131" spans="2:23" x14ac:dyDescent="0.25">
      <c r="B131" s="28" t="s">
        <v>13</v>
      </c>
      <c r="C131" s="90">
        <f>'N.Gas &amp; H2 demand'!C131-'N.Gas &amp; H2 demand'!I12</f>
        <v>-4854.5</v>
      </c>
      <c r="D131" s="90">
        <f>'N.Gas &amp; H2 demand'!D131-'N.Gas &amp; H2 demand'!J12</f>
        <v>-6898.4999999999982</v>
      </c>
      <c r="E131" s="90">
        <f>'N.Gas &amp; H2 demand'!E131-'N.Gas &amp; H2 demand'!K12</f>
        <v>-1277.5</v>
      </c>
      <c r="F131" s="90">
        <f>'N.Gas &amp; H2 demand'!F131-'N.Gas &amp; H2 demand'!L12</f>
        <v>554.14044201907745</v>
      </c>
      <c r="G131" s="92">
        <f>'N.Gas &amp; H2 demand'!F131-'N.Gas &amp; H2 demand'!R12</f>
        <v>554.14044201907745</v>
      </c>
      <c r="I131" s="28" t="s">
        <v>13</v>
      </c>
      <c r="J131" s="90">
        <f>'N.Gas &amp; H2 demand'!N131-'N.Gas &amp; H2 demand'!C131</f>
        <v>-5548</v>
      </c>
      <c r="K131" s="90">
        <f>'N.Gas &amp; H2 demand'!O131-'N.Gas &amp; H2 demand'!D131</f>
        <v>-7446.0000000000018</v>
      </c>
      <c r="L131" s="90">
        <f>'N.Gas &amp; H2 demand'!P131-'N.Gas &amp; H2 demand'!E131</f>
        <v>-1460</v>
      </c>
      <c r="M131" s="92">
        <f>'N.Gas &amp; H2 demand'!Q131-'N.Gas &amp; H2 demand'!F131</f>
        <v>-42.817189478108048</v>
      </c>
      <c r="O131" s="28" t="s">
        <v>13</v>
      </c>
      <c r="P131" s="90">
        <f>'N.Gas &amp; H2 demand'!I131</f>
        <v>0</v>
      </c>
      <c r="Q131" s="90">
        <f>'N.Gas &amp; H2 demand'!J131</f>
        <v>0</v>
      </c>
      <c r="R131" s="92">
        <f>'N.Gas &amp; H2 demand'!K131</f>
        <v>0</v>
      </c>
      <c r="T131" s="28" t="s">
        <v>13</v>
      </c>
      <c r="U131" s="90">
        <f>'N.Gas &amp; H2 demand'!T131-'N.Gas &amp; H2 demand'!I131</f>
        <v>0</v>
      </c>
      <c r="V131" s="90">
        <f>'N.Gas &amp; H2 demand'!U131-'N.Gas &amp; H2 demand'!J131</f>
        <v>0</v>
      </c>
      <c r="W131" s="92">
        <f>'N.Gas &amp; H2 demand'!V131-'N.Gas &amp; H2 demand'!K131</f>
        <v>0</v>
      </c>
    </row>
    <row r="132" spans="2:23" x14ac:dyDescent="0.25">
      <c r="B132" s="28" t="s">
        <v>14</v>
      </c>
      <c r="C132" s="90">
        <f>'N.Gas &amp; H2 demand'!C132-'N.Gas &amp; H2 demand'!I13</f>
        <v>0</v>
      </c>
      <c r="D132" s="90">
        <f>'N.Gas &amp; H2 demand'!D132-'N.Gas &amp; H2 demand'!J13</f>
        <v>0</v>
      </c>
      <c r="E132" s="90">
        <f>'N.Gas &amp; H2 demand'!E132-'N.Gas &amp; H2 demand'!K13</f>
        <v>0</v>
      </c>
      <c r="F132" s="90">
        <f>'N.Gas &amp; H2 demand'!F132-'N.Gas &amp; H2 demand'!L13</f>
        <v>0</v>
      </c>
      <c r="G132" s="92">
        <f>'N.Gas &amp; H2 demand'!F132-'N.Gas &amp; H2 demand'!R13</f>
        <v>0</v>
      </c>
      <c r="I132" s="28" t="s">
        <v>14</v>
      </c>
      <c r="J132" s="90">
        <f>'N.Gas &amp; H2 demand'!N132-'N.Gas &amp; H2 demand'!C132</f>
        <v>0</v>
      </c>
      <c r="K132" s="90">
        <f>'N.Gas &amp; H2 demand'!O132-'N.Gas &amp; H2 demand'!D132</f>
        <v>0</v>
      </c>
      <c r="L132" s="90">
        <f>'N.Gas &amp; H2 demand'!P132-'N.Gas &amp; H2 demand'!E132</f>
        <v>0</v>
      </c>
      <c r="M132" s="92">
        <f>'N.Gas &amp; H2 demand'!Q132-'N.Gas &amp; H2 demand'!F132</f>
        <v>0</v>
      </c>
      <c r="O132" s="28" t="s">
        <v>14</v>
      </c>
      <c r="P132" s="90">
        <f>'N.Gas &amp; H2 demand'!I132</f>
        <v>0</v>
      </c>
      <c r="Q132" s="90">
        <f>'N.Gas &amp; H2 demand'!J132</f>
        <v>0</v>
      </c>
      <c r="R132" s="92">
        <f>'N.Gas &amp; H2 demand'!K132</f>
        <v>0</v>
      </c>
      <c r="T132" s="28" t="s">
        <v>14</v>
      </c>
      <c r="U132" s="90">
        <f>'N.Gas &amp; H2 demand'!T132-'N.Gas &amp; H2 demand'!I132</f>
        <v>0</v>
      </c>
      <c r="V132" s="90">
        <f>'N.Gas &amp; H2 demand'!U132-'N.Gas &amp; H2 demand'!J132</f>
        <v>0</v>
      </c>
      <c r="W132" s="92">
        <f>'N.Gas &amp; H2 demand'!V132-'N.Gas &amp; H2 demand'!K132</f>
        <v>0</v>
      </c>
    </row>
    <row r="133" spans="2:23" x14ac:dyDescent="0.25">
      <c r="B133" s="28" t="s">
        <v>15</v>
      </c>
      <c r="C133" s="90">
        <f>'N.Gas &amp; H2 demand'!C133-'N.Gas &amp; H2 demand'!I14</f>
        <v>-8197.9000000000051</v>
      </c>
      <c r="D133" s="90">
        <f>'N.Gas &amp; H2 demand'!D133-'N.Gas &amp; H2 demand'!J14</f>
        <v>-9873.7000000000044</v>
      </c>
      <c r="E133" s="90">
        <f>'N.Gas &amp; H2 demand'!E133-'N.Gas &amp; H2 demand'!K14</f>
        <v>-5915.4999999999982</v>
      </c>
      <c r="F133" s="90">
        <f>'N.Gas &amp; H2 demand'!F133-'N.Gas &amp; H2 demand'!L14</f>
        <v>-4074.4352030804012</v>
      </c>
      <c r="G133" s="92">
        <f>'N.Gas &amp; H2 demand'!F133-'N.Gas &amp; H2 demand'!R14</f>
        <v>1434.5198402392061</v>
      </c>
      <c r="I133" s="28" t="s">
        <v>15</v>
      </c>
      <c r="J133" s="90">
        <f>'N.Gas &amp; H2 demand'!N133-'N.Gas &amp; H2 demand'!C133</f>
        <v>-7880.3499999999985</v>
      </c>
      <c r="K133" s="90">
        <f>'N.Gas &amp; H2 demand'!O133-'N.Gas &amp; H2 demand'!D133</f>
        <v>-20150.549999999996</v>
      </c>
      <c r="L133" s="90">
        <f>'N.Gas &amp; H2 demand'!P133-'N.Gas &amp; H2 demand'!E133</f>
        <v>6149.0999999999985</v>
      </c>
      <c r="M133" s="92">
        <f>'N.Gas &amp; H2 demand'!Q133-'N.Gas &amp; H2 demand'!F133</f>
        <v>-1349.0219064713374</v>
      </c>
      <c r="O133" s="28" t="s">
        <v>15</v>
      </c>
      <c r="P133" s="90">
        <f>'N.Gas &amp; H2 demand'!I133</f>
        <v>0</v>
      </c>
      <c r="Q133" s="90">
        <f>'N.Gas &amp; H2 demand'!J133</f>
        <v>6450</v>
      </c>
      <c r="R133" s="92">
        <f>'N.Gas &amp; H2 demand'!K133</f>
        <v>1280</v>
      </c>
      <c r="T133" s="28" t="s">
        <v>15</v>
      </c>
      <c r="U133" s="90">
        <f>'N.Gas &amp; H2 demand'!T133-'N.Gas &amp; H2 demand'!I133</f>
        <v>0</v>
      </c>
      <c r="V133" s="90">
        <f>'N.Gas &amp; H2 demand'!U133-'N.Gas &amp; H2 demand'!J133</f>
        <v>21220</v>
      </c>
      <c r="W133" s="92">
        <f>'N.Gas &amp; H2 demand'!V133-'N.Gas &amp; H2 demand'!K133</f>
        <v>3690</v>
      </c>
    </row>
    <row r="134" spans="2:23" x14ac:dyDescent="0.25">
      <c r="B134" s="28" t="s">
        <v>16</v>
      </c>
      <c r="C134" s="90">
        <f>'N.Gas &amp; H2 demand'!C134-'N.Gas &amp; H2 demand'!I15</f>
        <v>-177670.23599999992</v>
      </c>
      <c r="D134" s="90">
        <f>'N.Gas &amp; H2 demand'!D134-'N.Gas &amp; H2 demand'!J15</f>
        <v>-16358.321999999986</v>
      </c>
      <c r="E134" s="90">
        <f>'N.Gas &amp; H2 demand'!E134-'N.Gas &amp; H2 demand'!K15</f>
        <v>25451.358</v>
      </c>
      <c r="F134" s="90">
        <f>'N.Gas &amp; H2 demand'!F134-'N.Gas &amp; H2 demand'!L15</f>
        <v>12641.414092329389</v>
      </c>
      <c r="G134" s="92">
        <f>'N.Gas &amp; H2 demand'!F134-'N.Gas &amp; H2 demand'!R15</f>
        <v>56048.450922398712</v>
      </c>
      <c r="I134" s="28" t="s">
        <v>16</v>
      </c>
      <c r="J134" s="90">
        <f>'N.Gas &amp; H2 demand'!N134-'N.Gas &amp; H2 demand'!C134</f>
        <v>-100037</v>
      </c>
      <c r="K134" s="90">
        <f>'N.Gas &amp; H2 demand'!O134-'N.Gas &amp; H2 demand'!D134</f>
        <v>-171321</v>
      </c>
      <c r="L134" s="90">
        <f>'N.Gas &amp; H2 demand'!P134-'N.Gas &amp; H2 demand'!E134</f>
        <v>10298</v>
      </c>
      <c r="M134" s="92">
        <f>'N.Gas &amp; H2 demand'!Q134-'N.Gas &amp; H2 demand'!F134</f>
        <v>-25903.059724015737</v>
      </c>
      <c r="O134" s="28" t="s">
        <v>16</v>
      </c>
      <c r="P134" s="90">
        <f>'N.Gas &amp; H2 demand'!I134</f>
        <v>0</v>
      </c>
      <c r="Q134" s="90">
        <f>'N.Gas &amp; H2 demand'!J134</f>
        <v>50963</v>
      </c>
      <c r="R134" s="92">
        <f>'N.Gas &amp; H2 demand'!K134</f>
        <v>14639</v>
      </c>
      <c r="T134" s="28" t="s">
        <v>16</v>
      </c>
      <c r="U134" s="90">
        <f>'N.Gas &amp; H2 demand'!T134-'N.Gas &amp; H2 demand'!I134</f>
        <v>0</v>
      </c>
      <c r="V134" s="90">
        <f>'N.Gas &amp; H2 demand'!U134-'N.Gas &amp; H2 demand'!J134</f>
        <v>125241</v>
      </c>
      <c r="W134" s="92">
        <f>'N.Gas &amp; H2 demand'!V134-'N.Gas &amp; H2 demand'!K134</f>
        <v>42897</v>
      </c>
    </row>
    <row r="135" spans="2:23" x14ac:dyDescent="0.25">
      <c r="B135" s="28" t="s">
        <v>17</v>
      </c>
      <c r="C135" s="90">
        <f>'N.Gas &amp; H2 demand'!C135-'N.Gas &amp; H2 demand'!I16</f>
        <v>3824.0950000000003</v>
      </c>
      <c r="D135" s="90">
        <f>'N.Gas &amp; H2 demand'!D135-'N.Gas &amp; H2 demand'!J16</f>
        <v>-3689.1910000000007</v>
      </c>
      <c r="E135" s="90">
        <f>'N.Gas &amp; H2 demand'!E135-'N.Gas &amp; H2 demand'!K16</f>
        <v>845.74599999999998</v>
      </c>
      <c r="F135" s="90">
        <f>'N.Gas &amp; H2 demand'!F135-'N.Gas &amp; H2 demand'!L16</f>
        <v>3251.9660754572305</v>
      </c>
      <c r="G135" s="92">
        <f>'N.Gas &amp; H2 demand'!F135-'N.Gas &amp; H2 demand'!R16</f>
        <v>5196.9762572402879</v>
      </c>
      <c r="I135" s="28" t="s">
        <v>17</v>
      </c>
      <c r="J135" s="90">
        <f>'N.Gas &amp; H2 demand'!N135-'N.Gas &amp; H2 demand'!C135</f>
        <v>-5874</v>
      </c>
      <c r="K135" s="90">
        <f>'N.Gas &amp; H2 demand'!O135-'N.Gas &amp; H2 demand'!D135</f>
        <v>-554</v>
      </c>
      <c r="L135" s="90">
        <f>'N.Gas &amp; H2 demand'!P135-'N.Gas &amp; H2 demand'!E135</f>
        <v>2213</v>
      </c>
      <c r="M135" s="92">
        <f>'N.Gas &amp; H2 demand'!Q135-'N.Gas &amp; H2 demand'!F135</f>
        <v>-1520.108456984859</v>
      </c>
      <c r="O135" s="28" t="s">
        <v>17</v>
      </c>
      <c r="P135" s="90">
        <f>'N.Gas &amp; H2 demand'!I135</f>
        <v>0</v>
      </c>
      <c r="Q135" s="90">
        <f>'N.Gas &amp; H2 demand'!J135</f>
        <v>617</v>
      </c>
      <c r="R135" s="92">
        <f>'N.Gas &amp; H2 demand'!K135</f>
        <v>0</v>
      </c>
      <c r="T135" s="28" t="s">
        <v>17</v>
      </c>
      <c r="U135" s="90">
        <f>'N.Gas &amp; H2 demand'!T135-'N.Gas &amp; H2 demand'!I135</f>
        <v>0</v>
      </c>
      <c r="V135" s="90">
        <f>'N.Gas &amp; H2 demand'!U135-'N.Gas &amp; H2 demand'!J135</f>
        <v>355</v>
      </c>
      <c r="W135" s="92">
        <f>'N.Gas &amp; H2 demand'!V135-'N.Gas &amp; H2 demand'!K135</f>
        <v>746</v>
      </c>
    </row>
    <row r="136" spans="2:23" x14ac:dyDescent="0.25">
      <c r="B136" s="28" t="s">
        <v>18</v>
      </c>
      <c r="C136" s="90">
        <f>'N.Gas &amp; H2 demand'!C136-'N.Gas &amp; H2 demand'!I17</f>
        <v>-856.47250000000008</v>
      </c>
      <c r="D136" s="90">
        <f>'N.Gas &amp; H2 demand'!D136-'N.Gas &amp; H2 demand'!J17</f>
        <v>-937.05799999999999</v>
      </c>
      <c r="E136" s="90">
        <f>'N.Gas &amp; H2 demand'!E136-'N.Gas &amp; H2 demand'!K17</f>
        <v>403.08050000000003</v>
      </c>
      <c r="F136" s="90">
        <f>'N.Gas &amp; H2 demand'!F136-'N.Gas &amp; H2 demand'!L17</f>
        <v>669.88311715896816</v>
      </c>
      <c r="G136" s="92">
        <f>'N.Gas &amp; H2 demand'!F136-'N.Gas &amp; H2 demand'!R17</f>
        <v>904.39699999999971</v>
      </c>
      <c r="I136" s="28" t="s">
        <v>18</v>
      </c>
      <c r="J136" s="90">
        <f>'N.Gas &amp; H2 demand'!N136-'N.Gas &amp; H2 demand'!C136</f>
        <v>-810.30000000000018</v>
      </c>
      <c r="K136" s="90">
        <f>'N.Gas &amp; H2 demand'!O136-'N.Gas &amp; H2 demand'!D136</f>
        <v>130.69999999999982</v>
      </c>
      <c r="L136" s="90">
        <f>'N.Gas &amp; H2 demand'!P136-'N.Gas &amp; H2 demand'!E136</f>
        <v>-246.70000000000005</v>
      </c>
      <c r="M136" s="92">
        <f>'N.Gas &amp; H2 demand'!Q136-'N.Gas &amp; H2 demand'!F136</f>
        <v>-93.265454428567637</v>
      </c>
      <c r="O136" s="28" t="s">
        <v>18</v>
      </c>
      <c r="P136" s="90">
        <f>'N.Gas &amp; H2 demand'!I136</f>
        <v>0</v>
      </c>
      <c r="Q136" s="90">
        <f>'N.Gas &amp; H2 demand'!J136</f>
        <v>430</v>
      </c>
      <c r="R136" s="92">
        <f>'N.Gas &amp; H2 demand'!K136</f>
        <v>110</v>
      </c>
      <c r="T136" s="28" t="s">
        <v>18</v>
      </c>
      <c r="U136" s="90">
        <f>'N.Gas &amp; H2 demand'!T136-'N.Gas &amp; H2 demand'!I136</f>
        <v>0</v>
      </c>
      <c r="V136" s="90">
        <f>'N.Gas &amp; H2 demand'!U136-'N.Gas &amp; H2 demand'!J136</f>
        <v>490</v>
      </c>
      <c r="W136" s="92">
        <f>'N.Gas &amp; H2 demand'!V136-'N.Gas &amp; H2 demand'!K136</f>
        <v>400</v>
      </c>
    </row>
    <row r="137" spans="2:23" x14ac:dyDescent="0.25">
      <c r="B137" s="28" t="s">
        <v>19</v>
      </c>
      <c r="C137" s="90">
        <f>'N.Gas &amp; H2 demand'!C137-'N.Gas &amp; H2 demand'!I18</f>
        <v>31815.644000000008</v>
      </c>
      <c r="D137" s="90">
        <f>'N.Gas &amp; H2 demand'!D137-'N.Gas &amp; H2 demand'!J18</f>
        <v>-55158.136499999993</v>
      </c>
      <c r="E137" s="90">
        <f>'N.Gas &amp; H2 demand'!E137-'N.Gas &amp; H2 demand'!K18</f>
        <v>11295.342500000001</v>
      </c>
      <c r="F137" s="90">
        <f>'N.Gas &amp; H2 demand'!F137-'N.Gas &amp; H2 demand'!L18</f>
        <v>16516.793574052703</v>
      </c>
      <c r="G137" s="92">
        <f>'N.Gas &amp; H2 demand'!F137-'N.Gas &amp; H2 demand'!R18</f>
        <v>26234.675914872962</v>
      </c>
      <c r="I137" s="28" t="s">
        <v>19</v>
      </c>
      <c r="J137" s="90">
        <f>'N.Gas &amp; H2 demand'!N137-'N.Gas &amp; H2 demand'!C137</f>
        <v>-14846</v>
      </c>
      <c r="K137" s="90">
        <f>'N.Gas &amp; H2 demand'!O137-'N.Gas &amp; H2 demand'!D137</f>
        <v>-49743</v>
      </c>
      <c r="L137" s="90">
        <f>'N.Gas &amp; H2 demand'!P137-'N.Gas &amp; H2 demand'!E137</f>
        <v>6151</v>
      </c>
      <c r="M137" s="92">
        <f>'N.Gas &amp; H2 demand'!Q137-'N.Gas &amp; H2 demand'!F137</f>
        <v>-56729.416108047306</v>
      </c>
      <c r="O137" s="28" t="s">
        <v>19</v>
      </c>
      <c r="P137" s="90">
        <f>'N.Gas &amp; H2 demand'!I137</f>
        <v>0</v>
      </c>
      <c r="Q137" s="90">
        <f>'N.Gas &amp; H2 demand'!J137</f>
        <v>16439</v>
      </c>
      <c r="R137" s="92">
        <f>'N.Gas &amp; H2 demand'!K137</f>
        <v>0</v>
      </c>
      <c r="T137" s="28" t="s">
        <v>19</v>
      </c>
      <c r="U137" s="90">
        <f>'N.Gas &amp; H2 demand'!T137-'N.Gas &amp; H2 demand'!I137</f>
        <v>0</v>
      </c>
      <c r="V137" s="90">
        <f>'N.Gas &amp; H2 demand'!U137-'N.Gas &amp; H2 demand'!J137</f>
        <v>19081</v>
      </c>
      <c r="W137" s="92">
        <f>'N.Gas &amp; H2 demand'!V137-'N.Gas &amp; H2 demand'!K137</f>
        <v>2164</v>
      </c>
    </row>
    <row r="138" spans="2:23" x14ac:dyDescent="0.25">
      <c r="B138" s="28" t="s">
        <v>20</v>
      </c>
      <c r="C138" s="90">
        <f>'N.Gas &amp; H2 demand'!C138-'N.Gas &amp; H2 demand'!I19</f>
        <v>5894.02</v>
      </c>
      <c r="D138" s="90">
        <f>'N.Gas &amp; H2 demand'!D138-'N.Gas &amp; H2 demand'!J19</f>
        <v>-3669.7150000000001</v>
      </c>
      <c r="E138" s="90">
        <f>'N.Gas &amp; H2 demand'!E138-'N.Gas &amp; H2 demand'!K19</f>
        <v>1951.7950000000001</v>
      </c>
      <c r="F138" s="90">
        <f>'N.Gas &amp; H2 demand'!F138-'N.Gas &amp; H2 demand'!L19</f>
        <v>-2788.4891134919653</v>
      </c>
      <c r="G138" s="92">
        <f>'N.Gas &amp; H2 demand'!F138-'N.Gas &amp; H2 demand'!R19</f>
        <v>159.94570296308666</v>
      </c>
      <c r="I138" s="28" t="s">
        <v>20</v>
      </c>
      <c r="J138" s="90">
        <f>'N.Gas &amp; H2 demand'!N138-'N.Gas &amp; H2 demand'!C138</f>
        <v>-2368.8500000000004</v>
      </c>
      <c r="K138" s="90">
        <f>'N.Gas &amp; H2 demand'!O138-'N.Gas &amp; H2 demand'!D138</f>
        <v>-8273.1999999999989</v>
      </c>
      <c r="L138" s="90">
        <f>'N.Gas &amp; H2 demand'!P138-'N.Gas &amp; H2 demand'!E138</f>
        <v>-1188.8500000000004</v>
      </c>
      <c r="M138" s="92">
        <f>'N.Gas &amp; H2 demand'!Q138-'N.Gas &amp; H2 demand'!F138</f>
        <v>-1572.8296491300543</v>
      </c>
      <c r="O138" s="28" t="s">
        <v>20</v>
      </c>
      <c r="P138" s="90">
        <f>'N.Gas &amp; H2 demand'!I138</f>
        <v>0</v>
      </c>
      <c r="Q138" s="90">
        <f>'N.Gas &amp; H2 demand'!J138</f>
        <v>4330</v>
      </c>
      <c r="R138" s="92">
        <f>'N.Gas &amp; H2 demand'!K138</f>
        <v>670</v>
      </c>
      <c r="T138" s="28" t="s">
        <v>20</v>
      </c>
      <c r="U138" s="90">
        <f>'N.Gas &amp; H2 demand'!T138-'N.Gas &amp; H2 demand'!I138</f>
        <v>0</v>
      </c>
      <c r="V138" s="90">
        <f>'N.Gas &amp; H2 demand'!U138-'N.Gas &amp; H2 demand'!J138</f>
        <v>4010</v>
      </c>
      <c r="W138" s="92">
        <f>'N.Gas &amp; H2 demand'!V138-'N.Gas &amp; H2 demand'!K138</f>
        <v>2470</v>
      </c>
    </row>
    <row r="139" spans="2:23" x14ac:dyDescent="0.25">
      <c r="B139" s="28" t="s">
        <v>21</v>
      </c>
      <c r="C139" s="90">
        <f>'N.Gas &amp; H2 demand'!C139-'N.Gas &amp; H2 demand'!I20</f>
        <v>-30003.185000000027</v>
      </c>
      <c r="D139" s="90">
        <f>'N.Gas &amp; H2 demand'!D139-'N.Gas &amp; H2 demand'!J20</f>
        <v>-70075.140000000014</v>
      </c>
      <c r="E139" s="90">
        <f>'N.Gas &amp; H2 demand'!E139-'N.Gas &amp; H2 demand'!K20</f>
        <v>9554.8249999999971</v>
      </c>
      <c r="F139" s="90">
        <f>'N.Gas &amp; H2 demand'!F139-'N.Gas &amp; H2 demand'!L20</f>
        <v>-18780.266140810389</v>
      </c>
      <c r="G139" s="92">
        <f>'N.Gas &amp; H2 demand'!F139-'N.Gas &amp; H2 demand'!R20</f>
        <v>-7251.6794230302985</v>
      </c>
      <c r="I139" s="28" t="s">
        <v>21</v>
      </c>
      <c r="J139" s="90">
        <f>'N.Gas &amp; H2 demand'!N139-'N.Gas &amp; H2 demand'!C139</f>
        <v>-66258</v>
      </c>
      <c r="K139" s="90">
        <f>'N.Gas &amp; H2 demand'!O139-'N.Gas &amp; H2 demand'!D139</f>
        <v>-26094</v>
      </c>
      <c r="L139" s="90">
        <f>'N.Gas &amp; H2 demand'!P139-'N.Gas &amp; H2 demand'!E139</f>
        <v>6708</v>
      </c>
      <c r="M139" s="92">
        <f>'N.Gas &amp; H2 demand'!Q139-'N.Gas &amp; H2 demand'!F139</f>
        <v>-17690.532133883902</v>
      </c>
      <c r="O139" s="28" t="s">
        <v>21</v>
      </c>
      <c r="P139" s="90">
        <f>'N.Gas &amp; H2 demand'!I139</f>
        <v>0</v>
      </c>
      <c r="Q139" s="90">
        <f>'N.Gas &amp; H2 demand'!J139</f>
        <v>0</v>
      </c>
      <c r="R139" s="92">
        <f>'N.Gas &amp; H2 demand'!K139</f>
        <v>4954</v>
      </c>
      <c r="T139" s="28" t="s">
        <v>21</v>
      </c>
      <c r="U139" s="90">
        <f>'N.Gas &amp; H2 demand'!T139-'N.Gas &amp; H2 demand'!I139</f>
        <v>0</v>
      </c>
      <c r="V139" s="90">
        <f>'N.Gas &amp; H2 demand'!U139-'N.Gas &amp; H2 demand'!J139</f>
        <v>8085</v>
      </c>
      <c r="W139" s="92">
        <f>'N.Gas &amp; H2 demand'!V139-'N.Gas &amp; H2 demand'!K139</f>
        <v>24723</v>
      </c>
    </row>
    <row r="140" spans="2:23" x14ac:dyDescent="0.25">
      <c r="B140" s="28" t="s">
        <v>22</v>
      </c>
      <c r="C140" s="90">
        <f>'N.Gas &amp; H2 demand'!C140-'N.Gas &amp; H2 demand'!I21</f>
        <v>-1489.2565000000013</v>
      </c>
      <c r="D140" s="90">
        <f>'N.Gas &amp; H2 demand'!D140-'N.Gas &amp; H2 demand'!J21</f>
        <v>623.02749999999833</v>
      </c>
      <c r="E140" s="90">
        <f>'N.Gas &amp; H2 demand'!E140-'N.Gas &amp; H2 demand'!K21</f>
        <v>16753.179</v>
      </c>
      <c r="F140" s="90">
        <f>'N.Gas &amp; H2 demand'!F140-'N.Gas &amp; H2 demand'!L21</f>
        <v>-24082.146219449132</v>
      </c>
      <c r="G140" s="92">
        <f>'N.Gas &amp; H2 demand'!F140-'N.Gas &amp; H2 demand'!R21</f>
        <v>-11861.301833032085</v>
      </c>
      <c r="I140" s="28" t="s">
        <v>22</v>
      </c>
      <c r="J140" s="90">
        <f>'N.Gas &amp; H2 demand'!N140-'N.Gas &amp; H2 demand'!C140</f>
        <v>-4595</v>
      </c>
      <c r="K140" s="90">
        <f>'N.Gas &amp; H2 demand'!O140-'N.Gas &amp; H2 demand'!D140</f>
        <v>-4833</v>
      </c>
      <c r="L140" s="90">
        <f>'N.Gas &amp; H2 demand'!P140-'N.Gas &amp; H2 demand'!E140</f>
        <v>-11387</v>
      </c>
      <c r="M140" s="92">
        <f>'N.Gas &amp; H2 demand'!Q140-'N.Gas &amp; H2 demand'!F140</f>
        <v>-11238.097500955088</v>
      </c>
      <c r="O140" s="28" t="s">
        <v>22</v>
      </c>
      <c r="P140" s="90">
        <f>'N.Gas &amp; H2 demand'!I140</f>
        <v>0</v>
      </c>
      <c r="Q140" s="90">
        <f>'N.Gas &amp; H2 demand'!J140</f>
        <v>1698</v>
      </c>
      <c r="R140" s="92">
        <f>'N.Gas &amp; H2 demand'!K140</f>
        <v>1637</v>
      </c>
      <c r="T140" s="28" t="s">
        <v>22</v>
      </c>
      <c r="U140" s="90">
        <f>'N.Gas &amp; H2 demand'!T140-'N.Gas &amp; H2 demand'!I140</f>
        <v>0</v>
      </c>
      <c r="V140" s="90">
        <f>'N.Gas &amp; H2 demand'!U140-'N.Gas &amp; H2 demand'!J140</f>
        <v>5481</v>
      </c>
      <c r="W140" s="92">
        <f>'N.Gas &amp; H2 demand'!V140-'N.Gas &amp; H2 demand'!K140</f>
        <v>5911</v>
      </c>
    </row>
    <row r="141" spans="2:23" x14ac:dyDescent="0.25">
      <c r="B141" s="28" t="s">
        <v>23</v>
      </c>
      <c r="C141" s="90">
        <f>'N.Gas &amp; H2 demand'!C141-'N.Gas &amp; H2 demand'!I22</f>
        <v>-3590.3395</v>
      </c>
      <c r="D141" s="90">
        <f>'N.Gas &amp; H2 demand'!D141-'N.Gas &amp; H2 demand'!J22</f>
        <v>-8141.3104999999978</v>
      </c>
      <c r="E141" s="90">
        <f>'N.Gas &amp; H2 demand'!E141-'N.Gas &amp; H2 demand'!K22</f>
        <v>1194</v>
      </c>
      <c r="F141" s="90">
        <f>'N.Gas &amp; H2 demand'!F141-'N.Gas &amp; H2 demand'!L22</f>
        <v>-5829.5920763649137</v>
      </c>
      <c r="G141" s="92">
        <f>'N.Gas &amp; H2 demand'!F141-'N.Gas &amp; H2 demand'!R22</f>
        <v>-853.53341827824534</v>
      </c>
      <c r="I141" s="28" t="s">
        <v>23</v>
      </c>
      <c r="J141" s="90">
        <f>'N.Gas &amp; H2 demand'!N141-'N.Gas &amp; H2 demand'!C141</f>
        <v>-1966</v>
      </c>
      <c r="K141" s="90">
        <f>'N.Gas &amp; H2 demand'!O141-'N.Gas &amp; H2 demand'!D141</f>
        <v>-2969</v>
      </c>
      <c r="L141" s="90">
        <f>'N.Gas &amp; H2 demand'!P141-'N.Gas &amp; H2 demand'!E141</f>
        <v>-141</v>
      </c>
      <c r="M141" s="92">
        <f>'N.Gas &amp; H2 demand'!Q141-'N.Gas &amp; H2 demand'!F141</f>
        <v>-1484.8205973741599</v>
      </c>
      <c r="O141" s="28" t="s">
        <v>23</v>
      </c>
      <c r="P141" s="90">
        <f>'N.Gas &amp; H2 demand'!I141</f>
        <v>0</v>
      </c>
      <c r="Q141" s="90">
        <f>'N.Gas &amp; H2 demand'!J141</f>
        <v>1082</v>
      </c>
      <c r="R141" s="92">
        <f>'N.Gas &amp; H2 demand'!K141</f>
        <v>306</v>
      </c>
      <c r="T141" s="28" t="s">
        <v>23</v>
      </c>
      <c r="U141" s="90">
        <f>'N.Gas &amp; H2 demand'!T141-'N.Gas &amp; H2 demand'!I141</f>
        <v>0</v>
      </c>
      <c r="V141" s="90">
        <f>'N.Gas &amp; H2 demand'!U141-'N.Gas &amp; H2 demand'!J141</f>
        <v>3665</v>
      </c>
      <c r="W141" s="92">
        <f>'N.Gas &amp; H2 demand'!V141-'N.Gas &amp; H2 demand'!K141</f>
        <v>999</v>
      </c>
    </row>
    <row r="142" spans="2:23" x14ac:dyDescent="0.25">
      <c r="B142" s="28" t="s">
        <v>24</v>
      </c>
      <c r="C142" s="90">
        <f>'N.Gas &amp; H2 demand'!C142-'N.Gas &amp; H2 demand'!I23</f>
        <v>-35815.987999999983</v>
      </c>
      <c r="D142" s="90">
        <f>'N.Gas &amp; H2 demand'!D142-'N.Gas &amp; H2 demand'!J23</f>
        <v>-4055.8705000000009</v>
      </c>
      <c r="E142" s="90">
        <f>'N.Gas &amp; H2 demand'!E142-'N.Gas &amp; H2 demand'!K23</f>
        <v>1902.7085000000002</v>
      </c>
      <c r="F142" s="90">
        <f>'N.Gas &amp; H2 demand'!F142-'N.Gas &amp; H2 demand'!L23</f>
        <v>-16315.531491896894</v>
      </c>
      <c r="G142" s="92">
        <f>'N.Gas &amp; H2 demand'!F142-'N.Gas &amp; H2 demand'!R23</f>
        <v>-18344.691930805966</v>
      </c>
      <c r="I142" s="28" t="s">
        <v>24</v>
      </c>
      <c r="J142" s="90">
        <f>'N.Gas &amp; H2 demand'!N142-'N.Gas &amp; H2 demand'!C142</f>
        <v>-11434</v>
      </c>
      <c r="K142" s="90">
        <f>'N.Gas &amp; H2 demand'!O142-'N.Gas &amp; H2 demand'!D142</f>
        <v>-11494</v>
      </c>
      <c r="L142" s="90">
        <f>'N.Gas &amp; H2 demand'!P142-'N.Gas &amp; H2 demand'!E142</f>
        <v>-88</v>
      </c>
      <c r="M142" s="92">
        <f>'N.Gas &amp; H2 demand'!Q142-'N.Gas &amp; H2 demand'!F142</f>
        <v>-859.70136958389185</v>
      </c>
      <c r="O142" s="28" t="s">
        <v>24</v>
      </c>
      <c r="P142" s="90">
        <f>'N.Gas &amp; H2 demand'!I142</f>
        <v>0</v>
      </c>
      <c r="Q142" s="90">
        <f>'N.Gas &amp; H2 demand'!J142</f>
        <v>4131</v>
      </c>
      <c r="R142" s="92">
        <f>'N.Gas &amp; H2 demand'!K142</f>
        <v>845</v>
      </c>
      <c r="T142" s="28" t="s">
        <v>24</v>
      </c>
      <c r="U142" s="90">
        <f>'N.Gas &amp; H2 demand'!T142-'N.Gas &amp; H2 demand'!I142</f>
        <v>0</v>
      </c>
      <c r="V142" s="90">
        <f>'N.Gas &amp; H2 demand'!U142-'N.Gas &amp; H2 demand'!J142</f>
        <v>13745</v>
      </c>
      <c r="W142" s="92">
        <f>'N.Gas &amp; H2 demand'!V142-'N.Gas &amp; H2 demand'!K142</f>
        <v>2438</v>
      </c>
    </row>
    <row r="143" spans="2:23" x14ac:dyDescent="0.25">
      <c r="B143" s="28" t="s">
        <v>25</v>
      </c>
      <c r="C143" s="90">
        <f>'N.Gas &amp; H2 demand'!C143-'N.Gas &amp; H2 demand'!I24</f>
        <v>-482.3904999999977</v>
      </c>
      <c r="D143" s="90">
        <f>'N.Gas &amp; H2 demand'!D143-'N.Gas &amp; H2 demand'!J24</f>
        <v>624.7405000000017</v>
      </c>
      <c r="E143" s="90">
        <f>'N.Gas &amp; H2 demand'!E143-'N.Gas &amp; H2 demand'!K24</f>
        <v>5920</v>
      </c>
      <c r="F143" s="90">
        <f>'N.Gas &amp; H2 demand'!F143-'N.Gas &amp; H2 demand'!L24</f>
        <v>-13435.973674327259</v>
      </c>
      <c r="G143" s="92">
        <f>'N.Gas &amp; H2 demand'!F143-'N.Gas &amp; H2 demand'!R24</f>
        <v>-12993.663738584444</v>
      </c>
      <c r="I143" s="28" t="s">
        <v>25</v>
      </c>
      <c r="J143" s="90">
        <f>'N.Gas &amp; H2 demand'!N143-'N.Gas &amp; H2 demand'!C143</f>
        <v>-3580</v>
      </c>
      <c r="K143" s="90">
        <f>'N.Gas &amp; H2 demand'!O143-'N.Gas &amp; H2 demand'!D143</f>
        <v>219</v>
      </c>
      <c r="L143" s="90">
        <f>'N.Gas &amp; H2 demand'!P143-'N.Gas &amp; H2 demand'!E143</f>
        <v>-3771</v>
      </c>
      <c r="M143" s="92">
        <f>'N.Gas &amp; H2 demand'!Q143-'N.Gas &amp; H2 demand'!F143</f>
        <v>-4882.6596322758414</v>
      </c>
      <c r="O143" s="28" t="s">
        <v>25</v>
      </c>
      <c r="P143" s="90">
        <f>'N.Gas &amp; H2 demand'!I143</f>
        <v>1454</v>
      </c>
      <c r="Q143" s="90">
        <f>'N.Gas &amp; H2 demand'!J143</f>
        <v>1517</v>
      </c>
      <c r="R143" s="92">
        <f>'N.Gas &amp; H2 demand'!K143</f>
        <v>406</v>
      </c>
      <c r="T143" s="28" t="s">
        <v>25</v>
      </c>
      <c r="U143" s="90">
        <f>'N.Gas &amp; H2 demand'!T143-'N.Gas &amp; H2 demand'!I143</f>
        <v>-78</v>
      </c>
      <c r="V143" s="90">
        <f>'N.Gas &amp; H2 demand'!U143-'N.Gas &amp; H2 demand'!J143</f>
        <v>186</v>
      </c>
      <c r="W143" s="92">
        <f>'N.Gas &amp; H2 demand'!V143-'N.Gas &amp; H2 demand'!K143</f>
        <v>1265</v>
      </c>
    </row>
    <row r="144" spans="2:23" x14ac:dyDescent="0.25">
      <c r="B144" s="28" t="s">
        <v>26</v>
      </c>
      <c r="C144" s="90">
        <f>'N.Gas &amp; H2 demand'!C144-'N.Gas &amp; H2 demand'!I25</f>
        <v>-31974.948999999993</v>
      </c>
      <c r="D144" s="90">
        <f>'N.Gas &amp; H2 demand'!D144-'N.Gas &amp; H2 demand'!J25</f>
        <v>-13148.613000000012</v>
      </c>
      <c r="E144" s="90">
        <f>'N.Gas &amp; H2 demand'!E144-'N.Gas &amp; H2 demand'!K25</f>
        <v>8296.0119999999952</v>
      </c>
      <c r="F144" s="90">
        <f>'N.Gas &amp; H2 demand'!F144-'N.Gas &amp; H2 demand'!L25</f>
        <v>-32007.749401381501</v>
      </c>
      <c r="G144" s="92">
        <f>'N.Gas &amp; H2 demand'!F144-'N.Gas &amp; H2 demand'!R25</f>
        <v>7874.5680370634072</v>
      </c>
      <c r="I144" s="28" t="s">
        <v>26</v>
      </c>
      <c r="J144" s="90">
        <f>'N.Gas &amp; H2 demand'!N144-'N.Gas &amp; H2 demand'!C144</f>
        <v>-51888.400000000023</v>
      </c>
      <c r="K144" s="90">
        <f>'N.Gas &amp; H2 demand'!O144-'N.Gas &amp; H2 demand'!D144</f>
        <v>-66388.600000000006</v>
      </c>
      <c r="L144" s="90">
        <f>'N.Gas &amp; H2 demand'!P144-'N.Gas &amp; H2 demand'!E144</f>
        <v>50490.45</v>
      </c>
      <c r="M144" s="92">
        <f>'N.Gas &amp; H2 demand'!Q144-'N.Gas &amp; H2 demand'!F144</f>
        <v>-51045.120820221229</v>
      </c>
      <c r="O144" s="28" t="s">
        <v>26</v>
      </c>
      <c r="P144" s="90">
        <f>'N.Gas &amp; H2 demand'!I144</f>
        <v>0</v>
      </c>
      <c r="Q144" s="90">
        <f>'N.Gas &amp; H2 demand'!J144</f>
        <v>24100</v>
      </c>
      <c r="R144" s="92">
        <f>'N.Gas &amp; H2 demand'!K144</f>
        <v>0</v>
      </c>
      <c r="T144" s="28" t="s">
        <v>26</v>
      </c>
      <c r="U144" s="90">
        <f>'N.Gas &amp; H2 demand'!T144-'N.Gas &amp; H2 demand'!I144</f>
        <v>0</v>
      </c>
      <c r="V144" s="90">
        <f>'N.Gas &amp; H2 demand'!U144-'N.Gas &amp; H2 demand'!J144</f>
        <v>34400</v>
      </c>
      <c r="W144" s="92">
        <f>'N.Gas &amp; H2 demand'!V144-'N.Gas &amp; H2 demand'!K144</f>
        <v>0</v>
      </c>
    </row>
    <row r="145" spans="2:23" x14ac:dyDescent="0.25">
      <c r="B145" s="28" t="s">
        <v>27</v>
      </c>
      <c r="C145" s="90">
        <f>'N.Gas &amp; H2 demand'!C145-'N.Gas &amp; H2 demand'!I26</f>
        <v>-3276.5649999999987</v>
      </c>
      <c r="D145" s="90">
        <f>'N.Gas &amp; H2 demand'!D145-'N.Gas &amp; H2 demand'!J26</f>
        <v>-6963.4649999999983</v>
      </c>
      <c r="E145" s="90">
        <f>'N.Gas &amp; H2 demand'!E145-'N.Gas &amp; H2 demand'!K26</f>
        <v>540.5300000000002</v>
      </c>
      <c r="F145" s="90">
        <f>'N.Gas &amp; H2 demand'!F145-'N.Gas &amp; H2 demand'!L26</f>
        <v>2725.8607955458301</v>
      </c>
      <c r="G145" s="92">
        <f>'N.Gas &amp; H2 demand'!F145-'N.Gas &amp; H2 demand'!R26</f>
        <v>3109.1107955458301</v>
      </c>
      <c r="I145" s="28" t="s">
        <v>27</v>
      </c>
      <c r="J145" s="90">
        <f>'N.Gas &amp; H2 demand'!N145-'N.Gas &amp; H2 demand'!C145</f>
        <v>-1541</v>
      </c>
      <c r="K145" s="90">
        <f>'N.Gas &amp; H2 demand'!O145-'N.Gas &amp; H2 demand'!D145</f>
        <v>-4702</v>
      </c>
      <c r="L145" s="90">
        <f>'N.Gas &amp; H2 demand'!P145-'N.Gas &amp; H2 demand'!E145</f>
        <v>-1444</v>
      </c>
      <c r="M145" s="92">
        <f>'N.Gas &amp; H2 demand'!Q145-'N.Gas &amp; H2 demand'!F145</f>
        <v>-219.92983766168527</v>
      </c>
      <c r="O145" s="28" t="s">
        <v>27</v>
      </c>
      <c r="P145" s="90">
        <f>'N.Gas &amp; H2 demand'!I145</f>
        <v>0</v>
      </c>
      <c r="Q145" s="90">
        <f>'N.Gas &amp; H2 demand'!J145</f>
        <v>2481</v>
      </c>
      <c r="R145" s="92">
        <f>'N.Gas &amp; H2 demand'!K145</f>
        <v>271</v>
      </c>
      <c r="T145" s="28" t="s">
        <v>27</v>
      </c>
      <c r="U145" s="90">
        <f>'N.Gas &amp; H2 demand'!T145-'N.Gas &amp; H2 demand'!I145</f>
        <v>0</v>
      </c>
      <c r="V145" s="90">
        <f>'N.Gas &amp; H2 demand'!U145-'N.Gas &amp; H2 demand'!J145</f>
        <v>1871</v>
      </c>
      <c r="W145" s="92">
        <f>'N.Gas &amp; H2 demand'!V145-'N.Gas &amp; H2 demand'!K145</f>
        <v>941</v>
      </c>
    </row>
    <row r="146" spans="2:23" x14ac:dyDescent="0.25">
      <c r="B146" s="28" t="s">
        <v>28</v>
      </c>
      <c r="C146" s="90">
        <f>'N.Gas &amp; H2 demand'!C146-'N.Gas &amp; H2 demand'!I27</f>
        <v>-1577.0189999999998</v>
      </c>
      <c r="D146" s="90">
        <f>'N.Gas &amp; H2 demand'!D146-'N.Gas &amp; H2 demand'!J27</f>
        <v>-1102.1809999999991</v>
      </c>
      <c r="E146" s="90">
        <f>'N.Gas &amp; H2 demand'!E146-'N.Gas &amp; H2 demand'!K27</f>
        <v>191.05</v>
      </c>
      <c r="F146" s="90">
        <f>'N.Gas &amp; H2 demand'!F146-'N.Gas &amp; H2 demand'!L27</f>
        <v>-382.92421777364325</v>
      </c>
      <c r="G146" s="92">
        <f>'N.Gas &amp; H2 demand'!F146-'N.Gas &amp; H2 demand'!R27</f>
        <v>-382.92421777364325</v>
      </c>
      <c r="I146" s="28" t="s">
        <v>28</v>
      </c>
      <c r="J146" s="90">
        <f>'N.Gas &amp; H2 demand'!N146-'N.Gas &amp; H2 demand'!C146</f>
        <v>-810.29999999999973</v>
      </c>
      <c r="K146" s="90">
        <f>'N.Gas &amp; H2 demand'!O146-'N.Gas &amp; H2 demand'!D146</f>
        <v>-1420.4499999999998</v>
      </c>
      <c r="L146" s="90">
        <f>'N.Gas &amp; H2 demand'!P146-'N.Gas &amp; H2 demand'!E146</f>
        <v>108.7999999999999</v>
      </c>
      <c r="M146" s="92">
        <f>'N.Gas &amp; H2 demand'!Q146-'N.Gas &amp; H2 demand'!F146</f>
        <v>-364.12481448442111</v>
      </c>
      <c r="O146" s="28" t="s">
        <v>28</v>
      </c>
      <c r="P146" s="90">
        <f>'N.Gas &amp; H2 demand'!I146</f>
        <v>0</v>
      </c>
      <c r="Q146" s="90">
        <f>'N.Gas &amp; H2 demand'!J146</f>
        <v>460</v>
      </c>
      <c r="R146" s="92">
        <f>'N.Gas &amp; H2 demand'!K146</f>
        <v>90</v>
      </c>
      <c r="T146" s="28" t="s">
        <v>28</v>
      </c>
      <c r="U146" s="90">
        <f>'N.Gas &amp; H2 demand'!T146-'N.Gas &amp; H2 demand'!I146</f>
        <v>0</v>
      </c>
      <c r="V146" s="90">
        <f>'N.Gas &amp; H2 demand'!U146-'N.Gas &amp; H2 demand'!J146</f>
        <v>1300</v>
      </c>
      <c r="W146" s="92">
        <f>'N.Gas &amp; H2 demand'!V146-'N.Gas &amp; H2 demand'!K146</f>
        <v>300</v>
      </c>
    </row>
    <row r="147" spans="2:23" x14ac:dyDescent="0.25">
      <c r="B147" s="28" t="s">
        <v>29</v>
      </c>
      <c r="C147" s="90">
        <f>'N.Gas &amp; H2 demand'!C147-'N.Gas &amp; H2 demand'!I28</f>
        <v>661.62999999999965</v>
      </c>
      <c r="D147" s="90">
        <f>'N.Gas &amp; H2 demand'!D147-'N.Gas &amp; H2 demand'!J28</f>
        <v>-1373.5800000000004</v>
      </c>
      <c r="E147" s="90">
        <f>'N.Gas &amp; H2 demand'!E147-'N.Gas &amp; H2 demand'!K28</f>
        <v>3694</v>
      </c>
      <c r="F147" s="90">
        <f>'N.Gas &amp; H2 demand'!F147-'N.Gas &amp; H2 demand'!L28</f>
        <v>-761.83450958137109</v>
      </c>
      <c r="G147" s="92">
        <f>'N.Gas &amp; H2 demand'!F147-'N.Gas &amp; H2 demand'!R28</f>
        <v>-94.524565675632402</v>
      </c>
      <c r="I147" s="28" t="s">
        <v>29</v>
      </c>
      <c r="J147" s="90">
        <f>'N.Gas &amp; H2 demand'!N147-'N.Gas &amp; H2 demand'!C147</f>
        <v>-1407</v>
      </c>
      <c r="K147" s="90">
        <f>'N.Gas &amp; H2 demand'!O147-'N.Gas &amp; H2 demand'!D147</f>
        <v>-987</v>
      </c>
      <c r="L147" s="90">
        <f>'N.Gas &amp; H2 demand'!P147-'N.Gas &amp; H2 demand'!E147</f>
        <v>-2068</v>
      </c>
      <c r="M147" s="92">
        <f>'N.Gas &amp; H2 demand'!Q147-'N.Gas &amp; H2 demand'!F147</f>
        <v>-3973.432813545619</v>
      </c>
      <c r="O147" s="28" t="s">
        <v>29</v>
      </c>
      <c r="P147" s="90">
        <f>'N.Gas &amp; H2 demand'!I147</f>
        <v>0</v>
      </c>
      <c r="Q147" s="90">
        <f>'N.Gas &amp; H2 demand'!J147</f>
        <v>552</v>
      </c>
      <c r="R147" s="92">
        <f>'N.Gas &amp; H2 demand'!K147</f>
        <v>204</v>
      </c>
      <c r="T147" s="28" t="s">
        <v>29</v>
      </c>
      <c r="U147" s="90">
        <f>'N.Gas &amp; H2 demand'!T147-'N.Gas &amp; H2 demand'!I147</f>
        <v>0</v>
      </c>
      <c r="V147" s="90">
        <f>'N.Gas &amp; H2 demand'!U147-'N.Gas &amp; H2 demand'!J147</f>
        <v>651</v>
      </c>
      <c r="W147" s="92">
        <f>'N.Gas &amp; H2 demand'!V147-'N.Gas &amp; H2 demand'!K147</f>
        <v>1900</v>
      </c>
    </row>
    <row r="148" spans="2:23" x14ac:dyDescent="0.25">
      <c r="B148" s="28" t="s">
        <v>30</v>
      </c>
      <c r="C148" s="90">
        <f>'N.Gas &amp; H2 demand'!C148-'N.Gas &amp; H2 demand'!I29</f>
        <v>2.5550000000000637</v>
      </c>
      <c r="D148" s="90">
        <f>'N.Gas &amp; H2 demand'!D148-'N.Gas &amp; H2 demand'!J29</f>
        <v>106.4704999999999</v>
      </c>
      <c r="E148" s="90">
        <f>'N.Gas &amp; H2 demand'!E148-'N.Gas &amp; H2 demand'!K29</f>
        <v>-13.851749999999999</v>
      </c>
      <c r="F148" s="90">
        <f>'N.Gas &amp; H2 demand'!F148-'N.Gas &amp; H2 demand'!L29</f>
        <v>159.31546815681577</v>
      </c>
      <c r="G148" s="92">
        <f>'N.Gas &amp; H2 demand'!F148-'N.Gas &amp; H2 demand'!R29</f>
        <v>1056.2586867543068</v>
      </c>
      <c r="I148" s="28" t="s">
        <v>30</v>
      </c>
      <c r="J148" s="90">
        <f>'N.Gas &amp; H2 demand'!N148-'N.Gas &amp; H2 demand'!C148</f>
        <v>76.649999999999977</v>
      </c>
      <c r="K148" s="90">
        <f>'N.Gas &amp; H2 demand'!O148-'N.Gas &amp; H2 demand'!D148</f>
        <v>353.17399999999998</v>
      </c>
      <c r="L148" s="90">
        <f>'N.Gas &amp; H2 demand'!P148-'N.Gas &amp; H2 demand'!E148</f>
        <v>2.1534999999999975</v>
      </c>
      <c r="M148" s="92">
        <f>'N.Gas &amp; H2 demand'!Q148-'N.Gas &amp; H2 demand'!F148</f>
        <v>-3036.912841456397</v>
      </c>
      <c r="O148" s="28" t="s">
        <v>30</v>
      </c>
      <c r="P148" s="90">
        <f>'N.Gas &amp; H2 demand'!I148</f>
        <v>0</v>
      </c>
      <c r="Q148" s="90">
        <f>'N.Gas &amp; H2 demand'!J148</f>
        <v>0</v>
      </c>
      <c r="R148" s="92">
        <f>'N.Gas &amp; H2 demand'!K148</f>
        <v>0</v>
      </c>
      <c r="T148" s="28" t="s">
        <v>30</v>
      </c>
      <c r="U148" s="90">
        <f>'N.Gas &amp; H2 demand'!T148-'N.Gas &amp; H2 demand'!I148</f>
        <v>0</v>
      </c>
      <c r="V148" s="90">
        <f>'N.Gas &amp; H2 demand'!U148-'N.Gas &amp; H2 demand'!J148</f>
        <v>0</v>
      </c>
      <c r="W148" s="92">
        <f>'N.Gas &amp; H2 demand'!V148-'N.Gas &amp; H2 demand'!K148</f>
        <v>0</v>
      </c>
    </row>
    <row r="149" spans="2:23" x14ac:dyDescent="0.25">
      <c r="B149" s="28" t="s">
        <v>31</v>
      </c>
      <c r="C149" s="90">
        <f>'N.Gas &amp; H2 demand'!C149-'N.Gas &amp; H2 demand'!I30</f>
        <v>0</v>
      </c>
      <c r="D149" s="90">
        <f>'N.Gas &amp; H2 demand'!D149-'N.Gas &amp; H2 demand'!J30</f>
        <v>0</v>
      </c>
      <c r="E149" s="90">
        <f>'N.Gas &amp; H2 demand'!E149-'N.Gas &amp; H2 demand'!K30</f>
        <v>0</v>
      </c>
      <c r="F149" s="90">
        <f>'N.Gas &amp; H2 demand'!F149-'N.Gas &amp; H2 demand'!L30</f>
        <v>0</v>
      </c>
      <c r="G149" s="92">
        <f>'N.Gas &amp; H2 demand'!F149-'N.Gas &amp; H2 demand'!R30</f>
        <v>0</v>
      </c>
      <c r="I149" s="28" t="s">
        <v>31</v>
      </c>
      <c r="J149" s="90">
        <f>'N.Gas &amp; H2 demand'!N149-'N.Gas &amp; H2 demand'!C149</f>
        <v>0</v>
      </c>
      <c r="K149" s="90">
        <f>'N.Gas &amp; H2 demand'!O149-'N.Gas &amp; H2 demand'!D149</f>
        <v>0</v>
      </c>
      <c r="L149" s="90">
        <f>'N.Gas &amp; H2 demand'!P149-'N.Gas &amp; H2 demand'!E149</f>
        <v>0</v>
      </c>
      <c r="M149" s="92">
        <f>'N.Gas &amp; H2 demand'!Q149-'N.Gas &amp; H2 demand'!F149</f>
        <v>0</v>
      </c>
      <c r="O149" s="28" t="s">
        <v>31</v>
      </c>
      <c r="P149" s="90">
        <f>'N.Gas &amp; H2 demand'!I149</f>
        <v>0</v>
      </c>
      <c r="Q149" s="90">
        <f>'N.Gas &amp; H2 demand'!J149</f>
        <v>0</v>
      </c>
      <c r="R149" s="92">
        <f>'N.Gas &amp; H2 demand'!K149</f>
        <v>0</v>
      </c>
      <c r="T149" s="28" t="s">
        <v>31</v>
      </c>
      <c r="U149" s="90">
        <f>'N.Gas &amp; H2 demand'!T149-'N.Gas &amp; H2 demand'!I149</f>
        <v>0</v>
      </c>
      <c r="V149" s="90">
        <f>'N.Gas &amp; H2 demand'!U149-'N.Gas &amp; H2 demand'!J149</f>
        <v>0</v>
      </c>
      <c r="W149" s="92">
        <f>'N.Gas &amp; H2 demand'!V149-'N.Gas &amp; H2 demand'!K149</f>
        <v>0</v>
      </c>
    </row>
    <row r="150" spans="2:23" x14ac:dyDescent="0.25">
      <c r="B150" s="28" t="s">
        <v>32</v>
      </c>
      <c r="C150" s="90">
        <f>'N.Gas &amp; H2 demand'!C150-'N.Gas &amp; H2 demand'!I31</f>
        <v>-6763.0459999999875</v>
      </c>
      <c r="D150" s="90">
        <f>'N.Gas &amp; H2 demand'!D150-'N.Gas &amp; H2 demand'!J31</f>
        <v>-58966.49099999998</v>
      </c>
      <c r="E150" s="90">
        <f>'N.Gas &amp; H2 demand'!E150-'N.Gas &amp; H2 demand'!K31</f>
        <v>10797.237000000001</v>
      </c>
      <c r="F150" s="90">
        <f>'N.Gas &amp; H2 demand'!F150-'N.Gas &amp; H2 demand'!L31</f>
        <v>-6764.9906041248469</v>
      </c>
      <c r="G150" s="92">
        <f>'N.Gas &amp; H2 demand'!F150-'N.Gas &amp; H2 demand'!R31</f>
        <v>17019.9728246913</v>
      </c>
      <c r="I150" s="28" t="s">
        <v>32</v>
      </c>
      <c r="J150" s="90">
        <f>'N.Gas &amp; H2 demand'!N150-'N.Gas &amp; H2 demand'!C150</f>
        <v>-34463</v>
      </c>
      <c r="K150" s="90">
        <f>'N.Gas &amp; H2 demand'!O150-'N.Gas &amp; H2 demand'!D150</f>
        <v>-49267</v>
      </c>
      <c r="L150" s="90">
        <f>'N.Gas &amp; H2 demand'!P150-'N.Gas &amp; H2 demand'!E150</f>
        <v>-9140</v>
      </c>
      <c r="M150" s="92">
        <f>'N.Gas &amp; H2 demand'!Q150-'N.Gas &amp; H2 demand'!F150</f>
        <v>-41465.163981231308</v>
      </c>
      <c r="O150" s="28" t="s">
        <v>32</v>
      </c>
      <c r="P150" s="90">
        <f>'N.Gas &amp; H2 demand'!I150</f>
        <v>0</v>
      </c>
      <c r="Q150" s="90">
        <f>'N.Gas &amp; H2 demand'!J150</f>
        <v>2491</v>
      </c>
      <c r="R150" s="92">
        <f>'N.Gas &amp; H2 demand'!K150</f>
        <v>1428</v>
      </c>
      <c r="T150" s="28" t="s">
        <v>32</v>
      </c>
      <c r="U150" s="90">
        <f>'N.Gas &amp; H2 demand'!T150-'N.Gas &amp; H2 demand'!I150</f>
        <v>2303</v>
      </c>
      <c r="V150" s="90">
        <f>'N.Gas &amp; H2 demand'!U150-'N.Gas &amp; H2 demand'!J150</f>
        <v>36532</v>
      </c>
      <c r="W150" s="92">
        <f>'N.Gas &amp; H2 demand'!V150-'N.Gas &amp; H2 demand'!K150</f>
        <v>7960</v>
      </c>
    </row>
    <row r="151" spans="2:23" x14ac:dyDescent="0.25">
      <c r="B151" s="28" t="s">
        <v>33</v>
      </c>
      <c r="C151" s="90">
        <f>'N.Gas &amp; H2 demand'!C151-'N.Gas &amp; H2 demand'!I32</f>
        <v>-6327.0089999999909</v>
      </c>
      <c r="D151" s="90">
        <f>'N.Gas &amp; H2 demand'!D151-'N.Gas &amp; H2 demand'!J32</f>
        <v>-11212.091</v>
      </c>
      <c r="E151" s="90">
        <f>'N.Gas &amp; H2 demand'!E151-'N.Gas &amp; H2 demand'!K32</f>
        <v>24982</v>
      </c>
      <c r="F151" s="90">
        <f>'N.Gas &amp; H2 demand'!F151-'N.Gas &amp; H2 demand'!L32</f>
        <v>86291.299905407694</v>
      </c>
      <c r="G151" s="92">
        <f>'N.Gas &amp; H2 demand'!F151-'N.Gas &amp; H2 demand'!R32</f>
        <v>87957.415799991519</v>
      </c>
      <c r="I151" s="28" t="s">
        <v>33</v>
      </c>
      <c r="J151" s="90">
        <f>'N.Gas &amp; H2 demand'!N151-'N.Gas &amp; H2 demand'!C151</f>
        <v>-12147</v>
      </c>
      <c r="K151" s="90">
        <f>'N.Gas &amp; H2 demand'!O151-'N.Gas &amp; H2 demand'!D151</f>
        <v>-1502</v>
      </c>
      <c r="L151" s="90">
        <f>'N.Gas &amp; H2 demand'!P151-'N.Gas &amp; H2 demand'!E151</f>
        <v>-7826</v>
      </c>
      <c r="M151" s="92">
        <f>'N.Gas &amp; H2 demand'!Q151-'N.Gas &amp; H2 demand'!F151</f>
        <v>-7913.4031735152239</v>
      </c>
      <c r="O151" s="28" t="s">
        <v>33</v>
      </c>
      <c r="P151" s="90">
        <f>'N.Gas &amp; H2 demand'!I151</f>
        <v>0</v>
      </c>
      <c r="Q151" s="90">
        <f>'N.Gas &amp; H2 demand'!J151</f>
        <v>3196</v>
      </c>
      <c r="R151" s="92">
        <f>'N.Gas &amp; H2 demand'!K151</f>
        <v>4021</v>
      </c>
      <c r="T151" s="28" t="s">
        <v>33</v>
      </c>
      <c r="U151" s="90">
        <f>'N.Gas &amp; H2 demand'!T151-'N.Gas &amp; H2 demand'!I151</f>
        <v>0</v>
      </c>
      <c r="V151" s="90">
        <f>'N.Gas &amp; H2 demand'!U151-'N.Gas &amp; H2 demand'!J151</f>
        <v>5161</v>
      </c>
      <c r="W151" s="92">
        <f>'N.Gas &amp; H2 demand'!V151-'N.Gas &amp; H2 demand'!K151</f>
        <v>14107</v>
      </c>
    </row>
    <row r="152" spans="2:23" x14ac:dyDescent="0.25">
      <c r="B152" s="28" t="s">
        <v>34</v>
      </c>
      <c r="C152" s="90">
        <f>'N.Gas &amp; H2 demand'!C152-'N.Gas &amp; H2 demand'!I33</f>
        <v>6118.393</v>
      </c>
      <c r="D152" s="90">
        <f>'N.Gas &amp; H2 demand'!D152-'N.Gas &amp; H2 demand'!J33</f>
        <v>-1643.6555000000008</v>
      </c>
      <c r="E152" s="90">
        <f>'N.Gas &amp; H2 demand'!E152-'N.Gas &amp; H2 demand'!K33</f>
        <v>8536.9904999999999</v>
      </c>
      <c r="F152" s="90">
        <f>'N.Gas &amp; H2 demand'!F152-'N.Gas &amp; H2 demand'!L33</f>
        <v>-13919.347416409692</v>
      </c>
      <c r="G152" s="92">
        <f>'N.Gas &amp; H2 demand'!F152-'N.Gas &amp; H2 demand'!R33</f>
        <v>-11610.354886230773</v>
      </c>
      <c r="I152" s="28" t="s">
        <v>34</v>
      </c>
      <c r="J152" s="90">
        <f>'N.Gas &amp; H2 demand'!N152-'N.Gas &amp; H2 demand'!C152</f>
        <v>-2201</v>
      </c>
      <c r="K152" s="90">
        <f>'N.Gas &amp; H2 demand'!O152-'N.Gas &amp; H2 demand'!D152</f>
        <v>-7542</v>
      </c>
      <c r="L152" s="90">
        <f>'N.Gas &amp; H2 demand'!P152-'N.Gas &amp; H2 demand'!E152</f>
        <v>-5339</v>
      </c>
      <c r="M152" s="92">
        <f>'N.Gas &amp; H2 demand'!Q152-'N.Gas &amp; H2 demand'!F152</f>
        <v>-1272.7233277413343</v>
      </c>
      <c r="O152" s="28" t="s">
        <v>34</v>
      </c>
      <c r="P152" s="90">
        <f>'N.Gas &amp; H2 demand'!I152</f>
        <v>0</v>
      </c>
      <c r="Q152" s="90">
        <f>'N.Gas &amp; H2 demand'!J152</f>
        <v>2645</v>
      </c>
      <c r="R152" s="92">
        <f>'N.Gas &amp; H2 demand'!K152</f>
        <v>1360</v>
      </c>
      <c r="T152" s="28" t="s">
        <v>34</v>
      </c>
      <c r="U152" s="90">
        <f>'N.Gas &amp; H2 demand'!T152-'N.Gas &amp; H2 demand'!I152</f>
        <v>0</v>
      </c>
      <c r="V152" s="90">
        <f>'N.Gas &amp; H2 demand'!U152-'N.Gas &amp; H2 demand'!J152</f>
        <v>8522</v>
      </c>
      <c r="W152" s="92">
        <f>'N.Gas &amp; H2 demand'!V152-'N.Gas &amp; H2 demand'!K152</f>
        <v>4108</v>
      </c>
    </row>
    <row r="153" spans="2:23" x14ac:dyDescent="0.25">
      <c r="B153" s="28" t="s">
        <v>35</v>
      </c>
      <c r="C153" s="90">
        <f>'N.Gas &amp; H2 demand'!C153-'N.Gas &amp; H2 demand'!I34</f>
        <v>-23601.995000000006</v>
      </c>
      <c r="D153" s="90">
        <f>'N.Gas &amp; H2 demand'!D153-'N.Gas &amp; H2 demand'!J34</f>
        <v>-11587.355000000003</v>
      </c>
      <c r="E153" s="90">
        <f>'N.Gas &amp; H2 demand'!E153-'N.Gas &amp; H2 demand'!K34</f>
        <v>2608.7000000000003</v>
      </c>
      <c r="F153" s="90">
        <f>'N.Gas &amp; H2 demand'!F153-'N.Gas &amp; H2 demand'!L34</f>
        <v>-1993.1807839346293</v>
      </c>
      <c r="G153" s="92">
        <f>'N.Gas &amp; H2 demand'!F153-'N.Gas &amp; H2 demand'!R34</f>
        <v>1066.4154799411554</v>
      </c>
      <c r="I153" s="28" t="s">
        <v>35</v>
      </c>
      <c r="J153" s="90">
        <f>'N.Gas &amp; H2 demand'!N153-'N.Gas &amp; H2 demand'!C153</f>
        <v>-8949.7999999999993</v>
      </c>
      <c r="K153" s="90">
        <f>'N.Gas &amp; H2 demand'!O153-'N.Gas &amp; H2 demand'!D153</f>
        <v>-15238.45</v>
      </c>
      <c r="L153" s="90">
        <f>'N.Gas &amp; H2 demand'!P153-'N.Gas &amp; H2 demand'!E153</f>
        <v>1349.6999999999994</v>
      </c>
      <c r="M153" s="92">
        <f>'N.Gas &amp; H2 demand'!Q153-'N.Gas &amp; H2 demand'!F153</f>
        <v>-8605.0853941737205</v>
      </c>
      <c r="O153" s="28" t="s">
        <v>35</v>
      </c>
      <c r="P153" s="90">
        <f>'N.Gas &amp; H2 demand'!I153</f>
        <v>0</v>
      </c>
      <c r="Q153" s="90">
        <f>'N.Gas &amp; H2 demand'!J153</f>
        <v>5189.9999999999991</v>
      </c>
      <c r="R153" s="92">
        <f>'N.Gas &amp; H2 demand'!K153</f>
        <v>1180</v>
      </c>
      <c r="T153" s="28" t="s">
        <v>35</v>
      </c>
      <c r="U153" s="90">
        <f>'N.Gas &amp; H2 demand'!T153-'N.Gas &amp; H2 demand'!I153</f>
        <v>0</v>
      </c>
      <c r="V153" s="90">
        <f>'N.Gas &amp; H2 demand'!U153-'N.Gas &amp; H2 demand'!J153</f>
        <v>16870.000000000004</v>
      </c>
      <c r="W153" s="92">
        <f>'N.Gas &amp; H2 demand'!V153-'N.Gas &amp; H2 demand'!K153</f>
        <v>3680</v>
      </c>
    </row>
    <row r="154" spans="2:23" x14ac:dyDescent="0.25">
      <c r="B154" s="28" t="s">
        <v>36</v>
      </c>
      <c r="C154" s="90">
        <f>'N.Gas &amp; H2 demand'!C154-'N.Gas &amp; H2 demand'!I35</f>
        <v>1440.1440000000002</v>
      </c>
      <c r="D154" s="90">
        <f>'N.Gas &amp; H2 demand'!D154-'N.Gas &amp; H2 demand'!J35</f>
        <v>2520.252000000004</v>
      </c>
      <c r="E154" s="90">
        <f>'N.Gas &amp; H2 demand'!E154-'N.Gas &amp; H2 demand'!K35</f>
        <v>40.004000000000019</v>
      </c>
      <c r="F154" s="90">
        <f>'N.Gas &amp; H2 demand'!F154-'N.Gas &amp; H2 demand'!L35</f>
        <v>-528.45526029711937</v>
      </c>
      <c r="G154" s="92">
        <f>'N.Gas &amp; H2 demand'!F154-'N.Gas &amp; H2 demand'!R35</f>
        <v>-411.65146957543311</v>
      </c>
      <c r="I154" s="28" t="s">
        <v>36</v>
      </c>
      <c r="J154" s="90">
        <f>'N.Gas &amp; H2 demand'!N154-'N.Gas &amp; H2 demand'!C154</f>
        <v>0</v>
      </c>
      <c r="K154" s="90">
        <f>'N.Gas &amp; H2 demand'!O154-'N.Gas &amp; H2 demand'!D154</f>
        <v>0</v>
      </c>
      <c r="L154" s="90">
        <f>'N.Gas &amp; H2 demand'!P154-'N.Gas &amp; H2 demand'!E154</f>
        <v>0</v>
      </c>
      <c r="M154" s="92">
        <f>'N.Gas &amp; H2 demand'!Q154-'N.Gas &amp; H2 demand'!F154</f>
        <v>-343.6843387934764</v>
      </c>
      <c r="O154" s="28" t="s">
        <v>36</v>
      </c>
      <c r="P154" s="90">
        <f>'N.Gas &amp; H2 demand'!I154</f>
        <v>0</v>
      </c>
      <c r="Q154" s="90">
        <f>'N.Gas &amp; H2 demand'!J154</f>
        <v>0</v>
      </c>
      <c r="R154" s="92">
        <f>'N.Gas &amp; H2 demand'!K154</f>
        <v>0</v>
      </c>
      <c r="T154" s="28" t="s">
        <v>36</v>
      </c>
      <c r="U154" s="90">
        <f>'N.Gas &amp; H2 demand'!T154-'N.Gas &amp; H2 demand'!I154</f>
        <v>0</v>
      </c>
      <c r="V154" s="90">
        <f>'N.Gas &amp; H2 demand'!U154-'N.Gas &amp; H2 demand'!J154</f>
        <v>0</v>
      </c>
      <c r="W154" s="92">
        <f>'N.Gas &amp; H2 demand'!V154-'N.Gas &amp; H2 demand'!K154</f>
        <v>0</v>
      </c>
    </row>
    <row r="155" spans="2:23" x14ac:dyDescent="0.25">
      <c r="B155" s="28" t="s">
        <v>37</v>
      </c>
      <c r="C155" s="90">
        <f>'N.Gas &amp; H2 demand'!C155-'N.Gas &amp; H2 demand'!I36</f>
        <v>3918.6664999999998</v>
      </c>
      <c r="D155" s="90">
        <f>'N.Gas &amp; H2 demand'!D155-'N.Gas &amp; H2 demand'!J36</f>
        <v>-3784.5890000000009</v>
      </c>
      <c r="E155" s="90">
        <f>'N.Gas &amp; H2 demand'!E155-'N.Gas &amp; H2 demand'!K36</f>
        <v>3492.3724999999999</v>
      </c>
      <c r="F155" s="90">
        <f>'N.Gas &amp; H2 demand'!F155-'N.Gas &amp; H2 demand'!L36</f>
        <v>-3573.8232418154485</v>
      </c>
      <c r="G155" s="92">
        <f>'N.Gas &amp; H2 demand'!F155-'N.Gas &amp; H2 demand'!R36</f>
        <v>-3573.8232418154485</v>
      </c>
      <c r="I155" s="28" t="s">
        <v>37</v>
      </c>
      <c r="J155" s="90">
        <f>'N.Gas &amp; H2 demand'!N155-'N.Gas &amp; H2 demand'!C155</f>
        <v>-2921</v>
      </c>
      <c r="K155" s="90">
        <f>'N.Gas &amp; H2 demand'!O155-'N.Gas &amp; H2 demand'!D155</f>
        <v>-2200</v>
      </c>
      <c r="L155" s="90">
        <f>'N.Gas &amp; H2 demand'!P155-'N.Gas &amp; H2 demand'!E155</f>
        <v>-2277</v>
      </c>
      <c r="M155" s="92">
        <f>'N.Gas &amp; H2 demand'!Q155-'N.Gas &amp; H2 demand'!F155</f>
        <v>67.968569883703651</v>
      </c>
      <c r="O155" s="28" t="s">
        <v>37</v>
      </c>
      <c r="P155" s="90">
        <f>'N.Gas &amp; H2 demand'!I155</f>
        <v>0</v>
      </c>
      <c r="Q155" s="90">
        <f>'N.Gas &amp; H2 demand'!J155</f>
        <v>1778</v>
      </c>
      <c r="R155" s="92">
        <f>'N.Gas &amp; H2 demand'!K155</f>
        <v>1174</v>
      </c>
      <c r="T155" s="28" t="s">
        <v>37</v>
      </c>
      <c r="U155" s="90">
        <f>'N.Gas &amp; H2 demand'!T155-'N.Gas &amp; H2 demand'!I155</f>
        <v>0</v>
      </c>
      <c r="V155" s="90">
        <f>'N.Gas &amp; H2 demand'!U155-'N.Gas &amp; H2 demand'!J155</f>
        <v>1147</v>
      </c>
      <c r="W155" s="92">
        <f>'N.Gas &amp; H2 demand'!V155-'N.Gas &amp; H2 demand'!K155</f>
        <v>4293</v>
      </c>
    </row>
    <row r="156" spans="2:23" x14ac:dyDescent="0.25">
      <c r="B156" s="28" t="s">
        <v>38</v>
      </c>
      <c r="C156" s="90">
        <f>'N.Gas &amp; H2 demand'!C156-'N.Gas &amp; H2 demand'!I37</f>
        <v>-805.92000000000098</v>
      </c>
      <c r="D156" s="90">
        <f>'N.Gas &amp; H2 demand'!D156-'N.Gas &amp; H2 demand'!J37</f>
        <v>-3737.5299999999997</v>
      </c>
      <c r="E156" s="90">
        <f>'N.Gas &amp; H2 demand'!E156-'N.Gas &amp; H2 demand'!K37</f>
        <v>810.55</v>
      </c>
      <c r="F156" s="90">
        <f>'N.Gas &amp; H2 demand'!F156-'N.Gas &amp; H2 demand'!L37</f>
        <v>1270.4292361475855</v>
      </c>
      <c r="G156" s="92">
        <f>'N.Gas &amp; H2 demand'!F156-'N.Gas &amp; H2 demand'!R37</f>
        <v>1941.9181868680739</v>
      </c>
      <c r="I156" s="28" t="s">
        <v>38</v>
      </c>
      <c r="J156" s="90">
        <f>'N.Gas &amp; H2 demand'!N156-'N.Gas &amp; H2 demand'!C156</f>
        <v>-437.99999999999977</v>
      </c>
      <c r="K156" s="90">
        <f>'N.Gas &amp; H2 demand'!O156-'N.Gas &amp; H2 demand'!D156</f>
        <v>-1991.5</v>
      </c>
      <c r="L156" s="90">
        <f>'N.Gas &amp; H2 demand'!P156-'N.Gas &amp; H2 demand'!E156</f>
        <v>887.89999999999986</v>
      </c>
      <c r="M156" s="92">
        <f>'N.Gas &amp; H2 demand'!Q156-'N.Gas &amp; H2 demand'!F156</f>
        <v>-243.4438977419095</v>
      </c>
      <c r="O156" s="28" t="s">
        <v>38</v>
      </c>
      <c r="P156" s="90">
        <f>'N.Gas &amp; H2 demand'!I156</f>
        <v>0</v>
      </c>
      <c r="Q156" s="90">
        <f>'N.Gas &amp; H2 demand'!J156</f>
        <v>700.00000000000011</v>
      </c>
      <c r="R156" s="92">
        <f>'N.Gas &amp; H2 demand'!K156</f>
        <v>310</v>
      </c>
      <c r="T156" s="28" t="s">
        <v>38</v>
      </c>
      <c r="U156" s="90">
        <f>'N.Gas &amp; H2 demand'!T156-'N.Gas &amp; H2 demand'!I156</f>
        <v>0</v>
      </c>
      <c r="V156" s="90">
        <f>'N.Gas &amp; H2 demand'!U156-'N.Gas &amp; H2 demand'!J156</f>
        <v>2320</v>
      </c>
      <c r="W156" s="92">
        <f>'N.Gas &amp; H2 demand'!V156-'N.Gas &amp; H2 demand'!K156</f>
        <v>1470</v>
      </c>
    </row>
    <row r="157" spans="2:23" x14ac:dyDescent="0.25">
      <c r="B157" s="28" t="s">
        <v>39</v>
      </c>
      <c r="C157" s="90">
        <f>'N.Gas &amp; H2 demand'!C157-'N.Gas &amp; H2 demand'!I38</f>
        <v>-13480.805</v>
      </c>
      <c r="D157" s="90">
        <f>'N.Gas &amp; H2 demand'!D157-'N.Gas &amp; H2 demand'!J38</f>
        <v>-4025.5300000000025</v>
      </c>
      <c r="E157" s="90">
        <f>'N.Gas &amp; H2 demand'!E157-'N.Gas &amp; H2 demand'!K38</f>
        <v>-320.16499999999996</v>
      </c>
      <c r="F157" s="90">
        <f>'N.Gas &amp; H2 demand'!F157-'N.Gas &amp; H2 demand'!L38</f>
        <v>-483.01926445421668</v>
      </c>
      <c r="G157" s="92">
        <f>'N.Gas &amp; H2 demand'!F157-'N.Gas &amp; H2 demand'!R38</f>
        <v>2264.8285177153803</v>
      </c>
      <c r="I157" s="28" t="s">
        <v>39</v>
      </c>
      <c r="J157" s="90">
        <f>'N.Gas &amp; H2 demand'!N157-'N.Gas &amp; H2 demand'!C157</f>
        <v>-4600</v>
      </c>
      <c r="K157" s="90">
        <f>'N.Gas &amp; H2 demand'!O157-'N.Gas &amp; H2 demand'!D157</f>
        <v>-10554</v>
      </c>
      <c r="L157" s="90">
        <f>'N.Gas &amp; H2 demand'!P157-'N.Gas &amp; H2 demand'!E157</f>
        <v>316</v>
      </c>
      <c r="M157" s="92">
        <f>'N.Gas &amp; H2 demand'!Q157-'N.Gas &amp; H2 demand'!F157</f>
        <v>324.04755628320436</v>
      </c>
      <c r="O157" s="28" t="s">
        <v>39</v>
      </c>
      <c r="P157" s="90">
        <f>'N.Gas &amp; H2 demand'!I157</f>
        <v>0</v>
      </c>
      <c r="Q157" s="90">
        <f>'N.Gas &amp; H2 demand'!J157</f>
        <v>3755</v>
      </c>
      <c r="R157" s="92">
        <f>'N.Gas &amp; H2 demand'!K157</f>
        <v>516</v>
      </c>
      <c r="T157" s="28" t="s">
        <v>39</v>
      </c>
      <c r="U157" s="90">
        <f>'N.Gas &amp; H2 demand'!T157-'N.Gas &amp; H2 demand'!I157</f>
        <v>0</v>
      </c>
      <c r="V157" s="90">
        <f>'N.Gas &amp; H2 demand'!U157-'N.Gas &amp; H2 demand'!J157</f>
        <v>12329</v>
      </c>
      <c r="W157" s="92">
        <f>'N.Gas &amp; H2 demand'!V157-'N.Gas &amp; H2 demand'!K157</f>
        <v>1340</v>
      </c>
    </row>
    <row r="158" spans="2:23" ht="15.75" thickBot="1" x14ac:dyDescent="0.3">
      <c r="B158" s="29" t="s">
        <v>40</v>
      </c>
      <c r="C158" s="93">
        <f>'N.Gas &amp; H2 demand'!C158-'N.Gas &amp; H2 demand'!I39</f>
        <v>-48656.089999999967</v>
      </c>
      <c r="D158" s="93">
        <f>'N.Gas &amp; H2 demand'!D158-'N.Gas &amp; H2 demand'!J39</f>
        <v>-77110.858499999886</v>
      </c>
      <c r="E158" s="93">
        <f>'N.Gas &amp; H2 demand'!E158-'N.Gas &amp; H2 demand'!K39</f>
        <v>-1493.2015000000001</v>
      </c>
      <c r="F158" s="93">
        <f>'N.Gas &amp; H2 demand'!F158-'N.Gas &amp; H2 demand'!L39</f>
        <v>68444.976610887039</v>
      </c>
      <c r="G158" s="94">
        <f>'N.Gas &amp; H2 demand'!F158-'N.Gas &amp; H2 demand'!R39</f>
        <v>77668.939642202138</v>
      </c>
      <c r="I158" s="29" t="s">
        <v>40</v>
      </c>
      <c r="J158" s="93">
        <f>'N.Gas &amp; H2 demand'!N158-'N.Gas &amp; H2 demand'!C158</f>
        <v>-111371</v>
      </c>
      <c r="K158" s="93">
        <f>'N.Gas &amp; H2 demand'!O158-'N.Gas &amp; H2 demand'!D158</f>
        <v>-10909.999999999913</v>
      </c>
      <c r="L158" s="93">
        <f>'N.Gas &amp; H2 demand'!P158-'N.Gas &amp; H2 demand'!E158</f>
        <v>213</v>
      </c>
      <c r="M158" s="94">
        <f>'N.Gas &amp; H2 demand'!Q158-'N.Gas &amp; H2 demand'!F158</f>
        <v>-52626.364540985465</v>
      </c>
      <c r="O158" s="29" t="s">
        <v>40</v>
      </c>
      <c r="P158" s="93">
        <f>'N.Gas &amp; H2 demand'!I158</f>
        <v>0</v>
      </c>
      <c r="Q158" s="93">
        <f>'N.Gas &amp; H2 demand'!J158</f>
        <v>4740</v>
      </c>
      <c r="R158" s="94">
        <f>'N.Gas &amp; H2 demand'!K158</f>
        <v>8517</v>
      </c>
      <c r="T158" s="29" t="s">
        <v>40</v>
      </c>
      <c r="U158" s="93">
        <f>'N.Gas &amp; H2 demand'!T158-'N.Gas &amp; H2 demand'!I158</f>
        <v>0</v>
      </c>
      <c r="V158" s="93">
        <f>'N.Gas &amp; H2 demand'!U158-'N.Gas &amp; H2 demand'!J158</f>
        <v>3320.0000000000009</v>
      </c>
      <c r="W158" s="94">
        <f>'N.Gas &amp; H2 demand'!V158-'N.Gas &amp; H2 demand'!K158</f>
        <v>27426</v>
      </c>
    </row>
    <row r="159" spans="2:23" ht="15.75" thickTop="1" x14ac:dyDescent="0.25"/>
  </sheetData>
  <mergeCells count="19">
    <mergeCell ref="T84:W84"/>
    <mergeCell ref="O124:R124"/>
    <mergeCell ref="T124:W124"/>
    <mergeCell ref="A121:R122"/>
    <mergeCell ref="B84:G84"/>
    <mergeCell ref="I84:M84"/>
    <mergeCell ref="B124:G124"/>
    <mergeCell ref="I124:M124"/>
    <mergeCell ref="O84:R84"/>
    <mergeCell ref="A81:R82"/>
    <mergeCell ref="U5:Y5"/>
    <mergeCell ref="AA5:AE5"/>
    <mergeCell ref="AG5:AK5"/>
    <mergeCell ref="U2:AL3"/>
    <mergeCell ref="A2:R3"/>
    <mergeCell ref="B5:F5"/>
    <mergeCell ref="H5:L5"/>
    <mergeCell ref="N5:R5"/>
    <mergeCell ref="A42:R43"/>
  </mergeCells>
  <conditionalFormatting sqref="C8:F39">
    <cfRule type="cellIs" dxfId="2296" priority="31" operator="lessThan">
      <formula>0</formula>
    </cfRule>
  </conditionalFormatting>
  <conditionalFormatting sqref="I8:L39">
    <cfRule type="cellIs" dxfId="2295" priority="30" operator="lessThan">
      <formula>0</formula>
    </cfRule>
  </conditionalFormatting>
  <conditionalFormatting sqref="O8:R39">
    <cfRule type="cellIs" dxfId="2294" priority="29" operator="lessThan">
      <formula>0</formula>
    </cfRule>
  </conditionalFormatting>
  <conditionalFormatting sqref="C87:E118">
    <cfRule type="cellIs" dxfId="2293" priority="21" operator="lessThan">
      <formula>0</formula>
    </cfRule>
  </conditionalFormatting>
  <conditionalFormatting sqref="F87:F118">
    <cfRule type="cellIs" dxfId="2292" priority="20" operator="lessThan">
      <formula>0</formula>
    </cfRule>
  </conditionalFormatting>
  <conditionalFormatting sqref="G87:G118">
    <cfRule type="cellIs" dxfId="2291" priority="19" operator="lessThan">
      <formula>0</formula>
    </cfRule>
  </conditionalFormatting>
  <conditionalFormatting sqref="G127:G158">
    <cfRule type="cellIs" dxfId="2290" priority="13" operator="lessThan">
      <formula>0</formula>
    </cfRule>
  </conditionalFormatting>
  <conditionalFormatting sqref="J87:M118">
    <cfRule type="cellIs" dxfId="2289" priority="17" operator="lessThan">
      <formula>0</formula>
    </cfRule>
  </conditionalFormatting>
  <conditionalFormatting sqref="J127:M158">
    <cfRule type="cellIs" dxfId="2288" priority="16" operator="lessThan">
      <formula>0</formula>
    </cfRule>
  </conditionalFormatting>
  <conditionalFormatting sqref="C127:E158">
    <cfRule type="cellIs" dxfId="2287" priority="15" operator="lessThan">
      <formula>0</formula>
    </cfRule>
  </conditionalFormatting>
  <conditionalFormatting sqref="F127:F158">
    <cfRule type="cellIs" dxfId="2286" priority="14" operator="lessThan">
      <formula>0</formula>
    </cfRule>
  </conditionalFormatting>
  <conditionalFormatting sqref="P127:R158">
    <cfRule type="cellIs" dxfId="2285" priority="9" operator="lessThan">
      <formula>0</formula>
    </cfRule>
  </conditionalFormatting>
  <conditionalFormatting sqref="P87:R118">
    <cfRule type="cellIs" dxfId="2284" priority="12" operator="lessThan">
      <formula>0</formula>
    </cfRule>
  </conditionalFormatting>
  <conditionalFormatting sqref="U87:W118">
    <cfRule type="cellIs" dxfId="2283" priority="11" operator="lessThan">
      <formula>0</formula>
    </cfRule>
  </conditionalFormatting>
  <conditionalFormatting sqref="U127:W158">
    <cfRule type="cellIs" dxfId="2282" priority="10" operator="lessThan">
      <formula>0</formula>
    </cfRule>
  </conditionalFormatting>
  <conditionalFormatting sqref="J47:M78">
    <cfRule type="cellIs" dxfId="2281" priority="1" operator="lessThan">
      <formula>0</formula>
    </cfRule>
  </conditionalFormatting>
  <conditionalFormatting sqref="V8:Y39">
    <cfRule type="cellIs" dxfId="2280" priority="7" operator="lessThan">
      <formula>0</formula>
    </cfRule>
  </conditionalFormatting>
  <conditionalFormatting sqref="AB8:AE39">
    <cfRule type="cellIs" dxfId="2279" priority="6" operator="lessThan">
      <formula>0</formula>
    </cfRule>
  </conditionalFormatting>
  <conditionalFormatting sqref="AH8:AK39">
    <cfRule type="cellIs" dxfId="2278" priority="5" operator="lessThan">
      <formula>0</formula>
    </cfRule>
  </conditionalFormatting>
  <conditionalFormatting sqref="G47:G78">
    <cfRule type="cellIs" dxfId="2277" priority="4" operator="lessThan">
      <formula>0</formula>
    </cfRule>
  </conditionalFormatting>
  <conditionalFormatting sqref="D47:F78">
    <cfRule type="cellIs" dxfId="2276" priority="3" operator="lessThan">
      <formula>0</formula>
    </cfRule>
  </conditionalFormatting>
  <conditionalFormatting sqref="C47:C78">
    <cfRule type="cellIs" dxfId="2275" priority="2" operator="lessThan">
      <formula>0</formula>
    </cfRule>
  </conditionalFormatting>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74900-1053-4E24-BE49-5BB35375F2DC}">
  <dimension ref="A2:AZ120"/>
  <sheetViews>
    <sheetView showGridLines="0" workbookViewId="0">
      <selection activeCell="B1" sqref="B1"/>
    </sheetView>
  </sheetViews>
  <sheetFormatPr defaultRowHeight="15" x14ac:dyDescent="0.25"/>
  <cols>
    <col min="1" max="1" width="2.7109375" customWidth="1"/>
    <col min="4" max="4" width="10.85546875" customWidth="1"/>
    <col min="5" max="5" width="10.42578125" customWidth="1"/>
    <col min="11" max="11" width="10" customWidth="1"/>
    <col min="12" max="12" width="9.7109375" customWidth="1"/>
    <col min="18" max="18" width="9.7109375" customWidth="1"/>
    <col min="19" max="19" width="10" customWidth="1"/>
  </cols>
  <sheetData>
    <row r="2" spans="1:52" x14ac:dyDescent="0.25">
      <c r="A2" s="787" t="s">
        <v>68</v>
      </c>
      <c r="B2" s="787"/>
      <c r="C2" s="787"/>
      <c r="D2" s="787"/>
      <c r="E2" s="787"/>
      <c r="F2" s="787"/>
      <c r="G2" s="787"/>
      <c r="H2" s="787"/>
      <c r="I2" s="787"/>
      <c r="J2" s="787"/>
      <c r="K2" s="787"/>
      <c r="L2" s="787"/>
      <c r="M2" s="787"/>
      <c r="N2" s="787"/>
      <c r="O2" s="787"/>
      <c r="P2" s="79"/>
      <c r="Q2" s="79"/>
      <c r="R2" s="79"/>
      <c r="S2" s="79"/>
      <c r="T2" s="79"/>
      <c r="U2" s="79"/>
      <c r="V2" s="79"/>
      <c r="W2" s="79"/>
      <c r="X2" s="79"/>
      <c r="Y2" s="79"/>
      <c r="Z2" s="79"/>
      <c r="AA2" s="79"/>
      <c r="AB2" s="79"/>
      <c r="AC2" s="79"/>
      <c r="AD2" s="79"/>
      <c r="AE2" s="79"/>
      <c r="AF2" s="79"/>
      <c r="AG2" s="79"/>
      <c r="AH2" s="79"/>
      <c r="AI2" s="79"/>
      <c r="AJ2" s="79"/>
      <c r="AK2" s="79"/>
      <c r="AL2" s="79"/>
      <c r="AM2" s="79"/>
      <c r="AN2" s="79"/>
      <c r="AO2" s="79"/>
      <c r="AP2" s="79"/>
      <c r="AQ2" s="79"/>
      <c r="AR2" s="79"/>
      <c r="AS2" s="79"/>
      <c r="AT2" s="79"/>
      <c r="AU2" s="79"/>
      <c r="AV2" s="79"/>
      <c r="AW2" s="79"/>
      <c r="AX2" s="79"/>
      <c r="AY2" s="79"/>
      <c r="AZ2" s="79"/>
    </row>
    <row r="3" spans="1:52" x14ac:dyDescent="0.25">
      <c r="A3" s="787"/>
      <c r="B3" s="787"/>
      <c r="C3" s="787"/>
      <c r="D3" s="787"/>
      <c r="E3" s="787"/>
      <c r="F3" s="787"/>
      <c r="G3" s="787"/>
      <c r="H3" s="787"/>
      <c r="I3" s="787"/>
      <c r="J3" s="787"/>
      <c r="K3" s="787"/>
      <c r="L3" s="787"/>
      <c r="M3" s="787"/>
      <c r="N3" s="787"/>
      <c r="O3" s="787"/>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row>
    <row r="4" spans="1:52" ht="6" customHeight="1" x14ac:dyDescent="0.25"/>
    <row r="5" spans="1:52" ht="19.5" thickBot="1" x14ac:dyDescent="0.3">
      <c r="B5" s="783" t="s">
        <v>44</v>
      </c>
      <c r="C5" s="783"/>
      <c r="D5" s="783"/>
      <c r="E5" s="783"/>
      <c r="F5" s="783"/>
      <c r="H5" s="783" t="s">
        <v>45</v>
      </c>
      <c r="I5" s="783"/>
      <c r="J5" s="783"/>
      <c r="K5" s="783"/>
      <c r="L5" s="783"/>
      <c r="N5" s="799" t="s">
        <v>44</v>
      </c>
      <c r="O5" s="799"/>
      <c r="P5" s="799"/>
      <c r="Q5" s="799"/>
      <c r="R5" s="799"/>
      <c r="S5" s="799"/>
      <c r="U5" s="799" t="s">
        <v>45</v>
      </c>
      <c r="V5" s="799"/>
      <c r="W5" s="799"/>
      <c r="X5" s="799"/>
      <c r="Y5" s="799"/>
      <c r="Z5" s="799"/>
      <c r="AB5" s="783" t="s">
        <v>44</v>
      </c>
      <c r="AC5" s="783"/>
      <c r="AD5" s="783"/>
      <c r="AE5" s="783"/>
      <c r="AF5" s="783"/>
      <c r="AG5" s="36"/>
      <c r="AH5" s="37"/>
      <c r="AI5" s="783" t="s">
        <v>45</v>
      </c>
      <c r="AJ5" s="783"/>
      <c r="AK5" s="783"/>
      <c r="AL5" s="783"/>
      <c r="AM5" s="783"/>
      <c r="AN5" s="36"/>
      <c r="AP5" s="783" t="s">
        <v>44</v>
      </c>
      <c r="AQ5" s="783"/>
      <c r="AR5" s="783"/>
      <c r="AS5" s="783"/>
      <c r="AT5" s="783"/>
      <c r="AV5" s="783" t="s">
        <v>45</v>
      </c>
      <c r="AW5" s="783"/>
      <c r="AX5" s="783"/>
      <c r="AY5" s="783"/>
      <c r="AZ5" s="783"/>
    </row>
    <row r="6" spans="1:52" ht="31.5" thickTop="1" thickBot="1" x14ac:dyDescent="0.3">
      <c r="B6" s="12" t="s">
        <v>51</v>
      </c>
      <c r="C6" s="13" t="s">
        <v>4</v>
      </c>
      <c r="D6" s="13" t="s">
        <v>5</v>
      </c>
      <c r="E6" s="13" t="s">
        <v>6</v>
      </c>
      <c r="F6" s="96" t="s">
        <v>7</v>
      </c>
      <c r="H6" s="12" t="s">
        <v>51</v>
      </c>
      <c r="I6" s="13" t="s">
        <v>4</v>
      </c>
      <c r="J6" s="13" t="s">
        <v>5</v>
      </c>
      <c r="K6" s="13" t="s">
        <v>6</v>
      </c>
      <c r="L6" s="96" t="s">
        <v>7</v>
      </c>
      <c r="N6" s="12" t="s">
        <v>51</v>
      </c>
      <c r="O6" s="13" t="s">
        <v>4</v>
      </c>
      <c r="P6" s="13" t="s">
        <v>5</v>
      </c>
      <c r="Q6" s="13" t="s">
        <v>6</v>
      </c>
      <c r="R6" s="46" t="s">
        <v>48</v>
      </c>
      <c r="S6" s="47" t="s">
        <v>49</v>
      </c>
      <c r="U6" s="12" t="s">
        <v>51</v>
      </c>
      <c r="V6" s="13" t="s">
        <v>4</v>
      </c>
      <c r="W6" s="13" t="s">
        <v>5</v>
      </c>
      <c r="X6" s="13" t="s">
        <v>6</v>
      </c>
      <c r="Y6" s="46" t="s">
        <v>48</v>
      </c>
      <c r="Z6" s="47" t="s">
        <v>49</v>
      </c>
      <c r="AB6" s="12" t="s">
        <v>51</v>
      </c>
      <c r="AC6" s="13" t="s">
        <v>4</v>
      </c>
      <c r="AD6" s="13" t="s">
        <v>5</v>
      </c>
      <c r="AE6" s="13" t="s">
        <v>6</v>
      </c>
      <c r="AF6" s="46" t="s">
        <v>48</v>
      </c>
      <c r="AG6" s="47" t="s">
        <v>49</v>
      </c>
      <c r="AI6" s="12" t="s">
        <v>51</v>
      </c>
      <c r="AJ6" s="13" t="s">
        <v>4</v>
      </c>
      <c r="AK6" s="13" t="s">
        <v>5</v>
      </c>
      <c r="AL6" s="13" t="s">
        <v>6</v>
      </c>
      <c r="AM6" s="46" t="s">
        <v>48</v>
      </c>
      <c r="AN6" s="47" t="s">
        <v>49</v>
      </c>
      <c r="AP6" s="12" t="s">
        <v>51</v>
      </c>
      <c r="AQ6" s="13" t="s">
        <v>4</v>
      </c>
      <c r="AR6" s="13" t="s">
        <v>5</v>
      </c>
      <c r="AS6" s="13" t="s">
        <v>6</v>
      </c>
      <c r="AT6" s="14" t="s">
        <v>7</v>
      </c>
      <c r="AV6" s="12" t="s">
        <v>51</v>
      </c>
      <c r="AW6" s="13" t="s">
        <v>4</v>
      </c>
      <c r="AX6" s="13" t="s">
        <v>5</v>
      </c>
      <c r="AY6" s="13" t="s">
        <v>6</v>
      </c>
      <c r="AZ6" s="14" t="s">
        <v>7</v>
      </c>
    </row>
    <row r="7" spans="1:52" ht="16.5" thickTop="1" thickBot="1" x14ac:dyDescent="0.3">
      <c r="B7" s="56" t="s">
        <v>8</v>
      </c>
      <c r="C7" s="57">
        <v>2020</v>
      </c>
      <c r="D7" s="57">
        <v>2020</v>
      </c>
      <c r="E7" s="57">
        <v>2020</v>
      </c>
      <c r="F7" s="58">
        <v>2020</v>
      </c>
      <c r="H7" s="56" t="s">
        <v>8</v>
      </c>
      <c r="I7" s="57">
        <v>2020</v>
      </c>
      <c r="J7" s="57">
        <v>2020</v>
      </c>
      <c r="K7" s="57">
        <v>2020</v>
      </c>
      <c r="L7" s="58">
        <v>2020</v>
      </c>
      <c r="N7" s="56" t="s">
        <v>8</v>
      </c>
      <c r="O7" s="57">
        <v>2025</v>
      </c>
      <c r="P7" s="57">
        <v>2025</v>
      </c>
      <c r="Q7" s="57">
        <v>2025</v>
      </c>
      <c r="R7" s="57">
        <v>2025</v>
      </c>
      <c r="S7" s="58">
        <v>2025</v>
      </c>
      <c r="U7" s="56" t="s">
        <v>8</v>
      </c>
      <c r="V7" s="57">
        <v>2025</v>
      </c>
      <c r="W7" s="57">
        <v>2025</v>
      </c>
      <c r="X7" s="57">
        <v>2025</v>
      </c>
      <c r="Y7" s="57">
        <v>2025</v>
      </c>
      <c r="Z7" s="58">
        <v>2025</v>
      </c>
      <c r="AB7" s="56" t="s">
        <v>8</v>
      </c>
      <c r="AC7" s="57">
        <v>2030</v>
      </c>
      <c r="AD7" s="57">
        <v>2030</v>
      </c>
      <c r="AE7" s="57">
        <v>2030</v>
      </c>
      <c r="AF7" s="57">
        <v>2030</v>
      </c>
      <c r="AG7" s="58">
        <v>2030</v>
      </c>
      <c r="AI7" s="56" t="s">
        <v>8</v>
      </c>
      <c r="AJ7" s="57">
        <v>2030</v>
      </c>
      <c r="AK7" s="57">
        <v>2030</v>
      </c>
      <c r="AL7" s="57">
        <v>2030</v>
      </c>
      <c r="AM7" s="57">
        <v>2030</v>
      </c>
      <c r="AN7" s="58">
        <v>2030</v>
      </c>
      <c r="AP7" s="56" t="s">
        <v>8</v>
      </c>
      <c r="AQ7" s="57">
        <v>2040</v>
      </c>
      <c r="AR7" s="57">
        <v>2040</v>
      </c>
      <c r="AS7" s="57">
        <v>2040</v>
      </c>
      <c r="AT7" s="58">
        <v>2040</v>
      </c>
      <c r="AV7" s="56" t="s">
        <v>8</v>
      </c>
      <c r="AW7" s="57">
        <v>2040</v>
      </c>
      <c r="AX7" s="57">
        <v>2040</v>
      </c>
      <c r="AY7" s="57">
        <v>2040</v>
      </c>
      <c r="AZ7" s="58">
        <v>2040</v>
      </c>
    </row>
    <row r="8" spans="1:52" ht="15.75" thickTop="1" x14ac:dyDescent="0.25">
      <c r="B8" s="16" t="s">
        <v>9</v>
      </c>
      <c r="C8" s="90">
        <f>'Coal &amp; Oil demand'!C8-'INput Data'!I20</f>
        <v>-5082.4640000000018</v>
      </c>
      <c r="D8" s="90">
        <f>'Coal &amp; Oil demand'!D8-'INput Data'!J20</f>
        <v>5929.16</v>
      </c>
      <c r="E8" s="90">
        <f>'Coal &amp; Oil demand'!E8-'INput Data'!K20</f>
        <v>-9628.8799999999901</v>
      </c>
      <c r="F8" s="92">
        <f>'Coal &amp; Oil demand'!F8-'INput Data'!L20</f>
        <v>-865.92432432432429</v>
      </c>
      <c r="H8" s="16" t="s">
        <v>9</v>
      </c>
      <c r="I8" s="90">
        <f>'Coal &amp; Oil demand'!I8-'INput Data'!O20</f>
        <v>35.852000000000032</v>
      </c>
      <c r="J8" s="90">
        <f>'Coal &amp; Oil demand'!J8-'INput Data'!P20</f>
        <v>-3340.9320000000007</v>
      </c>
      <c r="K8" s="90">
        <f>'Coal &amp; Oil demand'!K8-'INput Data'!Q20</f>
        <v>0</v>
      </c>
      <c r="L8" s="92">
        <f>'Coal &amp; Oil demand'!L8-'INput Data'!$R20</f>
        <v>-9580.07</v>
      </c>
      <c r="N8" s="16" t="s">
        <v>9</v>
      </c>
      <c r="O8" s="90">
        <f>'Coal &amp; Oil demand'!O8-'Coal &amp; Oil demand'!C8</f>
        <v>-5082.4639999999999</v>
      </c>
      <c r="P8" s="90">
        <f>'Coal &amp; Oil demand'!P8-'Coal &amp; Oil demand'!D8</f>
        <v>5929.16</v>
      </c>
      <c r="Q8" s="90">
        <f>'Coal &amp; Oil demand'!Q8-'Coal &amp; Oil demand'!E8</f>
        <v>-9628.8800000000047</v>
      </c>
      <c r="R8" s="90">
        <f>'Coal &amp; Oil demand'!R8-'Coal &amp; Oil demand'!$F8</f>
        <v>-865.92432432432429</v>
      </c>
      <c r="S8" s="91">
        <f>'Coal &amp; Oil demand'!S8-'Coal &amp; Oil demand'!$F8</f>
        <v>-865.92432432432429</v>
      </c>
      <c r="U8" s="16" t="s">
        <v>9</v>
      </c>
      <c r="V8" s="90">
        <f>'Coal &amp; Oil demand'!V8-'Coal &amp; Oil demand'!I8</f>
        <v>35.851999999999975</v>
      </c>
      <c r="W8" s="90">
        <f>'Coal &amp; Oil demand'!W8-'Coal &amp; Oil demand'!J8</f>
        <v>-3340.9320000000007</v>
      </c>
      <c r="X8" s="90">
        <f>'Coal &amp; Oil demand'!X8-'Coal &amp; Oil demand'!K8</f>
        <v>0</v>
      </c>
      <c r="Y8" s="90">
        <f>'Coal &amp; Oil demand'!Y8-'Coal &amp; Oil demand'!$L8</f>
        <v>-9580.0700000000015</v>
      </c>
      <c r="Z8" s="91">
        <f>'Coal &amp; Oil demand'!Z8-'Coal &amp; Oil demand'!$L8</f>
        <v>-10499.670000000002</v>
      </c>
      <c r="AB8" s="16" t="s">
        <v>9</v>
      </c>
      <c r="AC8" s="90">
        <f>'Coal &amp; Oil demand'!AC8-'Coal &amp; Oil demand'!O8</f>
        <v>-5319</v>
      </c>
      <c r="AD8" s="90">
        <f>'Coal &amp; Oil demand'!AD8-'Coal &amp; Oil demand'!P8</f>
        <v>-4082</v>
      </c>
      <c r="AE8" s="90">
        <f>'Coal &amp; Oil demand'!AE8-'Coal &amp; Oil demand'!Q8</f>
        <v>-11826</v>
      </c>
      <c r="AF8" s="90">
        <f>'Coal &amp; Oil demand'!$AF8-'Coal &amp; Oil demand'!R8</f>
        <v>0</v>
      </c>
      <c r="AG8" s="91">
        <f>'Coal &amp; Oil demand'!$AF8-'Coal &amp; Oil demand'!S8</f>
        <v>0</v>
      </c>
      <c r="AI8" s="16" t="s">
        <v>9</v>
      </c>
      <c r="AJ8" s="90">
        <f>'Coal &amp; Oil demand'!AI8-'Coal &amp; Oil demand'!V8</f>
        <v>-370</v>
      </c>
      <c r="AK8" s="90">
        <f>'Coal &amp; Oil demand'!AJ8-'Coal &amp; Oil demand'!W8</f>
        <v>-2388</v>
      </c>
      <c r="AL8" s="90">
        <f>'Coal &amp; Oil demand'!AK8-'Coal &amp; Oil demand'!X8</f>
        <v>0</v>
      </c>
      <c r="AM8" s="90">
        <f>'Coal &amp; Oil demand'!$AL8-'Coal &amp; Oil demand'!Y8</f>
        <v>-919.59999999999991</v>
      </c>
      <c r="AN8" s="91">
        <f>'Coal &amp; Oil demand'!$AL8-'Coal &amp; Oil demand'!Z8</f>
        <v>0</v>
      </c>
      <c r="AP8" s="16" t="s">
        <v>9</v>
      </c>
      <c r="AQ8" s="90">
        <f>'Coal &amp; Oil demand'!AO8-'Coal &amp; Oil demand'!AC8</f>
        <v>-12</v>
      </c>
      <c r="AR8" s="90">
        <f>'Coal &amp; Oil demand'!AP8-'Coal &amp; Oil demand'!AD8</f>
        <v>-7782</v>
      </c>
      <c r="AS8" s="90">
        <f>'Coal &amp; Oil demand'!AQ8-'Coal &amp; Oil demand'!AE8</f>
        <v>-22810</v>
      </c>
      <c r="AT8" s="91">
        <f>'Coal &amp; Oil demand'!AR8-'Coal &amp; Oil demand'!AF8</f>
        <v>0</v>
      </c>
      <c r="AV8" s="16" t="s">
        <v>9</v>
      </c>
      <c r="AW8" s="90">
        <f>'Coal &amp; Oil demand'!AU8-'Coal &amp; Oil demand'!AI8</f>
        <v>0</v>
      </c>
      <c r="AX8" s="90">
        <f>'Coal &amp; Oil demand'!AV8-'Coal &amp; Oil demand'!AJ8</f>
        <v>-4634</v>
      </c>
      <c r="AY8" s="90">
        <f>'Coal &amp; Oil demand'!AW8-'Coal &amp; Oil demand'!AK8</f>
        <v>0</v>
      </c>
      <c r="AZ8" s="91">
        <f>'Coal &amp; Oil demand'!AX8-'Coal &amp; Oil demand'!AL8</f>
        <v>0</v>
      </c>
    </row>
    <row r="9" spans="1:52" x14ac:dyDescent="0.25">
      <c r="B9" s="16" t="s">
        <v>10</v>
      </c>
      <c r="C9" s="90">
        <f>'Coal &amp; Oil demand'!C9-'INput Data'!I21</f>
        <v>-502.68400000000003</v>
      </c>
      <c r="D9" s="90">
        <f>'Coal &amp; Oil demand'!D9-'INput Data'!J21</f>
        <v>-651.83199999999999</v>
      </c>
      <c r="E9" s="90">
        <f>'Coal &amp; Oil demand'!E9-'INput Data'!K21</f>
        <v>-6612.2280000000001</v>
      </c>
      <c r="F9" s="92">
        <f>'Coal &amp; Oil demand'!F9-'INput Data'!L21</f>
        <v>-238.87567567567567</v>
      </c>
      <c r="H9" s="16" t="s">
        <v>10</v>
      </c>
      <c r="I9" s="90">
        <f>'Coal &amp; Oil demand'!I9-'INput Data'!O21</f>
        <v>-1066.1320000000001</v>
      </c>
      <c r="J9" s="90">
        <f>'Coal &amp; Oil demand'!J9-'INput Data'!P21</f>
        <v>-1850.5399999999997</v>
      </c>
      <c r="K9" s="90">
        <f>'Coal &amp; Oil demand'!K9-'INput Data'!Q21</f>
        <v>0</v>
      </c>
      <c r="L9" s="92">
        <f>'Coal &amp; Oil demand'!L9-'INput Data'!$R21</f>
        <v>-35170.752500000002</v>
      </c>
      <c r="N9" s="16" t="s">
        <v>10</v>
      </c>
      <c r="O9" s="90">
        <f>'Coal &amp; Oil demand'!O9-'Coal &amp; Oil demand'!C9</f>
        <v>-502.68400000000003</v>
      </c>
      <c r="P9" s="90">
        <f>'Coal &amp; Oil demand'!P9-'Coal &amp; Oil demand'!D9</f>
        <v>-651.83199999999999</v>
      </c>
      <c r="Q9" s="90">
        <f>'Coal &amp; Oil demand'!Q9-'Coal &amp; Oil demand'!E9</f>
        <v>-6612.2280000000001</v>
      </c>
      <c r="R9" s="90">
        <f>'Coal &amp; Oil demand'!R9-'Coal &amp; Oil demand'!$F9</f>
        <v>-238.87567567567572</v>
      </c>
      <c r="S9" s="92">
        <f>'Coal &amp; Oil demand'!S9-'Coal &amp; Oil demand'!$F9</f>
        <v>-238.87567567567572</v>
      </c>
      <c r="U9" s="16" t="s">
        <v>10</v>
      </c>
      <c r="V9" s="90">
        <f>'Coal &amp; Oil demand'!V9-'Coal &amp; Oil demand'!I9</f>
        <v>-1066.1320000000001</v>
      </c>
      <c r="W9" s="90">
        <f>'Coal &amp; Oil demand'!W9-'Coal &amp; Oil demand'!J9</f>
        <v>-1850.5400000000002</v>
      </c>
      <c r="X9" s="90">
        <f>'Coal &amp; Oil demand'!X9-'Coal &amp; Oil demand'!K9</f>
        <v>0</v>
      </c>
      <c r="Y9" s="90">
        <f>'Coal &amp; Oil demand'!Y9-'Coal &amp; Oil demand'!$L9</f>
        <v>-35170.752500000002</v>
      </c>
      <c r="Z9" s="92">
        <f>'Coal &amp; Oil demand'!Z9-'Coal &amp; Oil demand'!$L9</f>
        <v>-11394.352500000008</v>
      </c>
      <c r="AB9" s="16" t="s">
        <v>10</v>
      </c>
      <c r="AC9" s="90">
        <f>'Coal &amp; Oil demand'!AC9-'Coal &amp; Oil demand'!O9</f>
        <v>0</v>
      </c>
      <c r="AD9" s="90">
        <f>'Coal &amp; Oil demand'!AD9-'Coal &amp; Oil demand'!P9</f>
        <v>0</v>
      </c>
      <c r="AE9" s="90">
        <f>'Coal &amp; Oil demand'!AE9-'Coal &amp; Oil demand'!Q9</f>
        <v>0</v>
      </c>
      <c r="AF9" s="90">
        <f>'Coal &amp; Oil demand'!$AF9-'Coal &amp; Oil demand'!R9</f>
        <v>0</v>
      </c>
      <c r="AG9" s="92">
        <f>'Coal &amp; Oil demand'!$AF9-'Coal &amp; Oil demand'!S9</f>
        <v>0</v>
      </c>
      <c r="AI9" s="16" t="s">
        <v>10</v>
      </c>
      <c r="AJ9" s="90">
        <f>'Coal &amp; Oil demand'!AI9-'Coal &amp; Oil demand'!V9</f>
        <v>0</v>
      </c>
      <c r="AK9" s="90">
        <f>'Coal &amp; Oil demand'!AJ9-'Coal &amp; Oil demand'!W9</f>
        <v>0</v>
      </c>
      <c r="AL9" s="90">
        <f>'Coal &amp; Oil demand'!AK9-'Coal &amp; Oil demand'!X9</f>
        <v>0</v>
      </c>
      <c r="AM9" s="90">
        <f>'Coal &amp; Oil demand'!$AL9-'Coal &amp; Oil demand'!Y9</f>
        <v>8605.491666666665</v>
      </c>
      <c r="AN9" s="92">
        <f>'Coal &amp; Oil demand'!$AL9-'Coal &amp; Oil demand'!Z9</f>
        <v>-15170.908333333333</v>
      </c>
      <c r="AP9" s="16" t="s">
        <v>10</v>
      </c>
      <c r="AQ9" s="90">
        <f>'Coal &amp; Oil demand'!AO9-'Coal &amp; Oil demand'!AC9</f>
        <v>0</v>
      </c>
      <c r="AR9" s="90">
        <f>'Coal &amp; Oil demand'!AP9-'Coal &amp; Oil demand'!AD9</f>
        <v>0</v>
      </c>
      <c r="AS9" s="90">
        <f>'Coal &amp; Oil demand'!AQ9-'Coal &amp; Oil demand'!AE9</f>
        <v>0</v>
      </c>
      <c r="AT9" s="92">
        <f>'Coal &amp; Oil demand'!AR9-'Coal &amp; Oil demand'!AF9</f>
        <v>0</v>
      </c>
      <c r="AV9" s="16" t="s">
        <v>10</v>
      </c>
      <c r="AW9" s="90">
        <f>'Coal &amp; Oil demand'!AU9-'Coal &amp; Oil demand'!AI9</f>
        <v>0</v>
      </c>
      <c r="AX9" s="90">
        <f>'Coal &amp; Oil demand'!AV9-'Coal &amp; Oil demand'!AJ9</f>
        <v>0</v>
      </c>
      <c r="AY9" s="90">
        <f>'Coal &amp; Oil demand'!AW9-'Coal &amp; Oil demand'!AK9</f>
        <v>0</v>
      </c>
      <c r="AZ9" s="92">
        <f>'Coal &amp; Oil demand'!AX9-'Coal &amp; Oil demand'!AL9</f>
        <v>-26260.833333333332</v>
      </c>
    </row>
    <row r="10" spans="1:52" x14ac:dyDescent="0.25">
      <c r="B10" s="16" t="s">
        <v>11</v>
      </c>
      <c r="C10" s="90">
        <f>'Coal &amp; Oil demand'!C10-'INput Data'!I22</f>
        <v>-10497.46</v>
      </c>
      <c r="D10" s="90">
        <f>'Coal &amp; Oil demand'!D10-'INput Data'!J22</f>
        <v>21555.124000000003</v>
      </c>
      <c r="E10" s="90">
        <f>'Coal &amp; Oil demand'!E10-'INput Data'!K22</f>
        <v>-31586.5</v>
      </c>
      <c r="F10" s="92">
        <f>'Coal &amp; Oil demand'!F10-'INput Data'!L22</f>
        <v>-149.29729729729729</v>
      </c>
      <c r="H10" s="16" t="s">
        <v>11</v>
      </c>
      <c r="I10" s="90">
        <f>'Coal &amp; Oil demand'!I10-'INput Data'!O22</f>
        <v>-336.35199999999998</v>
      </c>
      <c r="J10" s="90">
        <f>'Coal &amp; Oil demand'!J10-'INput Data'!P22</f>
        <v>-4201.1920000000009</v>
      </c>
      <c r="K10" s="90">
        <f>'Coal &amp; Oil demand'!K10-'INput Data'!Q22</f>
        <v>0</v>
      </c>
      <c r="L10" s="92">
        <f>'Coal &amp; Oil demand'!L10-'INput Data'!$R22</f>
        <v>-7623.12</v>
      </c>
      <c r="N10" s="16" t="s">
        <v>11</v>
      </c>
      <c r="O10" s="90">
        <f>'Coal &amp; Oil demand'!O10-'Coal &amp; Oil demand'!C10</f>
        <v>-10497.46</v>
      </c>
      <c r="P10" s="90">
        <f>'Coal &amp; Oil demand'!P10-'Coal &amp; Oil demand'!D10</f>
        <v>21555.123999999996</v>
      </c>
      <c r="Q10" s="90">
        <f>'Coal &amp; Oil demand'!Q10-'Coal &amp; Oil demand'!E10</f>
        <v>-31586.499999999993</v>
      </c>
      <c r="R10" s="90">
        <f>'Coal &amp; Oil demand'!R10-'Coal &amp; Oil demand'!$F10</f>
        <v>-149.29729729729729</v>
      </c>
      <c r="S10" s="92">
        <f>'Coal &amp; Oil demand'!S10-'Coal &amp; Oil demand'!$F10</f>
        <v>-149.29729729729729</v>
      </c>
      <c r="U10" s="16" t="s">
        <v>11</v>
      </c>
      <c r="V10" s="90">
        <f>'Coal &amp; Oil demand'!V10-'Coal &amp; Oil demand'!I10</f>
        <v>-336.35199999999998</v>
      </c>
      <c r="W10" s="90">
        <f>'Coal &amp; Oil demand'!W10-'Coal &amp; Oil demand'!J10</f>
        <v>-4201.1920000000009</v>
      </c>
      <c r="X10" s="90">
        <f>'Coal &amp; Oil demand'!X10-'Coal &amp; Oil demand'!K10</f>
        <v>0</v>
      </c>
      <c r="Y10" s="90">
        <f>'Coal &amp; Oil demand'!Y10-'Coal &amp; Oil demand'!$L10</f>
        <v>-7623.12</v>
      </c>
      <c r="Z10" s="92">
        <f>'Coal &amp; Oil demand'!Z10-'Coal &amp; Oil demand'!$L10</f>
        <v>-7623.12</v>
      </c>
      <c r="AB10" s="16" t="s">
        <v>11</v>
      </c>
      <c r="AC10" s="90">
        <f>'Coal &amp; Oil demand'!AC10-'Coal &amp; Oil demand'!O10</f>
        <v>-10591</v>
      </c>
      <c r="AD10" s="90">
        <f>'Coal &amp; Oil demand'!AD10-'Coal &amp; Oil demand'!P10</f>
        <v>-17981</v>
      </c>
      <c r="AE10" s="90">
        <f>'Coal &amp; Oil demand'!AE10-'Coal &amp; Oil demand'!Q10</f>
        <v>-21626.000000000007</v>
      </c>
      <c r="AF10" s="90">
        <f>'Coal &amp; Oil demand'!$AF10-'Coal &amp; Oil demand'!R10</f>
        <v>0</v>
      </c>
      <c r="AG10" s="92">
        <f>'Coal &amp; Oil demand'!$AF10-'Coal &amp; Oil demand'!S10</f>
        <v>0</v>
      </c>
      <c r="AI10" s="16" t="s">
        <v>11</v>
      </c>
      <c r="AJ10" s="90">
        <f>'Coal &amp; Oil demand'!AI10-'Coal &amp; Oil demand'!V10</f>
        <v>-410</v>
      </c>
      <c r="AK10" s="90">
        <f>'Coal &amp; Oil demand'!AJ10-'Coal &amp; Oil demand'!W10</f>
        <v>-2781</v>
      </c>
      <c r="AL10" s="90">
        <f>'Coal &amp; Oil demand'!AK10-'Coal &amp; Oil demand'!X10</f>
        <v>0</v>
      </c>
      <c r="AM10" s="90">
        <f>'Coal &amp; Oil demand'!$AL10-'Coal &amp; Oil demand'!Y10</f>
        <v>11100</v>
      </c>
      <c r="AN10" s="92">
        <f>'Coal &amp; Oil demand'!$AL10-'Coal &amp; Oil demand'!Z10</f>
        <v>11100</v>
      </c>
      <c r="AP10" s="16" t="s">
        <v>11</v>
      </c>
      <c r="AQ10" s="90">
        <f>'Coal &amp; Oil demand'!AO10-'Coal &amp; Oil demand'!AC10</f>
        <v>-9568</v>
      </c>
      <c r="AR10" s="90">
        <f>'Coal &amp; Oil demand'!AP10-'Coal &amp; Oil demand'!AD10</f>
        <v>-28245</v>
      </c>
      <c r="AS10" s="90">
        <f>'Coal &amp; Oil demand'!AQ10-'Coal &amp; Oil demand'!AE10</f>
        <v>-18527</v>
      </c>
      <c r="AT10" s="92">
        <f>'Coal &amp; Oil demand'!AR10-'Coal &amp; Oil demand'!AF10</f>
        <v>0</v>
      </c>
      <c r="AV10" s="16" t="s">
        <v>11</v>
      </c>
      <c r="AW10" s="90">
        <f>'Coal &amp; Oil demand'!AU10-'Coal &amp; Oil demand'!AI10</f>
        <v>0</v>
      </c>
      <c r="AX10" s="90">
        <f>'Coal &amp; Oil demand'!AV10-'Coal &amp; Oil demand'!AJ10</f>
        <v>-4634</v>
      </c>
      <c r="AY10" s="90">
        <f>'Coal &amp; Oil demand'!AW10-'Coal &amp; Oil demand'!AK10</f>
        <v>0</v>
      </c>
      <c r="AZ10" s="92">
        <f>'Coal &amp; Oil demand'!AX10-'Coal &amp; Oil demand'!AL10</f>
        <v>1857.5</v>
      </c>
    </row>
    <row r="11" spans="1:52" x14ac:dyDescent="0.25">
      <c r="B11" s="16" t="s">
        <v>12</v>
      </c>
      <c r="C11" s="90">
        <f>'Coal &amp; Oil demand'!C11-'INput Data'!I23</f>
        <v>-178.01200000000006</v>
      </c>
      <c r="D11" s="90">
        <f>'Coal &amp; Oil demand'!D11-'INput Data'!J23</f>
        <v>1330.4840000000004</v>
      </c>
      <c r="E11" s="90">
        <f>'Coal &amp; Oil demand'!E11-'INput Data'!K23</f>
        <v>-7445.3760000000002</v>
      </c>
      <c r="F11" s="92">
        <f>'Coal &amp; Oil demand'!F11-'INput Data'!L23</f>
        <v>-2956.0864864864866</v>
      </c>
      <c r="H11" s="16" t="s">
        <v>12</v>
      </c>
      <c r="I11" s="90">
        <f>'Coal &amp; Oil demand'!I11-'INput Data'!O23</f>
        <v>-186.46000000000004</v>
      </c>
      <c r="J11" s="90">
        <f>'Coal &amp; Oil demand'!J11-'INput Data'!P23</f>
        <v>-438.18399999999997</v>
      </c>
      <c r="K11" s="90">
        <f>'Coal &amp; Oil demand'!K11-'INput Data'!Q23</f>
        <v>0</v>
      </c>
      <c r="L11" s="92">
        <f>'Coal &amp; Oil demand'!L11-'INput Data'!$R23</f>
        <v>-94477.945000000007</v>
      </c>
      <c r="N11" s="16" t="s">
        <v>12</v>
      </c>
      <c r="O11" s="90">
        <f>'Coal &amp; Oil demand'!O11-'Coal &amp; Oil demand'!C11</f>
        <v>-178.01199999999994</v>
      </c>
      <c r="P11" s="90">
        <f>'Coal &amp; Oil demand'!P11-'Coal &amp; Oil demand'!D11</f>
        <v>1330.4840000000004</v>
      </c>
      <c r="Q11" s="90">
        <f>'Coal &amp; Oil demand'!Q11-'Coal &amp; Oil demand'!E11</f>
        <v>-7445.3760000000002</v>
      </c>
      <c r="R11" s="90">
        <f>'Coal &amp; Oil demand'!R11-'Coal &amp; Oil demand'!$F11</f>
        <v>-2956.0864864864866</v>
      </c>
      <c r="S11" s="92">
        <f>'Coal &amp; Oil demand'!S11-'Coal &amp; Oil demand'!$F11</f>
        <v>-2956.0864864864866</v>
      </c>
      <c r="U11" s="16" t="s">
        <v>12</v>
      </c>
      <c r="V11" s="90">
        <f>'Coal &amp; Oil demand'!V11-'Coal &amp; Oil demand'!I11</f>
        <v>-186.46000000000004</v>
      </c>
      <c r="W11" s="90">
        <f>'Coal &amp; Oil demand'!W11-'Coal &amp; Oil demand'!J11</f>
        <v>-438.18399999999997</v>
      </c>
      <c r="X11" s="90">
        <f>'Coal &amp; Oil demand'!X11-'Coal &amp; Oil demand'!K11</f>
        <v>0</v>
      </c>
      <c r="Y11" s="90">
        <f>'Coal &amp; Oil demand'!Y11-'Coal &amp; Oil demand'!$L11</f>
        <v>-94477.945000000007</v>
      </c>
      <c r="Z11" s="92">
        <f>'Coal &amp; Oil demand'!Z11-'Coal &amp; Oil demand'!$L11</f>
        <v>-46600.520000000004</v>
      </c>
      <c r="AB11" s="16" t="s">
        <v>12</v>
      </c>
      <c r="AC11" s="90">
        <f>'Coal &amp; Oil demand'!AC11-'Coal &amp; Oil demand'!O11</f>
        <v>-181</v>
      </c>
      <c r="AD11" s="90">
        <f>'Coal &amp; Oil demand'!AD11-'Coal &amp; Oil demand'!P11</f>
        <v>-1100.0000000000009</v>
      </c>
      <c r="AE11" s="90">
        <f>'Coal &amp; Oil demand'!AE11-'Coal &amp; Oil demand'!Q11</f>
        <v>-6250</v>
      </c>
      <c r="AF11" s="90">
        <f>'Coal &amp; Oil demand'!$AF11-'Coal &amp; Oil demand'!R11</f>
        <v>0</v>
      </c>
      <c r="AG11" s="92">
        <f>'Coal &amp; Oil demand'!$AF11-'Coal &amp; Oil demand'!S11</f>
        <v>0</v>
      </c>
      <c r="AI11" s="16" t="s">
        <v>12</v>
      </c>
      <c r="AJ11" s="90">
        <f>'Coal &amp; Oil demand'!AI11-'Coal &amp; Oil demand'!V11</f>
        <v>-802.00000000000023</v>
      </c>
      <c r="AK11" s="90">
        <f>'Coal &amp; Oil demand'!AJ11-'Coal &amp; Oil demand'!W11</f>
        <v>-335</v>
      </c>
      <c r="AL11" s="90">
        <f>'Coal &amp; Oil demand'!AK11-'Coal &amp; Oil demand'!X11</f>
        <v>0</v>
      </c>
      <c r="AM11" s="90">
        <f>'Coal &amp; Oil demand'!$AL11-'Coal &amp; Oil demand'!Y11</f>
        <v>15661.016666666665</v>
      </c>
      <c r="AN11" s="92">
        <f>'Coal &amp; Oil demand'!$AL11-'Coal &amp; Oil demand'!Z11</f>
        <v>-32216.408333333333</v>
      </c>
      <c r="AP11" s="16" t="s">
        <v>12</v>
      </c>
      <c r="AQ11" s="90">
        <f>'Coal &amp; Oil demand'!AO11-'Coal &amp; Oil demand'!AC11</f>
        <v>-159</v>
      </c>
      <c r="AR11" s="90">
        <f>'Coal &amp; Oil demand'!AP11-'Coal &amp; Oil demand'!AD11</f>
        <v>-2037</v>
      </c>
      <c r="AS11" s="90">
        <f>'Coal &amp; Oil demand'!AQ11-'Coal &amp; Oil demand'!AE11</f>
        <v>-11389</v>
      </c>
      <c r="AT11" s="92">
        <f>'Coal &amp; Oil demand'!AR11-'Coal &amp; Oil demand'!AF11</f>
        <v>0</v>
      </c>
      <c r="AV11" s="16" t="s">
        <v>12</v>
      </c>
      <c r="AW11" s="90">
        <f>'Coal &amp; Oil demand'!AU11-'Coal &amp; Oil demand'!AI11</f>
        <v>-648</v>
      </c>
      <c r="AX11" s="90">
        <f>'Coal &amp; Oil demand'!AV11-'Coal &amp; Oil demand'!AJ11</f>
        <v>-620</v>
      </c>
      <c r="AY11" s="90">
        <f>'Coal &amp; Oil demand'!AW11-'Coal &amp; Oil demand'!AK11</f>
        <v>0</v>
      </c>
      <c r="AZ11" s="92">
        <f>'Coal &amp; Oil demand'!AX11-'Coal &amp; Oil demand'!AL11</f>
        <v>-23641.666666666664</v>
      </c>
    </row>
    <row r="12" spans="1:52" x14ac:dyDescent="0.25">
      <c r="B12" s="16" t="s">
        <v>13</v>
      </c>
      <c r="C12" s="90">
        <f>'Coal &amp; Oil demand'!C12-'INput Data'!I24</f>
        <v>0</v>
      </c>
      <c r="D12" s="90">
        <f>'Coal &amp; Oil demand'!D12-'INput Data'!J24</f>
        <v>0</v>
      </c>
      <c r="E12" s="90">
        <f>'Coal &amp; Oil demand'!E12-'INput Data'!K24</f>
        <v>0</v>
      </c>
      <c r="F12" s="92">
        <f>'Coal &amp; Oil demand'!F12-'INput Data'!L24</f>
        <v>0</v>
      </c>
      <c r="H12" s="16" t="s">
        <v>13</v>
      </c>
      <c r="I12" s="90">
        <f>'Coal &amp; Oil demand'!I12-'INput Data'!O24</f>
        <v>0</v>
      </c>
      <c r="J12" s="90">
        <f>'Coal &amp; Oil demand'!J12-'INput Data'!P24</f>
        <v>0</v>
      </c>
      <c r="K12" s="90">
        <f>'Coal &amp; Oil demand'!K12-'INput Data'!Q24</f>
        <v>0</v>
      </c>
      <c r="L12" s="92">
        <f>'Coal &amp; Oil demand'!L12-'INput Data'!$R24</f>
        <v>0</v>
      </c>
      <c r="N12" s="16" t="s">
        <v>13</v>
      </c>
      <c r="O12" s="90">
        <f>'Coal &amp; Oil demand'!O12-'Coal &amp; Oil demand'!C12</f>
        <v>0</v>
      </c>
      <c r="P12" s="90">
        <f>'Coal &amp; Oil demand'!P12-'Coal &amp; Oil demand'!D12</f>
        <v>0</v>
      </c>
      <c r="Q12" s="90">
        <f>'Coal &amp; Oil demand'!Q12-'Coal &amp; Oil demand'!E12</f>
        <v>0</v>
      </c>
      <c r="R12" s="90">
        <f>'Coal &amp; Oil demand'!R12-'Coal &amp; Oil demand'!$F12</f>
        <v>0</v>
      </c>
      <c r="S12" s="92">
        <f>'Coal &amp; Oil demand'!S12-'Coal &amp; Oil demand'!$F12</f>
        <v>0</v>
      </c>
      <c r="U12" s="16" t="s">
        <v>13</v>
      </c>
      <c r="V12" s="90">
        <f>'Coal &amp; Oil demand'!V12-'Coal &amp; Oil demand'!I12</f>
        <v>0</v>
      </c>
      <c r="W12" s="90">
        <f>'Coal &amp; Oil demand'!W12-'Coal &amp; Oil demand'!J12</f>
        <v>0</v>
      </c>
      <c r="X12" s="90">
        <f>'Coal &amp; Oil demand'!X12-'Coal &amp; Oil demand'!K12</f>
        <v>0</v>
      </c>
      <c r="Y12" s="90">
        <f>'Coal &amp; Oil demand'!Y12-'Coal &amp; Oil demand'!$L12</f>
        <v>0</v>
      </c>
      <c r="Z12" s="92">
        <f>'Coal &amp; Oil demand'!Z12-'Coal &amp; Oil demand'!$L12</f>
        <v>0</v>
      </c>
      <c r="AB12" s="16" t="s">
        <v>13</v>
      </c>
      <c r="AC12" s="90">
        <f>'Coal &amp; Oil demand'!AC12-'Coal &amp; Oil demand'!O12</f>
        <v>0</v>
      </c>
      <c r="AD12" s="90">
        <f>'Coal &amp; Oil demand'!AD12-'Coal &amp; Oil demand'!P12</f>
        <v>0</v>
      </c>
      <c r="AE12" s="90">
        <f>'Coal &amp; Oil demand'!AE12-'Coal &amp; Oil demand'!Q12</f>
        <v>0</v>
      </c>
      <c r="AF12" s="90">
        <f>'Coal &amp; Oil demand'!$AF12-'Coal &amp; Oil demand'!R12</f>
        <v>0</v>
      </c>
      <c r="AG12" s="92">
        <f>'Coal &amp; Oil demand'!$AF12-'Coal &amp; Oil demand'!S12</f>
        <v>0</v>
      </c>
      <c r="AI12" s="16" t="s">
        <v>13</v>
      </c>
      <c r="AJ12" s="90">
        <f>'Coal &amp; Oil demand'!AI12-'Coal &amp; Oil demand'!V12</f>
        <v>0</v>
      </c>
      <c r="AK12" s="90">
        <f>'Coal &amp; Oil demand'!AJ12-'Coal &amp; Oil demand'!W12</f>
        <v>0</v>
      </c>
      <c r="AL12" s="90">
        <f>'Coal &amp; Oil demand'!AK12-'Coal &amp; Oil demand'!X12</f>
        <v>0</v>
      </c>
      <c r="AM12" s="90">
        <f>'Coal &amp; Oil demand'!$AL12-'Coal &amp; Oil demand'!Y12</f>
        <v>0</v>
      </c>
      <c r="AN12" s="92">
        <f>'Coal &amp; Oil demand'!$AL12-'Coal &amp; Oil demand'!Z12</f>
        <v>0</v>
      </c>
      <c r="AP12" s="16" t="s">
        <v>13</v>
      </c>
      <c r="AQ12" s="90">
        <f>'Coal &amp; Oil demand'!AO12-'Coal &amp; Oil demand'!AC12</f>
        <v>0</v>
      </c>
      <c r="AR12" s="90">
        <f>'Coal &amp; Oil demand'!AP12-'Coal &amp; Oil demand'!AD12</f>
        <v>0</v>
      </c>
      <c r="AS12" s="90">
        <f>'Coal &amp; Oil demand'!AQ12-'Coal &amp; Oil demand'!AE12</f>
        <v>0</v>
      </c>
      <c r="AT12" s="92">
        <f>'Coal &amp; Oil demand'!AR12-'Coal &amp; Oil demand'!AF12</f>
        <v>0</v>
      </c>
      <c r="AV12" s="16" t="s">
        <v>13</v>
      </c>
      <c r="AW12" s="90">
        <f>'Coal &amp; Oil demand'!AU12-'Coal &amp; Oil demand'!AI12</f>
        <v>0</v>
      </c>
      <c r="AX12" s="90">
        <f>'Coal &amp; Oil demand'!AV12-'Coal &amp; Oil demand'!AJ12</f>
        <v>0</v>
      </c>
      <c r="AY12" s="90">
        <f>'Coal &amp; Oil demand'!AW12-'Coal &amp; Oil demand'!AK12</f>
        <v>0</v>
      </c>
      <c r="AZ12" s="92">
        <f>'Coal &amp; Oil demand'!AX12-'Coal &amp; Oil demand'!AL12</f>
        <v>0</v>
      </c>
    </row>
    <row r="13" spans="1:52" x14ac:dyDescent="0.25">
      <c r="B13" s="16" t="s">
        <v>14</v>
      </c>
      <c r="C13" s="90">
        <f>'Coal &amp; Oil demand'!C13-'INput Data'!I25</f>
        <v>-1900.2560000000001</v>
      </c>
      <c r="D13" s="90">
        <f>'Coal &amp; Oil demand'!D13-'INput Data'!J25</f>
        <v>-1833.9680000000001</v>
      </c>
      <c r="E13" s="90">
        <f>'Coal &amp; Oil demand'!E13-'INput Data'!K25</f>
        <v>-1101.4856000000002</v>
      </c>
      <c r="F13" s="92">
        <f>'Coal &amp; Oil demand'!F13-'INput Data'!L25</f>
        <v>-31710.745945945946</v>
      </c>
      <c r="H13" s="16" t="s">
        <v>14</v>
      </c>
      <c r="I13" s="90">
        <f>'Coal &amp; Oil demand'!I13-'INput Data'!O25</f>
        <v>0</v>
      </c>
      <c r="J13" s="90">
        <f>'Coal &amp; Oil demand'!J13-'INput Data'!P25</f>
        <v>-44.192</v>
      </c>
      <c r="K13" s="90">
        <f>'Coal &amp; Oil demand'!K13-'INput Data'!Q25</f>
        <v>0</v>
      </c>
      <c r="L13" s="92">
        <f>'Coal &amp; Oil demand'!L13-'INput Data'!$R25</f>
        <v>0</v>
      </c>
      <c r="N13" s="16" t="s">
        <v>14</v>
      </c>
      <c r="O13" s="90">
        <f>'Coal &amp; Oil demand'!O13-'Coal &amp; Oil demand'!C13</f>
        <v>0</v>
      </c>
      <c r="P13" s="90">
        <f>'Coal &amp; Oil demand'!P13-'Coal &amp; Oil demand'!D13</f>
        <v>0</v>
      </c>
      <c r="Q13" s="90">
        <f>'Coal &amp; Oil demand'!Q13-'Coal &amp; Oil demand'!E13</f>
        <v>0</v>
      </c>
      <c r="R13" s="90">
        <f>'Coal &amp; Oil demand'!R13-'Coal &amp; Oil demand'!$F13</f>
        <v>0</v>
      </c>
      <c r="S13" s="92">
        <f>'Coal &amp; Oil demand'!S13-'Coal &amp; Oil demand'!$F13</f>
        <v>0</v>
      </c>
      <c r="U13" s="16" t="s">
        <v>14</v>
      </c>
      <c r="V13" s="90">
        <f>'Coal &amp; Oil demand'!V13-'Coal &amp; Oil demand'!I13</f>
        <v>0</v>
      </c>
      <c r="W13" s="90">
        <f>'Coal &amp; Oil demand'!W13-'Coal &amp; Oil demand'!J13</f>
        <v>0</v>
      </c>
      <c r="X13" s="90">
        <f>'Coal &amp; Oil demand'!X13-'Coal &amp; Oil demand'!K13</f>
        <v>0</v>
      </c>
      <c r="Y13" s="90">
        <f>'Coal &amp; Oil demand'!Y13-'Coal &amp; Oil demand'!$L13</f>
        <v>0</v>
      </c>
      <c r="Z13" s="92">
        <f>'Coal &amp; Oil demand'!Z13-'Coal &amp; Oil demand'!$L13</f>
        <v>0</v>
      </c>
      <c r="AB13" s="16" t="s">
        <v>14</v>
      </c>
      <c r="AC13" s="90">
        <f>'Coal &amp; Oil demand'!AC13-'Coal &amp; Oil demand'!O13</f>
        <v>0</v>
      </c>
      <c r="AD13" s="90">
        <f>'Coal &amp; Oil demand'!AD13-'Coal &amp; Oil demand'!P13</f>
        <v>0</v>
      </c>
      <c r="AE13" s="90">
        <f>'Coal &amp; Oil demand'!AE13-'Coal &amp; Oil demand'!Q13</f>
        <v>0</v>
      </c>
      <c r="AF13" s="90">
        <f>'Coal &amp; Oil demand'!$AF13-'Coal &amp; Oil demand'!R13</f>
        <v>0</v>
      </c>
      <c r="AG13" s="92">
        <f>'Coal &amp; Oil demand'!$AF13-'Coal &amp; Oil demand'!S13</f>
        <v>0</v>
      </c>
      <c r="AI13" s="16" t="s">
        <v>14</v>
      </c>
      <c r="AJ13" s="90">
        <f>'Coal &amp; Oil demand'!AI13-'Coal &amp; Oil demand'!V13</f>
        <v>0</v>
      </c>
      <c r="AK13" s="90">
        <f>'Coal &amp; Oil demand'!AJ13-'Coal &amp; Oil demand'!W13</f>
        <v>0</v>
      </c>
      <c r="AL13" s="90">
        <f>'Coal &amp; Oil demand'!AK13-'Coal &amp; Oil demand'!X13</f>
        <v>0</v>
      </c>
      <c r="AM13" s="90">
        <f>'Coal &amp; Oil demand'!$AL13-'Coal &amp; Oil demand'!Y13</f>
        <v>0</v>
      </c>
      <c r="AN13" s="92">
        <f>'Coal &amp; Oil demand'!$AL13-'Coal &amp; Oil demand'!Z13</f>
        <v>0</v>
      </c>
      <c r="AP13" s="16" t="s">
        <v>14</v>
      </c>
      <c r="AQ13" s="90">
        <f>'Coal &amp; Oil demand'!AO13-'Coal &amp; Oil demand'!AC13</f>
        <v>0</v>
      </c>
      <c r="AR13" s="90">
        <f>'Coal &amp; Oil demand'!AP13-'Coal &amp; Oil demand'!AD13</f>
        <v>0</v>
      </c>
      <c r="AS13" s="90">
        <f>'Coal &amp; Oil demand'!AQ13-'Coal &amp; Oil demand'!AE13</f>
        <v>0</v>
      </c>
      <c r="AT13" s="92">
        <f>'Coal &amp; Oil demand'!AR13-'Coal &amp; Oil demand'!AF13</f>
        <v>0</v>
      </c>
      <c r="AV13" s="16" t="s">
        <v>14</v>
      </c>
      <c r="AW13" s="90">
        <f>'Coal &amp; Oil demand'!AU13-'Coal &amp; Oil demand'!AI13</f>
        <v>0</v>
      </c>
      <c r="AX13" s="90">
        <f>'Coal &amp; Oil demand'!AV13-'Coal &amp; Oil demand'!AJ13</f>
        <v>0</v>
      </c>
      <c r="AY13" s="90">
        <f>'Coal &amp; Oil demand'!AW13-'Coal &amp; Oil demand'!AK13</f>
        <v>0</v>
      </c>
      <c r="AZ13" s="92">
        <f>'Coal &amp; Oil demand'!AX13-'Coal &amp; Oil demand'!AL13</f>
        <v>0</v>
      </c>
    </row>
    <row r="14" spans="1:52" x14ac:dyDescent="0.25">
      <c r="B14" s="16" t="s">
        <v>15</v>
      </c>
      <c r="C14" s="90">
        <f>'Coal &amp; Oil demand'!C14-'INput Data'!I26</f>
        <v>-209.01600000000008</v>
      </c>
      <c r="D14" s="90">
        <f>'Coal &amp; Oil demand'!D14-'INput Data'!J26</f>
        <v>9888.4560000000001</v>
      </c>
      <c r="E14" s="90">
        <f>'Coal &amp; Oil demand'!E14-'INput Data'!K26</f>
        <v>-16054.135999999999</v>
      </c>
      <c r="F14" s="92">
        <f>'Coal &amp; Oil demand'!F14-'INput Data'!L26</f>
        <v>-761.41621621621618</v>
      </c>
      <c r="H14" s="16" t="s">
        <v>15</v>
      </c>
      <c r="I14" s="90">
        <f>'Coal &amp; Oil demand'!I14-'INput Data'!O26</f>
        <v>1208.6200000000008</v>
      </c>
      <c r="J14" s="90">
        <f>'Coal &amp; Oil demand'!J14-'INput Data'!P26</f>
        <v>-3779.5760000000009</v>
      </c>
      <c r="K14" s="90">
        <f>'Coal &amp; Oil demand'!K14-'INput Data'!Q26</f>
        <v>-5.524</v>
      </c>
      <c r="L14" s="92">
        <f>'Coal &amp; Oil demand'!L14-'INput Data'!$R26</f>
        <v>-177468.875</v>
      </c>
      <c r="N14" s="16" t="s">
        <v>15</v>
      </c>
      <c r="O14" s="90">
        <f>'Coal &amp; Oil demand'!O14-'Coal &amp; Oil demand'!C14</f>
        <v>-209.01600000000008</v>
      </c>
      <c r="P14" s="90">
        <f>'Coal &amp; Oil demand'!P14-'Coal &amp; Oil demand'!D14</f>
        <v>9888.4560000000001</v>
      </c>
      <c r="Q14" s="90">
        <f>'Coal &amp; Oil demand'!Q14-'Coal &amp; Oil demand'!E14</f>
        <v>-16054.135999999999</v>
      </c>
      <c r="R14" s="90">
        <f>'Coal &amp; Oil demand'!R14-'Coal &amp; Oil demand'!$F14</f>
        <v>-761.41621621621618</v>
      </c>
      <c r="S14" s="92">
        <f>'Coal &amp; Oil demand'!S14-'Coal &amp; Oil demand'!$F14</f>
        <v>-761.41621621621618</v>
      </c>
      <c r="U14" s="16" t="s">
        <v>15</v>
      </c>
      <c r="V14" s="90">
        <f>'Coal &amp; Oil demand'!V14-'Coal &amp; Oil demand'!I14</f>
        <v>1208.619999999999</v>
      </c>
      <c r="W14" s="90">
        <f>'Coal &amp; Oil demand'!W14-'Coal &amp; Oil demand'!J14</f>
        <v>-3779.5760000000009</v>
      </c>
      <c r="X14" s="90">
        <f>'Coal &amp; Oil demand'!X14-'Coal &amp; Oil demand'!K14</f>
        <v>-5.524</v>
      </c>
      <c r="Y14" s="90">
        <f>'Coal &amp; Oil demand'!Y14-'Coal &amp; Oil demand'!$L14</f>
        <v>-177468.875</v>
      </c>
      <c r="Z14" s="92">
        <f>'Coal &amp; Oil demand'!Z14-'Coal &amp; Oil demand'!$L14</f>
        <v>-101989.32499999998</v>
      </c>
      <c r="AB14" s="16" t="s">
        <v>15</v>
      </c>
      <c r="AC14" s="90">
        <f>'Coal &amp; Oil demand'!AC14-'Coal &amp; Oil demand'!O14</f>
        <v>-260</v>
      </c>
      <c r="AD14" s="90">
        <f>'Coal &amp; Oil demand'!AD14-'Coal &amp; Oil demand'!P14</f>
        <v>-5230</v>
      </c>
      <c r="AE14" s="90">
        <f>'Coal &amp; Oil demand'!AE14-'Coal &amp; Oil demand'!Q14</f>
        <v>-9480</v>
      </c>
      <c r="AF14" s="90">
        <f>'Coal &amp; Oil demand'!$AF14-'Coal &amp; Oil demand'!R14</f>
        <v>0</v>
      </c>
      <c r="AG14" s="92">
        <f>'Coal &amp; Oil demand'!$AF14-'Coal &amp; Oil demand'!S14</f>
        <v>0</v>
      </c>
      <c r="AI14" s="16" t="s">
        <v>15</v>
      </c>
      <c r="AJ14" s="90">
        <f>'Coal &amp; Oil demand'!AI14-'Coal &amp; Oil demand'!V14</f>
        <v>-6430</v>
      </c>
      <c r="AK14" s="90">
        <f>'Coal &amp; Oil demand'!AJ14-'Coal &amp; Oil demand'!W14</f>
        <v>-2680</v>
      </c>
      <c r="AL14" s="90">
        <f>'Coal &amp; Oil demand'!AK14-'Coal &amp; Oil demand'!X14</f>
        <v>0</v>
      </c>
      <c r="AM14" s="90">
        <f>'Coal &amp; Oil demand'!$AL14-'Coal &amp; Oil demand'!Y14</f>
        <v>23235.95</v>
      </c>
      <c r="AN14" s="92">
        <f>'Coal &amp; Oil demand'!$AL14-'Coal &amp; Oil demand'!Z14</f>
        <v>-52243.600000000006</v>
      </c>
      <c r="AP14" s="16" t="s">
        <v>15</v>
      </c>
      <c r="AQ14" s="90">
        <f>'Coal &amp; Oil demand'!AO14-'Coal &amp; Oil demand'!AC14</f>
        <v>-250</v>
      </c>
      <c r="AR14" s="90">
        <f>'Coal &amp; Oil demand'!AP14-'Coal &amp; Oil demand'!AD14</f>
        <v>-9710</v>
      </c>
      <c r="AS14" s="90">
        <f>'Coal &amp; Oil demand'!AQ14-'Coal &amp; Oil demand'!AE14</f>
        <v>-24010</v>
      </c>
      <c r="AT14" s="92">
        <f>'Coal &amp; Oil demand'!AR14-'Coal &amp; Oil demand'!AF14</f>
        <v>0</v>
      </c>
      <c r="AV14" s="16" t="s">
        <v>15</v>
      </c>
      <c r="AW14" s="90">
        <f>'Coal &amp; Oil demand'!AU14-'Coal &amp; Oil demand'!AI14</f>
        <v>-6980</v>
      </c>
      <c r="AX14" s="90">
        <f>'Coal &amp; Oil demand'!AV14-'Coal &amp; Oil demand'!AJ14</f>
        <v>-4940</v>
      </c>
      <c r="AY14" s="90">
        <f>'Coal &amp; Oil demand'!AW14-'Coal &amp; Oil demand'!AK14</f>
        <v>0</v>
      </c>
      <c r="AZ14" s="92">
        <f>'Coal &amp; Oil demand'!AX14-'Coal &amp; Oil demand'!AL14</f>
        <v>-34182.5</v>
      </c>
    </row>
    <row r="15" spans="1:52" x14ac:dyDescent="0.25">
      <c r="B15" s="16" t="s">
        <v>16</v>
      </c>
      <c r="C15" s="90">
        <f>'Coal &amp; Oil demand'!C15-'INput Data'!I27</f>
        <v>-59493.724000000017</v>
      </c>
      <c r="D15" s="90">
        <f>'Coal &amp; Oil demand'!D15-'INput Data'!J27</f>
        <v>66680.324000000008</v>
      </c>
      <c r="E15" s="90">
        <f>'Coal &amp; Oil demand'!E15-'INput Data'!K27</f>
        <v>-120400.02000000002</v>
      </c>
      <c r="F15" s="92">
        <f>'Coal &amp; Oil demand'!F15-'INput Data'!L27</f>
        <v>-6614.6864864864874</v>
      </c>
      <c r="H15" s="16" t="s">
        <v>16</v>
      </c>
      <c r="I15" s="90">
        <f>'Coal &amp; Oil demand'!I15-'INput Data'!O27</f>
        <v>6546.5879999999997</v>
      </c>
      <c r="J15" s="90">
        <f>'Coal &amp; Oil demand'!J15-'INput Data'!P27</f>
        <v>-24078.319999999992</v>
      </c>
      <c r="K15" s="90">
        <f>'Coal &amp; Oil demand'!K15-'INput Data'!Q27</f>
        <v>0</v>
      </c>
      <c r="L15" s="92">
        <f>'Coal &amp; Oil demand'!L15-'INput Data'!$R27</f>
        <v>-878313.7024999999</v>
      </c>
      <c r="N15" s="16" t="s">
        <v>16</v>
      </c>
      <c r="O15" s="90">
        <f>'Coal &amp; Oil demand'!O15-'Coal &amp; Oil demand'!C15</f>
        <v>-59493.724000000017</v>
      </c>
      <c r="P15" s="90">
        <f>'Coal &amp; Oil demand'!P15-'Coal &amp; Oil demand'!D15</f>
        <v>66680.323999999993</v>
      </c>
      <c r="Q15" s="90">
        <f>'Coal &amp; Oil demand'!Q15-'Coal &amp; Oil demand'!E15</f>
        <v>-120400.02000000008</v>
      </c>
      <c r="R15" s="90">
        <f>'Coal &amp; Oil demand'!R15-'Coal &amp; Oil demand'!$F15</f>
        <v>-6614.6864864864847</v>
      </c>
      <c r="S15" s="92">
        <f>'Coal &amp; Oil demand'!S15-'Coal &amp; Oil demand'!$F15</f>
        <v>-7284.9027027027005</v>
      </c>
      <c r="U15" s="16" t="s">
        <v>16</v>
      </c>
      <c r="V15" s="90">
        <f>'Coal &amp; Oil demand'!V15-'Coal &amp; Oil demand'!I15</f>
        <v>6546.5879999999997</v>
      </c>
      <c r="W15" s="90">
        <f>'Coal &amp; Oil demand'!W15-'Coal &amp; Oil demand'!J15</f>
        <v>-24078.320000000007</v>
      </c>
      <c r="X15" s="90">
        <f>'Coal &amp; Oil demand'!X15-'Coal &amp; Oil demand'!K15</f>
        <v>0</v>
      </c>
      <c r="Y15" s="90">
        <f>'Coal &amp; Oil demand'!Y15-'Coal &amp; Oil demand'!$L15</f>
        <v>-878313.70250000001</v>
      </c>
      <c r="Z15" s="92">
        <f>'Coal &amp; Oil demand'!Z15-'Coal &amp; Oil demand'!$L15</f>
        <v>-827276.07750000001</v>
      </c>
      <c r="AB15" s="16" t="s">
        <v>16</v>
      </c>
      <c r="AC15" s="90">
        <f>'Coal &amp; Oil demand'!AC15-'Coal &amp; Oil demand'!O15</f>
        <v>-50803</v>
      </c>
      <c r="AD15" s="90">
        <f>'Coal &amp; Oil demand'!AD15-'Coal &amp; Oil demand'!P15</f>
        <v>-38003</v>
      </c>
      <c r="AE15" s="90">
        <f>'Coal &amp; Oil demand'!AE15-'Coal &amp; Oil demand'!Q15</f>
        <v>-89831.999999999942</v>
      </c>
      <c r="AF15" s="90">
        <f>'Coal &amp; Oil demand'!$AF15-'Coal &amp; Oil demand'!R15</f>
        <v>-1071.405405405405</v>
      </c>
      <c r="AG15" s="92">
        <f>'Coal &amp; Oil demand'!$AF15-'Coal &amp; Oil demand'!S15</f>
        <v>-401.18918918918916</v>
      </c>
      <c r="AI15" s="16" t="s">
        <v>16</v>
      </c>
      <c r="AJ15" s="90">
        <f>'Coal &amp; Oil demand'!AI15-'Coal &amp; Oil demand'!V15</f>
        <v>-9618</v>
      </c>
      <c r="AK15" s="90">
        <f>'Coal &amp; Oil demand'!AJ15-'Coal &amp; Oil demand'!W15</f>
        <v>-16790</v>
      </c>
      <c r="AL15" s="90">
        <f>'Coal &amp; Oil demand'!AK15-'Coal &amp; Oil demand'!X15</f>
        <v>0</v>
      </c>
      <c r="AM15" s="90">
        <f>'Coal &amp; Oil demand'!$AL15-'Coal &amp; Oil demand'!Y15</f>
        <v>-59944.941666666651</v>
      </c>
      <c r="AN15" s="92">
        <f>'Coal &amp; Oil demand'!$AL15-'Coal &amp; Oil demand'!Z15</f>
        <v>-110982.56666666665</v>
      </c>
      <c r="AP15" s="16" t="s">
        <v>16</v>
      </c>
      <c r="AQ15" s="90">
        <f>'Coal &amp; Oil demand'!AO15-'Coal &amp; Oil demand'!AC15</f>
        <v>-43662</v>
      </c>
      <c r="AR15" s="90">
        <f>'Coal &amp; Oil demand'!AP15-'Coal &amp; Oil demand'!AD15</f>
        <v>-70638</v>
      </c>
      <c r="AS15" s="90">
        <f>'Coal &amp; Oil demand'!AQ15-'Coal &amp; Oil demand'!AE15</f>
        <v>-237589</v>
      </c>
      <c r="AT15" s="92">
        <f>'Coal &amp; Oil demand'!AR15-'Coal &amp; Oil demand'!AF15</f>
        <v>-3229.72972972973</v>
      </c>
      <c r="AV15" s="16" t="s">
        <v>16</v>
      </c>
      <c r="AW15" s="90">
        <f>'Coal &amp; Oil demand'!AU15-'Coal &amp; Oil demand'!AI15</f>
        <v>-13562</v>
      </c>
      <c r="AX15" s="90">
        <f>'Coal &amp; Oil demand'!AV15-'Coal &amp; Oil demand'!AJ15</f>
        <v>-30922</v>
      </c>
      <c r="AY15" s="90">
        <f>'Coal &amp; Oil demand'!AW15-'Coal &amp; Oil demand'!AK15</f>
        <v>0</v>
      </c>
      <c r="AZ15" s="92">
        <f>'Coal &amp; Oil demand'!AX15-'Coal &amp; Oil demand'!AL15</f>
        <v>-140000.83333333334</v>
      </c>
    </row>
    <row r="16" spans="1:52" x14ac:dyDescent="0.25">
      <c r="B16" s="16" t="s">
        <v>17</v>
      </c>
      <c r="C16" s="90">
        <f>'Coal &amp; Oil demand'!C16-'INput Data'!I28</f>
        <v>-843.92399999999998</v>
      </c>
      <c r="D16" s="90">
        <f>'Coal &amp; Oil demand'!D16-'INput Data'!J28</f>
        <v>1757.1040000000003</v>
      </c>
      <c r="E16" s="90">
        <f>'Coal &amp; Oil demand'!E16-'INput Data'!K28</f>
        <v>-7245.2760000000053</v>
      </c>
      <c r="F16" s="92">
        <f>'Coal &amp; Oil demand'!F16-'INput Data'!L28</f>
        <v>-160464.73513513515</v>
      </c>
      <c r="H16" s="16" t="s">
        <v>17</v>
      </c>
      <c r="I16" s="90">
        <f>'Coal &amp; Oil demand'!I16-'INput Data'!O28</f>
        <v>1275</v>
      </c>
      <c r="J16" s="90">
        <f>'Coal &amp; Oil demand'!J16-'INput Data'!P28</f>
        <v>-145.78399999999988</v>
      </c>
      <c r="K16" s="90">
        <f>'Coal &amp; Oil demand'!K16-'INput Data'!Q28</f>
        <v>0</v>
      </c>
      <c r="L16" s="92">
        <f>'Coal &amp; Oil demand'!L16-'INput Data'!$R28</f>
        <v>-23275.215000000004</v>
      </c>
      <c r="N16" s="16" t="s">
        <v>17</v>
      </c>
      <c r="O16" s="90">
        <f>'Coal &amp; Oil demand'!O16-'Coal &amp; Oil demand'!C16</f>
        <v>-843.92399999999998</v>
      </c>
      <c r="P16" s="90">
        <f>'Coal &amp; Oil demand'!P16-'Coal &amp; Oil demand'!D16</f>
        <v>1757.1040000000012</v>
      </c>
      <c r="Q16" s="90">
        <f>'Coal &amp; Oil demand'!Q16-'Coal &amp; Oil demand'!E16</f>
        <v>-7245.275999999998</v>
      </c>
      <c r="R16" s="90">
        <f>'Coal &amp; Oil demand'!R16-'Coal &amp; Oil demand'!$F16</f>
        <v>-160464.73513513515</v>
      </c>
      <c r="S16" s="92">
        <f>'Coal &amp; Oil demand'!S16-'Coal &amp; Oil demand'!$F16</f>
        <v>-160464.73513513515</v>
      </c>
      <c r="U16" s="16" t="s">
        <v>17</v>
      </c>
      <c r="V16" s="90">
        <f>'Coal &amp; Oil demand'!V16-'Coal &amp; Oil demand'!I16</f>
        <v>1275</v>
      </c>
      <c r="W16" s="90">
        <f>'Coal &amp; Oil demand'!W16-'Coal &amp; Oil demand'!J16</f>
        <v>-145.78400000000011</v>
      </c>
      <c r="X16" s="90">
        <f>'Coal &amp; Oil demand'!X16-'Coal &amp; Oil demand'!K16</f>
        <v>0</v>
      </c>
      <c r="Y16" s="90">
        <f>'Coal &amp; Oil demand'!Y16-'Coal &amp; Oil demand'!$L16</f>
        <v>-23275.215</v>
      </c>
      <c r="Z16" s="92">
        <f>'Coal &amp; Oil demand'!Z16-'Coal &amp; Oil demand'!$L16</f>
        <v>-23024.09</v>
      </c>
      <c r="AB16" s="16" t="s">
        <v>17</v>
      </c>
      <c r="AC16" s="90">
        <f>'Coal &amp; Oil demand'!AC16-'Coal &amp; Oil demand'!O16</f>
        <v>-1065</v>
      </c>
      <c r="AD16" s="90">
        <f>'Coal &amp; Oil demand'!AD16-'Coal &amp; Oil demand'!P16</f>
        <v>-1760.0000000000018</v>
      </c>
      <c r="AE16" s="90">
        <f>'Coal &amp; Oil demand'!AE16-'Coal &amp; Oil demand'!Q16</f>
        <v>-5145</v>
      </c>
      <c r="AF16" s="90">
        <f>'Coal &amp; Oil demand'!$AF16-'Coal &amp; Oil demand'!R16</f>
        <v>4138.7387387387389</v>
      </c>
      <c r="AG16" s="92">
        <f>'Coal &amp; Oil demand'!$AF16-'Coal &amp; Oil demand'!S16</f>
        <v>4138.7387387387389</v>
      </c>
      <c r="AI16" s="16" t="s">
        <v>17</v>
      </c>
      <c r="AJ16" s="90">
        <f>'Coal &amp; Oil demand'!AI16-'Coal &amp; Oil demand'!V16</f>
        <v>-2550</v>
      </c>
      <c r="AK16" s="90">
        <f>'Coal &amp; Oil demand'!AJ16-'Coal &amp; Oil demand'!W16</f>
        <v>-206</v>
      </c>
      <c r="AL16" s="90">
        <f>'Coal &amp; Oil demand'!AK16-'Coal &amp; Oil demand'!X16</f>
        <v>0</v>
      </c>
      <c r="AM16" s="90">
        <f>'Coal &amp; Oil demand'!$AL16-'Coal &amp; Oil demand'!Y16</f>
        <v>1096.7833333333333</v>
      </c>
      <c r="AN16" s="92">
        <f>'Coal &amp; Oil demand'!$AL16-'Coal &amp; Oil demand'!Z16</f>
        <v>845.65833333333376</v>
      </c>
      <c r="AP16" s="16" t="s">
        <v>17</v>
      </c>
      <c r="AQ16" s="90">
        <f>'Coal &amp; Oil demand'!AO16-'Coal &amp; Oil demand'!AC16</f>
        <v>-1057</v>
      </c>
      <c r="AR16" s="90">
        <f>'Coal &amp; Oil demand'!AP16-'Coal &amp; Oil demand'!AD16</f>
        <v>-3444</v>
      </c>
      <c r="AS16" s="90">
        <f>'Coal &amp; Oil demand'!AQ16-'Coal &amp; Oil demand'!AE16</f>
        <v>-22768</v>
      </c>
      <c r="AT16" s="92">
        <f>'Coal &amp; Oil demand'!AR16-'Coal &amp; Oil demand'!AF16</f>
        <v>309.9099099099094</v>
      </c>
      <c r="AV16" s="16" t="s">
        <v>17</v>
      </c>
      <c r="AW16" s="90">
        <f>'Coal &amp; Oil demand'!AU16-'Coal &amp; Oil demand'!AI16</f>
        <v>0</v>
      </c>
      <c r="AX16" s="90">
        <f>'Coal &amp; Oil demand'!AV16-'Coal &amp; Oil demand'!AJ16</f>
        <v>-398</v>
      </c>
      <c r="AY16" s="90">
        <f>'Coal &amp; Oil demand'!AW16-'Coal &amp; Oil demand'!AK16</f>
        <v>0</v>
      </c>
      <c r="AZ16" s="92">
        <f>'Coal &amp; Oil demand'!AX16-'Coal &amp; Oil demand'!AL16</f>
        <v>885</v>
      </c>
    </row>
    <row r="17" spans="2:52" x14ac:dyDescent="0.25">
      <c r="B17" s="16" t="s">
        <v>18</v>
      </c>
      <c r="C17" s="90">
        <f>'Coal &amp; Oil demand'!C17-'INput Data'!I29</f>
        <v>433.80000000000007</v>
      </c>
      <c r="D17" s="90">
        <f>'Coal &amp; Oil demand'!D17-'INput Data'!J29</f>
        <v>647.55599999999993</v>
      </c>
      <c r="E17" s="90">
        <f>'Coal &amp; Oil demand'!E17-'INput Data'!K29</f>
        <v>-1807.1239999999998</v>
      </c>
      <c r="F17" s="92">
        <f>'Coal &amp; Oil demand'!F17-'INput Data'!L29</f>
        <v>-282.63486486486488</v>
      </c>
      <c r="H17" s="16" t="s">
        <v>18</v>
      </c>
      <c r="I17" s="90">
        <f>'Coal &amp; Oil demand'!I17-'INput Data'!O29</f>
        <v>-29.192</v>
      </c>
      <c r="J17" s="90">
        <f>'Coal &amp; Oil demand'!J17-'INput Data'!P29</f>
        <v>-67.815999999999974</v>
      </c>
      <c r="K17" s="90">
        <f>'Coal &amp; Oil demand'!K17-'INput Data'!Q29</f>
        <v>0</v>
      </c>
      <c r="L17" s="92">
        <f>'Coal &amp; Oil demand'!L17-'INput Data'!$R29</f>
        <v>-36278.870000000003</v>
      </c>
      <c r="N17" s="16" t="s">
        <v>18</v>
      </c>
      <c r="O17" s="90">
        <f>'Coal &amp; Oil demand'!O17-'Coal &amp; Oil demand'!C17</f>
        <v>433.79999999999995</v>
      </c>
      <c r="P17" s="90">
        <f>'Coal &amp; Oil demand'!P17-'Coal &amp; Oil demand'!D17</f>
        <v>647.55600000000004</v>
      </c>
      <c r="Q17" s="90">
        <f>'Coal &amp; Oil demand'!Q17-'Coal &amp; Oil demand'!E17</f>
        <v>-1807.1239999999998</v>
      </c>
      <c r="R17" s="90">
        <f>'Coal &amp; Oil demand'!R17-'Coal &amp; Oil demand'!$F17</f>
        <v>-282.63486486486494</v>
      </c>
      <c r="S17" s="92">
        <f>'Coal &amp; Oil demand'!S17-'Coal &amp; Oil demand'!$F17</f>
        <v>-72.208378378378427</v>
      </c>
      <c r="U17" s="16" t="s">
        <v>18</v>
      </c>
      <c r="V17" s="90">
        <f>'Coal &amp; Oil demand'!V17-'Coal &amp; Oil demand'!I17</f>
        <v>-29.192</v>
      </c>
      <c r="W17" s="90">
        <f>'Coal &amp; Oil demand'!W17-'Coal &amp; Oil demand'!J17</f>
        <v>-67.816000000000031</v>
      </c>
      <c r="X17" s="90">
        <f>'Coal &amp; Oil demand'!X17-'Coal &amp; Oil demand'!K17</f>
        <v>0</v>
      </c>
      <c r="Y17" s="90">
        <f>'Coal &amp; Oil demand'!Y17-'Coal &amp; Oil demand'!$L17</f>
        <v>-36278.870000000003</v>
      </c>
      <c r="Z17" s="92">
        <f>'Coal &amp; Oil demand'!Z17-'Coal &amp; Oil demand'!$L17</f>
        <v>-36278.870000000003</v>
      </c>
      <c r="AB17" s="16" t="s">
        <v>18</v>
      </c>
      <c r="AC17" s="90">
        <f>'Coal &amp; Oil demand'!AC17-'Coal &amp; Oil demand'!O17</f>
        <v>-220</v>
      </c>
      <c r="AD17" s="90">
        <f>'Coal &amp; Oil demand'!AD17-'Coal &amp; Oil demand'!P17</f>
        <v>-460</v>
      </c>
      <c r="AE17" s="90">
        <f>'Coal &amp; Oil demand'!AE17-'Coal &amp; Oil demand'!Q17</f>
        <v>-1230</v>
      </c>
      <c r="AF17" s="90">
        <f>'Coal &amp; Oil demand'!$AF17-'Coal &amp; Oil demand'!R17</f>
        <v>8228.5706306306311</v>
      </c>
      <c r="AG17" s="92">
        <f>'Coal &amp; Oil demand'!$AF17-'Coal &amp; Oil demand'!S17</f>
        <v>8018.1441441441439</v>
      </c>
      <c r="AI17" s="16" t="s">
        <v>18</v>
      </c>
      <c r="AJ17" s="90">
        <f>'Coal &amp; Oil demand'!AI17-'Coal &amp; Oil demand'!V17</f>
        <v>-30</v>
      </c>
      <c r="AK17" s="90">
        <f>'Coal &amp; Oil demand'!AJ17-'Coal &amp; Oil demand'!W17</f>
        <v>-50</v>
      </c>
      <c r="AL17" s="90">
        <f>'Coal &amp; Oil demand'!AK17-'Coal &amp; Oil demand'!X17</f>
        <v>0</v>
      </c>
      <c r="AM17" s="90">
        <f>'Coal &amp; Oil demand'!$AL17-'Coal &amp; Oil demand'!Y17</f>
        <v>0</v>
      </c>
      <c r="AN17" s="92">
        <f>'Coal &amp; Oil demand'!$AL17-'Coal &amp; Oil demand'!Z17</f>
        <v>0</v>
      </c>
      <c r="AP17" s="16" t="s">
        <v>18</v>
      </c>
      <c r="AQ17" s="90">
        <f>'Coal &amp; Oil demand'!AO17-'Coal &amp; Oil demand'!AC17</f>
        <v>-100</v>
      </c>
      <c r="AR17" s="90">
        <f>'Coal &amp; Oil demand'!AP17-'Coal &amp; Oil demand'!AD17</f>
        <v>-889.99999999999989</v>
      </c>
      <c r="AS17" s="90">
        <f>'Coal &amp; Oil demand'!AQ17-'Coal &amp; Oil demand'!AE17</f>
        <v>-3140</v>
      </c>
      <c r="AT17" s="92">
        <f>'Coal &amp; Oil demand'!AR17-'Coal &amp; Oil demand'!AF17</f>
        <v>-5479.2792792792789</v>
      </c>
      <c r="AV17" s="16" t="s">
        <v>18</v>
      </c>
      <c r="AW17" s="90">
        <f>'Coal &amp; Oil demand'!AU17-'Coal &amp; Oil demand'!AI17</f>
        <v>0</v>
      </c>
      <c r="AX17" s="90">
        <f>'Coal &amp; Oil demand'!AV17-'Coal &amp; Oil demand'!AJ17</f>
        <v>-100</v>
      </c>
      <c r="AY17" s="90">
        <f>'Coal &amp; Oil demand'!AW17-'Coal &amp; Oil demand'!AK17</f>
        <v>0</v>
      </c>
      <c r="AZ17" s="92">
        <f>'Coal &amp; Oil demand'!AX17-'Coal &amp; Oil demand'!AL17</f>
        <v>0</v>
      </c>
    </row>
    <row r="18" spans="2:52" x14ac:dyDescent="0.25">
      <c r="B18" s="16" t="s">
        <v>19</v>
      </c>
      <c r="C18" s="90">
        <f>'Coal &amp; Oil demand'!C18-'INput Data'!I30</f>
        <v>-10521.468000000001</v>
      </c>
      <c r="D18" s="90">
        <f>'Coal &amp; Oil demand'!D18-'INput Data'!J30</f>
        <v>17785.208000000006</v>
      </c>
      <c r="E18" s="90">
        <f>'Coal &amp; Oil demand'!E18-'INput Data'!K30</f>
        <v>-42990.66399999999</v>
      </c>
      <c r="F18" s="92">
        <f>'Coal &amp; Oil demand'!F18-'INput Data'!L30</f>
        <v>-58300.5945945946</v>
      </c>
      <c r="H18" s="16" t="s">
        <v>19</v>
      </c>
      <c r="I18" s="90">
        <f>'Coal &amp; Oil demand'!I18-'INput Data'!O30</f>
        <v>2121.0279999999998</v>
      </c>
      <c r="J18" s="90">
        <f>'Coal &amp; Oil demand'!J18-'INput Data'!P30</f>
        <v>-2819.1679999999997</v>
      </c>
      <c r="K18" s="90">
        <f>'Coal &amp; Oil demand'!K18-'INput Data'!Q30</f>
        <v>0</v>
      </c>
      <c r="L18" s="92">
        <f>'Coal &amp; Oil demand'!L18-'INput Data'!$R30</f>
        <v>-190357.04</v>
      </c>
      <c r="N18" s="16" t="s">
        <v>19</v>
      </c>
      <c r="O18" s="90">
        <f>'Coal &amp; Oil demand'!O18-'Coal &amp; Oil demand'!C18</f>
        <v>-10521.468000000001</v>
      </c>
      <c r="P18" s="90">
        <f>'Coal &amp; Oil demand'!P18-'Coal &amp; Oil demand'!D18</f>
        <v>17785.208000000006</v>
      </c>
      <c r="Q18" s="90">
        <f>'Coal &amp; Oil demand'!Q18-'Coal &amp; Oil demand'!E18</f>
        <v>-42990.66399999999</v>
      </c>
      <c r="R18" s="90">
        <f>'Coal &amp; Oil demand'!R18-'Coal &amp; Oil demand'!$F18</f>
        <v>-58300.5945945946</v>
      </c>
      <c r="S18" s="92">
        <f>'Coal &amp; Oil demand'!S18-'Coal &amp; Oil demand'!$F18</f>
        <v>-58300.5945945946</v>
      </c>
      <c r="U18" s="16" t="s">
        <v>19</v>
      </c>
      <c r="V18" s="90">
        <f>'Coal &amp; Oil demand'!V18-'Coal &amp; Oil demand'!I18</f>
        <v>2121.0280000000002</v>
      </c>
      <c r="W18" s="90">
        <f>'Coal &amp; Oil demand'!W18-'Coal &amp; Oil demand'!J18</f>
        <v>-2819.1679999999997</v>
      </c>
      <c r="X18" s="90">
        <f>'Coal &amp; Oil demand'!X18-'Coal &amp; Oil demand'!K18</f>
        <v>0</v>
      </c>
      <c r="Y18" s="90">
        <f>'Coal &amp; Oil demand'!Y18-'Coal &amp; Oil demand'!$L18</f>
        <v>-190357.04</v>
      </c>
      <c r="Z18" s="92">
        <f>'Coal &amp; Oil demand'!Z18-'Coal &amp; Oil demand'!$L18</f>
        <v>-190357.04</v>
      </c>
      <c r="AB18" s="16" t="s">
        <v>19</v>
      </c>
      <c r="AC18" s="90">
        <f>'Coal &amp; Oil demand'!AC18-'Coal &amp; Oil demand'!O18</f>
        <v>-11430</v>
      </c>
      <c r="AD18" s="90">
        <f>'Coal &amp; Oil demand'!AD18-'Coal &amp; Oil demand'!P18</f>
        <v>-14720.000000000015</v>
      </c>
      <c r="AE18" s="90">
        <f>'Coal &amp; Oil demand'!AE18-'Coal &amp; Oil demand'!Q18</f>
        <v>-19220</v>
      </c>
      <c r="AF18" s="90">
        <f>'Coal &amp; Oil demand'!$AF18-'Coal &amp; Oil demand'!R18</f>
        <v>0</v>
      </c>
      <c r="AG18" s="92">
        <f>'Coal &amp; Oil demand'!$AF18-'Coal &amp; Oil demand'!S18</f>
        <v>0</v>
      </c>
      <c r="AI18" s="16" t="s">
        <v>19</v>
      </c>
      <c r="AJ18" s="90">
        <f>'Coal &amp; Oil demand'!AI18-'Coal &amp; Oil demand'!V18</f>
        <v>1490</v>
      </c>
      <c r="AK18" s="90">
        <f>'Coal &amp; Oil demand'!AJ18-'Coal &amp; Oil demand'!W18</f>
        <v>-2020</v>
      </c>
      <c r="AL18" s="90">
        <f>'Coal &amp; Oil demand'!AK18-'Coal &amp; Oil demand'!X18</f>
        <v>0</v>
      </c>
      <c r="AM18" s="90">
        <f>'Coal &amp; Oil demand'!$AL18-'Coal &amp; Oil demand'!Y18</f>
        <v>0</v>
      </c>
      <c r="AN18" s="92">
        <f>'Coal &amp; Oil demand'!$AL18-'Coal &amp; Oil demand'!Z18</f>
        <v>0</v>
      </c>
      <c r="AP18" s="16" t="s">
        <v>19</v>
      </c>
      <c r="AQ18" s="90">
        <f>'Coal &amp; Oil demand'!AO18-'Coal &amp; Oil demand'!AC18</f>
        <v>-4860</v>
      </c>
      <c r="AR18" s="90">
        <f>'Coal &amp; Oil demand'!AP18-'Coal &amp; Oil demand'!AD18</f>
        <v>-28490</v>
      </c>
      <c r="AS18" s="90">
        <f>'Coal &amp; Oil demand'!AQ18-'Coal &amp; Oil demand'!AE18</f>
        <v>-177270</v>
      </c>
      <c r="AT18" s="92">
        <f>'Coal &amp; Oil demand'!AR18-'Coal &amp; Oil demand'!AF18</f>
        <v>0</v>
      </c>
      <c r="AV18" s="16" t="s">
        <v>19</v>
      </c>
      <c r="AW18" s="90">
        <f>'Coal &amp; Oil demand'!AU18-'Coal &amp; Oil demand'!AI18</f>
        <v>-2350</v>
      </c>
      <c r="AX18" s="90">
        <f>'Coal &amp; Oil demand'!AV18-'Coal &amp; Oil demand'!AJ18</f>
        <v>-3900</v>
      </c>
      <c r="AY18" s="90">
        <f>'Coal &amp; Oil demand'!AW18-'Coal &amp; Oil demand'!AK18</f>
        <v>0</v>
      </c>
      <c r="AZ18" s="92">
        <f>'Coal &amp; Oil demand'!AX18-'Coal &amp; Oil demand'!AL18</f>
        <v>0</v>
      </c>
    </row>
    <row r="19" spans="2:52" x14ac:dyDescent="0.25">
      <c r="B19" s="16" t="s">
        <v>20</v>
      </c>
      <c r="C19" s="90">
        <f>'Coal &amp; Oil demand'!C19-'INput Data'!I31</f>
        <v>-2111.9319999999998</v>
      </c>
      <c r="D19" s="90">
        <f>'Coal &amp; Oil demand'!D19-'INput Data'!J31</f>
        <v>4646.0759999999973</v>
      </c>
      <c r="E19" s="90">
        <f>'Coal &amp; Oil demand'!E19-'INput Data'!K31</f>
        <v>-9498.3640000000014</v>
      </c>
      <c r="F19" s="92">
        <f>'Coal &amp; Oil demand'!F19-'INput Data'!L31</f>
        <v>-232978.43243243243</v>
      </c>
      <c r="H19" s="16" t="s">
        <v>20</v>
      </c>
      <c r="I19" s="90">
        <f>'Coal &amp; Oil demand'!I19-'INput Data'!O31</f>
        <v>1451.3319999999999</v>
      </c>
      <c r="J19" s="90">
        <f>'Coal &amp; Oil demand'!J19-'INput Data'!P31</f>
        <v>-1149.5520000000006</v>
      </c>
      <c r="K19" s="90">
        <f>'Coal &amp; Oil demand'!K19-'INput Data'!Q31</f>
        <v>0</v>
      </c>
      <c r="L19" s="92">
        <f>'Coal &amp; Oil demand'!L19-'INput Data'!$R31</f>
        <v>-36631.167500000003</v>
      </c>
      <c r="N19" s="16" t="s">
        <v>20</v>
      </c>
      <c r="O19" s="90">
        <f>'Coal &amp; Oil demand'!O19-'Coal &amp; Oil demand'!C19</f>
        <v>-2111.9319999999998</v>
      </c>
      <c r="P19" s="90">
        <f>'Coal &amp; Oil demand'!P19-'Coal &amp; Oil demand'!D19</f>
        <v>4646.0759999999973</v>
      </c>
      <c r="Q19" s="90">
        <f>'Coal &amp; Oil demand'!Q19-'Coal &amp; Oil demand'!E19</f>
        <v>-9498.3640000000014</v>
      </c>
      <c r="R19" s="90">
        <f>'Coal &amp; Oil demand'!R19-'Coal &amp; Oil demand'!$F19</f>
        <v>-232978.43243243243</v>
      </c>
      <c r="S19" s="92">
        <f>'Coal &amp; Oil demand'!S19-'Coal &amp; Oil demand'!$F19</f>
        <v>-232978.43243243243</v>
      </c>
      <c r="U19" s="16" t="s">
        <v>20</v>
      </c>
      <c r="V19" s="90">
        <f>'Coal &amp; Oil demand'!V19-'Coal &amp; Oil demand'!I19</f>
        <v>1451.3320000000001</v>
      </c>
      <c r="W19" s="90">
        <f>'Coal &amp; Oil demand'!W19-'Coal &amp; Oil demand'!J19</f>
        <v>-1149.5519999999997</v>
      </c>
      <c r="X19" s="90">
        <f>'Coal &amp; Oil demand'!X19-'Coal &amp; Oil demand'!K19</f>
        <v>0</v>
      </c>
      <c r="Y19" s="90">
        <f>'Coal &amp; Oil demand'!Y19-'Coal &amp; Oil demand'!$L19</f>
        <v>-36631.167500000003</v>
      </c>
      <c r="Z19" s="92">
        <f>'Coal &amp; Oil demand'!Z19-'Coal &amp; Oil demand'!$L19</f>
        <v>-36629.1175</v>
      </c>
      <c r="AB19" s="16" t="s">
        <v>20</v>
      </c>
      <c r="AC19" s="90">
        <f>'Coal &amp; Oil demand'!AC19-'Coal &amp; Oil demand'!O19</f>
        <v>-2880</v>
      </c>
      <c r="AD19" s="90">
        <f>'Coal &amp; Oil demand'!AD19-'Coal &amp; Oil demand'!P19</f>
        <v>-5979.9999999999964</v>
      </c>
      <c r="AE19" s="90">
        <f>'Coal &amp; Oil demand'!AE19-'Coal &amp; Oil demand'!Q19</f>
        <v>-6240</v>
      </c>
      <c r="AF19" s="90">
        <f>'Coal &amp; Oil demand'!$AF19-'Coal &amp; Oil demand'!R19</f>
        <v>0</v>
      </c>
      <c r="AG19" s="92">
        <f>'Coal &amp; Oil demand'!$AF19-'Coal &amp; Oil demand'!S19</f>
        <v>0</v>
      </c>
      <c r="AI19" s="16" t="s">
        <v>20</v>
      </c>
      <c r="AJ19" s="90">
        <f>'Coal &amp; Oil demand'!AI19-'Coal &amp; Oil demand'!V19</f>
        <v>-2980</v>
      </c>
      <c r="AK19" s="90">
        <f>'Coal &amp; Oil demand'!AJ19-'Coal &amp; Oil demand'!W19</f>
        <v>-1090</v>
      </c>
      <c r="AL19" s="90">
        <f>'Coal &amp; Oil demand'!AK19-'Coal &amp; Oil demand'!X19</f>
        <v>0</v>
      </c>
      <c r="AM19" s="90">
        <f>'Coal &amp; Oil demand'!$AL19-'Coal &amp; Oil demand'!Y19</f>
        <v>10915.508333333331</v>
      </c>
      <c r="AN19" s="92">
        <f>'Coal &amp; Oil demand'!$AL19-'Coal &amp; Oil demand'!Z19</f>
        <v>10913.458333333332</v>
      </c>
      <c r="AP19" s="16" t="s">
        <v>20</v>
      </c>
      <c r="AQ19" s="90">
        <f>'Coal &amp; Oil demand'!AO19-'Coal &amp; Oil demand'!AC19</f>
        <v>0</v>
      </c>
      <c r="AR19" s="90">
        <f>'Coal &amp; Oil demand'!AP19-'Coal &amp; Oil demand'!AD19</f>
        <v>-11050</v>
      </c>
      <c r="AS19" s="90">
        <f>'Coal &amp; Oil demand'!AQ19-'Coal &amp; Oil demand'!AE19</f>
        <v>-18870</v>
      </c>
      <c r="AT19" s="92">
        <f>'Coal &amp; Oil demand'!AR19-'Coal &amp; Oil demand'!AF19</f>
        <v>0</v>
      </c>
      <c r="AV19" s="16" t="s">
        <v>20</v>
      </c>
      <c r="AW19" s="90">
        <f>'Coal &amp; Oil demand'!AU19-'Coal &amp; Oil demand'!AI19</f>
        <v>0</v>
      </c>
      <c r="AX19" s="90">
        <f>'Coal &amp; Oil demand'!AV19-'Coal &amp; Oil demand'!AJ19</f>
        <v>-1990</v>
      </c>
      <c r="AY19" s="90">
        <f>'Coal &amp; Oil demand'!AW19-'Coal &amp; Oil demand'!AK19</f>
        <v>0</v>
      </c>
      <c r="AZ19" s="92">
        <f>'Coal &amp; Oil demand'!AX19-'Coal &amp; Oil demand'!AL19</f>
        <v>-2628.3333333333321</v>
      </c>
    </row>
    <row r="20" spans="2:52" x14ac:dyDescent="0.25">
      <c r="B20" s="16" t="s">
        <v>21</v>
      </c>
      <c r="C20" s="90">
        <f>'Coal &amp; Oil demand'!C20-'INput Data'!I32</f>
        <v>-26133.864000000001</v>
      </c>
      <c r="D20" s="90">
        <f>'Coal &amp; Oil demand'!D20-'INput Data'!J32</f>
        <v>51687.340000000004</v>
      </c>
      <c r="E20" s="90">
        <f>'Coal &amp; Oil demand'!E20-'INput Data'!K32</f>
        <v>-79327.847999999998</v>
      </c>
      <c r="F20" s="92">
        <f>'Coal &amp; Oil demand'!F20-'INput Data'!L32</f>
        <v>-10256.569324324326</v>
      </c>
      <c r="H20" s="16" t="s">
        <v>21</v>
      </c>
      <c r="I20" s="90">
        <f>'Coal &amp; Oil demand'!I20-'INput Data'!O32</f>
        <v>1507.8400000000001</v>
      </c>
      <c r="J20" s="90">
        <f>'Coal &amp; Oil demand'!J20-'INput Data'!P32</f>
        <v>-10615.447999999997</v>
      </c>
      <c r="K20" s="90">
        <f>'Coal &amp; Oil demand'!K20-'INput Data'!Q32</f>
        <v>0</v>
      </c>
      <c r="L20" s="92">
        <f>'Coal &amp; Oil demand'!L20-'INput Data'!$R32</f>
        <v>-36416.97</v>
      </c>
      <c r="N20" s="16" t="s">
        <v>21</v>
      </c>
      <c r="O20" s="90">
        <f>'Coal &amp; Oil demand'!O20-'Coal &amp; Oil demand'!C20</f>
        <v>-26133.864000000001</v>
      </c>
      <c r="P20" s="90">
        <f>'Coal &amp; Oil demand'!P20-'Coal &amp; Oil demand'!D20</f>
        <v>51687.34</v>
      </c>
      <c r="Q20" s="90">
        <f>'Coal &amp; Oil demand'!Q20-'Coal &amp; Oil demand'!E20</f>
        <v>-79327.847999999998</v>
      </c>
      <c r="R20" s="90">
        <f>'Coal &amp; Oil demand'!R20-'Coal &amp; Oil demand'!$F20</f>
        <v>-10256.569324324324</v>
      </c>
      <c r="S20" s="92">
        <f>'Coal &amp; Oil demand'!S20-'Coal &amp; Oil demand'!$F20</f>
        <v>-10256.879324324324</v>
      </c>
      <c r="U20" s="16" t="s">
        <v>21</v>
      </c>
      <c r="V20" s="90">
        <f>'Coal &amp; Oil demand'!V20-'Coal &amp; Oil demand'!I20</f>
        <v>1507.8400000000001</v>
      </c>
      <c r="W20" s="90">
        <f>'Coal &amp; Oil demand'!W20-'Coal &amp; Oil demand'!J20</f>
        <v>-10615.448000000004</v>
      </c>
      <c r="X20" s="90">
        <f>'Coal &amp; Oil demand'!X20-'Coal &amp; Oil demand'!K20</f>
        <v>0</v>
      </c>
      <c r="Y20" s="90">
        <f>'Coal &amp; Oil demand'!Y20-'Coal &amp; Oil demand'!$L20</f>
        <v>-36416.97</v>
      </c>
      <c r="Z20" s="92">
        <f>'Coal &amp; Oil demand'!Z20-'Coal &amp; Oil demand'!$L20</f>
        <v>-36416.97</v>
      </c>
      <c r="AB20" s="16" t="s">
        <v>21</v>
      </c>
      <c r="AC20" s="90">
        <f>'Coal &amp; Oil demand'!AC20-'Coal &amp; Oil demand'!O20</f>
        <v>-23978</v>
      </c>
      <c r="AD20" s="90">
        <f>'Coal &amp; Oil demand'!AD20-'Coal &amp; Oil demand'!P20</f>
        <v>-35035</v>
      </c>
      <c r="AE20" s="90">
        <f>'Coal &amp; Oil demand'!AE20-'Coal &amp; Oil demand'!Q20</f>
        <v>-52489</v>
      </c>
      <c r="AF20" s="90">
        <f>'Coal &amp; Oil demand'!$AF20-'Coal &amp; Oil demand'!R20</f>
        <v>-0.31</v>
      </c>
      <c r="AG20" s="92">
        <f>'Coal &amp; Oil demand'!$AF20-'Coal &amp; Oil demand'!S20</f>
        <v>0</v>
      </c>
      <c r="AI20" s="16" t="s">
        <v>21</v>
      </c>
      <c r="AJ20" s="90">
        <f>'Coal &amp; Oil demand'!AI20-'Coal &amp; Oil demand'!V20</f>
        <v>75</v>
      </c>
      <c r="AK20" s="90">
        <f>'Coal &amp; Oil demand'!AJ20-'Coal &amp; Oil demand'!W20</f>
        <v>-6893</v>
      </c>
      <c r="AL20" s="90">
        <f>'Coal &amp; Oil demand'!AK20-'Coal &amp; Oil demand'!X20</f>
        <v>0</v>
      </c>
      <c r="AM20" s="90">
        <f>'Coal &amp; Oil demand'!$AL20-'Coal &amp; Oil demand'!Y20</f>
        <v>0</v>
      </c>
      <c r="AN20" s="92">
        <f>'Coal &amp; Oil demand'!$AL20-'Coal &amp; Oil demand'!Z20</f>
        <v>0</v>
      </c>
      <c r="AP20" s="16" t="s">
        <v>21</v>
      </c>
      <c r="AQ20" s="90">
        <f>'Coal &amp; Oil demand'!AO20-'Coal &amp; Oil demand'!AC20</f>
        <v>-20882</v>
      </c>
      <c r="AR20" s="90">
        <f>'Coal &amp; Oil demand'!AP20-'Coal &amp; Oil demand'!AD20</f>
        <v>-56561</v>
      </c>
      <c r="AS20" s="90">
        <f>'Coal &amp; Oil demand'!AQ20-'Coal &amp; Oil demand'!AE20</f>
        <v>-258318</v>
      </c>
      <c r="AT20" s="92">
        <f>'Coal &amp; Oil demand'!AR20-'Coal &amp; Oil demand'!AF20</f>
        <v>0</v>
      </c>
      <c r="AV20" s="16" t="s">
        <v>21</v>
      </c>
      <c r="AW20" s="90">
        <f>'Coal &amp; Oil demand'!AU20-'Coal &amp; Oil demand'!AI20</f>
        <v>-4085</v>
      </c>
      <c r="AX20" s="90">
        <f>'Coal &amp; Oil demand'!AV20-'Coal &amp; Oil demand'!AJ20</f>
        <v>-11337</v>
      </c>
      <c r="AY20" s="90">
        <f>'Coal &amp; Oil demand'!AW20-'Coal &amp; Oil demand'!AK20</f>
        <v>0</v>
      </c>
      <c r="AZ20" s="92">
        <f>'Coal &amp; Oil demand'!AX20-'Coal &amp; Oil demand'!AL20</f>
        <v>0</v>
      </c>
    </row>
    <row r="21" spans="2:52" x14ac:dyDescent="0.25">
      <c r="B21" s="16" t="s">
        <v>22</v>
      </c>
      <c r="C21" s="90">
        <f>'Coal &amp; Oil demand'!C21-'INput Data'!I33</f>
        <v>-4043.6360000000022</v>
      </c>
      <c r="D21" s="90">
        <f>'Coal &amp; Oil demand'!D21-'INput Data'!J33</f>
        <v>-1272.4879999999994</v>
      </c>
      <c r="E21" s="90">
        <f>'Coal &amp; Oil demand'!E21-'INput Data'!K33</f>
        <v>-9402.2719999999972</v>
      </c>
      <c r="F21" s="92">
        <f>'Coal &amp; Oil demand'!F21-'INput Data'!L33</f>
        <v>-19184.702702702703</v>
      </c>
      <c r="H21" s="16" t="s">
        <v>22</v>
      </c>
      <c r="I21" s="90">
        <f>'Coal &amp; Oil demand'!I21-'INput Data'!O33</f>
        <v>-7.6199999999999974</v>
      </c>
      <c r="J21" s="90">
        <f>'Coal &amp; Oil demand'!J21-'INput Data'!P33</f>
        <v>-543.096</v>
      </c>
      <c r="K21" s="90">
        <f>'Coal &amp; Oil demand'!K21-'INput Data'!Q33</f>
        <v>0</v>
      </c>
      <c r="L21" s="92">
        <f>'Coal &amp; Oil demand'!L21-'INput Data'!$R33</f>
        <v>-78635.292499999996</v>
      </c>
      <c r="N21" s="16" t="s">
        <v>22</v>
      </c>
      <c r="O21" s="90">
        <f>'Coal &amp; Oil demand'!O21-'Coal &amp; Oil demand'!C21</f>
        <v>-4043.6360000000004</v>
      </c>
      <c r="P21" s="90">
        <f>'Coal &amp; Oil demand'!P21-'Coal &amp; Oil demand'!D21</f>
        <v>-1272.4880000000012</v>
      </c>
      <c r="Q21" s="90">
        <f>'Coal &amp; Oil demand'!Q21-'Coal &amp; Oil demand'!E21</f>
        <v>-9402.2719999999972</v>
      </c>
      <c r="R21" s="90">
        <f>'Coal &amp; Oil demand'!R21-'Coal &amp; Oil demand'!$F21</f>
        <v>-19184.702702702703</v>
      </c>
      <c r="S21" s="92">
        <f>'Coal &amp; Oil demand'!S21-'Coal &amp; Oil demand'!$F21</f>
        <v>-19184.702702702703</v>
      </c>
      <c r="U21" s="16" t="s">
        <v>22</v>
      </c>
      <c r="V21" s="90">
        <f>'Coal &amp; Oil demand'!V21-'Coal &amp; Oil demand'!I21</f>
        <v>-7.6200000000000045</v>
      </c>
      <c r="W21" s="90">
        <f>'Coal &amp; Oil demand'!W21-'Coal &amp; Oil demand'!J21</f>
        <v>-543.096</v>
      </c>
      <c r="X21" s="90">
        <f>'Coal &amp; Oil demand'!X21-'Coal &amp; Oil demand'!K21</f>
        <v>0</v>
      </c>
      <c r="Y21" s="90">
        <f>'Coal &amp; Oil demand'!Y21-'Coal &amp; Oil demand'!$L21</f>
        <v>-78635.292499999996</v>
      </c>
      <c r="Z21" s="92">
        <f>'Coal &amp; Oil demand'!Z21-'Coal &amp; Oil demand'!$L21</f>
        <v>-38804.467499999999</v>
      </c>
      <c r="AB21" s="16" t="s">
        <v>22</v>
      </c>
      <c r="AC21" s="90">
        <f>'Coal &amp; Oil demand'!AC21-'Coal &amp; Oil demand'!O21</f>
        <v>-5775.9999999999982</v>
      </c>
      <c r="AD21" s="90">
        <f>'Coal &amp; Oil demand'!AD21-'Coal &amp; Oil demand'!P21</f>
        <v>-2659</v>
      </c>
      <c r="AE21" s="90">
        <f>'Coal &amp; Oil demand'!AE21-'Coal &amp; Oil demand'!Q21</f>
        <v>-10542</v>
      </c>
      <c r="AF21" s="90">
        <f>'Coal &amp; Oil demand'!$AF21-'Coal &amp; Oil demand'!R21</f>
        <v>0</v>
      </c>
      <c r="AG21" s="92">
        <f>'Coal &amp; Oil demand'!$AF21-'Coal &amp; Oil demand'!S21</f>
        <v>0</v>
      </c>
      <c r="AI21" s="16" t="s">
        <v>22</v>
      </c>
      <c r="AJ21" s="90">
        <f>'Coal &amp; Oil demand'!AI21-'Coal &amp; Oil demand'!V21</f>
        <v>-24</v>
      </c>
      <c r="AK21" s="90">
        <f>'Coal &amp; Oil demand'!AJ21-'Coal &amp; Oil demand'!W21</f>
        <v>-385</v>
      </c>
      <c r="AL21" s="90">
        <f>'Coal &amp; Oil demand'!AK21-'Coal &amp; Oil demand'!X21</f>
        <v>0</v>
      </c>
      <c r="AM21" s="90">
        <f>'Coal &amp; Oil demand'!$AL21-'Coal &amp; Oil demand'!Y21</f>
        <v>20250.791666666664</v>
      </c>
      <c r="AN21" s="92">
        <f>'Coal &amp; Oil demand'!$AL21-'Coal &amp; Oil demand'!Z21</f>
        <v>-19580.033333333333</v>
      </c>
      <c r="AP21" s="16" t="s">
        <v>22</v>
      </c>
      <c r="AQ21" s="90">
        <f>'Coal &amp; Oil demand'!AO21-'Coal &amp; Oil demand'!AC21</f>
        <v>-5422</v>
      </c>
      <c r="AR21" s="90">
        <f>'Coal &amp; Oil demand'!AP21-'Coal &amp; Oil demand'!AD21</f>
        <v>-4898</v>
      </c>
      <c r="AS21" s="90">
        <f>'Coal &amp; Oil demand'!AQ21-'Coal &amp; Oil demand'!AE21</f>
        <v>-33152</v>
      </c>
      <c r="AT21" s="92">
        <f>'Coal &amp; Oil demand'!AR21-'Coal &amp; Oil demand'!AF21</f>
        <v>0</v>
      </c>
      <c r="AV21" s="16" t="s">
        <v>22</v>
      </c>
      <c r="AW21" s="90">
        <f>'Coal &amp; Oil demand'!AU21-'Coal &amp; Oil demand'!AI21</f>
        <v>-16</v>
      </c>
      <c r="AX21" s="90">
        <f>'Coal &amp; Oil demand'!AV21-'Coal &amp; Oil demand'!AJ21</f>
        <v>-705</v>
      </c>
      <c r="AY21" s="90">
        <f>'Coal &amp; Oil demand'!AW21-'Coal &amp; Oil demand'!AK21</f>
        <v>0</v>
      </c>
      <c r="AZ21" s="92">
        <f>'Coal &amp; Oil demand'!AX21-'Coal &amp; Oil demand'!AL21</f>
        <v>-36516.666666666664</v>
      </c>
    </row>
    <row r="22" spans="2:52" x14ac:dyDescent="0.25">
      <c r="B22" s="16" t="s">
        <v>23</v>
      </c>
      <c r="C22" s="90">
        <f>'Coal &amp; Oil demand'!C22-'INput Data'!I34</f>
        <v>-490.75999999999976</v>
      </c>
      <c r="D22" s="90">
        <f>'Coal &amp; Oil demand'!D22-'INput Data'!J34</f>
        <v>478.65200000000004</v>
      </c>
      <c r="E22" s="90">
        <f>'Coal &amp; Oil demand'!E22-'INput Data'!K34</f>
        <v>-5949.4560000000019</v>
      </c>
      <c r="F22" s="92">
        <f>'Coal &amp; Oil demand'!F22-'INput Data'!L34</f>
        <v>-821.13513513513499</v>
      </c>
      <c r="H22" s="16" t="s">
        <v>23</v>
      </c>
      <c r="I22" s="90">
        <f>'Coal &amp; Oil demand'!I22-'INput Data'!O34</f>
        <v>-7.0959999999999965</v>
      </c>
      <c r="J22" s="90">
        <f>'Coal &amp; Oil demand'!J22-'INput Data'!P34</f>
        <v>-197.68400000000008</v>
      </c>
      <c r="K22" s="90">
        <f>'Coal &amp; Oil demand'!K22-'INput Data'!Q34</f>
        <v>0</v>
      </c>
      <c r="L22" s="92">
        <f>'Coal &amp; Oil demand'!L22-'INput Data'!$R34</f>
        <v>-7886.625</v>
      </c>
      <c r="N22" s="16" t="s">
        <v>23</v>
      </c>
      <c r="O22" s="90">
        <f>'Coal &amp; Oil demand'!O22-'Coal &amp; Oil demand'!C22</f>
        <v>-490.76000000000022</v>
      </c>
      <c r="P22" s="90">
        <f>'Coal &amp; Oil demand'!P22-'Coal &amp; Oil demand'!D22</f>
        <v>478.65200000000004</v>
      </c>
      <c r="Q22" s="90">
        <f>'Coal &amp; Oil demand'!Q22-'Coal &amp; Oil demand'!E22</f>
        <v>-5949.4559999999983</v>
      </c>
      <c r="R22" s="90">
        <f>'Coal &amp; Oil demand'!R22-'Coal &amp; Oil demand'!$F22</f>
        <v>-821.13513513513522</v>
      </c>
      <c r="S22" s="92">
        <f>'Coal &amp; Oil demand'!S22-'Coal &amp; Oil demand'!$F22</f>
        <v>-821.13513513513522</v>
      </c>
      <c r="U22" s="16" t="s">
        <v>23</v>
      </c>
      <c r="V22" s="90">
        <f>'Coal &amp; Oil demand'!V22-'Coal &amp; Oil demand'!I22</f>
        <v>-7.0960000000000036</v>
      </c>
      <c r="W22" s="90">
        <f>'Coal &amp; Oil demand'!W22-'Coal &amp; Oil demand'!J22</f>
        <v>-197.68399999999997</v>
      </c>
      <c r="X22" s="90">
        <f>'Coal &amp; Oil demand'!X22-'Coal &amp; Oil demand'!K22</f>
        <v>0</v>
      </c>
      <c r="Y22" s="90">
        <f>'Coal &amp; Oil demand'!Y22-'Coal &amp; Oil demand'!$L22</f>
        <v>-7886.6250000000009</v>
      </c>
      <c r="Z22" s="92">
        <f>'Coal &amp; Oil demand'!Z22-'Coal &amp; Oil demand'!$L22</f>
        <v>-8546.2000000000007</v>
      </c>
      <c r="AB22" s="16" t="s">
        <v>23</v>
      </c>
      <c r="AC22" s="90">
        <f>'Coal &amp; Oil demand'!AC22-'Coal &amp; Oil demand'!O22</f>
        <v>-600</v>
      </c>
      <c r="AD22" s="90">
        <f>'Coal &amp; Oil demand'!AD22-'Coal &amp; Oil demand'!P22</f>
        <v>-1020</v>
      </c>
      <c r="AE22" s="90">
        <f>'Coal &amp; Oil demand'!AE22-'Coal &amp; Oil demand'!Q22</f>
        <v>-3600</v>
      </c>
      <c r="AF22" s="90">
        <f>'Coal &amp; Oil demand'!$AF22-'Coal &amp; Oil demand'!R22</f>
        <v>0</v>
      </c>
      <c r="AG22" s="92">
        <f>'Coal &amp; Oil demand'!$AF22-'Coal &amp; Oil demand'!S22</f>
        <v>0</v>
      </c>
      <c r="AI22" s="16" t="s">
        <v>23</v>
      </c>
      <c r="AJ22" s="90">
        <f>'Coal &amp; Oil demand'!AI22-'Coal &amp; Oil demand'!V22</f>
        <v>-20</v>
      </c>
      <c r="AK22" s="90">
        <f>'Coal &amp; Oil demand'!AJ22-'Coal &amp; Oil demand'!W22</f>
        <v>-140</v>
      </c>
      <c r="AL22" s="90">
        <f>'Coal &amp; Oil demand'!AK22-'Coal &amp; Oil demand'!X22</f>
        <v>0</v>
      </c>
      <c r="AM22" s="90">
        <f>'Coal &amp; Oil demand'!$AL22-'Coal &amp; Oil demand'!Y22</f>
        <v>-1074.95</v>
      </c>
      <c r="AN22" s="92">
        <f>'Coal &amp; Oil demand'!$AL22-'Coal &amp; Oil demand'!Z22</f>
        <v>-415.375</v>
      </c>
      <c r="AP22" s="16" t="s">
        <v>23</v>
      </c>
      <c r="AQ22" s="90">
        <f>'Coal &amp; Oil demand'!AO22-'Coal &amp; Oil demand'!AC22</f>
        <v>-840</v>
      </c>
      <c r="AR22" s="90">
        <f>'Coal &amp; Oil demand'!AP22-'Coal &amp; Oil demand'!AD22</f>
        <v>-1869.9999999999998</v>
      </c>
      <c r="AS22" s="90">
        <f>'Coal &amp; Oil demand'!AQ22-'Coal &amp; Oil demand'!AE22</f>
        <v>-7650</v>
      </c>
      <c r="AT22" s="92">
        <f>'Coal &amp; Oil demand'!AR22-'Coal &amp; Oil demand'!AF22</f>
        <v>0</v>
      </c>
      <c r="AV22" s="16" t="s">
        <v>23</v>
      </c>
      <c r="AW22" s="90">
        <f>'Coal &amp; Oil demand'!AU22-'Coal &amp; Oil demand'!AI22</f>
        <v>-10</v>
      </c>
      <c r="AX22" s="90">
        <f>'Coal &amp; Oil demand'!AV22-'Coal &amp; Oil demand'!AJ22</f>
        <v>-250</v>
      </c>
      <c r="AY22" s="90">
        <f>'Coal &amp; Oil demand'!AW22-'Coal &amp; Oil demand'!AK22</f>
        <v>0</v>
      </c>
      <c r="AZ22" s="92">
        <f>'Coal &amp; Oil demand'!AX22-'Coal &amp; Oil demand'!AL22</f>
        <v>0</v>
      </c>
    </row>
    <row r="23" spans="2:52" x14ac:dyDescent="0.25">
      <c r="B23" s="16" t="s">
        <v>24</v>
      </c>
      <c r="C23" s="90">
        <f>'Coal &amp; Oil demand'!C23-'INput Data'!I35</f>
        <v>-364.16799999999989</v>
      </c>
      <c r="D23" s="90">
        <f>'Coal &amp; Oil demand'!D23-'INput Data'!J35</f>
        <v>5578.003999999999</v>
      </c>
      <c r="E23" s="90">
        <f>'Coal &amp; Oil demand'!E23-'INput Data'!K35</f>
        <v>-10736.468000000001</v>
      </c>
      <c r="F23" s="92">
        <f>'Coal &amp; Oil demand'!F23-'INput Data'!L35</f>
        <v>-283.66486486486491</v>
      </c>
      <c r="H23" s="16" t="s">
        <v>24</v>
      </c>
      <c r="I23" s="90">
        <f>'Coal &amp; Oil demand'!I23-'INput Data'!O35</f>
        <v>-119.21200000000022</v>
      </c>
      <c r="J23" s="90">
        <f>'Coal &amp; Oil demand'!J23-'INput Data'!P35</f>
        <v>-846.98</v>
      </c>
      <c r="K23" s="90">
        <f>'Coal &amp; Oil demand'!K23-'INput Data'!Q35</f>
        <v>0</v>
      </c>
      <c r="L23" s="92">
        <f>'Coal &amp; Oil demand'!L23-'INput Data'!$R35</f>
        <v>-23463.19</v>
      </c>
      <c r="N23" s="16" t="s">
        <v>24</v>
      </c>
      <c r="O23" s="90">
        <f>'Coal &amp; Oil demand'!O23-'Coal &amp; Oil demand'!C23</f>
        <v>-364.16800000000012</v>
      </c>
      <c r="P23" s="90">
        <f>'Coal &amp; Oil demand'!P23-'Coal &amp; Oil demand'!D23</f>
        <v>5578.0040000000008</v>
      </c>
      <c r="Q23" s="90">
        <f>'Coal &amp; Oil demand'!Q23-'Coal &amp; Oil demand'!E23</f>
        <v>-10736.468000000001</v>
      </c>
      <c r="R23" s="90">
        <f>'Coal &amp; Oil demand'!R23-'Coal &amp; Oil demand'!$F23</f>
        <v>-283.66486486486491</v>
      </c>
      <c r="S23" s="92">
        <f>'Coal &amp; Oil demand'!S23-'Coal &amp; Oil demand'!$F23</f>
        <v>-283.66486486486491</v>
      </c>
      <c r="U23" s="16" t="s">
        <v>24</v>
      </c>
      <c r="V23" s="90">
        <f>'Coal &amp; Oil demand'!V23-'Coal &amp; Oil demand'!I23</f>
        <v>-119.21199999999999</v>
      </c>
      <c r="W23" s="90">
        <f>'Coal &amp; Oil demand'!W23-'Coal &amp; Oil demand'!J23</f>
        <v>-846.98</v>
      </c>
      <c r="X23" s="90">
        <f>'Coal &amp; Oil demand'!X23-'Coal &amp; Oil demand'!K23</f>
        <v>0</v>
      </c>
      <c r="Y23" s="90">
        <f>'Coal &amp; Oil demand'!Y23-'Coal &amp; Oil demand'!$L23</f>
        <v>-23463.19</v>
      </c>
      <c r="Z23" s="92">
        <f>'Coal &amp; Oil demand'!Z23-'Coal &amp; Oil demand'!$L23</f>
        <v>-11701.965</v>
      </c>
      <c r="AB23" s="16" t="s">
        <v>24</v>
      </c>
      <c r="AC23" s="90">
        <f>'Coal &amp; Oil demand'!AC23-'Coal &amp; Oil demand'!O23</f>
        <v>-310</v>
      </c>
      <c r="AD23" s="90">
        <f>'Coal &amp; Oil demand'!AD23-'Coal &amp; Oil demand'!P23</f>
        <v>-4240.0000000000018</v>
      </c>
      <c r="AE23" s="90">
        <f>'Coal &amp; Oil demand'!AE23-'Coal &amp; Oil demand'!Q23</f>
        <v>-6820</v>
      </c>
      <c r="AF23" s="90">
        <f>'Coal &amp; Oil demand'!$AF23-'Coal &amp; Oil demand'!R23</f>
        <v>0</v>
      </c>
      <c r="AG23" s="92">
        <f>'Coal &amp; Oil demand'!$AF23-'Coal &amp; Oil demand'!S23</f>
        <v>0</v>
      </c>
      <c r="AI23" s="16" t="s">
        <v>24</v>
      </c>
      <c r="AJ23" s="90">
        <f>'Coal &amp; Oil demand'!AI23-'Coal &amp; Oil demand'!V23</f>
        <v>-450</v>
      </c>
      <c r="AK23" s="90">
        <f>'Coal &amp; Oil demand'!AJ23-'Coal &amp; Oil demand'!W23</f>
        <v>-600</v>
      </c>
      <c r="AL23" s="90">
        <f>'Coal &amp; Oil demand'!AK23-'Coal &amp; Oil demand'!X23</f>
        <v>0</v>
      </c>
      <c r="AM23" s="90">
        <f>'Coal &amp; Oil demand'!$AL23-'Coal &amp; Oil demand'!Y23</f>
        <v>98.333333333333329</v>
      </c>
      <c r="AN23" s="92">
        <f>'Coal &amp; Oil demand'!$AL23-'Coal &amp; Oil demand'!Z23</f>
        <v>-11662.891666666665</v>
      </c>
      <c r="AP23" s="16" t="s">
        <v>24</v>
      </c>
      <c r="AQ23" s="90">
        <f>'Coal &amp; Oil demand'!AO23-'Coal &amp; Oil demand'!AC23</f>
        <v>-420</v>
      </c>
      <c r="AR23" s="90">
        <f>'Coal &amp; Oil demand'!AP23-'Coal &amp; Oil demand'!AD23</f>
        <v>-7869.9999999999982</v>
      </c>
      <c r="AS23" s="90">
        <f>'Coal &amp; Oil demand'!AQ23-'Coal &amp; Oil demand'!AE23</f>
        <v>-17090</v>
      </c>
      <c r="AT23" s="92">
        <f>'Coal &amp; Oil demand'!AR23-'Coal &amp; Oil demand'!AF23</f>
        <v>0</v>
      </c>
      <c r="AV23" s="16" t="s">
        <v>24</v>
      </c>
      <c r="AW23" s="90">
        <f>'Coal &amp; Oil demand'!AU23-'Coal &amp; Oil demand'!AI23</f>
        <v>-560</v>
      </c>
      <c r="AX23" s="90">
        <f>'Coal &amp; Oil demand'!AV23-'Coal &amp; Oil demand'!AJ23</f>
        <v>-1090</v>
      </c>
      <c r="AY23" s="90">
        <f>'Coal &amp; Oil demand'!AW23-'Coal &amp; Oil demand'!AK23</f>
        <v>0</v>
      </c>
      <c r="AZ23" s="92">
        <f>'Coal &amp; Oil demand'!AX23-'Coal &amp; Oil demand'!AL23</f>
        <v>-98.333333333333329</v>
      </c>
    </row>
    <row r="24" spans="2:52" x14ac:dyDescent="0.25">
      <c r="B24" s="16" t="s">
        <v>25</v>
      </c>
      <c r="C24" s="90">
        <f>'Coal &amp; Oil demand'!C24-'INput Data'!I36</f>
        <v>-3977.1359999999986</v>
      </c>
      <c r="D24" s="90">
        <f>'Coal &amp; Oil demand'!D24-'INput Data'!J36</f>
        <v>457.08399999999983</v>
      </c>
      <c r="E24" s="90">
        <f>'Coal &amp; Oil demand'!E24-'INput Data'!K36</f>
        <v>-13212.004000000001</v>
      </c>
      <c r="F24" s="92">
        <f>'Coal &amp; Oil demand'!F24-'INput Data'!L36</f>
        <v>-1343.2656756756758</v>
      </c>
      <c r="H24" s="16" t="s">
        <v>25</v>
      </c>
      <c r="I24" s="90">
        <f>'Coal &amp; Oil demand'!I24-'INput Data'!O36</f>
        <v>-1233.6599999999999</v>
      </c>
      <c r="J24" s="90">
        <f>'Coal &amp; Oil demand'!J24-'INput Data'!P36</f>
        <v>-254.452</v>
      </c>
      <c r="K24" s="90">
        <f>'Coal &amp; Oil demand'!K24-'INput Data'!Q36</f>
        <v>0</v>
      </c>
      <c r="L24" s="92">
        <f>'Coal &amp; Oil demand'!L24-'INput Data'!$R36</f>
        <v>-23453.37</v>
      </c>
      <c r="N24" s="16" t="s">
        <v>25</v>
      </c>
      <c r="O24" s="90">
        <f>'Coal &amp; Oil demand'!O24-'Coal &amp; Oil demand'!C24</f>
        <v>-3977.1360000000004</v>
      </c>
      <c r="P24" s="90">
        <f>'Coal &amp; Oil demand'!P24-'Coal &amp; Oil demand'!D24</f>
        <v>457.08399999999983</v>
      </c>
      <c r="Q24" s="90">
        <f>'Coal &amp; Oil demand'!Q24-'Coal &amp; Oil demand'!E24</f>
        <v>-13212.004000000001</v>
      </c>
      <c r="R24" s="90">
        <f>'Coal &amp; Oil demand'!R24-'Coal &amp; Oil demand'!$F24</f>
        <v>-1343.2656756756755</v>
      </c>
      <c r="S24" s="92">
        <f>'Coal &amp; Oil demand'!S24-'Coal &amp; Oil demand'!$F24</f>
        <v>-1344.0856756756755</v>
      </c>
      <c r="U24" s="16" t="s">
        <v>25</v>
      </c>
      <c r="V24" s="90">
        <f>'Coal &amp; Oil demand'!V24-'Coal &amp; Oil demand'!I24</f>
        <v>-1233.6599999999999</v>
      </c>
      <c r="W24" s="90">
        <f>'Coal &amp; Oil demand'!W24-'Coal &amp; Oil demand'!J24</f>
        <v>-254.452</v>
      </c>
      <c r="X24" s="90">
        <f>'Coal &amp; Oil demand'!X24-'Coal &amp; Oil demand'!K24</f>
        <v>0</v>
      </c>
      <c r="Y24" s="90">
        <f>'Coal &amp; Oil demand'!Y24-'Coal &amp; Oil demand'!$L24</f>
        <v>-23453.370000000003</v>
      </c>
      <c r="Z24" s="92">
        <f>'Coal &amp; Oil demand'!Z24-'Coal &amp; Oil demand'!$L24</f>
        <v>-23432.720000000005</v>
      </c>
      <c r="AB24" s="16" t="s">
        <v>25</v>
      </c>
      <c r="AC24" s="90">
        <f>'Coal &amp; Oil demand'!AC24-'Coal &amp; Oil demand'!O24</f>
        <v>-3769.9999999999982</v>
      </c>
      <c r="AD24" s="90">
        <f>'Coal &amp; Oil demand'!AD24-'Coal &amp; Oil demand'!P24</f>
        <v>-1529.9999999999991</v>
      </c>
      <c r="AE24" s="90">
        <f>'Coal &amp; Oil demand'!AE24-'Coal &amp; Oil demand'!Q24</f>
        <v>-7570</v>
      </c>
      <c r="AF24" s="90">
        <f>'Coal &amp; Oil demand'!$AF24-'Coal &amp; Oil demand'!R24</f>
        <v>-0.82</v>
      </c>
      <c r="AG24" s="92">
        <f>'Coal &amp; Oil demand'!$AF24-'Coal &amp; Oil demand'!S24</f>
        <v>0</v>
      </c>
      <c r="AI24" s="16" t="s">
        <v>25</v>
      </c>
      <c r="AJ24" s="90">
        <f>'Coal &amp; Oil demand'!AI24-'Coal &amp; Oil demand'!V24</f>
        <v>-1730</v>
      </c>
      <c r="AK24" s="90">
        <f>'Coal &amp; Oil demand'!AJ24-'Coal &amp; Oil demand'!W24</f>
        <v>-180</v>
      </c>
      <c r="AL24" s="90">
        <f>'Coal &amp; Oil demand'!AK24-'Coal &amp; Oil demand'!X24</f>
        <v>0</v>
      </c>
      <c r="AM24" s="90">
        <f>'Coal &amp; Oil demand'!$AL24-'Coal &amp; Oil demand'!Y24</f>
        <v>-670.36666666666679</v>
      </c>
      <c r="AN24" s="92">
        <f>'Coal &amp; Oil demand'!$AL24-'Coal &amp; Oil demand'!Z24</f>
        <v>-691.01666666666642</v>
      </c>
      <c r="AP24" s="16" t="s">
        <v>25</v>
      </c>
      <c r="AQ24" s="90">
        <f>'Coal &amp; Oil demand'!AO24-'Coal &amp; Oil demand'!AC24</f>
        <v>-4450</v>
      </c>
      <c r="AR24" s="90">
        <f>'Coal &amp; Oil demand'!AP24-'Coal &amp; Oil demand'!AD24</f>
        <v>-2880.0000000000014</v>
      </c>
      <c r="AS24" s="90">
        <f>'Coal &amp; Oil demand'!AQ24-'Coal &amp; Oil demand'!AE24</f>
        <v>-14430</v>
      </c>
      <c r="AT24" s="92">
        <f>'Coal &amp; Oil demand'!AR24-'Coal &amp; Oil demand'!AF24</f>
        <v>0</v>
      </c>
      <c r="AV24" s="16" t="s">
        <v>25</v>
      </c>
      <c r="AW24" s="90">
        <f>'Coal &amp; Oil demand'!AU24-'Coal &amp; Oil demand'!AI24</f>
        <v>-940</v>
      </c>
      <c r="AX24" s="90">
        <f>'Coal &amp; Oil demand'!AV24-'Coal &amp; Oil demand'!AJ24</f>
        <v>-350</v>
      </c>
      <c r="AY24" s="90">
        <f>'Coal &amp; Oil demand'!AW24-'Coal &amp; Oil demand'!AK24</f>
        <v>0</v>
      </c>
      <c r="AZ24" s="92">
        <f>'Coal &amp; Oil demand'!AX24-'Coal &amp; Oil demand'!AL24</f>
        <v>-5535.833333333333</v>
      </c>
    </row>
    <row r="25" spans="2:52" x14ac:dyDescent="0.25">
      <c r="B25" s="16" t="s">
        <v>26</v>
      </c>
      <c r="C25" s="90">
        <f>'Coal &amp; Oil demand'!C25-'INput Data'!I37</f>
        <v>-1660.5080000000016</v>
      </c>
      <c r="D25" s="90">
        <f>'Coal &amp; Oil demand'!D25-'INput Data'!J37</f>
        <v>25077.480000000003</v>
      </c>
      <c r="E25" s="90">
        <f>'Coal &amp; Oil demand'!E25-'INput Data'!K37</f>
        <v>-63454.195999999996</v>
      </c>
      <c r="F25" s="92">
        <f>'Coal &amp; Oil demand'!F25-'INput Data'!L37</f>
        <v>-78515.448648648657</v>
      </c>
      <c r="H25" s="16" t="s">
        <v>26</v>
      </c>
      <c r="I25" s="90">
        <f>'Coal &amp; Oil demand'!I25-'INput Data'!O37</f>
        <v>90</v>
      </c>
      <c r="J25" s="90">
        <f>'Coal &amp; Oil demand'!J25-'INput Data'!P37</f>
        <v>-9606.0300000000007</v>
      </c>
      <c r="K25" s="90">
        <f>'Coal &amp; Oil demand'!K25-'INput Data'!Q37</f>
        <v>0</v>
      </c>
      <c r="L25" s="92">
        <f>'Coal &amp; Oil demand'!L25-'INput Data'!$R37</f>
        <v>-148518.82749999998</v>
      </c>
      <c r="N25" s="16" t="s">
        <v>26</v>
      </c>
      <c r="O25" s="90">
        <f>'Coal &amp; Oil demand'!O25-'Coal &amp; Oil demand'!C25</f>
        <v>-1660.5080000000016</v>
      </c>
      <c r="P25" s="90">
        <f>'Coal &amp; Oil demand'!P25-'Coal &amp; Oil demand'!D25</f>
        <v>25077.480000000003</v>
      </c>
      <c r="Q25" s="90">
        <f>'Coal &amp; Oil demand'!Q25-'Coal &amp; Oil demand'!E25</f>
        <v>-63454.195999999996</v>
      </c>
      <c r="R25" s="90">
        <f>'Coal &amp; Oil demand'!R25-'Coal &amp; Oil demand'!$F25</f>
        <v>-78515.448648648657</v>
      </c>
      <c r="S25" s="92">
        <f>'Coal &amp; Oil demand'!S25-'Coal &amp; Oil demand'!$F25</f>
        <v>-78515.448648648657</v>
      </c>
      <c r="U25" s="16" t="s">
        <v>26</v>
      </c>
      <c r="V25" s="90">
        <f>'Coal &amp; Oil demand'!V25-'Coal &amp; Oil demand'!I25</f>
        <v>90</v>
      </c>
      <c r="W25" s="90">
        <f>'Coal &amp; Oil demand'!W25-'Coal &amp; Oil demand'!J25</f>
        <v>-9606.0300000000007</v>
      </c>
      <c r="X25" s="90">
        <f>'Coal &amp; Oil demand'!X25-'Coal &amp; Oil demand'!K25</f>
        <v>0</v>
      </c>
      <c r="Y25" s="90">
        <f>'Coal &amp; Oil demand'!Y25-'Coal &amp; Oil demand'!$L25</f>
        <v>-148518.82750000001</v>
      </c>
      <c r="Z25" s="92">
        <f>'Coal &amp; Oil demand'!Z25-'Coal &amp; Oil demand'!$L25</f>
        <v>-139640.40250000003</v>
      </c>
      <c r="AB25" s="16" t="s">
        <v>26</v>
      </c>
      <c r="AC25" s="90">
        <f>'Coal &amp; Oil demand'!AC25-'Coal &amp; Oil demand'!O25</f>
        <v>-3130.0000000000036</v>
      </c>
      <c r="AD25" s="90">
        <f>'Coal &amp; Oil demand'!AD25-'Coal &amp; Oil demand'!P25</f>
        <v>-19300.000000000015</v>
      </c>
      <c r="AE25" s="90">
        <f>'Coal &amp; Oil demand'!AE25-'Coal &amp; Oil demand'!Q25</f>
        <v>-51550</v>
      </c>
      <c r="AF25" s="90">
        <f>'Coal &amp; Oil demand'!$AF25-'Coal &amp; Oil demand'!R25</f>
        <v>0</v>
      </c>
      <c r="AG25" s="92">
        <f>'Coal &amp; Oil demand'!$AF25-'Coal &amp; Oil demand'!S25</f>
        <v>0</v>
      </c>
      <c r="AI25" s="16" t="s">
        <v>26</v>
      </c>
      <c r="AJ25" s="90">
        <f>'Coal &amp; Oil demand'!AI25-'Coal &amp; Oil demand'!V25</f>
        <v>-150</v>
      </c>
      <c r="AK25" s="90">
        <f>'Coal &amp; Oil demand'!AJ25-'Coal &amp; Oil demand'!W25</f>
        <v>8798.5400000000009</v>
      </c>
      <c r="AL25" s="90">
        <f>'Coal &amp; Oil demand'!AK25-'Coal &amp; Oil demand'!X25</f>
        <v>0</v>
      </c>
      <c r="AM25" s="90">
        <f>'Coal &amp; Oil demand'!$AL25-'Coal &amp; Oil demand'!Y25</f>
        <v>-17802.724999999999</v>
      </c>
      <c r="AN25" s="92">
        <f>'Coal &amp; Oil demand'!$AL25-'Coal &amp; Oil demand'!Z25</f>
        <v>-26681.149999999998</v>
      </c>
      <c r="AP25" s="16" t="s">
        <v>26</v>
      </c>
      <c r="AQ25" s="90">
        <f>'Coal &amp; Oil demand'!AO25-'Coal &amp; Oil demand'!AC25</f>
        <v>-10579.999999999996</v>
      </c>
      <c r="AR25" s="90">
        <f>'Coal &amp; Oil demand'!AP25-'Coal &amp; Oil demand'!AD25</f>
        <v>-35289.999999999985</v>
      </c>
      <c r="AS25" s="90">
        <f>'Coal &amp; Oil demand'!AQ25-'Coal &amp; Oil demand'!AE25</f>
        <v>-148600</v>
      </c>
      <c r="AT25" s="92">
        <f>'Coal &amp; Oil demand'!AR25-'Coal &amp; Oil demand'!AF25</f>
        <v>0</v>
      </c>
      <c r="AV25" s="16" t="s">
        <v>26</v>
      </c>
      <c r="AW25" s="90">
        <f>'Coal &amp; Oil demand'!AU25-'Coal &amp; Oil demand'!AI25</f>
        <v>-29.945205479452056</v>
      </c>
      <c r="AX25" s="90">
        <f>'Coal &amp; Oil demand'!AV25-'Coal &amp; Oil demand'!AJ25</f>
        <v>-4740</v>
      </c>
      <c r="AY25" s="90">
        <f>'Coal &amp; Oil demand'!AW25-'Coal &amp; Oil demand'!AK25</f>
        <v>0</v>
      </c>
      <c r="AZ25" s="92">
        <f>'Coal &amp; Oil demand'!AX25-'Coal &amp; Oil demand'!AL25</f>
        <v>0</v>
      </c>
    </row>
    <row r="26" spans="2:52" x14ac:dyDescent="0.25">
      <c r="B26" s="16" t="s">
        <v>27</v>
      </c>
      <c r="C26" s="90">
        <f>'Coal &amp; Oil demand'!C26-'INput Data'!I38</f>
        <v>-161.19999999999999</v>
      </c>
      <c r="D26" s="90">
        <f>'Coal &amp; Oil demand'!D26-'INput Data'!J38</f>
        <v>751.41999999999985</v>
      </c>
      <c r="E26" s="90">
        <f>'Coal &amp; Oil demand'!E26-'INput Data'!K38</f>
        <v>-3728.2400000000016</v>
      </c>
      <c r="F26" s="92">
        <f>'Coal &amp; Oil demand'!F26-'INput Data'!L38</f>
        <v>-358.3135135135135</v>
      </c>
      <c r="H26" s="16" t="s">
        <v>27</v>
      </c>
      <c r="I26" s="90">
        <f>'Coal &amp; Oil demand'!I26-'INput Data'!O38</f>
        <v>-366.87599999999998</v>
      </c>
      <c r="J26" s="90">
        <f>'Coal &amp; Oil demand'!J26-'INput Data'!P38</f>
        <v>-218.68799999999999</v>
      </c>
      <c r="K26" s="90">
        <f>'Coal &amp; Oil demand'!K26-'INput Data'!Q38</f>
        <v>0</v>
      </c>
      <c r="L26" s="92">
        <f>'Coal &amp; Oil demand'!L26-'INput Data'!$R38</f>
        <v>0</v>
      </c>
      <c r="N26" s="16" t="s">
        <v>27</v>
      </c>
      <c r="O26" s="90">
        <f>'Coal &amp; Oil demand'!O26-'Coal &amp; Oil demand'!C26</f>
        <v>-161.19999999999999</v>
      </c>
      <c r="P26" s="90">
        <f>'Coal &amp; Oil demand'!P26-'Coal &amp; Oil demand'!D26</f>
        <v>751.42000000000007</v>
      </c>
      <c r="Q26" s="90">
        <f>'Coal &amp; Oil demand'!Q26-'Coal &amp; Oil demand'!E26</f>
        <v>-3728.239999999998</v>
      </c>
      <c r="R26" s="90">
        <f>'Coal &amp; Oil demand'!R26-'Coal &amp; Oil demand'!$F26</f>
        <v>-358.3135135135135</v>
      </c>
      <c r="S26" s="92">
        <f>'Coal &amp; Oil demand'!S26-'Coal &amp; Oil demand'!$F26</f>
        <v>-358.3135135135135</v>
      </c>
      <c r="U26" s="16" t="s">
        <v>27</v>
      </c>
      <c r="V26" s="90">
        <f>'Coal &amp; Oil demand'!V26-'Coal &amp; Oil demand'!I26</f>
        <v>-366.87599999999998</v>
      </c>
      <c r="W26" s="90">
        <f>'Coal &amp; Oil demand'!W26-'Coal &amp; Oil demand'!J26</f>
        <v>-218.68799999999999</v>
      </c>
      <c r="X26" s="90">
        <f>'Coal &amp; Oil demand'!X26-'Coal &amp; Oil demand'!K26</f>
        <v>0</v>
      </c>
      <c r="Y26" s="90">
        <f>'Coal &amp; Oil demand'!Y26-'Coal &amp; Oil demand'!$L26</f>
        <v>0</v>
      </c>
      <c r="Z26" s="92">
        <f>'Coal &amp; Oil demand'!Z26-'Coal &amp; Oil demand'!$L26</f>
        <v>0</v>
      </c>
      <c r="AB26" s="16" t="s">
        <v>27</v>
      </c>
      <c r="AC26" s="90">
        <f>'Coal &amp; Oil demand'!AC26-'Coal &amp; Oil demand'!O26</f>
        <v>-230</v>
      </c>
      <c r="AD26" s="90">
        <f>'Coal &amp; Oil demand'!AD26-'Coal &amp; Oil demand'!P26</f>
        <v>-420</v>
      </c>
      <c r="AE26" s="90">
        <f>'Coal &amp; Oil demand'!AE26-'Coal &amp; Oil demand'!Q26</f>
        <v>-2580</v>
      </c>
      <c r="AF26" s="90">
        <f>'Coal &amp; Oil demand'!$AF26-'Coal &amp; Oil demand'!R26</f>
        <v>0</v>
      </c>
      <c r="AG26" s="92">
        <f>'Coal &amp; Oil demand'!$AF26-'Coal &amp; Oil demand'!S26</f>
        <v>0</v>
      </c>
      <c r="AI26" s="16" t="s">
        <v>27</v>
      </c>
      <c r="AJ26" s="90">
        <f>'Coal &amp; Oil demand'!AI26-'Coal &amp; Oil demand'!V26</f>
        <v>-360</v>
      </c>
      <c r="AK26" s="90">
        <f>'Coal &amp; Oil demand'!AJ26-'Coal &amp; Oil demand'!W26</f>
        <v>-170</v>
      </c>
      <c r="AL26" s="90">
        <f>'Coal &amp; Oil demand'!AK26-'Coal &amp; Oil demand'!X26</f>
        <v>0</v>
      </c>
      <c r="AM26" s="90">
        <f>'Coal &amp; Oil demand'!$AL26-'Coal &amp; Oil demand'!Y26</f>
        <v>0</v>
      </c>
      <c r="AN26" s="92">
        <f>'Coal &amp; Oil demand'!$AL26-'Coal &amp; Oil demand'!Z26</f>
        <v>0</v>
      </c>
      <c r="AP26" s="16" t="s">
        <v>27</v>
      </c>
      <c r="AQ26" s="90">
        <f>'Coal &amp; Oil demand'!AO26-'Coal &amp; Oil demand'!AC26</f>
        <v>0</v>
      </c>
      <c r="AR26" s="90">
        <f>'Coal &amp; Oil demand'!AP26-'Coal &amp; Oil demand'!AD26</f>
        <v>-810</v>
      </c>
      <c r="AS26" s="90">
        <f>'Coal &amp; Oil demand'!AQ26-'Coal &amp; Oil demand'!AE26</f>
        <v>-7520</v>
      </c>
      <c r="AT26" s="92">
        <f>'Coal &amp; Oil demand'!AR26-'Coal &amp; Oil demand'!AF26</f>
        <v>0</v>
      </c>
      <c r="AV26" s="16" t="s">
        <v>27</v>
      </c>
      <c r="AW26" s="90">
        <f>'Coal &amp; Oil demand'!AU26-'Coal &amp; Oil demand'!AI26</f>
        <v>0</v>
      </c>
      <c r="AX26" s="90">
        <f>'Coal &amp; Oil demand'!AV26-'Coal &amp; Oil demand'!AJ26</f>
        <v>-330</v>
      </c>
      <c r="AY26" s="90">
        <f>'Coal &amp; Oil demand'!AW26-'Coal &amp; Oil demand'!AK26</f>
        <v>0</v>
      </c>
      <c r="AZ26" s="92">
        <f>'Coal &amp; Oil demand'!AX26-'Coal &amp; Oil demand'!AL26</f>
        <v>0</v>
      </c>
    </row>
    <row r="27" spans="2:52" x14ac:dyDescent="0.25">
      <c r="B27" s="16" t="s">
        <v>28</v>
      </c>
      <c r="C27" s="90">
        <f>'Coal &amp; Oil demand'!C27-'INput Data'!I39</f>
        <v>-592.48399999999992</v>
      </c>
      <c r="D27" s="90">
        <f>'Coal &amp; Oil demand'!D27-'INput Data'!J39</f>
        <v>173.18800000000002</v>
      </c>
      <c r="E27" s="90">
        <f>'Coal &amp; Oil demand'!E27-'INput Data'!K39</f>
        <v>-10227.420000000002</v>
      </c>
      <c r="F27" s="92">
        <f>'Coal &amp; Oil demand'!F27-'INput Data'!L39</f>
        <v>-14.929729729729729</v>
      </c>
      <c r="H27" s="16" t="s">
        <v>28</v>
      </c>
      <c r="I27" s="90">
        <f>'Coal &amp; Oil demand'!I27-'INput Data'!O39</f>
        <v>-0.52399999999999913</v>
      </c>
      <c r="J27" s="90">
        <f>'Coal &amp; Oil demand'!J27-'INput Data'!P39</f>
        <v>-118.82</v>
      </c>
      <c r="K27" s="90">
        <f>'Coal &amp; Oil demand'!K27-'INput Data'!Q39</f>
        <v>0</v>
      </c>
      <c r="L27" s="92">
        <f>'Coal &amp; Oil demand'!L27-'INput Data'!$R39</f>
        <v>0</v>
      </c>
      <c r="N27" s="16" t="s">
        <v>28</v>
      </c>
      <c r="O27" s="90">
        <f>'Coal &amp; Oil demand'!O27-'Coal &amp; Oil demand'!C27</f>
        <v>-592.4839999999997</v>
      </c>
      <c r="P27" s="90">
        <f>'Coal &amp; Oil demand'!P27-'Coal &amp; Oil demand'!D27</f>
        <v>173.18799999999999</v>
      </c>
      <c r="Q27" s="90">
        <f>'Coal &amp; Oil demand'!Q27-'Coal &amp; Oil demand'!E27</f>
        <v>-10227.419999999998</v>
      </c>
      <c r="R27" s="90">
        <f>'Coal &amp; Oil demand'!R27-'Coal &amp; Oil demand'!$F27</f>
        <v>-14.929729729729733</v>
      </c>
      <c r="S27" s="92">
        <f>'Coal &amp; Oil demand'!S27-'Coal &amp; Oil demand'!$F27</f>
        <v>-14.929729729729733</v>
      </c>
      <c r="U27" s="16" t="s">
        <v>28</v>
      </c>
      <c r="V27" s="90">
        <f>'Coal &amp; Oil demand'!V27-'Coal &amp; Oil demand'!I27</f>
        <v>-0.52400000000000091</v>
      </c>
      <c r="W27" s="90">
        <f>'Coal &amp; Oil demand'!W27-'Coal &amp; Oil demand'!J27</f>
        <v>-118.82</v>
      </c>
      <c r="X27" s="90">
        <f>'Coal &amp; Oil demand'!X27-'Coal &amp; Oil demand'!K27</f>
        <v>0</v>
      </c>
      <c r="Y27" s="90">
        <f>'Coal &amp; Oil demand'!Y27-'Coal &amp; Oil demand'!$L27</f>
        <v>0</v>
      </c>
      <c r="Z27" s="92">
        <f>'Coal &amp; Oil demand'!Z27-'Coal &amp; Oil demand'!$L27</f>
        <v>0</v>
      </c>
      <c r="AB27" s="16" t="s">
        <v>28</v>
      </c>
      <c r="AC27" s="90">
        <f>'Coal &amp; Oil demand'!AC27-'Coal &amp; Oil demand'!O27</f>
        <v>-610.00000000000023</v>
      </c>
      <c r="AD27" s="90">
        <f>'Coal &amp; Oil demand'!AD27-'Coal &amp; Oil demand'!P27</f>
        <v>-110</v>
      </c>
      <c r="AE27" s="90">
        <f>'Coal &amp; Oil demand'!AE27-'Coal &amp; Oil demand'!Q27</f>
        <v>-6550</v>
      </c>
      <c r="AF27" s="90">
        <f>'Coal &amp; Oil demand'!$AF27-'Coal &amp; Oil demand'!R27</f>
        <v>0</v>
      </c>
      <c r="AG27" s="92">
        <f>'Coal &amp; Oil demand'!$AF27-'Coal &amp; Oil demand'!S27</f>
        <v>0</v>
      </c>
      <c r="AI27" s="16" t="s">
        <v>28</v>
      </c>
      <c r="AJ27" s="90">
        <f>'Coal &amp; Oil demand'!AI27-'Coal &amp; Oil demand'!V27</f>
        <v>0</v>
      </c>
      <c r="AK27" s="90">
        <f>'Coal &amp; Oil demand'!AJ27-'Coal &amp; Oil demand'!W27</f>
        <v>-80</v>
      </c>
      <c r="AL27" s="90">
        <f>'Coal &amp; Oil demand'!AK27-'Coal &amp; Oil demand'!X27</f>
        <v>0</v>
      </c>
      <c r="AM27" s="90">
        <f>'Coal &amp; Oil demand'!$AL27-'Coal &amp; Oil demand'!Y27</f>
        <v>0</v>
      </c>
      <c r="AN27" s="92">
        <f>'Coal &amp; Oil demand'!$AL27-'Coal &amp; Oil demand'!Z27</f>
        <v>0</v>
      </c>
      <c r="AP27" s="16" t="s">
        <v>28</v>
      </c>
      <c r="AQ27" s="90">
        <f>'Coal &amp; Oil demand'!AO27-'Coal &amp; Oil demand'!AC27</f>
        <v>-1390</v>
      </c>
      <c r="AR27" s="90">
        <f>'Coal &amp; Oil demand'!AP27-'Coal &amp; Oil demand'!AD27</f>
        <v>-210.00000000000003</v>
      </c>
      <c r="AS27" s="90">
        <f>'Coal &amp; Oil demand'!AQ27-'Coal &amp; Oil demand'!AE27</f>
        <v>-2000</v>
      </c>
      <c r="AT27" s="92">
        <f>'Coal &amp; Oil demand'!AR27-'Coal &amp; Oil demand'!AF27</f>
        <v>0</v>
      </c>
      <c r="AV27" s="16" t="s">
        <v>28</v>
      </c>
      <c r="AW27" s="90">
        <f>'Coal &amp; Oil demand'!AU27-'Coal &amp; Oil demand'!AI27</f>
        <v>-10</v>
      </c>
      <c r="AX27" s="90">
        <f>'Coal &amp; Oil demand'!AV27-'Coal &amp; Oil demand'!AJ27</f>
        <v>-150</v>
      </c>
      <c r="AY27" s="90">
        <f>'Coal &amp; Oil demand'!AW27-'Coal &amp; Oil demand'!AK27</f>
        <v>0</v>
      </c>
      <c r="AZ27" s="92">
        <f>'Coal &amp; Oil demand'!AX27-'Coal &amp; Oil demand'!AL27</f>
        <v>0</v>
      </c>
    </row>
    <row r="28" spans="2:52" x14ac:dyDescent="0.25">
      <c r="B28" s="16" t="s">
        <v>29</v>
      </c>
      <c r="C28" s="90">
        <f>'Coal &amp; Oil demand'!C28-'INput Data'!I40</f>
        <v>-461.83199999999999</v>
      </c>
      <c r="D28" s="90">
        <f>'Coal &amp; Oil demand'!D28-'INput Data'!J40</f>
        <v>785.65600000000006</v>
      </c>
      <c r="E28" s="90">
        <f>'Coal &amp; Oil demand'!E28-'INput Data'!K40</f>
        <v>-1683.58</v>
      </c>
      <c r="F28" s="92">
        <f>'Coal &amp; Oil demand'!F28-'INput Data'!L40</f>
        <v>0</v>
      </c>
      <c r="H28" s="16" t="s">
        <v>29</v>
      </c>
      <c r="I28" s="90">
        <f>'Coal &amp; Oil demand'!I28-'INput Data'!O40</f>
        <v>-66.004000000000019</v>
      </c>
      <c r="J28" s="90">
        <f>'Coal &amp; Oil demand'!J28-'INput Data'!P40</f>
        <v>-59.671999999999997</v>
      </c>
      <c r="K28" s="90">
        <f>'Coal &amp; Oil demand'!K28-'INput Data'!Q40</f>
        <v>0</v>
      </c>
      <c r="L28" s="92">
        <f>'Coal &amp; Oil demand'!L28-'INput Data'!$R40</f>
        <v>-41.43</v>
      </c>
      <c r="N28" s="16" t="s">
        <v>29</v>
      </c>
      <c r="O28" s="90">
        <f>'Coal &amp; Oil demand'!O28-'Coal &amp; Oil demand'!C28</f>
        <v>-461.83199999999999</v>
      </c>
      <c r="P28" s="90">
        <f>'Coal &amp; Oil demand'!P28-'Coal &amp; Oil demand'!D28</f>
        <v>785.65599999999995</v>
      </c>
      <c r="Q28" s="90">
        <f>'Coal &amp; Oil demand'!Q28-'Coal &amp; Oil demand'!E28</f>
        <v>-1683.58</v>
      </c>
      <c r="R28" s="90">
        <f>'Coal &amp; Oil demand'!R28-'Coal &amp; Oil demand'!$F28</f>
        <v>0</v>
      </c>
      <c r="S28" s="92">
        <f>'Coal &amp; Oil demand'!S28-'Coal &amp; Oil demand'!$F28</f>
        <v>0</v>
      </c>
      <c r="U28" s="16" t="s">
        <v>29</v>
      </c>
      <c r="V28" s="90">
        <f>'Coal &amp; Oil demand'!V28-'Coal &amp; Oil demand'!I28</f>
        <v>-66.004000000000019</v>
      </c>
      <c r="W28" s="90">
        <f>'Coal &amp; Oil demand'!W28-'Coal &amp; Oil demand'!J28</f>
        <v>-59.671999999999997</v>
      </c>
      <c r="X28" s="90">
        <f>'Coal &amp; Oil demand'!X28-'Coal &amp; Oil demand'!K28</f>
        <v>0</v>
      </c>
      <c r="Y28" s="90">
        <f>'Coal &amp; Oil demand'!Y28-'Coal &amp; Oil demand'!$L28</f>
        <v>-41.43</v>
      </c>
      <c r="Z28" s="92">
        <f>'Coal &amp; Oil demand'!Z28-'Coal &amp; Oil demand'!$L28</f>
        <v>-41.43</v>
      </c>
      <c r="AB28" s="16" t="s">
        <v>29</v>
      </c>
      <c r="AC28" s="90">
        <f>'Coal &amp; Oil demand'!AC28-'Coal &amp; Oil demand'!O28</f>
        <v>-380</v>
      </c>
      <c r="AD28" s="90">
        <f>'Coal &amp; Oil demand'!AD28-'Coal &amp; Oil demand'!P28</f>
        <v>-460</v>
      </c>
      <c r="AE28" s="90">
        <f>'Coal &amp; Oil demand'!AE28-'Coal &amp; Oil demand'!Q28</f>
        <v>-1240</v>
      </c>
      <c r="AF28" s="90">
        <f>'Coal &amp; Oil demand'!$AF28-'Coal &amp; Oil demand'!R28</f>
        <v>0</v>
      </c>
      <c r="AG28" s="92">
        <f>'Coal &amp; Oil demand'!$AF28-'Coal &amp; Oil demand'!S28</f>
        <v>0</v>
      </c>
      <c r="AI28" s="16" t="s">
        <v>29</v>
      </c>
      <c r="AJ28" s="90">
        <f>'Coal &amp; Oil demand'!AI28-'Coal &amp; Oil demand'!V28</f>
        <v>-100</v>
      </c>
      <c r="AK28" s="90">
        <f>'Coal &amp; Oil demand'!AJ28-'Coal &amp; Oil demand'!W28</f>
        <v>-40</v>
      </c>
      <c r="AL28" s="90">
        <f>'Coal &amp; Oil demand'!AK28-'Coal &amp; Oil demand'!X28</f>
        <v>0</v>
      </c>
      <c r="AM28" s="90">
        <f>'Coal &amp; Oil demand'!$AL28-'Coal &amp; Oil demand'!Y28</f>
        <v>0</v>
      </c>
      <c r="AN28" s="92">
        <f>'Coal &amp; Oil demand'!$AL28-'Coal &amp; Oil demand'!Z28</f>
        <v>0</v>
      </c>
      <c r="AP28" s="16" t="s">
        <v>29</v>
      </c>
      <c r="AQ28" s="90">
        <f>'Coal &amp; Oil demand'!AO28-'Coal &amp; Oil demand'!AC28</f>
        <v>0</v>
      </c>
      <c r="AR28" s="90">
        <f>'Coal &amp; Oil demand'!AP28-'Coal &amp; Oil demand'!AD28</f>
        <v>-890</v>
      </c>
      <c r="AS28" s="90">
        <f>'Coal &amp; Oil demand'!AQ28-'Coal &amp; Oil demand'!AE28</f>
        <v>-5620</v>
      </c>
      <c r="AT28" s="92">
        <f>'Coal &amp; Oil demand'!AR28-'Coal &amp; Oil demand'!AF28</f>
        <v>0</v>
      </c>
      <c r="AV28" s="16" t="s">
        <v>29</v>
      </c>
      <c r="AW28" s="90">
        <f>'Coal &amp; Oil demand'!AU28-'Coal &amp; Oil demand'!AI28</f>
        <v>0</v>
      </c>
      <c r="AX28" s="90">
        <f>'Coal &amp; Oil demand'!AV28-'Coal &amp; Oil demand'!AJ28</f>
        <v>-80</v>
      </c>
      <c r="AY28" s="90">
        <f>'Coal &amp; Oil demand'!AW28-'Coal &amp; Oil demand'!AK28</f>
        <v>0</v>
      </c>
      <c r="AZ28" s="92">
        <f>'Coal &amp; Oil demand'!AX28-'Coal &amp; Oil demand'!AL28</f>
        <v>0</v>
      </c>
    </row>
    <row r="29" spans="2:52" x14ac:dyDescent="0.25">
      <c r="B29" s="16" t="s">
        <v>30</v>
      </c>
      <c r="C29" s="90">
        <f>'Coal &amp; Oil demand'!C29-'INput Data'!I41</f>
        <v>-475.06400000000002</v>
      </c>
      <c r="D29" s="90">
        <f>'Coal &amp; Oil demand'!D29-'INput Data'!J41</f>
        <v>-1104.8</v>
      </c>
      <c r="E29" s="90">
        <f>'Coal &amp; Oil demand'!E29-'INput Data'!K41</f>
        <v>-3910.9920000000006</v>
      </c>
      <c r="F29" s="92">
        <f>'Coal &amp; Oil demand'!F29-'INput Data'!L41</f>
        <v>-641.97837837837835</v>
      </c>
      <c r="H29" s="16" t="s">
        <v>30</v>
      </c>
      <c r="I29" s="90">
        <f>'Coal &amp; Oil demand'!I29-'INput Data'!O41</f>
        <v>-11.048</v>
      </c>
      <c r="J29" s="90">
        <f>'Coal &amp; Oil demand'!J29-'INput Data'!P41</f>
        <v>-629.73599999999999</v>
      </c>
      <c r="K29" s="90">
        <f>'Coal &amp; Oil demand'!K29-'INput Data'!Q41</f>
        <v>0</v>
      </c>
      <c r="L29" s="92">
        <f>'Coal &amp; Oil demand'!L29-'INput Data'!$R41</f>
        <v>-6385.5175000000017</v>
      </c>
      <c r="N29" s="16" t="s">
        <v>30</v>
      </c>
      <c r="O29" s="90">
        <f>'Coal &amp; Oil demand'!O29-'Coal &amp; Oil demand'!C29</f>
        <v>-475.06400000000002</v>
      </c>
      <c r="P29" s="90">
        <f>'Coal &amp; Oil demand'!P29-'Coal &amp; Oil demand'!D29</f>
        <v>-1104.8</v>
      </c>
      <c r="Q29" s="90">
        <f>'Coal &amp; Oil demand'!Q29-'Coal &amp; Oil demand'!E29</f>
        <v>-3910.9919999999997</v>
      </c>
      <c r="R29" s="90">
        <f>'Coal &amp; Oil demand'!R29-'Coal &amp; Oil demand'!$F29</f>
        <v>-641.97837837837835</v>
      </c>
      <c r="S29" s="92">
        <f>'Coal &amp; Oil demand'!S29-'Coal &amp; Oil demand'!$F29</f>
        <v>-641.97837837837835</v>
      </c>
      <c r="U29" s="16" t="s">
        <v>30</v>
      </c>
      <c r="V29" s="90">
        <f>'Coal &amp; Oil demand'!V29-'Coal &amp; Oil demand'!I29</f>
        <v>-11.048</v>
      </c>
      <c r="W29" s="90">
        <f>'Coal &amp; Oil demand'!W29-'Coal &amp; Oil demand'!J29</f>
        <v>-629.73599999999999</v>
      </c>
      <c r="X29" s="90">
        <f>'Coal &amp; Oil demand'!X29-'Coal &amp; Oil demand'!K29</f>
        <v>0</v>
      </c>
      <c r="Y29" s="90">
        <f>'Coal &amp; Oil demand'!Y29-'Coal &amp; Oil demand'!$L29</f>
        <v>-6385.5174999999999</v>
      </c>
      <c r="Z29" s="92">
        <f>'Coal &amp; Oil demand'!Z29-'Coal &amp; Oil demand'!$L29</f>
        <v>-10637.7425</v>
      </c>
      <c r="AB29" s="16" t="s">
        <v>30</v>
      </c>
      <c r="AC29" s="90">
        <f>'Coal &amp; Oil demand'!AC29-'Coal &amp; Oil demand'!O29</f>
        <v>0</v>
      </c>
      <c r="AD29" s="90">
        <f>'Coal &amp; Oil demand'!AD29-'Coal &amp; Oil demand'!P29</f>
        <v>0</v>
      </c>
      <c r="AE29" s="90">
        <f>'Coal &amp; Oil demand'!AE29-'Coal &amp; Oil demand'!Q29</f>
        <v>0</v>
      </c>
      <c r="AF29" s="90">
        <f>'Coal &amp; Oil demand'!$AF29-'Coal &amp; Oil demand'!R29</f>
        <v>0</v>
      </c>
      <c r="AG29" s="92">
        <f>'Coal &amp; Oil demand'!$AF29-'Coal &amp; Oil demand'!S29</f>
        <v>0</v>
      </c>
      <c r="AI29" s="16" t="s">
        <v>30</v>
      </c>
      <c r="AJ29" s="90">
        <f>'Coal &amp; Oil demand'!AI29-'Coal &amp; Oil demand'!V29</f>
        <v>0</v>
      </c>
      <c r="AK29" s="90">
        <f>'Coal &amp; Oil demand'!AJ29-'Coal &amp; Oil demand'!W29</f>
        <v>0</v>
      </c>
      <c r="AL29" s="90">
        <f>'Coal &amp; Oil demand'!AK29-'Coal &amp; Oil demand'!X29</f>
        <v>0</v>
      </c>
      <c r="AM29" s="90">
        <f>'Coal &amp; Oil demand'!$AL29-'Coal &amp; Oil demand'!Y29</f>
        <v>-4545.5249999999996</v>
      </c>
      <c r="AN29" s="92">
        <f>'Coal &amp; Oil demand'!$AL29-'Coal &amp; Oil demand'!Z29</f>
        <v>-293.29999999999927</v>
      </c>
      <c r="AP29" s="16" t="s">
        <v>30</v>
      </c>
      <c r="AQ29" s="90">
        <f>'Coal &amp; Oil demand'!AO29-'Coal &amp; Oil demand'!AC29</f>
        <v>0</v>
      </c>
      <c r="AR29" s="90">
        <f>'Coal &amp; Oil demand'!AP29-'Coal &amp; Oil demand'!AD29</f>
        <v>0</v>
      </c>
      <c r="AS29" s="90">
        <f>'Coal &amp; Oil demand'!AQ29-'Coal &amp; Oil demand'!AE29</f>
        <v>0</v>
      </c>
      <c r="AT29" s="92">
        <f>'Coal &amp; Oil demand'!AR29-'Coal &amp; Oil demand'!AF29</f>
        <v>0</v>
      </c>
      <c r="AV29" s="16" t="s">
        <v>30</v>
      </c>
      <c r="AW29" s="90">
        <f>'Coal &amp; Oil demand'!AU29-'Coal &amp; Oil demand'!AI29</f>
        <v>0</v>
      </c>
      <c r="AX29" s="90">
        <f>'Coal &amp; Oil demand'!AV29-'Coal &amp; Oil demand'!AJ29</f>
        <v>0</v>
      </c>
      <c r="AY29" s="90">
        <f>'Coal &amp; Oil demand'!AW29-'Coal &amp; Oil demand'!AK29</f>
        <v>0</v>
      </c>
      <c r="AZ29" s="92">
        <f>'Coal &amp; Oil demand'!AX29-'Coal &amp; Oil demand'!AL29</f>
        <v>-10662.5</v>
      </c>
    </row>
    <row r="30" spans="2:52" x14ac:dyDescent="0.25">
      <c r="B30" s="16" t="s">
        <v>31</v>
      </c>
      <c r="C30" s="90">
        <f>'Coal &amp; Oil demand'!C30-'INput Data'!I42</f>
        <v>-359.06</v>
      </c>
      <c r="D30" s="90">
        <f>'Coal &amp; Oil demand'!D30-'INput Data'!J42</f>
        <v>-66.287999999999997</v>
      </c>
      <c r="E30" s="90">
        <f>'Coal &amp; Oil demand'!E30-'INput Data'!K42</f>
        <v>-1972.068</v>
      </c>
      <c r="F30" s="92">
        <f>'Coal &amp; Oil demand'!F30-'INput Data'!L42</f>
        <v>-4568.4972972972973</v>
      </c>
      <c r="H30" s="16" t="s">
        <v>31</v>
      </c>
      <c r="I30" s="90">
        <f>'Coal &amp; Oil demand'!I30-'INput Data'!O42</f>
        <v>0</v>
      </c>
      <c r="J30" s="90">
        <f>'Coal &amp; Oil demand'!J30-'INput Data'!P42</f>
        <v>0</v>
      </c>
      <c r="K30" s="90">
        <f>'Coal &amp; Oil demand'!K30-'INput Data'!Q42</f>
        <v>0</v>
      </c>
      <c r="L30" s="92">
        <f>'Coal &amp; Oil demand'!L30-'INput Data'!$R42</f>
        <v>0</v>
      </c>
      <c r="N30" s="16" t="s">
        <v>31</v>
      </c>
      <c r="O30" s="90">
        <f>'Coal &amp; Oil demand'!O30-'Coal &amp; Oil demand'!C30</f>
        <v>-359.06</v>
      </c>
      <c r="P30" s="90">
        <f>'Coal &amp; Oil demand'!P30-'Coal &amp; Oil demand'!D30</f>
        <v>-66.287999999999997</v>
      </c>
      <c r="Q30" s="90">
        <f>'Coal &amp; Oil demand'!Q30-'Coal &amp; Oil demand'!E30</f>
        <v>-1972.068</v>
      </c>
      <c r="R30" s="90">
        <f>'Coal &amp; Oil demand'!R30-'Coal &amp; Oil demand'!$F30</f>
        <v>-4568.4972972972973</v>
      </c>
      <c r="S30" s="92">
        <f>'Coal &amp; Oil demand'!S30-'Coal &amp; Oil demand'!$F30</f>
        <v>-4568.4972972972973</v>
      </c>
      <c r="U30" s="16" t="s">
        <v>31</v>
      </c>
      <c r="V30" s="90">
        <f>'Coal &amp; Oil demand'!V30-'Coal &amp; Oil demand'!I30</f>
        <v>0</v>
      </c>
      <c r="W30" s="90">
        <f>'Coal &amp; Oil demand'!W30-'Coal &amp; Oil demand'!J30</f>
        <v>0</v>
      </c>
      <c r="X30" s="90">
        <f>'Coal &amp; Oil demand'!X30-'Coal &amp; Oil demand'!K30</f>
        <v>0</v>
      </c>
      <c r="Y30" s="90">
        <f>'Coal &amp; Oil demand'!Y30-'Coal &amp; Oil demand'!$L30</f>
        <v>0</v>
      </c>
      <c r="Z30" s="92">
        <f>'Coal &amp; Oil demand'!Z30-'Coal &amp; Oil demand'!$L30</f>
        <v>0</v>
      </c>
      <c r="AB30" s="16" t="s">
        <v>31</v>
      </c>
      <c r="AC30" s="90">
        <f>'Coal &amp; Oil demand'!AC30-'Coal &amp; Oil demand'!O30</f>
        <v>0</v>
      </c>
      <c r="AD30" s="90">
        <f>'Coal &amp; Oil demand'!AD30-'Coal &amp; Oil demand'!P30</f>
        <v>0</v>
      </c>
      <c r="AE30" s="90">
        <f>'Coal &amp; Oil demand'!AE30-'Coal &amp; Oil demand'!Q30</f>
        <v>0</v>
      </c>
      <c r="AF30" s="90">
        <f>'Coal &amp; Oil demand'!$AF30-'Coal &amp; Oil demand'!R30</f>
        <v>0</v>
      </c>
      <c r="AG30" s="92">
        <f>'Coal &amp; Oil demand'!$AF30-'Coal &amp; Oil demand'!S30</f>
        <v>0</v>
      </c>
      <c r="AI30" s="16" t="s">
        <v>31</v>
      </c>
      <c r="AJ30" s="90">
        <f>'Coal &amp; Oil demand'!AI30-'Coal &amp; Oil demand'!V30</f>
        <v>0</v>
      </c>
      <c r="AK30" s="90">
        <f>'Coal &amp; Oil demand'!AJ30-'Coal &amp; Oil demand'!W30</f>
        <v>0</v>
      </c>
      <c r="AL30" s="90">
        <f>'Coal &amp; Oil demand'!AK30-'Coal &amp; Oil demand'!X30</f>
        <v>0</v>
      </c>
      <c r="AM30" s="90">
        <f>'Coal &amp; Oil demand'!$AL30-'Coal &amp; Oil demand'!Y30</f>
        <v>0</v>
      </c>
      <c r="AN30" s="92">
        <f>'Coal &amp; Oil demand'!$AL30-'Coal &amp; Oil demand'!Z30</f>
        <v>0</v>
      </c>
      <c r="AP30" s="16" t="s">
        <v>31</v>
      </c>
      <c r="AQ30" s="90">
        <f>'Coal &amp; Oil demand'!AO30-'Coal &amp; Oil demand'!AC30</f>
        <v>0</v>
      </c>
      <c r="AR30" s="90">
        <f>'Coal &amp; Oil demand'!AP30-'Coal &amp; Oil demand'!AD30</f>
        <v>0</v>
      </c>
      <c r="AS30" s="90">
        <f>'Coal &amp; Oil demand'!AQ30-'Coal &amp; Oil demand'!AE30</f>
        <v>0</v>
      </c>
      <c r="AT30" s="92">
        <f>'Coal &amp; Oil demand'!AR30-'Coal &amp; Oil demand'!AF30</f>
        <v>0</v>
      </c>
      <c r="AV30" s="16" t="s">
        <v>31</v>
      </c>
      <c r="AW30" s="90">
        <f>'Coal &amp; Oil demand'!AU30-'Coal &amp; Oil demand'!AI30</f>
        <v>0</v>
      </c>
      <c r="AX30" s="90">
        <f>'Coal &amp; Oil demand'!AV30-'Coal &amp; Oil demand'!AJ30</f>
        <v>0</v>
      </c>
      <c r="AY30" s="90">
        <f>'Coal &amp; Oil demand'!AW30-'Coal &amp; Oil demand'!AK30</f>
        <v>0</v>
      </c>
      <c r="AZ30" s="92">
        <f>'Coal &amp; Oil demand'!AX30-'Coal &amp; Oil demand'!AL30</f>
        <v>0</v>
      </c>
    </row>
    <row r="31" spans="2:52" x14ac:dyDescent="0.25">
      <c r="B31" s="16" t="s">
        <v>32</v>
      </c>
      <c r="C31" s="90">
        <f>'Coal &amp; Oil demand'!C31-'INput Data'!I43</f>
        <v>-849.47200000000021</v>
      </c>
      <c r="D31" s="90">
        <f>'Coal &amp; Oil demand'!D31-'INput Data'!J43</f>
        <v>32027.716000000008</v>
      </c>
      <c r="E31" s="90">
        <f>'Coal &amp; Oil demand'!E31-'INput Data'!K43</f>
        <v>-30776.335999999981</v>
      </c>
      <c r="F31" s="92">
        <f>'Coal &amp; Oil demand'!F31-'INput Data'!L43</f>
        <v>-6151.0486486486489</v>
      </c>
      <c r="H31" s="16" t="s">
        <v>32</v>
      </c>
      <c r="I31" s="90">
        <f>'Coal &amp; Oil demand'!I31-'INput Data'!O43</f>
        <v>133.95200000000003</v>
      </c>
      <c r="J31" s="90">
        <f>'Coal &amp; Oil demand'!J31-'INput Data'!P43</f>
        <v>-4122.7199999999993</v>
      </c>
      <c r="K31" s="90">
        <f>'Coal &amp; Oil demand'!K31-'INput Data'!Q43</f>
        <v>0</v>
      </c>
      <c r="L31" s="92">
        <f>'Coal &amp; Oil demand'!L31-'INput Data'!$R43</f>
        <v>-127562.97</v>
      </c>
      <c r="N31" s="16" t="s">
        <v>32</v>
      </c>
      <c r="O31" s="90">
        <f>'Coal &amp; Oil demand'!O31-'Coal &amp; Oil demand'!C31</f>
        <v>-849.47200000000009</v>
      </c>
      <c r="P31" s="90">
        <f>'Coal &amp; Oil demand'!P31-'Coal &amp; Oil demand'!D31</f>
        <v>32027.716000000008</v>
      </c>
      <c r="Q31" s="90">
        <f>'Coal &amp; Oil demand'!Q31-'Coal &amp; Oil demand'!E31</f>
        <v>-30776.33600000001</v>
      </c>
      <c r="R31" s="90">
        <f>'Coal &amp; Oil demand'!R31-'Coal &amp; Oil demand'!$F31</f>
        <v>-6151.0486486486489</v>
      </c>
      <c r="S31" s="92">
        <f>'Coal &amp; Oil demand'!S31-'Coal &amp; Oil demand'!$F31</f>
        <v>-6151.0486486486489</v>
      </c>
      <c r="U31" s="16" t="s">
        <v>32</v>
      </c>
      <c r="V31" s="90">
        <f>'Coal &amp; Oil demand'!V31-'Coal &amp; Oil demand'!I31</f>
        <v>133.95200000000003</v>
      </c>
      <c r="W31" s="90">
        <f>'Coal &amp; Oil demand'!W31-'Coal &amp; Oil demand'!J31</f>
        <v>-4122.7199999999993</v>
      </c>
      <c r="X31" s="90">
        <f>'Coal &amp; Oil demand'!X31-'Coal &amp; Oil demand'!K31</f>
        <v>0</v>
      </c>
      <c r="Y31" s="90">
        <f>'Coal &amp; Oil demand'!Y31-'Coal &amp; Oil demand'!$L31</f>
        <v>-127562.97</v>
      </c>
      <c r="Z31" s="92">
        <f>'Coal &amp; Oil demand'!Z31-'Coal &amp; Oil demand'!$L31</f>
        <v>-127562.97</v>
      </c>
      <c r="AB31" s="16" t="s">
        <v>32</v>
      </c>
      <c r="AC31" s="90">
        <f>'Coal &amp; Oil demand'!AC31-'Coal &amp; Oil demand'!O31</f>
        <v>-820.00000000000011</v>
      </c>
      <c r="AD31" s="90">
        <f>'Coal &amp; Oil demand'!AD31-'Coal &amp; Oil demand'!P31</f>
        <v>-26600.000000000015</v>
      </c>
      <c r="AE31" s="90">
        <f>'Coal &amp; Oil demand'!AE31-'Coal &amp; Oil demand'!Q31</f>
        <v>-23010</v>
      </c>
      <c r="AF31" s="90">
        <f>'Coal &amp; Oil demand'!$AF31-'Coal &amp; Oil demand'!R31</f>
        <v>0</v>
      </c>
      <c r="AG31" s="92">
        <f>'Coal &amp; Oil demand'!$AF31-'Coal &amp; Oil demand'!S31</f>
        <v>0</v>
      </c>
      <c r="AI31" s="16" t="s">
        <v>32</v>
      </c>
      <c r="AJ31" s="90">
        <f>'Coal &amp; Oil demand'!AI31-'Coal &amp; Oil demand'!V31</f>
        <v>-290.00000000000006</v>
      </c>
      <c r="AK31" s="90">
        <f>'Coal &amp; Oil demand'!AJ31-'Coal &amp; Oil demand'!W31</f>
        <v>-3160</v>
      </c>
      <c r="AL31" s="90">
        <f>'Coal &amp; Oil demand'!AK31-'Coal &amp; Oil demand'!X31</f>
        <v>0</v>
      </c>
      <c r="AM31" s="90">
        <f>'Coal &amp; Oil demand'!$AL31-'Coal &amp; Oil demand'!Y31</f>
        <v>48901.666666666664</v>
      </c>
      <c r="AN31" s="92">
        <f>'Coal &amp; Oil demand'!$AL31-'Coal &amp; Oil demand'!Z31</f>
        <v>48901.666666666664</v>
      </c>
      <c r="AP31" s="16" t="s">
        <v>32</v>
      </c>
      <c r="AQ31" s="90">
        <f>'Coal &amp; Oil demand'!AO31-'Coal &amp; Oil demand'!AC31</f>
        <v>0</v>
      </c>
      <c r="AR31" s="90">
        <f>'Coal &amp; Oil demand'!AP31-'Coal &amp; Oil demand'!AD31</f>
        <v>-41480</v>
      </c>
      <c r="AS31" s="90">
        <f>'Coal &amp; Oil demand'!AQ31-'Coal &amp; Oil demand'!AE31</f>
        <v>-42940</v>
      </c>
      <c r="AT31" s="92">
        <f>'Coal &amp; Oil demand'!AR31-'Coal &amp; Oil demand'!AF31</f>
        <v>0</v>
      </c>
      <c r="AV31" s="16" t="s">
        <v>32</v>
      </c>
      <c r="AW31" s="90">
        <f>'Coal &amp; Oil demand'!AU31-'Coal &amp; Oil demand'!AI31</f>
        <v>0</v>
      </c>
      <c r="AX31" s="90">
        <f>'Coal &amp; Oil demand'!AV31-'Coal &amp; Oil demand'!AJ31</f>
        <v>-4890</v>
      </c>
      <c r="AY31" s="90">
        <f>'Coal &amp; Oil demand'!AW31-'Coal &amp; Oil demand'!AK31</f>
        <v>0</v>
      </c>
      <c r="AZ31" s="92">
        <f>'Coal &amp; Oil demand'!AX31-'Coal &amp; Oil demand'!AL31</f>
        <v>-34644.166666666664</v>
      </c>
    </row>
    <row r="32" spans="2:52" x14ac:dyDescent="0.25">
      <c r="B32" s="16" t="s">
        <v>33</v>
      </c>
      <c r="C32" s="90">
        <f>'Coal &amp; Oil demand'!C32-'INput Data'!I44</f>
        <v>-798.60400000000118</v>
      </c>
      <c r="D32" s="90">
        <f>'Coal &amp; Oil demand'!D32-'INput Data'!J44</f>
        <v>19214.291999999998</v>
      </c>
      <c r="E32" s="90">
        <f>'Coal &amp; Oil demand'!E32-'INput Data'!K44</f>
        <v>-17898.148000000016</v>
      </c>
      <c r="F32" s="92">
        <f>'Coal &amp; Oil demand'!F32-'INput Data'!L44</f>
        <v>-2179.7405405405407</v>
      </c>
      <c r="H32" s="16" t="s">
        <v>33</v>
      </c>
      <c r="I32" s="90">
        <f>'Coal &amp; Oil demand'!I32-'INput Data'!O44</f>
        <v>3047.955999999991</v>
      </c>
      <c r="J32" s="90">
        <f>'Coal &amp; Oil demand'!J32-'INput Data'!P44</f>
        <v>-5372.9120000000039</v>
      </c>
      <c r="K32" s="90">
        <f>'Coal &amp; Oil demand'!K32-'INput Data'!Q44</f>
        <v>0</v>
      </c>
      <c r="L32" s="92">
        <f>'Coal &amp; Oil demand'!L32-'INput Data'!$R44</f>
        <v>-416996.24250000005</v>
      </c>
      <c r="N32" s="16" t="s">
        <v>33</v>
      </c>
      <c r="O32" s="90">
        <f>'Coal &amp; Oil demand'!O32-'Coal &amp; Oil demand'!C32</f>
        <v>-798.60399999999936</v>
      </c>
      <c r="P32" s="90">
        <f>'Coal &amp; Oil demand'!P32-'Coal &amp; Oil demand'!D32</f>
        <v>19214.292000000001</v>
      </c>
      <c r="Q32" s="90">
        <f>'Coal &amp; Oil demand'!Q32-'Coal &amp; Oil demand'!E32</f>
        <v>-17898.147999999986</v>
      </c>
      <c r="R32" s="90">
        <f>'Coal &amp; Oil demand'!R32-'Coal &amp; Oil demand'!$F32</f>
        <v>-2179.7405405405407</v>
      </c>
      <c r="S32" s="92">
        <f>'Coal &amp; Oil demand'!S32-'Coal &amp; Oil demand'!$F32</f>
        <v>-2179.7405405405407</v>
      </c>
      <c r="U32" s="16" t="s">
        <v>33</v>
      </c>
      <c r="V32" s="90">
        <f>'Coal &amp; Oil demand'!V32-'Coal &amp; Oil demand'!I32</f>
        <v>3047.9560000000056</v>
      </c>
      <c r="W32" s="90">
        <f>'Coal &amp; Oil demand'!W32-'Coal &amp; Oil demand'!J32</f>
        <v>-5372.9119999999966</v>
      </c>
      <c r="X32" s="90">
        <f>'Coal &amp; Oil demand'!X32-'Coal &amp; Oil demand'!K32</f>
        <v>0</v>
      </c>
      <c r="Y32" s="90">
        <f>'Coal &amp; Oil demand'!Y32-'Coal &amp; Oil demand'!$L32</f>
        <v>-416996.24250000005</v>
      </c>
      <c r="Z32" s="92">
        <f>'Coal &amp; Oil demand'!Z32-'Coal &amp; Oil demand'!$L32</f>
        <v>-401034.29249999998</v>
      </c>
      <c r="AB32" s="16" t="s">
        <v>33</v>
      </c>
      <c r="AC32" s="90">
        <f>'Coal &amp; Oil demand'!AC32-'Coal &amp; Oil demand'!O32</f>
        <v>-1690.0000000000018</v>
      </c>
      <c r="AD32" s="90">
        <f>'Coal &amp; Oil demand'!AD32-'Coal &amp; Oil demand'!P32</f>
        <v>-9710</v>
      </c>
      <c r="AE32" s="90">
        <f>'Coal &amp; Oil demand'!AE32-'Coal &amp; Oil demand'!Q32</f>
        <v>-7990</v>
      </c>
      <c r="AF32" s="90">
        <f>'Coal &amp; Oil demand'!$AF32-'Coal &amp; Oil demand'!R32</f>
        <v>0</v>
      </c>
      <c r="AG32" s="92">
        <f>'Coal &amp; Oil demand'!$AF32-'Coal &amp; Oil demand'!S32</f>
        <v>0</v>
      </c>
      <c r="AI32" s="16" t="s">
        <v>33</v>
      </c>
      <c r="AJ32" s="90">
        <f>'Coal &amp; Oil demand'!AI32-'Coal &amp; Oil demand'!V32</f>
        <v>-26740</v>
      </c>
      <c r="AK32" s="90">
        <f>'Coal &amp; Oil demand'!AJ32-'Coal &amp; Oil demand'!W32</f>
        <v>-8120</v>
      </c>
      <c r="AL32" s="90">
        <f>'Coal &amp; Oil demand'!AK32-'Coal &amp; Oil demand'!X32</f>
        <v>0</v>
      </c>
      <c r="AM32" s="90">
        <f>'Coal &amp; Oil demand'!$AL32-'Coal &amp; Oil demand'!Y32</f>
        <v>-19811.908333333326</v>
      </c>
      <c r="AN32" s="92">
        <f>'Coal &amp; Oil demand'!$AL32-'Coal &amp; Oil demand'!Z32</f>
        <v>-35773.858333333337</v>
      </c>
      <c r="AP32" s="16" t="s">
        <v>33</v>
      </c>
      <c r="AQ32" s="90">
        <f>'Coal &amp; Oil demand'!AO32-'Coal &amp; Oil demand'!AC32</f>
        <v>-6829.9999999999982</v>
      </c>
      <c r="AR32" s="90">
        <f>'Coal &amp; Oil demand'!AP32-'Coal &amp; Oil demand'!AD32</f>
        <v>-18740</v>
      </c>
      <c r="AS32" s="90">
        <f>'Coal &amp; Oil demand'!AQ32-'Coal &amp; Oil demand'!AE32</f>
        <v>-84130</v>
      </c>
      <c r="AT32" s="92">
        <f>'Coal &amp; Oil demand'!AR32-'Coal &amp; Oil demand'!AF32</f>
        <v>0</v>
      </c>
      <c r="AV32" s="16" t="s">
        <v>33</v>
      </c>
      <c r="AW32" s="90">
        <f>'Coal &amp; Oil demand'!AU32-'Coal &amp; Oil demand'!AI32</f>
        <v>-35800</v>
      </c>
      <c r="AX32" s="90">
        <f>'Coal &amp; Oil demand'!AV32-'Coal &amp; Oil demand'!AJ32</f>
        <v>-15860</v>
      </c>
      <c r="AY32" s="90">
        <f>'Coal &amp; Oil demand'!AW32-'Coal &amp; Oil demand'!AK32</f>
        <v>0</v>
      </c>
      <c r="AZ32" s="92">
        <f>'Coal &amp; Oil demand'!AX32-'Coal &amp; Oil demand'!AL32</f>
        <v>-126077.5</v>
      </c>
    </row>
    <row r="33" spans="1:52" x14ac:dyDescent="0.25">
      <c r="B33" s="16" t="s">
        <v>34</v>
      </c>
      <c r="C33" s="90">
        <f>'Coal &amp; Oil demand'!C33-'INput Data'!I45</f>
        <v>-1684.1799999999994</v>
      </c>
      <c r="D33" s="90">
        <f>'Coal &amp; Oil demand'!D33-'INput Data'!J45</f>
        <v>4897.7440000000006</v>
      </c>
      <c r="E33" s="90">
        <f>'Coal &amp; Oil demand'!E33-'INput Data'!K45</f>
        <v>-13830.811999999991</v>
      </c>
      <c r="F33" s="92">
        <f>'Coal &amp; Oil demand'!F33-'INput Data'!L45</f>
        <v>-4344.5513513513515</v>
      </c>
      <c r="H33" s="16" t="s">
        <v>34</v>
      </c>
      <c r="I33" s="90">
        <f>'Coal &amp; Oil demand'!I33-'INput Data'!O45</f>
        <v>0</v>
      </c>
      <c r="J33" s="90">
        <f>'Coal &amp; Oil demand'!J33-'INput Data'!P45</f>
        <v>-32.859999999999985</v>
      </c>
      <c r="K33" s="90">
        <f>'Coal &amp; Oil demand'!K33-'INput Data'!Q45</f>
        <v>0</v>
      </c>
      <c r="L33" s="92">
        <f>'Coal &amp; Oil demand'!L33-'INput Data'!$R45</f>
        <v>-52132.75</v>
      </c>
      <c r="N33" s="16" t="s">
        <v>34</v>
      </c>
      <c r="O33" s="90">
        <f>'Coal &amp; Oil demand'!O33-'Coal &amp; Oil demand'!C33</f>
        <v>-1684.1800000000003</v>
      </c>
      <c r="P33" s="90">
        <f>'Coal &amp; Oil demand'!P33-'Coal &amp; Oil demand'!D33</f>
        <v>4897.7439999999988</v>
      </c>
      <c r="Q33" s="90">
        <f>'Coal &amp; Oil demand'!Q33-'Coal &amp; Oil demand'!E33</f>
        <v>-13830.812000000005</v>
      </c>
      <c r="R33" s="90">
        <f>'Coal &amp; Oil demand'!R33-'Coal &amp; Oil demand'!$F33</f>
        <v>-4344.5513513513515</v>
      </c>
      <c r="S33" s="92">
        <f>'Coal &amp; Oil demand'!S33-'Coal &amp; Oil demand'!$F33</f>
        <v>-4344.5513513513515</v>
      </c>
      <c r="U33" s="16" t="s">
        <v>34</v>
      </c>
      <c r="V33" s="90">
        <f>'Coal &amp; Oil demand'!V33-'Coal &amp; Oil demand'!I33</f>
        <v>0</v>
      </c>
      <c r="W33" s="90">
        <f>'Coal &amp; Oil demand'!W33-'Coal &amp; Oil demand'!J33</f>
        <v>-32.860000000000014</v>
      </c>
      <c r="X33" s="90">
        <f>'Coal &amp; Oil demand'!X33-'Coal &amp; Oil demand'!K33</f>
        <v>0</v>
      </c>
      <c r="Y33" s="90">
        <f>'Coal &amp; Oil demand'!Y33-'Coal &amp; Oil demand'!$L33</f>
        <v>-52132.75</v>
      </c>
      <c r="Z33" s="92">
        <f>'Coal &amp; Oil demand'!Z33-'Coal &amp; Oil demand'!$L33</f>
        <v>-52132.75</v>
      </c>
      <c r="AB33" s="16" t="s">
        <v>34</v>
      </c>
      <c r="AC33" s="90">
        <f>'Coal &amp; Oil demand'!AC33-'Coal &amp; Oil demand'!O33</f>
        <v>-1690</v>
      </c>
      <c r="AD33" s="90">
        <f>'Coal &amp; Oil demand'!AD33-'Coal &amp; Oil demand'!P33</f>
        <v>-4230</v>
      </c>
      <c r="AE33" s="90">
        <f>'Coal &amp; Oil demand'!AE33-'Coal &amp; Oil demand'!Q33</f>
        <v>-7000</v>
      </c>
      <c r="AF33" s="90">
        <f>'Coal &amp; Oil demand'!$AF33-'Coal &amp; Oil demand'!R33</f>
        <v>0</v>
      </c>
      <c r="AG33" s="92">
        <f>'Coal &amp; Oil demand'!$AF33-'Coal &amp; Oil demand'!S33</f>
        <v>0</v>
      </c>
      <c r="AI33" s="16" t="s">
        <v>34</v>
      </c>
      <c r="AJ33" s="90">
        <f>'Coal &amp; Oil demand'!AI33-'Coal &amp; Oil demand'!V33</f>
        <v>0</v>
      </c>
      <c r="AK33" s="90">
        <f>'Coal &amp; Oil demand'!AJ33-'Coal &amp; Oil demand'!W33</f>
        <v>-20</v>
      </c>
      <c r="AL33" s="90">
        <f>'Coal &amp; Oil demand'!AK33-'Coal &amp; Oil demand'!X33</f>
        <v>0</v>
      </c>
      <c r="AM33" s="90">
        <f>'Coal &amp; Oil demand'!$AL33-'Coal &amp; Oil demand'!Y33</f>
        <v>0</v>
      </c>
      <c r="AN33" s="92">
        <f>'Coal &amp; Oil demand'!$AL33-'Coal &amp; Oil demand'!Z33</f>
        <v>0</v>
      </c>
      <c r="AP33" s="16" t="s">
        <v>34</v>
      </c>
      <c r="AQ33" s="90">
        <f>'Coal &amp; Oil demand'!AO33-'Coal &amp; Oil demand'!AC33</f>
        <v>-2530</v>
      </c>
      <c r="AR33" s="90">
        <f>'Coal &amp; Oil demand'!AP33-'Coal &amp; Oil demand'!AD33</f>
        <v>-7839.9999999999991</v>
      </c>
      <c r="AS33" s="90">
        <f>'Coal &amp; Oil demand'!AQ33-'Coal &amp; Oil demand'!AE33</f>
        <v>-26870</v>
      </c>
      <c r="AT33" s="92">
        <f>'Coal &amp; Oil demand'!AR33-'Coal &amp; Oil demand'!AF33</f>
        <v>0</v>
      </c>
      <c r="AV33" s="16" t="s">
        <v>34</v>
      </c>
      <c r="AW33" s="90">
        <f>'Coal &amp; Oil demand'!AU33-'Coal &amp; Oil demand'!AI33</f>
        <v>0</v>
      </c>
      <c r="AX33" s="90">
        <f>'Coal &amp; Oil demand'!AV33-'Coal &amp; Oil demand'!AJ33</f>
        <v>-40</v>
      </c>
      <c r="AY33" s="90">
        <f>'Coal &amp; Oil demand'!AW33-'Coal &amp; Oil demand'!AK33</f>
        <v>0</v>
      </c>
      <c r="AZ33" s="92">
        <f>'Coal &amp; Oil demand'!AX33-'Coal &amp; Oil demand'!AL33</f>
        <v>0</v>
      </c>
    </row>
    <row r="34" spans="1:52" x14ac:dyDescent="0.25">
      <c r="B34" s="16" t="s">
        <v>35</v>
      </c>
      <c r="C34" s="90">
        <f>'Coal &amp; Oil demand'!C34-'INput Data'!I46</f>
        <v>-950.93199999999979</v>
      </c>
      <c r="D34" s="90">
        <f>'Coal &amp; Oil demand'!D34-'INput Data'!J46</f>
        <v>2314.9760000000006</v>
      </c>
      <c r="E34" s="90">
        <f>'Coal &amp; Oil demand'!E34-'INput Data'!K46</f>
        <v>-12142.883999999998</v>
      </c>
      <c r="F34" s="92">
        <f>'Coal &amp; Oil demand'!F34-'INput Data'!L46</f>
        <v>-3209.8918918918921</v>
      </c>
      <c r="H34" s="16" t="s">
        <v>35</v>
      </c>
      <c r="I34" s="90">
        <f>'Coal &amp; Oil demand'!I34-'INput Data'!O46</f>
        <v>-514.46147945205496</v>
      </c>
      <c r="J34" s="90">
        <f>'Coal &amp; Oil demand'!J34-'INput Data'!P46</f>
        <v>-1826.4040000000005</v>
      </c>
      <c r="K34" s="90">
        <f>'Coal &amp; Oil demand'!K34-'INput Data'!Q46</f>
        <v>0</v>
      </c>
      <c r="L34" s="92">
        <f>'Coal &amp; Oil demand'!L34-'INput Data'!$R46</f>
        <v>-73519.48000000001</v>
      </c>
      <c r="N34" s="16" t="s">
        <v>35</v>
      </c>
      <c r="O34" s="90">
        <f>'Coal &amp; Oil demand'!O34-'Coal &amp; Oil demand'!C34</f>
        <v>-950.93199999999979</v>
      </c>
      <c r="P34" s="90">
        <f>'Coal &amp; Oil demand'!P34-'Coal &amp; Oil demand'!D34</f>
        <v>2314.9759999999987</v>
      </c>
      <c r="Q34" s="90">
        <f>'Coal &amp; Oil demand'!Q34-'Coal &amp; Oil demand'!E34</f>
        <v>-12142.883999999998</v>
      </c>
      <c r="R34" s="90">
        <f>'Coal &amp; Oil demand'!R34-'Coal &amp; Oil demand'!$F34</f>
        <v>-3209.8918918918921</v>
      </c>
      <c r="S34" s="92">
        <f>'Coal &amp; Oil demand'!S34-'Coal &amp; Oil demand'!$F34</f>
        <v>-3209.8918918918921</v>
      </c>
      <c r="U34" s="16" t="s">
        <v>35</v>
      </c>
      <c r="V34" s="90">
        <f>'Coal &amp; Oil demand'!V34-'Coal &amp; Oil demand'!I34</f>
        <v>-514.46147945205485</v>
      </c>
      <c r="W34" s="90">
        <f>'Coal &amp; Oil demand'!W34-'Coal &amp; Oil demand'!J34</f>
        <v>-1826.4040000000005</v>
      </c>
      <c r="X34" s="90">
        <f>'Coal &amp; Oil demand'!X34-'Coal &amp; Oil demand'!K34</f>
        <v>0</v>
      </c>
      <c r="Y34" s="90">
        <f>'Coal &amp; Oil demand'!Y34-'Coal &amp; Oil demand'!$L34</f>
        <v>-73519.48000000001</v>
      </c>
      <c r="Z34" s="92">
        <f>'Coal &amp; Oil demand'!Z34-'Coal &amp; Oil demand'!$L34</f>
        <v>-17565.35500000001</v>
      </c>
      <c r="AB34" s="16" t="s">
        <v>35</v>
      </c>
      <c r="AC34" s="90">
        <f>'Coal &amp; Oil demand'!AC34-'Coal &amp; Oil demand'!O34</f>
        <v>-1030</v>
      </c>
      <c r="AD34" s="90">
        <f>'Coal &amp; Oil demand'!AD34-'Coal &amp; Oil demand'!P34</f>
        <v>-3780</v>
      </c>
      <c r="AE34" s="90">
        <f>'Coal &amp; Oil demand'!AE34-'Coal &amp; Oil demand'!Q34</f>
        <v>-7730</v>
      </c>
      <c r="AF34" s="90">
        <f>'Coal &amp; Oil demand'!$AF34-'Coal &amp; Oil demand'!R34</f>
        <v>0</v>
      </c>
      <c r="AG34" s="92">
        <f>'Coal &amp; Oil demand'!$AF34-'Coal &amp; Oil demand'!S34</f>
        <v>0</v>
      </c>
      <c r="AI34" s="16" t="s">
        <v>35</v>
      </c>
      <c r="AJ34" s="90">
        <f>'Coal &amp; Oil demand'!AI34-'Coal &amp; Oil demand'!V34</f>
        <v>1790.4109589041095</v>
      </c>
      <c r="AK34" s="90">
        <f>'Coal &amp; Oil demand'!AJ34-'Coal &amp; Oil demand'!W34</f>
        <v>-1330</v>
      </c>
      <c r="AL34" s="90">
        <f>'Coal &amp; Oil demand'!AK34-'Coal &amp; Oil demand'!X34</f>
        <v>0</v>
      </c>
      <c r="AM34" s="90">
        <f>'Coal &amp; Oil demand'!$AL34-'Coal &amp; Oil demand'!Y34</f>
        <v>20216.099999999999</v>
      </c>
      <c r="AN34" s="92">
        <f>'Coal &amp; Oil demand'!$AL34-'Coal &amp; Oil demand'!Z34</f>
        <v>-35738.024999999994</v>
      </c>
      <c r="AP34" s="16" t="s">
        <v>35</v>
      </c>
      <c r="AQ34" s="90">
        <f>'Coal &amp; Oil demand'!AO34-'Coal &amp; Oil demand'!AC34</f>
        <v>-1410</v>
      </c>
      <c r="AR34" s="90">
        <f>'Coal &amp; Oil demand'!AP34-'Coal &amp; Oil demand'!AD34</f>
        <v>-7000.0000000000009</v>
      </c>
      <c r="AS34" s="90">
        <f>'Coal &amp; Oil demand'!AQ34-'Coal &amp; Oil demand'!AE34</f>
        <v>-25100</v>
      </c>
      <c r="AT34" s="92">
        <f>'Coal &amp; Oil demand'!AR34-'Coal &amp; Oil demand'!AF34</f>
        <v>0</v>
      </c>
      <c r="AV34" s="16" t="s">
        <v>35</v>
      </c>
      <c r="AW34" s="90">
        <f>'Coal &amp; Oil demand'!AU34-'Coal &amp; Oil demand'!AI34</f>
        <v>-1800</v>
      </c>
      <c r="AX34" s="90">
        <f>'Coal &amp; Oil demand'!AV34-'Coal &amp; Oil demand'!AJ34</f>
        <v>-2450</v>
      </c>
      <c r="AY34" s="90">
        <f>'Coal &amp; Oil demand'!AW34-'Coal &amp; Oil demand'!AK34</f>
        <v>0</v>
      </c>
      <c r="AZ34" s="92">
        <f>'Coal &amp; Oil demand'!AX34-'Coal &amp; Oil demand'!AL34</f>
        <v>-21482.5</v>
      </c>
    </row>
    <row r="35" spans="1:52" x14ac:dyDescent="0.25">
      <c r="B35" s="16" t="s">
        <v>36</v>
      </c>
      <c r="C35" s="90">
        <f>'Coal &amp; Oil demand'!C35-'INput Data'!I47</f>
        <v>-856.21999999999991</v>
      </c>
      <c r="D35" s="90">
        <f>'Coal &amp; Oil demand'!D35-'INput Data'!J47</f>
        <v>-2264.84</v>
      </c>
      <c r="E35" s="90">
        <f>'Coal &amp; Oil demand'!E35-'INput Data'!K47</f>
        <v>-12942.732</v>
      </c>
      <c r="F35" s="92">
        <f>'Coal &amp; Oil demand'!F35-'INput Data'!L47</f>
        <v>-14.929729729729729</v>
      </c>
      <c r="H35" s="16" t="s">
        <v>36</v>
      </c>
      <c r="I35" s="90">
        <f>'Coal &amp; Oil demand'!I35-'INput Data'!O47</f>
        <v>-1458.3359999999998</v>
      </c>
      <c r="J35" s="90">
        <f>'Coal &amp; Oil demand'!J35-'INput Data'!P47</f>
        <v>-2872.48</v>
      </c>
      <c r="K35" s="90">
        <f>'Coal &amp; Oil demand'!K35-'INput Data'!Q47</f>
        <v>0</v>
      </c>
      <c r="L35" s="92">
        <f>'Coal &amp; Oil demand'!L35-'INput Data'!$R47</f>
        <v>-70319.549999999988</v>
      </c>
      <c r="N35" s="16" t="s">
        <v>36</v>
      </c>
      <c r="O35" s="90">
        <f>'Coal &amp; Oil demand'!O35-'Coal &amp; Oil demand'!C35</f>
        <v>-856.21999999999991</v>
      </c>
      <c r="P35" s="90">
        <f>'Coal &amp; Oil demand'!P35-'Coal &amp; Oil demand'!D35</f>
        <v>-2264.84</v>
      </c>
      <c r="Q35" s="90">
        <f>'Coal &amp; Oil demand'!Q35-'Coal &amp; Oil demand'!E35</f>
        <v>-12942.732</v>
      </c>
      <c r="R35" s="90">
        <f>'Coal &amp; Oil demand'!R35-'Coal &amp; Oil demand'!$F35</f>
        <v>-14.929729729729733</v>
      </c>
      <c r="S35" s="92">
        <f>'Coal &amp; Oil demand'!S35-'Coal &amp; Oil demand'!$F35</f>
        <v>-14.929729729729733</v>
      </c>
      <c r="U35" s="16" t="s">
        <v>36</v>
      </c>
      <c r="V35" s="90">
        <f>'Coal &amp; Oil demand'!V35-'Coal &amp; Oil demand'!I35</f>
        <v>-1458.3359999999998</v>
      </c>
      <c r="W35" s="90">
        <f>'Coal &amp; Oil demand'!W35-'Coal &amp; Oil demand'!J35</f>
        <v>-2872.48</v>
      </c>
      <c r="X35" s="90">
        <f>'Coal &amp; Oil demand'!X35-'Coal &amp; Oil demand'!K35</f>
        <v>0</v>
      </c>
      <c r="Y35" s="90">
        <f>'Coal &amp; Oil demand'!Y35-'Coal &amp; Oil demand'!$L35</f>
        <v>-70319.55</v>
      </c>
      <c r="Z35" s="92">
        <f>'Coal &amp; Oil demand'!Z35-'Coal &amp; Oil demand'!$L35</f>
        <v>-54530.95</v>
      </c>
      <c r="AB35" s="16" t="s">
        <v>36</v>
      </c>
      <c r="AC35" s="90">
        <f>'Coal &amp; Oil demand'!AC35-'Coal &amp; Oil demand'!O35</f>
        <v>0</v>
      </c>
      <c r="AD35" s="90">
        <f>'Coal &amp; Oil demand'!AD35-'Coal &amp; Oil demand'!P35</f>
        <v>0</v>
      </c>
      <c r="AE35" s="90">
        <f>'Coal &amp; Oil demand'!AE35-'Coal &amp; Oil demand'!Q35</f>
        <v>0</v>
      </c>
      <c r="AF35" s="90">
        <f>'Coal &amp; Oil demand'!$AF35-'Coal &amp; Oil demand'!R35</f>
        <v>0</v>
      </c>
      <c r="AG35" s="92">
        <f>'Coal &amp; Oil demand'!$AF35-'Coal &amp; Oil demand'!S35</f>
        <v>0</v>
      </c>
      <c r="AI35" s="16" t="s">
        <v>36</v>
      </c>
      <c r="AJ35" s="90">
        <f>'Coal &amp; Oil demand'!AI35-'Coal &amp; Oil demand'!V35</f>
        <v>0</v>
      </c>
      <c r="AK35" s="90">
        <f>'Coal &amp; Oil demand'!AJ35-'Coal &amp; Oil demand'!W35</f>
        <v>0</v>
      </c>
      <c r="AL35" s="90">
        <f>'Coal &amp; Oil demand'!AK35-'Coal &amp; Oil demand'!X35</f>
        <v>0</v>
      </c>
      <c r="AM35" s="90">
        <f>'Coal &amp; Oil demand'!$AL35-'Coal &amp; Oil demand'!Y35</f>
        <v>6989.9666666666599</v>
      </c>
      <c r="AN35" s="92">
        <f>'Coal &amp; Oil demand'!$AL35-'Coal &amp; Oil demand'!Z35</f>
        <v>-8798.6333333333459</v>
      </c>
      <c r="AP35" s="16" t="s">
        <v>36</v>
      </c>
      <c r="AQ35" s="90">
        <f>'Coal &amp; Oil demand'!AO35-'Coal &amp; Oil demand'!AC35</f>
        <v>0</v>
      </c>
      <c r="AR35" s="90">
        <f>'Coal &amp; Oil demand'!AP35-'Coal &amp; Oil demand'!AD35</f>
        <v>0</v>
      </c>
      <c r="AS35" s="90">
        <f>'Coal &amp; Oil demand'!AQ35-'Coal &amp; Oil demand'!AE35</f>
        <v>0</v>
      </c>
      <c r="AT35" s="92">
        <f>'Coal &amp; Oil demand'!AR35-'Coal &amp; Oil demand'!AF35</f>
        <v>0</v>
      </c>
      <c r="AV35" s="16" t="s">
        <v>36</v>
      </c>
      <c r="AW35" s="90">
        <f>'Coal &amp; Oil demand'!AU35-'Coal &amp; Oil demand'!AI35</f>
        <v>0</v>
      </c>
      <c r="AX35" s="90">
        <f>'Coal &amp; Oil demand'!AV35-'Coal &amp; Oil demand'!AJ35</f>
        <v>0</v>
      </c>
      <c r="AY35" s="90">
        <f>'Coal &amp; Oil demand'!AW35-'Coal &amp; Oil demand'!AK35</f>
        <v>0</v>
      </c>
      <c r="AZ35" s="92">
        <f>'Coal &amp; Oil demand'!AX35-'Coal &amp; Oil demand'!AL35</f>
        <v>-21042.499999999993</v>
      </c>
    </row>
    <row r="36" spans="1:52" x14ac:dyDescent="0.25">
      <c r="B36" s="16" t="s">
        <v>37</v>
      </c>
      <c r="C36" s="90">
        <f>'Coal &amp; Oil demand'!C36-'INput Data'!I48</f>
        <v>-796.8720000000003</v>
      </c>
      <c r="D36" s="90">
        <f>'Coal &amp; Oil demand'!D36-'INput Data'!J48</f>
        <v>4912.4840000000004</v>
      </c>
      <c r="E36" s="90">
        <f>'Coal &amp; Oil demand'!E36-'INput Data'!K48</f>
        <v>-17003.47600000001</v>
      </c>
      <c r="F36" s="92">
        <f>'Coal &amp; Oil demand'!F36-'INput Data'!L48</f>
        <v>-1194.3783783783783</v>
      </c>
      <c r="H36" s="16" t="s">
        <v>37</v>
      </c>
      <c r="I36" s="90">
        <f>'Coal &amp; Oil demand'!I36-'INput Data'!O48</f>
        <v>525</v>
      </c>
      <c r="J36" s="90">
        <f>'Coal &amp; Oil demand'!J36-'INput Data'!P48</f>
        <v>-2597.4679999999989</v>
      </c>
      <c r="K36" s="90">
        <f>'Coal &amp; Oil demand'!K36-'INput Data'!Q48</f>
        <v>0</v>
      </c>
      <c r="L36" s="92">
        <f>'Coal &amp; Oil demand'!L36-'INput Data'!$R48</f>
        <v>-4805.88</v>
      </c>
      <c r="N36" s="16" t="s">
        <v>37</v>
      </c>
      <c r="O36" s="90">
        <f>'Coal &amp; Oil demand'!O36-'Coal &amp; Oil demand'!C36</f>
        <v>-796.87200000000007</v>
      </c>
      <c r="P36" s="90">
        <f>'Coal &amp; Oil demand'!P36-'Coal &amp; Oil demand'!D36</f>
        <v>4912.4840000000004</v>
      </c>
      <c r="Q36" s="90">
        <f>'Coal &amp; Oil demand'!Q36-'Coal &amp; Oil demand'!E36</f>
        <v>-17003.475999999995</v>
      </c>
      <c r="R36" s="90">
        <f>'Coal &amp; Oil demand'!R36-'Coal &amp; Oil demand'!$F36</f>
        <v>-1194.3783783783783</v>
      </c>
      <c r="S36" s="92">
        <f>'Coal &amp; Oil demand'!S36-'Coal &amp; Oil demand'!$F36</f>
        <v>-1194.3783783783783</v>
      </c>
      <c r="U36" s="16" t="s">
        <v>37</v>
      </c>
      <c r="V36" s="90">
        <f>'Coal &amp; Oil demand'!V36-'Coal &amp; Oil demand'!I36</f>
        <v>525</v>
      </c>
      <c r="W36" s="90">
        <f>'Coal &amp; Oil demand'!W36-'Coal &amp; Oil demand'!J36</f>
        <v>-2597.4679999999998</v>
      </c>
      <c r="X36" s="90">
        <f>'Coal &amp; Oil demand'!X36-'Coal &amp; Oil demand'!K36</f>
        <v>0</v>
      </c>
      <c r="Y36" s="90">
        <f>'Coal &amp; Oil demand'!Y36-'Coal &amp; Oil demand'!$L36</f>
        <v>-4805.88</v>
      </c>
      <c r="Z36" s="92">
        <f>'Coal &amp; Oil demand'!Z36-'Coal &amp; Oil demand'!$L36</f>
        <v>-4805.88</v>
      </c>
      <c r="AB36" s="16" t="s">
        <v>37</v>
      </c>
      <c r="AC36" s="90">
        <f>'Coal &amp; Oil demand'!AC36-'Coal &amp; Oil demand'!O36</f>
        <v>-2030.0000000000002</v>
      </c>
      <c r="AD36" s="90">
        <f>'Coal &amp; Oil demand'!AD36-'Coal &amp; Oil demand'!P36</f>
        <v>-4500</v>
      </c>
      <c r="AE36" s="90">
        <f>'Coal &amp; Oil demand'!AE36-'Coal &amp; Oil demand'!Q36</f>
        <v>-10250</v>
      </c>
      <c r="AF36" s="90">
        <f>'Coal &amp; Oil demand'!$AF36-'Coal &amp; Oil demand'!R36</f>
        <v>0</v>
      </c>
      <c r="AG36" s="92">
        <f>'Coal &amp; Oil demand'!$AF36-'Coal &amp; Oil demand'!S36</f>
        <v>0</v>
      </c>
      <c r="AI36" s="16" t="s">
        <v>37</v>
      </c>
      <c r="AJ36" s="90">
        <f>'Coal &amp; Oil demand'!AI36-'Coal &amp; Oil demand'!V36</f>
        <v>-1050</v>
      </c>
      <c r="AK36" s="90">
        <f>'Coal &amp; Oil demand'!AJ36-'Coal &amp; Oil demand'!W36</f>
        <v>-1820.0000000000009</v>
      </c>
      <c r="AL36" s="90">
        <f>'Coal &amp; Oil demand'!AK36-'Coal &amp; Oil demand'!X36</f>
        <v>0</v>
      </c>
      <c r="AM36" s="90">
        <f>'Coal &amp; Oil demand'!$AL36-'Coal &amp; Oil demand'!Y36</f>
        <v>0</v>
      </c>
      <c r="AN36" s="92">
        <f>'Coal &amp; Oil demand'!$AL36-'Coal &amp; Oil demand'!Z36</f>
        <v>0</v>
      </c>
      <c r="AP36" s="16" t="s">
        <v>37</v>
      </c>
      <c r="AQ36" s="90">
        <f>'Coal &amp; Oil demand'!AO36-'Coal &amp; Oil demand'!AC36</f>
        <v>0</v>
      </c>
      <c r="AR36" s="90">
        <f>'Coal &amp; Oil demand'!AP36-'Coal &amp; Oil demand'!AD36</f>
        <v>-8370</v>
      </c>
      <c r="AS36" s="90">
        <f>'Coal &amp; Oil demand'!AQ36-'Coal &amp; Oil demand'!AE36</f>
        <v>-32240</v>
      </c>
      <c r="AT36" s="92">
        <f>'Coal &amp; Oil demand'!AR36-'Coal &amp; Oil demand'!AF36</f>
        <v>0</v>
      </c>
      <c r="AV36" s="16" t="s">
        <v>37</v>
      </c>
      <c r="AW36" s="90">
        <f>'Coal &amp; Oil demand'!AU36-'Coal &amp; Oil demand'!AI36</f>
        <v>0</v>
      </c>
      <c r="AX36" s="90">
        <f>'Coal &amp; Oil demand'!AV36-'Coal &amp; Oil demand'!AJ36</f>
        <v>-3330</v>
      </c>
      <c r="AY36" s="90">
        <f>'Coal &amp; Oil demand'!AW36-'Coal &amp; Oil demand'!AK36</f>
        <v>0</v>
      </c>
      <c r="AZ36" s="92">
        <f>'Coal &amp; Oil demand'!AX36-'Coal &amp; Oil demand'!AL36</f>
        <v>0</v>
      </c>
    </row>
    <row r="37" spans="1:52" x14ac:dyDescent="0.25">
      <c r="B37" s="16" t="s">
        <v>38</v>
      </c>
      <c r="C37" s="90">
        <f>'Coal &amp; Oil demand'!C37-'INput Data'!I49</f>
        <v>-693.33599999999979</v>
      </c>
      <c r="D37" s="90">
        <f>'Coal &amp; Oil demand'!D37-'INput Data'!J49</f>
        <v>607.88400000000001</v>
      </c>
      <c r="E37" s="90">
        <f>'Coal &amp; Oil demand'!E37-'INput Data'!K49</f>
        <v>-4418.9600000000028</v>
      </c>
      <c r="F37" s="92">
        <f>'Coal &amp; Oil demand'!F37-'INput Data'!L49</f>
        <v>-74.648648648648646</v>
      </c>
      <c r="H37" s="16" t="s">
        <v>38</v>
      </c>
      <c r="I37" s="90">
        <f>'Coal &amp; Oil demand'!I37-'INput Data'!O49</f>
        <v>200</v>
      </c>
      <c r="J37" s="90">
        <f>'Coal &amp; Oil demand'!J37-'INput Data'!P49</f>
        <v>-93.579999999999984</v>
      </c>
      <c r="K37" s="90">
        <f>'Coal &amp; Oil demand'!K37-'INput Data'!Q49</f>
        <v>0</v>
      </c>
      <c r="L37" s="92">
        <f>'Coal &amp; Oil demand'!L37-'INput Data'!$R49</f>
        <v>-12736.175000000003</v>
      </c>
      <c r="N37" s="16" t="s">
        <v>38</v>
      </c>
      <c r="O37" s="90">
        <f>'Coal &amp; Oil demand'!O37-'Coal &amp; Oil demand'!C37</f>
        <v>-693.33600000000024</v>
      </c>
      <c r="P37" s="90">
        <f>'Coal &amp; Oil demand'!P37-'Coal &amp; Oil demand'!D37</f>
        <v>607.88400000000001</v>
      </c>
      <c r="Q37" s="90">
        <f>'Coal &amp; Oil demand'!Q37-'Coal &amp; Oil demand'!E37</f>
        <v>-4418.9599999999991</v>
      </c>
      <c r="R37" s="90">
        <f>'Coal &amp; Oil demand'!R37-'Coal &amp; Oil demand'!$F37</f>
        <v>-74.648648648648646</v>
      </c>
      <c r="S37" s="92">
        <f>'Coal &amp; Oil demand'!S37-'Coal &amp; Oil demand'!$F37</f>
        <v>-74.648648648648646</v>
      </c>
      <c r="U37" s="16" t="s">
        <v>38</v>
      </c>
      <c r="V37" s="90">
        <f>'Coal &amp; Oil demand'!V37-'Coal &amp; Oil demand'!I37</f>
        <v>200</v>
      </c>
      <c r="W37" s="90">
        <f>'Coal &amp; Oil demand'!W37-'Coal &amp; Oil demand'!J37</f>
        <v>-93.580000000000041</v>
      </c>
      <c r="X37" s="90">
        <f>'Coal &amp; Oil demand'!X37-'Coal &amp; Oil demand'!K37</f>
        <v>0</v>
      </c>
      <c r="Y37" s="90">
        <f>'Coal &amp; Oil demand'!Y37-'Coal &amp; Oil demand'!$L37</f>
        <v>-12736.174999999997</v>
      </c>
      <c r="Z37" s="92">
        <f>'Coal &amp; Oil demand'!Z37-'Coal &amp; Oil demand'!$L37</f>
        <v>-4081.4749999999967</v>
      </c>
      <c r="AB37" s="16" t="s">
        <v>38</v>
      </c>
      <c r="AC37" s="90">
        <f>'Coal &amp; Oil demand'!AC37-'Coal &amp; Oil demand'!O37</f>
        <v>-630</v>
      </c>
      <c r="AD37" s="90">
        <f>'Coal &amp; Oil demand'!AD37-'Coal &amp; Oil demand'!P37</f>
        <v>-520</v>
      </c>
      <c r="AE37" s="90">
        <f>'Coal &amp; Oil demand'!AE37-'Coal &amp; Oil demand'!Q37</f>
        <v>-3330</v>
      </c>
      <c r="AF37" s="90">
        <f>'Coal &amp; Oil demand'!$AF37-'Coal &amp; Oil demand'!R37</f>
        <v>0</v>
      </c>
      <c r="AG37" s="92">
        <f>'Coal &amp; Oil demand'!$AF37-'Coal &amp; Oil demand'!S37</f>
        <v>0</v>
      </c>
      <c r="AI37" s="16" t="s">
        <v>38</v>
      </c>
      <c r="AJ37" s="90">
        <f>'Coal &amp; Oil demand'!AI37-'Coal &amp; Oil demand'!V37</f>
        <v>-220</v>
      </c>
      <c r="AK37" s="90">
        <f>'Coal &amp; Oil demand'!AJ37-'Coal &amp; Oil demand'!W37</f>
        <v>-70</v>
      </c>
      <c r="AL37" s="90">
        <f>'Coal &amp; Oil demand'!AK37-'Coal &amp; Oil demand'!X37</f>
        <v>0</v>
      </c>
      <c r="AM37" s="90">
        <f>'Coal &amp; Oil demand'!$AL37-'Coal &amp; Oil demand'!Y37</f>
        <v>4780.5166666666664</v>
      </c>
      <c r="AN37" s="92">
        <f>'Coal &amp; Oil demand'!$AL37-'Coal &amp; Oil demand'!Z37</f>
        <v>-3874.1833333333343</v>
      </c>
      <c r="AP37" s="16" t="s">
        <v>38</v>
      </c>
      <c r="AQ37" s="90">
        <f>'Coal &amp; Oil demand'!AO37-'Coal &amp; Oil demand'!AC37</f>
        <v>-900</v>
      </c>
      <c r="AR37" s="90">
        <f>'Coal &amp; Oil demand'!AP37-'Coal &amp; Oil demand'!AD37</f>
        <v>-990</v>
      </c>
      <c r="AS37" s="90">
        <f>'Coal &amp; Oil demand'!AQ37-'Coal &amp; Oil demand'!AE37</f>
        <v>-7520</v>
      </c>
      <c r="AT37" s="92">
        <f>'Coal &amp; Oil demand'!AR37-'Coal &amp; Oil demand'!AF37</f>
        <v>0</v>
      </c>
      <c r="AV37" s="16" t="s">
        <v>38</v>
      </c>
      <c r="AW37" s="90">
        <f>'Coal &amp; Oil demand'!AU37-'Coal &amp; Oil demand'!AI37</f>
        <v>-180</v>
      </c>
      <c r="AX37" s="90">
        <f>'Coal &amp; Oil demand'!AV37-'Coal &amp; Oil demand'!AJ37</f>
        <v>-120</v>
      </c>
      <c r="AY37" s="90">
        <f>'Coal &amp; Oil demand'!AW37-'Coal &amp; Oil demand'!AK37</f>
        <v>0</v>
      </c>
      <c r="AZ37" s="92">
        <f>'Coal &amp; Oil demand'!AX37-'Coal &amp; Oil demand'!AL37</f>
        <v>-6578.333333333333</v>
      </c>
    </row>
    <row r="38" spans="1:52" x14ac:dyDescent="0.25">
      <c r="B38" s="16" t="s">
        <v>39</v>
      </c>
      <c r="C38" s="90">
        <f>'Coal &amp; Oil demand'!C38-'INput Data'!I50</f>
        <v>108.99599999999998</v>
      </c>
      <c r="D38" s="90">
        <f>'Coal &amp; Oil demand'!D38-'INput Data'!J50</f>
        <v>2455.8320000000003</v>
      </c>
      <c r="E38" s="90">
        <f>'Coal &amp; Oil demand'!E38-'INput Data'!K50</f>
        <v>-5392.7119999999995</v>
      </c>
      <c r="F38" s="92">
        <f>'Coal &amp; Oil demand'!F38-'INput Data'!L50</f>
        <v>-3508.4864864864867</v>
      </c>
      <c r="H38" s="16" t="s">
        <v>39</v>
      </c>
      <c r="I38" s="90">
        <f>'Coal &amp; Oil demand'!I38-'INput Data'!O50</f>
        <v>132.44800000000009</v>
      </c>
      <c r="J38" s="90">
        <f>'Coal &amp; Oil demand'!J38-'INput Data'!P50</f>
        <v>-2993.3599999999988</v>
      </c>
      <c r="K38" s="90">
        <f>'Coal &amp; Oil demand'!K38-'INput Data'!Q50</f>
        <v>0</v>
      </c>
      <c r="L38" s="92">
        <f>'Coal &amp; Oil demand'!L38-'INput Data'!$R50</f>
        <v>-11891.429999999997</v>
      </c>
      <c r="N38" s="16" t="s">
        <v>39</v>
      </c>
      <c r="O38" s="90">
        <f>'Coal &amp; Oil demand'!O38-'Coal &amp; Oil demand'!C38</f>
        <v>108.99599999999998</v>
      </c>
      <c r="P38" s="90">
        <f>'Coal &amp; Oil demand'!P38-'Coal &amp; Oil demand'!D38</f>
        <v>2455.8319999999999</v>
      </c>
      <c r="Q38" s="90">
        <f>'Coal &amp; Oil demand'!Q38-'Coal &amp; Oil demand'!E38</f>
        <v>-5392.7119999999995</v>
      </c>
      <c r="R38" s="90">
        <f>'Coal &amp; Oil demand'!R38-'Coal &amp; Oil demand'!$F38</f>
        <v>-3508.4864864864867</v>
      </c>
      <c r="S38" s="92">
        <f>'Coal &amp; Oil demand'!S38-'Coal &amp; Oil demand'!$F38</f>
        <v>-3508.4864864864867</v>
      </c>
      <c r="U38" s="16" t="s">
        <v>39</v>
      </c>
      <c r="V38" s="90">
        <f>'Coal &amp; Oil demand'!V38-'Coal &amp; Oil demand'!I38</f>
        <v>132.44799999999987</v>
      </c>
      <c r="W38" s="90">
        <f>'Coal &amp; Oil demand'!W38-'Coal &amp; Oil demand'!J38</f>
        <v>-2993.3600000000006</v>
      </c>
      <c r="X38" s="90">
        <f>'Coal &amp; Oil demand'!X38-'Coal &amp; Oil demand'!K38</f>
        <v>0</v>
      </c>
      <c r="Y38" s="90">
        <f>'Coal &amp; Oil demand'!Y38-'Coal &amp; Oil demand'!$L38</f>
        <v>-11891.430000000002</v>
      </c>
      <c r="Z38" s="92">
        <f>'Coal &amp; Oil demand'!Z38-'Coal &amp; Oil demand'!$L38</f>
        <v>-13061.230000000003</v>
      </c>
      <c r="AB38" s="16" t="s">
        <v>39</v>
      </c>
      <c r="AC38" s="90">
        <f>'Coal &amp; Oil demand'!AC38-'Coal &amp; Oil demand'!O38</f>
        <v>-80</v>
      </c>
      <c r="AD38" s="90">
        <f>'Coal &amp; Oil demand'!AD38-'Coal &amp; Oil demand'!P38</f>
        <v>-1410</v>
      </c>
      <c r="AE38" s="90">
        <f>'Coal &amp; Oil demand'!AE38-'Coal &amp; Oil demand'!Q38</f>
        <v>-3520</v>
      </c>
      <c r="AF38" s="90">
        <f>'Coal &amp; Oil demand'!$AF38-'Coal &amp; Oil demand'!R38</f>
        <v>0</v>
      </c>
      <c r="AG38" s="92">
        <f>'Coal &amp; Oil demand'!$AF38-'Coal &amp; Oil demand'!S38</f>
        <v>0</v>
      </c>
      <c r="AI38" s="16" t="s">
        <v>39</v>
      </c>
      <c r="AJ38" s="90">
        <f>'Coal &amp; Oil demand'!AI38-'Coal &amp; Oil demand'!V38</f>
        <v>-1100</v>
      </c>
      <c r="AK38" s="90">
        <f>'Coal &amp; Oil demand'!AJ38-'Coal &amp; Oil demand'!W38</f>
        <v>-2090</v>
      </c>
      <c r="AL38" s="90">
        <f>'Coal &amp; Oil demand'!AK38-'Coal &amp; Oil demand'!X38</f>
        <v>0</v>
      </c>
      <c r="AM38" s="90">
        <f>'Coal &amp; Oil demand'!$AL38-'Coal &amp; Oil demand'!Y38</f>
        <v>1553.6000000000004</v>
      </c>
      <c r="AN38" s="92">
        <f>'Coal &amp; Oil demand'!$AL38-'Coal &amp; Oil demand'!Z38</f>
        <v>2723.4000000000005</v>
      </c>
      <c r="AP38" s="16" t="s">
        <v>39</v>
      </c>
      <c r="AQ38" s="90">
        <f>'Coal &amp; Oil demand'!AO38-'Coal &amp; Oil demand'!AC38</f>
        <v>-70</v>
      </c>
      <c r="AR38" s="90">
        <f>'Coal &amp; Oil demand'!AP38-'Coal &amp; Oil demand'!AD38</f>
        <v>-2599.9999999999995</v>
      </c>
      <c r="AS38" s="90">
        <f>'Coal &amp; Oil demand'!AQ38-'Coal &amp; Oil demand'!AE38</f>
        <v>-7740</v>
      </c>
      <c r="AT38" s="92">
        <f>'Coal &amp; Oil demand'!AR38-'Coal &amp; Oil demand'!AF38</f>
        <v>0</v>
      </c>
      <c r="AV38" s="16" t="s">
        <v>39</v>
      </c>
      <c r="AW38" s="90">
        <f>'Coal &amp; Oil demand'!AU38-'Coal &amp; Oil demand'!AI38</f>
        <v>-800</v>
      </c>
      <c r="AX38" s="90">
        <f>'Coal &amp; Oil demand'!AV38-'Coal &amp; Oil demand'!AJ38</f>
        <v>-3840</v>
      </c>
      <c r="AY38" s="90">
        <f>'Coal &amp; Oil demand'!AW38-'Coal &amp; Oil demand'!AK38</f>
        <v>0</v>
      </c>
      <c r="AZ38" s="92">
        <f>'Coal &amp; Oil demand'!AX38-'Coal &amp; Oil demand'!AL38</f>
        <v>-5663.3333333333339</v>
      </c>
    </row>
    <row r="39" spans="1:52" ht="15.75" thickBot="1" x14ac:dyDescent="0.3">
      <c r="B39" s="17" t="s">
        <v>40</v>
      </c>
      <c r="C39" s="93">
        <f>'Coal &amp; Oil demand'!C39-'INput Data'!I51</f>
        <v>-7967.0239999999976</v>
      </c>
      <c r="D39" s="93">
        <f>'Coal &amp; Oil demand'!D39-'INput Data'!J51</f>
        <v>20884.971999999994</v>
      </c>
      <c r="E39" s="93">
        <f>'Coal &amp; Oil demand'!E39-'INput Data'!K51</f>
        <v>-122439.23999999999</v>
      </c>
      <c r="F39" s="94">
        <f>'Coal &amp; Oil demand'!F39-'INput Data'!L51</f>
        <v>-4848.3783783783783</v>
      </c>
      <c r="H39" s="17" t="s">
        <v>40</v>
      </c>
      <c r="I39" s="93">
        <f>'Coal &amp; Oil demand'!I39-'INput Data'!O51</f>
        <v>-1075.3160000000007</v>
      </c>
      <c r="J39" s="93">
        <f>'Coal &amp; Oil demand'!J39-'INput Data'!P51</f>
        <v>-9048.2200000000012</v>
      </c>
      <c r="K39" s="93">
        <f>'Coal &amp; Oil demand'!K39-'INput Data'!Q51</f>
        <v>-60.76400000000001</v>
      </c>
      <c r="L39" s="94">
        <f>'Coal &amp; Oil demand'!L39-'INput Data'!$R51</f>
        <v>-279749.17</v>
      </c>
      <c r="N39" s="17" t="s">
        <v>40</v>
      </c>
      <c r="O39" s="93">
        <f>'Coal &amp; Oil demand'!O39-'Coal &amp; Oil demand'!C39</f>
        <v>-7967.0240000000049</v>
      </c>
      <c r="P39" s="93">
        <f>'Coal &amp; Oil demand'!P39-'Coal &amp; Oil demand'!D39</f>
        <v>20884.972000000009</v>
      </c>
      <c r="Q39" s="93">
        <f>'Coal &amp; Oil demand'!Q39-'Coal &amp; Oil demand'!E39</f>
        <v>-122439.23999999999</v>
      </c>
      <c r="R39" s="93">
        <f>'Coal &amp; Oil demand'!R39-'Coal &amp; Oil demand'!$F39</f>
        <v>-4848.3783783783774</v>
      </c>
      <c r="S39" s="94">
        <f>'Coal &amp; Oil demand'!S39-'Coal &amp; Oil demand'!$F39</f>
        <v>-4855.9459459459449</v>
      </c>
      <c r="U39" s="17" t="s">
        <v>40</v>
      </c>
      <c r="V39" s="93">
        <f>'Coal &amp; Oil demand'!V39-'Coal &amp; Oil demand'!I39</f>
        <v>-1075.3159999999998</v>
      </c>
      <c r="W39" s="93">
        <f>'Coal &amp; Oil demand'!W39-'Coal &amp; Oil demand'!J39</f>
        <v>-9048.2200000000012</v>
      </c>
      <c r="X39" s="93">
        <f>'Coal &amp; Oil demand'!X39-'Coal &amp; Oil demand'!K39</f>
        <v>-60.763999999999996</v>
      </c>
      <c r="Y39" s="93">
        <f>'Coal &amp; Oil demand'!Y39-'Coal &amp; Oil demand'!$L39</f>
        <v>-279749.17</v>
      </c>
      <c r="Z39" s="94">
        <f>'Coal &amp; Oil demand'!Z39-'Coal &amp; Oil demand'!$L39</f>
        <v>-279749.17</v>
      </c>
      <c r="AB39" s="17" t="s">
        <v>40</v>
      </c>
      <c r="AC39" s="93">
        <f>'Coal &amp; Oil demand'!AC39-'Coal &amp; Oil demand'!O39</f>
        <v>-11230</v>
      </c>
      <c r="AD39" s="93">
        <f>'Coal &amp; Oil demand'!AD39-'Coal &amp; Oil demand'!P39</f>
        <v>-21870</v>
      </c>
      <c r="AE39" s="93">
        <f>'Coal &amp; Oil demand'!AE39-'Coal &amp; Oil demand'!Q39</f>
        <v>-92990.000000000058</v>
      </c>
      <c r="AF39" s="93">
        <f>'Coal &amp; Oil demand'!$AF39-'Coal &amp; Oil demand'!R39</f>
        <v>-7.5675675675675675</v>
      </c>
      <c r="AG39" s="94">
        <f>'Coal &amp; Oil demand'!$AF39-'Coal &amp; Oil demand'!S39</f>
        <v>0</v>
      </c>
      <c r="AI39" s="17" t="s">
        <v>40</v>
      </c>
      <c r="AJ39" s="93">
        <f>'Coal &amp; Oil demand'!AI39-'Coal &amp; Oil demand'!V39</f>
        <v>-2079.9999999999991</v>
      </c>
      <c r="AK39" s="93">
        <f>'Coal &amp; Oil demand'!AJ39-'Coal &amp; Oil demand'!W39</f>
        <v>-7020</v>
      </c>
      <c r="AL39" s="93">
        <f>'Coal &amp; Oil demand'!AK39-'Coal &amp; Oil demand'!X39</f>
        <v>0</v>
      </c>
      <c r="AM39" s="93">
        <f>'Coal &amp; Oil demand'!$AL39-'Coal &amp; Oil demand'!Y39</f>
        <v>44375</v>
      </c>
      <c r="AN39" s="94">
        <f>'Coal &amp; Oil demand'!$AL39-'Coal &amp; Oil demand'!Z39</f>
        <v>44375</v>
      </c>
      <c r="AP39" s="17" t="s">
        <v>40</v>
      </c>
      <c r="AQ39" s="93">
        <f>'Coal &amp; Oil demand'!AO39-'Coal &amp; Oil demand'!AC39</f>
        <v>-14950</v>
      </c>
      <c r="AR39" s="93">
        <f>'Coal &amp; Oil demand'!AP39-'Coal &amp; Oil demand'!AD39</f>
        <v>-38650</v>
      </c>
      <c r="AS39" s="93">
        <f>'Coal &amp; Oil demand'!AQ39-'Coal &amp; Oil demand'!AE39</f>
        <v>-205539.99999999994</v>
      </c>
      <c r="AT39" s="94">
        <f>'Coal &amp; Oil demand'!AR39-'Coal &amp; Oil demand'!AF39</f>
        <v>0</v>
      </c>
      <c r="AV39" s="17" t="s">
        <v>40</v>
      </c>
      <c r="AW39" s="93">
        <f>'Coal &amp; Oil demand'!AU39-'Coal &amp; Oil demand'!AI39</f>
        <v>-3050</v>
      </c>
      <c r="AX39" s="93">
        <f>'Coal &amp; Oil demand'!AV39-'Coal &amp; Oil demand'!AJ39</f>
        <v>-12620</v>
      </c>
      <c r="AY39" s="93">
        <f>'Coal &amp; Oil demand'!AW39-'Coal &amp; Oil demand'!AK39</f>
        <v>0</v>
      </c>
      <c r="AZ39" s="94">
        <f>'Coal &amp; Oil demand'!AX39-'Coal &amp; Oil demand'!AL39</f>
        <v>-37311.666666666664</v>
      </c>
    </row>
    <row r="40" spans="1:52" ht="15.75" thickTop="1" x14ac:dyDescent="0.25"/>
    <row r="42" spans="1:52" x14ac:dyDescent="0.25">
      <c r="A42" s="803" t="s">
        <v>69</v>
      </c>
      <c r="B42" s="803"/>
      <c r="C42" s="803"/>
      <c r="D42" s="803"/>
      <c r="E42" s="803"/>
      <c r="F42" s="803"/>
      <c r="G42" s="803"/>
      <c r="H42" s="803"/>
      <c r="I42" s="803"/>
      <c r="J42" s="803"/>
      <c r="K42" s="803"/>
      <c r="L42" s="803"/>
      <c r="M42" s="803"/>
      <c r="N42" s="803"/>
      <c r="O42" s="803"/>
      <c r="P42" s="102"/>
      <c r="Q42" s="102"/>
      <c r="R42" s="102"/>
      <c r="S42" s="102"/>
      <c r="T42" s="102"/>
      <c r="U42" s="102"/>
      <c r="V42" s="102"/>
      <c r="W42" s="102"/>
      <c r="X42" s="102"/>
      <c r="Y42" s="102"/>
      <c r="Z42" s="102"/>
      <c r="AA42" s="102"/>
      <c r="AB42" s="102"/>
      <c r="AC42" s="102"/>
      <c r="AD42" s="102"/>
      <c r="AE42" s="102"/>
      <c r="AF42" s="102"/>
      <c r="AG42" s="102"/>
      <c r="AH42" s="102"/>
      <c r="AI42" s="102"/>
      <c r="AJ42" s="102"/>
      <c r="AK42" s="102"/>
      <c r="AL42" s="102"/>
      <c r="AM42" s="102"/>
      <c r="AN42" s="102"/>
      <c r="AO42" s="102"/>
      <c r="AP42" s="102"/>
      <c r="AQ42" s="102"/>
      <c r="AR42" s="102"/>
      <c r="AS42" s="102"/>
      <c r="AT42" s="102"/>
      <c r="AU42" s="102"/>
      <c r="AV42" s="102"/>
      <c r="AW42" s="102"/>
      <c r="AX42" s="102"/>
      <c r="AY42" s="102"/>
      <c r="AZ42" s="102"/>
    </row>
    <row r="43" spans="1:52" x14ac:dyDescent="0.25">
      <c r="A43" s="803"/>
      <c r="B43" s="803"/>
      <c r="C43" s="803"/>
      <c r="D43" s="803"/>
      <c r="E43" s="803"/>
      <c r="F43" s="803"/>
      <c r="G43" s="803"/>
      <c r="H43" s="803"/>
      <c r="I43" s="803"/>
      <c r="J43" s="803"/>
      <c r="K43" s="803"/>
      <c r="L43" s="803"/>
      <c r="M43" s="803"/>
      <c r="N43" s="803"/>
      <c r="O43" s="803"/>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row>
    <row r="44" spans="1:52" ht="6" customHeight="1" x14ac:dyDescent="0.25"/>
    <row r="45" spans="1:52" ht="19.5" thickBot="1" x14ac:dyDescent="0.3">
      <c r="B45" s="783" t="s">
        <v>44</v>
      </c>
      <c r="C45" s="783"/>
      <c r="D45" s="783"/>
      <c r="E45" s="783"/>
      <c r="F45" s="783"/>
      <c r="G45" s="36"/>
      <c r="H45" s="37"/>
      <c r="I45" s="783" t="s">
        <v>45</v>
      </c>
      <c r="J45" s="783"/>
      <c r="K45" s="783"/>
      <c r="L45" s="783"/>
      <c r="M45" s="783"/>
      <c r="N45" s="36"/>
      <c r="P45" s="783" t="s">
        <v>44</v>
      </c>
      <c r="Q45" s="783"/>
      <c r="R45" s="783"/>
      <c r="S45" s="783"/>
      <c r="T45" s="783"/>
      <c r="V45" s="783" t="s">
        <v>45</v>
      </c>
      <c r="W45" s="783"/>
      <c r="X45" s="783"/>
      <c r="Y45" s="783"/>
      <c r="Z45" s="783"/>
    </row>
    <row r="46" spans="1:52" ht="31.5" thickTop="1" thickBot="1" x14ac:dyDescent="0.3">
      <c r="B46" s="48" t="s">
        <v>51</v>
      </c>
      <c r="C46" s="49" t="s">
        <v>4</v>
      </c>
      <c r="D46" s="49" t="s">
        <v>5</v>
      </c>
      <c r="E46" s="49" t="s">
        <v>6</v>
      </c>
      <c r="F46" s="50" t="s">
        <v>48</v>
      </c>
      <c r="G46" s="51" t="s">
        <v>49</v>
      </c>
      <c r="I46" s="48" t="s">
        <v>51</v>
      </c>
      <c r="J46" s="49" t="s">
        <v>4</v>
      </c>
      <c r="K46" s="49" t="s">
        <v>5</v>
      </c>
      <c r="L46" s="49" t="s">
        <v>6</v>
      </c>
      <c r="M46" s="50" t="s">
        <v>48</v>
      </c>
      <c r="N46" s="51" t="s">
        <v>49</v>
      </c>
      <c r="P46" s="48" t="s">
        <v>51</v>
      </c>
      <c r="Q46" s="49" t="s">
        <v>4</v>
      </c>
      <c r="R46" s="49" t="s">
        <v>5</v>
      </c>
      <c r="S46" s="49" t="s">
        <v>6</v>
      </c>
      <c r="T46" s="101" t="s">
        <v>7</v>
      </c>
      <c r="V46" s="48" t="s">
        <v>51</v>
      </c>
      <c r="W46" s="49" t="s">
        <v>4</v>
      </c>
      <c r="X46" s="49" t="s">
        <v>5</v>
      </c>
      <c r="Y46" s="49" t="s">
        <v>6</v>
      </c>
      <c r="Z46" s="101" t="s">
        <v>7</v>
      </c>
    </row>
    <row r="47" spans="1:52" ht="16.5" thickTop="1" thickBot="1" x14ac:dyDescent="0.3">
      <c r="B47" s="53" t="s">
        <v>8</v>
      </c>
      <c r="C47" s="54">
        <v>2030</v>
      </c>
      <c r="D47" s="54">
        <v>2030</v>
      </c>
      <c r="E47" s="54">
        <v>2030</v>
      </c>
      <c r="F47" s="54">
        <v>2030</v>
      </c>
      <c r="G47" s="55">
        <v>2030</v>
      </c>
      <c r="I47" s="53" t="s">
        <v>8</v>
      </c>
      <c r="J47" s="54">
        <v>2030</v>
      </c>
      <c r="K47" s="54">
        <v>2030</v>
      </c>
      <c r="L47" s="54">
        <v>2030</v>
      </c>
      <c r="M47" s="54">
        <v>2030</v>
      </c>
      <c r="N47" s="55">
        <v>2030</v>
      </c>
      <c r="P47" s="53" t="s">
        <v>8</v>
      </c>
      <c r="Q47" s="54">
        <v>2040</v>
      </c>
      <c r="R47" s="54">
        <v>2040</v>
      </c>
      <c r="S47" s="54">
        <v>2040</v>
      </c>
      <c r="T47" s="55">
        <v>2040</v>
      </c>
      <c r="V47" s="53" t="s">
        <v>8</v>
      </c>
      <c r="W47" s="54">
        <v>2040</v>
      </c>
      <c r="X47" s="54">
        <v>2040</v>
      </c>
      <c r="Y47" s="54">
        <v>2040</v>
      </c>
      <c r="Z47" s="55">
        <v>2040</v>
      </c>
    </row>
    <row r="48" spans="1:52" ht="15.75" thickTop="1" x14ac:dyDescent="0.25">
      <c r="B48" s="41" t="s">
        <v>9</v>
      </c>
      <c r="C48" s="90">
        <f>'Coal &amp; Oil demand'!Q48-'Coal &amp; Oil demand'!C48</f>
        <v>-5319</v>
      </c>
      <c r="D48" s="90">
        <f>'Coal &amp; Oil demand'!R48-'Coal &amp; Oil demand'!D48</f>
        <v>-4082</v>
      </c>
      <c r="E48" s="90">
        <f>'Coal &amp; Oil demand'!S48-'Coal &amp; Oil demand'!E48</f>
        <v>-11826</v>
      </c>
      <c r="F48" s="90">
        <f>'Coal &amp; Oil demand'!T48-'Coal &amp; Oil demand'!F48</f>
        <v>0</v>
      </c>
      <c r="G48" s="91">
        <f>'Coal &amp; Oil demand'!$T48-'Coal &amp; Oil demand'!G48</f>
        <v>0</v>
      </c>
      <c r="I48" s="41" t="s">
        <v>9</v>
      </c>
      <c r="J48" s="90">
        <f>'Coal &amp; Oil demand'!W48-'Coal &amp; Oil demand'!J48</f>
        <v>-370</v>
      </c>
      <c r="K48" s="90">
        <f>'Coal &amp; Oil demand'!X48-'Coal &amp; Oil demand'!K48</f>
        <v>-2388</v>
      </c>
      <c r="L48" s="90">
        <f>'Coal &amp; Oil demand'!Y48-'Coal &amp; Oil demand'!L48</f>
        <v>0</v>
      </c>
      <c r="M48" s="90">
        <f>'Coal &amp; Oil demand'!$Z48-'Coal &amp; Oil demand'!M48</f>
        <v>-919.59999999999991</v>
      </c>
      <c r="N48" s="91">
        <f>'Coal &amp; Oil demand'!$Z48-'Coal &amp; Oil demand'!N48</f>
        <v>0</v>
      </c>
      <c r="P48" s="41" t="s">
        <v>9</v>
      </c>
      <c r="Q48" s="90">
        <f>'Coal &amp; Oil demand'!AC48-'Coal &amp; Oil demand'!Q48</f>
        <v>-12</v>
      </c>
      <c r="R48" s="90">
        <f>'Coal &amp; Oil demand'!AD48-'Coal &amp; Oil demand'!R48</f>
        <v>-7782</v>
      </c>
      <c r="S48" s="90">
        <f>'Coal &amp; Oil demand'!AE48-'Coal &amp; Oil demand'!S48</f>
        <v>-22810</v>
      </c>
      <c r="T48" s="91">
        <f>'Coal &amp; Oil demand'!AF48-'Coal &amp; Oil demand'!T48</f>
        <v>0</v>
      </c>
      <c r="V48" s="41" t="s">
        <v>9</v>
      </c>
      <c r="W48" s="90">
        <f>'Coal &amp; Oil demand'!AI48-'Coal &amp; Oil demand'!W48</f>
        <v>0</v>
      </c>
      <c r="X48" s="90">
        <f>'Coal &amp; Oil demand'!AJ48-'Coal &amp; Oil demand'!X48</f>
        <v>-4634</v>
      </c>
      <c r="Y48" s="90">
        <f>'Coal &amp; Oil demand'!AK48-'Coal &amp; Oil demand'!Y48</f>
        <v>0</v>
      </c>
      <c r="Z48" s="91">
        <f>'Coal &amp; Oil demand'!AL48-'Coal &amp; Oil demand'!Z48</f>
        <v>0</v>
      </c>
    </row>
    <row r="49" spans="2:26" x14ac:dyDescent="0.25">
      <c r="B49" s="23" t="s">
        <v>10</v>
      </c>
      <c r="C49" s="90">
        <f>'Coal &amp; Oil demand'!Q49-'Coal &amp; Oil demand'!C49</f>
        <v>0</v>
      </c>
      <c r="D49" s="90">
        <f>'Coal &amp; Oil demand'!R49-'Coal &amp; Oil demand'!D49</f>
        <v>0</v>
      </c>
      <c r="E49" s="90">
        <f>'Coal &amp; Oil demand'!S49-'Coal &amp; Oil demand'!E49</f>
        <v>0</v>
      </c>
      <c r="F49" s="90">
        <f>'Coal &amp; Oil demand'!$T49-'Coal &amp; Oil demand'!F49</f>
        <v>0</v>
      </c>
      <c r="G49" s="92">
        <f>'Coal &amp; Oil demand'!$T49-'Coal &amp; Oil demand'!G49</f>
        <v>0</v>
      </c>
      <c r="I49" s="23" t="s">
        <v>10</v>
      </c>
      <c r="J49" s="90">
        <f>'Coal &amp; Oil demand'!W49-'Coal &amp; Oil demand'!J49</f>
        <v>0</v>
      </c>
      <c r="K49" s="90">
        <f>'Coal &amp; Oil demand'!X49-'Coal &amp; Oil demand'!K49</f>
        <v>0</v>
      </c>
      <c r="L49" s="90">
        <f>'Coal &amp; Oil demand'!Y49-'Coal &amp; Oil demand'!L49</f>
        <v>0</v>
      </c>
      <c r="M49" s="90">
        <f>'Coal &amp; Oil demand'!$Z49-'Coal &amp; Oil demand'!M49</f>
        <v>8605.491666666665</v>
      </c>
      <c r="N49" s="92">
        <f>'Coal &amp; Oil demand'!$Z49-'Coal &amp; Oil demand'!N49</f>
        <v>-15170.908333333333</v>
      </c>
      <c r="P49" s="23" t="s">
        <v>10</v>
      </c>
      <c r="Q49" s="90">
        <f>'Coal &amp; Oil demand'!AC49-'Coal &amp; Oil demand'!Q49</f>
        <v>0</v>
      </c>
      <c r="R49" s="90">
        <f>'Coal &amp; Oil demand'!AD49-'Coal &amp; Oil demand'!R49</f>
        <v>0</v>
      </c>
      <c r="S49" s="90">
        <f>'Coal &amp; Oil demand'!AE49-'Coal &amp; Oil demand'!S49</f>
        <v>0</v>
      </c>
      <c r="T49" s="92">
        <f>'Coal &amp; Oil demand'!AF49-'Coal &amp; Oil demand'!T49</f>
        <v>0</v>
      </c>
      <c r="V49" s="23" t="s">
        <v>10</v>
      </c>
      <c r="W49" s="90">
        <f>'Coal &amp; Oil demand'!AI49-'Coal &amp; Oil demand'!W49</f>
        <v>0</v>
      </c>
      <c r="X49" s="90">
        <f>'Coal &amp; Oil demand'!AJ49-'Coal &amp; Oil demand'!X49</f>
        <v>0</v>
      </c>
      <c r="Y49" s="90">
        <f>'Coal &amp; Oil demand'!AK49-'Coal &amp; Oil demand'!Y49</f>
        <v>0</v>
      </c>
      <c r="Z49" s="92">
        <f>'Coal &amp; Oil demand'!AL49-'Coal &amp; Oil demand'!Z49</f>
        <v>-26260.833333333332</v>
      </c>
    </row>
    <row r="50" spans="2:26" x14ac:dyDescent="0.25">
      <c r="B50" s="23" t="s">
        <v>11</v>
      </c>
      <c r="C50" s="90">
        <f>'Coal &amp; Oil demand'!Q50-'Coal &amp; Oil demand'!C50</f>
        <v>-10591</v>
      </c>
      <c r="D50" s="90">
        <f>'Coal &amp; Oil demand'!R50-'Coal &amp; Oil demand'!D50</f>
        <v>-17981</v>
      </c>
      <c r="E50" s="90">
        <f>'Coal &amp; Oil demand'!S50-'Coal &amp; Oil demand'!E50</f>
        <v>-21626.000000000007</v>
      </c>
      <c r="F50" s="90">
        <f>'Coal &amp; Oil demand'!$T50-'Coal &amp; Oil demand'!F50</f>
        <v>0</v>
      </c>
      <c r="G50" s="92">
        <f>'Coal &amp; Oil demand'!$T50-'Coal &amp; Oil demand'!G50</f>
        <v>0</v>
      </c>
      <c r="I50" s="23" t="s">
        <v>11</v>
      </c>
      <c r="J50" s="90">
        <f>'Coal &amp; Oil demand'!W50-'Coal &amp; Oil demand'!J50</f>
        <v>-410</v>
      </c>
      <c r="K50" s="90">
        <f>'Coal &amp; Oil demand'!X50-'Coal &amp; Oil demand'!K50</f>
        <v>-2781</v>
      </c>
      <c r="L50" s="90">
        <f>'Coal &amp; Oil demand'!Y50-'Coal &amp; Oil demand'!L50</f>
        <v>0</v>
      </c>
      <c r="M50" s="90">
        <f>'Coal &amp; Oil demand'!$Z50-'Coal &amp; Oil demand'!M50</f>
        <v>11100</v>
      </c>
      <c r="N50" s="92">
        <f>'Coal &amp; Oil demand'!$Z50-'Coal &amp; Oil demand'!N50</f>
        <v>11100</v>
      </c>
      <c r="P50" s="23" t="s">
        <v>11</v>
      </c>
      <c r="Q50" s="90">
        <f>'Coal &amp; Oil demand'!AC50-'Coal &amp; Oil demand'!Q50</f>
        <v>-9568</v>
      </c>
      <c r="R50" s="90">
        <f>'Coal &amp; Oil demand'!AD50-'Coal &amp; Oil demand'!R50</f>
        <v>-28245</v>
      </c>
      <c r="S50" s="90">
        <f>'Coal &amp; Oil demand'!AE50-'Coal &amp; Oil demand'!S50</f>
        <v>-18527</v>
      </c>
      <c r="T50" s="92">
        <f>'Coal &amp; Oil demand'!AF50-'Coal &amp; Oil demand'!T50</f>
        <v>0</v>
      </c>
      <c r="V50" s="23" t="s">
        <v>11</v>
      </c>
      <c r="W50" s="90">
        <f>'Coal &amp; Oil demand'!AI50-'Coal &amp; Oil demand'!W50</f>
        <v>0</v>
      </c>
      <c r="X50" s="90">
        <f>'Coal &amp; Oil demand'!AJ50-'Coal &amp; Oil demand'!X50</f>
        <v>-4634</v>
      </c>
      <c r="Y50" s="90">
        <f>'Coal &amp; Oil demand'!AK50-'Coal &amp; Oil demand'!Y50</f>
        <v>0</v>
      </c>
      <c r="Z50" s="92">
        <f>'Coal &amp; Oil demand'!AL50-'Coal &amp; Oil demand'!Z50</f>
        <v>1857.5</v>
      </c>
    </row>
    <row r="51" spans="2:26" x14ac:dyDescent="0.25">
      <c r="B51" s="23" t="s">
        <v>12</v>
      </c>
      <c r="C51" s="90">
        <f>'Coal &amp; Oil demand'!Q51-'Coal &amp; Oil demand'!C51</f>
        <v>-181</v>
      </c>
      <c r="D51" s="90">
        <f>'Coal &amp; Oil demand'!R51-'Coal &amp; Oil demand'!D51</f>
        <v>-1100.0000000000009</v>
      </c>
      <c r="E51" s="90">
        <f>'Coal &amp; Oil demand'!S51-'Coal &amp; Oil demand'!E51</f>
        <v>-6250</v>
      </c>
      <c r="F51" s="90">
        <f>'Coal &amp; Oil demand'!$T51-'Coal &amp; Oil demand'!F51</f>
        <v>0</v>
      </c>
      <c r="G51" s="92">
        <f>'Coal &amp; Oil demand'!$T51-'Coal &amp; Oil demand'!G51</f>
        <v>0</v>
      </c>
      <c r="I51" s="23" t="s">
        <v>12</v>
      </c>
      <c r="J51" s="90">
        <f>'Coal &amp; Oil demand'!W51-'Coal &amp; Oil demand'!J51</f>
        <v>-802.00000000000023</v>
      </c>
      <c r="K51" s="90">
        <f>'Coal &amp; Oil demand'!X51-'Coal &amp; Oil demand'!K51</f>
        <v>-335</v>
      </c>
      <c r="L51" s="90">
        <f>'Coal &amp; Oil demand'!Y51-'Coal &amp; Oil demand'!L51</f>
        <v>0</v>
      </c>
      <c r="M51" s="90">
        <f>'Coal &amp; Oil demand'!$Z51-'Coal &amp; Oil demand'!M51</f>
        <v>15661.016666666665</v>
      </c>
      <c r="N51" s="92">
        <f>'Coal &amp; Oil demand'!$Z51-'Coal &amp; Oil demand'!N51</f>
        <v>-32216.408333333333</v>
      </c>
      <c r="P51" s="23" t="s">
        <v>12</v>
      </c>
      <c r="Q51" s="90">
        <f>'Coal &amp; Oil demand'!AC51-'Coal &amp; Oil demand'!Q51</f>
        <v>-159</v>
      </c>
      <c r="R51" s="90">
        <f>'Coal &amp; Oil demand'!AD51-'Coal &amp; Oil demand'!R51</f>
        <v>-2037</v>
      </c>
      <c r="S51" s="90">
        <f>'Coal &amp; Oil demand'!AE51-'Coal &amp; Oil demand'!S51</f>
        <v>-11389</v>
      </c>
      <c r="T51" s="92">
        <f>'Coal &amp; Oil demand'!AF51-'Coal &amp; Oil demand'!T51</f>
        <v>0</v>
      </c>
      <c r="V51" s="23" t="s">
        <v>12</v>
      </c>
      <c r="W51" s="90">
        <f>'Coal &amp; Oil demand'!AI51-'Coal &amp; Oil demand'!W51</f>
        <v>-648</v>
      </c>
      <c r="X51" s="90">
        <f>'Coal &amp; Oil demand'!AJ51-'Coal &amp; Oil demand'!X51</f>
        <v>-620</v>
      </c>
      <c r="Y51" s="90">
        <f>'Coal &amp; Oil demand'!AK51-'Coal &amp; Oil demand'!Y51</f>
        <v>0</v>
      </c>
      <c r="Z51" s="92">
        <f>'Coal &amp; Oil demand'!AL51-'Coal &amp; Oil demand'!Z51</f>
        <v>-23641.666666666664</v>
      </c>
    </row>
    <row r="52" spans="2:26" x14ac:dyDescent="0.25">
      <c r="B52" s="23" t="s">
        <v>13</v>
      </c>
      <c r="C52" s="90">
        <f>'Coal &amp; Oil demand'!Q52-'Coal &amp; Oil demand'!C52</f>
        <v>0</v>
      </c>
      <c r="D52" s="90">
        <f>'Coal &amp; Oil demand'!R52-'Coal &amp; Oil demand'!D52</f>
        <v>0</v>
      </c>
      <c r="E52" s="90">
        <f>'Coal &amp; Oil demand'!S52-'Coal &amp; Oil demand'!E52</f>
        <v>0</v>
      </c>
      <c r="F52" s="90">
        <f>'Coal &amp; Oil demand'!$T52-'Coal &amp; Oil demand'!F52</f>
        <v>0</v>
      </c>
      <c r="G52" s="92">
        <f>'Coal &amp; Oil demand'!$T52-'Coal &amp; Oil demand'!G52</f>
        <v>0</v>
      </c>
      <c r="I52" s="23" t="s">
        <v>13</v>
      </c>
      <c r="J52" s="90">
        <f>'Coal &amp; Oil demand'!W52-'Coal &amp; Oil demand'!J52</f>
        <v>0</v>
      </c>
      <c r="K52" s="90">
        <f>'Coal &amp; Oil demand'!X52-'Coal &amp; Oil demand'!K52</f>
        <v>0</v>
      </c>
      <c r="L52" s="90">
        <f>'Coal &amp; Oil demand'!Y52-'Coal &amp; Oil demand'!L52</f>
        <v>0</v>
      </c>
      <c r="M52" s="90">
        <f>'Coal &amp; Oil demand'!$Z52-'Coal &amp; Oil demand'!M52</f>
        <v>0</v>
      </c>
      <c r="N52" s="92">
        <f>'Coal &amp; Oil demand'!$Z52-'Coal &amp; Oil demand'!N52</f>
        <v>0</v>
      </c>
      <c r="P52" s="23" t="s">
        <v>13</v>
      </c>
      <c r="Q52" s="90">
        <f>'Coal &amp; Oil demand'!AC52-'Coal &amp; Oil demand'!Q52</f>
        <v>0</v>
      </c>
      <c r="R52" s="90">
        <f>'Coal &amp; Oil demand'!AD52-'Coal &amp; Oil demand'!R52</f>
        <v>0</v>
      </c>
      <c r="S52" s="90">
        <f>'Coal &amp; Oil demand'!AE52-'Coal &amp; Oil demand'!S52</f>
        <v>0</v>
      </c>
      <c r="T52" s="92">
        <f>'Coal &amp; Oil demand'!AF52-'Coal &amp; Oil demand'!T52</f>
        <v>0</v>
      </c>
      <c r="V52" s="23" t="s">
        <v>13</v>
      </c>
      <c r="W52" s="90">
        <f>'Coal &amp; Oil demand'!AI52-'Coal &amp; Oil demand'!W52</f>
        <v>0</v>
      </c>
      <c r="X52" s="90">
        <f>'Coal &amp; Oil demand'!AJ52-'Coal &amp; Oil demand'!X52</f>
        <v>0</v>
      </c>
      <c r="Y52" s="90">
        <f>'Coal &amp; Oil demand'!AK52-'Coal &amp; Oil demand'!Y52</f>
        <v>0</v>
      </c>
      <c r="Z52" s="92">
        <f>'Coal &amp; Oil demand'!AL52-'Coal &amp; Oil demand'!Z52</f>
        <v>0</v>
      </c>
    </row>
    <row r="53" spans="2:26" x14ac:dyDescent="0.25">
      <c r="B53" s="23" t="s">
        <v>14</v>
      </c>
      <c r="C53" s="90">
        <f>'Coal &amp; Oil demand'!Q53-'Coal &amp; Oil demand'!C53</f>
        <v>0</v>
      </c>
      <c r="D53" s="90">
        <f>'Coal &amp; Oil demand'!R53-'Coal &amp; Oil demand'!D53</f>
        <v>0</v>
      </c>
      <c r="E53" s="90">
        <f>'Coal &amp; Oil demand'!S53-'Coal &amp; Oil demand'!E53</f>
        <v>0</v>
      </c>
      <c r="F53" s="90">
        <f>'Coal &amp; Oil demand'!$T53-'Coal &amp; Oil demand'!F53</f>
        <v>0</v>
      </c>
      <c r="G53" s="92">
        <f>'Coal &amp; Oil demand'!$T53-'Coal &amp; Oil demand'!G53</f>
        <v>0</v>
      </c>
      <c r="I53" s="23" t="s">
        <v>14</v>
      </c>
      <c r="J53" s="90">
        <f>'Coal &amp; Oil demand'!W53-'Coal &amp; Oil demand'!J53</f>
        <v>0</v>
      </c>
      <c r="K53" s="90">
        <f>'Coal &amp; Oil demand'!X53-'Coal &amp; Oil demand'!K53</f>
        <v>0</v>
      </c>
      <c r="L53" s="90">
        <f>'Coal &amp; Oil demand'!Y53-'Coal &amp; Oil demand'!L53</f>
        <v>0</v>
      </c>
      <c r="M53" s="90">
        <f>'Coal &amp; Oil demand'!$Z53-'Coal &amp; Oil demand'!M53</f>
        <v>0</v>
      </c>
      <c r="N53" s="92">
        <f>'Coal &amp; Oil demand'!$Z53-'Coal &amp; Oil demand'!N53</f>
        <v>0</v>
      </c>
      <c r="P53" s="23" t="s">
        <v>14</v>
      </c>
      <c r="Q53" s="90">
        <f>'Coal &amp; Oil demand'!AC53-'Coal &amp; Oil demand'!Q53</f>
        <v>0</v>
      </c>
      <c r="R53" s="90">
        <f>'Coal &amp; Oil demand'!AD53-'Coal &amp; Oil demand'!R53</f>
        <v>0</v>
      </c>
      <c r="S53" s="90">
        <f>'Coal &amp; Oil demand'!AE53-'Coal &amp; Oil demand'!S53</f>
        <v>0</v>
      </c>
      <c r="T53" s="92">
        <f>'Coal &amp; Oil demand'!AF53-'Coal &amp; Oil demand'!T53</f>
        <v>0</v>
      </c>
      <c r="V53" s="23" t="s">
        <v>14</v>
      </c>
      <c r="W53" s="90">
        <f>'Coal &amp; Oil demand'!AI53-'Coal &amp; Oil demand'!W53</f>
        <v>0</v>
      </c>
      <c r="X53" s="90">
        <f>'Coal &amp; Oil demand'!AJ53-'Coal &amp; Oil demand'!X53</f>
        <v>0</v>
      </c>
      <c r="Y53" s="90">
        <f>'Coal &amp; Oil demand'!AK53-'Coal &amp; Oil demand'!Y53</f>
        <v>0</v>
      </c>
      <c r="Z53" s="92">
        <f>'Coal &amp; Oil demand'!AL53-'Coal &amp; Oil demand'!Z53</f>
        <v>0</v>
      </c>
    </row>
    <row r="54" spans="2:26" x14ac:dyDescent="0.25">
      <c r="B54" s="23" t="s">
        <v>15</v>
      </c>
      <c r="C54" s="90">
        <f>'Coal &amp; Oil demand'!Q54-'Coal &amp; Oil demand'!C54</f>
        <v>-260</v>
      </c>
      <c r="D54" s="90">
        <f>'Coal &amp; Oil demand'!R54-'Coal &amp; Oil demand'!D54</f>
        <v>-5230</v>
      </c>
      <c r="E54" s="90">
        <f>'Coal &amp; Oil demand'!S54-'Coal &amp; Oil demand'!E54</f>
        <v>-9480</v>
      </c>
      <c r="F54" s="90">
        <f>'Coal &amp; Oil demand'!$T54-'Coal &amp; Oil demand'!F54</f>
        <v>0</v>
      </c>
      <c r="G54" s="92">
        <f>'Coal &amp; Oil demand'!$T54-'Coal &amp; Oil demand'!G54</f>
        <v>0</v>
      </c>
      <c r="I54" s="23" t="s">
        <v>15</v>
      </c>
      <c r="J54" s="90">
        <f>'Coal &amp; Oil demand'!W54-'Coal &amp; Oil demand'!J54</f>
        <v>-6430</v>
      </c>
      <c r="K54" s="90">
        <f>'Coal &amp; Oil demand'!X54-'Coal &amp; Oil demand'!K54</f>
        <v>-2680</v>
      </c>
      <c r="L54" s="90">
        <f>'Coal &amp; Oil demand'!Y54-'Coal &amp; Oil demand'!L54</f>
        <v>0</v>
      </c>
      <c r="M54" s="90">
        <f>'Coal &amp; Oil demand'!$Z54-'Coal &amp; Oil demand'!M54</f>
        <v>23235.95</v>
      </c>
      <c r="N54" s="92">
        <f>'Coal &amp; Oil demand'!$Z54-'Coal &amp; Oil demand'!N54</f>
        <v>-52243.600000000006</v>
      </c>
      <c r="P54" s="23" t="s">
        <v>15</v>
      </c>
      <c r="Q54" s="90">
        <f>'Coal &amp; Oil demand'!AC54-'Coal &amp; Oil demand'!Q54</f>
        <v>-250</v>
      </c>
      <c r="R54" s="90">
        <f>'Coal &amp; Oil demand'!AD54-'Coal &amp; Oil demand'!R54</f>
        <v>-9710</v>
      </c>
      <c r="S54" s="90">
        <f>'Coal &amp; Oil demand'!AE54-'Coal &amp; Oil demand'!S54</f>
        <v>-24010</v>
      </c>
      <c r="T54" s="92">
        <f>'Coal &amp; Oil demand'!AF54-'Coal &amp; Oil demand'!T54</f>
        <v>0</v>
      </c>
      <c r="V54" s="23" t="s">
        <v>15</v>
      </c>
      <c r="W54" s="90">
        <f>'Coal &amp; Oil demand'!AI54-'Coal &amp; Oil demand'!W54</f>
        <v>-6980</v>
      </c>
      <c r="X54" s="90">
        <f>'Coal &amp; Oil demand'!AJ54-'Coal &amp; Oil demand'!X54</f>
        <v>-4940</v>
      </c>
      <c r="Y54" s="90">
        <f>'Coal &amp; Oil demand'!AK54-'Coal &amp; Oil demand'!Y54</f>
        <v>0</v>
      </c>
      <c r="Z54" s="92">
        <f>'Coal &amp; Oil demand'!AL54-'Coal &amp; Oil demand'!Z54</f>
        <v>-34182.5</v>
      </c>
    </row>
    <row r="55" spans="2:26" x14ac:dyDescent="0.25">
      <c r="B55" s="23" t="s">
        <v>16</v>
      </c>
      <c r="C55" s="90">
        <f>'Coal &amp; Oil demand'!Q55-'Coal &amp; Oil demand'!C55</f>
        <v>-50803</v>
      </c>
      <c r="D55" s="90">
        <f>'Coal &amp; Oil demand'!R55-'Coal &amp; Oil demand'!D55</f>
        <v>-38003</v>
      </c>
      <c r="E55" s="90">
        <f>'Coal &amp; Oil demand'!S55-'Coal &amp; Oil demand'!E55</f>
        <v>-89831.999999999942</v>
      </c>
      <c r="F55" s="90">
        <f>'Coal &amp; Oil demand'!$T55-'Coal &amp; Oil demand'!F55</f>
        <v>-1071.405405405405</v>
      </c>
      <c r="G55" s="92">
        <f>'Coal &amp; Oil demand'!$T55-'Coal &amp; Oil demand'!G55</f>
        <v>-401.18918918918916</v>
      </c>
      <c r="I55" s="23" t="s">
        <v>16</v>
      </c>
      <c r="J55" s="90">
        <f>'Coal &amp; Oil demand'!W55-'Coal &amp; Oil demand'!J55</f>
        <v>-9618</v>
      </c>
      <c r="K55" s="90">
        <f>'Coal &amp; Oil demand'!X55-'Coal &amp; Oil demand'!K55</f>
        <v>-16790</v>
      </c>
      <c r="L55" s="90">
        <f>'Coal &amp; Oil demand'!Y55-'Coal &amp; Oil demand'!L55</f>
        <v>0</v>
      </c>
      <c r="M55" s="90">
        <f>'Coal &amp; Oil demand'!$Z55-'Coal &amp; Oil demand'!M55</f>
        <v>-59944.941666666651</v>
      </c>
      <c r="N55" s="92">
        <f>'Coal &amp; Oil demand'!$Z55-'Coal &amp; Oil demand'!N55</f>
        <v>-110982.56666666665</v>
      </c>
      <c r="P55" s="23" t="s">
        <v>16</v>
      </c>
      <c r="Q55" s="90">
        <f>'Coal &amp; Oil demand'!AC55-'Coal &amp; Oil demand'!Q55</f>
        <v>-43662</v>
      </c>
      <c r="R55" s="90">
        <f>'Coal &amp; Oil demand'!AD55-'Coal &amp; Oil demand'!R55</f>
        <v>-70638</v>
      </c>
      <c r="S55" s="90">
        <f>'Coal &amp; Oil demand'!AE55-'Coal &amp; Oil demand'!S55</f>
        <v>-237589</v>
      </c>
      <c r="T55" s="92">
        <f>'Coal &amp; Oil demand'!AF55-'Coal &amp; Oil demand'!T55</f>
        <v>-3229.72972972973</v>
      </c>
      <c r="V55" s="23" t="s">
        <v>16</v>
      </c>
      <c r="W55" s="90">
        <f>'Coal &amp; Oil demand'!AI55-'Coal &amp; Oil demand'!W55</f>
        <v>-13562</v>
      </c>
      <c r="X55" s="90">
        <f>'Coal &amp; Oil demand'!AJ55-'Coal &amp; Oil demand'!X55</f>
        <v>-30922</v>
      </c>
      <c r="Y55" s="90">
        <f>'Coal &amp; Oil demand'!AK55-'Coal &amp; Oil demand'!Y55</f>
        <v>0</v>
      </c>
      <c r="Z55" s="92">
        <f>'Coal &amp; Oil demand'!AL55-'Coal &amp; Oil demand'!Z55</f>
        <v>-140000.83333333334</v>
      </c>
    </row>
    <row r="56" spans="2:26" x14ac:dyDescent="0.25">
      <c r="B56" s="23" t="s">
        <v>17</v>
      </c>
      <c r="C56" s="90">
        <f>'Coal &amp; Oil demand'!Q56-'Coal &amp; Oil demand'!C56</f>
        <v>-1065</v>
      </c>
      <c r="D56" s="90">
        <f>'Coal &amp; Oil demand'!R56-'Coal &amp; Oil demand'!D56</f>
        <v>-1760.0000000000018</v>
      </c>
      <c r="E56" s="90">
        <f>'Coal &amp; Oil demand'!S56-'Coal &amp; Oil demand'!E56</f>
        <v>-5145</v>
      </c>
      <c r="F56" s="90">
        <f>'Coal &amp; Oil demand'!$T56-'Coal &amp; Oil demand'!F56</f>
        <v>4138.7387387387389</v>
      </c>
      <c r="G56" s="92">
        <f>'Coal &amp; Oil demand'!$T56-'Coal &amp; Oil demand'!G56</f>
        <v>4138.7387387387389</v>
      </c>
      <c r="I56" s="23" t="s">
        <v>17</v>
      </c>
      <c r="J56" s="90">
        <f>'Coal &amp; Oil demand'!W56-'Coal &amp; Oil demand'!J56</f>
        <v>-2550</v>
      </c>
      <c r="K56" s="90">
        <f>'Coal &amp; Oil demand'!X56-'Coal &amp; Oil demand'!K56</f>
        <v>-206</v>
      </c>
      <c r="L56" s="90">
        <f>'Coal &amp; Oil demand'!Y56-'Coal &amp; Oil demand'!L56</f>
        <v>0</v>
      </c>
      <c r="M56" s="90">
        <f>'Coal &amp; Oil demand'!$Z56-'Coal &amp; Oil demand'!M56</f>
        <v>1096.7833333333333</v>
      </c>
      <c r="N56" s="92">
        <f>'Coal &amp; Oil demand'!$Z56-'Coal &amp; Oil demand'!N56</f>
        <v>845.65833333333376</v>
      </c>
      <c r="P56" s="23" t="s">
        <v>17</v>
      </c>
      <c r="Q56" s="90">
        <f>'Coal &amp; Oil demand'!AC56-'Coal &amp; Oil demand'!Q56</f>
        <v>-1057</v>
      </c>
      <c r="R56" s="90">
        <f>'Coal &amp; Oil demand'!AD56-'Coal &amp; Oil demand'!R56</f>
        <v>-3444</v>
      </c>
      <c r="S56" s="90">
        <f>'Coal &amp; Oil demand'!AE56-'Coal &amp; Oil demand'!S56</f>
        <v>-22768</v>
      </c>
      <c r="T56" s="92">
        <f>'Coal &amp; Oil demand'!AF56-'Coal &amp; Oil demand'!T56</f>
        <v>309.9099099099094</v>
      </c>
      <c r="V56" s="23" t="s">
        <v>17</v>
      </c>
      <c r="W56" s="90">
        <f>'Coal &amp; Oil demand'!AI56-'Coal &amp; Oil demand'!W56</f>
        <v>0</v>
      </c>
      <c r="X56" s="90">
        <f>'Coal &amp; Oil demand'!AJ56-'Coal &amp; Oil demand'!X56</f>
        <v>-398</v>
      </c>
      <c r="Y56" s="90">
        <f>'Coal &amp; Oil demand'!AK56-'Coal &amp; Oil demand'!Y56</f>
        <v>0</v>
      </c>
      <c r="Z56" s="92">
        <f>'Coal &amp; Oil demand'!AL56-'Coal &amp; Oil demand'!Z56</f>
        <v>885</v>
      </c>
    </row>
    <row r="57" spans="2:26" x14ac:dyDescent="0.25">
      <c r="B57" s="23" t="s">
        <v>18</v>
      </c>
      <c r="C57" s="90">
        <f>'Coal &amp; Oil demand'!Q57-'Coal &amp; Oil demand'!C57</f>
        <v>-220</v>
      </c>
      <c r="D57" s="90">
        <f>'Coal &amp; Oil demand'!R57-'Coal &amp; Oil demand'!D57</f>
        <v>-460</v>
      </c>
      <c r="E57" s="90">
        <f>'Coal &amp; Oil demand'!S57-'Coal &amp; Oil demand'!E57</f>
        <v>-1230</v>
      </c>
      <c r="F57" s="90">
        <f>'Coal &amp; Oil demand'!$T57-'Coal &amp; Oil demand'!F57</f>
        <v>8228.5706306306311</v>
      </c>
      <c r="G57" s="92">
        <f>'Coal &amp; Oil demand'!$T57-'Coal &amp; Oil demand'!G57</f>
        <v>8018.1441441441439</v>
      </c>
      <c r="I57" s="23" t="s">
        <v>18</v>
      </c>
      <c r="J57" s="90">
        <f>'Coal &amp; Oil demand'!W57-'Coal &amp; Oil demand'!J57</f>
        <v>-30</v>
      </c>
      <c r="K57" s="90">
        <f>'Coal &amp; Oil demand'!X57-'Coal &amp; Oil demand'!K57</f>
        <v>-50</v>
      </c>
      <c r="L57" s="90">
        <f>'Coal &amp; Oil demand'!Y57-'Coal &amp; Oil demand'!L57</f>
        <v>0</v>
      </c>
      <c r="M57" s="90">
        <f>'Coal &amp; Oil demand'!$Z57-'Coal &amp; Oil demand'!M57</f>
        <v>0</v>
      </c>
      <c r="N57" s="92">
        <f>'Coal &amp; Oil demand'!$Z57-'Coal &amp; Oil demand'!N57</f>
        <v>0</v>
      </c>
      <c r="P57" s="23" t="s">
        <v>18</v>
      </c>
      <c r="Q57" s="90">
        <f>'Coal &amp; Oil demand'!AC57-'Coal &amp; Oil demand'!Q57</f>
        <v>-100</v>
      </c>
      <c r="R57" s="90">
        <f>'Coal &amp; Oil demand'!AD57-'Coal &amp; Oil demand'!R57</f>
        <v>-889.99999999999989</v>
      </c>
      <c r="S57" s="90">
        <f>'Coal &amp; Oil demand'!AE57-'Coal &amp; Oil demand'!S57</f>
        <v>-3140</v>
      </c>
      <c r="T57" s="92">
        <f>'Coal &amp; Oil demand'!AF57-'Coal &amp; Oil demand'!T57</f>
        <v>-5479.2792792792789</v>
      </c>
      <c r="V57" s="23" t="s">
        <v>18</v>
      </c>
      <c r="W57" s="90">
        <f>'Coal &amp; Oil demand'!AI57-'Coal &amp; Oil demand'!W57</f>
        <v>0</v>
      </c>
      <c r="X57" s="90">
        <f>'Coal &amp; Oil demand'!AJ57-'Coal &amp; Oil demand'!X57</f>
        <v>-100</v>
      </c>
      <c r="Y57" s="90">
        <f>'Coal &amp; Oil demand'!AK57-'Coal &amp; Oil demand'!Y57</f>
        <v>0</v>
      </c>
      <c r="Z57" s="92">
        <f>'Coal &amp; Oil demand'!AL57-'Coal &amp; Oil demand'!Z57</f>
        <v>0</v>
      </c>
    </row>
    <row r="58" spans="2:26" x14ac:dyDescent="0.25">
      <c r="B58" s="23" t="s">
        <v>19</v>
      </c>
      <c r="C58" s="90">
        <f>'Coal &amp; Oil demand'!Q58-'Coal &amp; Oil demand'!C58</f>
        <v>-11430</v>
      </c>
      <c r="D58" s="90">
        <f>'Coal &amp; Oil demand'!R58-'Coal &amp; Oil demand'!D58</f>
        <v>-14720.000000000015</v>
      </c>
      <c r="E58" s="90">
        <f>'Coal &amp; Oil demand'!S58-'Coal &amp; Oil demand'!E58</f>
        <v>-19220</v>
      </c>
      <c r="F58" s="90">
        <f>'Coal &amp; Oil demand'!$T58-'Coal &amp; Oil demand'!F58</f>
        <v>0</v>
      </c>
      <c r="G58" s="92">
        <f>'Coal &amp; Oil demand'!$T58-'Coal &amp; Oil demand'!G58</f>
        <v>0</v>
      </c>
      <c r="I58" s="23" t="s">
        <v>19</v>
      </c>
      <c r="J58" s="90">
        <f>'Coal &amp; Oil demand'!W58-'Coal &amp; Oil demand'!J58</f>
        <v>1490</v>
      </c>
      <c r="K58" s="90">
        <f>'Coal &amp; Oil demand'!X58-'Coal &amp; Oil demand'!K58</f>
        <v>-2020</v>
      </c>
      <c r="L58" s="90">
        <f>'Coal &amp; Oil demand'!Y58-'Coal &amp; Oil demand'!L58</f>
        <v>0</v>
      </c>
      <c r="M58" s="90">
        <f>'Coal &amp; Oil demand'!$Z58-'Coal &amp; Oil demand'!M58</f>
        <v>0</v>
      </c>
      <c r="N58" s="92">
        <f>'Coal &amp; Oil demand'!$Z58-'Coal &amp; Oil demand'!N58</f>
        <v>0</v>
      </c>
      <c r="P58" s="23" t="s">
        <v>19</v>
      </c>
      <c r="Q58" s="90">
        <f>'Coal &amp; Oil demand'!AC58-'Coal &amp; Oil demand'!Q58</f>
        <v>-4860</v>
      </c>
      <c r="R58" s="90">
        <f>'Coal &amp; Oil demand'!AD58-'Coal &amp; Oil demand'!R58</f>
        <v>-28490</v>
      </c>
      <c r="S58" s="90">
        <f>'Coal &amp; Oil demand'!AE58-'Coal &amp; Oil demand'!S58</f>
        <v>-177270</v>
      </c>
      <c r="T58" s="92">
        <f>'Coal &amp; Oil demand'!AF58-'Coal &amp; Oil demand'!T58</f>
        <v>0</v>
      </c>
      <c r="V58" s="23" t="s">
        <v>19</v>
      </c>
      <c r="W58" s="90">
        <f>'Coal &amp; Oil demand'!AI58-'Coal &amp; Oil demand'!W58</f>
        <v>-2350</v>
      </c>
      <c r="X58" s="90">
        <f>'Coal &amp; Oil demand'!AJ58-'Coal &amp; Oil demand'!X58</f>
        <v>-3900</v>
      </c>
      <c r="Y58" s="90">
        <f>'Coal &amp; Oil demand'!AK58-'Coal &amp; Oil demand'!Y58</f>
        <v>0</v>
      </c>
      <c r="Z58" s="92">
        <f>'Coal &amp; Oil demand'!AL58-'Coal &amp; Oil demand'!Z58</f>
        <v>0</v>
      </c>
    </row>
    <row r="59" spans="2:26" x14ac:dyDescent="0.25">
      <c r="B59" s="23" t="s">
        <v>20</v>
      </c>
      <c r="C59" s="90">
        <f>'Coal &amp; Oil demand'!Q59-'Coal &amp; Oil demand'!C59</f>
        <v>-2880</v>
      </c>
      <c r="D59" s="90">
        <f>'Coal &amp; Oil demand'!R59-'Coal &amp; Oil demand'!D59</f>
        <v>-5979.9999999999964</v>
      </c>
      <c r="E59" s="90">
        <f>'Coal &amp; Oil demand'!S59-'Coal &amp; Oil demand'!E59</f>
        <v>-6240</v>
      </c>
      <c r="F59" s="90">
        <f>'Coal &amp; Oil demand'!$T59-'Coal &amp; Oil demand'!F59</f>
        <v>0</v>
      </c>
      <c r="G59" s="92">
        <f>'Coal &amp; Oil demand'!$T59-'Coal &amp; Oil demand'!G59</f>
        <v>0</v>
      </c>
      <c r="I59" s="23" t="s">
        <v>20</v>
      </c>
      <c r="J59" s="90">
        <f>'Coal &amp; Oil demand'!W59-'Coal &amp; Oil demand'!J59</f>
        <v>-2980</v>
      </c>
      <c r="K59" s="90">
        <f>'Coal &amp; Oil demand'!X59-'Coal &amp; Oil demand'!K59</f>
        <v>-1090</v>
      </c>
      <c r="L59" s="90">
        <f>'Coal &amp; Oil demand'!Y59-'Coal &amp; Oil demand'!L59</f>
        <v>0</v>
      </c>
      <c r="M59" s="90">
        <f>'Coal &amp; Oil demand'!$Z59-'Coal &amp; Oil demand'!M59</f>
        <v>10915.508333333331</v>
      </c>
      <c r="N59" s="92">
        <f>'Coal &amp; Oil demand'!$Z59-'Coal &amp; Oil demand'!N59</f>
        <v>10913.458333333332</v>
      </c>
      <c r="P59" s="23" t="s">
        <v>20</v>
      </c>
      <c r="Q59" s="90">
        <f>'Coal &amp; Oil demand'!AC59-'Coal &amp; Oil demand'!Q59</f>
        <v>0</v>
      </c>
      <c r="R59" s="90">
        <f>'Coal &amp; Oil demand'!AD59-'Coal &amp; Oil demand'!R59</f>
        <v>-11050</v>
      </c>
      <c r="S59" s="90">
        <f>'Coal &amp; Oil demand'!AE59-'Coal &amp; Oil demand'!S59</f>
        <v>-18870</v>
      </c>
      <c r="T59" s="92">
        <f>'Coal &amp; Oil demand'!AF59-'Coal &amp; Oil demand'!T59</f>
        <v>0</v>
      </c>
      <c r="V59" s="23" t="s">
        <v>20</v>
      </c>
      <c r="W59" s="90">
        <f>'Coal &amp; Oil demand'!AI59-'Coal &amp; Oil demand'!W59</f>
        <v>0</v>
      </c>
      <c r="X59" s="90">
        <f>'Coal &amp; Oil demand'!AJ59-'Coal &amp; Oil demand'!X59</f>
        <v>-1990</v>
      </c>
      <c r="Y59" s="90">
        <f>'Coal &amp; Oil demand'!AK59-'Coal &amp; Oil demand'!Y59</f>
        <v>0</v>
      </c>
      <c r="Z59" s="92">
        <f>'Coal &amp; Oil demand'!AL59-'Coal &amp; Oil demand'!Z59</f>
        <v>-2628.3333333333321</v>
      </c>
    </row>
    <row r="60" spans="2:26" x14ac:dyDescent="0.25">
      <c r="B60" s="23" t="s">
        <v>21</v>
      </c>
      <c r="C60" s="90">
        <f>'Coal &amp; Oil demand'!Q60-'Coal &amp; Oil demand'!C60</f>
        <v>-23978</v>
      </c>
      <c r="D60" s="90">
        <f>'Coal &amp; Oil demand'!R60-'Coal &amp; Oil demand'!D60</f>
        <v>-35035</v>
      </c>
      <c r="E60" s="90">
        <f>'Coal &amp; Oil demand'!S60-'Coal &amp; Oil demand'!E60</f>
        <v>-52489</v>
      </c>
      <c r="F60" s="90">
        <f>'Coal &amp; Oil demand'!$T60-'Coal &amp; Oil demand'!F60</f>
        <v>-0.31</v>
      </c>
      <c r="G60" s="92">
        <f>'Coal &amp; Oil demand'!$T60-'Coal &amp; Oil demand'!G60</f>
        <v>0</v>
      </c>
      <c r="I60" s="23" t="s">
        <v>21</v>
      </c>
      <c r="J60" s="90">
        <f>'Coal &amp; Oil demand'!W60-'Coal &amp; Oil demand'!J60</f>
        <v>75</v>
      </c>
      <c r="K60" s="90">
        <f>'Coal &amp; Oil demand'!X60-'Coal &amp; Oil demand'!K60</f>
        <v>-6893</v>
      </c>
      <c r="L60" s="90">
        <f>'Coal &amp; Oil demand'!Y60-'Coal &amp; Oil demand'!L60</f>
        <v>0</v>
      </c>
      <c r="M60" s="90">
        <f>'Coal &amp; Oil demand'!$Z60-'Coal &amp; Oil demand'!M60</f>
        <v>0</v>
      </c>
      <c r="N60" s="92">
        <f>'Coal &amp; Oil demand'!$Z60-'Coal &amp; Oil demand'!N60</f>
        <v>0</v>
      </c>
      <c r="P60" s="23" t="s">
        <v>21</v>
      </c>
      <c r="Q60" s="90">
        <f>'Coal &amp; Oil demand'!AC60-'Coal &amp; Oil demand'!Q60</f>
        <v>-20882</v>
      </c>
      <c r="R60" s="90">
        <f>'Coal &amp; Oil demand'!AD60-'Coal &amp; Oil demand'!R60</f>
        <v>-56561</v>
      </c>
      <c r="S60" s="90">
        <f>'Coal &amp; Oil demand'!AE60-'Coal &amp; Oil demand'!S60</f>
        <v>-258318</v>
      </c>
      <c r="T60" s="92">
        <f>'Coal &amp; Oil demand'!AF60-'Coal &amp; Oil demand'!T60</f>
        <v>0</v>
      </c>
      <c r="V60" s="23" t="s">
        <v>21</v>
      </c>
      <c r="W60" s="90">
        <f>'Coal &amp; Oil demand'!AI60-'Coal &amp; Oil demand'!W60</f>
        <v>-4085</v>
      </c>
      <c r="X60" s="90">
        <f>'Coal &amp; Oil demand'!AJ60-'Coal &amp; Oil demand'!X60</f>
        <v>-11337</v>
      </c>
      <c r="Y60" s="90">
        <f>'Coal &amp; Oil demand'!AK60-'Coal &amp; Oil demand'!Y60</f>
        <v>0</v>
      </c>
      <c r="Z60" s="92">
        <f>'Coal &amp; Oil demand'!AL60-'Coal &amp; Oil demand'!Z60</f>
        <v>0</v>
      </c>
    </row>
    <row r="61" spans="2:26" x14ac:dyDescent="0.25">
      <c r="B61" s="23" t="s">
        <v>22</v>
      </c>
      <c r="C61" s="90">
        <f>'Coal &amp; Oil demand'!Q61-'Coal &amp; Oil demand'!C61</f>
        <v>-5775.9999999999982</v>
      </c>
      <c r="D61" s="90">
        <f>'Coal &amp; Oil demand'!R61-'Coal &amp; Oil demand'!D61</f>
        <v>-2659</v>
      </c>
      <c r="E61" s="90">
        <f>'Coal &amp; Oil demand'!S61-'Coal &amp; Oil demand'!E61</f>
        <v>-10542</v>
      </c>
      <c r="F61" s="90">
        <f>'Coal &amp; Oil demand'!$T61-'Coal &amp; Oil demand'!F61</f>
        <v>0</v>
      </c>
      <c r="G61" s="92">
        <f>'Coal &amp; Oil demand'!$T61-'Coal &amp; Oil demand'!G61</f>
        <v>0</v>
      </c>
      <c r="I61" s="23" t="s">
        <v>22</v>
      </c>
      <c r="J61" s="90">
        <f>'Coal &amp; Oil demand'!W61-'Coal &amp; Oil demand'!J61</f>
        <v>-24</v>
      </c>
      <c r="K61" s="90">
        <f>'Coal &amp; Oil demand'!X61-'Coal &amp; Oil demand'!K61</f>
        <v>-385</v>
      </c>
      <c r="L61" s="90">
        <f>'Coal &amp; Oil demand'!Y61-'Coal &amp; Oil demand'!L61</f>
        <v>0</v>
      </c>
      <c r="M61" s="90">
        <f>'Coal &amp; Oil demand'!$Z61-'Coal &amp; Oil demand'!M61</f>
        <v>20250.791666666664</v>
      </c>
      <c r="N61" s="92">
        <f>'Coal &amp; Oil demand'!$Z61-'Coal &amp; Oil demand'!N61</f>
        <v>-19580.033333333333</v>
      </c>
      <c r="P61" s="23" t="s">
        <v>22</v>
      </c>
      <c r="Q61" s="90">
        <f>'Coal &amp; Oil demand'!AC61-'Coal &amp; Oil demand'!Q61</f>
        <v>-5422</v>
      </c>
      <c r="R61" s="90">
        <f>'Coal &amp; Oil demand'!AD61-'Coal &amp; Oil demand'!R61</f>
        <v>-4898</v>
      </c>
      <c r="S61" s="90">
        <f>'Coal &amp; Oil demand'!AE61-'Coal &amp; Oil demand'!S61</f>
        <v>-33152</v>
      </c>
      <c r="T61" s="92">
        <f>'Coal &amp; Oil demand'!AF61-'Coal &amp; Oil demand'!T61</f>
        <v>0</v>
      </c>
      <c r="V61" s="23" t="s">
        <v>22</v>
      </c>
      <c r="W61" s="90">
        <f>'Coal &amp; Oil demand'!AI61-'Coal &amp; Oil demand'!W61</f>
        <v>-16</v>
      </c>
      <c r="X61" s="90">
        <f>'Coal &amp; Oil demand'!AJ61-'Coal &amp; Oil demand'!X61</f>
        <v>-705</v>
      </c>
      <c r="Y61" s="90">
        <f>'Coal &amp; Oil demand'!AK61-'Coal &amp; Oil demand'!Y61</f>
        <v>0</v>
      </c>
      <c r="Z61" s="92">
        <f>'Coal &amp; Oil demand'!AL61-'Coal &amp; Oil demand'!Z61</f>
        <v>-36516.666666666664</v>
      </c>
    </row>
    <row r="62" spans="2:26" x14ac:dyDescent="0.25">
      <c r="B62" s="23" t="s">
        <v>23</v>
      </c>
      <c r="C62" s="90">
        <f>'Coal &amp; Oil demand'!Q62-'Coal &amp; Oil demand'!C62</f>
        <v>-600</v>
      </c>
      <c r="D62" s="90">
        <f>'Coal &amp; Oil demand'!R62-'Coal &amp; Oil demand'!D62</f>
        <v>-1020</v>
      </c>
      <c r="E62" s="90">
        <f>'Coal &amp; Oil demand'!S62-'Coal &amp; Oil demand'!E62</f>
        <v>-3600</v>
      </c>
      <c r="F62" s="90">
        <f>'Coal &amp; Oil demand'!$T62-'Coal &amp; Oil demand'!F62</f>
        <v>0</v>
      </c>
      <c r="G62" s="92">
        <f>'Coal &amp; Oil demand'!$T62-'Coal &amp; Oil demand'!G62</f>
        <v>0</v>
      </c>
      <c r="I62" s="23" t="s">
        <v>23</v>
      </c>
      <c r="J62" s="90">
        <f>'Coal &amp; Oil demand'!W62-'Coal &amp; Oil demand'!J62</f>
        <v>-20</v>
      </c>
      <c r="K62" s="90">
        <f>'Coal &amp; Oil demand'!X62-'Coal &amp; Oil demand'!K62</f>
        <v>-140</v>
      </c>
      <c r="L62" s="90">
        <f>'Coal &amp; Oil demand'!Y62-'Coal &amp; Oil demand'!L62</f>
        <v>0</v>
      </c>
      <c r="M62" s="90">
        <f>'Coal &amp; Oil demand'!$Z62-'Coal &amp; Oil demand'!M62</f>
        <v>-1074.95</v>
      </c>
      <c r="N62" s="92">
        <f>'Coal &amp; Oil demand'!$Z62-'Coal &amp; Oil demand'!N62</f>
        <v>-415.375</v>
      </c>
      <c r="P62" s="23" t="s">
        <v>23</v>
      </c>
      <c r="Q62" s="90">
        <f>'Coal &amp; Oil demand'!AC62-'Coal &amp; Oil demand'!Q62</f>
        <v>-840</v>
      </c>
      <c r="R62" s="90">
        <f>'Coal &amp; Oil demand'!AD62-'Coal &amp; Oil demand'!R62</f>
        <v>-1869.9999999999998</v>
      </c>
      <c r="S62" s="90">
        <f>'Coal &amp; Oil demand'!AE62-'Coal &amp; Oil demand'!S62</f>
        <v>-7650</v>
      </c>
      <c r="T62" s="92">
        <f>'Coal &amp; Oil demand'!AF62-'Coal &amp; Oil demand'!T62</f>
        <v>0</v>
      </c>
      <c r="V62" s="23" t="s">
        <v>23</v>
      </c>
      <c r="W62" s="90">
        <f>'Coal &amp; Oil demand'!AI62-'Coal &amp; Oil demand'!W62</f>
        <v>-10</v>
      </c>
      <c r="X62" s="90">
        <f>'Coal &amp; Oil demand'!AJ62-'Coal &amp; Oil demand'!X62</f>
        <v>-250</v>
      </c>
      <c r="Y62" s="90">
        <f>'Coal &amp; Oil demand'!AK62-'Coal &amp; Oil demand'!Y62</f>
        <v>0</v>
      </c>
      <c r="Z62" s="92">
        <f>'Coal &amp; Oil demand'!AL62-'Coal &amp; Oil demand'!Z62</f>
        <v>0</v>
      </c>
    </row>
    <row r="63" spans="2:26" x14ac:dyDescent="0.25">
      <c r="B63" s="23" t="s">
        <v>24</v>
      </c>
      <c r="C63" s="90">
        <f>'Coal &amp; Oil demand'!Q63-'Coal &amp; Oil demand'!C63</f>
        <v>-310</v>
      </c>
      <c r="D63" s="90">
        <f>'Coal &amp; Oil demand'!R63-'Coal &amp; Oil demand'!D63</f>
        <v>-4240.0000000000018</v>
      </c>
      <c r="E63" s="90">
        <f>'Coal &amp; Oil demand'!S63-'Coal &amp; Oil demand'!E63</f>
        <v>-6820</v>
      </c>
      <c r="F63" s="90">
        <f>'Coal &amp; Oil demand'!$T63-'Coal &amp; Oil demand'!F63</f>
        <v>0</v>
      </c>
      <c r="G63" s="92">
        <f>'Coal &amp; Oil demand'!$T63-'Coal &amp; Oil demand'!G63</f>
        <v>0</v>
      </c>
      <c r="I63" s="23" t="s">
        <v>24</v>
      </c>
      <c r="J63" s="90">
        <f>'Coal &amp; Oil demand'!W63-'Coal &amp; Oil demand'!J63</f>
        <v>-450</v>
      </c>
      <c r="K63" s="90">
        <f>'Coal &amp; Oil demand'!X63-'Coal &amp; Oil demand'!K63</f>
        <v>-600</v>
      </c>
      <c r="L63" s="90">
        <f>'Coal &amp; Oil demand'!Y63-'Coal &amp; Oil demand'!L63</f>
        <v>0</v>
      </c>
      <c r="M63" s="90">
        <f>'Coal &amp; Oil demand'!$Z63-'Coal &amp; Oil demand'!M63</f>
        <v>98.333333333333329</v>
      </c>
      <c r="N63" s="92">
        <f>'Coal &amp; Oil demand'!$Z63-'Coal &amp; Oil demand'!N63</f>
        <v>-11662.891666666665</v>
      </c>
      <c r="P63" s="23" t="s">
        <v>24</v>
      </c>
      <c r="Q63" s="90">
        <f>'Coal &amp; Oil demand'!AC63-'Coal &amp; Oil demand'!Q63</f>
        <v>-420</v>
      </c>
      <c r="R63" s="90">
        <f>'Coal &amp; Oil demand'!AD63-'Coal &amp; Oil demand'!R63</f>
        <v>-7869.9999999999982</v>
      </c>
      <c r="S63" s="90">
        <f>'Coal &amp; Oil demand'!AE63-'Coal &amp; Oil demand'!S63</f>
        <v>-17090</v>
      </c>
      <c r="T63" s="92">
        <f>'Coal &amp; Oil demand'!AF63-'Coal &amp; Oil demand'!T63</f>
        <v>0</v>
      </c>
      <c r="V63" s="23" t="s">
        <v>24</v>
      </c>
      <c r="W63" s="90">
        <f>'Coal &amp; Oil demand'!AI63-'Coal &amp; Oil demand'!W63</f>
        <v>-560</v>
      </c>
      <c r="X63" s="90">
        <f>'Coal &amp; Oil demand'!AJ63-'Coal &amp; Oil demand'!X63</f>
        <v>-1090</v>
      </c>
      <c r="Y63" s="90">
        <f>'Coal &amp; Oil demand'!AK63-'Coal &amp; Oil demand'!Y63</f>
        <v>0</v>
      </c>
      <c r="Z63" s="92">
        <f>'Coal &amp; Oil demand'!AL63-'Coal &amp; Oil demand'!Z63</f>
        <v>-98.333333333333329</v>
      </c>
    </row>
    <row r="64" spans="2:26" x14ac:dyDescent="0.25">
      <c r="B64" s="23" t="s">
        <v>25</v>
      </c>
      <c r="C64" s="90">
        <f>'Coal &amp; Oil demand'!Q64-'Coal &amp; Oil demand'!C64</f>
        <v>-3769.9999999999982</v>
      </c>
      <c r="D64" s="90">
        <f>'Coal &amp; Oil demand'!R64-'Coal &amp; Oil demand'!D64</f>
        <v>-1529.9999999999991</v>
      </c>
      <c r="E64" s="90">
        <f>'Coal &amp; Oil demand'!S64-'Coal &amp; Oil demand'!E64</f>
        <v>-7570</v>
      </c>
      <c r="F64" s="90">
        <f>'Coal &amp; Oil demand'!$T64-'Coal &amp; Oil demand'!F64</f>
        <v>-0.82</v>
      </c>
      <c r="G64" s="92">
        <f>'Coal &amp; Oil demand'!$T64-'Coal &amp; Oil demand'!G64</f>
        <v>0</v>
      </c>
      <c r="I64" s="23" t="s">
        <v>25</v>
      </c>
      <c r="J64" s="90">
        <f>'Coal &amp; Oil demand'!W64-'Coal &amp; Oil demand'!J64</f>
        <v>-1730</v>
      </c>
      <c r="K64" s="90">
        <f>'Coal &amp; Oil demand'!X64-'Coal &amp; Oil demand'!K64</f>
        <v>-180</v>
      </c>
      <c r="L64" s="90">
        <f>'Coal &amp; Oil demand'!Y64-'Coal &amp; Oil demand'!L64</f>
        <v>0</v>
      </c>
      <c r="M64" s="90">
        <f>'Coal &amp; Oil demand'!$Z64-'Coal &amp; Oil demand'!M64</f>
        <v>-670.36666666666679</v>
      </c>
      <c r="N64" s="92">
        <f>'Coal &amp; Oil demand'!$Z64-'Coal &amp; Oil demand'!N64</f>
        <v>-691.01666666666642</v>
      </c>
      <c r="P64" s="23" t="s">
        <v>25</v>
      </c>
      <c r="Q64" s="90">
        <f>'Coal &amp; Oil demand'!AC64-'Coal &amp; Oil demand'!Q64</f>
        <v>-4450</v>
      </c>
      <c r="R64" s="90">
        <f>'Coal &amp; Oil demand'!AD64-'Coal &amp; Oil demand'!R64</f>
        <v>-2880.0000000000014</v>
      </c>
      <c r="S64" s="90">
        <f>'Coal &amp; Oil demand'!AE64-'Coal &amp; Oil demand'!S64</f>
        <v>-14430</v>
      </c>
      <c r="T64" s="92">
        <f>'Coal &amp; Oil demand'!AF64-'Coal &amp; Oil demand'!T64</f>
        <v>0</v>
      </c>
      <c r="V64" s="23" t="s">
        <v>25</v>
      </c>
      <c r="W64" s="90">
        <f>'Coal &amp; Oil demand'!AI64-'Coal &amp; Oil demand'!W64</f>
        <v>-940</v>
      </c>
      <c r="X64" s="90">
        <f>'Coal &amp; Oil demand'!AJ64-'Coal &amp; Oil demand'!X64</f>
        <v>-350</v>
      </c>
      <c r="Y64" s="90">
        <f>'Coal &amp; Oil demand'!AK64-'Coal &amp; Oil demand'!Y64</f>
        <v>0</v>
      </c>
      <c r="Z64" s="92">
        <f>'Coal &amp; Oil demand'!AL64-'Coal &amp; Oil demand'!Z64</f>
        <v>-5535.833333333333</v>
      </c>
    </row>
    <row r="65" spans="2:26" x14ac:dyDescent="0.25">
      <c r="B65" s="23" t="s">
        <v>26</v>
      </c>
      <c r="C65" s="90">
        <f>'Coal &amp; Oil demand'!Q65-'Coal &amp; Oil demand'!C65</f>
        <v>-3130.0000000000036</v>
      </c>
      <c r="D65" s="90">
        <f>'Coal &amp; Oil demand'!R65-'Coal &amp; Oil demand'!D65</f>
        <v>-19300.000000000015</v>
      </c>
      <c r="E65" s="90">
        <f>'Coal &amp; Oil demand'!S65-'Coal &amp; Oil demand'!E65</f>
        <v>-51550</v>
      </c>
      <c r="F65" s="90">
        <f>'Coal &amp; Oil demand'!$T65-'Coal &amp; Oil demand'!F65</f>
        <v>0</v>
      </c>
      <c r="G65" s="92">
        <f>'Coal &amp; Oil demand'!$T65-'Coal &amp; Oil demand'!G65</f>
        <v>0</v>
      </c>
      <c r="I65" s="23" t="s">
        <v>26</v>
      </c>
      <c r="J65" s="90">
        <f>'Coal &amp; Oil demand'!W65-'Coal &amp; Oil demand'!J65</f>
        <v>-150</v>
      </c>
      <c r="K65" s="90">
        <f>'Coal &amp; Oil demand'!X65-'Coal &amp; Oil demand'!K65</f>
        <v>8798.5400000000009</v>
      </c>
      <c r="L65" s="90">
        <f>'Coal &amp; Oil demand'!Y65-'Coal &amp; Oil demand'!L65</f>
        <v>0</v>
      </c>
      <c r="M65" s="90">
        <f>'Coal &amp; Oil demand'!$Z65-'Coal &amp; Oil demand'!M65</f>
        <v>-17802.724999999999</v>
      </c>
      <c r="N65" s="92">
        <f>'Coal &amp; Oil demand'!$Z65-'Coal &amp; Oil demand'!N65</f>
        <v>-26681.149999999998</v>
      </c>
      <c r="P65" s="23" t="s">
        <v>26</v>
      </c>
      <c r="Q65" s="90">
        <f>'Coal &amp; Oil demand'!AC65-'Coal &amp; Oil demand'!Q65</f>
        <v>-10579.999999999996</v>
      </c>
      <c r="R65" s="90">
        <f>'Coal &amp; Oil demand'!AD65-'Coal &amp; Oil demand'!R65</f>
        <v>-35289.999999999985</v>
      </c>
      <c r="S65" s="90">
        <f>'Coal &amp; Oil demand'!AE65-'Coal &amp; Oil demand'!S65</f>
        <v>-148600</v>
      </c>
      <c r="T65" s="92">
        <f>'Coal &amp; Oil demand'!AF65-'Coal &amp; Oil demand'!T65</f>
        <v>0</v>
      </c>
      <c r="V65" s="23" t="s">
        <v>26</v>
      </c>
      <c r="W65" s="90">
        <f>'Coal &amp; Oil demand'!AI65-'Coal &amp; Oil demand'!W65</f>
        <v>-29.945205479452056</v>
      </c>
      <c r="X65" s="90">
        <f>'Coal &amp; Oil demand'!AJ65-'Coal &amp; Oil demand'!X65</f>
        <v>-4740</v>
      </c>
      <c r="Y65" s="90">
        <f>'Coal &amp; Oil demand'!AK65-'Coal &amp; Oil demand'!Y65</f>
        <v>0</v>
      </c>
      <c r="Z65" s="92">
        <f>'Coal &amp; Oil demand'!AL65-'Coal &amp; Oil demand'!Z65</f>
        <v>0</v>
      </c>
    </row>
    <row r="66" spans="2:26" x14ac:dyDescent="0.25">
      <c r="B66" s="23" t="s">
        <v>27</v>
      </c>
      <c r="C66" s="90">
        <f>'Coal &amp; Oil demand'!Q66-'Coal &amp; Oil demand'!C66</f>
        <v>-230</v>
      </c>
      <c r="D66" s="90">
        <f>'Coal &amp; Oil demand'!R66-'Coal &amp; Oil demand'!D66</f>
        <v>-420</v>
      </c>
      <c r="E66" s="90">
        <f>'Coal &amp; Oil demand'!S66-'Coal &amp; Oil demand'!E66</f>
        <v>-2580</v>
      </c>
      <c r="F66" s="90">
        <f>'Coal &amp; Oil demand'!$T66-'Coal &amp; Oil demand'!F66</f>
        <v>0</v>
      </c>
      <c r="G66" s="92">
        <f>'Coal &amp; Oil demand'!$T66-'Coal &amp; Oil demand'!G66</f>
        <v>0</v>
      </c>
      <c r="I66" s="23" t="s">
        <v>27</v>
      </c>
      <c r="J66" s="90">
        <f>'Coal &amp; Oil demand'!W66-'Coal &amp; Oil demand'!J66</f>
        <v>-360</v>
      </c>
      <c r="K66" s="90">
        <f>'Coal &amp; Oil demand'!X66-'Coal &amp; Oil demand'!K66</f>
        <v>-170</v>
      </c>
      <c r="L66" s="90">
        <f>'Coal &amp; Oil demand'!Y66-'Coal &amp; Oil demand'!L66</f>
        <v>0</v>
      </c>
      <c r="M66" s="90">
        <f>'Coal &amp; Oil demand'!$Z66-'Coal &amp; Oil demand'!M66</f>
        <v>0</v>
      </c>
      <c r="N66" s="92">
        <f>'Coal &amp; Oil demand'!$Z66-'Coal &amp; Oil demand'!N66</f>
        <v>0</v>
      </c>
      <c r="P66" s="23" t="s">
        <v>27</v>
      </c>
      <c r="Q66" s="90">
        <f>'Coal &amp; Oil demand'!AC66-'Coal &amp; Oil demand'!Q66</f>
        <v>0</v>
      </c>
      <c r="R66" s="90">
        <f>'Coal &amp; Oil demand'!AD66-'Coal &amp; Oil demand'!R66</f>
        <v>-810</v>
      </c>
      <c r="S66" s="90">
        <f>'Coal &amp; Oil demand'!AE66-'Coal &amp; Oil demand'!S66</f>
        <v>-7520</v>
      </c>
      <c r="T66" s="92">
        <f>'Coal &amp; Oil demand'!AF66-'Coal &amp; Oil demand'!T66</f>
        <v>0</v>
      </c>
      <c r="V66" s="23" t="s">
        <v>27</v>
      </c>
      <c r="W66" s="90">
        <f>'Coal &amp; Oil demand'!AI66-'Coal &amp; Oil demand'!W66</f>
        <v>0</v>
      </c>
      <c r="X66" s="90">
        <f>'Coal &amp; Oil demand'!AJ66-'Coal &amp; Oil demand'!X66</f>
        <v>-330</v>
      </c>
      <c r="Y66" s="90">
        <f>'Coal &amp; Oil demand'!AK66-'Coal &amp; Oil demand'!Y66</f>
        <v>0</v>
      </c>
      <c r="Z66" s="92">
        <f>'Coal &amp; Oil demand'!AL66-'Coal &amp; Oil demand'!Z66</f>
        <v>0</v>
      </c>
    </row>
    <row r="67" spans="2:26" x14ac:dyDescent="0.25">
      <c r="B67" s="23" t="s">
        <v>28</v>
      </c>
      <c r="C67" s="90">
        <f>'Coal &amp; Oil demand'!Q67-'Coal &amp; Oil demand'!C67</f>
        <v>-610.00000000000023</v>
      </c>
      <c r="D67" s="90">
        <f>'Coal &amp; Oil demand'!R67-'Coal &amp; Oil demand'!D67</f>
        <v>-110</v>
      </c>
      <c r="E67" s="90">
        <f>'Coal &amp; Oil demand'!S67-'Coal &amp; Oil demand'!E67</f>
        <v>-6550</v>
      </c>
      <c r="F67" s="90">
        <f>'Coal &amp; Oil demand'!$T67-'Coal &amp; Oil demand'!F67</f>
        <v>0</v>
      </c>
      <c r="G67" s="92">
        <f>'Coal &amp; Oil demand'!$T67-'Coal &amp; Oil demand'!G67</f>
        <v>0</v>
      </c>
      <c r="I67" s="23" t="s">
        <v>28</v>
      </c>
      <c r="J67" s="90">
        <f>'Coal &amp; Oil demand'!W67-'Coal &amp; Oil demand'!J67</f>
        <v>0</v>
      </c>
      <c r="K67" s="90">
        <f>'Coal &amp; Oil demand'!X67-'Coal &amp; Oil demand'!K67</f>
        <v>-80</v>
      </c>
      <c r="L67" s="90">
        <f>'Coal &amp; Oil demand'!Y67-'Coal &amp; Oil demand'!L67</f>
        <v>0</v>
      </c>
      <c r="M67" s="90">
        <f>'Coal &amp; Oil demand'!$Z67-'Coal &amp; Oil demand'!M67</f>
        <v>0</v>
      </c>
      <c r="N67" s="92">
        <f>'Coal &amp; Oil demand'!$Z67-'Coal &amp; Oil demand'!N67</f>
        <v>0</v>
      </c>
      <c r="P67" s="23" t="s">
        <v>28</v>
      </c>
      <c r="Q67" s="90">
        <f>'Coal &amp; Oil demand'!AC67-'Coal &amp; Oil demand'!Q67</f>
        <v>-1390</v>
      </c>
      <c r="R67" s="90">
        <f>'Coal &amp; Oil demand'!AD67-'Coal &amp; Oil demand'!R67</f>
        <v>-210.00000000000003</v>
      </c>
      <c r="S67" s="90">
        <f>'Coal &amp; Oil demand'!AE67-'Coal &amp; Oil demand'!S67</f>
        <v>-2000</v>
      </c>
      <c r="T67" s="92">
        <f>'Coal &amp; Oil demand'!AF67-'Coal &amp; Oil demand'!T67</f>
        <v>0</v>
      </c>
      <c r="V67" s="23" t="s">
        <v>28</v>
      </c>
      <c r="W67" s="90">
        <f>'Coal &amp; Oil demand'!AI67-'Coal &amp; Oil demand'!W67</f>
        <v>-10</v>
      </c>
      <c r="X67" s="90">
        <f>'Coal &amp; Oil demand'!AJ67-'Coal &amp; Oil demand'!X67</f>
        <v>-150</v>
      </c>
      <c r="Y67" s="90">
        <f>'Coal &amp; Oil demand'!AK67-'Coal &amp; Oil demand'!Y67</f>
        <v>0</v>
      </c>
      <c r="Z67" s="92">
        <f>'Coal &amp; Oil demand'!AL67-'Coal &amp; Oil demand'!Z67</f>
        <v>0</v>
      </c>
    </row>
    <row r="68" spans="2:26" x14ac:dyDescent="0.25">
      <c r="B68" s="23" t="s">
        <v>29</v>
      </c>
      <c r="C68" s="90">
        <f>'Coal &amp; Oil demand'!Q68-'Coal &amp; Oil demand'!C68</f>
        <v>-380</v>
      </c>
      <c r="D68" s="90">
        <f>'Coal &amp; Oil demand'!R68-'Coal &amp; Oil demand'!D68</f>
        <v>-460</v>
      </c>
      <c r="E68" s="90">
        <f>'Coal &amp; Oil demand'!S68-'Coal &amp; Oil demand'!E68</f>
        <v>-1240</v>
      </c>
      <c r="F68" s="90">
        <f>'Coal &amp; Oil demand'!$T68-'Coal &amp; Oil demand'!F68</f>
        <v>0</v>
      </c>
      <c r="G68" s="92">
        <f>'Coal &amp; Oil demand'!$T68-'Coal &amp; Oil demand'!G68</f>
        <v>0</v>
      </c>
      <c r="I68" s="23" t="s">
        <v>29</v>
      </c>
      <c r="J68" s="90">
        <f>'Coal &amp; Oil demand'!W68-'Coal &amp; Oil demand'!J68</f>
        <v>-100</v>
      </c>
      <c r="K68" s="90">
        <f>'Coal &amp; Oil demand'!X68-'Coal &amp; Oil demand'!K68</f>
        <v>-40</v>
      </c>
      <c r="L68" s="90">
        <f>'Coal &amp; Oil demand'!Y68-'Coal &amp; Oil demand'!L68</f>
        <v>0</v>
      </c>
      <c r="M68" s="90">
        <f>'Coal &amp; Oil demand'!$Z68-'Coal &amp; Oil demand'!M68</f>
        <v>0</v>
      </c>
      <c r="N68" s="92">
        <f>'Coal &amp; Oil demand'!$Z68-'Coal &amp; Oil demand'!N68</f>
        <v>0</v>
      </c>
      <c r="P68" s="23" t="s">
        <v>29</v>
      </c>
      <c r="Q68" s="90">
        <f>'Coal &amp; Oil demand'!AC68-'Coal &amp; Oil demand'!Q68</f>
        <v>0</v>
      </c>
      <c r="R68" s="90">
        <f>'Coal &amp; Oil demand'!AD68-'Coal &amp; Oil demand'!R68</f>
        <v>-890</v>
      </c>
      <c r="S68" s="90">
        <f>'Coal &amp; Oil demand'!AE68-'Coal &amp; Oil demand'!S68</f>
        <v>-5620</v>
      </c>
      <c r="T68" s="92">
        <f>'Coal &amp; Oil demand'!AF68-'Coal &amp; Oil demand'!T68</f>
        <v>0</v>
      </c>
      <c r="V68" s="23" t="s">
        <v>29</v>
      </c>
      <c r="W68" s="90">
        <f>'Coal &amp; Oil demand'!AI68-'Coal &amp; Oil demand'!W68</f>
        <v>0</v>
      </c>
      <c r="X68" s="90">
        <f>'Coal &amp; Oil demand'!AJ68-'Coal &amp; Oil demand'!X68</f>
        <v>-80</v>
      </c>
      <c r="Y68" s="90">
        <f>'Coal &amp; Oil demand'!AK68-'Coal &amp; Oil demand'!Y68</f>
        <v>0</v>
      </c>
      <c r="Z68" s="92">
        <f>'Coal &amp; Oil demand'!AL68-'Coal &amp; Oil demand'!Z68</f>
        <v>0</v>
      </c>
    </row>
    <row r="69" spans="2:26" x14ac:dyDescent="0.25">
      <c r="B69" s="23" t="s">
        <v>30</v>
      </c>
      <c r="C69" s="90">
        <f>'Coal &amp; Oil demand'!Q69-'Coal &amp; Oil demand'!C69</f>
        <v>0</v>
      </c>
      <c r="D69" s="90">
        <f>'Coal &amp; Oil demand'!R69-'Coal &amp; Oil demand'!D69</f>
        <v>0</v>
      </c>
      <c r="E69" s="90">
        <f>'Coal &amp; Oil demand'!S69-'Coal &amp; Oil demand'!E69</f>
        <v>0</v>
      </c>
      <c r="F69" s="90">
        <f>'Coal &amp; Oil demand'!$T69-'Coal &amp; Oil demand'!F69</f>
        <v>0</v>
      </c>
      <c r="G69" s="92">
        <f>'Coal &amp; Oil demand'!$T69-'Coal &amp; Oil demand'!G69</f>
        <v>0</v>
      </c>
      <c r="I69" s="23" t="s">
        <v>30</v>
      </c>
      <c r="J69" s="90">
        <f>'Coal &amp; Oil demand'!W69-'Coal &amp; Oil demand'!J69</f>
        <v>0</v>
      </c>
      <c r="K69" s="90">
        <f>'Coal &amp; Oil demand'!X69-'Coal &amp; Oil demand'!K69</f>
        <v>0</v>
      </c>
      <c r="L69" s="90">
        <f>'Coal &amp; Oil demand'!Y69-'Coal &amp; Oil demand'!L69</f>
        <v>0</v>
      </c>
      <c r="M69" s="90">
        <f>'Coal &amp; Oil demand'!$Z69-'Coal &amp; Oil demand'!M69</f>
        <v>-4545.5249999999996</v>
      </c>
      <c r="N69" s="92">
        <f>'Coal &amp; Oil demand'!$Z69-'Coal &amp; Oil demand'!N69</f>
        <v>-293.29999999999927</v>
      </c>
      <c r="P69" s="23" t="s">
        <v>30</v>
      </c>
      <c r="Q69" s="90">
        <f>'Coal &amp; Oil demand'!AC69-'Coal &amp; Oil demand'!Q69</f>
        <v>0</v>
      </c>
      <c r="R69" s="90">
        <f>'Coal &amp; Oil demand'!AD69-'Coal &amp; Oil demand'!R69</f>
        <v>0</v>
      </c>
      <c r="S69" s="90">
        <f>'Coal &amp; Oil demand'!AE69-'Coal &amp; Oil demand'!S69</f>
        <v>0</v>
      </c>
      <c r="T69" s="92">
        <f>'Coal &amp; Oil demand'!AF69-'Coal &amp; Oil demand'!T69</f>
        <v>0</v>
      </c>
      <c r="V69" s="23" t="s">
        <v>30</v>
      </c>
      <c r="W69" s="90">
        <f>'Coal &amp; Oil demand'!AI69-'Coal &amp; Oil demand'!W69</f>
        <v>0</v>
      </c>
      <c r="X69" s="90">
        <f>'Coal &amp; Oil demand'!AJ69-'Coal &amp; Oil demand'!X69</f>
        <v>0</v>
      </c>
      <c r="Y69" s="90">
        <f>'Coal &amp; Oil demand'!AK69-'Coal &amp; Oil demand'!Y69</f>
        <v>0</v>
      </c>
      <c r="Z69" s="92">
        <f>'Coal &amp; Oil demand'!AL69-'Coal &amp; Oil demand'!Z69</f>
        <v>-10662.5</v>
      </c>
    </row>
    <row r="70" spans="2:26" x14ac:dyDescent="0.25">
      <c r="B70" s="23" t="s">
        <v>31</v>
      </c>
      <c r="C70" s="90">
        <f>'Coal &amp; Oil demand'!Q70-'Coal &amp; Oil demand'!C70</f>
        <v>0</v>
      </c>
      <c r="D70" s="90">
        <f>'Coal &amp; Oil demand'!R70-'Coal &amp; Oil demand'!D70</f>
        <v>0</v>
      </c>
      <c r="E70" s="90">
        <f>'Coal &amp; Oil demand'!S70-'Coal &amp; Oil demand'!E70</f>
        <v>0</v>
      </c>
      <c r="F70" s="90">
        <f>'Coal &amp; Oil demand'!$T70-'Coal &amp; Oil demand'!F70</f>
        <v>0</v>
      </c>
      <c r="G70" s="92">
        <f>'Coal &amp; Oil demand'!$T70-'Coal &amp; Oil demand'!G70</f>
        <v>0</v>
      </c>
      <c r="I70" s="23" t="s">
        <v>31</v>
      </c>
      <c r="J70" s="90">
        <f>'Coal &amp; Oil demand'!W70-'Coal &amp; Oil demand'!J70</f>
        <v>0</v>
      </c>
      <c r="K70" s="90">
        <f>'Coal &amp; Oil demand'!X70-'Coal &amp; Oil demand'!K70</f>
        <v>0</v>
      </c>
      <c r="L70" s="90">
        <f>'Coal &amp; Oil demand'!Y70-'Coal &amp; Oil demand'!L70</f>
        <v>0</v>
      </c>
      <c r="M70" s="90">
        <f>'Coal &amp; Oil demand'!$Z70-'Coal &amp; Oil demand'!M70</f>
        <v>0</v>
      </c>
      <c r="N70" s="92">
        <f>'Coal &amp; Oil demand'!$Z70-'Coal &amp; Oil demand'!N70</f>
        <v>0</v>
      </c>
      <c r="P70" s="23" t="s">
        <v>31</v>
      </c>
      <c r="Q70" s="90">
        <f>'Coal &amp; Oil demand'!AC70-'Coal &amp; Oil demand'!Q70</f>
        <v>0</v>
      </c>
      <c r="R70" s="90">
        <f>'Coal &amp; Oil demand'!AD70-'Coal &amp; Oil demand'!R70</f>
        <v>0</v>
      </c>
      <c r="S70" s="90">
        <f>'Coal &amp; Oil demand'!AE70-'Coal &amp; Oil demand'!S70</f>
        <v>0</v>
      </c>
      <c r="T70" s="92">
        <f>'Coal &amp; Oil demand'!AF70-'Coal &amp; Oil demand'!T70</f>
        <v>0</v>
      </c>
      <c r="V70" s="23" t="s">
        <v>31</v>
      </c>
      <c r="W70" s="90">
        <f>'Coal &amp; Oil demand'!AI70-'Coal &amp; Oil demand'!W70</f>
        <v>0</v>
      </c>
      <c r="X70" s="90">
        <f>'Coal &amp; Oil demand'!AJ70-'Coal &amp; Oil demand'!X70</f>
        <v>0</v>
      </c>
      <c r="Y70" s="90">
        <f>'Coal &amp; Oil demand'!AK70-'Coal &amp; Oil demand'!Y70</f>
        <v>0</v>
      </c>
      <c r="Z70" s="92">
        <f>'Coal &amp; Oil demand'!AL70-'Coal &amp; Oil demand'!Z70</f>
        <v>0</v>
      </c>
    </row>
    <row r="71" spans="2:26" x14ac:dyDescent="0.25">
      <c r="B71" s="23" t="s">
        <v>32</v>
      </c>
      <c r="C71" s="90">
        <f>'Coal &amp; Oil demand'!Q71-'Coal &amp; Oil demand'!C71</f>
        <v>-820.00000000000011</v>
      </c>
      <c r="D71" s="90">
        <f>'Coal &amp; Oil demand'!R71-'Coal &amp; Oil demand'!D71</f>
        <v>-26600.000000000015</v>
      </c>
      <c r="E71" s="90">
        <f>'Coal &amp; Oil demand'!S71-'Coal &amp; Oil demand'!E71</f>
        <v>-23010</v>
      </c>
      <c r="F71" s="90">
        <f>'Coal &amp; Oil demand'!$T71-'Coal &amp; Oil demand'!F71</f>
        <v>0</v>
      </c>
      <c r="G71" s="92">
        <f>'Coal &amp; Oil demand'!$T71-'Coal &amp; Oil demand'!G71</f>
        <v>0</v>
      </c>
      <c r="I71" s="23" t="s">
        <v>32</v>
      </c>
      <c r="J71" s="90">
        <f>'Coal &amp; Oil demand'!W71-'Coal &amp; Oil demand'!J71</f>
        <v>-290.00000000000006</v>
      </c>
      <c r="K71" s="90">
        <f>'Coal &amp; Oil demand'!X71-'Coal &amp; Oil demand'!K71</f>
        <v>-3160</v>
      </c>
      <c r="L71" s="90">
        <f>'Coal &amp; Oil demand'!Y71-'Coal &amp; Oil demand'!L71</f>
        <v>0</v>
      </c>
      <c r="M71" s="90">
        <f>'Coal &amp; Oil demand'!$Z71-'Coal &amp; Oil demand'!M71</f>
        <v>48901.666666666664</v>
      </c>
      <c r="N71" s="92">
        <f>'Coal &amp; Oil demand'!$Z71-'Coal &amp; Oil demand'!N71</f>
        <v>48901.666666666664</v>
      </c>
      <c r="P71" s="23" t="s">
        <v>32</v>
      </c>
      <c r="Q71" s="90">
        <f>'Coal &amp; Oil demand'!AC71-'Coal &amp; Oil demand'!Q71</f>
        <v>0</v>
      </c>
      <c r="R71" s="90">
        <f>'Coal &amp; Oil demand'!AD71-'Coal &amp; Oil demand'!R71</f>
        <v>-41480</v>
      </c>
      <c r="S71" s="90">
        <f>'Coal &amp; Oil demand'!AE71-'Coal &amp; Oil demand'!S71</f>
        <v>-42940</v>
      </c>
      <c r="T71" s="92">
        <f>'Coal &amp; Oil demand'!AF71-'Coal &amp; Oil demand'!T71</f>
        <v>0</v>
      </c>
      <c r="V71" s="23" t="s">
        <v>32</v>
      </c>
      <c r="W71" s="90">
        <f>'Coal &amp; Oil demand'!AI71-'Coal &amp; Oil demand'!W71</f>
        <v>0</v>
      </c>
      <c r="X71" s="90">
        <f>'Coal &amp; Oil demand'!AJ71-'Coal &amp; Oil demand'!X71</f>
        <v>-4890</v>
      </c>
      <c r="Y71" s="90">
        <f>'Coal &amp; Oil demand'!AK71-'Coal &amp; Oil demand'!Y71</f>
        <v>0</v>
      </c>
      <c r="Z71" s="92">
        <f>'Coal &amp; Oil demand'!AL71-'Coal &amp; Oil demand'!Z71</f>
        <v>-34644.166666666664</v>
      </c>
    </row>
    <row r="72" spans="2:26" x14ac:dyDescent="0.25">
      <c r="B72" s="23" t="s">
        <v>33</v>
      </c>
      <c r="C72" s="90">
        <f>'Coal &amp; Oil demand'!Q72-'Coal &amp; Oil demand'!C72</f>
        <v>-1690.0000000000018</v>
      </c>
      <c r="D72" s="90">
        <f>'Coal &amp; Oil demand'!R72-'Coal &amp; Oil demand'!D72</f>
        <v>-9710</v>
      </c>
      <c r="E72" s="90">
        <f>'Coal &amp; Oil demand'!S72-'Coal &amp; Oil demand'!E72</f>
        <v>-7990</v>
      </c>
      <c r="F72" s="90">
        <f>'Coal &amp; Oil demand'!$T72-'Coal &amp; Oil demand'!F72</f>
        <v>0</v>
      </c>
      <c r="G72" s="92">
        <f>'Coal &amp; Oil demand'!$T72-'Coal &amp; Oil demand'!G72</f>
        <v>0</v>
      </c>
      <c r="I72" s="23" t="s">
        <v>33</v>
      </c>
      <c r="J72" s="90">
        <f>'Coal &amp; Oil demand'!W72-'Coal &amp; Oil demand'!J72</f>
        <v>-26740</v>
      </c>
      <c r="K72" s="90">
        <f>'Coal &amp; Oil demand'!X72-'Coal &amp; Oil demand'!K72</f>
        <v>-8120</v>
      </c>
      <c r="L72" s="90">
        <f>'Coal &amp; Oil demand'!Y72-'Coal &amp; Oil demand'!L72</f>
        <v>0</v>
      </c>
      <c r="M72" s="90">
        <f>'Coal &amp; Oil demand'!$Z72-'Coal &amp; Oil demand'!M72</f>
        <v>-19811.908333333326</v>
      </c>
      <c r="N72" s="92">
        <f>'Coal &amp; Oil demand'!$Z72-'Coal &amp; Oil demand'!N72</f>
        <v>-35773.858333333337</v>
      </c>
      <c r="P72" s="23" t="s">
        <v>33</v>
      </c>
      <c r="Q72" s="90">
        <f>'Coal &amp; Oil demand'!AC72-'Coal &amp; Oil demand'!Q72</f>
        <v>-6829.9999999999982</v>
      </c>
      <c r="R72" s="90">
        <f>'Coal &amp; Oil demand'!AD72-'Coal &amp; Oil demand'!R72</f>
        <v>-18740</v>
      </c>
      <c r="S72" s="90">
        <f>'Coal &amp; Oil demand'!AE72-'Coal &amp; Oil demand'!S72</f>
        <v>-84130</v>
      </c>
      <c r="T72" s="92">
        <f>'Coal &amp; Oil demand'!AF72-'Coal &amp; Oil demand'!T72</f>
        <v>0</v>
      </c>
      <c r="V72" s="23" t="s">
        <v>33</v>
      </c>
      <c r="W72" s="90">
        <f>'Coal &amp; Oil demand'!AI72-'Coal &amp; Oil demand'!W72</f>
        <v>-35800</v>
      </c>
      <c r="X72" s="90">
        <f>'Coal &amp; Oil demand'!AJ72-'Coal &amp; Oil demand'!X72</f>
        <v>-15860</v>
      </c>
      <c r="Y72" s="90">
        <f>'Coal &amp; Oil demand'!AK72-'Coal &amp; Oil demand'!Y72</f>
        <v>0</v>
      </c>
      <c r="Z72" s="92">
        <f>'Coal &amp; Oil demand'!AL72-'Coal &amp; Oil demand'!Z72</f>
        <v>-126077.5</v>
      </c>
    </row>
    <row r="73" spans="2:26" x14ac:dyDescent="0.25">
      <c r="B73" s="23" t="s">
        <v>34</v>
      </c>
      <c r="C73" s="90">
        <f>'Coal &amp; Oil demand'!Q73-'Coal &amp; Oil demand'!C73</f>
        <v>-1690</v>
      </c>
      <c r="D73" s="90">
        <f>'Coal &amp; Oil demand'!R73-'Coal &amp; Oil demand'!D73</f>
        <v>-4230</v>
      </c>
      <c r="E73" s="90">
        <f>'Coal &amp; Oil demand'!S73-'Coal &amp; Oil demand'!E73</f>
        <v>-7000</v>
      </c>
      <c r="F73" s="90">
        <f>'Coal &amp; Oil demand'!$T73-'Coal &amp; Oil demand'!F73</f>
        <v>0</v>
      </c>
      <c r="G73" s="92">
        <f>'Coal &amp; Oil demand'!$T73-'Coal &amp; Oil demand'!G73</f>
        <v>0</v>
      </c>
      <c r="I73" s="23" t="s">
        <v>34</v>
      </c>
      <c r="J73" s="90">
        <f>'Coal &amp; Oil demand'!W73-'Coal &amp; Oil demand'!J73</f>
        <v>0</v>
      </c>
      <c r="K73" s="90">
        <f>'Coal &amp; Oil demand'!X73-'Coal &amp; Oil demand'!K73</f>
        <v>-20</v>
      </c>
      <c r="L73" s="90">
        <f>'Coal &amp; Oil demand'!Y73-'Coal &amp; Oil demand'!L73</f>
        <v>0</v>
      </c>
      <c r="M73" s="90">
        <f>'Coal &amp; Oil demand'!$Z73-'Coal &amp; Oil demand'!M73</f>
        <v>0</v>
      </c>
      <c r="N73" s="92">
        <f>'Coal &amp; Oil demand'!$Z73-'Coal &amp; Oil demand'!N73</f>
        <v>0</v>
      </c>
      <c r="P73" s="23" t="s">
        <v>34</v>
      </c>
      <c r="Q73" s="90">
        <f>'Coal &amp; Oil demand'!AC73-'Coal &amp; Oil demand'!Q73</f>
        <v>-2530</v>
      </c>
      <c r="R73" s="90">
        <f>'Coal &amp; Oil demand'!AD73-'Coal &amp; Oil demand'!R73</f>
        <v>-7839.9999999999991</v>
      </c>
      <c r="S73" s="90">
        <f>'Coal &amp; Oil demand'!AE73-'Coal &amp; Oil demand'!S73</f>
        <v>-26870</v>
      </c>
      <c r="T73" s="92">
        <f>'Coal &amp; Oil demand'!AF73-'Coal &amp; Oil demand'!T73</f>
        <v>0</v>
      </c>
      <c r="V73" s="23" t="s">
        <v>34</v>
      </c>
      <c r="W73" s="90">
        <f>'Coal &amp; Oil demand'!AI73-'Coal &amp; Oil demand'!W73</f>
        <v>0</v>
      </c>
      <c r="X73" s="90">
        <f>'Coal &amp; Oil demand'!AJ73-'Coal &amp; Oil demand'!X73</f>
        <v>-40</v>
      </c>
      <c r="Y73" s="90">
        <f>'Coal &amp; Oil demand'!AK73-'Coal &amp; Oil demand'!Y73</f>
        <v>0</v>
      </c>
      <c r="Z73" s="92">
        <f>'Coal &amp; Oil demand'!AL73-'Coal &amp; Oil demand'!Z73</f>
        <v>0</v>
      </c>
    </row>
    <row r="74" spans="2:26" x14ac:dyDescent="0.25">
      <c r="B74" s="23" t="s">
        <v>35</v>
      </c>
      <c r="C74" s="90">
        <f>'Coal &amp; Oil demand'!Q74-'Coal &amp; Oil demand'!C74</f>
        <v>-1030</v>
      </c>
      <c r="D74" s="90">
        <f>'Coal &amp; Oil demand'!R74-'Coal &amp; Oil demand'!D74</f>
        <v>-3780</v>
      </c>
      <c r="E74" s="90">
        <f>'Coal &amp; Oil demand'!S74-'Coal &amp; Oil demand'!E74</f>
        <v>-7730</v>
      </c>
      <c r="F74" s="90">
        <f>'Coal &amp; Oil demand'!$T74-'Coal &amp; Oil demand'!F74</f>
        <v>0</v>
      </c>
      <c r="G74" s="92">
        <f>'Coal &amp; Oil demand'!$T74-'Coal &amp; Oil demand'!G74</f>
        <v>0</v>
      </c>
      <c r="I74" s="23" t="s">
        <v>35</v>
      </c>
      <c r="J74" s="90">
        <f>'Coal &amp; Oil demand'!W74-'Coal &amp; Oil demand'!J74</f>
        <v>1790.4109589041095</v>
      </c>
      <c r="K74" s="90">
        <f>'Coal &amp; Oil demand'!X74-'Coal &amp; Oil demand'!K74</f>
        <v>-1330</v>
      </c>
      <c r="L74" s="90">
        <f>'Coal &amp; Oil demand'!Y74-'Coal &amp; Oil demand'!L74</f>
        <v>0</v>
      </c>
      <c r="M74" s="90">
        <f>'Coal &amp; Oil demand'!$Z74-'Coal &amp; Oil demand'!M74</f>
        <v>20216.099999999999</v>
      </c>
      <c r="N74" s="92">
        <f>'Coal &amp; Oil demand'!$Z74-'Coal &amp; Oil demand'!N74</f>
        <v>-35738.024999999994</v>
      </c>
      <c r="P74" s="23" t="s">
        <v>35</v>
      </c>
      <c r="Q74" s="90">
        <f>'Coal &amp; Oil demand'!AC74-'Coal &amp; Oil demand'!Q74</f>
        <v>-1410</v>
      </c>
      <c r="R74" s="90">
        <f>'Coal &amp; Oil demand'!AD74-'Coal &amp; Oil demand'!R74</f>
        <v>-7000.0000000000009</v>
      </c>
      <c r="S74" s="90">
        <f>'Coal &amp; Oil demand'!AE74-'Coal &amp; Oil demand'!S74</f>
        <v>-25100</v>
      </c>
      <c r="T74" s="92">
        <f>'Coal &amp; Oil demand'!AF74-'Coal &amp; Oil demand'!T74</f>
        <v>0</v>
      </c>
      <c r="V74" s="23" t="s">
        <v>35</v>
      </c>
      <c r="W74" s="90">
        <f>'Coal &amp; Oil demand'!AI74-'Coal &amp; Oil demand'!W74</f>
        <v>-1800</v>
      </c>
      <c r="X74" s="90">
        <f>'Coal &amp; Oil demand'!AJ74-'Coal &amp; Oil demand'!X74</f>
        <v>-2450</v>
      </c>
      <c r="Y74" s="90">
        <f>'Coal &amp; Oil demand'!AK74-'Coal &amp; Oil demand'!Y74</f>
        <v>0</v>
      </c>
      <c r="Z74" s="92">
        <f>'Coal &amp; Oil demand'!AL74-'Coal &amp; Oil demand'!Z74</f>
        <v>-21482.5</v>
      </c>
    </row>
    <row r="75" spans="2:26" x14ac:dyDescent="0.25">
      <c r="B75" s="23" t="s">
        <v>36</v>
      </c>
      <c r="C75" s="90">
        <f>'Coal &amp; Oil demand'!Q75-'Coal &amp; Oil demand'!C75</f>
        <v>0</v>
      </c>
      <c r="D75" s="90">
        <f>'Coal &amp; Oil demand'!R75-'Coal &amp; Oil demand'!D75</f>
        <v>0</v>
      </c>
      <c r="E75" s="90">
        <f>'Coal &amp; Oil demand'!S75-'Coal &amp; Oil demand'!E75</f>
        <v>0</v>
      </c>
      <c r="F75" s="90">
        <f>'Coal &amp; Oil demand'!$T75-'Coal &amp; Oil demand'!F75</f>
        <v>0</v>
      </c>
      <c r="G75" s="92">
        <f>'Coal &amp; Oil demand'!$T75-'Coal &amp; Oil demand'!G75</f>
        <v>0</v>
      </c>
      <c r="I75" s="23" t="s">
        <v>36</v>
      </c>
      <c r="J75" s="90">
        <f>'Coal &amp; Oil demand'!W75-'Coal &amp; Oil demand'!J75</f>
        <v>0</v>
      </c>
      <c r="K75" s="90">
        <f>'Coal &amp; Oil demand'!X75-'Coal &amp; Oil demand'!K75</f>
        <v>0</v>
      </c>
      <c r="L75" s="90">
        <f>'Coal &amp; Oil demand'!Y75-'Coal &amp; Oil demand'!L75</f>
        <v>0</v>
      </c>
      <c r="M75" s="90">
        <f>'Coal &amp; Oil demand'!$Z75-'Coal &amp; Oil demand'!M75</f>
        <v>6989.9666666666599</v>
      </c>
      <c r="N75" s="92">
        <f>'Coal &amp; Oil demand'!$Z75-'Coal &amp; Oil demand'!N75</f>
        <v>-8798.6333333333459</v>
      </c>
      <c r="P75" s="23" t="s">
        <v>36</v>
      </c>
      <c r="Q75" s="90">
        <f>'Coal &amp; Oil demand'!AC75-'Coal &amp; Oil demand'!Q75</f>
        <v>0</v>
      </c>
      <c r="R75" s="90">
        <f>'Coal &amp; Oil demand'!AD75-'Coal &amp; Oil demand'!R75</f>
        <v>0</v>
      </c>
      <c r="S75" s="90">
        <f>'Coal &amp; Oil demand'!AE75-'Coal &amp; Oil demand'!S75</f>
        <v>0</v>
      </c>
      <c r="T75" s="92">
        <f>'Coal &amp; Oil demand'!AF75-'Coal &amp; Oil demand'!T75</f>
        <v>0</v>
      </c>
      <c r="V75" s="23" t="s">
        <v>36</v>
      </c>
      <c r="W75" s="90">
        <f>'Coal &amp; Oil demand'!AI75-'Coal &amp; Oil demand'!W75</f>
        <v>0</v>
      </c>
      <c r="X75" s="90">
        <f>'Coal &amp; Oil demand'!AJ75-'Coal &amp; Oil demand'!X75</f>
        <v>0</v>
      </c>
      <c r="Y75" s="90">
        <f>'Coal &amp; Oil demand'!AK75-'Coal &amp; Oil demand'!Y75</f>
        <v>0</v>
      </c>
      <c r="Z75" s="92">
        <f>'Coal &amp; Oil demand'!AL75-'Coal &amp; Oil demand'!Z75</f>
        <v>-21042.499999999993</v>
      </c>
    </row>
    <row r="76" spans="2:26" x14ac:dyDescent="0.25">
      <c r="B76" s="23" t="s">
        <v>37</v>
      </c>
      <c r="C76" s="90">
        <f>'Coal &amp; Oil demand'!Q76-'Coal &amp; Oil demand'!C76</f>
        <v>-2030.0000000000002</v>
      </c>
      <c r="D76" s="90">
        <f>'Coal &amp; Oil demand'!R76-'Coal &amp; Oil demand'!D76</f>
        <v>-4500</v>
      </c>
      <c r="E76" s="90">
        <f>'Coal &amp; Oil demand'!S76-'Coal &amp; Oil demand'!E76</f>
        <v>-10250</v>
      </c>
      <c r="F76" s="90">
        <f>'Coal &amp; Oil demand'!$T76-'Coal &amp; Oil demand'!F76</f>
        <v>0</v>
      </c>
      <c r="G76" s="92">
        <f>'Coal &amp; Oil demand'!$T76-'Coal &amp; Oil demand'!G76</f>
        <v>0</v>
      </c>
      <c r="I76" s="23" t="s">
        <v>37</v>
      </c>
      <c r="J76" s="90">
        <f>'Coal &amp; Oil demand'!W76-'Coal &amp; Oil demand'!J76</f>
        <v>-1050</v>
      </c>
      <c r="K76" s="90">
        <f>'Coal &amp; Oil demand'!X76-'Coal &amp; Oil demand'!K76</f>
        <v>-1820.0000000000009</v>
      </c>
      <c r="L76" s="90">
        <f>'Coal &amp; Oil demand'!Y76-'Coal &amp; Oil demand'!L76</f>
        <v>0</v>
      </c>
      <c r="M76" s="90">
        <f>'Coal &amp; Oil demand'!$Z76-'Coal &amp; Oil demand'!M76</f>
        <v>0</v>
      </c>
      <c r="N76" s="92">
        <f>'Coal &amp; Oil demand'!$Z76-'Coal &amp; Oil demand'!N76</f>
        <v>0</v>
      </c>
      <c r="P76" s="23" t="s">
        <v>37</v>
      </c>
      <c r="Q76" s="90">
        <f>'Coal &amp; Oil demand'!AC76-'Coal &amp; Oil demand'!Q76</f>
        <v>0</v>
      </c>
      <c r="R76" s="90">
        <f>'Coal &amp; Oil demand'!AD76-'Coal &amp; Oil demand'!R76</f>
        <v>-8370</v>
      </c>
      <c r="S76" s="90">
        <f>'Coal &amp; Oil demand'!AE76-'Coal &amp; Oil demand'!S76</f>
        <v>-32240</v>
      </c>
      <c r="T76" s="92">
        <f>'Coal &amp; Oil demand'!AF76-'Coal &amp; Oil demand'!T76</f>
        <v>0</v>
      </c>
      <c r="V76" s="23" t="s">
        <v>37</v>
      </c>
      <c r="W76" s="90">
        <f>'Coal &amp; Oil demand'!AI76-'Coal &amp; Oil demand'!W76</f>
        <v>0</v>
      </c>
      <c r="X76" s="90">
        <f>'Coal &amp; Oil demand'!AJ76-'Coal &amp; Oil demand'!X76</f>
        <v>-3330</v>
      </c>
      <c r="Y76" s="90">
        <f>'Coal &amp; Oil demand'!AK76-'Coal &amp; Oil demand'!Y76</f>
        <v>0</v>
      </c>
      <c r="Z76" s="92">
        <f>'Coal &amp; Oil demand'!AL76-'Coal &amp; Oil demand'!Z76</f>
        <v>0</v>
      </c>
    </row>
    <row r="77" spans="2:26" x14ac:dyDescent="0.25">
      <c r="B77" s="23" t="s">
        <v>38</v>
      </c>
      <c r="C77" s="90">
        <f>'Coal &amp; Oil demand'!Q77-'Coal &amp; Oil demand'!C77</f>
        <v>-630</v>
      </c>
      <c r="D77" s="90">
        <f>'Coal &amp; Oil demand'!R77-'Coal &amp; Oil demand'!D77</f>
        <v>-520</v>
      </c>
      <c r="E77" s="90">
        <f>'Coal &amp; Oil demand'!S77-'Coal &amp; Oil demand'!E77</f>
        <v>-3330</v>
      </c>
      <c r="F77" s="90">
        <f>'Coal &amp; Oil demand'!$T77-'Coal &amp; Oil demand'!F77</f>
        <v>0</v>
      </c>
      <c r="G77" s="92">
        <f>'Coal &amp; Oil demand'!$T77-'Coal &amp; Oil demand'!G77</f>
        <v>0</v>
      </c>
      <c r="I77" s="23" t="s">
        <v>38</v>
      </c>
      <c r="J77" s="90">
        <f>'Coal &amp; Oil demand'!W77-'Coal &amp; Oil demand'!J77</f>
        <v>-220</v>
      </c>
      <c r="K77" s="90">
        <f>'Coal &amp; Oil demand'!X77-'Coal &amp; Oil demand'!K77</f>
        <v>-70</v>
      </c>
      <c r="L77" s="90">
        <f>'Coal &amp; Oil demand'!Y77-'Coal &amp; Oil demand'!L77</f>
        <v>0</v>
      </c>
      <c r="M77" s="90">
        <f>'Coal &amp; Oil demand'!$Z77-'Coal &amp; Oil demand'!M77</f>
        <v>4780.5166666666664</v>
      </c>
      <c r="N77" s="92">
        <f>'Coal &amp; Oil demand'!$Z77-'Coal &amp; Oil demand'!N77</f>
        <v>-3874.1833333333343</v>
      </c>
      <c r="P77" s="23" t="s">
        <v>38</v>
      </c>
      <c r="Q77" s="90">
        <f>'Coal &amp; Oil demand'!AC77-'Coal &amp; Oil demand'!Q77</f>
        <v>-900</v>
      </c>
      <c r="R77" s="90">
        <f>'Coal &amp; Oil demand'!AD77-'Coal &amp; Oil demand'!R77</f>
        <v>-990</v>
      </c>
      <c r="S77" s="90">
        <f>'Coal &amp; Oil demand'!AE77-'Coal &amp; Oil demand'!S77</f>
        <v>-7520</v>
      </c>
      <c r="T77" s="92">
        <f>'Coal &amp; Oil demand'!AF77-'Coal &amp; Oil demand'!T77</f>
        <v>0</v>
      </c>
      <c r="V77" s="23" t="s">
        <v>38</v>
      </c>
      <c r="W77" s="90">
        <f>'Coal &amp; Oil demand'!AI77-'Coal &amp; Oil demand'!W77</f>
        <v>-180</v>
      </c>
      <c r="X77" s="90">
        <f>'Coal &amp; Oil demand'!AJ77-'Coal &amp; Oil demand'!X77</f>
        <v>-120</v>
      </c>
      <c r="Y77" s="90">
        <f>'Coal &amp; Oil demand'!AK77-'Coal &amp; Oil demand'!Y77</f>
        <v>0</v>
      </c>
      <c r="Z77" s="92">
        <f>'Coal &amp; Oil demand'!AL77-'Coal &amp; Oil demand'!Z77</f>
        <v>-6578.333333333333</v>
      </c>
    </row>
    <row r="78" spans="2:26" x14ac:dyDescent="0.25">
      <c r="B78" s="23" t="s">
        <v>39</v>
      </c>
      <c r="C78" s="90">
        <f>'Coal &amp; Oil demand'!Q78-'Coal &amp; Oil demand'!C78</f>
        <v>-80</v>
      </c>
      <c r="D78" s="90">
        <f>'Coal &amp; Oil demand'!R78-'Coal &amp; Oil demand'!D78</f>
        <v>-1410</v>
      </c>
      <c r="E78" s="90">
        <f>'Coal &amp; Oil demand'!S78-'Coal &amp; Oil demand'!E78</f>
        <v>-3520</v>
      </c>
      <c r="F78" s="90">
        <f>'Coal &amp; Oil demand'!$T78-'Coal &amp; Oil demand'!F78</f>
        <v>0</v>
      </c>
      <c r="G78" s="92">
        <f>'Coal &amp; Oil demand'!$T78-'Coal &amp; Oil demand'!G78</f>
        <v>0</v>
      </c>
      <c r="I78" s="23" t="s">
        <v>39</v>
      </c>
      <c r="J78" s="90">
        <f>'Coal &amp; Oil demand'!W78-'Coal &amp; Oil demand'!J78</f>
        <v>-1100</v>
      </c>
      <c r="K78" s="90">
        <f>'Coal &amp; Oil demand'!X78-'Coal &amp; Oil demand'!K78</f>
        <v>-2090</v>
      </c>
      <c r="L78" s="90">
        <f>'Coal &amp; Oil demand'!Y78-'Coal &amp; Oil demand'!L78</f>
        <v>0</v>
      </c>
      <c r="M78" s="90">
        <f>'Coal &amp; Oil demand'!$Z78-'Coal &amp; Oil demand'!M78</f>
        <v>1553.6000000000004</v>
      </c>
      <c r="N78" s="92">
        <f>'Coal &amp; Oil demand'!$Z78-'Coal &amp; Oil demand'!N78</f>
        <v>2723.4000000000005</v>
      </c>
      <c r="P78" s="23" t="s">
        <v>39</v>
      </c>
      <c r="Q78" s="90">
        <f>'Coal &amp; Oil demand'!AC78-'Coal &amp; Oil demand'!Q78</f>
        <v>-70</v>
      </c>
      <c r="R78" s="90">
        <f>'Coal &amp; Oil demand'!AD78-'Coal &amp; Oil demand'!R78</f>
        <v>-2599.9999999999995</v>
      </c>
      <c r="S78" s="90">
        <f>'Coal &amp; Oil demand'!AE78-'Coal &amp; Oil demand'!S78</f>
        <v>-7740</v>
      </c>
      <c r="T78" s="92">
        <f>'Coal &amp; Oil demand'!AF78-'Coal &amp; Oil demand'!T78</f>
        <v>0</v>
      </c>
      <c r="V78" s="23" t="s">
        <v>39</v>
      </c>
      <c r="W78" s="90">
        <f>'Coal &amp; Oil demand'!AI78-'Coal &amp; Oil demand'!W78</f>
        <v>-800</v>
      </c>
      <c r="X78" s="90">
        <f>'Coal &amp; Oil demand'!AJ78-'Coal &amp; Oil demand'!X78</f>
        <v>-3840</v>
      </c>
      <c r="Y78" s="90">
        <f>'Coal &amp; Oil demand'!AK78-'Coal &amp; Oil demand'!Y78</f>
        <v>0</v>
      </c>
      <c r="Z78" s="92">
        <f>'Coal &amp; Oil demand'!AL78-'Coal &amp; Oil demand'!Z78</f>
        <v>-5663.3333333333339</v>
      </c>
    </row>
    <row r="79" spans="2:26" ht="15.75" thickBot="1" x14ac:dyDescent="0.3">
      <c r="B79" s="24" t="s">
        <v>40</v>
      </c>
      <c r="C79" s="93">
        <f>'Coal &amp; Oil demand'!Q79-'Coal &amp; Oil demand'!C79</f>
        <v>-11230</v>
      </c>
      <c r="D79" s="93">
        <f>'Coal &amp; Oil demand'!R79-'Coal &amp; Oil demand'!D79</f>
        <v>-21870</v>
      </c>
      <c r="E79" s="93">
        <f>'Coal &amp; Oil demand'!S79-'Coal &amp; Oil demand'!E79</f>
        <v>-92990.000000000058</v>
      </c>
      <c r="F79" s="93">
        <f>'Coal &amp; Oil demand'!$T79-'Coal &amp; Oil demand'!F79</f>
        <v>-7.5675675675675675</v>
      </c>
      <c r="G79" s="94">
        <f>'Coal &amp; Oil demand'!$T79-'Coal &amp; Oil demand'!G79</f>
        <v>0</v>
      </c>
      <c r="I79" s="24" t="s">
        <v>40</v>
      </c>
      <c r="J79" s="93">
        <f>'Coal &amp; Oil demand'!W79-'Coal &amp; Oil demand'!J79</f>
        <v>-2079.9999999999991</v>
      </c>
      <c r="K79" s="93">
        <f>'Coal &amp; Oil demand'!X79-'Coal &amp; Oil demand'!K79</f>
        <v>-7020</v>
      </c>
      <c r="L79" s="93">
        <f>'Coal &amp; Oil demand'!Y79-'Coal &amp; Oil demand'!L79</f>
        <v>0</v>
      </c>
      <c r="M79" s="93">
        <f>'Coal &amp; Oil demand'!$Z79-'Coal &amp; Oil demand'!M79</f>
        <v>44375</v>
      </c>
      <c r="N79" s="94">
        <f>'Coal &amp; Oil demand'!$Z79-'Coal &amp; Oil demand'!N79</f>
        <v>44375</v>
      </c>
      <c r="P79" s="24" t="s">
        <v>40</v>
      </c>
      <c r="Q79" s="93">
        <f>'Coal &amp; Oil demand'!AC79-'Coal &amp; Oil demand'!Q79</f>
        <v>-14950</v>
      </c>
      <c r="R79" s="93">
        <f>'Coal &amp; Oil demand'!AD79-'Coal &amp; Oil demand'!R79</f>
        <v>-38650</v>
      </c>
      <c r="S79" s="93">
        <f>'Coal &amp; Oil demand'!AE79-'Coal &amp; Oil demand'!S79</f>
        <v>-205539.99999999994</v>
      </c>
      <c r="T79" s="94">
        <f>'Coal &amp; Oil demand'!AF79-'Coal &amp; Oil demand'!T79</f>
        <v>0</v>
      </c>
      <c r="V79" s="24" t="s">
        <v>40</v>
      </c>
      <c r="W79" s="93">
        <f>'Coal &amp; Oil demand'!AI79-'Coal &amp; Oil demand'!W79</f>
        <v>-3050</v>
      </c>
      <c r="X79" s="93">
        <f>'Coal &amp; Oil demand'!AJ79-'Coal &amp; Oil demand'!X79</f>
        <v>-12620</v>
      </c>
      <c r="Y79" s="93">
        <f>'Coal &amp; Oil demand'!AK79-'Coal &amp; Oil demand'!Y79</f>
        <v>0</v>
      </c>
      <c r="Z79" s="94">
        <f>'Coal &amp; Oil demand'!AL79-'Coal &amp; Oil demand'!Z79</f>
        <v>-37311.666666666664</v>
      </c>
    </row>
    <row r="80" spans="2:26" ht="15.75" thickTop="1" x14ac:dyDescent="0.25"/>
    <row r="82" spans="1:26" x14ac:dyDescent="0.25">
      <c r="A82" s="80"/>
      <c r="B82" s="80"/>
      <c r="C82" s="80"/>
      <c r="D82" s="80"/>
      <c r="E82" s="80"/>
      <c r="F82" s="80"/>
      <c r="G82" s="80"/>
      <c r="H82" s="80"/>
      <c r="I82" s="80"/>
      <c r="J82" s="80"/>
      <c r="K82" s="80"/>
      <c r="L82" s="80"/>
      <c r="M82" s="80"/>
      <c r="N82" s="80"/>
      <c r="O82" s="80"/>
      <c r="P82" s="80"/>
      <c r="Q82" s="80"/>
      <c r="R82" s="80"/>
      <c r="S82" s="80"/>
      <c r="T82" s="80"/>
      <c r="U82" s="80"/>
      <c r="V82" s="80"/>
      <c r="W82" s="80"/>
      <c r="X82" s="80"/>
      <c r="Y82" s="80"/>
      <c r="Z82" s="80"/>
    </row>
    <row r="83" spans="1:26" x14ac:dyDescent="0.25">
      <c r="A83" s="80"/>
      <c r="B83" s="80"/>
      <c r="C83" s="80"/>
      <c r="D83" s="80"/>
      <c r="E83" s="80"/>
      <c r="F83" s="80"/>
      <c r="G83" s="80"/>
      <c r="H83" s="80"/>
      <c r="I83" s="80"/>
      <c r="J83" s="80"/>
      <c r="K83" s="80"/>
      <c r="L83" s="80"/>
      <c r="M83" s="80"/>
      <c r="N83" s="80"/>
      <c r="O83" s="80"/>
      <c r="P83" s="80"/>
      <c r="Q83" s="80"/>
      <c r="R83" s="80"/>
      <c r="S83" s="80"/>
      <c r="T83" s="80"/>
      <c r="U83" s="80"/>
      <c r="V83" s="80"/>
      <c r="W83" s="80"/>
      <c r="X83" s="80"/>
      <c r="Y83" s="80"/>
      <c r="Z83" s="80"/>
    </row>
    <row r="84" spans="1:26" ht="6" customHeight="1" x14ac:dyDescent="0.25"/>
    <row r="85" spans="1:26" ht="19.5" thickBot="1" x14ac:dyDescent="0.3">
      <c r="B85" s="783" t="s">
        <v>44</v>
      </c>
      <c r="C85" s="783"/>
      <c r="D85" s="783"/>
      <c r="E85" s="783"/>
      <c r="F85" s="783"/>
      <c r="G85" s="36"/>
      <c r="H85" s="37"/>
      <c r="I85" s="783" t="s">
        <v>45</v>
      </c>
      <c r="J85" s="783"/>
      <c r="K85" s="783"/>
      <c r="L85" s="783"/>
      <c r="M85" s="783"/>
      <c r="N85" s="36"/>
      <c r="P85" s="783" t="s">
        <v>44</v>
      </c>
      <c r="Q85" s="783"/>
      <c r="R85" s="783"/>
      <c r="S85" s="783"/>
      <c r="T85" s="783"/>
      <c r="V85" s="783" t="s">
        <v>45</v>
      </c>
      <c r="W85" s="783"/>
      <c r="X85" s="783"/>
      <c r="Y85" s="783"/>
      <c r="Z85" s="783"/>
    </row>
    <row r="86" spans="1:26" ht="31.5" thickTop="1" thickBot="1" x14ac:dyDescent="0.3">
      <c r="B86" s="25" t="s">
        <v>51</v>
      </c>
      <c r="C86" s="26" t="s">
        <v>4</v>
      </c>
      <c r="D86" s="26" t="s">
        <v>5</v>
      </c>
      <c r="E86" s="26" t="s">
        <v>6</v>
      </c>
      <c r="F86" s="64" t="s">
        <v>48</v>
      </c>
      <c r="G86" s="65" t="s">
        <v>49</v>
      </c>
      <c r="I86" s="25" t="s">
        <v>51</v>
      </c>
      <c r="J86" s="26" t="s">
        <v>4</v>
      </c>
      <c r="K86" s="26" t="s">
        <v>5</v>
      </c>
      <c r="L86" s="26" t="s">
        <v>6</v>
      </c>
      <c r="M86" s="64" t="s">
        <v>48</v>
      </c>
      <c r="N86" s="65" t="s">
        <v>49</v>
      </c>
      <c r="P86" s="25" t="s">
        <v>51</v>
      </c>
      <c r="Q86" s="26" t="s">
        <v>4</v>
      </c>
      <c r="R86" s="26" t="s">
        <v>5</v>
      </c>
      <c r="S86" s="26" t="s">
        <v>6</v>
      </c>
      <c r="T86" s="27" t="s">
        <v>7</v>
      </c>
      <c r="V86" s="25" t="s">
        <v>51</v>
      </c>
      <c r="W86" s="26" t="s">
        <v>4</v>
      </c>
      <c r="X86" s="26" t="s">
        <v>5</v>
      </c>
      <c r="Y86" s="26" t="s">
        <v>6</v>
      </c>
      <c r="Z86" s="27" t="s">
        <v>7</v>
      </c>
    </row>
    <row r="87" spans="1:26" ht="16.5" thickTop="1" thickBot="1" x14ac:dyDescent="0.3">
      <c r="B87" s="66" t="s">
        <v>8</v>
      </c>
      <c r="C87" s="61">
        <v>2030</v>
      </c>
      <c r="D87" s="61">
        <v>2030</v>
      </c>
      <c r="E87" s="61">
        <v>2030</v>
      </c>
      <c r="F87" s="61">
        <v>2030</v>
      </c>
      <c r="G87" s="67">
        <v>2030</v>
      </c>
      <c r="I87" s="66" t="s">
        <v>8</v>
      </c>
      <c r="J87" s="61">
        <v>2030</v>
      </c>
      <c r="K87" s="61">
        <v>2030</v>
      </c>
      <c r="L87" s="61">
        <v>2030</v>
      </c>
      <c r="M87" s="61">
        <v>2030</v>
      </c>
      <c r="N87" s="67">
        <v>2030</v>
      </c>
      <c r="P87" s="66" t="s">
        <v>8</v>
      </c>
      <c r="Q87" s="61">
        <v>2040</v>
      </c>
      <c r="R87" s="61">
        <v>2040</v>
      </c>
      <c r="S87" s="61">
        <v>2040</v>
      </c>
      <c r="T87" s="67">
        <v>2040</v>
      </c>
      <c r="V87" s="66" t="s">
        <v>8</v>
      </c>
      <c r="W87" s="61">
        <v>2040</v>
      </c>
      <c r="X87" s="61">
        <v>2040</v>
      </c>
      <c r="Y87" s="61">
        <v>2040</v>
      </c>
      <c r="Z87" s="67">
        <v>2040</v>
      </c>
    </row>
    <row r="88" spans="1:26" ht="15.75" thickTop="1" x14ac:dyDescent="0.25">
      <c r="B88" s="28" t="s">
        <v>9</v>
      </c>
      <c r="C88" s="90">
        <f>'Coal &amp; Oil demand'!Q87-'Coal &amp; Oil demand'!C87</f>
        <v>-5397</v>
      </c>
      <c r="D88" s="90">
        <f>'Coal &amp; Oil demand'!R87-'Coal &amp; Oil demand'!D87</f>
        <v>-4082</v>
      </c>
      <c r="E88" s="90">
        <f>'Coal &amp; Oil demand'!S87-'Coal &amp; Oil demand'!E87</f>
        <v>-11982</v>
      </c>
      <c r="F88" s="90">
        <f>'Coal &amp; Oil demand'!$T87-'Coal &amp; Oil demand'!F87</f>
        <v>0</v>
      </c>
      <c r="G88" s="91">
        <f>'Coal &amp; Oil demand'!$T87-'Coal &amp; Oil demand'!G87</f>
        <v>0</v>
      </c>
      <c r="I88" s="28" t="s">
        <v>9</v>
      </c>
      <c r="J88" s="90">
        <f>'Coal &amp; Oil demand'!W87-'Coal &amp; Oil demand'!J87</f>
        <v>-370</v>
      </c>
      <c r="K88" s="90">
        <f>'Coal &amp; Oil demand'!X87-'Coal &amp; Oil demand'!K87</f>
        <v>-2388</v>
      </c>
      <c r="L88" s="90">
        <f>'Coal &amp; Oil demand'!Y87-'Coal &amp; Oil demand'!L87</f>
        <v>0</v>
      </c>
      <c r="M88" s="90">
        <f>'Coal &amp; Oil demand'!$Z87-'Coal &amp; Oil demand'!M87</f>
        <v>-919.59999999999991</v>
      </c>
      <c r="N88" s="91">
        <f>'Coal &amp; Oil demand'!$Z87-'Coal &amp; Oil demand'!N87</f>
        <v>0</v>
      </c>
      <c r="P88" s="28" t="s">
        <v>9</v>
      </c>
      <c r="Q88" s="90">
        <f>'Coal &amp; Oil demand'!AC87-'Coal &amp; Oil demand'!Q87</f>
        <v>-7</v>
      </c>
      <c r="R88" s="90">
        <f>'Coal &amp; Oil demand'!AD87-'Coal &amp; Oil demand'!R87</f>
        <v>-7782</v>
      </c>
      <c r="S88" s="90">
        <f>'Coal &amp; Oil demand'!AE87-'Coal &amp; Oil demand'!S87</f>
        <v>-23300</v>
      </c>
      <c r="T88" s="91">
        <f>'Coal &amp; Oil demand'!AF87-'Coal &amp; Oil demand'!T87</f>
        <v>0</v>
      </c>
      <c r="V88" s="28" t="s">
        <v>9</v>
      </c>
      <c r="W88" s="90">
        <f>'Coal &amp; Oil demand'!AI87-'Coal &amp; Oil demand'!W87</f>
        <v>0</v>
      </c>
      <c r="X88" s="90">
        <f>'Coal &amp; Oil demand'!AJ87-'Coal &amp; Oil demand'!X87</f>
        <v>-4634</v>
      </c>
      <c r="Y88" s="90">
        <f>'Coal &amp; Oil demand'!AK87-'Coal &amp; Oil demand'!Y87</f>
        <v>0</v>
      </c>
      <c r="Z88" s="91">
        <f>'Coal &amp; Oil demand'!AL87-'Coal &amp; Oil demand'!Z87</f>
        <v>0</v>
      </c>
    </row>
    <row r="89" spans="1:26" x14ac:dyDescent="0.25">
      <c r="B89" s="28" t="s">
        <v>10</v>
      </c>
      <c r="C89" s="90">
        <f>'Coal &amp; Oil demand'!Q88-'Coal &amp; Oil demand'!C88</f>
        <v>0</v>
      </c>
      <c r="D89" s="90">
        <f>'Coal &amp; Oil demand'!R88-'Coal &amp; Oil demand'!D88</f>
        <v>0</v>
      </c>
      <c r="E89" s="90">
        <f>'Coal &amp; Oil demand'!S88-'Coal &amp; Oil demand'!E88</f>
        <v>0</v>
      </c>
      <c r="F89" s="90">
        <f>'Coal &amp; Oil demand'!$T88-'Coal &amp; Oil demand'!F88</f>
        <v>0</v>
      </c>
      <c r="G89" s="92">
        <f>'Coal &amp; Oil demand'!$T88-'Coal &amp; Oil demand'!G88</f>
        <v>0</v>
      </c>
      <c r="I89" s="28" t="s">
        <v>10</v>
      </c>
      <c r="J89" s="90">
        <f>'Coal &amp; Oil demand'!W88-'Coal &amp; Oil demand'!J88</f>
        <v>0</v>
      </c>
      <c r="K89" s="90">
        <f>'Coal &amp; Oil demand'!X88-'Coal &amp; Oil demand'!K88</f>
        <v>0</v>
      </c>
      <c r="L89" s="90">
        <f>'Coal &amp; Oil demand'!Y88-'Coal &amp; Oil demand'!L88</f>
        <v>0</v>
      </c>
      <c r="M89" s="90">
        <f>'Coal &amp; Oil demand'!$Z88-'Coal &amp; Oil demand'!M88</f>
        <v>-2195.0709732583</v>
      </c>
      <c r="N89" s="92">
        <f>'Coal &amp; Oil demand'!$Z88-'Coal &amp; Oil demand'!N88</f>
        <v>-25971.4709732583</v>
      </c>
      <c r="P89" s="28" t="s">
        <v>10</v>
      </c>
      <c r="Q89" s="90">
        <f>'Coal &amp; Oil demand'!AC88-'Coal &amp; Oil demand'!Q88</f>
        <v>0</v>
      </c>
      <c r="R89" s="90">
        <f>'Coal &amp; Oil demand'!AD88-'Coal &amp; Oil demand'!R88</f>
        <v>0</v>
      </c>
      <c r="S89" s="90">
        <f>'Coal &amp; Oil demand'!AE88-'Coal &amp; Oil demand'!S88</f>
        <v>0</v>
      </c>
      <c r="T89" s="92">
        <f>'Coal &amp; Oil demand'!AF88-'Coal &amp; Oil demand'!T88</f>
        <v>0</v>
      </c>
      <c r="V89" s="28" t="s">
        <v>10</v>
      </c>
      <c r="W89" s="90">
        <f>'Coal &amp; Oil demand'!AI88-'Coal &amp; Oil demand'!W88</f>
        <v>0</v>
      </c>
      <c r="X89" s="90">
        <f>'Coal &amp; Oil demand'!AJ88-'Coal &amp; Oil demand'!X88</f>
        <v>0</v>
      </c>
      <c r="Y89" s="90">
        <f>'Coal &amp; Oil demand'!AK88-'Coal &amp; Oil demand'!Y88</f>
        <v>0</v>
      </c>
      <c r="Z89" s="92">
        <f>'Coal &amp; Oil demand'!AL88-'Coal &amp; Oil demand'!Z88</f>
        <v>-15430.660385525032</v>
      </c>
    </row>
    <row r="90" spans="1:26" x14ac:dyDescent="0.25">
      <c r="B90" s="28" t="s">
        <v>11</v>
      </c>
      <c r="C90" s="90">
        <f>'Coal &amp; Oil demand'!Q89-'Coal &amp; Oil demand'!C89</f>
        <v>-9473</v>
      </c>
      <c r="D90" s="90">
        <f>'Coal &amp; Oil demand'!R89-'Coal &amp; Oil demand'!D89</f>
        <v>-17376.000000000015</v>
      </c>
      <c r="E90" s="90">
        <f>'Coal &amp; Oil demand'!S89-'Coal &amp; Oil demand'!E89</f>
        <v>-14838</v>
      </c>
      <c r="F90" s="90">
        <f>'Coal &amp; Oil demand'!$T89-'Coal &amp; Oil demand'!F89</f>
        <v>0</v>
      </c>
      <c r="G90" s="92">
        <f>'Coal &amp; Oil demand'!$T89-'Coal &amp; Oil demand'!G89</f>
        <v>0</v>
      </c>
      <c r="I90" s="28" t="s">
        <v>11</v>
      </c>
      <c r="J90" s="90">
        <f>'Coal &amp; Oil demand'!W89-'Coal &amp; Oil demand'!J89</f>
        <v>-410</v>
      </c>
      <c r="K90" s="90">
        <f>'Coal &amp; Oil demand'!X89-'Coal &amp; Oil demand'!K89</f>
        <v>-2737</v>
      </c>
      <c r="L90" s="90">
        <f>'Coal &amp; Oil demand'!Y89-'Coal &amp; Oil demand'!L89</f>
        <v>0</v>
      </c>
      <c r="M90" s="90">
        <f>'Coal &amp; Oil demand'!$Z89-'Coal &amp; Oil demand'!M89</f>
        <v>11141.08089725</v>
      </c>
      <c r="N90" s="92">
        <f>'Coal &amp; Oil demand'!$Z89-'Coal &amp; Oil demand'!N89</f>
        <v>11141.08089725</v>
      </c>
      <c r="P90" s="28" t="s">
        <v>11</v>
      </c>
      <c r="Q90" s="90">
        <f>'Coal &amp; Oil demand'!AC89-'Coal &amp; Oil demand'!Q89</f>
        <v>-14577</v>
      </c>
      <c r="R90" s="90">
        <f>'Coal &amp; Oil demand'!AD89-'Coal &amp; Oil demand'!R89</f>
        <v>-29973</v>
      </c>
      <c r="S90" s="90">
        <f>'Coal &amp; Oil demand'!AE89-'Coal &amp; Oil demand'!S89</f>
        <v>348699</v>
      </c>
      <c r="T90" s="92">
        <f>'Coal &amp; Oil demand'!AF89-'Coal &amp; Oil demand'!T89</f>
        <v>0</v>
      </c>
      <c r="V90" s="28" t="s">
        <v>11</v>
      </c>
      <c r="W90" s="90">
        <f>'Coal &amp; Oil demand'!AI89-'Coal &amp; Oil demand'!W89</f>
        <v>0</v>
      </c>
      <c r="X90" s="90">
        <f>'Coal &amp; Oil demand'!AJ89-'Coal &amp; Oil demand'!X89</f>
        <v>-4762</v>
      </c>
      <c r="Y90" s="90">
        <f>'Coal &amp; Oil demand'!AK89-'Coal &amp; Oil demand'!Y89</f>
        <v>0</v>
      </c>
      <c r="Z90" s="92">
        <f>'Coal &amp; Oil demand'!AL89-'Coal &amp; Oil demand'!Z89</f>
        <v>1819.080878466666</v>
      </c>
    </row>
    <row r="91" spans="1:26" x14ac:dyDescent="0.25">
      <c r="B91" s="28" t="s">
        <v>12</v>
      </c>
      <c r="C91" s="90">
        <f>'Coal &amp; Oil demand'!Q90-'Coal &amp; Oil demand'!C90</f>
        <v>-175.99999999999994</v>
      </c>
      <c r="D91" s="90">
        <f>'Coal &amp; Oil demand'!R90-'Coal &amp; Oil demand'!D90</f>
        <v>-1100.0000000000009</v>
      </c>
      <c r="E91" s="90">
        <f>'Coal &amp; Oil demand'!S90-'Coal &amp; Oil demand'!E90</f>
        <v>-6584</v>
      </c>
      <c r="F91" s="90">
        <f>'Coal &amp; Oil demand'!$T90-'Coal &amp; Oil demand'!F90</f>
        <v>0</v>
      </c>
      <c r="G91" s="92">
        <f>'Coal &amp; Oil demand'!$T90-'Coal &amp; Oil demand'!G90</f>
        <v>0</v>
      </c>
      <c r="I91" s="28" t="s">
        <v>12</v>
      </c>
      <c r="J91" s="90">
        <f>'Coal &amp; Oil demand'!W90-'Coal &amp; Oil demand'!J90</f>
        <v>-849.99999999999977</v>
      </c>
      <c r="K91" s="90">
        <f>'Coal &amp; Oil demand'!X90-'Coal &amp; Oil demand'!K90</f>
        <v>-335</v>
      </c>
      <c r="L91" s="90">
        <f>'Coal &amp; Oil demand'!Y90-'Coal &amp; Oil demand'!L90</f>
        <v>0</v>
      </c>
      <c r="M91" s="90">
        <f>'Coal &amp; Oil demand'!$Z90-'Coal &amp; Oil demand'!M90</f>
        <v>-6393.6674336999995</v>
      </c>
      <c r="N91" s="92">
        <f>'Coal &amp; Oil demand'!$Z90-'Coal &amp; Oil demand'!N90</f>
        <v>-54271.092433699996</v>
      </c>
      <c r="P91" s="28" t="s">
        <v>12</v>
      </c>
      <c r="Q91" s="90">
        <f>'Coal &amp; Oil demand'!AC90-'Coal &amp; Oil demand'!Q90</f>
        <v>-230</v>
      </c>
      <c r="R91" s="90">
        <f>'Coal &amp; Oil demand'!AD90-'Coal &amp; Oil demand'!R90</f>
        <v>-2037</v>
      </c>
      <c r="S91" s="90">
        <f>'Coal &amp; Oil demand'!AE90-'Coal &amp; Oil demand'!S90</f>
        <v>-11992</v>
      </c>
      <c r="T91" s="92">
        <f>'Coal &amp; Oil demand'!AF90-'Coal &amp; Oil demand'!T90</f>
        <v>0</v>
      </c>
      <c r="V91" s="28" t="s">
        <v>12</v>
      </c>
      <c r="W91" s="90">
        <f>'Coal &amp; Oil demand'!AI90-'Coal &amp; Oil demand'!W90</f>
        <v>-397</v>
      </c>
      <c r="X91" s="90">
        <f>'Coal &amp; Oil demand'!AJ90-'Coal &amp; Oil demand'!X90</f>
        <v>-620</v>
      </c>
      <c r="Y91" s="90">
        <f>'Coal &amp; Oil demand'!AK90-'Coal &amp; Oil demand'!Y90</f>
        <v>0</v>
      </c>
      <c r="Z91" s="92">
        <f>'Coal &amp; Oil demand'!AL90-'Coal &amp; Oil demand'!Z90</f>
        <v>-1579.0194848583333</v>
      </c>
    </row>
    <row r="92" spans="1:26" x14ac:dyDescent="0.25">
      <c r="B92" s="28" t="s">
        <v>13</v>
      </c>
      <c r="C92" s="90">
        <f>'Coal &amp; Oil demand'!Q91-'Coal &amp; Oil demand'!C91</f>
        <v>0</v>
      </c>
      <c r="D92" s="90">
        <f>'Coal &amp; Oil demand'!R91-'Coal &amp; Oil demand'!D91</f>
        <v>0</v>
      </c>
      <c r="E92" s="90">
        <f>'Coal &amp; Oil demand'!S91-'Coal &amp; Oil demand'!E91</f>
        <v>0</v>
      </c>
      <c r="F92" s="90">
        <f>'Coal &amp; Oil demand'!$T91-'Coal &amp; Oil demand'!F91</f>
        <v>0</v>
      </c>
      <c r="G92" s="92">
        <f>'Coal &amp; Oil demand'!$T91-'Coal &amp; Oil demand'!G91</f>
        <v>0</v>
      </c>
      <c r="I92" s="28" t="s">
        <v>13</v>
      </c>
      <c r="J92" s="90">
        <f>'Coal &amp; Oil demand'!W91-'Coal &amp; Oil demand'!J91</f>
        <v>0</v>
      </c>
      <c r="K92" s="90">
        <f>'Coal &amp; Oil demand'!X91-'Coal &amp; Oil demand'!K91</f>
        <v>0</v>
      </c>
      <c r="L92" s="90">
        <f>'Coal &amp; Oil demand'!Y91-'Coal &amp; Oil demand'!L91</f>
        <v>0</v>
      </c>
      <c r="M92" s="90">
        <f>'Coal &amp; Oil demand'!$Z91-'Coal &amp; Oil demand'!M91</f>
        <v>0</v>
      </c>
      <c r="N92" s="92">
        <f>'Coal &amp; Oil demand'!$Z91-'Coal &amp; Oil demand'!N91</f>
        <v>0</v>
      </c>
      <c r="P92" s="28" t="s">
        <v>13</v>
      </c>
      <c r="Q92" s="90">
        <f>'Coal &amp; Oil demand'!AC91-'Coal &amp; Oil demand'!Q91</f>
        <v>0</v>
      </c>
      <c r="R92" s="90">
        <f>'Coal &amp; Oil demand'!AD91-'Coal &amp; Oil demand'!R91</f>
        <v>0</v>
      </c>
      <c r="S92" s="90">
        <f>'Coal &amp; Oil demand'!AE91-'Coal &amp; Oil demand'!S91</f>
        <v>0</v>
      </c>
      <c r="T92" s="92">
        <f>'Coal &amp; Oil demand'!AF91-'Coal &amp; Oil demand'!T91</f>
        <v>0</v>
      </c>
      <c r="V92" s="28" t="s">
        <v>13</v>
      </c>
      <c r="W92" s="90">
        <f>'Coal &amp; Oil demand'!AI91-'Coal &amp; Oil demand'!W91</f>
        <v>0</v>
      </c>
      <c r="X92" s="90">
        <f>'Coal &amp; Oil demand'!AJ91-'Coal &amp; Oil demand'!X91</f>
        <v>0</v>
      </c>
      <c r="Y92" s="90">
        <f>'Coal &amp; Oil demand'!AK91-'Coal &amp; Oil demand'!Y91</f>
        <v>0</v>
      </c>
      <c r="Z92" s="92">
        <f>'Coal &amp; Oil demand'!AL91-'Coal &amp; Oil demand'!Z91</f>
        <v>0</v>
      </c>
    </row>
    <row r="93" spans="1:26" x14ac:dyDescent="0.25">
      <c r="B93" s="28" t="s">
        <v>14</v>
      </c>
      <c r="C93" s="90">
        <f>'Coal &amp; Oil demand'!Q92-'Coal &amp; Oil demand'!C92</f>
        <v>0</v>
      </c>
      <c r="D93" s="90">
        <f>'Coal &amp; Oil demand'!R92-'Coal &amp; Oil demand'!D92</f>
        <v>0</v>
      </c>
      <c r="E93" s="90">
        <f>'Coal &amp; Oil demand'!S92-'Coal &amp; Oil demand'!E92</f>
        <v>0</v>
      </c>
      <c r="F93" s="90">
        <f>'Coal &amp; Oil demand'!$T92-'Coal &amp; Oil demand'!F92</f>
        <v>0</v>
      </c>
      <c r="G93" s="92">
        <f>'Coal &amp; Oil demand'!$T92-'Coal &amp; Oil demand'!G92</f>
        <v>0</v>
      </c>
      <c r="I93" s="28" t="s">
        <v>14</v>
      </c>
      <c r="J93" s="90">
        <f>'Coal &amp; Oil demand'!W92-'Coal &amp; Oil demand'!J92</f>
        <v>0</v>
      </c>
      <c r="K93" s="90">
        <f>'Coal &amp; Oil demand'!X92-'Coal &amp; Oil demand'!K92</f>
        <v>0</v>
      </c>
      <c r="L93" s="90">
        <f>'Coal &amp; Oil demand'!Y92-'Coal &amp; Oil demand'!L92</f>
        <v>0</v>
      </c>
      <c r="M93" s="90">
        <f>'Coal &amp; Oil demand'!$Z92-'Coal &amp; Oil demand'!M92</f>
        <v>0</v>
      </c>
      <c r="N93" s="92">
        <f>'Coal &amp; Oil demand'!$Z92-'Coal &amp; Oil demand'!N92</f>
        <v>0</v>
      </c>
      <c r="P93" s="28" t="s">
        <v>14</v>
      </c>
      <c r="Q93" s="90">
        <f>'Coal &amp; Oil demand'!AC92-'Coal &amp; Oil demand'!Q92</f>
        <v>0</v>
      </c>
      <c r="R93" s="90">
        <f>'Coal &amp; Oil demand'!AD92-'Coal &amp; Oil demand'!R92</f>
        <v>0</v>
      </c>
      <c r="S93" s="90">
        <f>'Coal &amp; Oil demand'!AE92-'Coal &amp; Oil demand'!S92</f>
        <v>0</v>
      </c>
      <c r="T93" s="92">
        <f>'Coal &amp; Oil demand'!AF92-'Coal &amp; Oil demand'!T92</f>
        <v>0</v>
      </c>
      <c r="V93" s="28" t="s">
        <v>14</v>
      </c>
      <c r="W93" s="90">
        <f>'Coal &amp; Oil demand'!AI92-'Coal &amp; Oil demand'!W92</f>
        <v>0</v>
      </c>
      <c r="X93" s="90">
        <f>'Coal &amp; Oil demand'!AJ92-'Coal &amp; Oil demand'!X92</f>
        <v>0</v>
      </c>
      <c r="Y93" s="90">
        <f>'Coal &amp; Oil demand'!AK92-'Coal &amp; Oil demand'!Y92</f>
        <v>0</v>
      </c>
      <c r="Z93" s="92">
        <f>'Coal &amp; Oil demand'!AL92-'Coal &amp; Oil demand'!Z92</f>
        <v>0</v>
      </c>
    </row>
    <row r="94" spans="1:26" x14ac:dyDescent="0.25">
      <c r="B94" s="28" t="s">
        <v>15</v>
      </c>
      <c r="C94" s="90">
        <f>'Coal &amp; Oil demand'!Q93-'Coal &amp; Oil demand'!C93</f>
        <v>-199.99999999999994</v>
      </c>
      <c r="D94" s="90">
        <f>'Coal &amp; Oil demand'!R93-'Coal &amp; Oil demand'!D93</f>
        <v>-5230</v>
      </c>
      <c r="E94" s="90">
        <f>'Coal &amp; Oil demand'!S93-'Coal &amp; Oil demand'!E93</f>
        <v>-7810</v>
      </c>
      <c r="F94" s="90">
        <f>'Coal &amp; Oil demand'!$T93-'Coal &amp; Oil demand'!F93</f>
        <v>0</v>
      </c>
      <c r="G94" s="92">
        <f>'Coal &amp; Oil demand'!$T93-'Coal &amp; Oil demand'!G93</f>
        <v>0</v>
      </c>
      <c r="I94" s="28" t="s">
        <v>15</v>
      </c>
      <c r="J94" s="90">
        <f>'Coal &amp; Oil demand'!W93-'Coal &amp; Oil demand'!J93</f>
        <v>-6909.9999999999991</v>
      </c>
      <c r="K94" s="90">
        <f>'Coal &amp; Oil demand'!X93-'Coal &amp; Oil demand'!K93</f>
        <v>-2680</v>
      </c>
      <c r="L94" s="90">
        <f>'Coal &amp; Oil demand'!Y93-'Coal &amp; Oil demand'!L93</f>
        <v>0</v>
      </c>
      <c r="M94" s="90">
        <f>'Coal &amp; Oil demand'!$Z93-'Coal &amp; Oil demand'!M93</f>
        <v>483.9429267250016</v>
      </c>
      <c r="N94" s="92">
        <f>'Coal &amp; Oil demand'!$Z93-'Coal &amp; Oil demand'!N93</f>
        <v>-74995.607073275009</v>
      </c>
      <c r="P94" s="28" t="s">
        <v>15</v>
      </c>
      <c r="Q94" s="90">
        <f>'Coal &amp; Oil demand'!AC93-'Coal &amp; Oil demand'!Q93</f>
        <v>-380.00000000000006</v>
      </c>
      <c r="R94" s="90">
        <f>'Coal &amp; Oil demand'!AD93-'Coal &amp; Oil demand'!R93</f>
        <v>-9710</v>
      </c>
      <c r="S94" s="90">
        <f>'Coal &amp; Oil demand'!AE93-'Coal &amp; Oil demand'!S93</f>
        <v>-27480</v>
      </c>
      <c r="T94" s="92">
        <f>'Coal &amp; Oil demand'!AF93-'Coal &amp; Oil demand'!T93</f>
        <v>0</v>
      </c>
      <c r="V94" s="28" t="s">
        <v>15</v>
      </c>
      <c r="W94" s="90">
        <f>'Coal &amp; Oil demand'!AI93-'Coal &amp; Oil demand'!W93</f>
        <v>-3400.0000000000009</v>
      </c>
      <c r="X94" s="90">
        <f>'Coal &amp; Oil demand'!AJ93-'Coal &amp; Oil demand'!X93</f>
        <v>-4940</v>
      </c>
      <c r="Y94" s="90">
        <f>'Coal &amp; Oil demand'!AK93-'Coal &amp; Oil demand'!Y93</f>
        <v>0</v>
      </c>
      <c r="Z94" s="92">
        <f>'Coal &amp; Oil demand'!AL93-'Coal &amp; Oil demand'!Z93</f>
        <v>-10893.471255491668</v>
      </c>
    </row>
    <row r="95" spans="1:26" x14ac:dyDescent="0.25">
      <c r="B95" s="28" t="s">
        <v>16</v>
      </c>
      <c r="C95" s="90">
        <f>'Coal &amp; Oil demand'!Q94-'Coal &amp; Oil demand'!C94</f>
        <v>-52279</v>
      </c>
      <c r="D95" s="90">
        <f>'Coal &amp; Oil demand'!R94-'Coal &amp; Oil demand'!D94</f>
        <v>-38518</v>
      </c>
      <c r="E95" s="90">
        <f>'Coal &amp; Oil demand'!S94-'Coal &amp; Oil demand'!E94</f>
        <v>-61840</v>
      </c>
      <c r="F95" s="90">
        <f>'Coal &amp; Oil demand'!$T94-'Coal &amp; Oil demand'!F94</f>
        <v>-1070.2236613153145</v>
      </c>
      <c r="G95" s="92">
        <f>'Coal &amp; Oil demand'!$T94-'Coal &amp; Oil demand'!G94</f>
        <v>-400.00744509909873</v>
      </c>
      <c r="I95" s="28" t="s">
        <v>16</v>
      </c>
      <c r="J95" s="90">
        <f>'Coal &amp; Oil demand'!W94-'Coal &amp; Oil demand'!J94</f>
        <v>-9113.9999999999964</v>
      </c>
      <c r="K95" s="90">
        <f>'Coal &amp; Oil demand'!X94-'Coal &amp; Oil demand'!K94</f>
        <v>-16881</v>
      </c>
      <c r="L95" s="90">
        <f>'Coal &amp; Oil demand'!Y94-'Coal &amp; Oil demand'!L94</f>
        <v>0</v>
      </c>
      <c r="M95" s="90">
        <f>'Coal &amp; Oil demand'!$Z94-'Coal &amp; Oil demand'!M94</f>
        <v>-77276.419594266656</v>
      </c>
      <c r="N95" s="92">
        <f>'Coal &amp; Oil demand'!$Z94-'Coal &amp; Oil demand'!N94</f>
        <v>-128314.04459426666</v>
      </c>
      <c r="P95" s="28" t="s">
        <v>16</v>
      </c>
      <c r="Q95" s="90">
        <f>'Coal &amp; Oil demand'!AC94-'Coal &amp; Oil demand'!Q94</f>
        <v>-42880</v>
      </c>
      <c r="R95" s="90">
        <f>'Coal &amp; Oil demand'!AD94-'Coal &amp; Oil demand'!R94</f>
        <v>-69851</v>
      </c>
      <c r="S95" s="90">
        <f>'Coal &amp; Oil demand'!AE94-'Coal &amp; Oil demand'!S94</f>
        <v>-322756</v>
      </c>
      <c r="T95" s="92">
        <f>'Coal &amp; Oil demand'!AF94-'Coal &amp; Oil demand'!T94</f>
        <v>-3223.3980333603613</v>
      </c>
      <c r="V95" s="28" t="s">
        <v>16</v>
      </c>
      <c r="W95" s="90">
        <f>'Coal &amp; Oil demand'!AI94-'Coal &amp; Oil demand'!W94</f>
        <v>-6785</v>
      </c>
      <c r="X95" s="90">
        <f>'Coal &amp; Oil demand'!AJ94-'Coal &amp; Oil demand'!X94</f>
        <v>-30782</v>
      </c>
      <c r="Y95" s="90">
        <f>'Coal &amp; Oil demand'!AK94-'Coal &amp; Oil demand'!Y94</f>
        <v>0</v>
      </c>
      <c r="Z95" s="92">
        <f>'Coal &amp; Oil demand'!AL94-'Coal &amp; Oil demand'!Z94</f>
        <v>-122669.35540573334</v>
      </c>
    </row>
    <row r="96" spans="1:26" x14ac:dyDescent="0.25">
      <c r="B96" s="28" t="s">
        <v>17</v>
      </c>
      <c r="C96" s="90">
        <f>'Coal &amp; Oil demand'!Q95-'Coal &amp; Oil demand'!C95</f>
        <v>-1047</v>
      </c>
      <c r="D96" s="90">
        <f>'Coal &amp; Oil demand'!R95-'Coal &amp; Oil demand'!D95</f>
        <v>-1760.0000000000018</v>
      </c>
      <c r="E96" s="90">
        <f>'Coal &amp; Oil demand'!S95-'Coal &amp; Oil demand'!E95</f>
        <v>-4717</v>
      </c>
      <c r="F96" s="90">
        <f>'Coal &amp; Oil demand'!$T95-'Coal &amp; Oil demand'!F95</f>
        <v>4322.6720091621619</v>
      </c>
      <c r="G96" s="92">
        <f>'Coal &amp; Oil demand'!$T95-'Coal &amp; Oil demand'!G95</f>
        <v>4322.6720091621619</v>
      </c>
      <c r="I96" s="28" t="s">
        <v>17</v>
      </c>
      <c r="J96" s="90">
        <f>'Coal &amp; Oil demand'!W95-'Coal &amp; Oil demand'!J95</f>
        <v>-2550</v>
      </c>
      <c r="K96" s="90">
        <f>'Coal &amp; Oil demand'!X95-'Coal &amp; Oil demand'!K95</f>
        <v>-206</v>
      </c>
      <c r="L96" s="90">
        <f>'Coal &amp; Oil demand'!Y95-'Coal &amp; Oil demand'!L95</f>
        <v>0</v>
      </c>
      <c r="M96" s="90">
        <f>'Coal &amp; Oil demand'!$Z95-'Coal &amp; Oil demand'!M95</f>
        <v>1892.275225975</v>
      </c>
      <c r="N96" s="92">
        <f>'Coal &amp; Oil demand'!$Z95-'Coal &amp; Oil demand'!N95</f>
        <v>1641.1502259750005</v>
      </c>
      <c r="P96" s="28" t="s">
        <v>17</v>
      </c>
      <c r="Q96" s="90">
        <f>'Coal &amp; Oil demand'!AC95-'Coal &amp; Oil demand'!Q95</f>
        <v>-1039</v>
      </c>
      <c r="R96" s="90">
        <f>'Coal &amp; Oil demand'!AD95-'Coal &amp; Oil demand'!R95</f>
        <v>-3444</v>
      </c>
      <c r="S96" s="90">
        <f>'Coal &amp; Oil demand'!AE95-'Coal &amp; Oil demand'!S95</f>
        <v>-18187</v>
      </c>
      <c r="T96" s="92">
        <f>'Coal &amp; Oil demand'!AF95-'Coal &amp; Oil demand'!T95</f>
        <v>581.47328268468482</v>
      </c>
      <c r="V96" s="28" t="s">
        <v>17</v>
      </c>
      <c r="W96" s="90">
        <f>'Coal &amp; Oil demand'!AI95-'Coal &amp; Oil demand'!W95</f>
        <v>0</v>
      </c>
      <c r="X96" s="90">
        <f>'Coal &amp; Oil demand'!AJ95-'Coal &amp; Oil demand'!X95</f>
        <v>-398</v>
      </c>
      <c r="Y96" s="90">
        <f>'Coal &amp; Oil demand'!AK95-'Coal &amp; Oil demand'!Y95</f>
        <v>0</v>
      </c>
      <c r="Z96" s="92">
        <f>'Coal &amp; Oil demand'!AL95-'Coal &amp; Oil demand'!Z95</f>
        <v>1358.0946932999996</v>
      </c>
    </row>
    <row r="97" spans="2:26" x14ac:dyDescent="0.25">
      <c r="B97" s="28" t="s">
        <v>18</v>
      </c>
      <c r="C97" s="90">
        <f>'Coal &amp; Oil demand'!Q96-'Coal &amp; Oil demand'!C96</f>
        <v>-220</v>
      </c>
      <c r="D97" s="90">
        <f>'Coal &amp; Oil demand'!R96-'Coal &amp; Oil demand'!D96</f>
        <v>-460</v>
      </c>
      <c r="E97" s="90">
        <f>'Coal &amp; Oil demand'!S96-'Coal &amp; Oil demand'!E96</f>
        <v>-1300</v>
      </c>
      <c r="F97" s="90">
        <f>'Coal &amp; Oil demand'!$T96-'Coal &amp; Oil demand'!F96</f>
        <v>10075.352054999999</v>
      </c>
      <c r="G97" s="92">
        <f>'Coal &amp; Oil demand'!$T96-'Coal &amp; Oil demand'!G96</f>
        <v>9868.4331360810811</v>
      </c>
      <c r="I97" s="28" t="s">
        <v>18</v>
      </c>
      <c r="J97" s="90">
        <f>'Coal &amp; Oil demand'!W96-'Coal &amp; Oil demand'!J96</f>
        <v>-30</v>
      </c>
      <c r="K97" s="90">
        <f>'Coal &amp; Oil demand'!X96-'Coal &amp; Oil demand'!K96</f>
        <v>-50</v>
      </c>
      <c r="L97" s="90">
        <f>'Coal &amp; Oil demand'!Y96-'Coal &amp; Oil demand'!L96</f>
        <v>0</v>
      </c>
      <c r="M97" s="90">
        <f>'Coal &amp; Oil demand'!$Z96-'Coal &amp; Oil demand'!M96</f>
        <v>0</v>
      </c>
      <c r="N97" s="92">
        <f>'Coal &amp; Oil demand'!$Z96-'Coal &amp; Oil demand'!N96</f>
        <v>0</v>
      </c>
      <c r="P97" s="28" t="s">
        <v>18</v>
      </c>
      <c r="Q97" s="90">
        <f>'Coal &amp; Oil demand'!AC96-'Coal &amp; Oil demand'!Q96</f>
        <v>-100</v>
      </c>
      <c r="R97" s="90">
        <f>'Coal &amp; Oil demand'!AD96-'Coal &amp; Oil demand'!R96</f>
        <v>-889.99999999999989</v>
      </c>
      <c r="S97" s="90">
        <f>'Coal &amp; Oil demand'!AE96-'Coal &amp; Oil demand'!S96</f>
        <v>-2960</v>
      </c>
      <c r="T97" s="92">
        <f>'Coal &amp; Oil demand'!AF96-'Coal &amp; Oil demand'!T96</f>
        <v>-7813.1561879099099</v>
      </c>
      <c r="V97" s="28" t="s">
        <v>18</v>
      </c>
      <c r="W97" s="90">
        <f>'Coal &amp; Oil demand'!AI96-'Coal &amp; Oil demand'!W96</f>
        <v>0</v>
      </c>
      <c r="X97" s="90">
        <f>'Coal &amp; Oil demand'!AJ96-'Coal &amp; Oil demand'!X96</f>
        <v>-100</v>
      </c>
      <c r="Y97" s="90">
        <f>'Coal &amp; Oil demand'!AK96-'Coal &amp; Oil demand'!Y96</f>
        <v>0</v>
      </c>
      <c r="Z97" s="92">
        <f>'Coal &amp; Oil demand'!AL96-'Coal &amp; Oil demand'!Z96</f>
        <v>0</v>
      </c>
    </row>
    <row r="98" spans="2:26" x14ac:dyDescent="0.25">
      <c r="B98" s="28" t="s">
        <v>19</v>
      </c>
      <c r="C98" s="90">
        <f>'Coal &amp; Oil demand'!Q97-'Coal &amp; Oil demand'!C97</f>
        <v>-11426</v>
      </c>
      <c r="D98" s="90">
        <f>'Coal &amp; Oil demand'!R97-'Coal &amp; Oil demand'!D97</f>
        <v>-14814</v>
      </c>
      <c r="E98" s="90">
        <f>'Coal &amp; Oil demand'!S97-'Coal &amp; Oil demand'!E97</f>
        <v>-19140</v>
      </c>
      <c r="F98" s="90">
        <f>'Coal &amp; Oil demand'!$T97-'Coal &amp; Oil demand'!F97</f>
        <v>0</v>
      </c>
      <c r="G98" s="92">
        <f>'Coal &amp; Oil demand'!$T97-'Coal &amp; Oil demand'!G97</f>
        <v>0</v>
      </c>
      <c r="I98" s="28" t="s">
        <v>19</v>
      </c>
      <c r="J98" s="90">
        <f>'Coal &amp; Oil demand'!W97-'Coal &amp; Oil demand'!J97</f>
        <v>1494</v>
      </c>
      <c r="K98" s="90">
        <f>'Coal &amp; Oil demand'!X97-'Coal &amp; Oil demand'!K97</f>
        <v>-2037</v>
      </c>
      <c r="L98" s="90">
        <f>'Coal &amp; Oil demand'!Y97-'Coal &amp; Oil demand'!L97</f>
        <v>0</v>
      </c>
      <c r="M98" s="90">
        <f>'Coal &amp; Oil demand'!$Z97-'Coal &amp; Oil demand'!M97</f>
        <v>0</v>
      </c>
      <c r="N98" s="92">
        <f>'Coal &amp; Oil demand'!$Z97-'Coal &amp; Oil demand'!N97</f>
        <v>0</v>
      </c>
      <c r="P98" s="28" t="s">
        <v>19</v>
      </c>
      <c r="Q98" s="90">
        <f>'Coal &amp; Oil demand'!AC97-'Coal &amp; Oil demand'!Q97</f>
        <v>-5205</v>
      </c>
      <c r="R98" s="90">
        <f>'Coal &amp; Oil demand'!AD97-'Coal &amp; Oil demand'!R97</f>
        <v>-28367</v>
      </c>
      <c r="S98" s="90">
        <f>'Coal &amp; Oil demand'!AE97-'Coal &amp; Oil demand'!S97</f>
        <v>-161320</v>
      </c>
      <c r="T98" s="92">
        <f>'Coal &amp; Oil demand'!AF97-'Coal &amp; Oil demand'!T97</f>
        <v>0</v>
      </c>
      <c r="V98" s="28" t="s">
        <v>19</v>
      </c>
      <c r="W98" s="90">
        <f>'Coal &amp; Oil demand'!AI97-'Coal &amp; Oil demand'!W97</f>
        <v>-2479</v>
      </c>
      <c r="X98" s="90">
        <f>'Coal &amp; Oil demand'!AJ97-'Coal &amp; Oil demand'!X97</f>
        <v>-3874</v>
      </c>
      <c r="Y98" s="90">
        <f>'Coal &amp; Oil demand'!AK97-'Coal &amp; Oil demand'!Y97</f>
        <v>0</v>
      </c>
      <c r="Z98" s="92">
        <f>'Coal &amp; Oil demand'!AL97-'Coal &amp; Oil demand'!Z97</f>
        <v>0</v>
      </c>
    </row>
    <row r="99" spans="2:26" x14ac:dyDescent="0.25">
      <c r="B99" s="28" t="s">
        <v>20</v>
      </c>
      <c r="C99" s="90">
        <f>'Coal &amp; Oil demand'!Q98-'Coal &amp; Oil demand'!C98</f>
        <v>-2880</v>
      </c>
      <c r="D99" s="90">
        <f>'Coal &amp; Oil demand'!R98-'Coal &amp; Oil demand'!D98</f>
        <v>-5979.9999999999964</v>
      </c>
      <c r="E99" s="90">
        <f>'Coal &amp; Oil demand'!S98-'Coal &amp; Oil demand'!E98</f>
        <v>-6240</v>
      </c>
      <c r="F99" s="90">
        <f>'Coal &amp; Oil demand'!$T98-'Coal &amp; Oil demand'!F98</f>
        <v>0</v>
      </c>
      <c r="G99" s="92">
        <f>'Coal &amp; Oil demand'!$T98-'Coal &amp; Oil demand'!G98</f>
        <v>0</v>
      </c>
      <c r="I99" s="28" t="s">
        <v>20</v>
      </c>
      <c r="J99" s="90">
        <f>'Coal &amp; Oil demand'!W98-'Coal &amp; Oil demand'!J98</f>
        <v>-2980</v>
      </c>
      <c r="K99" s="90">
        <f>'Coal &amp; Oil demand'!X98-'Coal &amp; Oil demand'!K98</f>
        <v>-1090</v>
      </c>
      <c r="L99" s="90">
        <f>'Coal &amp; Oil demand'!Y98-'Coal &amp; Oil demand'!L98</f>
        <v>0</v>
      </c>
      <c r="M99" s="90">
        <f>'Coal &amp; Oil demand'!$Z98-'Coal &amp; Oil demand'!M98</f>
        <v>13978.650924008332</v>
      </c>
      <c r="N99" s="92">
        <f>'Coal &amp; Oil demand'!$Z98-'Coal &amp; Oil demand'!N98</f>
        <v>13976.600924008333</v>
      </c>
      <c r="P99" s="28" t="s">
        <v>20</v>
      </c>
      <c r="Q99" s="90">
        <f>'Coal &amp; Oil demand'!AC98-'Coal &amp; Oil demand'!Q98</f>
        <v>0</v>
      </c>
      <c r="R99" s="90">
        <f>'Coal &amp; Oil demand'!AD98-'Coal &amp; Oil demand'!R98</f>
        <v>-11050</v>
      </c>
      <c r="S99" s="90">
        <f>'Coal &amp; Oil demand'!AE98-'Coal &amp; Oil demand'!S98</f>
        <v>-18750</v>
      </c>
      <c r="T99" s="92">
        <f>'Coal &amp; Oil demand'!AF98-'Coal &amp; Oil demand'!T98</f>
        <v>0</v>
      </c>
      <c r="V99" s="28" t="s">
        <v>20</v>
      </c>
      <c r="W99" s="90">
        <f>'Coal &amp; Oil demand'!AI98-'Coal &amp; Oil demand'!W98</f>
        <v>0</v>
      </c>
      <c r="X99" s="90">
        <f>'Coal &amp; Oil demand'!AJ98-'Coal &amp; Oil demand'!X98</f>
        <v>-1990</v>
      </c>
      <c r="Y99" s="90">
        <f>'Coal &amp; Oil demand'!AK98-'Coal &amp; Oil demand'!Y98</f>
        <v>0</v>
      </c>
      <c r="Z99" s="92">
        <f>'Coal &amp; Oil demand'!AL98-'Coal &amp; Oil demand'!Z98</f>
        <v>-4356.2983990083339</v>
      </c>
    </row>
    <row r="100" spans="2:26" x14ac:dyDescent="0.25">
      <c r="B100" s="28" t="s">
        <v>21</v>
      </c>
      <c r="C100" s="90">
        <f>'Coal &amp; Oil demand'!Q99-'Coal &amp; Oil demand'!C99</f>
        <v>-23730</v>
      </c>
      <c r="D100" s="90">
        <f>'Coal &amp; Oil demand'!R99-'Coal &amp; Oil demand'!D99</f>
        <v>-35035</v>
      </c>
      <c r="E100" s="90">
        <f>'Coal &amp; Oil demand'!S99-'Coal &amp; Oil demand'!E99</f>
        <v>-44245</v>
      </c>
      <c r="F100" s="90">
        <f>'Coal &amp; Oil demand'!$T99-'Coal &amp; Oil demand'!F99</f>
        <v>-0.31</v>
      </c>
      <c r="G100" s="92">
        <f>'Coal &amp; Oil demand'!$T99-'Coal &amp; Oil demand'!G99</f>
        <v>0</v>
      </c>
      <c r="I100" s="28" t="s">
        <v>21</v>
      </c>
      <c r="J100" s="90">
        <f>'Coal &amp; Oil demand'!W99-'Coal &amp; Oil demand'!J99</f>
        <v>108</v>
      </c>
      <c r="K100" s="90">
        <f>'Coal &amp; Oil demand'!X99-'Coal &amp; Oil demand'!K99</f>
        <v>-6893</v>
      </c>
      <c r="L100" s="90">
        <f>'Coal &amp; Oil demand'!Y99-'Coal &amp; Oil demand'!L99</f>
        <v>0</v>
      </c>
      <c r="M100" s="90">
        <f>'Coal &amp; Oil demand'!$Z99-'Coal &amp; Oil demand'!M99</f>
        <v>0</v>
      </c>
      <c r="N100" s="92">
        <f>'Coal &amp; Oil demand'!$Z99-'Coal &amp; Oil demand'!N99</f>
        <v>0</v>
      </c>
      <c r="P100" s="28" t="s">
        <v>21</v>
      </c>
      <c r="Q100" s="90">
        <f>'Coal &amp; Oil demand'!AC99-'Coal &amp; Oil demand'!Q99</f>
        <v>-21192</v>
      </c>
      <c r="R100" s="90">
        <f>'Coal &amp; Oil demand'!AD99-'Coal &amp; Oil demand'!R99</f>
        <v>-56561</v>
      </c>
      <c r="S100" s="90">
        <f>'Coal &amp; Oil demand'!AE99-'Coal &amp; Oil demand'!S99</f>
        <v>-273291</v>
      </c>
      <c r="T100" s="92">
        <f>'Coal &amp; Oil demand'!AF99-'Coal &amp; Oil demand'!T99</f>
        <v>0</v>
      </c>
      <c r="V100" s="28" t="s">
        <v>21</v>
      </c>
      <c r="W100" s="90">
        <f>'Coal &amp; Oil demand'!AI99-'Coal &amp; Oil demand'!W99</f>
        <v>-4118</v>
      </c>
      <c r="X100" s="90">
        <f>'Coal &amp; Oil demand'!AJ99-'Coal &amp; Oil demand'!X99</f>
        <v>-11337</v>
      </c>
      <c r="Y100" s="90">
        <f>'Coal &amp; Oil demand'!AK99-'Coal &amp; Oil demand'!Y99</f>
        <v>0</v>
      </c>
      <c r="Z100" s="92">
        <f>'Coal &amp; Oil demand'!AL99-'Coal &amp; Oil demand'!Z99</f>
        <v>0</v>
      </c>
    </row>
    <row r="101" spans="2:26" x14ac:dyDescent="0.25">
      <c r="B101" s="28" t="s">
        <v>22</v>
      </c>
      <c r="C101" s="90">
        <f>'Coal &amp; Oil demand'!Q100-'Coal &amp; Oil demand'!C100</f>
        <v>-7433</v>
      </c>
      <c r="D101" s="90">
        <f>'Coal &amp; Oil demand'!R100-'Coal &amp; Oil demand'!D100</f>
        <v>-2659</v>
      </c>
      <c r="E101" s="90">
        <f>'Coal &amp; Oil demand'!S100-'Coal &amp; Oil demand'!E100</f>
        <v>-16868</v>
      </c>
      <c r="F101" s="90">
        <f>'Coal &amp; Oil demand'!$T100-'Coal &amp; Oil demand'!F100</f>
        <v>0</v>
      </c>
      <c r="G101" s="92">
        <f>'Coal &amp; Oil demand'!$T100-'Coal &amp; Oil demand'!G100</f>
        <v>0</v>
      </c>
      <c r="I101" s="28" t="s">
        <v>22</v>
      </c>
      <c r="J101" s="90">
        <f>'Coal &amp; Oil demand'!W100-'Coal &amp; Oil demand'!J100</f>
        <v>-33</v>
      </c>
      <c r="K101" s="90">
        <f>'Coal &amp; Oil demand'!X100-'Coal &amp; Oil demand'!K100</f>
        <v>-385</v>
      </c>
      <c r="L101" s="90">
        <f>'Coal &amp; Oil demand'!Y100-'Coal &amp; Oil demand'!L100</f>
        <v>0</v>
      </c>
      <c r="M101" s="90">
        <f>'Coal &amp; Oil demand'!$Z100-'Coal &amp; Oil demand'!M100</f>
        <v>-5337.3569078166674</v>
      </c>
      <c r="N101" s="92">
        <f>'Coal &amp; Oil demand'!$Z100-'Coal &amp; Oil demand'!N100</f>
        <v>-45168.181907816666</v>
      </c>
      <c r="P101" s="28" t="s">
        <v>22</v>
      </c>
      <c r="Q101" s="90">
        <f>'Coal &amp; Oil demand'!AC100-'Coal &amp; Oil demand'!Q100</f>
        <v>-4959</v>
      </c>
      <c r="R101" s="90">
        <f>'Coal &amp; Oil demand'!AD100-'Coal &amp; Oil demand'!R100</f>
        <v>-4898</v>
      </c>
      <c r="S101" s="90">
        <f>'Coal &amp; Oil demand'!AE100-'Coal &amp; Oil demand'!S100</f>
        <v>-30805</v>
      </c>
      <c r="T101" s="92">
        <f>'Coal &amp; Oil demand'!AF100-'Coal &amp; Oil demand'!T100</f>
        <v>0</v>
      </c>
      <c r="V101" s="28" t="s">
        <v>22</v>
      </c>
      <c r="W101" s="90">
        <f>'Coal &amp; Oil demand'!AI100-'Coal &amp; Oil demand'!W100</f>
        <v>-9</v>
      </c>
      <c r="X101" s="90">
        <f>'Coal &amp; Oil demand'!AJ100-'Coal &amp; Oil demand'!X100</f>
        <v>-705</v>
      </c>
      <c r="Y101" s="90">
        <f>'Coal &amp; Oil demand'!AK100-'Coal &amp; Oil demand'!Y100</f>
        <v>0</v>
      </c>
      <c r="Z101" s="92">
        <f>'Coal &amp; Oil demand'!AL100-'Coal &amp; Oil demand'!Z100</f>
        <v>-10928.518092183333</v>
      </c>
    </row>
    <row r="102" spans="2:26" x14ac:dyDescent="0.25">
      <c r="B102" s="28" t="s">
        <v>23</v>
      </c>
      <c r="C102" s="90">
        <f>'Coal &amp; Oil demand'!Q101-'Coal &amp; Oil demand'!C101</f>
        <v>-536</v>
      </c>
      <c r="D102" s="90">
        <f>'Coal &amp; Oil demand'!R101-'Coal &amp; Oil demand'!D101</f>
        <v>-1018</v>
      </c>
      <c r="E102" s="90">
        <f>'Coal &amp; Oil demand'!S101-'Coal &amp; Oil demand'!E101</f>
        <v>-3647</v>
      </c>
      <c r="F102" s="90">
        <f>'Coal &amp; Oil demand'!$T101-'Coal &amp; Oil demand'!F101</f>
        <v>0</v>
      </c>
      <c r="G102" s="92">
        <f>'Coal &amp; Oil demand'!$T101-'Coal &amp; Oil demand'!G101</f>
        <v>0</v>
      </c>
      <c r="I102" s="28" t="s">
        <v>23</v>
      </c>
      <c r="J102" s="90">
        <f>'Coal &amp; Oil demand'!W101-'Coal &amp; Oil demand'!J101</f>
        <v>-11</v>
      </c>
      <c r="K102" s="90">
        <f>'Coal &amp; Oil demand'!X101-'Coal &amp; Oil demand'!K101</f>
        <v>-136</v>
      </c>
      <c r="L102" s="90">
        <f>'Coal &amp; Oil demand'!Y101-'Coal &amp; Oil demand'!L101</f>
        <v>0</v>
      </c>
      <c r="M102" s="90">
        <f>'Coal &amp; Oil demand'!$Z101-'Coal &amp; Oil demand'!M101</f>
        <v>-1074.95</v>
      </c>
      <c r="N102" s="92">
        <f>'Coal &amp; Oil demand'!$Z101-'Coal &amp; Oil demand'!N101</f>
        <v>-415.375</v>
      </c>
      <c r="P102" s="28" t="s">
        <v>23</v>
      </c>
      <c r="Q102" s="90">
        <f>'Coal &amp; Oil demand'!AC101-'Coal &amp; Oil demand'!Q101</f>
        <v>-1063</v>
      </c>
      <c r="R102" s="90">
        <f>'Coal &amp; Oil demand'!AD101-'Coal &amp; Oil demand'!R101</f>
        <v>-1873</v>
      </c>
      <c r="S102" s="90">
        <f>'Coal &amp; Oil demand'!AE101-'Coal &amp; Oil demand'!S101</f>
        <v>-8202</v>
      </c>
      <c r="T102" s="92">
        <f>'Coal &amp; Oil demand'!AF101-'Coal &amp; Oil demand'!T101</f>
        <v>0</v>
      </c>
      <c r="V102" s="28" t="s">
        <v>23</v>
      </c>
      <c r="W102" s="90">
        <f>'Coal &amp; Oil demand'!AI101-'Coal &amp; Oil demand'!W101</f>
        <v>-10</v>
      </c>
      <c r="X102" s="90">
        <f>'Coal &amp; Oil demand'!AJ101-'Coal &amp; Oil demand'!X101</f>
        <v>-250</v>
      </c>
      <c r="Y102" s="90">
        <f>'Coal &amp; Oil demand'!AK101-'Coal &amp; Oil demand'!Y101</f>
        <v>0</v>
      </c>
      <c r="Z102" s="92">
        <f>'Coal &amp; Oil demand'!AL101-'Coal &amp; Oil demand'!Z101</f>
        <v>0</v>
      </c>
    </row>
    <row r="103" spans="2:26" x14ac:dyDescent="0.25">
      <c r="B103" s="28" t="s">
        <v>24</v>
      </c>
      <c r="C103" s="90">
        <f>'Coal &amp; Oil demand'!Q102-'Coal &amp; Oil demand'!C102</f>
        <v>-257</v>
      </c>
      <c r="D103" s="90">
        <f>'Coal &amp; Oil demand'!R102-'Coal &amp; Oil demand'!D102</f>
        <v>-4240</v>
      </c>
      <c r="E103" s="90">
        <f>'Coal &amp; Oil demand'!S102-'Coal &amp; Oil demand'!E102</f>
        <v>-6262</v>
      </c>
      <c r="F103" s="90">
        <f>'Coal &amp; Oil demand'!$T102-'Coal &amp; Oil demand'!F102</f>
        <v>0</v>
      </c>
      <c r="G103" s="92">
        <f>'Coal &amp; Oil demand'!$T102-'Coal &amp; Oil demand'!G102</f>
        <v>0</v>
      </c>
      <c r="I103" s="28" t="s">
        <v>24</v>
      </c>
      <c r="J103" s="90">
        <f>'Coal &amp; Oil demand'!W102-'Coal &amp; Oil demand'!J102</f>
        <v>-463</v>
      </c>
      <c r="K103" s="90">
        <f>'Coal &amp; Oil demand'!X102-'Coal &amp; Oil demand'!K102</f>
        <v>-598</v>
      </c>
      <c r="L103" s="90">
        <f>'Coal &amp; Oil demand'!Y102-'Coal &amp; Oil demand'!L102</f>
        <v>0</v>
      </c>
      <c r="M103" s="90">
        <f>'Coal &amp; Oil demand'!$Z102-'Coal &amp; Oil demand'!M102</f>
        <v>2201.3881060250001</v>
      </c>
      <c r="N103" s="92">
        <f>'Coal &amp; Oil demand'!$Z102-'Coal &amp; Oil demand'!N102</f>
        <v>-9559.836893974998</v>
      </c>
      <c r="P103" s="28" t="s">
        <v>24</v>
      </c>
      <c r="Q103" s="90">
        <f>'Coal &amp; Oil demand'!AC102-'Coal &amp; Oil demand'!Q102</f>
        <v>-577</v>
      </c>
      <c r="R103" s="90">
        <f>'Coal &amp; Oil demand'!AD102-'Coal &amp; Oil demand'!R102</f>
        <v>-7873</v>
      </c>
      <c r="S103" s="90">
        <f>'Coal &amp; Oil demand'!AE102-'Coal &amp; Oil demand'!S102</f>
        <v>-18524</v>
      </c>
      <c r="T103" s="92">
        <f>'Coal &amp; Oil demand'!AF102-'Coal &amp; Oil demand'!T102</f>
        <v>0</v>
      </c>
      <c r="V103" s="28" t="s">
        <v>24</v>
      </c>
      <c r="W103" s="90">
        <f>'Coal &amp; Oil demand'!AI102-'Coal &amp; Oil demand'!W102</f>
        <v>-378</v>
      </c>
      <c r="X103" s="90">
        <f>'Coal &amp; Oil demand'!AJ102-'Coal &amp; Oil demand'!X102</f>
        <v>-1094</v>
      </c>
      <c r="Y103" s="90">
        <f>'Coal &amp; Oil demand'!AK102-'Coal &amp; Oil demand'!Y102</f>
        <v>0</v>
      </c>
      <c r="Z103" s="92">
        <f>'Coal &amp; Oil demand'!AL102-'Coal &amp; Oil demand'!Z102</f>
        <v>-2201.3881060250001</v>
      </c>
    </row>
    <row r="104" spans="2:26" x14ac:dyDescent="0.25">
      <c r="B104" s="28" t="s">
        <v>25</v>
      </c>
      <c r="C104" s="90">
        <f>'Coal &amp; Oil demand'!Q103-'Coal &amp; Oil demand'!C103</f>
        <v>-4964.0000000000009</v>
      </c>
      <c r="D104" s="90">
        <f>'Coal &amp; Oil demand'!R103-'Coal &amp; Oil demand'!D103</f>
        <v>-1527</v>
      </c>
      <c r="E104" s="90">
        <f>'Coal &amp; Oil demand'!S103-'Coal &amp; Oil demand'!E103</f>
        <v>-11561</v>
      </c>
      <c r="F104" s="90">
        <f>'Coal &amp; Oil demand'!$T103-'Coal &amp; Oil demand'!F103</f>
        <v>-2.2162162162162162</v>
      </c>
      <c r="G104" s="92">
        <f>'Coal &amp; Oil demand'!$T103-'Coal &amp; Oil demand'!G103</f>
        <v>0</v>
      </c>
      <c r="I104" s="28" t="s">
        <v>25</v>
      </c>
      <c r="J104" s="90">
        <f>'Coal &amp; Oil demand'!W103-'Coal &amp; Oil demand'!J103</f>
        <v>-2010</v>
      </c>
      <c r="K104" s="90">
        <f>'Coal &amp; Oil demand'!X103-'Coal &amp; Oil demand'!K103</f>
        <v>-179</v>
      </c>
      <c r="L104" s="90">
        <f>'Coal &amp; Oil demand'!Y103-'Coal &amp; Oil demand'!L103</f>
        <v>0</v>
      </c>
      <c r="M104" s="90">
        <f>'Coal &amp; Oil demand'!$Z103-'Coal &amp; Oil demand'!M103</f>
        <v>-887.01952441666708</v>
      </c>
      <c r="N104" s="92">
        <f>'Coal &amp; Oil demand'!$Z103-'Coal &amp; Oil demand'!N103</f>
        <v>-907.66952441666672</v>
      </c>
      <c r="P104" s="28" t="s">
        <v>25</v>
      </c>
      <c r="Q104" s="90">
        <f>'Coal &amp; Oil demand'!AC103-'Coal &amp; Oil demand'!Q103</f>
        <v>-1710</v>
      </c>
      <c r="R104" s="90">
        <f>'Coal &amp; Oil demand'!AD103-'Coal &amp; Oil demand'!R103</f>
        <v>-2881</v>
      </c>
      <c r="S104" s="90">
        <f>'Coal &amp; Oil demand'!AE103-'Coal &amp; Oil demand'!S103</f>
        <v>-11849</v>
      </c>
      <c r="T104" s="92">
        <f>'Coal &amp; Oil demand'!AF103-'Coal &amp; Oil demand'!T103</f>
        <v>0</v>
      </c>
      <c r="V104" s="28" t="s">
        <v>25</v>
      </c>
      <c r="W104" s="90">
        <f>'Coal &amp; Oil demand'!AI103-'Coal &amp; Oil demand'!W103</f>
        <v>-59</v>
      </c>
      <c r="X104" s="90">
        <f>'Coal &amp; Oil demand'!AJ103-'Coal &amp; Oil demand'!X103</f>
        <v>-346</v>
      </c>
      <c r="Y104" s="90">
        <f>'Coal &amp; Oil demand'!AK103-'Coal &amp; Oil demand'!Y103</f>
        <v>0</v>
      </c>
      <c r="Z104" s="92">
        <f>'Coal &amp; Oil demand'!AL103-'Coal &amp; Oil demand'!Z103</f>
        <v>-5356.4381292999997</v>
      </c>
    </row>
    <row r="105" spans="2:26" x14ac:dyDescent="0.25">
      <c r="B105" s="28" t="s">
        <v>26</v>
      </c>
      <c r="C105" s="90">
        <f>'Coal &amp; Oil demand'!Q104-'Coal &amp; Oil demand'!C104</f>
        <v>-3230</v>
      </c>
      <c r="D105" s="90">
        <f>'Coal &amp; Oil demand'!R104-'Coal &amp; Oil demand'!D104</f>
        <v>-18840</v>
      </c>
      <c r="E105" s="90">
        <f>'Coal &amp; Oil demand'!S104-'Coal &amp; Oil demand'!E104</f>
        <v>-43880</v>
      </c>
      <c r="F105" s="90">
        <f>'Coal &amp; Oil demand'!$T104-'Coal &amp; Oil demand'!F104</f>
        <v>0</v>
      </c>
      <c r="G105" s="92">
        <f>'Coal &amp; Oil demand'!$T104-'Coal &amp; Oil demand'!G104</f>
        <v>0</v>
      </c>
      <c r="I105" s="28" t="s">
        <v>26</v>
      </c>
      <c r="J105" s="90">
        <f>'Coal &amp; Oil demand'!W104-'Coal &amp; Oil demand'!J104</f>
        <v>-150</v>
      </c>
      <c r="K105" s="90">
        <f>'Coal &amp; Oil demand'!X104-'Coal &amp; Oil demand'!K104</f>
        <v>-2580</v>
      </c>
      <c r="L105" s="90">
        <f>'Coal &amp; Oil demand'!Y104-'Coal &amp; Oil demand'!L104</f>
        <v>0</v>
      </c>
      <c r="M105" s="90">
        <f>'Coal &amp; Oil demand'!$Z104-'Coal &amp; Oil demand'!M104</f>
        <v>-17802.724999999999</v>
      </c>
      <c r="N105" s="92">
        <f>'Coal &amp; Oil demand'!$Z104-'Coal &amp; Oil demand'!N104</f>
        <v>-26681.149999999998</v>
      </c>
      <c r="P105" s="28" t="s">
        <v>26</v>
      </c>
      <c r="Q105" s="90">
        <f>'Coal &amp; Oil demand'!AC104-'Coal &amp; Oil demand'!Q104</f>
        <v>-13260</v>
      </c>
      <c r="R105" s="90">
        <f>'Coal &amp; Oil demand'!AD104-'Coal &amp; Oil demand'!R104</f>
        <v>-35930</v>
      </c>
      <c r="S105" s="90">
        <f>'Coal &amp; Oil demand'!AE104-'Coal &amp; Oil demand'!S104</f>
        <v>-127380</v>
      </c>
      <c r="T105" s="92">
        <f>'Coal &amp; Oil demand'!AF104-'Coal &amp; Oil demand'!T104</f>
        <v>0</v>
      </c>
      <c r="V105" s="28" t="s">
        <v>26</v>
      </c>
      <c r="W105" s="90">
        <f>'Coal &amp; Oil demand'!AI104-'Coal &amp; Oil demand'!W104</f>
        <v>-10</v>
      </c>
      <c r="X105" s="90">
        <f>'Coal &amp; Oil demand'!AJ104-'Coal &amp; Oil demand'!X104</f>
        <v>-4850</v>
      </c>
      <c r="Y105" s="90">
        <f>'Coal &amp; Oil demand'!AK104-'Coal &amp; Oil demand'!Y104</f>
        <v>0</v>
      </c>
      <c r="Z105" s="92">
        <f>'Coal &amp; Oil demand'!AL104-'Coal &amp; Oil demand'!Z104</f>
        <v>0</v>
      </c>
    </row>
    <row r="106" spans="2:26" x14ac:dyDescent="0.25">
      <c r="B106" s="28" t="s">
        <v>27</v>
      </c>
      <c r="C106" s="90">
        <f>'Coal &amp; Oil demand'!Q105-'Coal &amp; Oil demand'!C105</f>
        <v>-230</v>
      </c>
      <c r="D106" s="90">
        <f>'Coal &amp; Oil demand'!R105-'Coal &amp; Oil demand'!D105</f>
        <v>-423</v>
      </c>
      <c r="E106" s="90">
        <f>'Coal &amp; Oil demand'!S105-'Coal &amp; Oil demand'!E105</f>
        <v>-3602</v>
      </c>
      <c r="F106" s="90">
        <f>'Coal &amp; Oil demand'!$T105-'Coal &amp; Oil demand'!F105</f>
        <v>0</v>
      </c>
      <c r="G106" s="92">
        <f>'Coal &amp; Oil demand'!$T105-'Coal &amp; Oil demand'!G105</f>
        <v>0</v>
      </c>
      <c r="I106" s="28" t="s">
        <v>27</v>
      </c>
      <c r="J106" s="90">
        <f>'Coal &amp; Oil demand'!W105-'Coal &amp; Oil demand'!J105</f>
        <v>-360</v>
      </c>
      <c r="K106" s="90">
        <f>'Coal &amp; Oil demand'!X105-'Coal &amp; Oil demand'!K105</f>
        <v>-172</v>
      </c>
      <c r="L106" s="90">
        <f>'Coal &amp; Oil demand'!Y105-'Coal &amp; Oil demand'!L105</f>
        <v>0</v>
      </c>
      <c r="M106" s="90">
        <f>'Coal &amp; Oil demand'!$Z105-'Coal &amp; Oil demand'!M105</f>
        <v>0</v>
      </c>
      <c r="N106" s="92">
        <f>'Coal &amp; Oil demand'!$Z105-'Coal &amp; Oil demand'!N105</f>
        <v>0</v>
      </c>
      <c r="P106" s="28" t="s">
        <v>27</v>
      </c>
      <c r="Q106" s="90">
        <f>'Coal &amp; Oil demand'!AC105-'Coal &amp; Oil demand'!Q105</f>
        <v>0</v>
      </c>
      <c r="R106" s="90">
        <f>'Coal &amp; Oil demand'!AD105-'Coal &amp; Oil demand'!R105</f>
        <v>-807</v>
      </c>
      <c r="S106" s="90">
        <f>'Coal &amp; Oil demand'!AE105-'Coal &amp; Oil demand'!S105</f>
        <v>-6265</v>
      </c>
      <c r="T106" s="92">
        <f>'Coal &amp; Oil demand'!AF105-'Coal &amp; Oil demand'!T105</f>
        <v>0</v>
      </c>
      <c r="V106" s="28" t="s">
        <v>27</v>
      </c>
      <c r="W106" s="90">
        <f>'Coal &amp; Oil demand'!AI105-'Coal &amp; Oil demand'!W105</f>
        <v>0</v>
      </c>
      <c r="X106" s="90">
        <f>'Coal &amp; Oil demand'!AJ105-'Coal &amp; Oil demand'!X105</f>
        <v>-324</v>
      </c>
      <c r="Y106" s="90">
        <f>'Coal &amp; Oil demand'!AK105-'Coal &amp; Oil demand'!Y105</f>
        <v>0</v>
      </c>
      <c r="Z106" s="92">
        <f>'Coal &amp; Oil demand'!AL105-'Coal &amp; Oil demand'!Z105</f>
        <v>0</v>
      </c>
    </row>
    <row r="107" spans="2:26" x14ac:dyDescent="0.25">
      <c r="B107" s="28" t="s">
        <v>28</v>
      </c>
      <c r="C107" s="90">
        <f>'Coal &amp; Oil demand'!Q106-'Coal &amp; Oil demand'!C106</f>
        <v>-420</v>
      </c>
      <c r="D107" s="90">
        <f>'Coal &amp; Oil demand'!R106-'Coal &amp; Oil demand'!D106</f>
        <v>-110</v>
      </c>
      <c r="E107" s="90">
        <f>'Coal &amp; Oil demand'!S106-'Coal &amp; Oil demand'!E106</f>
        <v>-7020</v>
      </c>
      <c r="F107" s="90">
        <f>'Coal &amp; Oil demand'!$T106-'Coal &amp; Oil demand'!F106</f>
        <v>0</v>
      </c>
      <c r="G107" s="92">
        <f>'Coal &amp; Oil demand'!$T106-'Coal &amp; Oil demand'!G106</f>
        <v>0</v>
      </c>
      <c r="I107" s="28" t="s">
        <v>28</v>
      </c>
      <c r="J107" s="90">
        <f>'Coal &amp; Oil demand'!W106-'Coal &amp; Oil demand'!J106</f>
        <v>0</v>
      </c>
      <c r="K107" s="90">
        <f>'Coal &amp; Oil demand'!X106-'Coal &amp; Oil demand'!K106</f>
        <v>-80</v>
      </c>
      <c r="L107" s="90">
        <f>'Coal &amp; Oil demand'!Y106-'Coal &amp; Oil demand'!L106</f>
        <v>0</v>
      </c>
      <c r="M107" s="90">
        <f>'Coal &amp; Oil demand'!$Z106-'Coal &amp; Oil demand'!M106</f>
        <v>0</v>
      </c>
      <c r="N107" s="92">
        <f>'Coal &amp; Oil demand'!$Z106-'Coal &amp; Oil demand'!N106</f>
        <v>0</v>
      </c>
      <c r="P107" s="28" t="s">
        <v>28</v>
      </c>
      <c r="Q107" s="90">
        <f>'Coal &amp; Oil demand'!AC106-'Coal &amp; Oil demand'!Q106</f>
        <v>-1530</v>
      </c>
      <c r="R107" s="90">
        <f>'Coal &amp; Oil demand'!AD106-'Coal &amp; Oil demand'!R106</f>
        <v>-210.00000000000003</v>
      </c>
      <c r="S107" s="90">
        <f>'Coal &amp; Oil demand'!AE106-'Coal &amp; Oil demand'!S106</f>
        <v>-2300</v>
      </c>
      <c r="T107" s="92">
        <f>'Coal &amp; Oil demand'!AF106-'Coal &amp; Oil demand'!T106</f>
        <v>0</v>
      </c>
      <c r="V107" s="28" t="s">
        <v>28</v>
      </c>
      <c r="W107" s="90">
        <f>'Coal &amp; Oil demand'!AI106-'Coal &amp; Oil demand'!W106</f>
        <v>0</v>
      </c>
      <c r="X107" s="90">
        <f>'Coal &amp; Oil demand'!AJ106-'Coal &amp; Oil demand'!X106</f>
        <v>-150</v>
      </c>
      <c r="Y107" s="90">
        <f>'Coal &amp; Oil demand'!AK106-'Coal &amp; Oil demand'!Y106</f>
        <v>0</v>
      </c>
      <c r="Z107" s="92">
        <f>'Coal &amp; Oil demand'!AL106-'Coal &amp; Oil demand'!Z106</f>
        <v>0</v>
      </c>
    </row>
    <row r="108" spans="2:26" x14ac:dyDescent="0.25">
      <c r="B108" s="28" t="s">
        <v>29</v>
      </c>
      <c r="C108" s="90">
        <f>'Coal &amp; Oil demand'!Q107-'Coal &amp; Oil demand'!C107</f>
        <v>-380</v>
      </c>
      <c r="D108" s="90">
        <f>'Coal &amp; Oil demand'!R107-'Coal &amp; Oil demand'!D107</f>
        <v>-462</v>
      </c>
      <c r="E108" s="90">
        <f>'Coal &amp; Oil demand'!S107-'Coal &amp; Oil demand'!E107</f>
        <v>-4116</v>
      </c>
      <c r="F108" s="90">
        <f>'Coal &amp; Oil demand'!$T107-'Coal &amp; Oil demand'!F107</f>
        <v>0</v>
      </c>
      <c r="G108" s="92">
        <f>'Coal &amp; Oil demand'!$T107-'Coal &amp; Oil demand'!G107</f>
        <v>0</v>
      </c>
      <c r="I108" s="28" t="s">
        <v>29</v>
      </c>
      <c r="J108" s="90">
        <f>'Coal &amp; Oil demand'!W107-'Coal &amp; Oil demand'!J107</f>
        <v>-100</v>
      </c>
      <c r="K108" s="90">
        <f>'Coal &amp; Oil demand'!X107-'Coal &amp; Oil demand'!K107</f>
        <v>-37</v>
      </c>
      <c r="L108" s="90">
        <f>'Coal &amp; Oil demand'!Y107-'Coal &amp; Oil demand'!L107</f>
        <v>0</v>
      </c>
      <c r="M108" s="90">
        <f>'Coal &amp; Oil demand'!$Z107-'Coal &amp; Oil demand'!M107</f>
        <v>0</v>
      </c>
      <c r="N108" s="92">
        <f>'Coal &amp; Oil demand'!$Z107-'Coal &amp; Oil demand'!N107</f>
        <v>0</v>
      </c>
      <c r="P108" s="28" t="s">
        <v>29</v>
      </c>
      <c r="Q108" s="90">
        <f>'Coal &amp; Oil demand'!AC107-'Coal &amp; Oil demand'!Q107</f>
        <v>0</v>
      </c>
      <c r="R108" s="90">
        <f>'Coal &amp; Oil demand'!AD107-'Coal &amp; Oil demand'!R107</f>
        <v>-887</v>
      </c>
      <c r="S108" s="90">
        <f>'Coal &amp; Oil demand'!AE107-'Coal &amp; Oil demand'!S107</f>
        <v>-5663</v>
      </c>
      <c r="T108" s="92">
        <f>'Coal &amp; Oil demand'!AF107-'Coal &amp; Oil demand'!T107</f>
        <v>0</v>
      </c>
      <c r="V108" s="28" t="s">
        <v>29</v>
      </c>
      <c r="W108" s="90">
        <f>'Coal &amp; Oil demand'!AI107-'Coal &amp; Oil demand'!W107</f>
        <v>0</v>
      </c>
      <c r="X108" s="90">
        <f>'Coal &amp; Oil demand'!AJ107-'Coal &amp; Oil demand'!X107</f>
        <v>-79</v>
      </c>
      <c r="Y108" s="90">
        <f>'Coal &amp; Oil demand'!AK107-'Coal &amp; Oil demand'!Y107</f>
        <v>0</v>
      </c>
      <c r="Z108" s="92">
        <f>'Coal &amp; Oil demand'!AL107-'Coal &amp; Oil demand'!Z107</f>
        <v>0</v>
      </c>
    </row>
    <row r="109" spans="2:26" x14ac:dyDescent="0.25">
      <c r="B109" s="28" t="s">
        <v>30</v>
      </c>
      <c r="C109" s="90">
        <f>'Coal &amp; Oil demand'!Q108-'Coal &amp; Oil demand'!C108</f>
        <v>0</v>
      </c>
      <c r="D109" s="90">
        <f>'Coal &amp; Oil demand'!R108-'Coal &amp; Oil demand'!D108</f>
        <v>0</v>
      </c>
      <c r="E109" s="90">
        <f>'Coal &amp; Oil demand'!S108-'Coal &amp; Oil demand'!E108</f>
        <v>0</v>
      </c>
      <c r="F109" s="90">
        <f>'Coal &amp; Oil demand'!$T108-'Coal &amp; Oil demand'!F108</f>
        <v>0</v>
      </c>
      <c r="G109" s="92">
        <f>'Coal &amp; Oil demand'!$T108-'Coal &amp; Oil demand'!G108</f>
        <v>0</v>
      </c>
      <c r="I109" s="28" t="s">
        <v>30</v>
      </c>
      <c r="J109" s="90">
        <f>'Coal &amp; Oil demand'!W108-'Coal &amp; Oil demand'!J108</f>
        <v>0</v>
      </c>
      <c r="K109" s="90">
        <f>'Coal &amp; Oil demand'!X108-'Coal &amp; Oil demand'!K108</f>
        <v>0</v>
      </c>
      <c r="L109" s="90">
        <f>'Coal &amp; Oil demand'!Y108-'Coal &amp; Oil demand'!L108</f>
        <v>0</v>
      </c>
      <c r="M109" s="90">
        <f>'Coal &amp; Oil demand'!$Z108-'Coal &amp; Oil demand'!M108</f>
        <v>-4995.6637817583323</v>
      </c>
      <c r="N109" s="92">
        <f>'Coal &amp; Oil demand'!$Z108-'Coal &amp; Oil demand'!N108</f>
        <v>-743.43878175833197</v>
      </c>
      <c r="P109" s="28" t="s">
        <v>30</v>
      </c>
      <c r="Q109" s="90">
        <f>'Coal &amp; Oil demand'!AC108-'Coal &amp; Oil demand'!Q108</f>
        <v>0</v>
      </c>
      <c r="R109" s="90">
        <f>'Coal &amp; Oil demand'!AD108-'Coal &amp; Oil demand'!R108</f>
        <v>0</v>
      </c>
      <c r="S109" s="90">
        <f>'Coal &amp; Oil demand'!AE108-'Coal &amp; Oil demand'!S108</f>
        <v>0</v>
      </c>
      <c r="T109" s="92">
        <f>'Coal &amp; Oil demand'!AF108-'Coal &amp; Oil demand'!T108</f>
        <v>0</v>
      </c>
      <c r="V109" s="28" t="s">
        <v>30</v>
      </c>
      <c r="W109" s="90">
        <f>'Coal &amp; Oil demand'!AI108-'Coal &amp; Oil demand'!W108</f>
        <v>0</v>
      </c>
      <c r="X109" s="90">
        <f>'Coal &amp; Oil demand'!AJ108-'Coal &amp; Oil demand'!X108</f>
        <v>0</v>
      </c>
      <c r="Y109" s="90">
        <f>'Coal &amp; Oil demand'!AK108-'Coal &amp; Oil demand'!Y108</f>
        <v>0</v>
      </c>
      <c r="Z109" s="92">
        <f>'Coal &amp; Oil demand'!AL108-'Coal &amp; Oil demand'!Z108</f>
        <v>-10212.361218241667</v>
      </c>
    </row>
    <row r="110" spans="2:26" x14ac:dyDescent="0.25">
      <c r="B110" s="28" t="s">
        <v>31</v>
      </c>
      <c r="C110" s="90">
        <f>'Coal &amp; Oil demand'!Q109-'Coal &amp; Oil demand'!C109</f>
        <v>0</v>
      </c>
      <c r="D110" s="90">
        <f>'Coal &amp; Oil demand'!R109-'Coal &amp; Oil demand'!D109</f>
        <v>0</v>
      </c>
      <c r="E110" s="90">
        <f>'Coal &amp; Oil demand'!S109-'Coal &amp; Oil demand'!E109</f>
        <v>0</v>
      </c>
      <c r="F110" s="90">
        <f>'Coal &amp; Oil demand'!$T109-'Coal &amp; Oil demand'!F109</f>
        <v>0</v>
      </c>
      <c r="G110" s="92">
        <f>'Coal &amp; Oil demand'!$T109-'Coal &amp; Oil demand'!G109</f>
        <v>0</v>
      </c>
      <c r="I110" s="28" t="s">
        <v>31</v>
      </c>
      <c r="J110" s="90">
        <f>'Coal &amp; Oil demand'!W109-'Coal &amp; Oil demand'!J109</f>
        <v>0</v>
      </c>
      <c r="K110" s="90">
        <f>'Coal &amp; Oil demand'!X109-'Coal &amp; Oil demand'!K109</f>
        <v>0</v>
      </c>
      <c r="L110" s="90">
        <f>'Coal &amp; Oil demand'!Y109-'Coal &amp; Oil demand'!L109</f>
        <v>0</v>
      </c>
      <c r="M110" s="90">
        <f>'Coal &amp; Oil demand'!$Z109-'Coal &amp; Oil demand'!M109</f>
        <v>0</v>
      </c>
      <c r="N110" s="92">
        <f>'Coal &amp; Oil demand'!$Z109-'Coal &amp; Oil demand'!N109</f>
        <v>0</v>
      </c>
      <c r="P110" s="28" t="s">
        <v>31</v>
      </c>
      <c r="Q110" s="90">
        <f>'Coal &amp; Oil demand'!AC109-'Coal &amp; Oil demand'!Q109</f>
        <v>0</v>
      </c>
      <c r="R110" s="90">
        <f>'Coal &amp; Oil demand'!AD109-'Coal &amp; Oil demand'!R109</f>
        <v>0</v>
      </c>
      <c r="S110" s="90">
        <f>'Coal &amp; Oil demand'!AE109-'Coal &amp; Oil demand'!S109</f>
        <v>0</v>
      </c>
      <c r="T110" s="92">
        <f>'Coal &amp; Oil demand'!AF109-'Coal &amp; Oil demand'!T109</f>
        <v>0</v>
      </c>
      <c r="V110" s="28" t="s">
        <v>31</v>
      </c>
      <c r="W110" s="90">
        <f>'Coal &amp; Oil demand'!AI109-'Coal &amp; Oil demand'!W109</f>
        <v>0</v>
      </c>
      <c r="X110" s="90">
        <f>'Coal &amp; Oil demand'!AJ109-'Coal &amp; Oil demand'!X109</f>
        <v>0</v>
      </c>
      <c r="Y110" s="90">
        <f>'Coal &amp; Oil demand'!AK109-'Coal &amp; Oil demand'!Y109</f>
        <v>0</v>
      </c>
      <c r="Z110" s="92">
        <f>'Coal &amp; Oil demand'!AL109-'Coal &amp; Oil demand'!Z109</f>
        <v>0</v>
      </c>
    </row>
    <row r="111" spans="2:26" x14ac:dyDescent="0.25">
      <c r="B111" s="28" t="s">
        <v>32</v>
      </c>
      <c r="C111" s="90">
        <f>'Coal &amp; Oil demand'!Q110-'Coal &amp; Oil demand'!C110</f>
        <v>-810</v>
      </c>
      <c r="D111" s="90">
        <f>'Coal &amp; Oil demand'!R110-'Coal &amp; Oil demand'!D110</f>
        <v>-20784</v>
      </c>
      <c r="E111" s="90">
        <f>'Coal &amp; Oil demand'!S110-'Coal &amp; Oil demand'!E110</f>
        <v>-37043</v>
      </c>
      <c r="F111" s="90">
        <f>'Coal &amp; Oil demand'!$T110-'Coal &amp; Oil demand'!F110</f>
        <v>0</v>
      </c>
      <c r="G111" s="92">
        <f>'Coal &amp; Oil demand'!$T110-'Coal &amp; Oil demand'!G110</f>
        <v>0</v>
      </c>
      <c r="I111" s="28" t="s">
        <v>32</v>
      </c>
      <c r="J111" s="90">
        <f>'Coal &amp; Oil demand'!W110-'Coal &amp; Oil demand'!J110</f>
        <v>-280</v>
      </c>
      <c r="K111" s="90">
        <f>'Coal &amp; Oil demand'!X110-'Coal &amp; Oil demand'!K110</f>
        <v>-3906</v>
      </c>
      <c r="L111" s="90">
        <f>'Coal &amp; Oil demand'!Y110-'Coal &amp; Oil demand'!L110</f>
        <v>0</v>
      </c>
      <c r="M111" s="90">
        <f>'Coal &amp; Oil demand'!$Z110-'Coal &amp; Oil demand'!M110</f>
        <v>53937.411862441666</v>
      </c>
      <c r="N111" s="92">
        <f>'Coal &amp; Oil demand'!$Z110-'Coal &amp; Oil demand'!N110</f>
        <v>53937.411862441666</v>
      </c>
      <c r="P111" s="28" t="s">
        <v>32</v>
      </c>
      <c r="Q111" s="90">
        <f>'Coal &amp; Oil demand'!AC110-'Coal &amp; Oil demand'!Q110</f>
        <v>0</v>
      </c>
      <c r="R111" s="90">
        <f>'Coal &amp; Oil demand'!AD110-'Coal &amp; Oil demand'!R110</f>
        <v>-48748</v>
      </c>
      <c r="S111" s="90">
        <f>'Coal &amp; Oil demand'!AE110-'Coal &amp; Oil demand'!S110</f>
        <v>-34304</v>
      </c>
      <c r="T111" s="92">
        <f>'Coal &amp; Oil demand'!AF110-'Coal &amp; Oil demand'!T110</f>
        <v>0</v>
      </c>
      <c r="V111" s="28" t="s">
        <v>32</v>
      </c>
      <c r="W111" s="90">
        <f>'Coal &amp; Oil demand'!AI110-'Coal &amp; Oil demand'!W110</f>
        <v>0</v>
      </c>
      <c r="X111" s="90">
        <f>'Coal &amp; Oil demand'!AJ110-'Coal &amp; Oil demand'!X110</f>
        <v>-4369</v>
      </c>
      <c r="Y111" s="90">
        <f>'Coal &amp; Oil demand'!AK110-'Coal &amp; Oil demand'!Y110</f>
        <v>0</v>
      </c>
      <c r="Z111" s="92">
        <f>'Coal &amp; Oil demand'!AL110-'Coal &amp; Oil demand'!Z110</f>
        <v>-25615.771319233332</v>
      </c>
    </row>
    <row r="112" spans="2:26" x14ac:dyDescent="0.25">
      <c r="B112" s="28" t="s">
        <v>33</v>
      </c>
      <c r="C112" s="90">
        <f>'Coal &amp; Oil demand'!Q111-'Coal &amp; Oil demand'!C111</f>
        <v>-2817</v>
      </c>
      <c r="D112" s="90">
        <f>'Coal &amp; Oil demand'!R111-'Coal &amp; Oil demand'!D111</f>
        <v>-9713</v>
      </c>
      <c r="E112" s="90">
        <f>'Coal &amp; Oil demand'!S111-'Coal &amp; Oil demand'!E111</f>
        <v>-26303</v>
      </c>
      <c r="F112" s="90">
        <f>'Coal &amp; Oil demand'!$T111-'Coal &amp; Oil demand'!F111</f>
        <v>0</v>
      </c>
      <c r="G112" s="92">
        <f>'Coal &amp; Oil demand'!$T111-'Coal &amp; Oil demand'!G111</f>
        <v>0</v>
      </c>
      <c r="I112" s="28" t="s">
        <v>33</v>
      </c>
      <c r="J112" s="90">
        <f>'Coal &amp; Oil demand'!W111-'Coal &amp; Oil demand'!J111</f>
        <v>-35578</v>
      </c>
      <c r="K112" s="90">
        <f>'Coal &amp; Oil demand'!X111-'Coal &amp; Oil demand'!K111</f>
        <v>-8120</v>
      </c>
      <c r="L112" s="90">
        <f>'Coal &amp; Oil demand'!Y111-'Coal &amp; Oil demand'!L111</f>
        <v>0</v>
      </c>
      <c r="M112" s="90">
        <f>'Coal &amp; Oil demand'!$Z111-'Coal &amp; Oil demand'!M111</f>
        <v>-46844.146791774983</v>
      </c>
      <c r="N112" s="92">
        <f>'Coal &amp; Oil demand'!$Z111-'Coal &amp; Oil demand'!N111</f>
        <v>-62806.096791774995</v>
      </c>
      <c r="P112" s="28" t="s">
        <v>33</v>
      </c>
      <c r="Q112" s="90">
        <f>'Coal &amp; Oil demand'!AC111-'Coal &amp; Oil demand'!Q111</f>
        <v>-5818</v>
      </c>
      <c r="R112" s="90">
        <f>'Coal &amp; Oil demand'!AD111-'Coal &amp; Oil demand'!R111</f>
        <v>-18743</v>
      </c>
      <c r="S112" s="90">
        <f>'Coal &amp; Oil demand'!AE111-'Coal &amp; Oil demand'!S111</f>
        <v>-64666</v>
      </c>
      <c r="T112" s="92">
        <f>'Coal &amp; Oil demand'!AF111-'Coal &amp; Oil demand'!T111</f>
        <v>0</v>
      </c>
      <c r="V112" s="28" t="s">
        <v>33</v>
      </c>
      <c r="W112" s="90">
        <f>'Coal &amp; Oil demand'!AI111-'Coal &amp; Oil demand'!W111</f>
        <v>-28378</v>
      </c>
      <c r="X112" s="90">
        <f>'Coal &amp; Oil demand'!AJ111-'Coal &amp; Oil demand'!X111</f>
        <v>-15857</v>
      </c>
      <c r="Y112" s="90">
        <f>'Coal &amp; Oil demand'!AK111-'Coal &amp; Oil demand'!Y111</f>
        <v>0</v>
      </c>
      <c r="Z112" s="92">
        <f>'Coal &amp; Oil demand'!AL111-'Coal &amp; Oil demand'!Z111</f>
        <v>-114736.27797679167</v>
      </c>
    </row>
    <row r="113" spans="2:26" x14ac:dyDescent="0.25">
      <c r="B113" s="28" t="s">
        <v>34</v>
      </c>
      <c r="C113" s="90">
        <f>'Coal &amp; Oil demand'!Q112-'Coal &amp; Oil demand'!C112</f>
        <v>-2329</v>
      </c>
      <c r="D113" s="90">
        <f>'Coal &amp; Oil demand'!R112-'Coal &amp; Oil demand'!D112</f>
        <v>-4228</v>
      </c>
      <c r="E113" s="90">
        <f>'Coal &amp; Oil demand'!S112-'Coal &amp; Oil demand'!E112</f>
        <v>-12882</v>
      </c>
      <c r="F113" s="90">
        <f>'Coal &amp; Oil demand'!$T112-'Coal &amp; Oil demand'!F112</f>
        <v>0</v>
      </c>
      <c r="G113" s="92">
        <f>'Coal &amp; Oil demand'!$T112-'Coal &amp; Oil demand'!G112</f>
        <v>0</v>
      </c>
      <c r="I113" s="28" t="s">
        <v>34</v>
      </c>
      <c r="J113" s="90">
        <f>'Coal &amp; Oil demand'!W112-'Coal &amp; Oil demand'!J112</f>
        <v>0</v>
      </c>
      <c r="K113" s="90">
        <f>'Coal &amp; Oil demand'!X112-'Coal &amp; Oil demand'!K112</f>
        <v>-22</v>
      </c>
      <c r="L113" s="90">
        <f>'Coal &amp; Oil demand'!Y112-'Coal &amp; Oil demand'!L112</f>
        <v>0</v>
      </c>
      <c r="M113" s="90">
        <f>'Coal &amp; Oil demand'!$Z112-'Coal &amp; Oil demand'!M112</f>
        <v>0</v>
      </c>
      <c r="N113" s="92">
        <f>'Coal &amp; Oil demand'!$Z112-'Coal &amp; Oil demand'!N112</f>
        <v>0</v>
      </c>
      <c r="P113" s="28" t="s">
        <v>34</v>
      </c>
      <c r="Q113" s="90">
        <f>'Coal &amp; Oil demand'!AC112-'Coal &amp; Oil demand'!Q112</f>
        <v>-2413</v>
      </c>
      <c r="R113" s="90">
        <f>'Coal &amp; Oil demand'!AD112-'Coal &amp; Oil demand'!R112</f>
        <v>-7833</v>
      </c>
      <c r="S113" s="90">
        <f>'Coal &amp; Oil demand'!AE112-'Coal &amp; Oil demand'!S112</f>
        <v>-25582</v>
      </c>
      <c r="T113" s="92">
        <f>'Coal &amp; Oil demand'!AF112-'Coal &amp; Oil demand'!T112</f>
        <v>0</v>
      </c>
      <c r="V113" s="28" t="s">
        <v>34</v>
      </c>
      <c r="W113" s="90">
        <f>'Coal &amp; Oil demand'!AI112-'Coal &amp; Oil demand'!W112</f>
        <v>0</v>
      </c>
      <c r="X113" s="90">
        <f>'Coal &amp; Oil demand'!AJ112-'Coal &amp; Oil demand'!X112</f>
        <v>-41</v>
      </c>
      <c r="Y113" s="90">
        <f>'Coal &amp; Oil demand'!AK112-'Coal &amp; Oil demand'!Y112</f>
        <v>0</v>
      </c>
      <c r="Z113" s="92">
        <f>'Coal &amp; Oil demand'!AL112-'Coal &amp; Oil demand'!Z112</f>
        <v>0</v>
      </c>
    </row>
    <row r="114" spans="2:26" x14ac:dyDescent="0.25">
      <c r="B114" s="28" t="s">
        <v>35</v>
      </c>
      <c r="C114" s="90">
        <f>'Coal &amp; Oil demand'!Q113-'Coal &amp; Oil demand'!C113</f>
        <v>-860</v>
      </c>
      <c r="D114" s="90">
        <f>'Coal &amp; Oil demand'!R113-'Coal &amp; Oil demand'!D113</f>
        <v>-3780</v>
      </c>
      <c r="E114" s="90">
        <f>'Coal &amp; Oil demand'!S113-'Coal &amp; Oil demand'!E113</f>
        <v>-5380</v>
      </c>
      <c r="F114" s="90">
        <f>'Coal &amp; Oil demand'!$T113-'Coal &amp; Oil demand'!F113</f>
        <v>0</v>
      </c>
      <c r="G114" s="92">
        <f>'Coal &amp; Oil demand'!$T113-'Coal &amp; Oil demand'!G113</f>
        <v>0</v>
      </c>
      <c r="I114" s="28" t="s">
        <v>35</v>
      </c>
      <c r="J114" s="90">
        <f>'Coal &amp; Oil demand'!W113-'Coal &amp; Oil demand'!J113</f>
        <v>-2090</v>
      </c>
      <c r="K114" s="90">
        <f>'Coal &amp; Oil demand'!X113-'Coal &amp; Oil demand'!K113</f>
        <v>-1330</v>
      </c>
      <c r="L114" s="90">
        <f>'Coal &amp; Oil demand'!Y113-'Coal &amp; Oil demand'!L113</f>
        <v>0</v>
      </c>
      <c r="M114" s="90">
        <f>'Coal &amp; Oil demand'!$Z113-'Coal &amp; Oil demand'!M113</f>
        <v>766.09847262499898</v>
      </c>
      <c r="N114" s="92">
        <f>'Coal &amp; Oil demand'!$Z113-'Coal &amp; Oil demand'!N113</f>
        <v>-55188.026527374997</v>
      </c>
      <c r="P114" s="28" t="s">
        <v>35</v>
      </c>
      <c r="Q114" s="90">
        <f>'Coal &amp; Oil demand'!AC113-'Coal &amp; Oil demand'!Q113</f>
        <v>-1750</v>
      </c>
      <c r="R114" s="90">
        <f>'Coal &amp; Oil demand'!AD113-'Coal &amp; Oil demand'!R113</f>
        <v>-7000.0000000000009</v>
      </c>
      <c r="S114" s="90">
        <f>'Coal &amp; Oil demand'!AE113-'Coal &amp; Oil demand'!S113</f>
        <v>-28640</v>
      </c>
      <c r="T114" s="92">
        <f>'Coal &amp; Oil demand'!AF113-'Coal &amp; Oil demand'!T113</f>
        <v>0</v>
      </c>
      <c r="V114" s="28" t="s">
        <v>35</v>
      </c>
      <c r="W114" s="90">
        <f>'Coal &amp; Oil demand'!AI113-'Coal &amp; Oil demand'!W113</f>
        <v>-310</v>
      </c>
      <c r="X114" s="90">
        <f>'Coal &amp; Oil demand'!AJ113-'Coal &amp; Oil demand'!X113</f>
        <v>-2450</v>
      </c>
      <c r="Y114" s="90">
        <f>'Coal &amp; Oil demand'!AK113-'Coal &amp; Oil demand'!Y113</f>
        <v>0</v>
      </c>
      <c r="Z114" s="92">
        <f>'Coal &amp; Oil demand'!AL113-'Coal &amp; Oil demand'!Z113</f>
        <v>-1769.9360993583323</v>
      </c>
    </row>
    <row r="115" spans="2:26" x14ac:dyDescent="0.25">
      <c r="B115" s="28" t="s">
        <v>36</v>
      </c>
      <c r="C115" s="90">
        <f>'Coal &amp; Oil demand'!Q114-'Coal &amp; Oil demand'!C114</f>
        <v>0</v>
      </c>
      <c r="D115" s="90">
        <f>'Coal &amp; Oil demand'!R114-'Coal &amp; Oil demand'!D114</f>
        <v>0</v>
      </c>
      <c r="E115" s="90">
        <f>'Coal &amp; Oil demand'!S114-'Coal &amp; Oil demand'!E114</f>
        <v>0</v>
      </c>
      <c r="F115" s="90">
        <f>'Coal &amp; Oil demand'!$T114-'Coal &amp; Oil demand'!F114</f>
        <v>0</v>
      </c>
      <c r="G115" s="92">
        <f>'Coal &amp; Oil demand'!$T114-'Coal &amp; Oil demand'!G114</f>
        <v>0</v>
      </c>
      <c r="I115" s="28" t="s">
        <v>36</v>
      </c>
      <c r="J115" s="90">
        <f>'Coal &amp; Oil demand'!W114-'Coal &amp; Oil demand'!J114</f>
        <v>0</v>
      </c>
      <c r="K115" s="90">
        <f>'Coal &amp; Oil demand'!X114-'Coal &amp; Oil demand'!K114</f>
        <v>0</v>
      </c>
      <c r="L115" s="90">
        <f>'Coal &amp; Oil demand'!Y114-'Coal &amp; Oil demand'!L114</f>
        <v>0</v>
      </c>
      <c r="M115" s="90">
        <f>'Coal &amp; Oil demand'!$Z114-'Coal &amp; Oil demand'!M114</f>
        <v>-10774.05587895833</v>
      </c>
      <c r="N115" s="92">
        <f>'Coal &amp; Oil demand'!$Z114-'Coal &amp; Oil demand'!N114</f>
        <v>-26562.655878958336</v>
      </c>
      <c r="P115" s="28" t="s">
        <v>36</v>
      </c>
      <c r="Q115" s="90">
        <f>'Coal &amp; Oil demand'!AC114-'Coal &amp; Oil demand'!Q114</f>
        <v>0</v>
      </c>
      <c r="R115" s="90">
        <f>'Coal &amp; Oil demand'!AD114-'Coal &amp; Oil demand'!R114</f>
        <v>0</v>
      </c>
      <c r="S115" s="90">
        <f>'Coal &amp; Oil demand'!AE114-'Coal &amp; Oil demand'!S114</f>
        <v>0</v>
      </c>
      <c r="T115" s="92">
        <f>'Coal &amp; Oil demand'!AF114-'Coal &amp; Oil demand'!T114</f>
        <v>0</v>
      </c>
      <c r="V115" s="28" t="s">
        <v>36</v>
      </c>
      <c r="W115" s="90">
        <f>'Coal &amp; Oil demand'!AI114-'Coal &amp; Oil demand'!W114</f>
        <v>0</v>
      </c>
      <c r="X115" s="90">
        <f>'Coal &amp; Oil demand'!AJ114-'Coal &amp; Oil demand'!X114</f>
        <v>0</v>
      </c>
      <c r="Y115" s="90">
        <f>'Coal &amp; Oil demand'!AK114-'Coal &amp; Oil demand'!Y114</f>
        <v>0</v>
      </c>
      <c r="Z115" s="92">
        <f>'Coal &amp; Oil demand'!AL114-'Coal &amp; Oil demand'!Z114</f>
        <v>-2918.1183943750075</v>
      </c>
    </row>
    <row r="116" spans="2:26" x14ac:dyDescent="0.25">
      <c r="B116" s="28" t="s">
        <v>37</v>
      </c>
      <c r="C116" s="90">
        <f>'Coal &amp; Oil demand'!Q115-'Coal &amp; Oil demand'!C115</f>
        <v>-2030.0000000000002</v>
      </c>
      <c r="D116" s="90">
        <f>'Coal &amp; Oil demand'!R115-'Coal &amp; Oil demand'!D115</f>
        <v>-4504</v>
      </c>
      <c r="E116" s="90">
        <f>'Coal &amp; Oil demand'!S115-'Coal &amp; Oil demand'!E115</f>
        <v>49853.95890410959</v>
      </c>
      <c r="F116" s="90">
        <f>'Coal &amp; Oil demand'!$T115-'Coal &amp; Oil demand'!F115</f>
        <v>0</v>
      </c>
      <c r="G116" s="92">
        <f>'Coal &amp; Oil demand'!$T115-'Coal &amp; Oil demand'!G115</f>
        <v>0</v>
      </c>
      <c r="I116" s="28" t="s">
        <v>37</v>
      </c>
      <c r="J116" s="90">
        <f>'Coal &amp; Oil demand'!W115-'Coal &amp; Oil demand'!J115</f>
        <v>-1050</v>
      </c>
      <c r="K116" s="90">
        <f>'Coal &amp; Oil demand'!X115-'Coal &amp; Oil demand'!K115</f>
        <v>-1816.0000000000009</v>
      </c>
      <c r="L116" s="90">
        <f>'Coal &amp; Oil demand'!Y115-'Coal &amp; Oil demand'!L115</f>
        <v>0</v>
      </c>
      <c r="M116" s="90">
        <f>'Coal &amp; Oil demand'!$Z115-'Coal &amp; Oil demand'!M115</f>
        <v>0</v>
      </c>
      <c r="N116" s="92">
        <f>'Coal &amp; Oil demand'!$Z115-'Coal &amp; Oil demand'!N115</f>
        <v>0</v>
      </c>
      <c r="P116" s="28" t="s">
        <v>37</v>
      </c>
      <c r="Q116" s="90">
        <f>'Coal &amp; Oil demand'!AC115-'Coal &amp; Oil demand'!Q115</f>
        <v>0</v>
      </c>
      <c r="R116" s="90">
        <f>'Coal &amp; Oil demand'!AD115-'Coal &amp; Oil demand'!R115</f>
        <v>-8366</v>
      </c>
      <c r="S116" s="90">
        <f>'Coal &amp; Oil demand'!AE115-'Coal &amp; Oil demand'!S115</f>
        <v>-32413</v>
      </c>
      <c r="T116" s="92">
        <f>'Coal &amp; Oil demand'!AF115-'Coal &amp; Oil demand'!T115</f>
        <v>0</v>
      </c>
      <c r="V116" s="28" t="s">
        <v>37</v>
      </c>
      <c r="W116" s="90">
        <f>'Coal &amp; Oil demand'!AI115-'Coal &amp; Oil demand'!W115</f>
        <v>0</v>
      </c>
      <c r="X116" s="90">
        <f>'Coal &amp; Oil demand'!AJ115-'Coal &amp; Oil demand'!X115</f>
        <v>-3339</v>
      </c>
      <c r="Y116" s="90">
        <f>'Coal &amp; Oil demand'!AK115-'Coal &amp; Oil demand'!Y115</f>
        <v>0</v>
      </c>
      <c r="Z116" s="92">
        <f>'Coal &amp; Oil demand'!AL115-'Coal &amp; Oil demand'!Z115</f>
        <v>0</v>
      </c>
    </row>
    <row r="117" spans="2:26" x14ac:dyDescent="0.25">
      <c r="B117" s="28" t="s">
        <v>38</v>
      </c>
      <c r="C117" s="90">
        <f>'Coal &amp; Oil demand'!Q116-'Coal &amp; Oil demand'!C116</f>
        <v>-480.00000000000023</v>
      </c>
      <c r="D117" s="90">
        <f>'Coal &amp; Oil demand'!R116-'Coal &amp; Oil demand'!D116</f>
        <v>-519.99999999999955</v>
      </c>
      <c r="E117" s="90">
        <f>'Coal &amp; Oil demand'!S116-'Coal &amp; Oil demand'!E116</f>
        <v>13476.493150684932</v>
      </c>
      <c r="F117" s="90">
        <f>'Coal &amp; Oil demand'!$T116-'Coal &amp; Oil demand'!F116</f>
        <v>0</v>
      </c>
      <c r="G117" s="92">
        <f>'Coal &amp; Oil demand'!$T116-'Coal &amp; Oil demand'!G116</f>
        <v>0</v>
      </c>
      <c r="I117" s="28" t="s">
        <v>38</v>
      </c>
      <c r="J117" s="90">
        <f>'Coal &amp; Oil demand'!W116-'Coal &amp; Oil demand'!J116</f>
        <v>-290.00000000000006</v>
      </c>
      <c r="K117" s="90">
        <f>'Coal &amp; Oil demand'!X116-'Coal &amp; Oil demand'!K116</f>
        <v>-60</v>
      </c>
      <c r="L117" s="90">
        <f>'Coal &amp; Oil demand'!Y116-'Coal &amp; Oil demand'!L116</f>
        <v>0</v>
      </c>
      <c r="M117" s="90">
        <f>'Coal &amp; Oil demand'!$Z116-'Coal &amp; Oil demand'!M116</f>
        <v>-193.56651112500003</v>
      </c>
      <c r="N117" s="92">
        <f>'Coal &amp; Oil demand'!$Z116-'Coal &amp; Oil demand'!N116</f>
        <v>-8848.2665111250008</v>
      </c>
      <c r="P117" s="28" t="s">
        <v>38</v>
      </c>
      <c r="Q117" s="90">
        <f>'Coal &amp; Oil demand'!AC116-'Coal &amp; Oil demand'!Q116</f>
        <v>-1240</v>
      </c>
      <c r="R117" s="90">
        <f>'Coal &amp; Oil demand'!AD116-'Coal &amp; Oil demand'!R116</f>
        <v>-1000</v>
      </c>
      <c r="S117" s="90">
        <f>'Coal &amp; Oil demand'!AE116-'Coal &amp; Oil demand'!S116</f>
        <v>-8210</v>
      </c>
      <c r="T117" s="92">
        <f>'Coal &amp; Oil demand'!AF116-'Coal &amp; Oil demand'!T116</f>
        <v>0</v>
      </c>
      <c r="V117" s="28" t="s">
        <v>38</v>
      </c>
      <c r="W117" s="90">
        <f>'Coal &amp; Oil demand'!AI116-'Coal &amp; Oil demand'!W116</f>
        <v>0</v>
      </c>
      <c r="X117" s="90">
        <f>'Coal &amp; Oil demand'!AJ116-'Coal &amp; Oil demand'!X116</f>
        <v>-130</v>
      </c>
      <c r="Y117" s="90">
        <f>'Coal &amp; Oil demand'!AK116-'Coal &amp; Oil demand'!Y116</f>
        <v>0</v>
      </c>
      <c r="Z117" s="92">
        <f>'Coal &amp; Oil demand'!AL116-'Coal &amp; Oil demand'!Z116</f>
        <v>-1753.7295516833337</v>
      </c>
    </row>
    <row r="118" spans="2:26" x14ac:dyDescent="0.25">
      <c r="B118" s="28" t="s">
        <v>39</v>
      </c>
      <c r="C118" s="90">
        <f>'Coal &amp; Oil demand'!Q117-'Coal &amp; Oil demand'!C117</f>
        <v>-70</v>
      </c>
      <c r="D118" s="90">
        <f>'Coal &amp; Oil demand'!R117-'Coal &amp; Oil demand'!D117</f>
        <v>-1403</v>
      </c>
      <c r="E118" s="90">
        <f>'Coal &amp; Oil demand'!S117-'Coal &amp; Oil demand'!E117</f>
        <v>-2848</v>
      </c>
      <c r="F118" s="90">
        <f>'Coal &amp; Oil demand'!$T117-'Coal &amp; Oil demand'!F117</f>
        <v>0</v>
      </c>
      <c r="G118" s="92">
        <f>'Coal &amp; Oil demand'!$T117-'Coal &amp; Oil demand'!G117</f>
        <v>0</v>
      </c>
      <c r="I118" s="28" t="s">
        <v>39</v>
      </c>
      <c r="J118" s="90">
        <f>'Coal &amp; Oil demand'!W117-'Coal &amp; Oil demand'!J117</f>
        <v>-864</v>
      </c>
      <c r="K118" s="90">
        <f>'Coal &amp; Oil demand'!X117-'Coal &amp; Oil demand'!K117</f>
        <v>-2089</v>
      </c>
      <c r="L118" s="90">
        <f>'Coal &amp; Oil demand'!Y117-'Coal &amp; Oil demand'!L117</f>
        <v>0</v>
      </c>
      <c r="M118" s="90">
        <f>'Coal &amp; Oil demand'!$Z117-'Coal &amp; Oil demand'!M117</f>
        <v>1559.7806532499999</v>
      </c>
      <c r="N118" s="92">
        <f>'Coal &amp; Oil demand'!$Z117-'Coal &amp; Oil demand'!N117</f>
        <v>2729.5806532500001</v>
      </c>
      <c r="P118" s="28" t="s">
        <v>39</v>
      </c>
      <c r="Q118" s="90">
        <f>'Coal &amp; Oil demand'!AC117-'Coal &amp; Oil demand'!Q117</f>
        <v>-139</v>
      </c>
      <c r="R118" s="90">
        <f>'Coal &amp; Oil demand'!AD117-'Coal &amp; Oil demand'!R117</f>
        <v>-2609</v>
      </c>
      <c r="S118" s="90">
        <f>'Coal &amp; Oil demand'!AE117-'Coal &amp; Oil demand'!S117</f>
        <v>-8661</v>
      </c>
      <c r="T118" s="92">
        <f>'Coal &amp; Oil demand'!AF117-'Coal &amp; Oil demand'!T117</f>
        <v>0</v>
      </c>
      <c r="V118" s="28" t="s">
        <v>39</v>
      </c>
      <c r="W118" s="90">
        <f>'Coal &amp; Oil demand'!AI117-'Coal &amp; Oil demand'!W117</f>
        <v>-1656</v>
      </c>
      <c r="X118" s="90">
        <f>'Coal &amp; Oil demand'!AJ117-'Coal &amp; Oil demand'!X117</f>
        <v>-3844</v>
      </c>
      <c r="Y118" s="90">
        <f>'Coal &amp; Oil demand'!AK117-'Coal &amp; Oil demand'!Y117</f>
        <v>0</v>
      </c>
      <c r="Z118" s="92">
        <f>'Coal &amp; Oil demand'!AL117-'Coal &amp; Oil demand'!Z117</f>
        <v>-5033.0046794166665</v>
      </c>
    </row>
    <row r="119" spans="2:26" ht="15.75" thickBot="1" x14ac:dyDescent="0.3">
      <c r="B119" s="29" t="s">
        <v>40</v>
      </c>
      <c r="C119" s="93">
        <f>'Coal &amp; Oil demand'!Q118-'Coal &amp; Oil demand'!C118</f>
        <v>-10347</v>
      </c>
      <c r="D119" s="93">
        <f>'Coal &amp; Oil demand'!R118-'Coal &amp; Oil demand'!D118</f>
        <v>-22370</v>
      </c>
      <c r="E119" s="93">
        <f>'Coal &amp; Oil demand'!S118-'Coal &amp; Oil demand'!E118</f>
        <v>-88760.000000000058</v>
      </c>
      <c r="F119" s="93">
        <f>'Coal &amp; Oil demand'!$T118-'Coal &amp; Oil demand'!F118</f>
        <v>-7.5675675675675675</v>
      </c>
      <c r="G119" s="94">
        <f>'Coal &amp; Oil demand'!$T118-'Coal &amp; Oil demand'!G118</f>
        <v>0</v>
      </c>
      <c r="I119" s="29" t="s">
        <v>40</v>
      </c>
      <c r="J119" s="93">
        <f>'Coal &amp; Oil demand'!W118-'Coal &amp; Oil demand'!J118</f>
        <v>-2208</v>
      </c>
      <c r="K119" s="93">
        <f>'Coal &amp; Oil demand'!X118-'Coal &amp; Oil demand'!K118</f>
        <v>-7140</v>
      </c>
      <c r="L119" s="93">
        <f>'Coal &amp; Oil demand'!Y118-'Coal &amp; Oil demand'!L118</f>
        <v>0</v>
      </c>
      <c r="M119" s="93">
        <f>'Coal &amp; Oil demand'!$Z118-'Coal &amp; Oil demand'!M118</f>
        <v>56940.217456841659</v>
      </c>
      <c r="N119" s="94">
        <f>'Coal &amp; Oil demand'!$Z118-'Coal &amp; Oil demand'!N118</f>
        <v>56940.217456841659</v>
      </c>
      <c r="P119" s="29" t="s">
        <v>40</v>
      </c>
      <c r="Q119" s="93">
        <f>'Coal &amp; Oil demand'!AC118-'Coal &amp; Oil demand'!Q118</f>
        <v>-27043</v>
      </c>
      <c r="R119" s="93">
        <f>'Coal &amp; Oil demand'!AD118-'Coal &amp; Oil demand'!R118</f>
        <v>-37540</v>
      </c>
      <c r="S119" s="93">
        <f>'Coal &amp; Oil demand'!AE118-'Coal &amp; Oil demand'!S118</f>
        <v>-254924</v>
      </c>
      <c r="T119" s="94">
        <f>'Coal &amp; Oil demand'!AF118-'Coal &amp; Oil demand'!T118</f>
        <v>0</v>
      </c>
      <c r="V119" s="29" t="s">
        <v>40</v>
      </c>
      <c r="W119" s="93">
        <f>'Coal &amp; Oil demand'!AI118-'Coal &amp; Oil demand'!W118</f>
        <v>-2169</v>
      </c>
      <c r="X119" s="93">
        <f>'Coal &amp; Oil demand'!AJ118-'Coal &amp; Oil demand'!X118</f>
        <v>-12370</v>
      </c>
      <c r="Y119" s="93">
        <f>'Coal &amp; Oil demand'!AK118-'Coal &amp; Oil demand'!Y118</f>
        <v>0</v>
      </c>
      <c r="Z119" s="94">
        <f>'Coal &amp; Oil demand'!AL118-'Coal &amp; Oil demand'!Z118</f>
        <v>-37511.897657033325</v>
      </c>
    </row>
    <row r="120" spans="2:26" ht="15.75" thickTop="1" x14ac:dyDescent="0.25"/>
  </sheetData>
  <mergeCells count="18">
    <mergeCell ref="V85:Z85"/>
    <mergeCell ref="P45:T45"/>
    <mergeCell ref="V45:Z45"/>
    <mergeCell ref="B85:F85"/>
    <mergeCell ref="I85:M85"/>
    <mergeCell ref="P85:T85"/>
    <mergeCell ref="AP5:AT5"/>
    <mergeCell ref="AV5:AZ5"/>
    <mergeCell ref="A2:O3"/>
    <mergeCell ref="A42:O43"/>
    <mergeCell ref="B45:F45"/>
    <mergeCell ref="I45:M45"/>
    <mergeCell ref="B5:F5"/>
    <mergeCell ref="H5:L5"/>
    <mergeCell ref="N5:S5"/>
    <mergeCell ref="U5:Z5"/>
    <mergeCell ref="AB5:AF5"/>
    <mergeCell ref="AI5:AM5"/>
  </mergeCells>
  <conditionalFormatting sqref="C8:E39">
    <cfRule type="cellIs" dxfId="2274" priority="85" operator="lessThan">
      <formula>0</formula>
    </cfRule>
  </conditionalFormatting>
  <conditionalFormatting sqref="F8:F39">
    <cfRule type="cellIs" dxfId="2273" priority="84" operator="lessThan">
      <formula>0</formula>
    </cfRule>
  </conditionalFormatting>
  <conditionalFormatting sqref="AZ8:AZ39">
    <cfRule type="cellIs" dxfId="2272" priority="64" operator="lessThan">
      <formula>0</formula>
    </cfRule>
  </conditionalFormatting>
  <conditionalFormatting sqref="I8:K39">
    <cfRule type="cellIs" dxfId="2271" priority="82" operator="lessThan">
      <formula>0</formula>
    </cfRule>
  </conditionalFormatting>
  <conditionalFormatting sqref="AJ8:AL39">
    <cfRule type="cellIs" dxfId="2270" priority="70" operator="lessThan">
      <formula>0</formula>
    </cfRule>
  </conditionalFormatting>
  <conditionalFormatting sqref="AM8:AM39">
    <cfRule type="cellIs" dxfId="2269" priority="69" operator="lessThan">
      <formula>0</formula>
    </cfRule>
  </conditionalFormatting>
  <conditionalFormatting sqref="AC8:AE39">
    <cfRule type="cellIs" dxfId="2268" priority="73" operator="lessThan">
      <formula>0</formula>
    </cfRule>
  </conditionalFormatting>
  <conditionalFormatting sqref="AF8:AF39">
    <cfRule type="cellIs" dxfId="2267" priority="72" operator="lessThan">
      <formula>0</formula>
    </cfRule>
  </conditionalFormatting>
  <conditionalFormatting sqref="AG8:AG39">
    <cfRule type="cellIs" dxfId="2266" priority="71" operator="lessThan">
      <formula>0</formula>
    </cfRule>
  </conditionalFormatting>
  <conditionalFormatting sqref="AN8:AN39">
    <cfRule type="cellIs" dxfId="2265" priority="68" operator="lessThan">
      <formula>0</formula>
    </cfRule>
  </conditionalFormatting>
  <conditionalFormatting sqref="AQ8:AS39">
    <cfRule type="cellIs" dxfId="2264" priority="67" operator="lessThan">
      <formula>0</formula>
    </cfRule>
  </conditionalFormatting>
  <conditionalFormatting sqref="AT8:AT39">
    <cfRule type="cellIs" dxfId="2263" priority="66" operator="lessThan">
      <formula>0</formula>
    </cfRule>
  </conditionalFormatting>
  <conditionalFormatting sqref="AW8:AY39">
    <cfRule type="cellIs" dxfId="2262" priority="65" operator="lessThan">
      <formula>0</formula>
    </cfRule>
  </conditionalFormatting>
  <conditionalFormatting sqref="N48:N79">
    <cfRule type="cellIs" dxfId="2261" priority="42" operator="lessThan">
      <formula>0</formula>
    </cfRule>
  </conditionalFormatting>
  <conditionalFormatting sqref="T48:T79">
    <cfRule type="cellIs" dxfId="2260" priority="45" operator="lessThan">
      <formula>0</formula>
    </cfRule>
  </conditionalFormatting>
  <conditionalFormatting sqref="J48:L79">
    <cfRule type="cellIs" dxfId="2259" priority="44" operator="lessThan">
      <formula>0</formula>
    </cfRule>
  </conditionalFormatting>
  <conditionalFormatting sqref="C48:E79">
    <cfRule type="cellIs" dxfId="2258" priority="51" operator="lessThan">
      <formula>0</formula>
    </cfRule>
  </conditionalFormatting>
  <conditionalFormatting sqref="F48:F79">
    <cfRule type="cellIs" dxfId="2257" priority="50" operator="lessThan">
      <formula>0</formula>
    </cfRule>
  </conditionalFormatting>
  <conditionalFormatting sqref="G48:G79">
    <cfRule type="cellIs" dxfId="2256" priority="49" operator="lessThan">
      <formula>0</formula>
    </cfRule>
  </conditionalFormatting>
  <conditionalFormatting sqref="W48:Y79">
    <cfRule type="cellIs" dxfId="2255" priority="48" operator="lessThan">
      <formula>0</formula>
    </cfRule>
  </conditionalFormatting>
  <conditionalFormatting sqref="Z48:Z79">
    <cfRule type="cellIs" dxfId="2254" priority="47" operator="lessThan">
      <formula>0</formula>
    </cfRule>
  </conditionalFormatting>
  <conditionalFormatting sqref="Q48:S79">
    <cfRule type="cellIs" dxfId="2253" priority="46" operator="lessThan">
      <formula>0</formula>
    </cfRule>
  </conditionalFormatting>
  <conditionalFormatting sqref="M48:M79">
    <cfRule type="cellIs" dxfId="2252" priority="43" operator="lessThan">
      <formula>0</formula>
    </cfRule>
  </conditionalFormatting>
  <conditionalFormatting sqref="T88:T119">
    <cfRule type="cellIs" dxfId="2251" priority="20" operator="lessThan">
      <formula>0</formula>
    </cfRule>
  </conditionalFormatting>
  <conditionalFormatting sqref="C88:E119">
    <cfRule type="cellIs" dxfId="2250" priority="29" operator="lessThan">
      <formula>0</formula>
    </cfRule>
  </conditionalFormatting>
  <conditionalFormatting sqref="F88:F119">
    <cfRule type="cellIs" dxfId="2249" priority="28" operator="lessThan">
      <formula>0</formula>
    </cfRule>
  </conditionalFormatting>
  <conditionalFormatting sqref="G88:G119">
    <cfRule type="cellIs" dxfId="2248" priority="27" operator="lessThan">
      <formula>0</formula>
    </cfRule>
  </conditionalFormatting>
  <conditionalFormatting sqref="J88:L119">
    <cfRule type="cellIs" dxfId="2247" priority="26" operator="lessThan">
      <formula>0</formula>
    </cfRule>
  </conditionalFormatting>
  <conditionalFormatting sqref="M88:M119">
    <cfRule type="cellIs" dxfId="2246" priority="25" operator="lessThan">
      <formula>0</formula>
    </cfRule>
  </conditionalFormatting>
  <conditionalFormatting sqref="N88:N119">
    <cfRule type="cellIs" dxfId="2245" priority="24" operator="lessThan">
      <formula>0</formula>
    </cfRule>
  </conditionalFormatting>
  <conditionalFormatting sqref="W88:Y119">
    <cfRule type="cellIs" dxfId="2244" priority="23" operator="lessThan">
      <formula>0</formula>
    </cfRule>
  </conditionalFormatting>
  <conditionalFormatting sqref="Z88:Z119">
    <cfRule type="cellIs" dxfId="2243" priority="22" operator="lessThan">
      <formula>0</formula>
    </cfRule>
  </conditionalFormatting>
  <conditionalFormatting sqref="Q88:S119">
    <cfRule type="cellIs" dxfId="2242" priority="21" operator="lessThan">
      <formula>0</formula>
    </cfRule>
  </conditionalFormatting>
  <conditionalFormatting sqref="L8:L39">
    <cfRule type="cellIs" dxfId="2241" priority="19" operator="lessThan">
      <formula>0</formula>
    </cfRule>
  </conditionalFormatting>
  <conditionalFormatting sqref="V8:X39">
    <cfRule type="cellIs" dxfId="2240" priority="6" operator="lessThan">
      <formula>0</formula>
    </cfRule>
  </conditionalFormatting>
  <conditionalFormatting sqref="Y8:Y39">
    <cfRule type="cellIs" dxfId="2239" priority="5" operator="lessThan">
      <formula>0</formula>
    </cfRule>
  </conditionalFormatting>
  <conditionalFormatting sqref="Z8:Z39">
    <cfRule type="cellIs" dxfId="2238" priority="4" operator="lessThan">
      <formula>0</formula>
    </cfRule>
  </conditionalFormatting>
  <conditionalFormatting sqref="O8:Q39">
    <cfRule type="cellIs" dxfId="2237" priority="3" operator="lessThan">
      <formula>0</formula>
    </cfRule>
  </conditionalFormatting>
  <conditionalFormatting sqref="R8:R39">
    <cfRule type="cellIs" dxfId="2236" priority="2" operator="lessThan">
      <formula>0</formula>
    </cfRule>
  </conditionalFormatting>
  <conditionalFormatting sqref="S8:S39">
    <cfRule type="cellIs" dxfId="2235" priority="1" operator="lessThan">
      <formula>0</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1A23-0692-4C7C-8AE0-213BE703C43C}">
  <sheetPr>
    <tabColor rgb="FFFF0000"/>
  </sheetPr>
  <dimension ref="A1:AK160"/>
  <sheetViews>
    <sheetView showGridLines="0" workbookViewId="0">
      <selection activeCell="T126" sqref="T126"/>
    </sheetView>
  </sheetViews>
  <sheetFormatPr defaultRowHeight="15" x14ac:dyDescent="0.25"/>
  <cols>
    <col min="1" max="1" width="2.85546875" customWidth="1"/>
    <col min="3" max="6" width="11.7109375" customWidth="1"/>
    <col min="7" max="7" width="10.7109375" customWidth="1"/>
    <col min="9" max="12" width="11.7109375" customWidth="1"/>
    <col min="13" max="13" width="8.7109375" customWidth="1"/>
    <col min="14" max="14" width="9" customWidth="1"/>
    <col min="15" max="18" width="11.7109375" customWidth="1"/>
  </cols>
  <sheetData>
    <row r="1" spans="1:37" x14ac:dyDescent="0.25">
      <c r="B1" s="534" t="s">
        <v>162</v>
      </c>
      <c r="C1" s="221"/>
      <c r="T1" s="534" t="s">
        <v>162</v>
      </c>
    </row>
    <row r="2" spans="1:37" ht="9" customHeight="1" x14ac:dyDescent="0.25"/>
    <row r="3" spans="1:37" ht="15" customHeight="1" x14ac:dyDescent="0.25">
      <c r="A3" s="782" t="s">
        <v>62</v>
      </c>
      <c r="B3" s="782"/>
      <c r="C3" s="782"/>
      <c r="D3" s="782"/>
      <c r="E3" s="782"/>
      <c r="F3" s="782"/>
      <c r="G3" s="782"/>
      <c r="H3" s="782"/>
      <c r="I3" s="782"/>
      <c r="J3" s="782"/>
      <c r="K3" s="782"/>
      <c r="L3" s="782"/>
      <c r="M3" s="782"/>
      <c r="N3" s="782"/>
      <c r="O3" s="782"/>
      <c r="P3" s="782"/>
      <c r="Q3" s="782"/>
      <c r="R3" s="782"/>
      <c r="T3" s="782" t="s">
        <v>62</v>
      </c>
      <c r="U3" s="782"/>
      <c r="V3" s="782"/>
      <c r="W3" s="782"/>
      <c r="X3" s="782"/>
      <c r="Y3" s="782"/>
      <c r="Z3" s="782"/>
      <c r="AA3" s="782"/>
      <c r="AB3" s="782"/>
      <c r="AC3" s="782"/>
      <c r="AD3" s="782"/>
      <c r="AE3" s="782"/>
      <c r="AF3" s="782"/>
      <c r="AG3" s="782"/>
      <c r="AH3" s="782"/>
      <c r="AI3" s="782"/>
      <c r="AJ3" s="782"/>
      <c r="AK3" s="782"/>
    </row>
    <row r="4" spans="1:37" ht="15" customHeight="1" x14ac:dyDescent="0.25">
      <c r="A4" s="782"/>
      <c r="B4" s="782"/>
      <c r="C4" s="782"/>
      <c r="D4" s="782"/>
      <c r="E4" s="782"/>
      <c r="F4" s="782"/>
      <c r="G4" s="782"/>
      <c r="H4" s="782"/>
      <c r="I4" s="782"/>
      <c r="J4" s="782"/>
      <c r="K4" s="782"/>
      <c r="L4" s="782"/>
      <c r="M4" s="782"/>
      <c r="N4" s="782"/>
      <c r="O4" s="782"/>
      <c r="P4" s="782"/>
      <c r="Q4" s="782"/>
      <c r="R4" s="782"/>
      <c r="T4" s="782"/>
      <c r="U4" s="782"/>
      <c r="V4" s="782"/>
      <c r="W4" s="782"/>
      <c r="X4" s="782"/>
      <c r="Y4" s="782"/>
      <c r="Z4" s="782"/>
      <c r="AA4" s="782"/>
      <c r="AB4" s="782"/>
      <c r="AC4" s="782"/>
      <c r="AD4" s="782"/>
      <c r="AE4" s="782"/>
      <c r="AF4" s="782"/>
      <c r="AG4" s="782"/>
      <c r="AH4" s="782"/>
      <c r="AI4" s="782"/>
      <c r="AJ4" s="782"/>
      <c r="AK4" s="782"/>
    </row>
    <row r="5" spans="1:37" ht="6" customHeight="1" x14ac:dyDescent="0.25"/>
    <row r="6" spans="1:37" ht="19.5" thickBot="1" x14ac:dyDescent="0.3">
      <c r="B6" s="780" t="s">
        <v>0</v>
      </c>
      <c r="C6" s="780"/>
      <c r="D6" s="780"/>
      <c r="E6" s="780"/>
      <c r="F6" s="780"/>
      <c r="G6" s="1"/>
      <c r="H6" s="780" t="s">
        <v>1</v>
      </c>
      <c r="I6" s="780"/>
      <c r="J6" s="780"/>
      <c r="K6" s="780"/>
      <c r="L6" s="780"/>
      <c r="M6" s="2"/>
      <c r="N6" s="783" t="s">
        <v>2</v>
      </c>
      <c r="O6" s="783"/>
      <c r="P6" s="783"/>
      <c r="Q6" s="783"/>
      <c r="R6" s="783"/>
      <c r="U6" s="780" t="s">
        <v>0</v>
      </c>
      <c r="V6" s="780"/>
      <c r="W6" s="780"/>
      <c r="X6" s="780"/>
      <c r="Y6" s="780"/>
      <c r="Z6" s="1"/>
      <c r="AA6" s="780" t="s">
        <v>1</v>
      </c>
      <c r="AB6" s="780"/>
      <c r="AC6" s="780"/>
      <c r="AD6" s="780"/>
      <c r="AE6" s="780"/>
      <c r="AF6" s="2"/>
      <c r="AG6" s="783" t="s">
        <v>2</v>
      </c>
      <c r="AH6" s="783"/>
      <c r="AI6" s="783"/>
      <c r="AJ6" s="783"/>
      <c r="AK6" s="783"/>
    </row>
    <row r="7" spans="1:37" ht="27" customHeight="1" thickTop="1" thickBot="1" x14ac:dyDescent="0.3">
      <c r="B7" s="3" t="s">
        <v>51</v>
      </c>
      <c r="C7" s="4" t="s">
        <v>4</v>
      </c>
      <c r="D7" s="4" t="s">
        <v>5</v>
      </c>
      <c r="E7" s="4" t="s">
        <v>6</v>
      </c>
      <c r="F7" s="5" t="s">
        <v>7</v>
      </c>
      <c r="G7" s="1"/>
      <c r="H7" s="3" t="s">
        <v>51</v>
      </c>
      <c r="I7" s="4" t="s">
        <v>4</v>
      </c>
      <c r="J7" s="4" t="s">
        <v>5</v>
      </c>
      <c r="K7" s="4" t="s">
        <v>6</v>
      </c>
      <c r="L7" s="5" t="s">
        <v>7</v>
      </c>
      <c r="M7" s="1"/>
      <c r="N7" s="3" t="s">
        <v>51</v>
      </c>
      <c r="O7" s="4" t="s">
        <v>4</v>
      </c>
      <c r="P7" s="4" t="s">
        <v>5</v>
      </c>
      <c r="Q7" s="4" t="s">
        <v>6</v>
      </c>
      <c r="R7" s="5" t="s">
        <v>7</v>
      </c>
      <c r="U7" s="3" t="s">
        <v>51</v>
      </c>
      <c r="V7" s="4" t="s">
        <v>4</v>
      </c>
      <c r="W7" s="4" t="s">
        <v>5</v>
      </c>
      <c r="X7" s="4" t="s">
        <v>6</v>
      </c>
      <c r="Y7" s="5" t="s">
        <v>7</v>
      </c>
      <c r="Z7" s="1"/>
      <c r="AA7" s="3" t="s">
        <v>51</v>
      </c>
      <c r="AB7" s="4" t="s">
        <v>4</v>
      </c>
      <c r="AC7" s="4" t="s">
        <v>5</v>
      </c>
      <c r="AD7" s="4" t="s">
        <v>6</v>
      </c>
      <c r="AE7" s="5" t="s">
        <v>7</v>
      </c>
      <c r="AF7" s="1"/>
      <c r="AG7" s="3" t="s">
        <v>51</v>
      </c>
      <c r="AH7" s="4" t="s">
        <v>4</v>
      </c>
      <c r="AI7" s="4" t="s">
        <v>5</v>
      </c>
      <c r="AJ7" s="4" t="s">
        <v>6</v>
      </c>
      <c r="AK7" s="5" t="s">
        <v>7</v>
      </c>
    </row>
    <row r="8" spans="1:37" ht="16.5" thickTop="1" thickBot="1" x14ac:dyDescent="0.3">
      <c r="B8" s="72" t="s">
        <v>8</v>
      </c>
      <c r="C8" s="73">
        <v>2020</v>
      </c>
      <c r="D8" s="73">
        <v>2020</v>
      </c>
      <c r="E8" s="73">
        <v>2020</v>
      </c>
      <c r="F8" s="74">
        <v>2020</v>
      </c>
      <c r="G8" s="1"/>
      <c r="H8" s="72" t="s">
        <v>8</v>
      </c>
      <c r="I8" s="73">
        <v>2025</v>
      </c>
      <c r="J8" s="73">
        <v>2025</v>
      </c>
      <c r="K8" s="73">
        <v>2025</v>
      </c>
      <c r="L8" s="74">
        <v>2025</v>
      </c>
      <c r="M8" s="1"/>
      <c r="N8" s="72" t="s">
        <v>8</v>
      </c>
      <c r="O8" s="73">
        <v>2025</v>
      </c>
      <c r="P8" s="73">
        <v>2025</v>
      </c>
      <c r="Q8" s="73">
        <v>2025</v>
      </c>
      <c r="R8" s="74">
        <v>2025</v>
      </c>
      <c r="U8" s="72" t="s">
        <v>8</v>
      </c>
      <c r="V8" s="73">
        <v>2020</v>
      </c>
      <c r="W8" s="73">
        <v>2020</v>
      </c>
      <c r="X8" s="73">
        <v>2020</v>
      </c>
      <c r="Y8" s="74">
        <v>2020</v>
      </c>
      <c r="Z8" s="1"/>
      <c r="AA8" s="72" t="s">
        <v>8</v>
      </c>
      <c r="AB8" s="73">
        <v>2025</v>
      </c>
      <c r="AC8" s="73">
        <v>2025</v>
      </c>
      <c r="AD8" s="73">
        <v>2025</v>
      </c>
      <c r="AE8" s="74">
        <v>2025</v>
      </c>
      <c r="AF8" s="1"/>
      <c r="AG8" s="72" t="s">
        <v>8</v>
      </c>
      <c r="AH8" s="73">
        <v>2025</v>
      </c>
      <c r="AI8" s="73">
        <v>2025</v>
      </c>
      <c r="AJ8" s="73">
        <v>2025</v>
      </c>
      <c r="AK8" s="74">
        <v>2025</v>
      </c>
    </row>
    <row r="9" spans="1:37" ht="15.75" thickTop="1" x14ac:dyDescent="0.25">
      <c r="B9" s="71" t="s">
        <v>9</v>
      </c>
      <c r="C9" s="90">
        <f>IF('Year Differences Gas'!C8&gt;0,'Year Differences Gas'!C8,0)</f>
        <v>0</v>
      </c>
      <c r="D9" s="90">
        <f>IF('Year Differences Gas'!D8&gt;0,'Year Differences Gas'!D8,0)</f>
        <v>4095.6440000000148</v>
      </c>
      <c r="E9" s="90">
        <f>IF('Year Differences Gas'!E8&gt;0,'Year Differences Gas'!E8,0)</f>
        <v>0</v>
      </c>
      <c r="F9" s="91">
        <f>IF('Year Differences Gas'!F8&gt;0,'Year Differences Gas'!F8,0)</f>
        <v>6316.3688888888828</v>
      </c>
      <c r="H9" s="71" t="s">
        <v>9</v>
      </c>
      <c r="I9" s="90">
        <f>IF('Year Differences Gas'!I8&gt;0,'Year Differences Gas'!I8,0)</f>
        <v>0</v>
      </c>
      <c r="J9" s="90">
        <f>IF('Year Differences Gas'!J8&gt;0,'Year Differences Gas'!J8,0)</f>
        <v>0</v>
      </c>
      <c r="K9" s="90">
        <f>IF('Year Differences Gas'!K8&gt;0,'Year Differences Gas'!K8,0)</f>
        <v>0</v>
      </c>
      <c r="L9" s="91">
        <f>IF('Year Differences Gas'!L8&gt;0,'Year Differences Gas'!L8,0)</f>
        <v>3919.3412317870716</v>
      </c>
      <c r="N9" s="71" t="s">
        <v>9</v>
      </c>
      <c r="O9" s="90">
        <f>IF('Year Differences Gas'!O8&gt;0,'Year Differences Gas'!O8,0)</f>
        <v>0</v>
      </c>
      <c r="P9" s="90">
        <f>IF('Year Differences Gas'!P8&gt;0,'Year Differences Gas'!P8,0)</f>
        <v>0</v>
      </c>
      <c r="Q9" s="90">
        <f>IF('Year Differences Gas'!Q8&gt;0,'Year Differences Gas'!Q8,0)</f>
        <v>0</v>
      </c>
      <c r="R9" s="91">
        <f>IF('Year Differences Gas'!R8&gt;0,'Year Differences Gas'!R8,0)</f>
        <v>0</v>
      </c>
      <c r="U9" s="71" t="s">
        <v>9</v>
      </c>
      <c r="V9" s="90">
        <f>IF('Year Differences Gas'!V8&gt;0,'Year Differences Gas'!V8,0)</f>
        <v>0</v>
      </c>
      <c r="W9" s="90">
        <f>IF('Year Differences Gas'!W8&gt;0,'Year Differences Gas'!W8,0)</f>
        <v>3808.9489200000171</v>
      </c>
      <c r="X9" s="90">
        <f>IF('Year Differences Gas'!X8&gt;0,'Year Differences Gas'!X8,0)</f>
        <v>0</v>
      </c>
      <c r="Y9" s="91">
        <f>IF('Year Differences Gas'!Y8&gt;0,'Year Differences Gas'!Y8,0)</f>
        <v>3474.0028888888846</v>
      </c>
      <c r="AA9" s="71" t="s">
        <v>9</v>
      </c>
      <c r="AB9" s="90">
        <f>IF('Year Differences Gas'!AB8&gt;0,'Year Differences Gas'!AB8,0)</f>
        <v>0</v>
      </c>
      <c r="AC9" s="90">
        <f>IF('Year Differences Gas'!AC8&gt;0,'Year Differences Gas'!AC8,0)</f>
        <v>0</v>
      </c>
      <c r="AD9" s="90">
        <f>IF('Year Differences Gas'!AD8&gt;0,'Year Differences Gas'!AD8,0)</f>
        <v>0</v>
      </c>
      <c r="AE9" s="91">
        <f>IF('Year Differences Gas'!AE8&gt;0,'Year Differences Gas'!AE8,0)</f>
        <v>2155.6376774828914</v>
      </c>
      <c r="AG9" s="71" t="s">
        <v>9</v>
      </c>
      <c r="AH9" s="90">
        <f>IF('Year Differences Gas'!AH8&gt;0,'Year Differences Gas'!AH8,0)</f>
        <v>0</v>
      </c>
      <c r="AI9" s="90">
        <f>IF('Year Differences Gas'!AI8&gt;0,'Year Differences Gas'!AI8,0)</f>
        <v>0</v>
      </c>
      <c r="AJ9" s="90">
        <f>IF('Year Differences Gas'!AJ8&gt;0,'Year Differences Gas'!AJ8,0)</f>
        <v>0</v>
      </c>
      <c r="AK9" s="91">
        <f>IF('Year Differences Gas'!AK8&gt;0,'Year Differences Gas'!AK8,0)</f>
        <v>0</v>
      </c>
    </row>
    <row r="10" spans="1:37" x14ac:dyDescent="0.25">
      <c r="B10" s="6" t="s">
        <v>10</v>
      </c>
      <c r="C10" s="90">
        <f>IF('Year Differences Gas'!C9&gt;0,'Year Differences Gas'!C9,0)</f>
        <v>695.5724444444437</v>
      </c>
      <c r="D10" s="90">
        <f>IF('Year Differences Gas'!D9&gt;0,'Year Differences Gas'!D9,0)</f>
        <v>0</v>
      </c>
      <c r="E10" s="90">
        <f>IF('Year Differences Gas'!E9&gt;0,'Year Differences Gas'!E9,0)</f>
        <v>0</v>
      </c>
      <c r="F10" s="92">
        <f>IF('Year Differences Gas'!F9&gt;0,'Year Differences Gas'!F9,0)</f>
        <v>0</v>
      </c>
      <c r="H10" s="6" t="s">
        <v>10</v>
      </c>
      <c r="I10" s="90">
        <f>IF('Year Differences Gas'!I9&gt;0,'Year Differences Gas'!I9,0)</f>
        <v>1242.7885000000003</v>
      </c>
      <c r="J10" s="90">
        <f>IF('Year Differences Gas'!J9&gt;0,'Year Differences Gas'!J9,0)</f>
        <v>644.26150000000007</v>
      </c>
      <c r="K10" s="90">
        <f>IF('Year Differences Gas'!K9&gt;0,'Year Differences Gas'!K9,0)</f>
        <v>0</v>
      </c>
      <c r="L10" s="92">
        <f>IF('Year Differences Gas'!L9&gt;0,'Year Differences Gas'!L9,0)</f>
        <v>0</v>
      </c>
      <c r="N10" s="6" t="s">
        <v>10</v>
      </c>
      <c r="O10" s="90">
        <f>IF('Year Differences Gas'!O9&gt;0,'Year Differences Gas'!O9,0)</f>
        <v>1242.7885000000003</v>
      </c>
      <c r="P10" s="90">
        <f>IF('Year Differences Gas'!P9&gt;0,'Year Differences Gas'!P9,0)</f>
        <v>644.26150000000007</v>
      </c>
      <c r="Q10" s="90">
        <f>IF('Year Differences Gas'!Q9&gt;0,'Year Differences Gas'!Q9,0)</f>
        <v>0</v>
      </c>
      <c r="R10" s="92">
        <f>IF('Year Differences Gas'!R9&gt;0,'Year Differences Gas'!R9,0)</f>
        <v>0</v>
      </c>
      <c r="U10" s="6" t="s">
        <v>10</v>
      </c>
      <c r="V10" s="90">
        <f>IF('Year Differences Gas'!V9&gt;0,'Year Differences Gas'!V9,0)</f>
        <v>646.88237333333279</v>
      </c>
      <c r="W10" s="90">
        <f>IF('Year Differences Gas'!W9&gt;0,'Year Differences Gas'!W9,0)</f>
        <v>0</v>
      </c>
      <c r="X10" s="90">
        <f>IF('Year Differences Gas'!X9&gt;0,'Year Differences Gas'!X9,0)</f>
        <v>0</v>
      </c>
      <c r="Y10" s="92">
        <f>IF('Year Differences Gas'!Y9&gt;0,'Year Differences Gas'!Y9,0)</f>
        <v>0</v>
      </c>
      <c r="AA10" s="6" t="s">
        <v>10</v>
      </c>
      <c r="AB10" s="90">
        <f>IF('Year Differences Gas'!AB9&gt;0,'Year Differences Gas'!AB9,0)</f>
        <v>1155.7933050000001</v>
      </c>
      <c r="AC10" s="90">
        <f>IF('Year Differences Gas'!AC9&gt;0,'Year Differences Gas'!AC9,0)</f>
        <v>599.16319500000009</v>
      </c>
      <c r="AD10" s="90">
        <f>IF('Year Differences Gas'!AD9&gt;0,'Year Differences Gas'!AD9,0)</f>
        <v>0</v>
      </c>
      <c r="AE10" s="92">
        <f>IF('Year Differences Gas'!AE9&gt;0,'Year Differences Gas'!AE9,0)</f>
        <v>0</v>
      </c>
      <c r="AG10" s="6" t="s">
        <v>10</v>
      </c>
      <c r="AH10" s="90">
        <f>IF('Year Differences Gas'!AH9&gt;0,'Year Differences Gas'!AH9,0)</f>
        <v>1155.7933050000001</v>
      </c>
      <c r="AI10" s="90">
        <f>IF('Year Differences Gas'!AI9&gt;0,'Year Differences Gas'!AI9,0)</f>
        <v>599.16319500000009</v>
      </c>
      <c r="AJ10" s="90">
        <f>IF('Year Differences Gas'!AJ9&gt;0,'Year Differences Gas'!AJ9,0)</f>
        <v>0</v>
      </c>
      <c r="AK10" s="92">
        <f>IF('Year Differences Gas'!AK9&gt;0,'Year Differences Gas'!AK9,0)</f>
        <v>0</v>
      </c>
    </row>
    <row r="11" spans="1:37" x14ac:dyDescent="0.25">
      <c r="B11" s="6" t="s">
        <v>11</v>
      </c>
      <c r="C11" s="90">
        <f>IF('Year Differences Gas'!C10&gt;0,'Year Differences Gas'!C10,0)</f>
        <v>33412.22844444451</v>
      </c>
      <c r="D11" s="90">
        <f>IF('Year Differences Gas'!D10&gt;0,'Year Differences Gas'!D10,0)</f>
        <v>0</v>
      </c>
      <c r="E11" s="90">
        <f>IF('Year Differences Gas'!E10&gt;0,'Year Differences Gas'!E10,0)</f>
        <v>0</v>
      </c>
      <c r="F11" s="92">
        <f>IF('Year Differences Gas'!F10&gt;0,'Year Differences Gas'!F10,0)</f>
        <v>0</v>
      </c>
      <c r="H11" s="6" t="s">
        <v>11</v>
      </c>
      <c r="I11" s="90">
        <f>IF('Year Differences Gas'!I10&gt;0,'Year Differences Gas'!I10,0)</f>
        <v>0</v>
      </c>
      <c r="J11" s="90">
        <f>IF('Year Differences Gas'!J10&gt;0,'Year Differences Gas'!J10,0)</f>
        <v>2917.8100000000049</v>
      </c>
      <c r="K11" s="90">
        <f>IF('Year Differences Gas'!K10&gt;0,'Year Differences Gas'!K10,0)</f>
        <v>0</v>
      </c>
      <c r="L11" s="92">
        <f>IF('Year Differences Gas'!L10&gt;0,'Year Differences Gas'!L10,0)</f>
        <v>30478.950445642593</v>
      </c>
      <c r="N11" s="6" t="s">
        <v>11</v>
      </c>
      <c r="O11" s="90">
        <f>IF('Year Differences Gas'!O10&gt;0,'Year Differences Gas'!O10,0)</f>
        <v>0</v>
      </c>
      <c r="P11" s="90">
        <f>IF('Year Differences Gas'!P10&gt;0,'Year Differences Gas'!P10,0)</f>
        <v>2917.8100000000049</v>
      </c>
      <c r="Q11" s="90">
        <f>IF('Year Differences Gas'!Q10&gt;0,'Year Differences Gas'!Q10,0)</f>
        <v>0</v>
      </c>
      <c r="R11" s="92">
        <f>IF('Year Differences Gas'!R10&gt;0,'Year Differences Gas'!R10,0)</f>
        <v>24612.782162699805</v>
      </c>
      <c r="U11" s="6" t="s">
        <v>11</v>
      </c>
      <c r="V11" s="90">
        <f>IF('Year Differences Gas'!V10&gt;0,'Year Differences Gas'!V10,0)</f>
        <v>31073.372453333395</v>
      </c>
      <c r="W11" s="90">
        <f>IF('Year Differences Gas'!W10&gt;0,'Year Differences Gas'!W10,0)</f>
        <v>0</v>
      </c>
      <c r="X11" s="90">
        <f>IF('Year Differences Gas'!X10&gt;0,'Year Differences Gas'!X10,0)</f>
        <v>0</v>
      </c>
      <c r="Y11" s="92">
        <f>IF('Year Differences Gas'!Y10&gt;0,'Year Differences Gas'!Y10,0)</f>
        <v>0</v>
      </c>
      <c r="AA11" s="6" t="s">
        <v>11</v>
      </c>
      <c r="AB11" s="90">
        <f>IF('Year Differences Gas'!AB10&gt;0,'Year Differences Gas'!AB10,0)</f>
        <v>0</v>
      </c>
      <c r="AC11" s="90">
        <f>IF('Year Differences Gas'!AC10&gt;0,'Year Differences Gas'!AC10,0)</f>
        <v>2713.5633000000089</v>
      </c>
      <c r="AD11" s="90">
        <f>IF('Year Differences Gas'!AD10&gt;0,'Year Differences Gas'!AD10,0)</f>
        <v>0</v>
      </c>
      <c r="AE11" s="92">
        <f>IF('Year Differences Gas'!AE10&gt;0,'Year Differences Gas'!AE10,0)</f>
        <v>16763.422745103428</v>
      </c>
      <c r="AG11" s="6" t="s">
        <v>11</v>
      </c>
      <c r="AH11" s="90">
        <f>IF('Year Differences Gas'!AH10&gt;0,'Year Differences Gas'!AH10,0)</f>
        <v>0</v>
      </c>
      <c r="AI11" s="90">
        <f>IF('Year Differences Gas'!AI10&gt;0,'Year Differences Gas'!AI10,0)</f>
        <v>2713.5633000000089</v>
      </c>
      <c r="AJ11" s="90">
        <f>IF('Year Differences Gas'!AJ10&gt;0,'Year Differences Gas'!AJ10,0)</f>
        <v>0</v>
      </c>
      <c r="AK11" s="92">
        <f>IF('Year Differences Gas'!AK10&gt;0,'Year Differences Gas'!AK10,0)</f>
        <v>13537.030189484893</v>
      </c>
    </row>
    <row r="12" spans="1:37" x14ac:dyDescent="0.25">
      <c r="B12" s="6" t="s">
        <v>12</v>
      </c>
      <c r="C12" s="90">
        <f>IF('Year Differences Gas'!C11&gt;0,'Year Differences Gas'!C11,0)</f>
        <v>72.413611111113141</v>
      </c>
      <c r="D12" s="90">
        <f>IF('Year Differences Gas'!D11&gt;0,'Year Differences Gas'!D11,0)</f>
        <v>328.37627777776834</v>
      </c>
      <c r="E12" s="90">
        <f>IF('Year Differences Gas'!E11&gt;0,'Year Differences Gas'!E11,0)</f>
        <v>124.32588888888949</v>
      </c>
      <c r="F12" s="92">
        <f>IF('Year Differences Gas'!F11&gt;0,'Year Differences Gas'!F11,0)</f>
        <v>9752.4413961111313</v>
      </c>
      <c r="H12" s="6" t="s">
        <v>12</v>
      </c>
      <c r="I12" s="90">
        <f>IF('Year Differences Gas'!I11&gt;0,'Year Differences Gas'!I11,0)</f>
        <v>495.45099999999979</v>
      </c>
      <c r="J12" s="90">
        <f>IF('Year Differences Gas'!J11&gt;0,'Year Differences Gas'!J11,0)</f>
        <v>3197.9109999999982</v>
      </c>
      <c r="K12" s="90">
        <f>IF('Year Differences Gas'!K11&gt;0,'Year Differences Gas'!K11,0)</f>
        <v>810.73799999999983</v>
      </c>
      <c r="L12" s="92">
        <f>IF('Year Differences Gas'!L11&gt;0,'Year Differences Gas'!L11,0)</f>
        <v>0</v>
      </c>
      <c r="N12" s="6" t="s">
        <v>12</v>
      </c>
      <c r="O12" s="90">
        <f>IF('Year Differences Gas'!O11&gt;0,'Year Differences Gas'!O11,0)</f>
        <v>495.45099999999979</v>
      </c>
      <c r="P12" s="90">
        <f>IF('Year Differences Gas'!P11&gt;0,'Year Differences Gas'!P11,0)</f>
        <v>3197.9109999999982</v>
      </c>
      <c r="Q12" s="90">
        <f>IF('Year Differences Gas'!Q11&gt;0,'Year Differences Gas'!Q11,0)</f>
        <v>810.73799999999983</v>
      </c>
      <c r="R12" s="92">
        <f>IF('Year Differences Gas'!R11&gt;0,'Year Differences Gas'!R11,0)</f>
        <v>0</v>
      </c>
      <c r="U12" s="6" t="s">
        <v>12</v>
      </c>
      <c r="V12" s="90">
        <f>IF('Year Differences Gas'!V11&gt;0,'Year Differences Gas'!V11,0)</f>
        <v>67.344658333335246</v>
      </c>
      <c r="W12" s="90">
        <f>IF('Year Differences Gas'!W11&gt;0,'Year Differences Gas'!W11,0)</f>
        <v>305.38993833332461</v>
      </c>
      <c r="X12" s="90">
        <f>IF('Year Differences Gas'!X11&gt;0,'Year Differences Gas'!X11,0)</f>
        <v>43.514061111111232</v>
      </c>
      <c r="Y12" s="92">
        <f>IF('Year Differences Gas'!Y11&gt;0,'Year Differences Gas'!Y11,0)</f>
        <v>5363.8427678611233</v>
      </c>
      <c r="AA12" s="6" t="s">
        <v>12</v>
      </c>
      <c r="AB12" s="90">
        <f>IF('Year Differences Gas'!AB11&gt;0,'Year Differences Gas'!AB11,0)</f>
        <v>460.7694299999996</v>
      </c>
      <c r="AC12" s="90">
        <f>IF('Year Differences Gas'!AC11&gt;0,'Year Differences Gas'!AC11,0)</f>
        <v>2974.0572299999985</v>
      </c>
      <c r="AD12" s="90">
        <f>IF('Year Differences Gas'!AD11&gt;0,'Year Differences Gas'!AD11,0)</f>
        <v>283.75829999999996</v>
      </c>
      <c r="AE12" s="92">
        <f>IF('Year Differences Gas'!AE11&gt;0,'Year Differences Gas'!AE11,0)</f>
        <v>0</v>
      </c>
      <c r="AG12" s="6" t="s">
        <v>12</v>
      </c>
      <c r="AH12" s="90">
        <f>IF('Year Differences Gas'!AH11&gt;0,'Year Differences Gas'!AH11,0)</f>
        <v>460.7694299999996</v>
      </c>
      <c r="AI12" s="90">
        <f>IF('Year Differences Gas'!AI11&gt;0,'Year Differences Gas'!AI11,0)</f>
        <v>2974.0572299999985</v>
      </c>
      <c r="AJ12" s="90">
        <f>IF('Year Differences Gas'!AJ11&gt;0,'Year Differences Gas'!AJ11,0)</f>
        <v>283.75829999999996</v>
      </c>
      <c r="AK12" s="92">
        <f>IF('Year Differences Gas'!AK11&gt;0,'Year Differences Gas'!AK11,0)</f>
        <v>0</v>
      </c>
    </row>
    <row r="13" spans="1:37" x14ac:dyDescent="0.25">
      <c r="B13" s="6" t="s">
        <v>13</v>
      </c>
      <c r="C13" s="90">
        <f>IF('Year Differences Gas'!C12&gt;0,'Year Differences Gas'!C12,0)</f>
        <v>8876.7999999999993</v>
      </c>
      <c r="D13" s="90">
        <f>IF('Year Differences Gas'!D12&gt;0,'Year Differences Gas'!D12,0)</f>
        <v>14965</v>
      </c>
      <c r="E13" s="90">
        <f>IF('Year Differences Gas'!E12&gt;0,'Year Differences Gas'!E12,0)</f>
        <v>14483.2</v>
      </c>
      <c r="F13" s="92">
        <f>IF('Year Differences Gas'!F12&gt;0,'Year Differences Gas'!F12,0)</f>
        <v>0</v>
      </c>
      <c r="H13" s="6" t="s">
        <v>13</v>
      </c>
      <c r="I13" s="90">
        <f>IF('Year Differences Gas'!I12&gt;0,'Year Differences Gas'!I12,0)</f>
        <v>5686.7000000000007</v>
      </c>
      <c r="J13" s="90">
        <f>IF('Year Differences Gas'!J12&gt;0,'Year Differences Gas'!J12,0)</f>
        <v>4964</v>
      </c>
      <c r="K13" s="90">
        <f>IF('Year Differences Gas'!K12&gt;0,'Year Differences Gas'!K12,0)</f>
        <v>0</v>
      </c>
      <c r="L13" s="92">
        <f>IF('Year Differences Gas'!L12&gt;0,'Year Differences Gas'!L12,0)</f>
        <v>8223.3834009935927</v>
      </c>
      <c r="N13" s="6" t="s">
        <v>13</v>
      </c>
      <c r="O13" s="90">
        <f>IF('Year Differences Gas'!O12&gt;0,'Year Differences Gas'!O12,0)</f>
        <v>5686.7000000000007</v>
      </c>
      <c r="P13" s="90">
        <f>IF('Year Differences Gas'!P12&gt;0,'Year Differences Gas'!P12,0)</f>
        <v>4964</v>
      </c>
      <c r="Q13" s="90">
        <f>IF('Year Differences Gas'!Q12&gt;0,'Year Differences Gas'!Q12,0)</f>
        <v>0</v>
      </c>
      <c r="R13" s="92">
        <f>IF('Year Differences Gas'!R12&gt;0,'Year Differences Gas'!R12,0)</f>
        <v>8223.3834009935927</v>
      </c>
      <c r="U13" s="6" t="s">
        <v>13</v>
      </c>
      <c r="V13" s="90">
        <f>IF('Year Differences Gas'!V12&gt;0,'Year Differences Gas'!V12,0)</f>
        <v>8255.4239999999991</v>
      </c>
      <c r="W13" s="90">
        <f>IF('Year Differences Gas'!W12&gt;0,'Year Differences Gas'!W12,0)</f>
        <v>13917.45</v>
      </c>
      <c r="X13" s="90">
        <f>IF('Year Differences Gas'!X12&gt;0,'Year Differences Gas'!X12,0)</f>
        <v>5069.12</v>
      </c>
      <c r="Y13" s="92">
        <f>IF('Year Differences Gas'!Y12&gt;0,'Year Differences Gas'!Y12,0)</f>
        <v>0</v>
      </c>
      <c r="AA13" s="6" t="s">
        <v>13</v>
      </c>
      <c r="AB13" s="90">
        <f>IF('Year Differences Gas'!AB12&gt;0,'Year Differences Gas'!AB12,0)</f>
        <v>5288.6310000000012</v>
      </c>
      <c r="AC13" s="90">
        <f>IF('Year Differences Gas'!AC12&gt;0,'Year Differences Gas'!AC12,0)</f>
        <v>4616.5200000000004</v>
      </c>
      <c r="AD13" s="90">
        <f>IF('Year Differences Gas'!AD12&gt;0,'Year Differences Gas'!AD12,0)</f>
        <v>0</v>
      </c>
      <c r="AE13" s="92">
        <f>IF('Year Differences Gas'!AE12&gt;0,'Year Differences Gas'!AE12,0)</f>
        <v>4522.8608705464767</v>
      </c>
      <c r="AG13" s="6" t="s">
        <v>13</v>
      </c>
      <c r="AH13" s="90">
        <f>IF('Year Differences Gas'!AH12&gt;0,'Year Differences Gas'!AH12,0)</f>
        <v>5288.6310000000012</v>
      </c>
      <c r="AI13" s="90">
        <f>IF('Year Differences Gas'!AI12&gt;0,'Year Differences Gas'!AI12,0)</f>
        <v>4616.5200000000004</v>
      </c>
      <c r="AJ13" s="90">
        <f>IF('Year Differences Gas'!AJ12&gt;0,'Year Differences Gas'!AJ12,0)</f>
        <v>0</v>
      </c>
      <c r="AK13" s="92">
        <f>IF('Year Differences Gas'!AK12&gt;0,'Year Differences Gas'!AK12,0)</f>
        <v>4522.8608705464767</v>
      </c>
    </row>
    <row r="14" spans="1:37" x14ac:dyDescent="0.25">
      <c r="B14" s="6" t="s">
        <v>14</v>
      </c>
      <c r="C14" s="90">
        <f>IF('Year Differences Gas'!C13&gt;0,'Year Differences Gas'!C13,0)</f>
        <v>0</v>
      </c>
      <c r="D14" s="90">
        <f>IF('Year Differences Gas'!D13&gt;0,'Year Differences Gas'!D13,0)</f>
        <v>0</v>
      </c>
      <c r="E14" s="90">
        <f>IF('Year Differences Gas'!E13&gt;0,'Year Differences Gas'!E13,0)</f>
        <v>0</v>
      </c>
      <c r="F14" s="92">
        <f>IF('Year Differences Gas'!F13&gt;0,'Year Differences Gas'!F13,0)</f>
        <v>0</v>
      </c>
      <c r="H14" s="6" t="s">
        <v>14</v>
      </c>
      <c r="I14" s="90">
        <f>IF('Year Differences Gas'!I13&gt;0,'Year Differences Gas'!I13,0)</f>
        <v>0</v>
      </c>
      <c r="J14" s="90">
        <f>IF('Year Differences Gas'!J13&gt;0,'Year Differences Gas'!J13,0)</f>
        <v>0</v>
      </c>
      <c r="K14" s="90">
        <f>IF('Year Differences Gas'!K13&gt;0,'Year Differences Gas'!K13,0)</f>
        <v>0</v>
      </c>
      <c r="L14" s="92">
        <f>IF('Year Differences Gas'!L13&gt;0,'Year Differences Gas'!L13,0)</f>
        <v>0</v>
      </c>
      <c r="N14" s="6" t="s">
        <v>14</v>
      </c>
      <c r="O14" s="90">
        <f>IF('Year Differences Gas'!O13&gt;0,'Year Differences Gas'!O13,0)</f>
        <v>0</v>
      </c>
      <c r="P14" s="90">
        <f>IF('Year Differences Gas'!P13&gt;0,'Year Differences Gas'!P13,0)</f>
        <v>0</v>
      </c>
      <c r="Q14" s="90">
        <f>IF('Year Differences Gas'!Q13&gt;0,'Year Differences Gas'!Q13,0)</f>
        <v>0</v>
      </c>
      <c r="R14" s="92">
        <f>IF('Year Differences Gas'!R13&gt;0,'Year Differences Gas'!R13,0)</f>
        <v>0</v>
      </c>
      <c r="U14" s="6" t="s">
        <v>14</v>
      </c>
      <c r="V14" s="90">
        <f>IF('Year Differences Gas'!V13&gt;0,'Year Differences Gas'!V13,0)</f>
        <v>0</v>
      </c>
      <c r="W14" s="90">
        <f>IF('Year Differences Gas'!W13&gt;0,'Year Differences Gas'!W13,0)</f>
        <v>0</v>
      </c>
      <c r="X14" s="90">
        <f>IF('Year Differences Gas'!X13&gt;0,'Year Differences Gas'!X13,0)</f>
        <v>0</v>
      </c>
      <c r="Y14" s="92">
        <f>IF('Year Differences Gas'!Y13&gt;0,'Year Differences Gas'!Y13,0)</f>
        <v>0</v>
      </c>
      <c r="AA14" s="6" t="s">
        <v>14</v>
      </c>
      <c r="AB14" s="90">
        <f>IF('Year Differences Gas'!AB13&gt;0,'Year Differences Gas'!AB13,0)</f>
        <v>0</v>
      </c>
      <c r="AC14" s="90">
        <f>IF('Year Differences Gas'!AC13&gt;0,'Year Differences Gas'!AC13,0)</f>
        <v>0</v>
      </c>
      <c r="AD14" s="90">
        <f>IF('Year Differences Gas'!AD13&gt;0,'Year Differences Gas'!AD13,0)</f>
        <v>0</v>
      </c>
      <c r="AE14" s="92">
        <f>IF('Year Differences Gas'!AE13&gt;0,'Year Differences Gas'!AE13,0)</f>
        <v>0</v>
      </c>
      <c r="AG14" s="6" t="s">
        <v>14</v>
      </c>
      <c r="AH14" s="90">
        <f>IF('Year Differences Gas'!AH13&gt;0,'Year Differences Gas'!AH13,0)</f>
        <v>0</v>
      </c>
      <c r="AI14" s="90">
        <f>IF('Year Differences Gas'!AI13&gt;0,'Year Differences Gas'!AI13,0)</f>
        <v>0</v>
      </c>
      <c r="AJ14" s="90">
        <f>IF('Year Differences Gas'!AJ13&gt;0,'Year Differences Gas'!AJ13,0)</f>
        <v>0</v>
      </c>
      <c r="AK14" s="92">
        <f>IF('Year Differences Gas'!AK13&gt;0,'Year Differences Gas'!AK13,0)</f>
        <v>0</v>
      </c>
    </row>
    <row r="15" spans="1:37" x14ac:dyDescent="0.25">
      <c r="B15" s="6" t="s">
        <v>15</v>
      </c>
      <c r="C15" s="90">
        <f>IF('Year Differences Gas'!C14&gt;0,'Year Differences Gas'!C14,0)</f>
        <v>0</v>
      </c>
      <c r="D15" s="90">
        <f>IF('Year Differences Gas'!D14&gt;0,'Year Differences Gas'!D14,0)</f>
        <v>26119.363777777766</v>
      </c>
      <c r="E15" s="90">
        <f>IF('Year Differences Gas'!E14&gt;0,'Year Differences Gas'!E14,0)</f>
        <v>905.67955555555534</v>
      </c>
      <c r="F15" s="92">
        <f>IF('Year Differences Gas'!F14&gt;0,'Year Differences Gas'!F14,0)</f>
        <v>0</v>
      </c>
      <c r="H15" s="6" t="s">
        <v>15</v>
      </c>
      <c r="I15" s="90">
        <f>IF('Year Differences Gas'!I14&gt;0,'Year Differences Gas'!I14,0)</f>
        <v>167.90000000000146</v>
      </c>
      <c r="J15" s="90">
        <f>IF('Year Differences Gas'!J14&gt;0,'Year Differences Gas'!J14,0)</f>
        <v>0</v>
      </c>
      <c r="K15" s="90">
        <f>IF('Year Differences Gas'!K14&gt;0,'Year Differences Gas'!K14,0)</f>
        <v>7000.6999999999989</v>
      </c>
      <c r="L15" s="92">
        <f>IF('Year Differences Gas'!L14&gt;0,'Year Differences Gas'!L14,0)</f>
        <v>4027.4459842302713</v>
      </c>
      <c r="N15" s="6" t="s">
        <v>15</v>
      </c>
      <c r="O15" s="90">
        <f>IF('Year Differences Gas'!O14&gt;0,'Year Differences Gas'!O14,0)</f>
        <v>167.90000000000146</v>
      </c>
      <c r="P15" s="90">
        <f>IF('Year Differences Gas'!P14&gt;0,'Year Differences Gas'!P14,0)</f>
        <v>0</v>
      </c>
      <c r="Q15" s="90">
        <f>IF('Year Differences Gas'!Q14&gt;0,'Year Differences Gas'!Q14,0)</f>
        <v>7000.6999999999989</v>
      </c>
      <c r="R15" s="92">
        <f>IF('Year Differences Gas'!R14&gt;0,'Year Differences Gas'!R14,0)</f>
        <v>0</v>
      </c>
      <c r="U15" s="6" t="s">
        <v>15</v>
      </c>
      <c r="V15" s="90">
        <f>IF('Year Differences Gas'!V14&gt;0,'Year Differences Gas'!V14,0)</f>
        <v>0</v>
      </c>
      <c r="W15" s="90">
        <f>IF('Year Differences Gas'!W14&gt;0,'Year Differences Gas'!W14,0)</f>
        <v>24291.008313333321</v>
      </c>
      <c r="X15" s="90">
        <f>IF('Year Differences Gas'!X14&gt;0,'Year Differences Gas'!X14,0)</f>
        <v>316.98784444444436</v>
      </c>
      <c r="Y15" s="92">
        <f>IF('Year Differences Gas'!Y14&gt;0,'Year Differences Gas'!Y14,0)</f>
        <v>0</v>
      </c>
      <c r="AA15" s="6" t="s">
        <v>15</v>
      </c>
      <c r="AB15" s="90">
        <f>IF('Year Differences Gas'!AB14&gt;0,'Year Differences Gas'!AB14,0)</f>
        <v>156.14699999999721</v>
      </c>
      <c r="AC15" s="90">
        <f>IF('Year Differences Gas'!AC14&gt;0,'Year Differences Gas'!AC14,0)</f>
        <v>0</v>
      </c>
      <c r="AD15" s="90">
        <f>IF('Year Differences Gas'!AD14&gt;0,'Year Differences Gas'!AD14,0)</f>
        <v>2450.2449999999994</v>
      </c>
      <c r="AE15" s="92">
        <f>IF('Year Differences Gas'!AE14&gt;0,'Year Differences Gas'!AE14,0)</f>
        <v>2215.0952913266492</v>
      </c>
      <c r="AG15" s="6" t="s">
        <v>15</v>
      </c>
      <c r="AH15" s="90">
        <f>IF('Year Differences Gas'!AH14&gt;0,'Year Differences Gas'!AH14,0)</f>
        <v>156.14699999999721</v>
      </c>
      <c r="AI15" s="90">
        <f>IF('Year Differences Gas'!AI14&gt;0,'Year Differences Gas'!AI14,0)</f>
        <v>0</v>
      </c>
      <c r="AJ15" s="90">
        <f>IF('Year Differences Gas'!AJ14&gt;0,'Year Differences Gas'!AJ14,0)</f>
        <v>2450.2449999999994</v>
      </c>
      <c r="AK15" s="92">
        <f>IF('Year Differences Gas'!AK14&gt;0,'Year Differences Gas'!AK14,0)</f>
        <v>0</v>
      </c>
    </row>
    <row r="16" spans="1:37" x14ac:dyDescent="0.25">
      <c r="B16" s="6" t="s">
        <v>16</v>
      </c>
      <c r="C16" s="90">
        <f>IF('Year Differences Gas'!C15&gt;0,'Year Differences Gas'!C15,0)</f>
        <v>9118.015555555583</v>
      </c>
      <c r="D16" s="90">
        <f>IF('Year Differences Gas'!D15&gt;0,'Year Differences Gas'!D15,0)</f>
        <v>90701.933777777973</v>
      </c>
      <c r="E16" s="90">
        <f>IF('Year Differences Gas'!E15&gt;0,'Year Differences Gas'!E15,0)</f>
        <v>0</v>
      </c>
      <c r="F16" s="92">
        <f>IF('Year Differences Gas'!F15&gt;0,'Year Differences Gas'!F15,0)</f>
        <v>83867.253111110971</v>
      </c>
      <c r="H16" s="6" t="s">
        <v>16</v>
      </c>
      <c r="I16" s="90">
        <f>IF('Year Differences Gas'!I15&gt;0,'Year Differences Gas'!I15,0)</f>
        <v>34837.935999999929</v>
      </c>
      <c r="J16" s="90">
        <f>IF('Year Differences Gas'!J15&gt;0,'Year Differences Gas'!J15,0)</f>
        <v>0</v>
      </c>
      <c r="K16" s="90">
        <f>IF('Year Differences Gas'!K15&gt;0,'Year Differences Gas'!K15,0)</f>
        <v>3442.2419999999997</v>
      </c>
      <c r="L16" s="92">
        <f>IF('Year Differences Gas'!L15&gt;0,'Year Differences Gas'!L15,0)</f>
        <v>29919.390868987975</v>
      </c>
      <c r="N16" s="6" t="s">
        <v>16</v>
      </c>
      <c r="O16" s="90">
        <f>IF('Year Differences Gas'!O15&gt;0,'Year Differences Gas'!O15,0)</f>
        <v>34837.935999999929</v>
      </c>
      <c r="P16" s="90">
        <f>IF('Year Differences Gas'!P15&gt;0,'Year Differences Gas'!P15,0)</f>
        <v>0</v>
      </c>
      <c r="Q16" s="90">
        <f>IF('Year Differences Gas'!Q15&gt;0,'Year Differences Gas'!Q15,0)</f>
        <v>3442.2419999999997</v>
      </c>
      <c r="R16" s="92">
        <f>IF('Year Differences Gas'!R15&gt;0,'Year Differences Gas'!R15,0)</f>
        <v>0</v>
      </c>
      <c r="U16" s="6" t="s">
        <v>16</v>
      </c>
      <c r="V16" s="90">
        <f>IF('Year Differences Gas'!V15&gt;0,'Year Differences Gas'!V15,0)</f>
        <v>8479.7544666667236</v>
      </c>
      <c r="W16" s="90">
        <f>IF('Year Differences Gas'!W15&gt;0,'Year Differences Gas'!W15,0)</f>
        <v>84352.798413333512</v>
      </c>
      <c r="X16" s="90">
        <f>IF('Year Differences Gas'!X15&gt;0,'Year Differences Gas'!X15,0)</f>
        <v>0</v>
      </c>
      <c r="Y16" s="92">
        <f>IF('Year Differences Gas'!Y15&gt;0,'Year Differences Gas'!Y15,0)</f>
        <v>46126.989211111038</v>
      </c>
      <c r="AA16" s="6" t="s">
        <v>16</v>
      </c>
      <c r="AB16" s="90">
        <f>IF('Year Differences Gas'!AB15&gt;0,'Year Differences Gas'!AB15,0)</f>
        <v>32399.280479999899</v>
      </c>
      <c r="AC16" s="90">
        <f>IF('Year Differences Gas'!AC15&gt;0,'Year Differences Gas'!AC15,0)</f>
        <v>0</v>
      </c>
      <c r="AD16" s="90">
        <f>IF('Year Differences Gas'!AD15&gt;0,'Year Differences Gas'!AD15,0)</f>
        <v>1204.7846999999997</v>
      </c>
      <c r="AE16" s="92">
        <f>IF('Year Differences Gas'!AE15&gt;0,'Year Differences Gas'!AE15,0)</f>
        <v>16455.664977943394</v>
      </c>
      <c r="AG16" s="6" t="s">
        <v>16</v>
      </c>
      <c r="AH16" s="90">
        <f>IF('Year Differences Gas'!AH15&gt;0,'Year Differences Gas'!AH15,0)</f>
        <v>32399.280479999899</v>
      </c>
      <c r="AI16" s="90">
        <f>IF('Year Differences Gas'!AI15&gt;0,'Year Differences Gas'!AI15,0)</f>
        <v>0</v>
      </c>
      <c r="AJ16" s="90">
        <f>IF('Year Differences Gas'!AJ15&gt;0,'Year Differences Gas'!AJ15,0)</f>
        <v>1204.7846999999997</v>
      </c>
      <c r="AK16" s="92">
        <f>IF('Year Differences Gas'!AK15&gt;0,'Year Differences Gas'!AK15,0)</f>
        <v>0</v>
      </c>
    </row>
    <row r="17" spans="2:37" x14ac:dyDescent="0.25">
      <c r="B17" s="6" t="s">
        <v>17</v>
      </c>
      <c r="C17" s="90">
        <f>IF('Year Differences Gas'!C16&gt;0,'Year Differences Gas'!C16,0)</f>
        <v>0</v>
      </c>
      <c r="D17" s="90">
        <f>IF('Year Differences Gas'!D16&gt;0,'Year Differences Gas'!D16,0)</f>
        <v>4390.3930327777616</v>
      </c>
      <c r="E17" s="90">
        <f>IF('Year Differences Gas'!E16&gt;0,'Year Differences Gas'!E16,0)</f>
        <v>186.56585055555556</v>
      </c>
      <c r="F17" s="92">
        <f>IF('Year Differences Gas'!F16&gt;0,'Year Differences Gas'!F16,0)</f>
        <v>2789.051635555551</v>
      </c>
      <c r="H17" s="6" t="s">
        <v>17</v>
      </c>
      <c r="I17" s="90">
        <f>IF('Year Differences Gas'!I16&gt;0,'Year Differences Gas'!I16,0)</f>
        <v>0</v>
      </c>
      <c r="J17" s="90">
        <f>IF('Year Differences Gas'!J16&gt;0,'Year Differences Gas'!J16,0)</f>
        <v>2791.8897450000004</v>
      </c>
      <c r="K17" s="90">
        <f>IF('Year Differences Gas'!K16&gt;0,'Year Differences Gas'!K16,0)</f>
        <v>707.48570500000005</v>
      </c>
      <c r="L17" s="92">
        <f>IF('Year Differences Gas'!L16&gt;0,'Year Differences Gas'!L16,0)</f>
        <v>751.70333193381703</v>
      </c>
      <c r="N17" s="6" t="s">
        <v>17</v>
      </c>
      <c r="O17" s="90">
        <f>IF('Year Differences Gas'!O16&gt;0,'Year Differences Gas'!O16,0)</f>
        <v>0</v>
      </c>
      <c r="P17" s="90">
        <f>IF('Year Differences Gas'!P16&gt;0,'Year Differences Gas'!P16,0)</f>
        <v>2791.8897450000004</v>
      </c>
      <c r="Q17" s="90">
        <f>IF('Year Differences Gas'!Q16&gt;0,'Year Differences Gas'!Q16,0)</f>
        <v>707.48570500000005</v>
      </c>
      <c r="R17" s="92">
        <f>IF('Year Differences Gas'!R16&gt;0,'Year Differences Gas'!R16,0)</f>
        <v>0</v>
      </c>
      <c r="U17" s="6" t="s">
        <v>17</v>
      </c>
      <c r="V17" s="90">
        <f>IF('Year Differences Gas'!V16&gt;0,'Year Differences Gas'!V16,0)</f>
        <v>0</v>
      </c>
      <c r="W17" s="90">
        <f>IF('Year Differences Gas'!W16&gt;0,'Year Differences Gas'!W16,0)</f>
        <v>4083.0655204833192</v>
      </c>
      <c r="X17" s="90">
        <f>IF('Year Differences Gas'!X16&gt;0,'Year Differences Gas'!X16,0)</f>
        <v>65.298047694444449</v>
      </c>
      <c r="Y17" s="92">
        <f>IF('Year Differences Gas'!Y16&gt;0,'Year Differences Gas'!Y16,0)</f>
        <v>1533.9783995555531</v>
      </c>
      <c r="AA17" s="6" t="s">
        <v>17</v>
      </c>
      <c r="AB17" s="90">
        <f>IF('Year Differences Gas'!AB16&gt;0,'Year Differences Gas'!AB16,0)</f>
        <v>0</v>
      </c>
      <c r="AC17" s="90">
        <f>IF('Year Differences Gas'!AC16&gt;0,'Year Differences Gas'!AC16,0)</f>
        <v>2596.4574628499995</v>
      </c>
      <c r="AD17" s="90">
        <f>IF('Year Differences Gas'!AD16&gt;0,'Year Differences Gas'!AD16,0)</f>
        <v>247.61999674999998</v>
      </c>
      <c r="AE17" s="92">
        <f>IF('Year Differences Gas'!AE16&gt;0,'Year Differences Gas'!AE16,0)</f>
        <v>413.43683256359964</v>
      </c>
      <c r="AG17" s="6" t="s">
        <v>17</v>
      </c>
      <c r="AH17" s="90">
        <f>IF('Year Differences Gas'!AH16&gt;0,'Year Differences Gas'!AH16,0)</f>
        <v>0</v>
      </c>
      <c r="AI17" s="90">
        <f>IF('Year Differences Gas'!AI16&gt;0,'Year Differences Gas'!AI16,0)</f>
        <v>2596.4574628499995</v>
      </c>
      <c r="AJ17" s="90">
        <f>IF('Year Differences Gas'!AJ16&gt;0,'Year Differences Gas'!AJ16,0)</f>
        <v>247.61999674999998</v>
      </c>
      <c r="AK17" s="92">
        <f>IF('Year Differences Gas'!AK16&gt;0,'Year Differences Gas'!AK16,0)</f>
        <v>0</v>
      </c>
    </row>
    <row r="18" spans="2:37" x14ac:dyDescent="0.25">
      <c r="B18" s="6" t="s">
        <v>18</v>
      </c>
      <c r="C18" s="90">
        <f>IF('Year Differences Gas'!C17&gt;0,'Year Differences Gas'!C17,0)</f>
        <v>1016.6149999999996</v>
      </c>
      <c r="D18" s="90">
        <f>IF('Year Differences Gas'!D17&gt;0,'Year Differences Gas'!D17,0)</f>
        <v>995.68744444444474</v>
      </c>
      <c r="E18" s="90">
        <f>IF('Year Differences Gas'!E17&gt;0,'Year Differences Gas'!E17,0)</f>
        <v>410.45822222222205</v>
      </c>
      <c r="F18" s="92">
        <f>IF('Year Differences Gas'!F17&gt;0,'Year Differences Gas'!F17,0)</f>
        <v>478.99155555555535</v>
      </c>
      <c r="H18" s="6" t="s">
        <v>18</v>
      </c>
      <c r="I18" s="90">
        <f>IF('Year Differences Gas'!I17&gt;0,'Year Differences Gas'!I17,0)</f>
        <v>0</v>
      </c>
      <c r="J18" s="90">
        <f>IF('Year Differences Gas'!J17&gt;0,'Year Differences Gas'!J17,0)</f>
        <v>0</v>
      </c>
      <c r="K18" s="90">
        <f>IF('Year Differences Gas'!K17&gt;0,'Year Differences Gas'!K17,0)</f>
        <v>0</v>
      </c>
      <c r="L18" s="92">
        <f>IF('Year Differences Gas'!L17&gt;0,'Year Differences Gas'!L17,0)</f>
        <v>681.34688284103152</v>
      </c>
      <c r="N18" s="6" t="s">
        <v>18</v>
      </c>
      <c r="O18" s="90">
        <f>IF('Year Differences Gas'!O17&gt;0,'Year Differences Gas'!O17,0)</f>
        <v>0</v>
      </c>
      <c r="P18" s="90">
        <f>IF('Year Differences Gas'!P17&gt;0,'Year Differences Gas'!P17,0)</f>
        <v>0</v>
      </c>
      <c r="Q18" s="90">
        <f>IF('Year Differences Gas'!Q17&gt;0,'Year Differences Gas'!Q17,0)</f>
        <v>0</v>
      </c>
      <c r="R18" s="92">
        <f>IF('Year Differences Gas'!R17&gt;0,'Year Differences Gas'!R17,0)</f>
        <v>446.83299999999997</v>
      </c>
      <c r="U18" s="6" t="s">
        <v>18</v>
      </c>
      <c r="V18" s="90">
        <f>IF('Year Differences Gas'!V17&gt;0,'Year Differences Gas'!V17,0)</f>
        <v>945.45194999999944</v>
      </c>
      <c r="W18" s="90">
        <f>IF('Year Differences Gas'!W17&gt;0,'Year Differences Gas'!W17,0)</f>
        <v>925.98932333333369</v>
      </c>
      <c r="X18" s="90">
        <f>IF('Year Differences Gas'!X17&gt;0,'Year Differences Gas'!X17,0)</f>
        <v>143.66037777777774</v>
      </c>
      <c r="Y18" s="92">
        <f>IF('Year Differences Gas'!Y17&gt;0,'Year Differences Gas'!Y17,0)</f>
        <v>263.44535555555547</v>
      </c>
      <c r="AA18" s="6" t="s">
        <v>18</v>
      </c>
      <c r="AB18" s="90">
        <f>IF('Year Differences Gas'!AB17&gt;0,'Year Differences Gas'!AB17,0)</f>
        <v>0</v>
      </c>
      <c r="AC18" s="90">
        <f>IF('Year Differences Gas'!AC17&gt;0,'Year Differences Gas'!AC17,0)</f>
        <v>0</v>
      </c>
      <c r="AD18" s="90">
        <f>IF('Year Differences Gas'!AD17&gt;0,'Year Differences Gas'!AD17,0)</f>
        <v>0</v>
      </c>
      <c r="AE18" s="92">
        <f>IF('Year Differences Gas'!AE17&gt;0,'Year Differences Gas'!AE17,0)</f>
        <v>374.74078556256734</v>
      </c>
      <c r="AG18" s="6" t="s">
        <v>18</v>
      </c>
      <c r="AH18" s="90">
        <f>IF('Year Differences Gas'!AH17&gt;0,'Year Differences Gas'!AH17,0)</f>
        <v>0</v>
      </c>
      <c r="AI18" s="90">
        <f>IF('Year Differences Gas'!AI17&gt;0,'Year Differences Gas'!AI17,0)</f>
        <v>0</v>
      </c>
      <c r="AJ18" s="90">
        <f>IF('Year Differences Gas'!AJ17&gt;0,'Year Differences Gas'!AJ17,0)</f>
        <v>0</v>
      </c>
      <c r="AK18" s="92">
        <f>IF('Year Differences Gas'!AK17&gt;0,'Year Differences Gas'!AK17,0)</f>
        <v>245.75815</v>
      </c>
    </row>
    <row r="19" spans="2:37" x14ac:dyDescent="0.25">
      <c r="B19" s="6" t="s">
        <v>19</v>
      </c>
      <c r="C19" s="90">
        <f>IF('Year Differences Gas'!C18&gt;0,'Year Differences Gas'!C18,0)</f>
        <v>0</v>
      </c>
      <c r="D19" s="90">
        <f>IF('Year Differences Gas'!D18&gt;0,'Year Differences Gas'!D18,0)</f>
        <v>45295.529777777658</v>
      </c>
      <c r="E19" s="90">
        <f>IF('Year Differences Gas'!E18&gt;0,'Year Differences Gas'!E18,0)</f>
        <v>1041.9900000000034</v>
      </c>
      <c r="F19" s="92">
        <f>IF('Year Differences Gas'!F18&gt;0,'Year Differences Gas'!F18,0)</f>
        <v>56026.044437222008</v>
      </c>
      <c r="H19" s="6" t="s">
        <v>19</v>
      </c>
      <c r="I19" s="90">
        <f>IF('Year Differences Gas'!I18&gt;0,'Year Differences Gas'!I18,0)</f>
        <v>0</v>
      </c>
      <c r="J19" s="90">
        <f>IF('Year Differences Gas'!J18&gt;0,'Year Differences Gas'!J18,0)</f>
        <v>19104.136499999993</v>
      </c>
      <c r="K19" s="90">
        <f>IF('Year Differences Gas'!K18&gt;0,'Year Differences Gas'!K18,0)</f>
        <v>4969.6574999999993</v>
      </c>
      <c r="L19" s="92">
        <f>IF('Year Differences Gas'!L18&gt;0,'Year Differences Gas'!L18,0)</f>
        <v>0</v>
      </c>
      <c r="N19" s="6" t="s">
        <v>19</v>
      </c>
      <c r="O19" s="90">
        <f>IF('Year Differences Gas'!O18&gt;0,'Year Differences Gas'!O18,0)</f>
        <v>0</v>
      </c>
      <c r="P19" s="90">
        <f>IF('Year Differences Gas'!P18&gt;0,'Year Differences Gas'!P18,0)</f>
        <v>19104.136499999993</v>
      </c>
      <c r="Q19" s="90">
        <f>IF('Year Differences Gas'!Q18&gt;0,'Year Differences Gas'!Q18,0)</f>
        <v>4969.6574999999993</v>
      </c>
      <c r="R19" s="92">
        <f>IF('Year Differences Gas'!R18&gt;0,'Year Differences Gas'!R18,0)</f>
        <v>0</v>
      </c>
      <c r="U19" s="6" t="s">
        <v>19</v>
      </c>
      <c r="V19" s="90">
        <f>IF('Year Differences Gas'!V18&gt;0,'Year Differences Gas'!V18,0)</f>
        <v>0</v>
      </c>
      <c r="W19" s="90">
        <f>IF('Year Differences Gas'!W18&gt;0,'Year Differences Gas'!W18,0)</f>
        <v>42124.842693333223</v>
      </c>
      <c r="X19" s="90">
        <f>IF('Year Differences Gas'!X18&gt;0,'Year Differences Gas'!X18,0)</f>
        <v>364.69650000000115</v>
      </c>
      <c r="Y19" s="92">
        <f>IF('Year Differences Gas'!Y18&gt;0,'Year Differences Gas'!Y18,0)</f>
        <v>30814.324440472104</v>
      </c>
      <c r="AA19" s="6" t="s">
        <v>19</v>
      </c>
      <c r="AB19" s="90">
        <f>IF('Year Differences Gas'!AB18&gt;0,'Year Differences Gas'!AB18,0)</f>
        <v>0</v>
      </c>
      <c r="AC19" s="90">
        <f>IF('Year Differences Gas'!AC18&gt;0,'Year Differences Gas'!AC18,0)</f>
        <v>17766.846945000012</v>
      </c>
      <c r="AD19" s="90">
        <f>IF('Year Differences Gas'!AD18&gt;0,'Year Differences Gas'!AD18,0)</f>
        <v>1739.3801249999999</v>
      </c>
      <c r="AE19" s="92">
        <f>IF('Year Differences Gas'!AE18&gt;0,'Year Differences Gas'!AE18,0)</f>
        <v>0</v>
      </c>
      <c r="AG19" s="6" t="s">
        <v>19</v>
      </c>
      <c r="AH19" s="90">
        <f>IF('Year Differences Gas'!AH18&gt;0,'Year Differences Gas'!AH18,0)</f>
        <v>0</v>
      </c>
      <c r="AI19" s="90">
        <f>IF('Year Differences Gas'!AI18&gt;0,'Year Differences Gas'!AI18,0)</f>
        <v>17766.846945000012</v>
      </c>
      <c r="AJ19" s="90">
        <f>IF('Year Differences Gas'!AJ18&gt;0,'Year Differences Gas'!AJ18,0)</f>
        <v>1739.3801249999999</v>
      </c>
      <c r="AK19" s="92">
        <f>IF('Year Differences Gas'!AK18&gt;0,'Year Differences Gas'!AK18,0)</f>
        <v>0</v>
      </c>
    </row>
    <row r="20" spans="2:37" x14ac:dyDescent="0.25">
      <c r="B20" s="6" t="s">
        <v>20</v>
      </c>
      <c r="C20" s="90">
        <f>IF('Year Differences Gas'!C19&gt;0,'Year Differences Gas'!C19,0)</f>
        <v>391.79222222222415</v>
      </c>
      <c r="D20" s="90">
        <f>IF('Year Differences Gas'!D19&gt;0,'Year Differences Gas'!D19,0)</f>
        <v>10050.059444444454</v>
      </c>
      <c r="E20" s="90">
        <f>IF('Year Differences Gas'!E19&gt;0,'Year Differences Gas'!E19,0)</f>
        <v>72.766333333333293</v>
      </c>
      <c r="F20" s="92">
        <f>IF('Year Differences Gas'!F19&gt;0,'Year Differences Gas'!F19,0)</f>
        <v>0</v>
      </c>
      <c r="H20" s="6" t="s">
        <v>20</v>
      </c>
      <c r="I20" s="90">
        <f>IF('Year Differences Gas'!I19&gt;0,'Year Differences Gas'!I19,0)</f>
        <v>0</v>
      </c>
      <c r="J20" s="90">
        <f>IF('Year Differences Gas'!J19&gt;0,'Year Differences Gas'!J19,0)</f>
        <v>0</v>
      </c>
      <c r="K20" s="90">
        <f>IF('Year Differences Gas'!K19&gt;0,'Year Differences Gas'!K19,0)</f>
        <v>0</v>
      </c>
      <c r="L20" s="92">
        <f>IF('Year Differences Gas'!L19&gt;0,'Year Differences Gas'!L19,0)</f>
        <v>0</v>
      </c>
      <c r="N20" s="6" t="s">
        <v>20</v>
      </c>
      <c r="O20" s="90">
        <f>IF('Year Differences Gas'!O19&gt;0,'Year Differences Gas'!O19,0)</f>
        <v>0</v>
      </c>
      <c r="P20" s="90">
        <f>IF('Year Differences Gas'!P19&gt;0,'Year Differences Gas'!P19,0)</f>
        <v>0</v>
      </c>
      <c r="Q20" s="90">
        <f>IF('Year Differences Gas'!Q19&gt;0,'Year Differences Gas'!Q19,0)</f>
        <v>0</v>
      </c>
      <c r="R20" s="92">
        <f>IF('Year Differences Gas'!R19&gt;0,'Year Differences Gas'!R19,0)</f>
        <v>0</v>
      </c>
      <c r="U20" s="6" t="s">
        <v>20</v>
      </c>
      <c r="V20" s="90">
        <f>IF('Year Differences Gas'!V19&gt;0,'Year Differences Gas'!V19,0)</f>
        <v>364.36676666666847</v>
      </c>
      <c r="W20" s="90">
        <f>IF('Year Differences Gas'!W19&gt;0,'Year Differences Gas'!W19,0)</f>
        <v>9346.5552833333422</v>
      </c>
      <c r="X20" s="90">
        <f>IF('Year Differences Gas'!X19&gt;0,'Year Differences Gas'!X19,0)</f>
        <v>25.468216666666649</v>
      </c>
      <c r="Y20" s="92">
        <f>IF('Year Differences Gas'!Y19&gt;0,'Year Differences Gas'!Y19,0)</f>
        <v>0</v>
      </c>
      <c r="AA20" s="6" t="s">
        <v>20</v>
      </c>
      <c r="AB20" s="90">
        <f>IF('Year Differences Gas'!AB19&gt;0,'Year Differences Gas'!AB19,0)</f>
        <v>0</v>
      </c>
      <c r="AC20" s="90">
        <f>IF('Year Differences Gas'!AC19&gt;0,'Year Differences Gas'!AC19,0)</f>
        <v>0</v>
      </c>
      <c r="AD20" s="90">
        <f>IF('Year Differences Gas'!AD19&gt;0,'Year Differences Gas'!AD19,0)</f>
        <v>0</v>
      </c>
      <c r="AE20" s="92">
        <f>IF('Year Differences Gas'!AE19&gt;0,'Year Differences Gas'!AE19,0)</f>
        <v>0</v>
      </c>
      <c r="AG20" s="6" t="s">
        <v>20</v>
      </c>
      <c r="AH20" s="90">
        <f>IF('Year Differences Gas'!AH19&gt;0,'Year Differences Gas'!AH19,0)</f>
        <v>0</v>
      </c>
      <c r="AI20" s="90">
        <f>IF('Year Differences Gas'!AI19&gt;0,'Year Differences Gas'!AI19,0)</f>
        <v>0</v>
      </c>
      <c r="AJ20" s="90">
        <f>IF('Year Differences Gas'!AJ19&gt;0,'Year Differences Gas'!AJ19,0)</f>
        <v>0</v>
      </c>
      <c r="AK20" s="92">
        <f>IF('Year Differences Gas'!AK19&gt;0,'Year Differences Gas'!AK19,0)</f>
        <v>0</v>
      </c>
    </row>
    <row r="21" spans="2:37" x14ac:dyDescent="0.25">
      <c r="B21" s="6" t="s">
        <v>21</v>
      </c>
      <c r="C21" s="90">
        <f>IF('Year Differences Gas'!C20&gt;0,'Year Differences Gas'!C20,0)</f>
        <v>9486.8851111112454</v>
      </c>
      <c r="D21" s="90">
        <f>IF('Year Differences Gas'!D20&gt;0,'Year Differences Gas'!D20,0)</f>
        <v>39961.080222222066</v>
      </c>
      <c r="E21" s="90">
        <f>IF('Year Differences Gas'!E20&gt;0,'Year Differences Gas'!E20,0)</f>
        <v>1503.9218038888885</v>
      </c>
      <c r="F21" s="92">
        <f>IF('Year Differences Gas'!F20&gt;0,'Year Differences Gas'!F20,0)</f>
        <v>23734.206000000137</v>
      </c>
      <c r="H21" s="6" t="s">
        <v>21</v>
      </c>
      <c r="I21" s="90">
        <f>IF('Year Differences Gas'!I20&gt;0,'Year Differences Gas'!I20,0)</f>
        <v>0</v>
      </c>
      <c r="J21" s="90">
        <f>IF('Year Differences Gas'!J20&gt;0,'Year Differences Gas'!J20,0)</f>
        <v>2714.140000000014</v>
      </c>
      <c r="K21" s="90">
        <f>IF('Year Differences Gas'!K20&gt;0,'Year Differences Gas'!K20,0)</f>
        <v>16818.006085000001</v>
      </c>
      <c r="L21" s="92">
        <f>IF('Year Differences Gas'!L20&gt;0,'Year Differences Gas'!L20,0)</f>
        <v>0</v>
      </c>
      <c r="N21" s="6" t="s">
        <v>21</v>
      </c>
      <c r="O21" s="90">
        <f>IF('Year Differences Gas'!O20&gt;0,'Year Differences Gas'!O20,0)</f>
        <v>0</v>
      </c>
      <c r="P21" s="90">
        <f>IF('Year Differences Gas'!P20&gt;0,'Year Differences Gas'!P20,0)</f>
        <v>2714.140000000014</v>
      </c>
      <c r="Q21" s="90">
        <f>IF('Year Differences Gas'!Q20&gt;0,'Year Differences Gas'!Q20,0)</f>
        <v>16818.006085000001</v>
      </c>
      <c r="R21" s="92">
        <f>IF('Year Differences Gas'!R20&gt;0,'Year Differences Gas'!R20,0)</f>
        <v>0</v>
      </c>
      <c r="U21" s="6" t="s">
        <v>21</v>
      </c>
      <c r="V21" s="90">
        <f>IF('Year Differences Gas'!V20&gt;0,'Year Differences Gas'!V20,0)</f>
        <v>8822.8031533334579</v>
      </c>
      <c r="W21" s="90">
        <f>IF('Year Differences Gas'!W20&gt;0,'Year Differences Gas'!W20,0)</f>
        <v>37163.804606666512</v>
      </c>
      <c r="X21" s="90">
        <f>IF('Year Differences Gas'!X20&gt;0,'Year Differences Gas'!X20,0)</f>
        <v>526.37263136111096</v>
      </c>
      <c r="Y21" s="92">
        <f>IF('Year Differences Gas'!Y20&gt;0,'Year Differences Gas'!Y20,0)</f>
        <v>13053.813300000074</v>
      </c>
      <c r="AA21" s="6" t="s">
        <v>21</v>
      </c>
      <c r="AB21" s="90">
        <f>IF('Year Differences Gas'!AB20&gt;0,'Year Differences Gas'!AB20,0)</f>
        <v>0</v>
      </c>
      <c r="AC21" s="90">
        <f>IF('Year Differences Gas'!AC20&gt;0,'Year Differences Gas'!AC20,0)</f>
        <v>2524.1502000000328</v>
      </c>
      <c r="AD21" s="90">
        <f>IF('Year Differences Gas'!AD20&gt;0,'Year Differences Gas'!AD20,0)</f>
        <v>5886.3021297499999</v>
      </c>
      <c r="AE21" s="92">
        <f>IF('Year Differences Gas'!AE20&gt;0,'Year Differences Gas'!AE20,0)</f>
        <v>0</v>
      </c>
      <c r="AG21" s="6" t="s">
        <v>21</v>
      </c>
      <c r="AH21" s="90">
        <f>IF('Year Differences Gas'!AH20&gt;0,'Year Differences Gas'!AH20,0)</f>
        <v>0</v>
      </c>
      <c r="AI21" s="90">
        <f>IF('Year Differences Gas'!AI20&gt;0,'Year Differences Gas'!AI20,0)</f>
        <v>2524.1502000000328</v>
      </c>
      <c r="AJ21" s="90">
        <f>IF('Year Differences Gas'!AJ20&gt;0,'Year Differences Gas'!AJ20,0)</f>
        <v>5886.3021297499999</v>
      </c>
      <c r="AK21" s="92">
        <f>IF('Year Differences Gas'!AK20&gt;0,'Year Differences Gas'!AK20,0)</f>
        <v>0</v>
      </c>
    </row>
    <row r="22" spans="2:37" x14ac:dyDescent="0.25">
      <c r="B22" s="6" t="s">
        <v>22</v>
      </c>
      <c r="C22" s="90">
        <f>IF('Year Differences Gas'!C21&gt;0,'Year Differences Gas'!C21,0)</f>
        <v>0</v>
      </c>
      <c r="D22" s="90">
        <f>IF('Year Differences Gas'!D21&gt;0,'Year Differences Gas'!D21,0)</f>
        <v>5278.5322161111317</v>
      </c>
      <c r="E22" s="90">
        <f>IF('Year Differences Gas'!E21&gt;0,'Year Differences Gas'!E21,0)</f>
        <v>0</v>
      </c>
      <c r="F22" s="92">
        <f>IF('Year Differences Gas'!F21&gt;0,'Year Differences Gas'!F21,0)</f>
        <v>21019.008666666668</v>
      </c>
      <c r="H22" s="6" t="s">
        <v>22</v>
      </c>
      <c r="I22" s="90">
        <f>IF('Year Differences Gas'!I21&gt;0,'Year Differences Gas'!I21,0)</f>
        <v>4175.4386700000014</v>
      </c>
      <c r="J22" s="90">
        <f>IF('Year Differences Gas'!J21&gt;0,'Year Differences Gas'!J21,0)</f>
        <v>0</v>
      </c>
      <c r="K22" s="90">
        <f>IF('Year Differences Gas'!K21&gt;0,'Year Differences Gas'!K21,0)</f>
        <v>238.40632000000008</v>
      </c>
      <c r="L22" s="92">
        <f>IF('Year Differences Gas'!L21&gt;0,'Year Differences Gas'!L21,0)</f>
        <v>11464.752355348348</v>
      </c>
      <c r="N22" s="6" t="s">
        <v>22</v>
      </c>
      <c r="O22" s="90">
        <f>IF('Year Differences Gas'!O21&gt;0,'Year Differences Gas'!O21,0)</f>
        <v>4175.4386700000014</v>
      </c>
      <c r="P22" s="90">
        <f>IF('Year Differences Gas'!P21&gt;0,'Year Differences Gas'!P21,0)</f>
        <v>0</v>
      </c>
      <c r="Q22" s="90">
        <f>IF('Year Differences Gas'!Q21&gt;0,'Year Differences Gas'!Q21,0)</f>
        <v>238.40632000000008</v>
      </c>
      <c r="R22" s="92">
        <f>IF('Year Differences Gas'!R21&gt;0,'Year Differences Gas'!R21,0)</f>
        <v>0</v>
      </c>
      <c r="U22" s="6" t="s">
        <v>22</v>
      </c>
      <c r="V22" s="90">
        <f>IF('Year Differences Gas'!V21&gt;0,'Year Differences Gas'!V21,0)</f>
        <v>0</v>
      </c>
      <c r="W22" s="90">
        <f>IF('Year Differences Gas'!W21&gt;0,'Year Differences Gas'!W21,0)</f>
        <v>4909.034960983352</v>
      </c>
      <c r="X22" s="90">
        <f>IF('Year Differences Gas'!X21&gt;0,'Year Differences Gas'!X21,0)</f>
        <v>0</v>
      </c>
      <c r="Y22" s="92">
        <f>IF('Year Differences Gas'!Y21&gt;0,'Year Differences Gas'!Y21,0)</f>
        <v>11560.454766666669</v>
      </c>
      <c r="AA22" s="6" t="s">
        <v>22</v>
      </c>
      <c r="AB22" s="90">
        <f>IF('Year Differences Gas'!AB21&gt;0,'Year Differences Gas'!AB21,0)</f>
        <v>3883.1579631000022</v>
      </c>
      <c r="AC22" s="90">
        <f>IF('Year Differences Gas'!AC21&gt;0,'Year Differences Gas'!AC21,0)</f>
        <v>0</v>
      </c>
      <c r="AD22" s="90">
        <f>IF('Year Differences Gas'!AD21&gt;0,'Year Differences Gas'!AD21,0)</f>
        <v>83.442212000000012</v>
      </c>
      <c r="AE22" s="92">
        <f>IF('Year Differences Gas'!AE21&gt;0,'Year Differences Gas'!AE21,0)</f>
        <v>6305.6137954415899</v>
      </c>
      <c r="AG22" s="6" t="s">
        <v>22</v>
      </c>
      <c r="AH22" s="90">
        <f>IF('Year Differences Gas'!AH21&gt;0,'Year Differences Gas'!AH21,0)</f>
        <v>3883.1579631000022</v>
      </c>
      <c r="AI22" s="90">
        <f>IF('Year Differences Gas'!AI21&gt;0,'Year Differences Gas'!AI21,0)</f>
        <v>0</v>
      </c>
      <c r="AJ22" s="90">
        <f>IF('Year Differences Gas'!AJ21&gt;0,'Year Differences Gas'!AJ21,0)</f>
        <v>83.442212000000012</v>
      </c>
      <c r="AK22" s="92">
        <f>IF('Year Differences Gas'!AK21&gt;0,'Year Differences Gas'!AK21,0)</f>
        <v>0</v>
      </c>
    </row>
    <row r="23" spans="2:37" x14ac:dyDescent="0.25">
      <c r="B23" s="6" t="s">
        <v>23</v>
      </c>
      <c r="C23" s="90">
        <f>IF('Year Differences Gas'!C22&gt;0,'Year Differences Gas'!C22,0)</f>
        <v>2389.3019183333417</v>
      </c>
      <c r="D23" s="90">
        <f>IF('Year Differences Gas'!D22&gt;0,'Year Differences Gas'!D22,0)</f>
        <v>8974.4189338888973</v>
      </c>
      <c r="E23" s="90">
        <f>IF('Year Differences Gas'!E22&gt;0,'Year Differences Gas'!E22,0)</f>
        <v>0</v>
      </c>
      <c r="F23" s="92">
        <f>IF('Year Differences Gas'!F22&gt;0,'Year Differences Gas'!F22,0)</f>
        <v>3638.9804416666875</v>
      </c>
      <c r="H23" s="6" t="s">
        <v>23</v>
      </c>
      <c r="I23" s="90">
        <f>IF('Year Differences Gas'!I22&gt;0,'Year Differences Gas'!I22,0)</f>
        <v>470.51091500000075</v>
      </c>
      <c r="J23" s="90">
        <f>IF('Year Differences Gas'!J22&gt;0,'Year Differences Gas'!J22,0)</f>
        <v>715.27845499999785</v>
      </c>
      <c r="K23" s="90">
        <f>IF('Year Differences Gas'!K22&gt;0,'Year Differences Gas'!K22,0)</f>
        <v>0</v>
      </c>
      <c r="L23" s="92">
        <f>IF('Year Differences Gas'!L22&gt;0,'Year Differences Gas'!L22,0)</f>
        <v>155.82446896612964</v>
      </c>
      <c r="N23" s="6" t="s">
        <v>23</v>
      </c>
      <c r="O23" s="90">
        <f>IF('Year Differences Gas'!O22&gt;0,'Year Differences Gas'!O22,0)</f>
        <v>470.51091500000075</v>
      </c>
      <c r="P23" s="90">
        <f>IF('Year Differences Gas'!P22&gt;0,'Year Differences Gas'!P22,0)</f>
        <v>715.27845499999785</v>
      </c>
      <c r="Q23" s="90">
        <f>IF('Year Differences Gas'!Q22&gt;0,'Year Differences Gas'!Q22,0)</f>
        <v>0</v>
      </c>
      <c r="R23" s="92">
        <f>IF('Year Differences Gas'!R22&gt;0,'Year Differences Gas'!R22,0)</f>
        <v>0</v>
      </c>
      <c r="U23" s="6" t="s">
        <v>23</v>
      </c>
      <c r="V23" s="90">
        <f>IF('Year Differences Gas'!V22&gt;0,'Year Differences Gas'!V22,0)</f>
        <v>2222.0507840500077</v>
      </c>
      <c r="W23" s="90">
        <f>IF('Year Differences Gas'!W22&gt;0,'Year Differences Gas'!W22,0)</f>
        <v>8346.2096085166741</v>
      </c>
      <c r="X23" s="90">
        <f>IF('Year Differences Gas'!X22&gt;0,'Year Differences Gas'!X22,0)</f>
        <v>0</v>
      </c>
      <c r="Y23" s="92">
        <f>IF('Year Differences Gas'!Y22&gt;0,'Year Differences Gas'!Y22,0)</f>
        <v>2001.4392429166778</v>
      </c>
      <c r="AA23" s="6" t="s">
        <v>23</v>
      </c>
      <c r="AB23" s="90">
        <f>IF('Year Differences Gas'!AB22&gt;0,'Year Differences Gas'!AB22,0)</f>
        <v>437.57515095000053</v>
      </c>
      <c r="AC23" s="90">
        <f>IF('Year Differences Gas'!AC22&gt;0,'Year Differences Gas'!AC22,0)</f>
        <v>665.20896314999845</v>
      </c>
      <c r="AD23" s="90">
        <f>IF('Year Differences Gas'!AD22&gt;0,'Year Differences Gas'!AD22,0)</f>
        <v>0</v>
      </c>
      <c r="AE23" s="92">
        <f>IF('Year Differences Gas'!AE22&gt;0,'Year Differences Gas'!AE22,0)</f>
        <v>85.703457931371304</v>
      </c>
      <c r="AG23" s="6" t="s">
        <v>23</v>
      </c>
      <c r="AH23" s="90">
        <f>IF('Year Differences Gas'!AH22&gt;0,'Year Differences Gas'!AH22,0)</f>
        <v>437.57515095000053</v>
      </c>
      <c r="AI23" s="90">
        <f>IF('Year Differences Gas'!AI22&gt;0,'Year Differences Gas'!AI22,0)</f>
        <v>665.20896314999845</v>
      </c>
      <c r="AJ23" s="90">
        <f>IF('Year Differences Gas'!AJ22&gt;0,'Year Differences Gas'!AJ22,0)</f>
        <v>0</v>
      </c>
      <c r="AK23" s="92">
        <f>IF('Year Differences Gas'!AK22&gt;0,'Year Differences Gas'!AK22,0)</f>
        <v>0</v>
      </c>
    </row>
    <row r="24" spans="2:37" x14ac:dyDescent="0.25">
      <c r="B24" s="6" t="s">
        <v>24</v>
      </c>
      <c r="C24" s="90">
        <f>IF('Year Differences Gas'!C23&gt;0,'Year Differences Gas'!C23,0)</f>
        <v>26901.696000000069</v>
      </c>
      <c r="D24" s="90">
        <f>IF('Year Differences Gas'!D23&gt;0,'Year Differences Gas'!D23,0)</f>
        <v>11489.532444444427</v>
      </c>
      <c r="E24" s="90">
        <f>IF('Year Differences Gas'!E23&gt;0,'Year Differences Gas'!E23,0)</f>
        <v>0</v>
      </c>
      <c r="F24" s="92">
        <f>IF('Year Differences Gas'!F23&gt;0,'Year Differences Gas'!F23,0)</f>
        <v>6492.4046666666618</v>
      </c>
      <c r="H24" s="6" t="s">
        <v>24</v>
      </c>
      <c r="I24" s="90">
        <f>IF('Year Differences Gas'!I23&gt;0,'Year Differences Gas'!I23,0)</f>
        <v>0</v>
      </c>
      <c r="J24" s="90">
        <f>IF('Year Differences Gas'!J23&gt;0,'Year Differences Gas'!J23,0)</f>
        <v>0</v>
      </c>
      <c r="K24" s="90">
        <f>IF('Year Differences Gas'!K23&gt;0,'Year Differences Gas'!K23,0)</f>
        <v>1017.2914999999999</v>
      </c>
      <c r="L24" s="92">
        <f>IF('Year Differences Gas'!L23&gt;0,'Year Differences Gas'!L23,0)</f>
        <v>0</v>
      </c>
      <c r="N24" s="6" t="s">
        <v>24</v>
      </c>
      <c r="O24" s="90">
        <f>IF('Year Differences Gas'!O23&gt;0,'Year Differences Gas'!O23,0)</f>
        <v>0</v>
      </c>
      <c r="P24" s="90">
        <f>IF('Year Differences Gas'!P23&gt;0,'Year Differences Gas'!P23,0)</f>
        <v>0</v>
      </c>
      <c r="Q24" s="90">
        <f>IF('Year Differences Gas'!Q23&gt;0,'Year Differences Gas'!Q23,0)</f>
        <v>1017.2914999999999</v>
      </c>
      <c r="R24" s="92">
        <f>IF('Year Differences Gas'!R23&gt;0,'Year Differences Gas'!R23,0)</f>
        <v>1825</v>
      </c>
      <c r="U24" s="6" t="s">
        <v>24</v>
      </c>
      <c r="V24" s="90">
        <f>IF('Year Differences Gas'!V23&gt;0,'Year Differences Gas'!V23,0)</f>
        <v>25018.577280000056</v>
      </c>
      <c r="W24" s="90">
        <f>IF('Year Differences Gas'!W23&gt;0,'Year Differences Gas'!W23,0)</f>
        <v>10685.265173333317</v>
      </c>
      <c r="X24" s="90">
        <f>IF('Year Differences Gas'!X23&gt;0,'Year Differences Gas'!X23,0)</f>
        <v>0</v>
      </c>
      <c r="Y24" s="92">
        <f>IF('Year Differences Gas'!Y23&gt;0,'Year Differences Gas'!Y23,0)</f>
        <v>3570.8225666666631</v>
      </c>
      <c r="AA24" s="6" t="s">
        <v>24</v>
      </c>
      <c r="AB24" s="90">
        <f>IF('Year Differences Gas'!AB23&gt;0,'Year Differences Gas'!AB23,0)</f>
        <v>0</v>
      </c>
      <c r="AC24" s="90">
        <f>IF('Year Differences Gas'!AC23&gt;0,'Year Differences Gas'!AC23,0)</f>
        <v>0</v>
      </c>
      <c r="AD24" s="90">
        <f>IF('Year Differences Gas'!AD23&gt;0,'Year Differences Gas'!AD23,0)</f>
        <v>356.05202499999996</v>
      </c>
      <c r="AE24" s="92">
        <f>IF('Year Differences Gas'!AE23&gt;0,'Year Differences Gas'!AE23,0)</f>
        <v>0</v>
      </c>
      <c r="AG24" s="6" t="s">
        <v>24</v>
      </c>
      <c r="AH24" s="90">
        <f>IF('Year Differences Gas'!AH23&gt;0,'Year Differences Gas'!AH23,0)</f>
        <v>0</v>
      </c>
      <c r="AI24" s="90">
        <f>IF('Year Differences Gas'!AI23&gt;0,'Year Differences Gas'!AI23,0)</f>
        <v>0</v>
      </c>
      <c r="AJ24" s="90">
        <f>IF('Year Differences Gas'!AJ23&gt;0,'Year Differences Gas'!AJ23,0)</f>
        <v>356.05202499999996</v>
      </c>
      <c r="AK24" s="92">
        <f>IF('Year Differences Gas'!AK23&gt;0,'Year Differences Gas'!AK23,0)</f>
        <v>1003.7500000000018</v>
      </c>
    </row>
    <row r="25" spans="2:37" x14ac:dyDescent="0.25">
      <c r="B25" s="6" t="s">
        <v>25</v>
      </c>
      <c r="C25" s="90">
        <f>IF('Year Differences Gas'!C24&gt;0,'Year Differences Gas'!C24,0)</f>
        <v>1378.44516666665</v>
      </c>
      <c r="D25" s="90">
        <f>IF('Year Differences Gas'!D24&gt;0,'Year Differences Gas'!D24,0)</f>
        <v>845.15061111112846</v>
      </c>
      <c r="E25" s="90">
        <f>IF('Year Differences Gas'!E24&gt;0,'Year Differences Gas'!E24,0)</f>
        <v>0</v>
      </c>
      <c r="F25" s="92">
        <f>IF('Year Differences Gas'!F24&gt;0,'Year Differences Gas'!F24,0)</f>
        <v>7299.6143527777676</v>
      </c>
      <c r="H25" s="6" t="s">
        <v>25</v>
      </c>
      <c r="I25" s="90">
        <f>IF('Year Differences Gas'!I24&gt;0,'Year Differences Gas'!I24,0)</f>
        <v>1398.0959999999995</v>
      </c>
      <c r="J25" s="90">
        <f>IF('Year Differences Gas'!J24&gt;0,'Year Differences Gas'!J24,0)</f>
        <v>1054.7039999999979</v>
      </c>
      <c r="K25" s="90">
        <f>IF('Year Differences Gas'!K24&gt;0,'Year Differences Gas'!K24,0)</f>
        <v>0</v>
      </c>
      <c r="L25" s="92">
        <f>IF('Year Differences Gas'!L24&gt;0,'Year Differences Gas'!L24,0)</f>
        <v>3638.5806741860506</v>
      </c>
      <c r="N25" s="6" t="s">
        <v>25</v>
      </c>
      <c r="O25" s="90">
        <f>IF('Year Differences Gas'!O24&gt;0,'Year Differences Gas'!O24,0)</f>
        <v>1398.0959999999995</v>
      </c>
      <c r="P25" s="90">
        <f>IF('Year Differences Gas'!P24&gt;0,'Year Differences Gas'!P24,0)</f>
        <v>1054.7039999999979</v>
      </c>
      <c r="Q25" s="90">
        <f>IF('Year Differences Gas'!Q24&gt;0,'Year Differences Gas'!Q24,0)</f>
        <v>0</v>
      </c>
      <c r="R25" s="92">
        <f>IF('Year Differences Gas'!R24&gt;0,'Year Differences Gas'!R24,0)</f>
        <v>3196.270738443236</v>
      </c>
      <c r="U25" s="6" t="s">
        <v>25</v>
      </c>
      <c r="V25" s="90">
        <f>IF('Year Differences Gas'!V24&gt;0,'Year Differences Gas'!V24,0)</f>
        <v>1281.954004999985</v>
      </c>
      <c r="W25" s="90">
        <f>IF('Year Differences Gas'!W24&gt;0,'Year Differences Gas'!W24,0)</f>
        <v>785.99006833335079</v>
      </c>
      <c r="X25" s="90">
        <f>IF('Year Differences Gas'!X24&gt;0,'Year Differences Gas'!X24,0)</f>
        <v>0</v>
      </c>
      <c r="Y25" s="92">
        <f>IF('Year Differences Gas'!Y24&gt;0,'Year Differences Gas'!Y24,0)</f>
        <v>4014.7878940277733</v>
      </c>
      <c r="AA25" s="6" t="s">
        <v>25</v>
      </c>
      <c r="AB25" s="90">
        <f>IF('Year Differences Gas'!AB24&gt;0,'Year Differences Gas'!AB24,0)</f>
        <v>1300.2292799999996</v>
      </c>
      <c r="AC25" s="90">
        <f>IF('Year Differences Gas'!AC24&gt;0,'Year Differences Gas'!AC24,0)</f>
        <v>980.87471999999798</v>
      </c>
      <c r="AD25" s="90">
        <f>IF('Year Differences Gas'!AD24&gt;0,'Year Differences Gas'!AD24,0)</f>
        <v>0</v>
      </c>
      <c r="AE25" s="92">
        <f>IF('Year Differences Gas'!AE24&gt;0,'Year Differences Gas'!AE24,0)</f>
        <v>2001.219370802326</v>
      </c>
      <c r="AG25" s="6" t="s">
        <v>25</v>
      </c>
      <c r="AH25" s="90">
        <f>IF('Year Differences Gas'!AH24&gt;0,'Year Differences Gas'!AH24,0)</f>
        <v>1300.2292799999996</v>
      </c>
      <c r="AI25" s="90">
        <f>IF('Year Differences Gas'!AI24&gt;0,'Year Differences Gas'!AI24,0)</f>
        <v>980.87471999999798</v>
      </c>
      <c r="AJ25" s="90">
        <f>IF('Year Differences Gas'!AJ24&gt;0,'Year Differences Gas'!AJ24,0)</f>
        <v>0</v>
      </c>
      <c r="AK25" s="92">
        <f>IF('Year Differences Gas'!AK24&gt;0,'Year Differences Gas'!AK24,0)</f>
        <v>1757.948906143778</v>
      </c>
    </row>
    <row r="26" spans="2:37" x14ac:dyDescent="0.25">
      <c r="B26" s="6" t="s">
        <v>26</v>
      </c>
      <c r="C26" s="90">
        <f>IF('Year Differences Gas'!C25&gt;0,'Year Differences Gas'!C25,0)</f>
        <v>0</v>
      </c>
      <c r="D26" s="90">
        <f>IF('Year Differences Gas'!D25&gt;0,'Year Differences Gas'!D25,0)</f>
        <v>66862.591971666581</v>
      </c>
      <c r="E26" s="90">
        <f>IF('Year Differences Gas'!E25&gt;0,'Year Differences Gas'!E25,0)</f>
        <v>621.51739777779767</v>
      </c>
      <c r="F26" s="92">
        <f>IF('Year Differences Gas'!F25&gt;0,'Year Differences Gas'!F25,0)</f>
        <v>0</v>
      </c>
      <c r="H26" s="6" t="s">
        <v>26</v>
      </c>
      <c r="I26" s="90">
        <f>IF('Year Differences Gas'!I25&gt;0,'Year Differences Gas'!I25,0)</f>
        <v>6725.2326750000357</v>
      </c>
      <c r="J26" s="90">
        <f>IF('Year Differences Gas'!J25&gt;0,'Year Differences Gas'!J25,0)</f>
        <v>0</v>
      </c>
      <c r="K26" s="90">
        <f>IF('Year Differences Gas'!K25&gt;0,'Year Differences Gas'!K25,0)</f>
        <v>23456.656380000008</v>
      </c>
      <c r="L26" s="92">
        <f>IF('Year Differences Gas'!L25&gt;0,'Year Differences Gas'!L25,0)</f>
        <v>85304.20051022456</v>
      </c>
      <c r="N26" s="6" t="s">
        <v>26</v>
      </c>
      <c r="O26" s="90">
        <f>IF('Year Differences Gas'!O25&gt;0,'Year Differences Gas'!O25,0)</f>
        <v>6725.2326750000357</v>
      </c>
      <c r="P26" s="90">
        <f>IF('Year Differences Gas'!P25&gt;0,'Year Differences Gas'!P25,0)</f>
        <v>0</v>
      </c>
      <c r="Q26" s="90">
        <f>IF('Year Differences Gas'!Q25&gt;0,'Year Differences Gas'!Q25,0)</f>
        <v>23456.656380000008</v>
      </c>
      <c r="R26" s="92">
        <f>IF('Year Differences Gas'!R25&gt;0,'Year Differences Gas'!R25,0)</f>
        <v>45421.883071779652</v>
      </c>
      <c r="U26" s="6" t="s">
        <v>26</v>
      </c>
      <c r="V26" s="90">
        <f>IF('Year Differences Gas'!V25&gt;0,'Year Differences Gas'!V25,0)</f>
        <v>0</v>
      </c>
      <c r="W26" s="90">
        <f>IF('Year Differences Gas'!W25&gt;0,'Year Differences Gas'!W25,0)</f>
        <v>62182.210533649937</v>
      </c>
      <c r="X26" s="90">
        <f>IF('Year Differences Gas'!X25&gt;0,'Year Differences Gas'!X25,0)</f>
        <v>217.53108922222873</v>
      </c>
      <c r="Y26" s="92">
        <f>IF('Year Differences Gas'!Y25&gt;0,'Year Differences Gas'!Y25,0)</f>
        <v>0</v>
      </c>
      <c r="AA26" s="6" t="s">
        <v>26</v>
      </c>
      <c r="AB26" s="90">
        <f>IF('Year Differences Gas'!AB25&gt;0,'Year Differences Gas'!AB25,0)</f>
        <v>6254.466387750057</v>
      </c>
      <c r="AC26" s="90">
        <f>IF('Year Differences Gas'!AC25&gt;0,'Year Differences Gas'!AC25,0)</f>
        <v>0</v>
      </c>
      <c r="AD26" s="90">
        <f>IF('Year Differences Gas'!AD25&gt;0,'Year Differences Gas'!AD25,0)</f>
        <v>8209.8297330000023</v>
      </c>
      <c r="AE26" s="92">
        <f>IF('Year Differences Gas'!AE25&gt;0,'Year Differences Gas'!AE25,0)</f>
        <v>46917.310280623526</v>
      </c>
      <c r="AG26" s="6" t="s">
        <v>26</v>
      </c>
      <c r="AH26" s="90">
        <f>IF('Year Differences Gas'!AH25&gt;0,'Year Differences Gas'!AH25,0)</f>
        <v>6254.466387750057</v>
      </c>
      <c r="AI26" s="90">
        <f>IF('Year Differences Gas'!AI25&gt;0,'Year Differences Gas'!AI25,0)</f>
        <v>0</v>
      </c>
      <c r="AJ26" s="90">
        <f>IF('Year Differences Gas'!AJ25&gt;0,'Year Differences Gas'!AJ25,0)</f>
        <v>8209.8297330000023</v>
      </c>
      <c r="AK26" s="92">
        <f>IF('Year Differences Gas'!AK25&gt;0,'Year Differences Gas'!AK25,0)</f>
        <v>24982.035689478827</v>
      </c>
    </row>
    <row r="27" spans="2:37" x14ac:dyDescent="0.25">
      <c r="B27" s="6" t="s">
        <v>27</v>
      </c>
      <c r="C27" s="90">
        <f>IF('Year Differences Gas'!C26&gt;0,'Year Differences Gas'!C26,0)</f>
        <v>3875.0797777777784</v>
      </c>
      <c r="D27" s="90">
        <f>IF('Year Differences Gas'!D26&gt;0,'Year Differences Gas'!D26,0)</f>
        <v>11997.909555555554</v>
      </c>
      <c r="E27" s="90">
        <f>IF('Year Differences Gas'!E26&gt;0,'Year Differences Gas'!E26,0)</f>
        <v>0</v>
      </c>
      <c r="F27" s="92">
        <f>IF('Year Differences Gas'!F26&gt;0,'Year Differences Gas'!F26,0)</f>
        <v>0</v>
      </c>
      <c r="H27" s="6" t="s">
        <v>27</v>
      </c>
      <c r="I27" s="90">
        <f>IF('Year Differences Gas'!I26&gt;0,'Year Differences Gas'!I26,0)</f>
        <v>2037.0649999999978</v>
      </c>
      <c r="J27" s="90">
        <f>IF('Year Differences Gas'!J26&gt;0,'Year Differences Gas'!J26,0)</f>
        <v>0</v>
      </c>
      <c r="K27" s="90">
        <f>IF('Year Differences Gas'!K26&gt;0,'Year Differences Gas'!K26,0)</f>
        <v>1232.9699999999998</v>
      </c>
      <c r="L27" s="92">
        <f>IF('Year Differences Gas'!L26&gt;0,'Year Differences Gas'!L26,0)</f>
        <v>1349.4874193548392</v>
      </c>
      <c r="N27" s="6" t="s">
        <v>27</v>
      </c>
      <c r="O27" s="90">
        <f>IF('Year Differences Gas'!O26&gt;0,'Year Differences Gas'!O26,0)</f>
        <v>2037.0649999999978</v>
      </c>
      <c r="P27" s="90">
        <f>IF('Year Differences Gas'!P26&gt;0,'Year Differences Gas'!P26,0)</f>
        <v>0</v>
      </c>
      <c r="Q27" s="90">
        <f>IF('Year Differences Gas'!Q26&gt;0,'Year Differences Gas'!Q26,0)</f>
        <v>1232.9699999999998</v>
      </c>
      <c r="R27" s="92">
        <f>IF('Year Differences Gas'!R26&gt;0,'Year Differences Gas'!R26,0)</f>
        <v>966.23741935483918</v>
      </c>
      <c r="U27" s="6" t="s">
        <v>27</v>
      </c>
      <c r="V27" s="90">
        <f>IF('Year Differences Gas'!V26&gt;0,'Year Differences Gas'!V26,0)</f>
        <v>3603.8241933333343</v>
      </c>
      <c r="W27" s="90">
        <f>IF('Year Differences Gas'!W26&gt;0,'Year Differences Gas'!W26,0)</f>
        <v>11158.055886666665</v>
      </c>
      <c r="X27" s="90">
        <f>IF('Year Differences Gas'!X26&gt;0,'Year Differences Gas'!X26,0)</f>
        <v>0</v>
      </c>
      <c r="Y27" s="92">
        <f>IF('Year Differences Gas'!Y26&gt;0,'Year Differences Gas'!Y26,0)</f>
        <v>0</v>
      </c>
      <c r="AA27" s="6" t="s">
        <v>27</v>
      </c>
      <c r="AB27" s="90">
        <f>IF('Year Differences Gas'!AB26&gt;0,'Year Differences Gas'!AB26,0)</f>
        <v>1894.470449999998</v>
      </c>
      <c r="AC27" s="90">
        <f>IF('Year Differences Gas'!AC26&gt;0,'Year Differences Gas'!AC26,0)</f>
        <v>0</v>
      </c>
      <c r="AD27" s="90">
        <f>IF('Year Differences Gas'!AD26&gt;0,'Year Differences Gas'!AD26,0)</f>
        <v>431.53949999999992</v>
      </c>
      <c r="AE27" s="92">
        <f>IF('Year Differences Gas'!AE26&gt;0,'Year Differences Gas'!AE26,0)</f>
        <v>742.21808064516165</v>
      </c>
      <c r="AG27" s="6" t="s">
        <v>27</v>
      </c>
      <c r="AH27" s="90">
        <f>IF('Year Differences Gas'!AH26&gt;0,'Year Differences Gas'!AH26,0)</f>
        <v>1894.470449999998</v>
      </c>
      <c r="AI27" s="90">
        <f>IF('Year Differences Gas'!AI26&gt;0,'Year Differences Gas'!AI26,0)</f>
        <v>0</v>
      </c>
      <c r="AJ27" s="90">
        <f>IF('Year Differences Gas'!AJ26&gt;0,'Year Differences Gas'!AJ26,0)</f>
        <v>431.53949999999992</v>
      </c>
      <c r="AK27" s="92">
        <f>IF('Year Differences Gas'!AK26&gt;0,'Year Differences Gas'!AK26,0)</f>
        <v>531.43058064516163</v>
      </c>
    </row>
    <row r="28" spans="2:37" x14ac:dyDescent="0.25">
      <c r="B28" s="6" t="s">
        <v>28</v>
      </c>
      <c r="C28" s="90">
        <f>IF('Year Differences Gas'!C27&gt;0,'Year Differences Gas'!C27,0)</f>
        <v>632.48009111110059</v>
      </c>
      <c r="D28" s="90">
        <f>IF('Year Differences Gas'!D27&gt;0,'Year Differences Gas'!D27,0)</f>
        <v>163.37600000000157</v>
      </c>
      <c r="E28" s="90">
        <f>IF('Year Differences Gas'!E27&gt;0,'Year Differences Gas'!E27,0)</f>
        <v>0</v>
      </c>
      <c r="F28" s="92">
        <f>IF('Year Differences Gas'!F27&gt;0,'Year Differences Gas'!F27,0)</f>
        <v>0</v>
      </c>
      <c r="H28" s="6" t="s">
        <v>28</v>
      </c>
      <c r="I28" s="90">
        <f>IF('Year Differences Gas'!I27&gt;0,'Year Differences Gas'!I27,0)</f>
        <v>105.17401999999947</v>
      </c>
      <c r="J28" s="90">
        <f>IF('Year Differences Gas'!J27&gt;0,'Year Differences Gas'!J27,0)</f>
        <v>0</v>
      </c>
      <c r="K28" s="90">
        <f>IF('Year Differences Gas'!K27&gt;0,'Year Differences Gas'!K27,0)</f>
        <v>0</v>
      </c>
      <c r="L28" s="92">
        <f>IF('Year Differences Gas'!L27&gt;0,'Year Differences Gas'!L27,0)</f>
        <v>747.04903225806436</v>
      </c>
      <c r="N28" s="6" t="s">
        <v>28</v>
      </c>
      <c r="O28" s="90">
        <f>IF('Year Differences Gas'!O27&gt;0,'Year Differences Gas'!O27,0)</f>
        <v>105.17401999999947</v>
      </c>
      <c r="P28" s="90">
        <f>IF('Year Differences Gas'!P27&gt;0,'Year Differences Gas'!P27,0)</f>
        <v>0</v>
      </c>
      <c r="Q28" s="90">
        <f>IF('Year Differences Gas'!Q27&gt;0,'Year Differences Gas'!Q27,0)</f>
        <v>0</v>
      </c>
      <c r="R28" s="92">
        <f>IF('Year Differences Gas'!R27&gt;0,'Year Differences Gas'!R27,0)</f>
        <v>747.04903225806436</v>
      </c>
      <c r="U28" s="6" t="s">
        <v>28</v>
      </c>
      <c r="V28" s="90">
        <f>IF('Year Differences Gas'!V27&gt;0,'Year Differences Gas'!V27,0)</f>
        <v>588.20648473332312</v>
      </c>
      <c r="W28" s="90">
        <f>IF('Year Differences Gas'!W27&gt;0,'Year Differences Gas'!W27,0)</f>
        <v>151.93968000000132</v>
      </c>
      <c r="X28" s="90">
        <f>IF('Year Differences Gas'!X27&gt;0,'Year Differences Gas'!X27,0)</f>
        <v>0</v>
      </c>
      <c r="Y28" s="92">
        <f>IF('Year Differences Gas'!Y27&gt;0,'Year Differences Gas'!Y27,0)</f>
        <v>0</v>
      </c>
      <c r="AA28" s="6" t="s">
        <v>28</v>
      </c>
      <c r="AB28" s="90">
        <f>IF('Year Differences Gas'!AB27&gt;0,'Year Differences Gas'!AB27,0)</f>
        <v>97.811838599999646</v>
      </c>
      <c r="AC28" s="90">
        <f>IF('Year Differences Gas'!AC27&gt;0,'Year Differences Gas'!AC27,0)</f>
        <v>0</v>
      </c>
      <c r="AD28" s="90">
        <f>IF('Year Differences Gas'!AD27&gt;0,'Year Differences Gas'!AD27,0)</f>
        <v>0</v>
      </c>
      <c r="AE28" s="92">
        <f>IF('Year Differences Gas'!AE27&gt;0,'Year Differences Gas'!AE27,0)</f>
        <v>410.8769677419354</v>
      </c>
      <c r="AG28" s="6" t="s">
        <v>28</v>
      </c>
      <c r="AH28" s="90">
        <f>IF('Year Differences Gas'!AH27&gt;0,'Year Differences Gas'!AH27,0)</f>
        <v>97.811838599999646</v>
      </c>
      <c r="AI28" s="90">
        <f>IF('Year Differences Gas'!AI27&gt;0,'Year Differences Gas'!AI27,0)</f>
        <v>0</v>
      </c>
      <c r="AJ28" s="90">
        <f>IF('Year Differences Gas'!AJ27&gt;0,'Year Differences Gas'!AJ27,0)</f>
        <v>0</v>
      </c>
      <c r="AK28" s="92">
        <f>IF('Year Differences Gas'!AK27&gt;0,'Year Differences Gas'!AK27,0)</f>
        <v>410.8769677419354</v>
      </c>
    </row>
    <row r="29" spans="2:37" x14ac:dyDescent="0.25">
      <c r="B29" s="6" t="s">
        <v>29</v>
      </c>
      <c r="C29" s="90">
        <f>IF('Year Differences Gas'!C28&gt;0,'Year Differences Gas'!C28,0)</f>
        <v>2425.1744444444448</v>
      </c>
      <c r="D29" s="90">
        <f>IF('Year Differences Gas'!D28&gt;0,'Year Differences Gas'!D28,0)</f>
        <v>1807.5655555555545</v>
      </c>
      <c r="E29" s="90">
        <f>IF('Year Differences Gas'!E28&gt;0,'Year Differences Gas'!E28,0)</f>
        <v>0</v>
      </c>
      <c r="F29" s="92">
        <f>IF('Year Differences Gas'!F28&gt;0,'Year Differences Gas'!F28,0)</f>
        <v>0</v>
      </c>
      <c r="H29" s="6" t="s">
        <v>29</v>
      </c>
      <c r="I29" s="90">
        <f>IF('Year Differences Gas'!I28&gt;0,'Year Differences Gas'!I28,0)</f>
        <v>0</v>
      </c>
      <c r="J29" s="90">
        <f>IF('Year Differences Gas'!J28&gt;0,'Year Differences Gas'!J28,0)</f>
        <v>0</v>
      </c>
      <c r="K29" s="90">
        <f>IF('Year Differences Gas'!K28&gt;0,'Year Differences Gas'!K28,0)</f>
        <v>0</v>
      </c>
      <c r="L29" s="92">
        <f>IF('Year Differences Gas'!L28&gt;0,'Year Differences Gas'!L28,0)</f>
        <v>1822.5673231269902</v>
      </c>
      <c r="N29" s="6" t="s">
        <v>29</v>
      </c>
      <c r="O29" s="90">
        <f>IF('Year Differences Gas'!O28&gt;0,'Year Differences Gas'!O28,0)</f>
        <v>0</v>
      </c>
      <c r="P29" s="90">
        <f>IF('Year Differences Gas'!P28&gt;0,'Year Differences Gas'!P28,0)</f>
        <v>0</v>
      </c>
      <c r="Q29" s="90">
        <f>IF('Year Differences Gas'!Q28&gt;0,'Year Differences Gas'!Q28,0)</f>
        <v>0</v>
      </c>
      <c r="R29" s="92">
        <f>IF('Year Differences Gas'!R28&gt;0,'Year Differences Gas'!R28,0)</f>
        <v>1155.2573792212515</v>
      </c>
      <c r="U29" s="6" t="s">
        <v>29</v>
      </c>
      <c r="V29" s="90">
        <f>IF('Year Differences Gas'!V28&gt;0,'Year Differences Gas'!V28,0)</f>
        <v>2255.4122333333335</v>
      </c>
      <c r="W29" s="90">
        <f>IF('Year Differences Gas'!W28&gt;0,'Year Differences Gas'!W28,0)</f>
        <v>1681.0359666666659</v>
      </c>
      <c r="X29" s="90">
        <f>IF('Year Differences Gas'!X28&gt;0,'Year Differences Gas'!X28,0)</f>
        <v>0</v>
      </c>
      <c r="Y29" s="92">
        <f>IF('Year Differences Gas'!Y28&gt;0,'Year Differences Gas'!Y28,0)</f>
        <v>0</v>
      </c>
      <c r="AA29" s="6" t="s">
        <v>29</v>
      </c>
      <c r="AB29" s="90">
        <f>IF('Year Differences Gas'!AB28&gt;0,'Year Differences Gas'!AB28,0)</f>
        <v>0</v>
      </c>
      <c r="AC29" s="90">
        <f>IF('Year Differences Gas'!AC28&gt;0,'Year Differences Gas'!AC28,0)</f>
        <v>0</v>
      </c>
      <c r="AD29" s="90">
        <f>IF('Year Differences Gas'!AD28&gt;0,'Year Differences Gas'!AD28,0)</f>
        <v>0</v>
      </c>
      <c r="AE29" s="92">
        <f>IF('Year Differences Gas'!AE28&gt;0,'Year Differences Gas'!AE28,0)</f>
        <v>1002.4120277198444</v>
      </c>
      <c r="AG29" s="6" t="s">
        <v>29</v>
      </c>
      <c r="AH29" s="90">
        <f>IF('Year Differences Gas'!AH28&gt;0,'Year Differences Gas'!AH28,0)</f>
        <v>0</v>
      </c>
      <c r="AI29" s="90">
        <f>IF('Year Differences Gas'!AI28&gt;0,'Year Differences Gas'!AI28,0)</f>
        <v>0</v>
      </c>
      <c r="AJ29" s="90">
        <f>IF('Year Differences Gas'!AJ28&gt;0,'Year Differences Gas'!AJ28,0)</f>
        <v>0</v>
      </c>
      <c r="AK29" s="92">
        <f>IF('Year Differences Gas'!AK28&gt;0,'Year Differences Gas'!AK28,0)</f>
        <v>635.39155857168817</v>
      </c>
    </row>
    <row r="30" spans="2:37" x14ac:dyDescent="0.25">
      <c r="B30" s="6" t="s">
        <v>30</v>
      </c>
      <c r="C30" s="90">
        <f>IF('Year Differences Gas'!C29&gt;0,'Year Differences Gas'!C29,0)</f>
        <v>250.99544444444447</v>
      </c>
      <c r="D30" s="90">
        <f>IF('Year Differences Gas'!D29&gt;0,'Year Differences Gas'!D29,0)</f>
        <v>1050.504555555556</v>
      </c>
      <c r="E30" s="90">
        <f>IF('Year Differences Gas'!E29&gt;0,'Year Differences Gas'!E29,0)</f>
        <v>0</v>
      </c>
      <c r="F30" s="92">
        <f>IF('Year Differences Gas'!F29&gt;0,'Year Differences Gas'!F29,0)</f>
        <v>42155.597555555556</v>
      </c>
      <c r="H30" s="6" t="s">
        <v>30</v>
      </c>
      <c r="I30" s="90">
        <f>IF('Year Differences Gas'!I29&gt;0,'Year Differences Gas'!I29,0)</f>
        <v>194.47199999999992</v>
      </c>
      <c r="J30" s="90">
        <f>IF('Year Differences Gas'!J29&gt;0,'Year Differences Gas'!J29,0)</f>
        <v>857.27549999999997</v>
      </c>
      <c r="K30" s="90">
        <f>IF('Year Differences Gas'!K29&gt;0,'Year Differences Gas'!K29,0)</f>
        <v>28.6525</v>
      </c>
      <c r="L30" s="92">
        <f>IF('Year Differences Gas'!L29&gt;0,'Year Differences Gas'!L29,0)</f>
        <v>0</v>
      </c>
      <c r="N30" s="6" t="s">
        <v>30</v>
      </c>
      <c r="O30" s="90">
        <f>IF('Year Differences Gas'!O29&gt;0,'Year Differences Gas'!O29,0)</f>
        <v>194.47199999999992</v>
      </c>
      <c r="P30" s="90">
        <f>IF('Year Differences Gas'!P29&gt;0,'Year Differences Gas'!P29,0)</f>
        <v>857.27549999999997</v>
      </c>
      <c r="Q30" s="90">
        <f>IF('Year Differences Gas'!Q29&gt;0,'Year Differences Gas'!Q29,0)</f>
        <v>28.6525</v>
      </c>
      <c r="R30" s="92">
        <f>IF('Year Differences Gas'!R29&gt;0,'Year Differences Gas'!R29,0)</f>
        <v>0</v>
      </c>
      <c r="U30" s="6" t="s">
        <v>30</v>
      </c>
      <c r="V30" s="90">
        <f>IF('Year Differences Gas'!V29&gt;0,'Year Differences Gas'!V29,0)</f>
        <v>233.42576333333338</v>
      </c>
      <c r="W30" s="90">
        <f>IF('Year Differences Gas'!W29&gt;0,'Year Differences Gas'!W29,0)</f>
        <v>976.96923666666703</v>
      </c>
      <c r="X30" s="90">
        <f>IF('Year Differences Gas'!X29&gt;0,'Year Differences Gas'!X29,0)</f>
        <v>0</v>
      </c>
      <c r="Y30" s="92">
        <f>IF('Year Differences Gas'!Y29&gt;0,'Year Differences Gas'!Y29,0)</f>
        <v>23185.578655555557</v>
      </c>
      <c r="AA30" s="6" t="s">
        <v>30</v>
      </c>
      <c r="AB30" s="90">
        <f>IF('Year Differences Gas'!AB29&gt;0,'Year Differences Gas'!AB29,0)</f>
        <v>180.85895999999991</v>
      </c>
      <c r="AC30" s="90">
        <f>IF('Year Differences Gas'!AC29&gt;0,'Year Differences Gas'!AC29,0)</f>
        <v>797.26621499999987</v>
      </c>
      <c r="AD30" s="90">
        <f>IF('Year Differences Gas'!AD29&gt;0,'Year Differences Gas'!AD29,0)</f>
        <v>10.028374999999999</v>
      </c>
      <c r="AE30" s="92">
        <f>IF('Year Differences Gas'!AE29&gt;0,'Year Differences Gas'!AE29,0)</f>
        <v>0</v>
      </c>
      <c r="AG30" s="6" t="s">
        <v>30</v>
      </c>
      <c r="AH30" s="90">
        <f>IF('Year Differences Gas'!AH29&gt;0,'Year Differences Gas'!AH29,0)</f>
        <v>180.85895999999991</v>
      </c>
      <c r="AI30" s="90">
        <f>IF('Year Differences Gas'!AI29&gt;0,'Year Differences Gas'!AI29,0)</f>
        <v>797.26621499999987</v>
      </c>
      <c r="AJ30" s="90">
        <f>IF('Year Differences Gas'!AJ29&gt;0,'Year Differences Gas'!AJ29,0)</f>
        <v>10.028374999999999</v>
      </c>
      <c r="AK30" s="92">
        <f>IF('Year Differences Gas'!AK29&gt;0,'Year Differences Gas'!AK29,0)</f>
        <v>0</v>
      </c>
    </row>
    <row r="31" spans="2:37" x14ac:dyDescent="0.25">
      <c r="B31" s="6" t="s">
        <v>31</v>
      </c>
      <c r="C31" s="90">
        <f>IF('Year Differences Gas'!C30&gt;0,'Year Differences Gas'!C30,0)</f>
        <v>0</v>
      </c>
      <c r="D31" s="90">
        <f>IF('Year Differences Gas'!D30&gt;0,'Year Differences Gas'!D30,0)</f>
        <v>0</v>
      </c>
      <c r="E31" s="90">
        <f>IF('Year Differences Gas'!E30&gt;0,'Year Differences Gas'!E30,0)</f>
        <v>0</v>
      </c>
      <c r="F31" s="92">
        <f>IF('Year Differences Gas'!F30&gt;0,'Year Differences Gas'!F30,0)</f>
        <v>0</v>
      </c>
      <c r="H31" s="6" t="s">
        <v>31</v>
      </c>
      <c r="I31" s="90">
        <f>IF('Year Differences Gas'!I30&gt;0,'Year Differences Gas'!I30,0)</f>
        <v>0</v>
      </c>
      <c r="J31" s="90">
        <f>IF('Year Differences Gas'!J30&gt;0,'Year Differences Gas'!J30,0)</f>
        <v>0</v>
      </c>
      <c r="K31" s="90">
        <f>IF('Year Differences Gas'!K30&gt;0,'Year Differences Gas'!K30,0)</f>
        <v>0</v>
      </c>
      <c r="L31" s="92">
        <f>IF('Year Differences Gas'!L30&gt;0,'Year Differences Gas'!L30,0)</f>
        <v>0</v>
      </c>
      <c r="N31" s="6" t="s">
        <v>31</v>
      </c>
      <c r="O31" s="90">
        <f>IF('Year Differences Gas'!O30&gt;0,'Year Differences Gas'!O30,0)</f>
        <v>0</v>
      </c>
      <c r="P31" s="90">
        <f>IF('Year Differences Gas'!P30&gt;0,'Year Differences Gas'!P30,0)</f>
        <v>0</v>
      </c>
      <c r="Q31" s="90">
        <f>IF('Year Differences Gas'!Q30&gt;0,'Year Differences Gas'!Q30,0)</f>
        <v>0</v>
      </c>
      <c r="R31" s="92">
        <f>IF('Year Differences Gas'!R30&gt;0,'Year Differences Gas'!R30,0)</f>
        <v>0</v>
      </c>
      <c r="U31" s="6" t="s">
        <v>31</v>
      </c>
      <c r="V31" s="90">
        <f>IF('Year Differences Gas'!V30&gt;0,'Year Differences Gas'!V30,0)</f>
        <v>0</v>
      </c>
      <c r="W31" s="90">
        <f>IF('Year Differences Gas'!W30&gt;0,'Year Differences Gas'!W30,0)</f>
        <v>0</v>
      </c>
      <c r="X31" s="90">
        <f>IF('Year Differences Gas'!X30&gt;0,'Year Differences Gas'!X30,0)</f>
        <v>0</v>
      </c>
      <c r="Y31" s="92">
        <f>IF('Year Differences Gas'!Y30&gt;0,'Year Differences Gas'!Y30,0)</f>
        <v>0</v>
      </c>
      <c r="AA31" s="6" t="s">
        <v>31</v>
      </c>
      <c r="AB31" s="90">
        <f>IF('Year Differences Gas'!AB30&gt;0,'Year Differences Gas'!AB30,0)</f>
        <v>0</v>
      </c>
      <c r="AC31" s="90">
        <f>IF('Year Differences Gas'!AC30&gt;0,'Year Differences Gas'!AC30,0)</f>
        <v>0</v>
      </c>
      <c r="AD31" s="90">
        <f>IF('Year Differences Gas'!AD30&gt;0,'Year Differences Gas'!AD30,0)</f>
        <v>0</v>
      </c>
      <c r="AE31" s="92">
        <f>IF('Year Differences Gas'!AE30&gt;0,'Year Differences Gas'!AE30,0)</f>
        <v>0</v>
      </c>
      <c r="AG31" s="6" t="s">
        <v>31</v>
      </c>
      <c r="AH31" s="90">
        <f>IF('Year Differences Gas'!AH30&gt;0,'Year Differences Gas'!AH30,0)</f>
        <v>0</v>
      </c>
      <c r="AI31" s="90">
        <f>IF('Year Differences Gas'!AI30&gt;0,'Year Differences Gas'!AI30,0)</f>
        <v>0</v>
      </c>
      <c r="AJ31" s="90">
        <f>IF('Year Differences Gas'!AJ30&gt;0,'Year Differences Gas'!AJ30,0)</f>
        <v>0</v>
      </c>
      <c r="AK31" s="92">
        <f>IF('Year Differences Gas'!AK30&gt;0,'Year Differences Gas'!AK30,0)</f>
        <v>0</v>
      </c>
    </row>
    <row r="32" spans="2:37" x14ac:dyDescent="0.25">
      <c r="B32" s="6" t="s">
        <v>32</v>
      </c>
      <c r="C32" s="90">
        <f>IF('Year Differences Gas'!C31&gt;0,'Year Differences Gas'!C31,0)</f>
        <v>0</v>
      </c>
      <c r="D32" s="90">
        <f>IF('Year Differences Gas'!D31&gt;0,'Year Differences Gas'!D31,0)</f>
        <v>84464.245046666445</v>
      </c>
      <c r="E32" s="90">
        <f>IF('Year Differences Gas'!E31&gt;0,'Year Differences Gas'!E31,0)</f>
        <v>195.7922833333314</v>
      </c>
      <c r="F32" s="92">
        <f>IF('Year Differences Gas'!F31&gt;0,'Year Differences Gas'!F31,0)</f>
        <v>0</v>
      </c>
      <c r="H32" s="6" t="s">
        <v>32</v>
      </c>
      <c r="I32" s="90">
        <f>IF('Year Differences Gas'!I31&gt;0,'Year Differences Gas'!I31,0)</f>
        <v>0</v>
      </c>
      <c r="J32" s="90">
        <f>IF('Year Differences Gas'!J31&gt;0,'Year Differences Gas'!J31,0)</f>
        <v>0</v>
      </c>
      <c r="K32" s="90">
        <f>IF('Year Differences Gas'!K31&gt;0,'Year Differences Gas'!K31,0)</f>
        <v>1704.1740499999999</v>
      </c>
      <c r="L32" s="92">
        <f>IF('Year Differences Gas'!L31&gt;0,'Year Differences Gas'!L31,0)</f>
        <v>27414.171764435945</v>
      </c>
      <c r="N32" s="6" t="s">
        <v>32</v>
      </c>
      <c r="O32" s="90">
        <f>IF('Year Differences Gas'!O31&gt;0,'Year Differences Gas'!O31,0)</f>
        <v>0</v>
      </c>
      <c r="P32" s="90">
        <f>IF('Year Differences Gas'!P31&gt;0,'Year Differences Gas'!P31,0)</f>
        <v>0</v>
      </c>
      <c r="Q32" s="90">
        <f>IF('Year Differences Gas'!Q31&gt;0,'Year Differences Gas'!Q31,0)</f>
        <v>1704.1740499999999</v>
      </c>
      <c r="R32" s="92">
        <f>IF('Year Differences Gas'!R31&gt;0,'Year Differences Gas'!R31,0)</f>
        <v>3629.2083356197982</v>
      </c>
      <c r="U32" s="6" t="s">
        <v>32</v>
      </c>
      <c r="V32" s="90">
        <f>IF('Year Differences Gas'!V31&gt;0,'Year Differences Gas'!V31,0)</f>
        <v>0</v>
      </c>
      <c r="W32" s="90">
        <f>IF('Year Differences Gas'!W31&gt;0,'Year Differences Gas'!W31,0)</f>
        <v>78551.747893399792</v>
      </c>
      <c r="X32" s="90">
        <f>IF('Year Differences Gas'!X31&gt;0,'Year Differences Gas'!X31,0)</f>
        <v>68.527299166666012</v>
      </c>
      <c r="Y32" s="92">
        <f>IF('Year Differences Gas'!Y31&gt;0,'Year Differences Gas'!Y31,0)</f>
        <v>0</v>
      </c>
      <c r="AA32" s="6" t="s">
        <v>32</v>
      </c>
      <c r="AB32" s="90">
        <f>IF('Year Differences Gas'!AB31&gt;0,'Year Differences Gas'!AB31,0)</f>
        <v>0</v>
      </c>
      <c r="AC32" s="90">
        <f>IF('Year Differences Gas'!AC31&gt;0,'Year Differences Gas'!AC31,0)</f>
        <v>0</v>
      </c>
      <c r="AD32" s="90">
        <f>IF('Year Differences Gas'!AD31&gt;0,'Year Differences Gas'!AD31,0)</f>
        <v>596.46091749999994</v>
      </c>
      <c r="AE32" s="92">
        <f>IF('Year Differences Gas'!AE31&gt;0,'Year Differences Gas'!AE31,0)</f>
        <v>15077.794470439767</v>
      </c>
      <c r="AG32" s="6" t="s">
        <v>32</v>
      </c>
      <c r="AH32" s="90">
        <f>IF('Year Differences Gas'!AH31&gt;0,'Year Differences Gas'!AH31,0)</f>
        <v>0</v>
      </c>
      <c r="AI32" s="90">
        <f>IF('Year Differences Gas'!AI31&gt;0,'Year Differences Gas'!AI31,0)</f>
        <v>0</v>
      </c>
      <c r="AJ32" s="90">
        <f>IF('Year Differences Gas'!AJ31&gt;0,'Year Differences Gas'!AJ31,0)</f>
        <v>596.46091749999994</v>
      </c>
      <c r="AK32" s="92">
        <f>IF('Year Differences Gas'!AK31&gt;0,'Year Differences Gas'!AK31,0)</f>
        <v>1996.0645845908875</v>
      </c>
    </row>
    <row r="33" spans="1:37" x14ac:dyDescent="0.25">
      <c r="B33" s="6" t="s">
        <v>33</v>
      </c>
      <c r="C33" s="90">
        <f>IF('Year Differences Gas'!C32&gt;0,'Year Differences Gas'!C32,0)</f>
        <v>9567.6263844443165</v>
      </c>
      <c r="D33" s="90">
        <f>IF('Year Differences Gas'!D32&gt;0,'Year Differences Gas'!D32,0)</f>
        <v>55477.970753333189</v>
      </c>
      <c r="E33" s="90">
        <f>IF('Year Differences Gas'!E32&gt;0,'Year Differences Gas'!E32,0)</f>
        <v>0</v>
      </c>
      <c r="F33" s="92">
        <f>IF('Year Differences Gas'!F32&gt;0,'Year Differences Gas'!F32,0)</f>
        <v>17291.588222222203</v>
      </c>
      <c r="H33" s="6" t="s">
        <v>33</v>
      </c>
      <c r="I33" s="90">
        <f>IF('Year Differences Gas'!I32&gt;0,'Year Differences Gas'!I32,0)</f>
        <v>12297.377059999984</v>
      </c>
      <c r="J33" s="90">
        <f>IF('Year Differences Gas'!J32&gt;0,'Year Differences Gas'!J32,0)</f>
        <v>0</v>
      </c>
      <c r="K33" s="90">
        <f>IF('Year Differences Gas'!K32&gt;0,'Year Differences Gas'!K32,0)</f>
        <v>0</v>
      </c>
      <c r="L33" s="92">
        <f>IF('Year Differences Gas'!L32&gt;0,'Year Differences Gas'!L32,0)</f>
        <v>6397.1608129922097</v>
      </c>
      <c r="N33" s="6" t="s">
        <v>33</v>
      </c>
      <c r="O33" s="90">
        <f>IF('Year Differences Gas'!O32&gt;0,'Year Differences Gas'!O32,0)</f>
        <v>12297.377059999984</v>
      </c>
      <c r="P33" s="90">
        <f>IF('Year Differences Gas'!P32&gt;0,'Year Differences Gas'!P32,0)</f>
        <v>0</v>
      </c>
      <c r="Q33" s="90">
        <f>IF('Year Differences Gas'!Q32&gt;0,'Year Differences Gas'!Q32,0)</f>
        <v>0</v>
      </c>
      <c r="R33" s="92">
        <f>IF('Year Differences Gas'!R32&gt;0,'Year Differences Gas'!R32,0)</f>
        <v>4731.0449184083845</v>
      </c>
      <c r="U33" s="6" t="s">
        <v>33</v>
      </c>
      <c r="V33" s="90">
        <f>IF('Year Differences Gas'!V32&gt;0,'Year Differences Gas'!V32,0)</f>
        <v>8897.8925375332183</v>
      </c>
      <c r="W33" s="90">
        <f>IF('Year Differences Gas'!W32&gt;0,'Year Differences Gas'!W32,0)</f>
        <v>51594.51280059987</v>
      </c>
      <c r="X33" s="90">
        <f>IF('Year Differences Gas'!X32&gt;0,'Year Differences Gas'!X32,0)</f>
        <v>0</v>
      </c>
      <c r="Y33" s="92">
        <f>IF('Year Differences Gas'!Y32&gt;0,'Year Differences Gas'!Y32,0)</f>
        <v>9510.3735222222131</v>
      </c>
      <c r="AA33" s="6" t="s">
        <v>33</v>
      </c>
      <c r="AB33" s="90">
        <f>IF('Year Differences Gas'!AB32&gt;0,'Year Differences Gas'!AB32,0)</f>
        <v>11436.560665799974</v>
      </c>
      <c r="AC33" s="90">
        <f>IF('Year Differences Gas'!AC32&gt;0,'Year Differences Gas'!AC32,0)</f>
        <v>0</v>
      </c>
      <c r="AD33" s="90">
        <f>IF('Year Differences Gas'!AD32&gt;0,'Year Differences Gas'!AD32,0)</f>
        <v>0</v>
      </c>
      <c r="AE33" s="92">
        <f>IF('Year Differences Gas'!AE32&gt;0,'Year Differences Gas'!AE32,0)</f>
        <v>3518.4384471457161</v>
      </c>
      <c r="AG33" s="6" t="s">
        <v>33</v>
      </c>
      <c r="AH33" s="90">
        <f>IF('Year Differences Gas'!AH32&gt;0,'Year Differences Gas'!AH32,0)</f>
        <v>11436.560665799974</v>
      </c>
      <c r="AI33" s="90">
        <f>IF('Year Differences Gas'!AI32&gt;0,'Year Differences Gas'!AI32,0)</f>
        <v>0</v>
      </c>
      <c r="AJ33" s="90">
        <f>IF('Year Differences Gas'!AJ32&gt;0,'Year Differences Gas'!AJ32,0)</f>
        <v>0</v>
      </c>
      <c r="AK33" s="92">
        <f>IF('Year Differences Gas'!AK32&gt;0,'Year Differences Gas'!AK32,0)</f>
        <v>2602.0747051246108</v>
      </c>
    </row>
    <row r="34" spans="1:37" x14ac:dyDescent="0.25">
      <c r="B34" s="6" t="s">
        <v>34</v>
      </c>
      <c r="C34" s="90">
        <f>IF('Year Differences Gas'!C33&gt;0,'Year Differences Gas'!C33,0)</f>
        <v>6957.5531111110968</v>
      </c>
      <c r="D34" s="90">
        <f>IF('Year Differences Gas'!D33&gt;0,'Year Differences Gas'!D33,0)</f>
        <v>16099.747999999996</v>
      </c>
      <c r="E34" s="90">
        <f>IF('Year Differences Gas'!E33&gt;0,'Year Differences Gas'!E33,0)</f>
        <v>195.10200000000015</v>
      </c>
      <c r="F34" s="92">
        <f>IF('Year Differences Gas'!F33&gt;0,'Year Differences Gas'!F33,0)</f>
        <v>0</v>
      </c>
      <c r="H34" s="6" t="s">
        <v>34</v>
      </c>
      <c r="I34" s="90">
        <f>IF('Year Differences Gas'!I33&gt;0,'Year Differences Gas'!I33,0)</f>
        <v>0</v>
      </c>
      <c r="J34" s="90">
        <f>IF('Year Differences Gas'!J33&gt;0,'Year Differences Gas'!J33,0)</f>
        <v>0</v>
      </c>
      <c r="K34" s="90">
        <f>IF('Year Differences Gas'!K33&gt;0,'Year Differences Gas'!K33,0)</f>
        <v>0</v>
      </c>
      <c r="L34" s="92">
        <f>IF('Year Differences Gas'!L33&gt;0,'Year Differences Gas'!L33,0)</f>
        <v>11477.880176028655</v>
      </c>
      <c r="N34" s="6" t="s">
        <v>34</v>
      </c>
      <c r="O34" s="90">
        <f>IF('Year Differences Gas'!O33&gt;0,'Year Differences Gas'!O33,0)</f>
        <v>0</v>
      </c>
      <c r="P34" s="90">
        <f>IF('Year Differences Gas'!P33&gt;0,'Year Differences Gas'!P33,0)</f>
        <v>0</v>
      </c>
      <c r="Q34" s="90">
        <f>IF('Year Differences Gas'!Q33&gt;0,'Year Differences Gas'!Q33,0)</f>
        <v>0</v>
      </c>
      <c r="R34" s="92">
        <f>IF('Year Differences Gas'!R33&gt;0,'Year Differences Gas'!R33,0)</f>
        <v>9168.8876458497361</v>
      </c>
      <c r="U34" s="6" t="s">
        <v>34</v>
      </c>
      <c r="V34" s="90">
        <f>IF('Year Differences Gas'!V33&gt;0,'Year Differences Gas'!V33,0)</f>
        <v>6470.5243933333204</v>
      </c>
      <c r="W34" s="90">
        <f>IF('Year Differences Gas'!W33&gt;0,'Year Differences Gas'!W33,0)</f>
        <v>14972.765639999996</v>
      </c>
      <c r="X34" s="90">
        <f>IF('Year Differences Gas'!X33&gt;0,'Year Differences Gas'!X33,0)</f>
        <v>68.285700000000048</v>
      </c>
      <c r="Y34" s="92">
        <f>IF('Year Differences Gas'!Y33&gt;0,'Year Differences Gas'!Y33,0)</f>
        <v>0</v>
      </c>
      <c r="AA34" s="6" t="s">
        <v>34</v>
      </c>
      <c r="AB34" s="90">
        <f>IF('Year Differences Gas'!AB33&gt;0,'Year Differences Gas'!AB33,0)</f>
        <v>0</v>
      </c>
      <c r="AC34" s="90">
        <f>IF('Year Differences Gas'!AC33&gt;0,'Year Differences Gas'!AC33,0)</f>
        <v>0</v>
      </c>
      <c r="AD34" s="90">
        <f>IF('Year Differences Gas'!AD33&gt;0,'Year Differences Gas'!AD33,0)</f>
        <v>0</v>
      </c>
      <c r="AE34" s="92">
        <f>IF('Year Differences Gas'!AE33&gt;0,'Year Differences Gas'!AE33,0)</f>
        <v>6312.8340968157609</v>
      </c>
      <c r="AG34" s="6" t="s">
        <v>34</v>
      </c>
      <c r="AH34" s="90">
        <f>IF('Year Differences Gas'!AH33&gt;0,'Year Differences Gas'!AH33,0)</f>
        <v>0</v>
      </c>
      <c r="AI34" s="90">
        <f>IF('Year Differences Gas'!AI33&gt;0,'Year Differences Gas'!AI33,0)</f>
        <v>0</v>
      </c>
      <c r="AJ34" s="90">
        <f>IF('Year Differences Gas'!AJ33&gt;0,'Year Differences Gas'!AJ33,0)</f>
        <v>0</v>
      </c>
      <c r="AK34" s="92">
        <f>IF('Year Differences Gas'!AK33&gt;0,'Year Differences Gas'!AK33,0)</f>
        <v>5042.8882052173558</v>
      </c>
    </row>
    <row r="35" spans="1:37" x14ac:dyDescent="0.25">
      <c r="B35" s="6" t="s">
        <v>35</v>
      </c>
      <c r="C35" s="90">
        <f>IF('Year Differences Gas'!C34&gt;0,'Year Differences Gas'!C34,0)</f>
        <v>14488.049333333322</v>
      </c>
      <c r="D35" s="90">
        <f>IF('Year Differences Gas'!D34&gt;0,'Year Differences Gas'!D34,0)</f>
        <v>16540.38666666664</v>
      </c>
      <c r="E35" s="90">
        <f>IF('Year Differences Gas'!E34&gt;0,'Year Differences Gas'!E34,0)</f>
        <v>0</v>
      </c>
      <c r="F35" s="92">
        <f>IF('Year Differences Gas'!F34&gt;0,'Year Differences Gas'!F34,0)</f>
        <v>0</v>
      </c>
      <c r="H35" s="6" t="s">
        <v>35</v>
      </c>
      <c r="I35" s="90">
        <f>IF('Year Differences Gas'!I34&gt;0,'Year Differences Gas'!I34,0)</f>
        <v>823.07499999999709</v>
      </c>
      <c r="J35" s="90">
        <f>IF('Year Differences Gas'!J34&gt;0,'Year Differences Gas'!J34,0)</f>
        <v>673.42500000001019</v>
      </c>
      <c r="K35" s="90">
        <f>IF('Year Differences Gas'!K34&gt;0,'Year Differences Gas'!K34,0)</f>
        <v>0</v>
      </c>
      <c r="L35" s="92">
        <f>IF('Year Differences Gas'!L34&gt;0,'Year Differences Gas'!L34,0)</f>
        <v>5403.6024710223537</v>
      </c>
      <c r="N35" s="6" t="s">
        <v>35</v>
      </c>
      <c r="O35" s="90">
        <f>IF('Year Differences Gas'!O34&gt;0,'Year Differences Gas'!O34,0)</f>
        <v>823.07499999999709</v>
      </c>
      <c r="P35" s="90">
        <f>IF('Year Differences Gas'!P34&gt;0,'Year Differences Gas'!P34,0)</f>
        <v>673.42500000001019</v>
      </c>
      <c r="Q35" s="90">
        <f>IF('Year Differences Gas'!Q34&gt;0,'Year Differences Gas'!Q34,0)</f>
        <v>0</v>
      </c>
      <c r="R35" s="92">
        <f>IF('Year Differences Gas'!R34&gt;0,'Year Differences Gas'!R34,0)</f>
        <v>2344.0062071465691</v>
      </c>
      <c r="U35" s="6" t="s">
        <v>35</v>
      </c>
      <c r="V35" s="90">
        <f>IF('Year Differences Gas'!V34&gt;0,'Year Differences Gas'!V34,0)</f>
        <v>13473.885879999987</v>
      </c>
      <c r="W35" s="90">
        <f>IF('Year Differences Gas'!W34&gt;0,'Year Differences Gas'!W34,0)</f>
        <v>15382.559599999979</v>
      </c>
      <c r="X35" s="90">
        <f>IF('Year Differences Gas'!X34&gt;0,'Year Differences Gas'!X34,0)</f>
        <v>0</v>
      </c>
      <c r="Y35" s="92">
        <f>IF('Year Differences Gas'!Y34&gt;0,'Year Differences Gas'!Y34,0)</f>
        <v>0</v>
      </c>
      <c r="AA35" s="6" t="s">
        <v>35</v>
      </c>
      <c r="AB35" s="90">
        <f>IF('Year Differences Gas'!AB34&gt;0,'Year Differences Gas'!AB34,0)</f>
        <v>765.45974999999453</v>
      </c>
      <c r="AC35" s="90">
        <f>IF('Year Differences Gas'!AC34&gt;0,'Year Differences Gas'!AC34,0)</f>
        <v>626.28525000000809</v>
      </c>
      <c r="AD35" s="90">
        <f>IF('Year Differences Gas'!AD34&gt;0,'Year Differences Gas'!AD34,0)</f>
        <v>0</v>
      </c>
      <c r="AE35" s="92">
        <f>IF('Year Differences Gas'!AE34&gt;0,'Year Differences Gas'!AE34,0)</f>
        <v>2971.9813590622944</v>
      </c>
      <c r="AG35" s="6" t="s">
        <v>35</v>
      </c>
      <c r="AH35" s="90">
        <f>IF('Year Differences Gas'!AH34&gt;0,'Year Differences Gas'!AH34,0)</f>
        <v>765.45974999999453</v>
      </c>
      <c r="AI35" s="90">
        <f>IF('Year Differences Gas'!AI34&gt;0,'Year Differences Gas'!AI34,0)</f>
        <v>626.28525000000809</v>
      </c>
      <c r="AJ35" s="90">
        <f>IF('Year Differences Gas'!AJ34&gt;0,'Year Differences Gas'!AJ34,0)</f>
        <v>0</v>
      </c>
      <c r="AK35" s="92">
        <f>IF('Year Differences Gas'!AK34&gt;0,'Year Differences Gas'!AK34,0)</f>
        <v>1289.2034139306124</v>
      </c>
    </row>
    <row r="36" spans="1:37" x14ac:dyDescent="0.25">
      <c r="B36" s="6" t="s">
        <v>36</v>
      </c>
      <c r="C36" s="90">
        <f>IF('Year Differences Gas'!C35&gt;0,'Year Differences Gas'!C35,0)</f>
        <v>4954.1213333333362</v>
      </c>
      <c r="D36" s="90">
        <f>IF('Year Differences Gas'!D35&gt;0,'Year Differences Gas'!D35,0)</f>
        <v>5104.8142777777939</v>
      </c>
      <c r="E36" s="90">
        <f>IF('Year Differences Gas'!E35&gt;0,'Year Differences Gas'!E35,0)</f>
        <v>239.98749999999998</v>
      </c>
      <c r="F36" s="92">
        <f>IF('Year Differences Gas'!F35&gt;0,'Year Differences Gas'!F35,0)</f>
        <v>0</v>
      </c>
      <c r="H36" s="6" t="s">
        <v>36</v>
      </c>
      <c r="I36" s="90">
        <f>IF('Year Differences Gas'!I35&gt;0,'Year Differences Gas'!I35,0)</f>
        <v>1440.1439999999984</v>
      </c>
      <c r="J36" s="90">
        <f>IF('Year Differences Gas'!J35&gt;0,'Year Differences Gas'!J35,0)</f>
        <v>2520.2519999999986</v>
      </c>
      <c r="K36" s="90">
        <f>IF('Year Differences Gas'!K35&gt;0,'Year Differences Gas'!K35,0)</f>
        <v>40.003999999999991</v>
      </c>
      <c r="L36" s="92">
        <f>IF('Year Differences Gas'!L35&gt;0,'Year Differences Gas'!L35,0)</f>
        <v>2668.1364907472253</v>
      </c>
      <c r="N36" s="6" t="s">
        <v>36</v>
      </c>
      <c r="O36" s="90">
        <f>IF('Year Differences Gas'!O35&gt;0,'Year Differences Gas'!O35,0)</f>
        <v>1440.1439999999984</v>
      </c>
      <c r="P36" s="90">
        <f>IF('Year Differences Gas'!P35&gt;0,'Year Differences Gas'!P35,0)</f>
        <v>2520.2519999999986</v>
      </c>
      <c r="Q36" s="90">
        <f>IF('Year Differences Gas'!Q35&gt;0,'Year Differences Gas'!Q35,0)</f>
        <v>40.003999999999991</v>
      </c>
      <c r="R36" s="92">
        <f>IF('Year Differences Gas'!R35&gt;0,'Year Differences Gas'!R35,0)</f>
        <v>2551.332700025539</v>
      </c>
      <c r="U36" s="6" t="s">
        <v>36</v>
      </c>
      <c r="V36" s="90">
        <f>IF('Year Differences Gas'!V35&gt;0,'Year Differences Gas'!V35,0)</f>
        <v>4607.3328400000028</v>
      </c>
      <c r="W36" s="90">
        <f>IF('Year Differences Gas'!W35&gt;0,'Year Differences Gas'!W35,0)</f>
        <v>4747.4772783333483</v>
      </c>
      <c r="X36" s="90">
        <f>IF('Year Differences Gas'!X35&gt;0,'Year Differences Gas'!X35,0)</f>
        <v>83.99562499999999</v>
      </c>
      <c r="Y36" s="92">
        <f>IF('Year Differences Gas'!Y35&gt;0,'Year Differences Gas'!Y35,0)</f>
        <v>0</v>
      </c>
      <c r="AA36" s="6" t="s">
        <v>36</v>
      </c>
      <c r="AB36" s="90">
        <f>IF('Year Differences Gas'!AB35&gt;0,'Year Differences Gas'!AB35,0)</f>
        <v>1339.3339199999982</v>
      </c>
      <c r="AC36" s="90">
        <f>IF('Year Differences Gas'!AC35&gt;0,'Year Differences Gas'!AC35,0)</f>
        <v>2343.8343599999989</v>
      </c>
      <c r="AD36" s="90">
        <f>IF('Year Differences Gas'!AD35&gt;0,'Year Differences Gas'!AD35,0)</f>
        <v>14.00139999999999</v>
      </c>
      <c r="AE36" s="92">
        <f>IF('Year Differences Gas'!AE35&gt;0,'Year Differences Gas'!AE35,0)</f>
        <v>1467.4750699109741</v>
      </c>
      <c r="AG36" s="6" t="s">
        <v>36</v>
      </c>
      <c r="AH36" s="90">
        <f>IF('Year Differences Gas'!AH35&gt;0,'Year Differences Gas'!AH35,0)</f>
        <v>1339.3339199999982</v>
      </c>
      <c r="AI36" s="90">
        <f>IF('Year Differences Gas'!AI35&gt;0,'Year Differences Gas'!AI35,0)</f>
        <v>2343.8343599999989</v>
      </c>
      <c r="AJ36" s="90">
        <f>IF('Year Differences Gas'!AJ35&gt;0,'Year Differences Gas'!AJ35,0)</f>
        <v>14.00139999999999</v>
      </c>
      <c r="AK36" s="92">
        <f>IF('Year Differences Gas'!AK35&gt;0,'Year Differences Gas'!AK35,0)</f>
        <v>1403.2329850140466</v>
      </c>
    </row>
    <row r="37" spans="1:37" x14ac:dyDescent="0.25">
      <c r="B37" s="6" t="s">
        <v>37</v>
      </c>
      <c r="C37" s="90">
        <f>IF('Year Differences Gas'!C36&gt;0,'Year Differences Gas'!C36,0)</f>
        <v>78.338222222223749</v>
      </c>
      <c r="D37" s="90">
        <f>IF('Year Differences Gas'!D36&gt;0,'Year Differences Gas'!D36,0)</f>
        <v>3849.5371111111108</v>
      </c>
      <c r="E37" s="90">
        <f>IF('Year Differences Gas'!E36&gt;0,'Year Differences Gas'!E36,0)</f>
        <v>64.398444444444635</v>
      </c>
      <c r="F37" s="92">
        <f>IF('Year Differences Gas'!F36&gt;0,'Year Differences Gas'!F36,0)</f>
        <v>1757.1402222222205</v>
      </c>
      <c r="H37" s="6" t="s">
        <v>37</v>
      </c>
      <c r="I37" s="90">
        <f>IF('Year Differences Gas'!I36&gt;0,'Year Differences Gas'!I36,0)</f>
        <v>78.803499999999985</v>
      </c>
      <c r="J37" s="90">
        <f>IF('Year Differences Gas'!J36&gt;0,'Year Differences Gas'!J36,0)</f>
        <v>361.56900000000041</v>
      </c>
      <c r="K37" s="90">
        <f>IF('Year Differences Gas'!K36&gt;0,'Year Differences Gas'!K36,0)</f>
        <v>23.177500000000009</v>
      </c>
      <c r="L37" s="92">
        <f>IF('Year Differences Gas'!L36&gt;0,'Year Differences Gas'!L36,0)</f>
        <v>0</v>
      </c>
      <c r="N37" s="6" t="s">
        <v>37</v>
      </c>
      <c r="O37" s="90">
        <f>IF('Year Differences Gas'!O36&gt;0,'Year Differences Gas'!O36,0)</f>
        <v>78.803499999999985</v>
      </c>
      <c r="P37" s="90">
        <f>IF('Year Differences Gas'!P36&gt;0,'Year Differences Gas'!P36,0)</f>
        <v>361.56900000000041</v>
      </c>
      <c r="Q37" s="90">
        <f>IF('Year Differences Gas'!Q36&gt;0,'Year Differences Gas'!Q36,0)</f>
        <v>23.177500000000009</v>
      </c>
      <c r="R37" s="92">
        <f>IF('Year Differences Gas'!R36&gt;0,'Year Differences Gas'!R36,0)</f>
        <v>0</v>
      </c>
      <c r="U37" s="6" t="s">
        <v>37</v>
      </c>
      <c r="V37" s="90">
        <f>IF('Year Differences Gas'!V36&gt;0,'Year Differences Gas'!V36,0)</f>
        <v>72.854546666668057</v>
      </c>
      <c r="W37" s="90">
        <f>IF('Year Differences Gas'!W36&gt;0,'Year Differences Gas'!W36,0)</f>
        <v>3580.0695133333329</v>
      </c>
      <c r="X37" s="90">
        <f>IF('Year Differences Gas'!X36&gt;0,'Year Differences Gas'!X36,0)</f>
        <v>22.539455555555605</v>
      </c>
      <c r="Y37" s="92">
        <f>IF('Year Differences Gas'!Y36&gt;0,'Year Differences Gas'!Y36,0)</f>
        <v>966.42712222222144</v>
      </c>
      <c r="AA37" s="6" t="s">
        <v>37</v>
      </c>
      <c r="AB37" s="90">
        <f>IF('Year Differences Gas'!AB36&gt;0,'Year Differences Gas'!AB36,0)</f>
        <v>73.287254999999959</v>
      </c>
      <c r="AC37" s="90">
        <f>IF('Year Differences Gas'!AC36&gt;0,'Year Differences Gas'!AC36,0)</f>
        <v>336.25917000000027</v>
      </c>
      <c r="AD37" s="90">
        <f>IF('Year Differences Gas'!AD36&gt;0,'Year Differences Gas'!AD36,0)</f>
        <v>8.1121250000000202</v>
      </c>
      <c r="AE37" s="92">
        <f>IF('Year Differences Gas'!AE36&gt;0,'Year Differences Gas'!AE36,0)</f>
        <v>0</v>
      </c>
      <c r="AG37" s="6" t="s">
        <v>37</v>
      </c>
      <c r="AH37" s="90">
        <f>IF('Year Differences Gas'!AH36&gt;0,'Year Differences Gas'!AH36,0)</f>
        <v>73.287254999999959</v>
      </c>
      <c r="AI37" s="90">
        <f>IF('Year Differences Gas'!AI36&gt;0,'Year Differences Gas'!AI36,0)</f>
        <v>336.25917000000027</v>
      </c>
      <c r="AJ37" s="90">
        <f>IF('Year Differences Gas'!AJ36&gt;0,'Year Differences Gas'!AJ36,0)</f>
        <v>8.1121250000000202</v>
      </c>
      <c r="AK37" s="92">
        <f>IF('Year Differences Gas'!AK36&gt;0,'Year Differences Gas'!AK36,0)</f>
        <v>0</v>
      </c>
    </row>
    <row r="38" spans="1:37" x14ac:dyDescent="0.25">
      <c r="B38" s="6" t="s">
        <v>38</v>
      </c>
      <c r="C38" s="90">
        <f>IF('Year Differences Gas'!C37&gt;0,'Year Differences Gas'!C37,0)</f>
        <v>724.17066666666756</v>
      </c>
      <c r="D38" s="90">
        <f>IF('Year Differences Gas'!D37&gt;0,'Year Differences Gas'!D37,0)</f>
        <v>1599.5877777777941</v>
      </c>
      <c r="E38" s="90">
        <f>IF('Year Differences Gas'!E37&gt;0,'Year Differences Gas'!E37,0)</f>
        <v>0</v>
      </c>
      <c r="F38" s="92">
        <f>IF('Year Differences Gas'!F37&gt;0,'Year Differences Gas'!F37,0)</f>
        <v>0</v>
      </c>
      <c r="H38" s="6" t="s">
        <v>38</v>
      </c>
      <c r="I38" s="90">
        <f>IF('Year Differences Gas'!I37&gt;0,'Year Differences Gas'!I37,0)</f>
        <v>327.04000000000087</v>
      </c>
      <c r="J38" s="90">
        <f>IF('Year Differences Gas'!J37&gt;0,'Year Differences Gas'!J37,0)</f>
        <v>840.96</v>
      </c>
      <c r="K38" s="90">
        <f>IF('Year Differences Gas'!K37&gt;0,'Year Differences Gas'!K37,0)</f>
        <v>0</v>
      </c>
      <c r="L38" s="92">
        <f>IF('Year Differences Gas'!L37&gt;0,'Year Differences Gas'!L37,0)</f>
        <v>3622.7830457581613</v>
      </c>
      <c r="N38" s="6" t="s">
        <v>38</v>
      </c>
      <c r="O38" s="90">
        <f>IF('Year Differences Gas'!O37&gt;0,'Year Differences Gas'!O37,0)</f>
        <v>327.04000000000087</v>
      </c>
      <c r="P38" s="90">
        <f>IF('Year Differences Gas'!P37&gt;0,'Year Differences Gas'!P37,0)</f>
        <v>840.96</v>
      </c>
      <c r="Q38" s="90">
        <f>IF('Year Differences Gas'!Q37&gt;0,'Year Differences Gas'!Q37,0)</f>
        <v>0</v>
      </c>
      <c r="R38" s="92">
        <f>IF('Year Differences Gas'!R37&gt;0,'Year Differences Gas'!R37,0)</f>
        <v>2951.2940950376728</v>
      </c>
      <c r="U38" s="6" t="s">
        <v>38</v>
      </c>
      <c r="V38" s="90">
        <f>IF('Year Differences Gas'!V37&gt;0,'Year Differences Gas'!V37,0)</f>
        <v>673.47872000000075</v>
      </c>
      <c r="W38" s="90">
        <f>IF('Year Differences Gas'!W37&gt;0,'Year Differences Gas'!W37,0)</f>
        <v>1487.6166333333485</v>
      </c>
      <c r="X38" s="90">
        <f>IF('Year Differences Gas'!X37&gt;0,'Year Differences Gas'!X37,0)</f>
        <v>0</v>
      </c>
      <c r="Y38" s="92">
        <f>IF('Year Differences Gas'!Y37&gt;0,'Year Differences Gas'!Y37,0)</f>
        <v>0</v>
      </c>
      <c r="AA38" s="6" t="s">
        <v>38</v>
      </c>
      <c r="AB38" s="90">
        <f>IF('Year Differences Gas'!AB37&gt;0,'Year Differences Gas'!AB37,0)</f>
        <v>304.14720000000125</v>
      </c>
      <c r="AC38" s="90">
        <f>IF('Year Differences Gas'!AC37&gt;0,'Year Differences Gas'!AC37,0)</f>
        <v>782.09279999999944</v>
      </c>
      <c r="AD38" s="90">
        <f>IF('Year Differences Gas'!AD37&gt;0,'Year Differences Gas'!AD37,0)</f>
        <v>0</v>
      </c>
      <c r="AE38" s="92">
        <f>IF('Year Differences Gas'!AE37&gt;0,'Year Differences Gas'!AE37,0)</f>
        <v>1992.5306751669889</v>
      </c>
      <c r="AG38" s="6" t="s">
        <v>38</v>
      </c>
      <c r="AH38" s="90">
        <f>IF('Year Differences Gas'!AH37&gt;0,'Year Differences Gas'!AH37,0)</f>
        <v>304.14720000000125</v>
      </c>
      <c r="AI38" s="90">
        <f>IF('Year Differences Gas'!AI37&gt;0,'Year Differences Gas'!AI37,0)</f>
        <v>782.09279999999944</v>
      </c>
      <c r="AJ38" s="90">
        <f>IF('Year Differences Gas'!AJ37&gt;0,'Year Differences Gas'!AJ37,0)</f>
        <v>0</v>
      </c>
      <c r="AK38" s="92">
        <f>IF('Year Differences Gas'!AK37&gt;0,'Year Differences Gas'!AK37,0)</f>
        <v>1623.2117522707201</v>
      </c>
    </row>
    <row r="39" spans="1:37" x14ac:dyDescent="0.25">
      <c r="B39" s="6" t="s">
        <v>39</v>
      </c>
      <c r="C39" s="90">
        <f>IF('Year Differences Gas'!C38&gt;0,'Year Differences Gas'!C38,0)</f>
        <v>4386.3560555555596</v>
      </c>
      <c r="D39" s="90">
        <f>IF('Year Differences Gas'!D38&gt;0,'Year Differences Gas'!D38,0)</f>
        <v>12024.83922222223</v>
      </c>
      <c r="E39" s="90">
        <f>IF('Year Differences Gas'!E38&gt;0,'Year Differences Gas'!E38,0)</f>
        <v>0</v>
      </c>
      <c r="F39" s="92">
        <f>IF('Year Differences Gas'!F38&gt;0,'Year Differences Gas'!F38,0)</f>
        <v>0</v>
      </c>
      <c r="H39" s="6" t="s">
        <v>39</v>
      </c>
      <c r="I39" s="90">
        <f>IF('Year Differences Gas'!I38&gt;0,'Year Differences Gas'!I38,0)</f>
        <v>3408.406500000001</v>
      </c>
      <c r="J39" s="90">
        <f>IF('Year Differences Gas'!J38&gt;0,'Year Differences Gas'!J38,0)</f>
        <v>3074.2490000000034</v>
      </c>
      <c r="K39" s="90">
        <f>IF('Year Differences Gas'!K38&gt;0,'Year Differences Gas'!K38,0)</f>
        <v>200.49450000000002</v>
      </c>
      <c r="L39" s="92">
        <f>IF('Year Differences Gas'!L38&gt;0,'Year Differences Gas'!L38,0)</f>
        <v>4160.6030682593528</v>
      </c>
      <c r="N39" s="6" t="s">
        <v>39</v>
      </c>
      <c r="O39" s="90">
        <f>IF('Year Differences Gas'!O38&gt;0,'Year Differences Gas'!O38,0)</f>
        <v>3408.406500000001</v>
      </c>
      <c r="P39" s="90">
        <f>IF('Year Differences Gas'!P38&gt;0,'Year Differences Gas'!P38,0)</f>
        <v>3074.2490000000034</v>
      </c>
      <c r="Q39" s="90">
        <f>IF('Year Differences Gas'!Q38&gt;0,'Year Differences Gas'!Q38,0)</f>
        <v>200.49450000000002</v>
      </c>
      <c r="R39" s="92">
        <f>IF('Year Differences Gas'!R38&gt;0,'Year Differences Gas'!R38,0)</f>
        <v>1412.7552860897561</v>
      </c>
      <c r="U39" s="6" t="s">
        <v>39</v>
      </c>
      <c r="V39" s="90">
        <f>IF('Year Differences Gas'!V38&gt;0,'Year Differences Gas'!V38,0)</f>
        <v>4079.3111316666727</v>
      </c>
      <c r="W39" s="90">
        <f>IF('Year Differences Gas'!W38&gt;0,'Year Differences Gas'!W38,0)</f>
        <v>11183.100476666672</v>
      </c>
      <c r="X39" s="90">
        <f>IF('Year Differences Gas'!X38&gt;0,'Year Differences Gas'!X38,0)</f>
        <v>0</v>
      </c>
      <c r="Y39" s="92">
        <f>IF('Year Differences Gas'!Y38&gt;0,'Year Differences Gas'!Y38,0)</f>
        <v>0</v>
      </c>
      <c r="AA39" s="6" t="s">
        <v>39</v>
      </c>
      <c r="AB39" s="90">
        <f>IF('Year Differences Gas'!AB38&gt;0,'Year Differences Gas'!AB38,0)</f>
        <v>3169.818045</v>
      </c>
      <c r="AC39" s="90">
        <f>IF('Year Differences Gas'!AC38&gt;0,'Year Differences Gas'!AC38,0)</f>
        <v>2859.0515700000069</v>
      </c>
      <c r="AD39" s="90">
        <f>IF('Year Differences Gas'!AD38&gt;0,'Year Differences Gas'!AD38,0)</f>
        <v>70.173074999999983</v>
      </c>
      <c r="AE39" s="92">
        <f>IF('Year Differences Gas'!AE38&gt;0,'Year Differences Gas'!AE38,0)</f>
        <v>2288.3316875426444</v>
      </c>
      <c r="AG39" s="6" t="s">
        <v>39</v>
      </c>
      <c r="AH39" s="90">
        <f>IF('Year Differences Gas'!AH38&gt;0,'Year Differences Gas'!AH38,0)</f>
        <v>3169.818045</v>
      </c>
      <c r="AI39" s="90">
        <f>IF('Year Differences Gas'!AI38&gt;0,'Year Differences Gas'!AI38,0)</f>
        <v>2859.0515700000069</v>
      </c>
      <c r="AJ39" s="90">
        <f>IF('Year Differences Gas'!AJ38&gt;0,'Year Differences Gas'!AJ38,0)</f>
        <v>70.173074999999983</v>
      </c>
      <c r="AK39" s="92">
        <f>IF('Year Differences Gas'!AK38&gt;0,'Year Differences Gas'!AK38,0)</f>
        <v>777.01540734936589</v>
      </c>
    </row>
    <row r="40" spans="1:37" ht="15.75" thickBot="1" x14ac:dyDescent="0.3">
      <c r="B40" s="7" t="s">
        <v>40</v>
      </c>
      <c r="C40" s="93">
        <f>IF('Year Differences Gas'!C39&gt;0,'Year Differences Gas'!C39,0)</f>
        <v>0</v>
      </c>
      <c r="D40" s="93">
        <f>IF('Year Differences Gas'!D39&gt;0,'Year Differences Gas'!D39,0)</f>
        <v>89958.687121296229</v>
      </c>
      <c r="E40" s="93">
        <f>IF('Year Differences Gas'!E39&gt;0,'Year Differences Gas'!E39,0)</f>
        <v>386.16822957524533</v>
      </c>
      <c r="F40" s="94">
        <f>IF('Year Differences Gas'!F39&gt;0,'Year Differences Gas'!F39,0)</f>
        <v>18496.358675555821</v>
      </c>
      <c r="H40" s="7" t="s">
        <v>40</v>
      </c>
      <c r="I40" s="93">
        <f>IF('Year Differences Gas'!I39&gt;0,'Year Differences Gas'!I39,0)</f>
        <v>0</v>
      </c>
      <c r="J40" s="93">
        <f>IF('Year Differences Gas'!J39&gt;0,'Year Differences Gas'!J39,0)</f>
        <v>16452.980489814829</v>
      </c>
      <c r="K40" s="93">
        <f>IF('Year Differences Gas'!K39&gt;0,'Year Differences Gas'!K39,0)</f>
        <v>4841.0332704247548</v>
      </c>
      <c r="L40" s="94">
        <f>IF('Year Differences Gas'!L39&gt;0,'Year Differences Gas'!L39,0)</f>
        <v>0</v>
      </c>
      <c r="N40" s="7" t="s">
        <v>40</v>
      </c>
      <c r="O40" s="93">
        <f>IF('Year Differences Gas'!O39&gt;0,'Year Differences Gas'!O39,0)</f>
        <v>0</v>
      </c>
      <c r="P40" s="93">
        <f>IF('Year Differences Gas'!P39&gt;0,'Year Differences Gas'!P39,0)</f>
        <v>16452.980489814829</v>
      </c>
      <c r="Q40" s="93">
        <f>IF('Year Differences Gas'!Q39&gt;0,'Year Differences Gas'!Q39,0)</f>
        <v>4841.0332704247548</v>
      </c>
      <c r="R40" s="94">
        <f>IF('Year Differences Gas'!R39&gt;0,'Year Differences Gas'!R39,0)</f>
        <v>0</v>
      </c>
      <c r="U40" s="7" t="s">
        <v>40</v>
      </c>
      <c r="V40" s="93">
        <f>IF('Year Differences Gas'!V39&gt;0,'Year Differences Gas'!V39,0)</f>
        <v>0</v>
      </c>
      <c r="W40" s="93">
        <f>IF('Year Differences Gas'!W39&gt;0,'Year Differences Gas'!W39,0)</f>
        <v>83661.579022805498</v>
      </c>
      <c r="X40" s="93">
        <f>IF('Year Differences Gas'!X39&gt;0,'Year Differences Gas'!X39,0)</f>
        <v>135.15888035133585</v>
      </c>
      <c r="Y40" s="94">
        <f>IF('Year Differences Gas'!Y39&gt;0,'Year Differences Gas'!Y39,0)</f>
        <v>10172.997271555709</v>
      </c>
      <c r="AA40" s="7" t="s">
        <v>40</v>
      </c>
      <c r="AB40" s="93">
        <f>IF('Year Differences Gas'!AB39&gt;0,'Year Differences Gas'!AB39,0)</f>
        <v>0</v>
      </c>
      <c r="AC40" s="93">
        <f>IF('Year Differences Gas'!AC39&gt;0,'Year Differences Gas'!AC39,0)</f>
        <v>15301.271855527797</v>
      </c>
      <c r="AD40" s="93">
        <f>IF('Year Differences Gas'!AD39&gt;0,'Year Differences Gas'!AD39,0)</f>
        <v>1694.361644648664</v>
      </c>
      <c r="AE40" s="94">
        <f>IF('Year Differences Gas'!AE39&gt;0,'Year Differences Gas'!AE39,0)</f>
        <v>0</v>
      </c>
      <c r="AG40" s="7" t="s">
        <v>40</v>
      </c>
      <c r="AH40" s="93">
        <f>IF('Year Differences Gas'!AH39&gt;0,'Year Differences Gas'!AH39,0)</f>
        <v>0</v>
      </c>
      <c r="AI40" s="93">
        <f>IF('Year Differences Gas'!AI39&gt;0,'Year Differences Gas'!AI39,0)</f>
        <v>15301.271855527797</v>
      </c>
      <c r="AJ40" s="93">
        <f>IF('Year Differences Gas'!AJ39&gt;0,'Year Differences Gas'!AJ39,0)</f>
        <v>1694.361644648664</v>
      </c>
      <c r="AK40" s="94">
        <f>IF('Year Differences Gas'!AK39&gt;0,'Year Differences Gas'!AK39,0)</f>
        <v>0</v>
      </c>
    </row>
    <row r="41" spans="1:37" ht="15.75" thickTop="1" x14ac:dyDescent="0.25"/>
    <row r="43" spans="1:37" ht="15" customHeight="1" x14ac:dyDescent="0.25">
      <c r="A43" s="787" t="s">
        <v>65</v>
      </c>
      <c r="B43" s="787"/>
      <c r="C43" s="787"/>
      <c r="D43" s="787"/>
      <c r="E43" s="787"/>
      <c r="F43" s="787"/>
      <c r="G43" s="787"/>
      <c r="H43" s="787"/>
      <c r="I43" s="787"/>
      <c r="J43" s="787"/>
      <c r="K43" s="787"/>
      <c r="L43" s="787"/>
      <c r="M43" s="787"/>
      <c r="N43" s="787"/>
      <c r="O43" s="787"/>
      <c r="P43" s="787"/>
      <c r="Q43" s="787"/>
      <c r="R43" s="787"/>
    </row>
    <row r="44" spans="1:37" ht="15" customHeight="1" x14ac:dyDescent="0.25">
      <c r="A44" s="787"/>
      <c r="B44" s="787"/>
      <c r="C44" s="787"/>
      <c r="D44" s="787"/>
      <c r="E44" s="787"/>
      <c r="F44" s="787"/>
      <c r="G44" s="787"/>
      <c r="H44" s="787"/>
      <c r="I44" s="787"/>
      <c r="J44" s="787"/>
      <c r="K44" s="787"/>
      <c r="L44" s="787"/>
      <c r="M44" s="787"/>
      <c r="N44" s="787"/>
      <c r="O44" s="787"/>
      <c r="P44" s="787"/>
      <c r="Q44" s="787"/>
      <c r="R44" s="787"/>
    </row>
    <row r="45" spans="1:37" ht="15.75" thickBot="1" x14ac:dyDescent="0.3"/>
    <row r="46" spans="1:37" ht="36.75" customHeight="1" thickTop="1" thickBot="1" x14ac:dyDescent="0.3">
      <c r="B46" s="12" t="s">
        <v>51</v>
      </c>
      <c r="C46" s="13" t="s">
        <v>4</v>
      </c>
      <c r="D46" s="13" t="s">
        <v>5</v>
      </c>
      <c r="E46" s="13" t="s">
        <v>6</v>
      </c>
      <c r="F46" s="95" t="s">
        <v>63</v>
      </c>
      <c r="G46" s="96" t="s">
        <v>64</v>
      </c>
      <c r="I46" s="12" t="s">
        <v>51</v>
      </c>
      <c r="J46" s="13" t="s">
        <v>4</v>
      </c>
      <c r="K46" s="13" t="s">
        <v>5</v>
      </c>
      <c r="L46" s="13" t="s">
        <v>6</v>
      </c>
      <c r="M46" s="96" t="s">
        <v>7</v>
      </c>
    </row>
    <row r="47" spans="1:37" ht="16.5" thickTop="1" thickBot="1" x14ac:dyDescent="0.3">
      <c r="B47" s="56" t="s">
        <v>8</v>
      </c>
      <c r="C47" s="57">
        <v>2030</v>
      </c>
      <c r="D47" s="57">
        <v>2030</v>
      </c>
      <c r="E47" s="57">
        <v>2030</v>
      </c>
      <c r="F47" s="57">
        <v>2030</v>
      </c>
      <c r="G47" s="58">
        <v>2030</v>
      </c>
      <c r="I47" s="56" t="s">
        <v>8</v>
      </c>
      <c r="J47" s="57">
        <v>2040</v>
      </c>
      <c r="K47" s="57">
        <v>2040</v>
      </c>
      <c r="L47" s="57">
        <v>2040</v>
      </c>
      <c r="M47" s="58">
        <v>2040</v>
      </c>
    </row>
    <row r="48" spans="1:37" ht="15.75" thickTop="1" x14ac:dyDescent="0.25">
      <c r="B48" s="16" t="s">
        <v>9</v>
      </c>
      <c r="C48" s="90">
        <f>IF('Year Differences Gas'!C47&gt;0,'Year Differences Gas'!C47,0)</f>
        <v>2531.2716928693408</v>
      </c>
      <c r="D48" s="90">
        <f>IF('Year Differences Gas'!D47&gt;0,'Year Differences Gas'!D47,0)</f>
        <v>5226.3582204220947</v>
      </c>
      <c r="E48" s="90">
        <f>IF('Year Differences Gas'!E47&gt;0,'Year Differences Gas'!E47,0)</f>
        <v>154.12686058923941</v>
      </c>
      <c r="F48" s="90">
        <f>IF('Year Differences Gas'!F47&gt;0,'Year Differences Gas'!F47,0)</f>
        <v>0</v>
      </c>
      <c r="G48" s="91">
        <f>IF('Year Differences Gas'!G47&gt;0,'Year Differences Gas'!G47,0)</f>
        <v>0</v>
      </c>
      <c r="I48" s="16" t="s">
        <v>9</v>
      </c>
      <c r="J48" s="90">
        <f>IF('Year Differences Gas'!J47&gt;0,'Year Differences Gas'!J47,0)</f>
        <v>0</v>
      </c>
      <c r="K48" s="90">
        <f>IF('Year Differences Gas'!K47&gt;0,'Year Differences Gas'!K47,0)</f>
        <v>0</v>
      </c>
      <c r="L48" s="90">
        <f>IF('Year Differences Gas'!L47&gt;0,'Year Differences Gas'!L47,0)</f>
        <v>0</v>
      </c>
      <c r="M48" s="91">
        <f>IF('Year Differences Gas'!M47&gt;0,'Year Differences Gas'!M47,0)</f>
        <v>413.43035462789339</v>
      </c>
    </row>
    <row r="49" spans="2:13" x14ac:dyDescent="0.25">
      <c r="B49" s="16" t="s">
        <v>10</v>
      </c>
      <c r="C49" s="90">
        <f>IF('Year Differences Gas'!C48&gt;0,'Year Differences Gas'!C48,0)</f>
        <v>0</v>
      </c>
      <c r="D49" s="90">
        <f>IF('Year Differences Gas'!D48&gt;0,'Year Differences Gas'!D48,0)</f>
        <v>0</v>
      </c>
      <c r="E49" s="90">
        <f>IF('Year Differences Gas'!E48&gt;0,'Year Differences Gas'!E48,0)</f>
        <v>0</v>
      </c>
      <c r="F49" s="90">
        <f>IF('Year Differences Gas'!F48&gt;0,'Year Differences Gas'!F48,0)</f>
        <v>0</v>
      </c>
      <c r="G49" s="92">
        <f>IF('Year Differences Gas'!G48&gt;0,'Year Differences Gas'!G48,0)</f>
        <v>0</v>
      </c>
      <c r="I49" s="16" t="s">
        <v>10</v>
      </c>
      <c r="J49" s="90">
        <f>IF('Year Differences Gas'!J48&gt;0,'Year Differences Gas'!J48,0)</f>
        <v>620.7696701235036</v>
      </c>
      <c r="K49" s="90">
        <f>IF('Year Differences Gas'!K48&gt;0,'Year Differences Gas'!K48,0)</f>
        <v>333.08482987649586</v>
      </c>
      <c r="L49" s="90">
        <f>IF('Year Differences Gas'!L48&gt;0,'Year Differences Gas'!L48,0)</f>
        <v>0</v>
      </c>
      <c r="M49" s="92">
        <f>IF('Year Differences Gas'!M48&gt;0,'Year Differences Gas'!M48,0)</f>
        <v>0</v>
      </c>
    </row>
    <row r="50" spans="2:13" x14ac:dyDescent="0.25">
      <c r="B50" s="16" t="s">
        <v>11</v>
      </c>
      <c r="C50" s="90">
        <f>IF('Year Differences Gas'!C49&gt;0,'Year Differences Gas'!C49,0)</f>
        <v>0</v>
      </c>
      <c r="D50" s="90">
        <f>IF('Year Differences Gas'!D49&gt;0,'Year Differences Gas'!D49,0)</f>
        <v>0</v>
      </c>
      <c r="E50" s="90">
        <f>IF('Year Differences Gas'!E49&gt;0,'Year Differences Gas'!E49,0)</f>
        <v>0</v>
      </c>
      <c r="F50" s="90">
        <f>IF('Year Differences Gas'!F49&gt;0,'Year Differences Gas'!F49,0)</f>
        <v>0</v>
      </c>
      <c r="G50" s="92">
        <f>IF('Year Differences Gas'!G49&gt;0,'Year Differences Gas'!G49,0)</f>
        <v>0</v>
      </c>
      <c r="I50" s="16" t="s">
        <v>11</v>
      </c>
      <c r="J50" s="90">
        <f>IF('Year Differences Gas'!J49&gt;0,'Year Differences Gas'!J49,0)</f>
        <v>0</v>
      </c>
      <c r="K50" s="90">
        <f>IF('Year Differences Gas'!K49&gt;0,'Year Differences Gas'!K49,0)</f>
        <v>106.88944361217</v>
      </c>
      <c r="L50" s="90">
        <f>IF('Year Differences Gas'!L49&gt;0,'Year Differences Gas'!L49,0)</f>
        <v>0</v>
      </c>
      <c r="M50" s="92">
        <f>IF('Year Differences Gas'!M49&gt;0,'Year Differences Gas'!M49,0)</f>
        <v>2287.0242063244332</v>
      </c>
    </row>
    <row r="51" spans="2:13" x14ac:dyDescent="0.25">
      <c r="B51" s="16" t="s">
        <v>12</v>
      </c>
      <c r="C51" s="90">
        <f>IF('Year Differences Gas'!C50&gt;0,'Year Differences Gas'!C50,0)</f>
        <v>313.27840500000002</v>
      </c>
      <c r="D51" s="90">
        <f>IF('Year Differences Gas'!D50&gt;0,'Year Differences Gas'!D50,0)</f>
        <v>2022.0697050000035</v>
      </c>
      <c r="E51" s="90">
        <f>IF('Year Differences Gas'!E50&gt;0,'Year Differences Gas'!E50,0)</f>
        <v>192.92804999999976</v>
      </c>
      <c r="F51" s="90">
        <f>IF('Year Differences Gas'!F50&gt;0,'Year Differences Gas'!F50,0)</f>
        <v>0</v>
      </c>
      <c r="G51" s="92">
        <f>IF('Year Differences Gas'!G50&gt;0,'Year Differences Gas'!G50,0)</f>
        <v>0</v>
      </c>
      <c r="I51" s="16" t="s">
        <v>12</v>
      </c>
      <c r="J51" s="90">
        <f>IF('Year Differences Gas'!J50&gt;0,'Year Differences Gas'!J50,0)</f>
        <v>78.412949999999455</v>
      </c>
      <c r="K51" s="90">
        <f>IF('Year Differences Gas'!K50&gt;0,'Year Differences Gas'!K50,0)</f>
        <v>506.11994999999479</v>
      </c>
      <c r="L51" s="90">
        <f>IF('Year Differences Gas'!L50&gt;0,'Year Differences Gas'!L50,0)</f>
        <v>48.289500000000089</v>
      </c>
      <c r="M51" s="92">
        <f>IF('Year Differences Gas'!M50&gt;0,'Year Differences Gas'!M50,0)</f>
        <v>0</v>
      </c>
    </row>
    <row r="52" spans="2:13" x14ac:dyDescent="0.25">
      <c r="B52" s="16" t="s">
        <v>13</v>
      </c>
      <c r="C52" s="90">
        <f>IF('Year Differences Gas'!C51&gt;0,'Year Differences Gas'!C51,0)</f>
        <v>0</v>
      </c>
      <c r="D52" s="90">
        <f>IF('Year Differences Gas'!D51&gt;0,'Year Differences Gas'!D51,0)</f>
        <v>0</v>
      </c>
      <c r="E52" s="90">
        <f>IF('Year Differences Gas'!E51&gt;0,'Year Differences Gas'!E51,0)</f>
        <v>0</v>
      </c>
      <c r="F52" s="90">
        <f>IF('Year Differences Gas'!F51&gt;0,'Year Differences Gas'!F51,0)</f>
        <v>295.13912945352331</v>
      </c>
      <c r="G52" s="92">
        <f>IF('Year Differences Gas'!G51&gt;0,'Year Differences Gas'!G51,0)</f>
        <v>499.05343707595875</v>
      </c>
      <c r="I52" s="16" t="s">
        <v>13</v>
      </c>
      <c r="J52" s="90">
        <f>IF('Year Differences Gas'!J51&gt;0,'Year Differences Gas'!J51,0)</f>
        <v>0</v>
      </c>
      <c r="K52" s="90">
        <f>IF('Year Differences Gas'!K51&gt;0,'Year Differences Gas'!K51,0)</f>
        <v>0</v>
      </c>
      <c r="L52" s="90">
        <f>IF('Year Differences Gas'!L51&gt;0,'Year Differences Gas'!L51,0)</f>
        <v>0</v>
      </c>
      <c r="M52" s="92">
        <f>IF('Year Differences Gas'!M51&gt;0,'Year Differences Gas'!M51,0)</f>
        <v>0</v>
      </c>
    </row>
    <row r="53" spans="2:13" x14ac:dyDescent="0.25">
      <c r="B53" s="16" t="s">
        <v>14</v>
      </c>
      <c r="C53" s="90">
        <f>IF('Year Differences Gas'!C52&gt;0,'Year Differences Gas'!C52,0)</f>
        <v>0</v>
      </c>
      <c r="D53" s="90">
        <f>IF('Year Differences Gas'!D52&gt;0,'Year Differences Gas'!D52,0)</f>
        <v>0</v>
      </c>
      <c r="E53" s="90">
        <f>IF('Year Differences Gas'!E52&gt;0,'Year Differences Gas'!E52,0)</f>
        <v>0</v>
      </c>
      <c r="F53" s="90">
        <f>IF('Year Differences Gas'!F52&gt;0,'Year Differences Gas'!F52,0)</f>
        <v>0</v>
      </c>
      <c r="G53" s="92">
        <f>IF('Year Differences Gas'!G52&gt;0,'Year Differences Gas'!G52,0)</f>
        <v>0</v>
      </c>
      <c r="I53" s="16" t="s">
        <v>14</v>
      </c>
      <c r="J53" s="90">
        <f>IF('Year Differences Gas'!J52&gt;0,'Year Differences Gas'!J52,0)</f>
        <v>0</v>
      </c>
      <c r="K53" s="90">
        <f>IF('Year Differences Gas'!K52&gt;0,'Year Differences Gas'!K52,0)</f>
        <v>0</v>
      </c>
      <c r="L53" s="90">
        <f>IF('Year Differences Gas'!L52&gt;0,'Year Differences Gas'!L52,0)</f>
        <v>0</v>
      </c>
      <c r="M53" s="92">
        <f>IF('Year Differences Gas'!M52&gt;0,'Year Differences Gas'!M52,0)</f>
        <v>0</v>
      </c>
    </row>
    <row r="54" spans="2:13" x14ac:dyDescent="0.25">
      <c r="B54" s="16" t="s">
        <v>15</v>
      </c>
      <c r="C54" s="90">
        <f>IF('Year Differences Gas'!C53&gt;0,'Year Differences Gas'!C53,0)</f>
        <v>0</v>
      </c>
      <c r="D54" s="90">
        <f>IF('Year Differences Gas'!D53&gt;0,'Year Differences Gas'!D53,0)</f>
        <v>0</v>
      </c>
      <c r="E54" s="90">
        <f>IF('Year Differences Gas'!E53&gt;0,'Year Differences Gas'!E53,0)</f>
        <v>0</v>
      </c>
      <c r="F54" s="90">
        <f>IF('Year Differences Gas'!F53&gt;0,'Year Differences Gas'!F53,0)</f>
        <v>3205.1547086733517</v>
      </c>
      <c r="G54" s="92">
        <f>IF('Year Differences Gas'!G53&gt;0,'Year Differences Gas'!G53,0)</f>
        <v>10542.953424953084</v>
      </c>
      <c r="I54" s="16" t="s">
        <v>15</v>
      </c>
      <c r="J54" s="90">
        <f>IF('Year Differences Gas'!J53&gt;0,'Year Differences Gas'!J53,0)</f>
        <v>0</v>
      </c>
      <c r="K54" s="90">
        <f>IF('Year Differences Gas'!K53&gt;0,'Year Differences Gas'!K53,0)</f>
        <v>1554.8281896265871</v>
      </c>
      <c r="L54" s="90">
        <f>IF('Year Differences Gas'!L53&gt;0,'Year Differences Gas'!L53,0)</f>
        <v>1299.3160675621409</v>
      </c>
      <c r="M54" s="92">
        <f>IF('Year Differences Gas'!M53&gt;0,'Year Differences Gas'!M53,0)</f>
        <v>9211.8152500000033</v>
      </c>
    </row>
    <row r="55" spans="2:13" x14ac:dyDescent="0.25">
      <c r="B55" s="16" t="s">
        <v>16</v>
      </c>
      <c r="C55" s="90">
        <f>IF('Year Differences Gas'!C54&gt;0,'Year Differences Gas'!C54,0)</f>
        <v>0</v>
      </c>
      <c r="D55" s="90">
        <f>IF('Year Differences Gas'!D54&gt;0,'Year Differences Gas'!D54,0)</f>
        <v>59907.486891780514</v>
      </c>
      <c r="E55" s="90">
        <f>IF('Year Differences Gas'!E54&gt;0,'Year Differences Gas'!E54,0)</f>
        <v>9051.5160578835166</v>
      </c>
      <c r="F55" s="90">
        <f>IF('Year Differences Gas'!F54&gt;0,'Year Differences Gas'!F54,0)</f>
        <v>0</v>
      </c>
      <c r="G55" s="92">
        <f>IF('Year Differences Gas'!G54&gt;0,'Year Differences Gas'!G54,0)</f>
        <v>32201.060243805638</v>
      </c>
      <c r="I55" s="16" t="s">
        <v>16</v>
      </c>
      <c r="J55" s="90">
        <f>IF('Year Differences Gas'!J54&gt;0,'Year Differences Gas'!J54,0)</f>
        <v>0</v>
      </c>
      <c r="K55" s="90">
        <f>IF('Year Differences Gas'!K54&gt;0,'Year Differences Gas'!K54,0)</f>
        <v>11218.706699248112</v>
      </c>
      <c r="L55" s="90">
        <f>IF('Year Differences Gas'!L54&gt;0,'Year Differences Gas'!L54,0)</f>
        <v>24625.592109886406</v>
      </c>
      <c r="M55" s="92">
        <f>IF('Year Differences Gas'!M54&gt;0,'Year Differences Gas'!M54,0)</f>
        <v>0</v>
      </c>
    </row>
    <row r="56" spans="2:13" x14ac:dyDescent="0.25">
      <c r="B56" s="16" t="s">
        <v>17</v>
      </c>
      <c r="C56" s="90">
        <f>IF('Year Differences Gas'!C55&gt;0,'Year Differences Gas'!C55,0)</f>
        <v>0</v>
      </c>
      <c r="D56" s="90">
        <f>IF('Year Differences Gas'!D55&gt;0,'Year Differences Gas'!D55,0)</f>
        <v>0</v>
      </c>
      <c r="E56" s="90">
        <f>IF('Year Differences Gas'!E55&gt;0,'Year Differences Gas'!E55,0)</f>
        <v>0</v>
      </c>
      <c r="F56" s="90">
        <f>IF('Year Differences Gas'!F55&gt;0,'Year Differences Gas'!F55,0)</f>
        <v>0</v>
      </c>
      <c r="G56" s="92">
        <f>IF('Year Differences Gas'!G55&gt;0,'Year Differences Gas'!G55,0)</f>
        <v>0</v>
      </c>
      <c r="I56" s="16" t="s">
        <v>17</v>
      </c>
      <c r="J56" s="90">
        <f>IF('Year Differences Gas'!J55&gt;0,'Year Differences Gas'!J55,0)</f>
        <v>0</v>
      </c>
      <c r="K56" s="90">
        <f>IF('Year Differences Gas'!K55&gt;0,'Year Differences Gas'!K55,0)</f>
        <v>0</v>
      </c>
      <c r="L56" s="90">
        <f>IF('Year Differences Gas'!L55&gt;0,'Year Differences Gas'!L55,0)</f>
        <v>204.73730734322379</v>
      </c>
      <c r="M56" s="92">
        <f>IF('Year Differences Gas'!M55&gt;0,'Year Differences Gas'!M55,0)</f>
        <v>0</v>
      </c>
    </row>
    <row r="57" spans="2:13" x14ac:dyDescent="0.25">
      <c r="B57" s="16" t="s">
        <v>18</v>
      </c>
      <c r="C57" s="90">
        <f>IF('Year Differences Gas'!C56&gt;0,'Year Differences Gas'!C56,0)</f>
        <v>0</v>
      </c>
      <c r="D57" s="90">
        <f>IF('Year Differences Gas'!D56&gt;0,'Year Differences Gas'!D56,0)</f>
        <v>0</v>
      </c>
      <c r="E57" s="90">
        <f>IF('Year Differences Gas'!E56&gt;0,'Year Differences Gas'!E56,0)</f>
        <v>0</v>
      </c>
      <c r="F57" s="90">
        <f>IF('Year Differences Gas'!F56&gt;0,'Year Differences Gas'!F56,0)</f>
        <v>0</v>
      </c>
      <c r="G57" s="92">
        <f>IF('Year Differences Gas'!G56&gt;0,'Year Differences Gas'!G56,0)</f>
        <v>22.335810000000038</v>
      </c>
      <c r="I57" s="16" t="s">
        <v>18</v>
      </c>
      <c r="J57" s="90">
        <f>IF('Year Differences Gas'!J56&gt;0,'Year Differences Gas'!J56,0)</f>
        <v>0</v>
      </c>
      <c r="K57" s="90">
        <f>IF('Year Differences Gas'!K56&gt;0,'Year Differences Gas'!K56,0)</f>
        <v>0</v>
      </c>
      <c r="L57" s="90">
        <f>IF('Year Differences Gas'!L56&gt;0,'Year Differences Gas'!L56,0)</f>
        <v>0</v>
      </c>
      <c r="M57" s="92">
        <f>IF('Year Differences Gas'!M56&gt;0,'Year Differences Gas'!M56,0)</f>
        <v>0</v>
      </c>
    </row>
    <row r="58" spans="2:13" x14ac:dyDescent="0.25">
      <c r="B58" s="16" t="s">
        <v>19</v>
      </c>
      <c r="C58" s="90">
        <f>IF('Year Differences Gas'!C57&gt;0,'Year Differences Gas'!C57,0)</f>
        <v>0</v>
      </c>
      <c r="D58" s="90">
        <f>IF('Year Differences Gas'!D57&gt;0,'Year Differences Gas'!D57,0)</f>
        <v>0</v>
      </c>
      <c r="E58" s="90">
        <f>IF('Year Differences Gas'!E57&gt;0,'Year Differences Gas'!E57,0)</f>
        <v>0</v>
      </c>
      <c r="F58" s="90">
        <f>IF('Year Differences Gas'!F57&gt;0,'Year Differences Gas'!F57,0)</f>
        <v>15754.890555524558</v>
      </c>
      <c r="G58" s="92">
        <f>IF('Year Differences Gas'!G57&gt;0,'Year Differences Gas'!G57,0)</f>
        <v>35677.718243577081</v>
      </c>
      <c r="I58" s="16" t="s">
        <v>19</v>
      </c>
      <c r="J58" s="90">
        <f>IF('Year Differences Gas'!J57&gt;0,'Year Differences Gas'!J57,0)</f>
        <v>0</v>
      </c>
      <c r="K58" s="90">
        <f>IF('Year Differences Gas'!K57&gt;0,'Year Differences Gas'!K57,0)</f>
        <v>0</v>
      </c>
      <c r="L58" s="90">
        <f>IF('Year Differences Gas'!L57&gt;0,'Year Differences Gas'!L57,0)</f>
        <v>3771.2629143786817</v>
      </c>
      <c r="M58" s="92">
        <f>IF('Year Differences Gas'!M57&gt;0,'Year Differences Gas'!M57,0)</f>
        <v>11512.545555499986</v>
      </c>
    </row>
    <row r="59" spans="2:13" x14ac:dyDescent="0.25">
      <c r="B59" s="16" t="s">
        <v>20</v>
      </c>
      <c r="C59" s="90">
        <f>IF('Year Differences Gas'!C58&gt;0,'Year Differences Gas'!C58,0)</f>
        <v>0</v>
      </c>
      <c r="D59" s="90">
        <f>IF('Year Differences Gas'!D58&gt;0,'Year Differences Gas'!D58,0)</f>
        <v>0</v>
      </c>
      <c r="E59" s="90">
        <f>IF('Year Differences Gas'!E58&gt;0,'Year Differences Gas'!E58,0)</f>
        <v>0.38324999999999676</v>
      </c>
      <c r="F59" s="90">
        <f>IF('Year Differences Gas'!F58&gt;0,'Year Differences Gas'!F58,0)</f>
        <v>0</v>
      </c>
      <c r="G59" s="92">
        <f>IF('Year Differences Gas'!G58&gt;0,'Year Differences Gas'!G58,0)</f>
        <v>0</v>
      </c>
      <c r="I59" s="16" t="s">
        <v>20</v>
      </c>
      <c r="J59" s="90">
        <f>IF('Year Differences Gas'!J58&gt;0,'Year Differences Gas'!J58,0)</f>
        <v>0</v>
      </c>
      <c r="K59" s="90">
        <f>IF('Year Differences Gas'!K58&gt;0,'Year Differences Gas'!K58,0)</f>
        <v>0</v>
      </c>
      <c r="L59" s="90">
        <f>IF('Year Differences Gas'!L58&gt;0,'Year Differences Gas'!L58,0)</f>
        <v>0</v>
      </c>
      <c r="M59" s="92">
        <f>IF('Year Differences Gas'!M58&gt;0,'Year Differences Gas'!M58,0)</f>
        <v>0</v>
      </c>
    </row>
    <row r="60" spans="2:13" x14ac:dyDescent="0.25">
      <c r="B60" s="16" t="s">
        <v>21</v>
      </c>
      <c r="C60" s="90">
        <f>IF('Year Differences Gas'!C59&gt;0,'Year Differences Gas'!C59,0)</f>
        <v>0</v>
      </c>
      <c r="D60" s="90">
        <f>IF('Year Differences Gas'!D59&gt;0,'Year Differences Gas'!D59,0)</f>
        <v>0</v>
      </c>
      <c r="E60" s="90">
        <f>IF('Year Differences Gas'!E59&gt;0,'Year Differences Gas'!E59,0)</f>
        <v>4590.128334275164</v>
      </c>
      <c r="F60" s="90">
        <f>IF('Year Differences Gas'!F59&gt;0,'Year Differences Gas'!F59,0)</f>
        <v>10597.821696899293</v>
      </c>
      <c r="G60" s="92">
        <f>IF('Year Differences Gas'!G59&gt;0,'Year Differences Gas'!G59,0)</f>
        <v>28641.538698656113</v>
      </c>
      <c r="I60" s="16" t="s">
        <v>21</v>
      </c>
      <c r="J60" s="90">
        <f>IF('Year Differences Gas'!J59&gt;0,'Year Differences Gas'!J59,0)</f>
        <v>0</v>
      </c>
      <c r="K60" s="90">
        <f>IF('Year Differences Gas'!K59&gt;0,'Year Differences Gas'!K59,0)</f>
        <v>0</v>
      </c>
      <c r="L60" s="90">
        <f>IF('Year Differences Gas'!L59&gt;0,'Year Differences Gas'!L59,0)</f>
        <v>8115.8331060295623</v>
      </c>
      <c r="M60" s="92">
        <f>IF('Year Differences Gas'!M59&gt;0,'Year Differences Gas'!M59,0)</f>
        <v>0</v>
      </c>
    </row>
    <row r="61" spans="2:13" x14ac:dyDescent="0.25">
      <c r="B61" s="16" t="s">
        <v>22</v>
      </c>
      <c r="C61" s="90">
        <f>IF('Year Differences Gas'!C60&gt;0,'Year Differences Gas'!C60,0)</f>
        <v>0</v>
      </c>
      <c r="D61" s="90">
        <f>IF('Year Differences Gas'!D60&gt;0,'Year Differences Gas'!D60,0)</f>
        <v>8563.5850209863638</v>
      </c>
      <c r="E61" s="90">
        <f>IF('Year Differences Gas'!E60&gt;0,'Year Differences Gas'!E60,0)</f>
        <v>0</v>
      </c>
      <c r="F61" s="90">
        <f>IF('Year Differences Gas'!F60&gt;0,'Year Differences Gas'!F60,0)</f>
        <v>0</v>
      </c>
      <c r="G61" s="92">
        <f>IF('Year Differences Gas'!G60&gt;0,'Year Differences Gas'!G60,0)</f>
        <v>0</v>
      </c>
      <c r="I61" s="16" t="s">
        <v>22</v>
      </c>
      <c r="J61" s="90">
        <f>IF('Year Differences Gas'!J60&gt;0,'Year Differences Gas'!J60,0)</f>
        <v>3322.3699149600816</v>
      </c>
      <c r="K61" s="90">
        <f>IF('Year Differences Gas'!K60&gt;0,'Year Differences Gas'!K60,0)</f>
        <v>0</v>
      </c>
      <c r="L61" s="90">
        <f>IF('Year Differences Gas'!L60&gt;0,'Year Differences Gas'!L60,0)</f>
        <v>46.595329553196166</v>
      </c>
      <c r="M61" s="92">
        <f>IF('Year Differences Gas'!M60&gt;0,'Year Differences Gas'!M60,0)</f>
        <v>0</v>
      </c>
    </row>
    <row r="62" spans="2:13" x14ac:dyDescent="0.25">
      <c r="B62" s="16" t="s">
        <v>23</v>
      </c>
      <c r="C62" s="90">
        <f>IF('Year Differences Gas'!C61&gt;0,'Year Differences Gas'!C61,0)</f>
        <v>0</v>
      </c>
      <c r="D62" s="90">
        <f>IF('Year Differences Gas'!D61&gt;0,'Year Differences Gas'!D61,0)</f>
        <v>0</v>
      </c>
      <c r="E62" s="90">
        <f>IF('Year Differences Gas'!E61&gt;0,'Year Differences Gas'!E61,0)</f>
        <v>0</v>
      </c>
      <c r="F62" s="90">
        <f>IF('Year Differences Gas'!F61&gt;0,'Year Differences Gas'!F61,0)</f>
        <v>0</v>
      </c>
      <c r="G62" s="92">
        <f>IF('Year Differences Gas'!G61&gt;0,'Year Differences Gas'!G61,0)</f>
        <v>1796.1949451321002</v>
      </c>
      <c r="I62" s="16" t="s">
        <v>23</v>
      </c>
      <c r="J62" s="90">
        <f>IF('Year Differences Gas'!J61&gt;0,'Year Differences Gas'!J61,0)</f>
        <v>0</v>
      </c>
      <c r="K62" s="90">
        <f>IF('Year Differences Gas'!K61&gt;0,'Year Differences Gas'!K61,0)</f>
        <v>0</v>
      </c>
      <c r="L62" s="90">
        <f>IF('Year Differences Gas'!L61&gt;0,'Year Differences Gas'!L61,0)</f>
        <v>0</v>
      </c>
      <c r="M62" s="92">
        <f>IF('Year Differences Gas'!M61&gt;0,'Year Differences Gas'!M61,0)</f>
        <v>67.814956000000166</v>
      </c>
    </row>
    <row r="63" spans="2:13" x14ac:dyDescent="0.25">
      <c r="B63" s="16" t="s">
        <v>24</v>
      </c>
      <c r="C63" s="90">
        <f>IF('Year Differences Gas'!C62&gt;0,'Year Differences Gas'!C62,0)</f>
        <v>0</v>
      </c>
      <c r="D63" s="90">
        <f>IF('Year Differences Gas'!D62&gt;0,'Year Differences Gas'!D62,0)</f>
        <v>0</v>
      </c>
      <c r="E63" s="90">
        <f>IF('Year Differences Gas'!E62&gt;0,'Year Differences Gas'!E62,0)</f>
        <v>0</v>
      </c>
      <c r="F63" s="90">
        <f>IF('Year Differences Gas'!F62&gt;0,'Year Differences Gas'!F62,0)</f>
        <v>0</v>
      </c>
      <c r="G63" s="92">
        <f>IF('Year Differences Gas'!G62&gt;0,'Year Differences Gas'!G62,0)</f>
        <v>0</v>
      </c>
      <c r="I63" s="16" t="s">
        <v>24</v>
      </c>
      <c r="J63" s="90">
        <f>IF('Year Differences Gas'!J62&gt;0,'Year Differences Gas'!J62,0)</f>
        <v>0</v>
      </c>
      <c r="K63" s="90">
        <f>IF('Year Differences Gas'!K62&gt;0,'Year Differences Gas'!K62,0)</f>
        <v>0</v>
      </c>
      <c r="L63" s="90">
        <f>IF('Year Differences Gas'!L62&gt;0,'Year Differences Gas'!L62,0)</f>
        <v>0</v>
      </c>
      <c r="M63" s="92">
        <f>IF('Year Differences Gas'!M62&gt;0,'Year Differences Gas'!M62,0)</f>
        <v>0</v>
      </c>
    </row>
    <row r="64" spans="2:13" x14ac:dyDescent="0.25">
      <c r="B64" s="16" t="s">
        <v>25</v>
      </c>
      <c r="C64" s="90">
        <f>IF('Year Differences Gas'!C63&gt;0,'Year Differences Gas'!C63,0)</f>
        <v>0</v>
      </c>
      <c r="D64" s="90">
        <f>IF('Year Differences Gas'!D63&gt;0,'Year Differences Gas'!D63,0)</f>
        <v>0</v>
      </c>
      <c r="E64" s="90">
        <f>IF('Year Differences Gas'!E63&gt;0,'Year Differences Gas'!E63,0)</f>
        <v>0</v>
      </c>
      <c r="F64" s="90">
        <f>IF('Year Differences Gas'!F63&gt;0,'Year Differences Gas'!F63,0)</f>
        <v>0</v>
      </c>
      <c r="G64" s="92">
        <f>IF('Year Differences Gas'!G63&gt;0,'Year Differences Gas'!G63,0)</f>
        <v>0</v>
      </c>
      <c r="I64" s="16" t="s">
        <v>25</v>
      </c>
      <c r="J64" s="90">
        <f>IF('Year Differences Gas'!J63&gt;0,'Year Differences Gas'!J63,0)</f>
        <v>515.59852924991173</v>
      </c>
      <c r="K64" s="90">
        <f>IF('Year Differences Gas'!K63&gt;0,'Year Differences Gas'!K63,0)</f>
        <v>390.0917497000919</v>
      </c>
      <c r="L64" s="90">
        <f>IF('Year Differences Gas'!L63&gt;0,'Year Differences Gas'!L63,0)</f>
        <v>0</v>
      </c>
      <c r="M64" s="92">
        <f>IF('Year Differences Gas'!M63&gt;0,'Year Differences Gas'!M63,0)</f>
        <v>0</v>
      </c>
    </row>
    <row r="65" spans="2:13" x14ac:dyDescent="0.25">
      <c r="B65" s="16" t="s">
        <v>26</v>
      </c>
      <c r="C65" s="90">
        <f>IF('Year Differences Gas'!C64&gt;0,'Year Differences Gas'!C64,0)</f>
        <v>0</v>
      </c>
      <c r="D65" s="90">
        <f>IF('Year Differences Gas'!D64&gt;0,'Year Differences Gas'!D64,0)</f>
        <v>0</v>
      </c>
      <c r="E65" s="90">
        <f>IF('Year Differences Gas'!E64&gt;0,'Year Differences Gas'!E64,0)</f>
        <v>0</v>
      </c>
      <c r="F65" s="90">
        <f>IF('Year Differences Gas'!F64&gt;0,'Year Differences Gas'!F64,0)</f>
        <v>0</v>
      </c>
      <c r="G65" s="92">
        <f>IF('Year Differences Gas'!G64&gt;0,'Year Differences Gas'!G64,0)</f>
        <v>0</v>
      </c>
      <c r="I65" s="16" t="s">
        <v>26</v>
      </c>
      <c r="J65" s="90">
        <f>IF('Year Differences Gas'!J64&gt;0,'Year Differences Gas'!J64,0)</f>
        <v>0</v>
      </c>
      <c r="K65" s="90">
        <f>IF('Year Differences Gas'!K64&gt;0,'Year Differences Gas'!K64,0)</f>
        <v>0</v>
      </c>
      <c r="L65" s="90">
        <f>IF('Year Differences Gas'!L64&gt;0,'Year Differences Gas'!L64,0)</f>
        <v>28747.182262445691</v>
      </c>
      <c r="M65" s="92">
        <f>IF('Year Differences Gas'!M64&gt;0,'Year Differences Gas'!M64,0)</f>
        <v>0</v>
      </c>
    </row>
    <row r="66" spans="2:13" x14ac:dyDescent="0.25">
      <c r="B66" s="16" t="s">
        <v>27</v>
      </c>
      <c r="C66" s="90">
        <f>IF('Year Differences Gas'!C65&gt;0,'Year Differences Gas'!C65,0)</f>
        <v>0</v>
      </c>
      <c r="D66" s="90">
        <f>IF('Year Differences Gas'!D65&gt;0,'Year Differences Gas'!D65,0)</f>
        <v>0</v>
      </c>
      <c r="E66" s="90">
        <f>IF('Year Differences Gas'!E65&gt;0,'Year Differences Gas'!E65,0)</f>
        <v>0</v>
      </c>
      <c r="F66" s="90">
        <f>IF('Year Differences Gas'!F65&gt;0,'Year Differences Gas'!F65,0)</f>
        <v>0</v>
      </c>
      <c r="G66" s="92">
        <f>IF('Year Differences Gas'!G65&gt;0,'Year Differences Gas'!G65,0)</f>
        <v>187.63919999999939</v>
      </c>
      <c r="I66" s="16" t="s">
        <v>27</v>
      </c>
      <c r="J66" s="90">
        <f>IF('Year Differences Gas'!J65&gt;0,'Year Differences Gas'!J65,0)</f>
        <v>0</v>
      </c>
      <c r="K66" s="90">
        <f>IF('Year Differences Gas'!K65&gt;0,'Year Differences Gas'!K65,0)</f>
        <v>0</v>
      </c>
      <c r="L66" s="90">
        <f>IF('Year Differences Gas'!L65&gt;0,'Year Differences Gas'!L65,0)</f>
        <v>0</v>
      </c>
      <c r="M66" s="92">
        <f>IF('Year Differences Gas'!M65&gt;0,'Year Differences Gas'!M65,0)</f>
        <v>49.160150416149577</v>
      </c>
    </row>
    <row r="67" spans="2:13" x14ac:dyDescent="0.25">
      <c r="B67" s="16" t="s">
        <v>28</v>
      </c>
      <c r="C67" s="90">
        <f>IF('Year Differences Gas'!C66&gt;0,'Year Differences Gas'!C66,0)</f>
        <v>234.66099606747139</v>
      </c>
      <c r="D67" s="90">
        <f>IF('Year Differences Gas'!D66&gt;0,'Year Differences Gas'!D66,0)</f>
        <v>240.56900393253045</v>
      </c>
      <c r="E67" s="90">
        <f>IF('Year Differences Gas'!E66&gt;0,'Year Differences Gas'!E66,0)</f>
        <v>0</v>
      </c>
      <c r="F67" s="90">
        <f>IF('Year Differences Gas'!F66&gt;0,'Year Differences Gas'!F66,0)</f>
        <v>0</v>
      </c>
      <c r="G67" s="92">
        <f>IF('Year Differences Gas'!G66&gt;0,'Year Differences Gas'!G66,0)</f>
        <v>0</v>
      </c>
      <c r="I67" s="16" t="s">
        <v>28</v>
      </c>
      <c r="J67" s="90">
        <f>IF('Year Differences Gas'!J66&gt;0,'Year Differences Gas'!J66,0)</f>
        <v>111.29929362587154</v>
      </c>
      <c r="K67" s="90">
        <f>IF('Year Differences Gas'!K66&gt;0,'Year Differences Gas'!K66,0)</f>
        <v>10.902706374128229</v>
      </c>
      <c r="L67" s="90">
        <f>IF('Year Differences Gas'!L66&gt;0,'Year Differences Gas'!L66,0)</f>
        <v>0</v>
      </c>
      <c r="M67" s="92">
        <f>IF('Year Differences Gas'!M66&gt;0,'Year Differences Gas'!M66,0)</f>
        <v>0</v>
      </c>
    </row>
    <row r="68" spans="2:13" x14ac:dyDescent="0.25">
      <c r="B68" s="16" t="s">
        <v>29</v>
      </c>
      <c r="C68" s="90">
        <f>IF('Year Differences Gas'!C67&gt;0,'Year Differences Gas'!C67,0)</f>
        <v>407.28142690088771</v>
      </c>
      <c r="D68" s="90">
        <f>IF('Year Differences Gas'!D67&gt;0,'Year Differences Gas'!D67,0)</f>
        <v>0</v>
      </c>
      <c r="E68" s="90">
        <f>IF('Year Differences Gas'!E67&gt;0,'Year Differences Gas'!E67,0)</f>
        <v>162.16693726919962</v>
      </c>
      <c r="F68" s="90">
        <f>IF('Year Differences Gas'!F67&gt;0,'Year Differences Gas'!F67,0)</f>
        <v>0</v>
      </c>
      <c r="G68" s="92">
        <f>IF('Year Differences Gas'!G67&gt;0,'Year Differences Gas'!G67,0)</f>
        <v>0</v>
      </c>
      <c r="I68" s="16" t="s">
        <v>29</v>
      </c>
      <c r="J68" s="90">
        <f>IF('Year Differences Gas'!J67&gt;0,'Year Differences Gas'!J67,0)</f>
        <v>0</v>
      </c>
      <c r="K68" s="90">
        <f>IF('Year Differences Gas'!K67&gt;0,'Year Differences Gas'!K67,0)</f>
        <v>0</v>
      </c>
      <c r="L68" s="90">
        <f>IF('Year Differences Gas'!L67&gt;0,'Year Differences Gas'!L67,0)</f>
        <v>255.89628226792908</v>
      </c>
      <c r="M68" s="92">
        <f>IF('Year Differences Gas'!M67&gt;0,'Year Differences Gas'!M67,0)</f>
        <v>0</v>
      </c>
    </row>
    <row r="69" spans="2:13" x14ac:dyDescent="0.25">
      <c r="B69" s="16" t="s">
        <v>30</v>
      </c>
      <c r="C69" s="90">
        <f>IF('Year Differences Gas'!C68&gt;0,'Year Differences Gas'!C68,0)</f>
        <v>0</v>
      </c>
      <c r="D69" s="90">
        <f>IF('Year Differences Gas'!D68&gt;0,'Year Differences Gas'!D68,0)</f>
        <v>0</v>
      </c>
      <c r="E69" s="90">
        <f>IF('Year Differences Gas'!E68&gt;0,'Year Differences Gas'!E68,0)</f>
        <v>0</v>
      </c>
      <c r="F69" s="90">
        <f>IF('Year Differences Gas'!F68&gt;0,'Year Differences Gas'!F68,0)</f>
        <v>0</v>
      </c>
      <c r="G69" s="92">
        <f>IF('Year Differences Gas'!G68&gt;0,'Year Differences Gas'!G68,0)</f>
        <v>534.14163612705602</v>
      </c>
      <c r="I69" s="16" t="s">
        <v>30</v>
      </c>
      <c r="J69" s="90">
        <f>IF('Year Differences Gas'!J68&gt;0,'Year Differences Gas'!J68,0)</f>
        <v>376.8008669371319</v>
      </c>
      <c r="K69" s="90">
        <f>IF('Year Differences Gas'!K68&gt;0,'Year Differences Gas'!K68,0)</f>
        <v>1757.8048110443058</v>
      </c>
      <c r="L69" s="90">
        <f>IF('Year Differences Gas'!L68&gt;0,'Year Differences Gas'!L68,0)</f>
        <v>4.0337771037602064</v>
      </c>
      <c r="M69" s="92">
        <f>IF('Year Differences Gas'!M68&gt;0,'Year Differences Gas'!M68,0)</f>
        <v>1341.0100000000002</v>
      </c>
    </row>
    <row r="70" spans="2:13" x14ac:dyDescent="0.25">
      <c r="B70" s="16" t="s">
        <v>31</v>
      </c>
      <c r="C70" s="90">
        <f>IF('Year Differences Gas'!C69&gt;0,'Year Differences Gas'!C69,0)</f>
        <v>0</v>
      </c>
      <c r="D70" s="90">
        <f>IF('Year Differences Gas'!D69&gt;0,'Year Differences Gas'!D69,0)</f>
        <v>0</v>
      </c>
      <c r="E70" s="90">
        <f>IF('Year Differences Gas'!E69&gt;0,'Year Differences Gas'!E69,0)</f>
        <v>0</v>
      </c>
      <c r="F70" s="90">
        <f>IF('Year Differences Gas'!F69&gt;0,'Year Differences Gas'!F69,0)</f>
        <v>0</v>
      </c>
      <c r="G70" s="92">
        <f>IF('Year Differences Gas'!G69&gt;0,'Year Differences Gas'!G69,0)</f>
        <v>0</v>
      </c>
      <c r="I70" s="16" t="s">
        <v>31</v>
      </c>
      <c r="J70" s="90">
        <f>IF('Year Differences Gas'!J69&gt;0,'Year Differences Gas'!J69,0)</f>
        <v>0</v>
      </c>
      <c r="K70" s="90">
        <f>IF('Year Differences Gas'!K69&gt;0,'Year Differences Gas'!K69,0)</f>
        <v>0</v>
      </c>
      <c r="L70" s="90">
        <f>IF('Year Differences Gas'!L69&gt;0,'Year Differences Gas'!L69,0)</f>
        <v>0</v>
      </c>
      <c r="M70" s="92">
        <f>IF('Year Differences Gas'!M69&gt;0,'Year Differences Gas'!M69,0)</f>
        <v>0</v>
      </c>
    </row>
    <row r="71" spans="2:13" x14ac:dyDescent="0.25">
      <c r="B71" s="16" t="s">
        <v>32</v>
      </c>
      <c r="C71" s="90">
        <f>IF('Year Differences Gas'!C70&gt;0,'Year Differences Gas'!C70,0)</f>
        <v>1179.8729089146509</v>
      </c>
      <c r="D71" s="90">
        <f>IF('Year Differences Gas'!D70&gt;0,'Year Differences Gas'!D70,0)</f>
        <v>3889.6907210829668</v>
      </c>
      <c r="E71" s="90">
        <f>IF('Year Differences Gas'!E70&gt;0,'Year Differences Gas'!E70,0)</f>
        <v>0</v>
      </c>
      <c r="F71" s="90">
        <f>IF('Year Differences Gas'!F70&gt;0,'Year Differences Gas'!F70,0)</f>
        <v>0</v>
      </c>
      <c r="G71" s="92">
        <f>IF('Year Differences Gas'!G70&gt;0,'Year Differences Gas'!G70,0)</f>
        <v>0</v>
      </c>
      <c r="I71" s="16" t="s">
        <v>32</v>
      </c>
      <c r="J71" s="90">
        <f>IF('Year Differences Gas'!J70&gt;0,'Year Differences Gas'!J70,0)</f>
        <v>0</v>
      </c>
      <c r="K71" s="90">
        <f>IF('Year Differences Gas'!K70&gt;0,'Year Differences Gas'!K70,0)</f>
        <v>0</v>
      </c>
      <c r="L71" s="90">
        <f>IF('Year Differences Gas'!L70&gt;0,'Year Differences Gas'!L70,0)</f>
        <v>134.8969567264196</v>
      </c>
      <c r="M71" s="92">
        <f>IF('Year Differences Gas'!M70&gt;0,'Year Differences Gas'!M70,0)</f>
        <v>0</v>
      </c>
    </row>
    <row r="72" spans="2:13" x14ac:dyDescent="0.25">
      <c r="B72" s="16" t="s">
        <v>33</v>
      </c>
      <c r="C72" s="90">
        <f>IF('Year Differences Gas'!C71&gt;0,'Year Differences Gas'!C71,0)</f>
        <v>0</v>
      </c>
      <c r="D72" s="90">
        <f>IF('Year Differences Gas'!D71&gt;0,'Year Differences Gas'!D71,0)</f>
        <v>0</v>
      </c>
      <c r="E72" s="90">
        <f>IF('Year Differences Gas'!E71&gt;0,'Year Differences Gas'!E71,0)</f>
        <v>0</v>
      </c>
      <c r="F72" s="90">
        <f>IF('Year Differences Gas'!F71&gt;0,'Year Differences Gas'!F71,0)</f>
        <v>0</v>
      </c>
      <c r="G72" s="92">
        <f>IF('Year Differences Gas'!G71&gt;0,'Year Differences Gas'!G71,0)</f>
        <v>1085.1473258802143</v>
      </c>
      <c r="I72" s="16" t="s">
        <v>33</v>
      </c>
      <c r="J72" s="90">
        <f>IF('Year Differences Gas'!J71&gt;0,'Year Differences Gas'!J71,0)</f>
        <v>0</v>
      </c>
      <c r="K72" s="90">
        <f>IF('Year Differences Gas'!K71&gt;0,'Year Differences Gas'!K71,0)</f>
        <v>1357.1317135929712</v>
      </c>
      <c r="L72" s="90">
        <f>IF('Year Differences Gas'!L71&gt;0,'Year Differences Gas'!L71,0)</f>
        <v>0</v>
      </c>
      <c r="M72" s="92">
        <f>IF('Year Differences Gas'!M71&gt;0,'Year Differences Gas'!M71,0)</f>
        <v>22673.95638269445</v>
      </c>
    </row>
    <row r="73" spans="2:13" x14ac:dyDescent="0.25">
      <c r="B73" s="16" t="s">
        <v>34</v>
      </c>
      <c r="C73" s="90">
        <f>IF('Year Differences Gas'!C72&gt;0,'Year Differences Gas'!C72,0)</f>
        <v>13358.885413275</v>
      </c>
      <c r="D73" s="90">
        <f>IF('Year Differences Gas'!D72&gt;0,'Year Differences Gas'!D72,0)</f>
        <v>16234.400208532501</v>
      </c>
      <c r="E73" s="90">
        <f>IF('Year Differences Gas'!E72&gt;0,'Year Differences Gas'!E72,0)</f>
        <v>88.546674037500011</v>
      </c>
      <c r="F73" s="90">
        <f>IF('Year Differences Gas'!F72&gt;0,'Year Differences Gas'!F72,0)</f>
        <v>0</v>
      </c>
      <c r="G73" s="92">
        <f>IF('Year Differences Gas'!G72&gt;0,'Year Differences Gas'!G72,0)</f>
        <v>0</v>
      </c>
      <c r="I73" s="16" t="s">
        <v>34</v>
      </c>
      <c r="J73" s="90">
        <f>IF('Year Differences Gas'!J72&gt;0,'Year Differences Gas'!J72,0)</f>
        <v>530.10005580003417</v>
      </c>
      <c r="K73" s="90">
        <f>IF('Year Differences Gas'!K72&gt;0,'Year Differences Gas'!K72,0)</f>
        <v>1219.2301283399611</v>
      </c>
      <c r="L73" s="90">
        <f>IF('Year Differences Gas'!L72&gt;0,'Year Differences Gas'!L72,0)</f>
        <v>6.6500006999998789</v>
      </c>
      <c r="M73" s="92">
        <f>IF('Year Differences Gas'!M72&gt;0,'Year Differences Gas'!M72,0)</f>
        <v>0</v>
      </c>
    </row>
    <row r="74" spans="2:13" x14ac:dyDescent="0.25">
      <c r="B74" s="16" t="s">
        <v>35</v>
      </c>
      <c r="C74" s="90">
        <f>IF('Year Differences Gas'!C73&gt;0,'Year Differences Gas'!C73,0)</f>
        <v>639.92137873230968</v>
      </c>
      <c r="D74" s="90">
        <f>IF('Year Differences Gas'!D73&gt;0,'Year Differences Gas'!D73,0)</f>
        <v>523.26345001768641</v>
      </c>
      <c r="E74" s="90">
        <f>IF('Year Differences Gas'!E73&gt;0,'Year Differences Gas'!E73,0)</f>
        <v>0</v>
      </c>
      <c r="F74" s="90">
        <f>IF('Year Differences Gas'!F73&gt;0,'Year Differences Gas'!F73,0)</f>
        <v>0</v>
      </c>
      <c r="G74" s="92">
        <f>IF('Year Differences Gas'!G73&gt;0,'Year Differences Gas'!G73,0)</f>
        <v>0</v>
      </c>
      <c r="I74" s="16" t="s">
        <v>35</v>
      </c>
      <c r="J74" s="90">
        <f>IF('Year Differences Gas'!J73&gt;0,'Year Differences Gas'!J73,0)</f>
        <v>1059.8145508390298</v>
      </c>
      <c r="K74" s="90">
        <f>IF('Year Differences Gas'!K73&gt;0,'Year Differences Gas'!K73,0)</f>
        <v>866.19521701096528</v>
      </c>
      <c r="L74" s="90">
        <f>IF('Year Differences Gas'!L73&gt;0,'Year Differences Gas'!L73,0)</f>
        <v>0</v>
      </c>
      <c r="M74" s="92">
        <f>IF('Year Differences Gas'!M73&gt;0,'Year Differences Gas'!M73,0)</f>
        <v>889.98635175384516</v>
      </c>
    </row>
    <row r="75" spans="2:13" x14ac:dyDescent="0.25">
      <c r="B75" s="16" t="s">
        <v>36</v>
      </c>
      <c r="C75" s="90">
        <f>IF('Year Differences Gas'!C74&gt;0,'Year Differences Gas'!C74,0)</f>
        <v>1339.4844728640001</v>
      </c>
      <c r="D75" s="90">
        <f>IF('Year Differences Gas'!D74&gt;0,'Year Differences Gas'!D74,0)</f>
        <v>2344.0978275119996</v>
      </c>
      <c r="E75" s="90">
        <f>IF('Year Differences Gas'!E74&gt;0,'Year Differences Gas'!E74,0)</f>
        <v>14.002973879999999</v>
      </c>
      <c r="F75" s="90">
        <f>IF('Year Differences Gas'!F74&gt;0,'Year Differences Gas'!F74,0)</f>
        <v>1142.2749300890259</v>
      </c>
      <c r="G75" s="92">
        <f>IF('Year Differences Gas'!G74&gt;0,'Year Differences Gas'!G74,0)</f>
        <v>2040.1105889762489</v>
      </c>
      <c r="I75" s="16" t="s">
        <v>36</v>
      </c>
      <c r="J75" s="90">
        <f>IF('Year Differences Gas'!J74&gt;0,'Year Differences Gas'!J74,0)</f>
        <v>0</v>
      </c>
      <c r="K75" s="90">
        <f>IF('Year Differences Gas'!K74&gt;0,'Year Differences Gas'!K74,0)</f>
        <v>0</v>
      </c>
      <c r="L75" s="90">
        <f>IF('Year Differences Gas'!L74&gt;0,'Year Differences Gas'!L74,0)</f>
        <v>0</v>
      </c>
      <c r="M75" s="92">
        <f>IF('Year Differences Gas'!M74&gt;0,'Year Differences Gas'!M74,0)</f>
        <v>128.70497028362661</v>
      </c>
    </row>
    <row r="76" spans="2:13" x14ac:dyDescent="0.25">
      <c r="B76" s="16" t="s">
        <v>37</v>
      </c>
      <c r="C76" s="90">
        <f>IF('Year Differences Gas'!C75&gt;0,'Year Differences Gas'!C75,0)</f>
        <v>54.910992204968579</v>
      </c>
      <c r="D76" s="90">
        <f>IF('Year Differences Gas'!D75&gt;0,'Year Differences Gas'!D75,0)</f>
        <v>244.80332813664518</v>
      </c>
      <c r="E76" s="90">
        <f>IF('Year Differences Gas'!E75&gt;0,'Year Differences Gas'!E75,0)</f>
        <v>4.7342880434781875</v>
      </c>
      <c r="F76" s="90">
        <f>IF('Year Differences Gas'!F75&gt;0,'Year Differences Gas'!F75,0)</f>
        <v>14.052499999999782</v>
      </c>
      <c r="G76" s="92">
        <f>IF('Year Differences Gas'!G75&gt;0,'Year Differences Gas'!G75,0)</f>
        <v>23.761500000000069</v>
      </c>
      <c r="I76" s="16" t="s">
        <v>37</v>
      </c>
      <c r="J76" s="90">
        <f>IF('Year Differences Gas'!J75&gt;0,'Year Differences Gas'!J75,0)</f>
        <v>41.126090499949214</v>
      </c>
      <c r="K76" s="90">
        <f>IF('Year Differences Gas'!K75&gt;0,'Year Differences Gas'!K75,0)</f>
        <v>199.46104120761629</v>
      </c>
      <c r="L76" s="90">
        <f>IF('Year Differences Gas'!L75&gt;0,'Year Differences Gas'!L75,0)</f>
        <v>2.7139558089807565</v>
      </c>
      <c r="M76" s="92">
        <f>IF('Year Differences Gas'!M75&gt;0,'Year Differences Gas'!M75,0)</f>
        <v>0</v>
      </c>
    </row>
    <row r="77" spans="2:13" x14ac:dyDescent="0.25">
      <c r="B77" s="16" t="s">
        <v>38</v>
      </c>
      <c r="C77" s="90">
        <f>IF('Year Differences Gas'!C76&gt;0,'Year Differences Gas'!C76,0)</f>
        <v>7.4678999999991902</v>
      </c>
      <c r="D77" s="90">
        <f>IF('Year Differences Gas'!D76&gt;0,'Year Differences Gas'!D76,0)</f>
        <v>155.46810000000005</v>
      </c>
      <c r="E77" s="90">
        <f>IF('Year Differences Gas'!E76&gt;0,'Year Differences Gas'!E76,0)</f>
        <v>15.329999999999998</v>
      </c>
      <c r="F77" s="90">
        <f>IF('Year Differences Gas'!F76&gt;0,'Year Differences Gas'!F76,0)</f>
        <v>0</v>
      </c>
      <c r="G77" s="92">
        <f>IF('Year Differences Gas'!G76&gt;0,'Year Differences Gas'!G76,0)</f>
        <v>242.45649161496431</v>
      </c>
      <c r="I77" s="16" t="s">
        <v>38</v>
      </c>
      <c r="J77" s="90">
        <f>IF('Year Differences Gas'!J76&gt;0,'Year Differences Gas'!J76,0)</f>
        <v>0</v>
      </c>
      <c r="K77" s="90">
        <f>IF('Year Differences Gas'!K76&gt;0,'Year Differences Gas'!K76,0)</f>
        <v>0</v>
      </c>
      <c r="L77" s="90">
        <f>IF('Year Differences Gas'!L76&gt;0,'Year Differences Gas'!L76,0)</f>
        <v>0</v>
      </c>
      <c r="M77" s="92">
        <f>IF('Year Differences Gas'!M76&gt;0,'Year Differences Gas'!M76,0)</f>
        <v>113.25490357326271</v>
      </c>
    </row>
    <row r="78" spans="2:13" x14ac:dyDescent="0.25">
      <c r="B78" s="16" t="s">
        <v>39</v>
      </c>
      <c r="C78" s="90">
        <f>IF('Year Differences Gas'!C77&gt;0,'Year Differences Gas'!C77,0)</f>
        <v>0</v>
      </c>
      <c r="D78" s="90">
        <f>IF('Year Differences Gas'!D77&gt;0,'Year Differences Gas'!D77,0)</f>
        <v>0</v>
      </c>
      <c r="E78" s="90">
        <f>IF('Year Differences Gas'!E77&gt;0,'Year Differences Gas'!E77,0)</f>
        <v>0</v>
      </c>
      <c r="F78" s="90">
        <f>IF('Year Differences Gas'!F77&gt;0,'Year Differences Gas'!F77,0)</f>
        <v>2118.5642566828901</v>
      </c>
      <c r="G78" s="92">
        <f>IF('Year Differences Gas'!G77&gt;0,'Year Differences Gas'!G77,0)</f>
        <v>6137.797998717886</v>
      </c>
      <c r="I78" s="16" t="s">
        <v>39</v>
      </c>
      <c r="J78" s="90">
        <f>IF('Year Differences Gas'!J77&gt;0,'Year Differences Gas'!J77,0)</f>
        <v>0</v>
      </c>
      <c r="K78" s="90">
        <f>IF('Year Differences Gas'!K77&gt;0,'Year Differences Gas'!K77,0)</f>
        <v>0</v>
      </c>
      <c r="L78" s="90">
        <f>IF('Year Differences Gas'!L77&gt;0,'Year Differences Gas'!L77,0)</f>
        <v>0</v>
      </c>
      <c r="M78" s="92">
        <f>IF('Year Differences Gas'!M77&gt;0,'Year Differences Gas'!M77,0)</f>
        <v>0</v>
      </c>
    </row>
    <row r="79" spans="2:13" ht="15.75" thickBot="1" x14ac:dyDescent="0.3">
      <c r="B79" s="17" t="s">
        <v>40</v>
      </c>
      <c r="C79" s="93">
        <f>IF('Year Differences Gas'!C78&gt;0,'Year Differences Gas'!C78,0)</f>
        <v>0</v>
      </c>
      <c r="D79" s="93">
        <f>IF('Year Differences Gas'!D78&gt;0,'Year Differences Gas'!D78,0)</f>
        <v>0</v>
      </c>
      <c r="E79" s="93">
        <f>IF('Year Differences Gas'!E78&gt;0,'Year Differences Gas'!E78,0)</f>
        <v>0</v>
      </c>
      <c r="F79" s="93">
        <f>IF('Year Differences Gas'!F78&gt;0,'Year Differences Gas'!F78,0)</f>
        <v>0</v>
      </c>
      <c r="G79" s="94">
        <f>IF('Year Differences Gas'!G78&gt;0,'Year Differences Gas'!G78,0)</f>
        <v>0</v>
      </c>
      <c r="I79" s="17" t="s">
        <v>40</v>
      </c>
      <c r="J79" s="93">
        <f>IF('Year Differences Gas'!J78&gt;0,'Year Differences Gas'!J78,0)</f>
        <v>0</v>
      </c>
      <c r="K79" s="93">
        <f>IF('Year Differences Gas'!K78&gt;0,'Year Differences Gas'!K78,0)</f>
        <v>0</v>
      </c>
      <c r="L79" s="93">
        <f>IF('Year Differences Gas'!L78&gt;0,'Year Differences Gas'!L78,0)</f>
        <v>1727.9088499169368</v>
      </c>
      <c r="M79" s="94">
        <f>IF('Year Differences Gas'!M78&gt;0,'Year Differences Gas'!M78,0)</f>
        <v>84165.899389249767</v>
      </c>
    </row>
    <row r="80" spans="2:13" ht="15.75" thickTop="1" x14ac:dyDescent="0.25"/>
    <row r="82" spans="1:23" x14ac:dyDescent="0.25">
      <c r="A82" s="803" t="s">
        <v>66</v>
      </c>
      <c r="B82" s="803"/>
      <c r="C82" s="803"/>
      <c r="D82" s="803"/>
      <c r="E82" s="803"/>
      <c r="F82" s="803"/>
      <c r="G82" s="803"/>
      <c r="H82" s="803"/>
      <c r="I82" s="803"/>
      <c r="J82" s="803"/>
      <c r="K82" s="803"/>
      <c r="L82" s="803"/>
      <c r="M82" s="803"/>
      <c r="N82" s="803"/>
      <c r="O82" s="803"/>
      <c r="P82" s="803"/>
      <c r="Q82" s="803"/>
      <c r="R82" s="803"/>
      <c r="S82" s="102"/>
      <c r="T82" s="102"/>
      <c r="U82" s="102"/>
      <c r="V82" s="102"/>
      <c r="W82" s="102"/>
    </row>
    <row r="83" spans="1:23" x14ac:dyDescent="0.25">
      <c r="A83" s="803"/>
      <c r="B83" s="803"/>
      <c r="C83" s="803"/>
      <c r="D83" s="803"/>
      <c r="E83" s="803"/>
      <c r="F83" s="803"/>
      <c r="G83" s="803"/>
      <c r="H83" s="803"/>
      <c r="I83" s="803"/>
      <c r="J83" s="803"/>
      <c r="K83" s="803"/>
      <c r="L83" s="803"/>
      <c r="M83" s="803"/>
      <c r="N83" s="803"/>
      <c r="O83" s="803"/>
      <c r="P83" s="803"/>
      <c r="Q83" s="803"/>
      <c r="R83" s="803"/>
      <c r="S83" s="102"/>
      <c r="T83" s="102"/>
      <c r="U83" s="102"/>
      <c r="V83" s="102"/>
      <c r="W83" s="102"/>
    </row>
    <row r="85" spans="1:23" ht="19.5" thickBot="1" x14ac:dyDescent="0.3">
      <c r="B85" s="783" t="s">
        <v>50</v>
      </c>
      <c r="C85" s="783"/>
      <c r="D85" s="783"/>
      <c r="E85" s="783"/>
      <c r="F85" s="783"/>
      <c r="G85" s="783"/>
      <c r="I85" s="783" t="s">
        <v>50</v>
      </c>
      <c r="J85" s="783"/>
      <c r="K85" s="783"/>
      <c r="L85" s="783"/>
      <c r="M85" s="783"/>
      <c r="O85" s="783" t="s">
        <v>43</v>
      </c>
      <c r="P85" s="783"/>
      <c r="Q85" s="783"/>
      <c r="R85" s="783"/>
      <c r="T85" s="783" t="s">
        <v>43</v>
      </c>
      <c r="U85" s="783"/>
      <c r="V85" s="783"/>
      <c r="W85" s="783"/>
    </row>
    <row r="86" spans="1:23" ht="31.5" thickTop="1" thickBot="1" x14ac:dyDescent="0.3">
      <c r="B86" s="48" t="s">
        <v>51</v>
      </c>
      <c r="C86" s="49" t="s">
        <v>4</v>
      </c>
      <c r="D86" s="49" t="s">
        <v>5</v>
      </c>
      <c r="E86" s="49" t="s">
        <v>6</v>
      </c>
      <c r="F86" s="97" t="s">
        <v>63</v>
      </c>
      <c r="G86" s="98" t="s">
        <v>64</v>
      </c>
      <c r="I86" s="48" t="s">
        <v>51</v>
      </c>
      <c r="J86" s="49" t="s">
        <v>4</v>
      </c>
      <c r="K86" s="49" t="s">
        <v>5</v>
      </c>
      <c r="L86" s="49" t="s">
        <v>6</v>
      </c>
      <c r="M86" s="98" t="s">
        <v>7</v>
      </c>
      <c r="O86" s="48" t="s">
        <v>51</v>
      </c>
      <c r="P86" s="49" t="s">
        <v>4</v>
      </c>
      <c r="Q86" s="49" t="s">
        <v>5</v>
      </c>
      <c r="R86" s="101" t="s">
        <v>6</v>
      </c>
      <c r="T86" s="48" t="s">
        <v>3</v>
      </c>
      <c r="U86" s="49" t="s">
        <v>4</v>
      </c>
      <c r="V86" s="49" t="s">
        <v>5</v>
      </c>
      <c r="W86" s="101" t="s">
        <v>6</v>
      </c>
    </row>
    <row r="87" spans="1:23" ht="16.5" thickTop="1" thickBot="1" x14ac:dyDescent="0.3">
      <c r="B87" s="53" t="s">
        <v>8</v>
      </c>
      <c r="C87" s="54">
        <v>2030</v>
      </c>
      <c r="D87" s="54">
        <v>2030</v>
      </c>
      <c r="E87" s="54">
        <v>2030</v>
      </c>
      <c r="F87" s="54">
        <v>2030</v>
      </c>
      <c r="G87" s="55">
        <v>2030</v>
      </c>
      <c r="I87" s="53" t="s">
        <v>8</v>
      </c>
      <c r="J87" s="54">
        <v>2040</v>
      </c>
      <c r="K87" s="54">
        <v>2040</v>
      </c>
      <c r="L87" s="54">
        <v>2040</v>
      </c>
      <c r="M87" s="55">
        <v>2040</v>
      </c>
      <c r="O87" s="53" t="s">
        <v>8</v>
      </c>
      <c r="P87" s="54">
        <v>2030</v>
      </c>
      <c r="Q87" s="54">
        <v>2030</v>
      </c>
      <c r="R87" s="55">
        <v>2030</v>
      </c>
      <c r="T87" s="53" t="s">
        <v>8</v>
      </c>
      <c r="U87" s="54">
        <v>2040</v>
      </c>
      <c r="V87" s="54">
        <v>2040</v>
      </c>
      <c r="W87" s="55">
        <v>2040</v>
      </c>
    </row>
    <row r="88" spans="1:23" ht="15.75" thickTop="1" x14ac:dyDescent="0.25">
      <c r="B88" s="41" t="s">
        <v>9</v>
      </c>
      <c r="C88" s="90">
        <f>IF('Year Differences Gas'!C87&gt;0,'Year Differences Gas'!C87,0)</f>
        <v>0</v>
      </c>
      <c r="D88" s="90">
        <f>IF('Year Differences Gas'!D87&gt;0,'Year Differences Gas'!D87,0)</f>
        <v>0</v>
      </c>
      <c r="E88" s="90">
        <f>IF('Year Differences Gas'!E87&gt;0,'Year Differences Gas'!E87,0)</f>
        <v>1730.9749999999999</v>
      </c>
      <c r="F88" s="90">
        <f>IF('Year Differences Gas'!F87&gt;0,'Year Differences Gas'!F87,0)</f>
        <v>0</v>
      </c>
      <c r="G88" s="91">
        <f>IF('Year Differences Gas'!G87&gt;0,'Year Differences Gas'!G87,0)</f>
        <v>0</v>
      </c>
      <c r="I88" s="41" t="s">
        <v>9</v>
      </c>
      <c r="J88" s="90">
        <f>IF('Year Differences Gas'!J87&gt;0,'Year Differences Gas'!J87,0)</f>
        <v>0</v>
      </c>
      <c r="K88" s="90">
        <f>IF('Year Differences Gas'!K87&gt;0,'Year Differences Gas'!K87,0)</f>
        <v>0</v>
      </c>
      <c r="L88" s="90">
        <f>IF('Year Differences Gas'!L87&gt;0,'Year Differences Gas'!L87,0)</f>
        <v>0</v>
      </c>
      <c r="M88" s="91">
        <f>IF('Year Differences Gas'!M87&gt;0,'Year Differences Gas'!M87,0)</f>
        <v>0</v>
      </c>
      <c r="O88" s="41" t="s">
        <v>9</v>
      </c>
      <c r="P88" s="185">
        <f>IF('Year Differences Gas'!P87&gt;0,'Year Differences Gas'!P87,0)</f>
        <v>0</v>
      </c>
      <c r="Q88" s="185">
        <f>IF('Year Differences Gas'!Q87&gt;0,'Year Differences Gas'!Q87,0)</f>
        <v>6153</v>
      </c>
      <c r="R88" s="91">
        <f>IF('Year Differences Gas'!R87&gt;0,'Year Differences Gas'!R87,0)</f>
        <v>319</v>
      </c>
      <c r="T88" s="41" t="s">
        <v>9</v>
      </c>
      <c r="U88" s="185">
        <f>IF('Year Differences Gas'!U87&gt;0,'Year Differences Gas'!U87,0)</f>
        <v>0</v>
      </c>
      <c r="V88" s="185">
        <f>IF('Year Differences Gas'!V87&gt;0,'Year Differences Gas'!V87,0)</f>
        <v>19359</v>
      </c>
      <c r="W88" s="91">
        <f>IF('Year Differences Gas'!W87&gt;0,'Year Differences Gas'!W87,0)</f>
        <v>3666</v>
      </c>
    </row>
    <row r="89" spans="1:23" x14ac:dyDescent="0.25">
      <c r="B89" s="23" t="s">
        <v>10</v>
      </c>
      <c r="C89" s="90">
        <f>IF('Year Differences Gas'!C88&gt;0,'Year Differences Gas'!C88,0)</f>
        <v>0</v>
      </c>
      <c r="D89" s="90">
        <f>IF('Year Differences Gas'!D88&gt;0,'Year Differences Gas'!D88,0)</f>
        <v>0</v>
      </c>
      <c r="E89" s="90">
        <f>IF('Year Differences Gas'!E88&gt;0,'Year Differences Gas'!E88,0)</f>
        <v>0</v>
      </c>
      <c r="F89" s="90">
        <f>IF('Year Differences Gas'!F88&gt;0,'Year Differences Gas'!F88,0)</f>
        <v>0</v>
      </c>
      <c r="G89" s="92">
        <f>IF('Year Differences Gas'!G88&gt;0,'Year Differences Gas'!G88,0)</f>
        <v>0</v>
      </c>
      <c r="I89" s="23" t="s">
        <v>10</v>
      </c>
      <c r="J89" s="90">
        <f>IF('Year Differences Gas'!J88&gt;0,'Year Differences Gas'!J88,0)</f>
        <v>773.80000000000018</v>
      </c>
      <c r="K89" s="90">
        <f>IF('Year Differences Gas'!K88&gt;0,'Year Differences Gas'!K88,0)</f>
        <v>412.44999999999993</v>
      </c>
      <c r="L89" s="90">
        <f>IF('Year Differences Gas'!L88&gt;0,'Year Differences Gas'!L88,0)</f>
        <v>0</v>
      </c>
      <c r="M89" s="92">
        <f>IF('Year Differences Gas'!M88&gt;0,'Year Differences Gas'!M88,0)</f>
        <v>0</v>
      </c>
      <c r="O89" s="23" t="s">
        <v>10</v>
      </c>
      <c r="P89" s="90">
        <f>IF('Year Differences Gas'!P88&gt;0,'Year Differences Gas'!P88,0)</f>
        <v>0</v>
      </c>
      <c r="Q89" s="90">
        <f>IF('Year Differences Gas'!Q88&gt;0,'Year Differences Gas'!Q88,0)</f>
        <v>0</v>
      </c>
      <c r="R89" s="92">
        <f>IF('Year Differences Gas'!R88&gt;0,'Year Differences Gas'!R88,0)</f>
        <v>0</v>
      </c>
      <c r="T89" s="23" t="s">
        <v>10</v>
      </c>
      <c r="U89" s="90">
        <f>IF('Year Differences Gas'!U88&gt;0,'Year Differences Gas'!U88,0)</f>
        <v>0</v>
      </c>
      <c r="V89" s="90">
        <f>IF('Year Differences Gas'!V88&gt;0,'Year Differences Gas'!V88,0)</f>
        <v>0</v>
      </c>
      <c r="W89" s="92">
        <f>IF('Year Differences Gas'!W88&gt;0,'Year Differences Gas'!W88,0)</f>
        <v>0</v>
      </c>
    </row>
    <row r="90" spans="1:23" x14ac:dyDescent="0.25">
      <c r="B90" s="23" t="s">
        <v>11</v>
      </c>
      <c r="C90" s="90">
        <f>IF('Year Differences Gas'!C89&gt;0,'Year Differences Gas'!C89,0)</f>
        <v>0</v>
      </c>
      <c r="D90" s="90">
        <f>IF('Year Differences Gas'!D89&gt;0,'Year Differences Gas'!D89,0)</f>
        <v>18988.189999999995</v>
      </c>
      <c r="E90" s="90">
        <f>IF('Year Differences Gas'!E89&gt;0,'Year Differences Gas'!E89,0)</f>
        <v>12624</v>
      </c>
      <c r="F90" s="90">
        <f>IF('Year Differences Gas'!F89&gt;0,'Year Differences Gas'!F89,0)</f>
        <v>0</v>
      </c>
      <c r="G90" s="92">
        <f>IF('Year Differences Gas'!G89&gt;0,'Year Differences Gas'!G89,0)</f>
        <v>0</v>
      </c>
      <c r="I90" s="23" t="s">
        <v>11</v>
      </c>
      <c r="J90" s="90">
        <f>IF('Year Differences Gas'!J89&gt;0,'Year Differences Gas'!J89,0)</f>
        <v>0</v>
      </c>
      <c r="K90" s="90">
        <f>IF('Year Differences Gas'!K89&gt;0,'Year Differences Gas'!K89,0)</f>
        <v>0</v>
      </c>
      <c r="L90" s="90">
        <f>IF('Year Differences Gas'!L89&gt;0,'Year Differences Gas'!L89,0)</f>
        <v>0</v>
      </c>
      <c r="M90" s="92">
        <f>IF('Year Differences Gas'!M89&gt;0,'Year Differences Gas'!M89,0)</f>
        <v>0</v>
      </c>
      <c r="O90" s="23" t="s">
        <v>11</v>
      </c>
      <c r="P90" s="90">
        <f>IF('Year Differences Gas'!P89&gt;0,'Year Differences Gas'!P89,0)</f>
        <v>0</v>
      </c>
      <c r="Q90" s="90">
        <f>IF('Year Differences Gas'!Q89&gt;0,'Year Differences Gas'!Q89,0)</f>
        <v>11466</v>
      </c>
      <c r="R90" s="92">
        <f>IF('Year Differences Gas'!R89&gt;0,'Year Differences Gas'!R89,0)</f>
        <v>75</v>
      </c>
      <c r="T90" s="23" t="s">
        <v>11</v>
      </c>
      <c r="U90" s="90">
        <f>IF('Year Differences Gas'!U89&gt;0,'Year Differences Gas'!U89,0)</f>
        <v>0</v>
      </c>
      <c r="V90" s="90">
        <f>IF('Year Differences Gas'!V89&gt;0,'Year Differences Gas'!V89,0)</f>
        <v>16997</v>
      </c>
      <c r="W90" s="92">
        <f>IF('Year Differences Gas'!W89&gt;0,'Year Differences Gas'!W89,0)</f>
        <v>4018</v>
      </c>
    </row>
    <row r="91" spans="1:23" x14ac:dyDescent="0.25">
      <c r="B91" s="23" t="s">
        <v>12</v>
      </c>
      <c r="C91" s="90">
        <f>IF('Year Differences Gas'!C90&gt;0,'Year Differences Gas'!C90,0)</f>
        <v>4680.7184999999999</v>
      </c>
      <c r="D91" s="90">
        <f>IF('Year Differences Gas'!D90&gt;0,'Year Differences Gas'!D90,0)</f>
        <v>0</v>
      </c>
      <c r="E91" s="90">
        <f>IF('Year Differences Gas'!E90&gt;0,'Year Differences Gas'!E90,0)</f>
        <v>605.90300000000025</v>
      </c>
      <c r="F91" s="90">
        <f>IF('Year Differences Gas'!F90&gt;0,'Year Differences Gas'!F90,0)</f>
        <v>0</v>
      </c>
      <c r="G91" s="92">
        <f>IF('Year Differences Gas'!G90&gt;0,'Year Differences Gas'!G90,0)</f>
        <v>0</v>
      </c>
      <c r="I91" s="23" t="s">
        <v>12</v>
      </c>
      <c r="J91" s="90">
        <f>IF('Year Differences Gas'!J90&gt;0,'Year Differences Gas'!J90,0)</f>
        <v>0</v>
      </c>
      <c r="K91" s="90">
        <f>IF('Year Differences Gas'!K90&gt;0,'Year Differences Gas'!K90,0)</f>
        <v>0</v>
      </c>
      <c r="L91" s="90">
        <f>IF('Year Differences Gas'!L90&gt;0,'Year Differences Gas'!L90,0)</f>
        <v>0</v>
      </c>
      <c r="M91" s="92">
        <f>IF('Year Differences Gas'!M90&gt;0,'Year Differences Gas'!M90,0)</f>
        <v>1621.8350039428142</v>
      </c>
      <c r="O91" s="23" t="s">
        <v>12</v>
      </c>
      <c r="P91" s="90">
        <f>IF('Year Differences Gas'!P90&gt;0,'Year Differences Gas'!P90,0)</f>
        <v>0</v>
      </c>
      <c r="Q91" s="90">
        <f>IF('Year Differences Gas'!Q90&gt;0,'Year Differences Gas'!Q90,0)</f>
        <v>4781</v>
      </c>
      <c r="R91" s="92">
        <f>IF('Year Differences Gas'!R90&gt;0,'Year Differences Gas'!R90,0)</f>
        <v>495</v>
      </c>
      <c r="T91" s="23" t="s">
        <v>12</v>
      </c>
      <c r="U91" s="90">
        <f>IF('Year Differences Gas'!U90&gt;0,'Year Differences Gas'!U90,0)</f>
        <v>0</v>
      </c>
      <c r="V91" s="90">
        <f>IF('Year Differences Gas'!V90&gt;0,'Year Differences Gas'!V90,0)</f>
        <v>4465</v>
      </c>
      <c r="W91" s="92">
        <f>IF('Year Differences Gas'!W90&gt;0,'Year Differences Gas'!W90,0)</f>
        <v>2556</v>
      </c>
    </row>
    <row r="92" spans="1:23" x14ac:dyDescent="0.25">
      <c r="B92" s="23" t="s">
        <v>13</v>
      </c>
      <c r="C92" s="90">
        <f>IF('Year Differences Gas'!C91&gt;0,'Year Differences Gas'!C91,0)</f>
        <v>0</v>
      </c>
      <c r="D92" s="90">
        <f>IF('Year Differences Gas'!D91&gt;0,'Year Differences Gas'!D91,0)</f>
        <v>0</v>
      </c>
      <c r="E92" s="90">
        <f>IF('Year Differences Gas'!E91&gt;0,'Year Differences Gas'!E91,0)</f>
        <v>0</v>
      </c>
      <c r="F92" s="90">
        <f>IF('Year Differences Gas'!F91&gt;0,'Year Differences Gas'!F91,0)</f>
        <v>554.14044201907745</v>
      </c>
      <c r="G92" s="92">
        <f>IF('Year Differences Gas'!G91&gt;0,'Year Differences Gas'!G91,0)</f>
        <v>554.14044201907745</v>
      </c>
      <c r="I92" s="23" t="s">
        <v>13</v>
      </c>
      <c r="J92" s="90">
        <f>IF('Year Differences Gas'!J91&gt;0,'Year Differences Gas'!J91,0)</f>
        <v>0</v>
      </c>
      <c r="K92" s="90">
        <f>IF('Year Differences Gas'!K91&gt;0,'Year Differences Gas'!K91,0)</f>
        <v>0</v>
      </c>
      <c r="L92" s="90">
        <f>IF('Year Differences Gas'!L91&gt;0,'Year Differences Gas'!L91,0)</f>
        <v>0</v>
      </c>
      <c r="M92" s="92">
        <f>IF('Year Differences Gas'!M91&gt;0,'Year Differences Gas'!M91,0)</f>
        <v>0</v>
      </c>
      <c r="O92" s="23" t="s">
        <v>13</v>
      </c>
      <c r="P92" s="90">
        <f>IF('Year Differences Gas'!P91&gt;0,'Year Differences Gas'!P91,0)</f>
        <v>0</v>
      </c>
      <c r="Q92" s="90">
        <f>IF('Year Differences Gas'!Q91&gt;0,'Year Differences Gas'!Q91,0)</f>
        <v>0</v>
      </c>
      <c r="R92" s="92">
        <f>IF('Year Differences Gas'!R91&gt;0,'Year Differences Gas'!R91,0)</f>
        <v>0</v>
      </c>
      <c r="T92" s="23" t="s">
        <v>13</v>
      </c>
      <c r="U92" s="90">
        <f>IF('Year Differences Gas'!U91&gt;0,'Year Differences Gas'!U91,0)</f>
        <v>0</v>
      </c>
      <c r="V92" s="90">
        <f>IF('Year Differences Gas'!V91&gt;0,'Year Differences Gas'!V91,0)</f>
        <v>0</v>
      </c>
      <c r="W92" s="92">
        <f>IF('Year Differences Gas'!W91&gt;0,'Year Differences Gas'!W91,0)</f>
        <v>0</v>
      </c>
    </row>
    <row r="93" spans="1:23" x14ac:dyDescent="0.25">
      <c r="B93" s="23" t="s">
        <v>14</v>
      </c>
      <c r="C93" s="90">
        <f>IF('Year Differences Gas'!C92&gt;0,'Year Differences Gas'!C92,0)</f>
        <v>0</v>
      </c>
      <c r="D93" s="90">
        <f>IF('Year Differences Gas'!D92&gt;0,'Year Differences Gas'!D92,0)</f>
        <v>0</v>
      </c>
      <c r="E93" s="90">
        <f>IF('Year Differences Gas'!E92&gt;0,'Year Differences Gas'!E92,0)</f>
        <v>0</v>
      </c>
      <c r="F93" s="90">
        <f>IF('Year Differences Gas'!F92&gt;0,'Year Differences Gas'!F92,0)</f>
        <v>0</v>
      </c>
      <c r="G93" s="92">
        <f>IF('Year Differences Gas'!G92&gt;0,'Year Differences Gas'!G92,0)</f>
        <v>0</v>
      </c>
      <c r="I93" s="23" t="s">
        <v>14</v>
      </c>
      <c r="J93" s="90">
        <f>IF('Year Differences Gas'!J92&gt;0,'Year Differences Gas'!J92,0)</f>
        <v>0</v>
      </c>
      <c r="K93" s="90">
        <f>IF('Year Differences Gas'!K92&gt;0,'Year Differences Gas'!K92,0)</f>
        <v>0</v>
      </c>
      <c r="L93" s="90">
        <f>IF('Year Differences Gas'!L92&gt;0,'Year Differences Gas'!L92,0)</f>
        <v>0</v>
      </c>
      <c r="M93" s="92">
        <f>IF('Year Differences Gas'!M92&gt;0,'Year Differences Gas'!M92,0)</f>
        <v>0</v>
      </c>
      <c r="O93" s="23" t="s">
        <v>14</v>
      </c>
      <c r="P93" s="90">
        <f>IF('Year Differences Gas'!P92&gt;0,'Year Differences Gas'!P92,0)</f>
        <v>0</v>
      </c>
      <c r="Q93" s="90">
        <f>IF('Year Differences Gas'!Q92&gt;0,'Year Differences Gas'!Q92,0)</f>
        <v>0</v>
      </c>
      <c r="R93" s="92">
        <f>IF('Year Differences Gas'!R92&gt;0,'Year Differences Gas'!R92,0)</f>
        <v>0</v>
      </c>
      <c r="T93" s="23" t="s">
        <v>14</v>
      </c>
      <c r="U93" s="90">
        <f>IF('Year Differences Gas'!U92&gt;0,'Year Differences Gas'!U92,0)</f>
        <v>0</v>
      </c>
      <c r="V93" s="90">
        <f>IF('Year Differences Gas'!V92&gt;0,'Year Differences Gas'!V92,0)</f>
        <v>0</v>
      </c>
      <c r="W93" s="92">
        <f>IF('Year Differences Gas'!W92&gt;0,'Year Differences Gas'!W92,0)</f>
        <v>0</v>
      </c>
    </row>
    <row r="94" spans="1:23" x14ac:dyDescent="0.25">
      <c r="B94" s="23" t="s">
        <v>15</v>
      </c>
      <c r="C94" s="90">
        <f>IF('Year Differences Gas'!C93&gt;0,'Year Differences Gas'!C93,0)</f>
        <v>0</v>
      </c>
      <c r="D94" s="90">
        <f>IF('Year Differences Gas'!D93&gt;0,'Year Differences Gas'!D93,0)</f>
        <v>0</v>
      </c>
      <c r="E94" s="90">
        <f>IF('Year Differences Gas'!E93&gt;0,'Year Differences Gas'!E93,0)</f>
        <v>0</v>
      </c>
      <c r="F94" s="90">
        <f>IF('Year Differences Gas'!F93&gt;0,'Year Differences Gas'!F93,0)</f>
        <v>0</v>
      </c>
      <c r="G94" s="92">
        <f>IF('Year Differences Gas'!G93&gt;0,'Year Differences Gas'!G93,0)</f>
        <v>0</v>
      </c>
      <c r="I94" s="23" t="s">
        <v>15</v>
      </c>
      <c r="J94" s="90">
        <f>IF('Year Differences Gas'!J93&gt;0,'Year Differences Gas'!J93,0)</f>
        <v>0</v>
      </c>
      <c r="K94" s="90">
        <f>IF('Year Differences Gas'!K93&gt;0,'Year Differences Gas'!K93,0)</f>
        <v>0</v>
      </c>
      <c r="L94" s="90">
        <f>IF('Year Differences Gas'!L93&gt;0,'Year Differences Gas'!L93,0)</f>
        <v>889.99999999999909</v>
      </c>
      <c r="M94" s="92">
        <f>IF('Year Differences Gas'!M93&gt;0,'Year Differences Gas'!M93,0)</f>
        <v>442.50075676640199</v>
      </c>
      <c r="O94" s="23" t="s">
        <v>15</v>
      </c>
      <c r="P94" s="90">
        <f>IF('Year Differences Gas'!P93&gt;0,'Year Differences Gas'!P93,0)</f>
        <v>0</v>
      </c>
      <c r="Q94" s="90">
        <f>IF('Year Differences Gas'!Q93&gt;0,'Year Differences Gas'!Q93,0)</f>
        <v>13950</v>
      </c>
      <c r="R94" s="92">
        <f>IF('Year Differences Gas'!R93&gt;0,'Year Differences Gas'!R93,0)</f>
        <v>910</v>
      </c>
      <c r="T94" s="23" t="s">
        <v>15</v>
      </c>
      <c r="U94" s="90">
        <f>IF('Year Differences Gas'!U93&gt;0,'Year Differences Gas'!U93,0)</f>
        <v>0</v>
      </c>
      <c r="V94" s="90">
        <f>IF('Year Differences Gas'!V93&gt;0,'Year Differences Gas'!V93,0)</f>
        <v>12590</v>
      </c>
      <c r="W94" s="92">
        <f>IF('Year Differences Gas'!W93&gt;0,'Year Differences Gas'!W93,0)</f>
        <v>4950</v>
      </c>
    </row>
    <row r="95" spans="1:23" x14ac:dyDescent="0.25">
      <c r="B95" s="23" t="s">
        <v>16</v>
      </c>
      <c r="C95" s="90">
        <f>IF('Year Differences Gas'!C94&gt;0,'Year Differences Gas'!C94,0)</f>
        <v>0</v>
      </c>
      <c r="D95" s="90">
        <f>IF('Year Differences Gas'!D94&gt;0,'Year Differences Gas'!D94,0)</f>
        <v>0</v>
      </c>
      <c r="E95" s="90">
        <f>IF('Year Differences Gas'!E94&gt;0,'Year Differences Gas'!E94,0)</f>
        <v>71673.358000000007</v>
      </c>
      <c r="F95" s="90">
        <f>IF('Year Differences Gas'!F94&gt;0,'Year Differences Gas'!F94,0)</f>
        <v>0</v>
      </c>
      <c r="G95" s="92">
        <f>IF('Year Differences Gas'!G94&gt;0,'Year Differences Gas'!G94,0)</f>
        <v>31607.183425574331</v>
      </c>
      <c r="I95" s="23" t="s">
        <v>16</v>
      </c>
      <c r="J95" s="90">
        <f>IF('Year Differences Gas'!J94&gt;0,'Year Differences Gas'!J94,0)</f>
        <v>0</v>
      </c>
      <c r="K95" s="90">
        <f>IF('Year Differences Gas'!K94&gt;0,'Year Differences Gas'!K94,0)</f>
        <v>0</v>
      </c>
      <c r="L95" s="90">
        <f>IF('Year Differences Gas'!L94&gt;0,'Year Differences Gas'!L94,0)</f>
        <v>27278</v>
      </c>
      <c r="M95" s="92">
        <f>IF('Year Differences Gas'!M94&gt;0,'Year Differences Gas'!M94,0)</f>
        <v>0</v>
      </c>
      <c r="O95" s="23" t="s">
        <v>16</v>
      </c>
      <c r="P95" s="90">
        <f>IF('Year Differences Gas'!P94&gt;0,'Year Differences Gas'!P94,0)</f>
        <v>0</v>
      </c>
      <c r="Q95" s="90">
        <f>IF('Year Differences Gas'!Q94&gt;0,'Year Differences Gas'!Q94,0)</f>
        <v>109286</v>
      </c>
      <c r="R95" s="92">
        <f>IF('Year Differences Gas'!R94&gt;0,'Year Differences Gas'!R94,0)</f>
        <v>9826</v>
      </c>
      <c r="T95" s="23" t="s">
        <v>16</v>
      </c>
      <c r="U95" s="90">
        <f>IF('Year Differences Gas'!U94&gt;0,'Year Differences Gas'!U94,0)</f>
        <v>0</v>
      </c>
      <c r="V95" s="90">
        <f>IF('Year Differences Gas'!V94&gt;0,'Year Differences Gas'!V94,0)</f>
        <v>88975</v>
      </c>
      <c r="W95" s="92">
        <f>IF('Year Differences Gas'!W94&gt;0,'Year Differences Gas'!W94,0)</f>
        <v>68641</v>
      </c>
    </row>
    <row r="96" spans="1:23" x14ac:dyDescent="0.25">
      <c r="B96" s="23" t="s">
        <v>17</v>
      </c>
      <c r="C96" s="90">
        <f>IF('Year Differences Gas'!C95&gt;0,'Year Differences Gas'!C95,0)</f>
        <v>3642.0950000000003</v>
      </c>
      <c r="D96" s="90">
        <f>IF('Year Differences Gas'!D95&gt;0,'Year Differences Gas'!D95,0)</f>
        <v>0</v>
      </c>
      <c r="E96" s="90">
        <f>IF('Year Differences Gas'!E95&gt;0,'Year Differences Gas'!E95,0)</f>
        <v>1273.7460000000001</v>
      </c>
      <c r="F96" s="90">
        <f>IF('Year Differences Gas'!F95&gt;0,'Year Differences Gas'!F95,0)</f>
        <v>1090.5319244836519</v>
      </c>
      <c r="G96" s="92">
        <f>IF('Year Differences Gas'!G95&gt;0,'Year Differences Gas'!G95,0)</f>
        <v>3035.5421062667092</v>
      </c>
      <c r="I96" s="23" t="s">
        <v>17</v>
      </c>
      <c r="J96" s="90">
        <f>IF('Year Differences Gas'!J95&gt;0,'Year Differences Gas'!J95,0)</f>
        <v>0</v>
      </c>
      <c r="K96" s="90">
        <f>IF('Year Differences Gas'!K95&gt;0,'Year Differences Gas'!K95,0)</f>
        <v>0</v>
      </c>
      <c r="L96" s="90">
        <f>IF('Year Differences Gas'!L95&gt;0,'Year Differences Gas'!L95,0)</f>
        <v>1690</v>
      </c>
      <c r="M96" s="92">
        <f>IF('Year Differences Gas'!M95&gt;0,'Year Differences Gas'!M95,0)</f>
        <v>0</v>
      </c>
      <c r="O96" s="23" t="s">
        <v>17</v>
      </c>
      <c r="P96" s="90">
        <f>IF('Year Differences Gas'!P95&gt;0,'Year Differences Gas'!P95,0)</f>
        <v>0</v>
      </c>
      <c r="Q96" s="90">
        <f>IF('Year Differences Gas'!Q95&gt;0,'Year Differences Gas'!Q95,0)</f>
        <v>617</v>
      </c>
      <c r="R96" s="92">
        <f>IF('Year Differences Gas'!R95&gt;0,'Year Differences Gas'!R95,0)</f>
        <v>0</v>
      </c>
      <c r="T96" s="23" t="s">
        <v>17</v>
      </c>
      <c r="U96" s="90">
        <f>IF('Year Differences Gas'!U95&gt;0,'Year Differences Gas'!U95,0)</f>
        <v>0</v>
      </c>
      <c r="V96" s="90">
        <f>IF('Year Differences Gas'!V95&gt;0,'Year Differences Gas'!V95,0)</f>
        <v>355</v>
      </c>
      <c r="W96" s="92">
        <f>IF('Year Differences Gas'!W95&gt;0,'Year Differences Gas'!W95,0)</f>
        <v>6344</v>
      </c>
    </row>
    <row r="97" spans="2:23" x14ac:dyDescent="0.25">
      <c r="B97" s="23" t="s">
        <v>18</v>
      </c>
      <c r="C97" s="90">
        <f>IF('Year Differences Gas'!C96&gt;0,'Year Differences Gas'!C96,0)</f>
        <v>0</v>
      </c>
      <c r="D97" s="90">
        <f>IF('Year Differences Gas'!D96&gt;0,'Year Differences Gas'!D96,0)</f>
        <v>0</v>
      </c>
      <c r="E97" s="90">
        <f>IF('Year Differences Gas'!E96&gt;0,'Year Differences Gas'!E96,0)</f>
        <v>822.83050000000003</v>
      </c>
      <c r="F97" s="90">
        <f>IF('Year Differences Gas'!F96&gt;0,'Year Differences Gas'!F96,0)</f>
        <v>669.88311715896816</v>
      </c>
      <c r="G97" s="92">
        <f>IF('Year Differences Gas'!G96&gt;0,'Year Differences Gas'!G96,0)</f>
        <v>904.39699999999971</v>
      </c>
      <c r="I97" s="23" t="s">
        <v>18</v>
      </c>
      <c r="J97" s="90">
        <f>IF('Year Differences Gas'!J96&gt;0,'Year Differences Gas'!J96,0)</f>
        <v>0</v>
      </c>
      <c r="K97" s="90">
        <f>IF('Year Differences Gas'!K96&gt;0,'Year Differences Gas'!K96,0)</f>
        <v>0</v>
      </c>
      <c r="L97" s="90">
        <f>IF('Year Differences Gas'!L96&gt;0,'Year Differences Gas'!L96,0)</f>
        <v>0</v>
      </c>
      <c r="M97" s="92">
        <f>IF('Year Differences Gas'!M96&gt;0,'Year Differences Gas'!M96,0)</f>
        <v>0</v>
      </c>
      <c r="O97" s="23" t="s">
        <v>18</v>
      </c>
      <c r="P97" s="90">
        <f>IF('Year Differences Gas'!P96&gt;0,'Year Differences Gas'!P96,0)</f>
        <v>0</v>
      </c>
      <c r="Q97" s="90">
        <f>IF('Year Differences Gas'!Q96&gt;0,'Year Differences Gas'!Q96,0)</f>
        <v>310</v>
      </c>
      <c r="R97" s="92">
        <f>IF('Year Differences Gas'!R96&gt;0,'Year Differences Gas'!R96,0)</f>
        <v>110</v>
      </c>
      <c r="T97" s="23" t="s">
        <v>18</v>
      </c>
      <c r="U97" s="90">
        <f>IF('Year Differences Gas'!U96&gt;0,'Year Differences Gas'!U96,0)</f>
        <v>0</v>
      </c>
      <c r="V97" s="90">
        <f>IF('Year Differences Gas'!V96&gt;0,'Year Differences Gas'!V96,0)</f>
        <v>340</v>
      </c>
      <c r="W97" s="92">
        <f>IF('Year Differences Gas'!W96&gt;0,'Year Differences Gas'!W96,0)</f>
        <v>500</v>
      </c>
    </row>
    <row r="98" spans="2:23" x14ac:dyDescent="0.25">
      <c r="B98" s="23" t="s">
        <v>19</v>
      </c>
      <c r="C98" s="90">
        <f>IF('Year Differences Gas'!C97&gt;0,'Year Differences Gas'!C97,0)</f>
        <v>31815.44400000001</v>
      </c>
      <c r="D98" s="90">
        <f>IF('Year Differences Gas'!D97&gt;0,'Year Differences Gas'!D97,0)</f>
        <v>0</v>
      </c>
      <c r="E98" s="90">
        <f>IF('Year Differences Gas'!E97&gt;0,'Year Differences Gas'!E97,0)</f>
        <v>12964.442500000003</v>
      </c>
      <c r="F98" s="90">
        <f>IF('Year Differences Gas'!F97&gt;0,'Year Differences Gas'!F97,0)</f>
        <v>10977.507202637731</v>
      </c>
      <c r="G98" s="92">
        <f>IF('Year Differences Gas'!G97&gt;0,'Year Differences Gas'!G97,0)</f>
        <v>20695.38954345799</v>
      </c>
      <c r="I98" s="23" t="s">
        <v>19</v>
      </c>
      <c r="J98" s="90">
        <f>IF('Year Differences Gas'!J97&gt;0,'Year Differences Gas'!J97,0)</f>
        <v>0</v>
      </c>
      <c r="K98" s="90">
        <f>IF('Year Differences Gas'!K97&gt;0,'Year Differences Gas'!K97,0)</f>
        <v>0</v>
      </c>
      <c r="L98" s="90">
        <f>IF('Year Differences Gas'!L97&gt;0,'Year Differences Gas'!L97,0)</f>
        <v>10779.649999999998</v>
      </c>
      <c r="M98" s="92">
        <f>IF('Year Differences Gas'!M97&gt;0,'Year Differences Gas'!M97,0)</f>
        <v>0</v>
      </c>
      <c r="O98" s="23" t="s">
        <v>19</v>
      </c>
      <c r="P98" s="90">
        <f>IF('Year Differences Gas'!P97&gt;0,'Year Differences Gas'!P97,0)</f>
        <v>0</v>
      </c>
      <c r="Q98" s="90">
        <f>IF('Year Differences Gas'!Q97&gt;0,'Year Differences Gas'!Q97,0)</f>
        <v>18160</v>
      </c>
      <c r="R98" s="92">
        <f>IF('Year Differences Gas'!R97&gt;0,'Year Differences Gas'!R97,0)</f>
        <v>2630</v>
      </c>
      <c r="T98" s="23" t="s">
        <v>19</v>
      </c>
      <c r="U98" s="90">
        <f>IF('Year Differences Gas'!U97&gt;0,'Year Differences Gas'!U97,0)</f>
        <v>0</v>
      </c>
      <c r="V98" s="90">
        <f>IF('Year Differences Gas'!V97&gt;0,'Year Differences Gas'!V97,0)</f>
        <v>19840</v>
      </c>
      <c r="W98" s="92">
        <f>IF('Year Differences Gas'!W97&gt;0,'Year Differences Gas'!W97,0)</f>
        <v>9810</v>
      </c>
    </row>
    <row r="99" spans="2:23" x14ac:dyDescent="0.25">
      <c r="B99" s="23" t="s">
        <v>20</v>
      </c>
      <c r="C99" s="90">
        <f>IF('Year Differences Gas'!C98&gt;0,'Year Differences Gas'!C98,0)</f>
        <v>7043.7699999999995</v>
      </c>
      <c r="D99" s="90">
        <f>IF('Year Differences Gas'!D98&gt;0,'Year Differences Gas'!D98,0)</f>
        <v>0</v>
      </c>
      <c r="E99" s="90">
        <f>IF('Year Differences Gas'!E98&gt;0,'Year Differences Gas'!E98,0)</f>
        <v>4163.6949999999997</v>
      </c>
      <c r="F99" s="90">
        <f>IF('Year Differences Gas'!F98&gt;0,'Year Differences Gas'!F98,0)</f>
        <v>0</v>
      </c>
      <c r="G99" s="92">
        <f>IF('Year Differences Gas'!G98&gt;0,'Year Differences Gas'!G98,0)</f>
        <v>0</v>
      </c>
      <c r="I99" s="23" t="s">
        <v>20</v>
      </c>
      <c r="J99" s="90">
        <f>IF('Year Differences Gas'!J98&gt;0,'Year Differences Gas'!J98,0)</f>
        <v>0</v>
      </c>
      <c r="K99" s="90">
        <f>IF('Year Differences Gas'!K98&gt;0,'Year Differences Gas'!K98,0)</f>
        <v>0</v>
      </c>
      <c r="L99" s="90">
        <f>IF('Year Differences Gas'!L98&gt;0,'Year Differences Gas'!L98,0)</f>
        <v>59.400000000000546</v>
      </c>
      <c r="M99" s="92">
        <f>IF('Year Differences Gas'!M98&gt;0,'Year Differences Gas'!M98,0)</f>
        <v>0</v>
      </c>
      <c r="O99" s="23" t="s">
        <v>20</v>
      </c>
      <c r="P99" s="90">
        <f>IF('Year Differences Gas'!P98&gt;0,'Year Differences Gas'!P98,0)</f>
        <v>0</v>
      </c>
      <c r="Q99" s="90">
        <f>IF('Year Differences Gas'!Q98&gt;0,'Year Differences Gas'!Q98,0)</f>
        <v>3050</v>
      </c>
      <c r="R99" s="92">
        <f>IF('Year Differences Gas'!R98&gt;0,'Year Differences Gas'!R98,0)</f>
        <v>670</v>
      </c>
      <c r="T99" s="23" t="s">
        <v>20</v>
      </c>
      <c r="U99" s="90">
        <f>IF('Year Differences Gas'!U98&gt;0,'Year Differences Gas'!U98,0)</f>
        <v>0</v>
      </c>
      <c r="V99" s="90">
        <f>IF('Year Differences Gas'!V98&gt;0,'Year Differences Gas'!V98,0)</f>
        <v>5150</v>
      </c>
      <c r="W99" s="92">
        <f>IF('Year Differences Gas'!W98&gt;0,'Year Differences Gas'!W98,0)</f>
        <v>3430</v>
      </c>
    </row>
    <row r="100" spans="2:23" x14ac:dyDescent="0.25">
      <c r="B100" s="23" t="s">
        <v>21</v>
      </c>
      <c r="C100" s="90">
        <f>IF('Year Differences Gas'!C99&gt;0,'Year Differences Gas'!C99,0)</f>
        <v>8280.8149999999732</v>
      </c>
      <c r="D100" s="90">
        <f>IF('Year Differences Gas'!D99&gt;0,'Year Differences Gas'!D99,0)</f>
        <v>0</v>
      </c>
      <c r="E100" s="90">
        <f>IF('Year Differences Gas'!E99&gt;0,'Year Differences Gas'!E99,0)</f>
        <v>40685.824999999997</v>
      </c>
      <c r="F100" s="90">
        <f>IF('Year Differences Gas'!F99&gt;0,'Year Differences Gas'!F99,0)</f>
        <v>0</v>
      </c>
      <c r="G100" s="92">
        <f>IF('Year Differences Gas'!G99&gt;0,'Year Differences Gas'!G99,0)</f>
        <v>0</v>
      </c>
      <c r="I100" s="23" t="s">
        <v>21</v>
      </c>
      <c r="J100" s="90">
        <f>IF('Year Differences Gas'!J99&gt;0,'Year Differences Gas'!J99,0)</f>
        <v>0</v>
      </c>
      <c r="K100" s="90">
        <f>IF('Year Differences Gas'!K99&gt;0,'Year Differences Gas'!K99,0)</f>
        <v>0</v>
      </c>
      <c r="L100" s="90">
        <f>IF('Year Differences Gas'!L99&gt;0,'Year Differences Gas'!L99,0)</f>
        <v>48043</v>
      </c>
      <c r="M100" s="92">
        <f>IF('Year Differences Gas'!M99&gt;0,'Year Differences Gas'!M99,0)</f>
        <v>0</v>
      </c>
      <c r="O100" s="23" t="s">
        <v>21</v>
      </c>
      <c r="P100" s="90">
        <f>IF('Year Differences Gas'!P99&gt;0,'Year Differences Gas'!P99,0)</f>
        <v>0</v>
      </c>
      <c r="Q100" s="90">
        <f>IF('Year Differences Gas'!Q99&gt;0,'Year Differences Gas'!Q99,0)</f>
        <v>0</v>
      </c>
      <c r="R100" s="92">
        <f>IF('Year Differences Gas'!R99&gt;0,'Year Differences Gas'!R99,0)</f>
        <v>0</v>
      </c>
      <c r="T100" s="23" t="s">
        <v>21</v>
      </c>
      <c r="U100" s="90">
        <f>IF('Year Differences Gas'!U99&gt;0,'Year Differences Gas'!U99,0)</f>
        <v>0</v>
      </c>
      <c r="V100" s="90">
        <f>IF('Year Differences Gas'!V99&gt;0,'Year Differences Gas'!V99,0)</f>
        <v>14823</v>
      </c>
      <c r="W100" s="92">
        <f>IF('Year Differences Gas'!W99&gt;0,'Year Differences Gas'!W99,0)</f>
        <v>2219</v>
      </c>
    </row>
    <row r="101" spans="2:23" x14ac:dyDescent="0.25">
      <c r="B101" s="23" t="s">
        <v>22</v>
      </c>
      <c r="C101" s="90">
        <f>IF('Year Differences Gas'!C100&gt;0,'Year Differences Gas'!C100,0)</f>
        <v>2692.7434999999987</v>
      </c>
      <c r="D101" s="90">
        <f>IF('Year Differences Gas'!D100&gt;0,'Year Differences Gas'!D100,0)</f>
        <v>0</v>
      </c>
      <c r="E101" s="90">
        <f>IF('Year Differences Gas'!E100&gt;0,'Year Differences Gas'!E100,0)</f>
        <v>10644.179</v>
      </c>
      <c r="F101" s="90">
        <f>IF('Year Differences Gas'!F100&gt;0,'Year Differences Gas'!F100,0)</f>
        <v>0</v>
      </c>
      <c r="G101" s="92">
        <f>IF('Year Differences Gas'!G100&gt;0,'Year Differences Gas'!G100,0)</f>
        <v>0</v>
      </c>
      <c r="I101" s="23" t="s">
        <v>22</v>
      </c>
      <c r="J101" s="90">
        <f>IF('Year Differences Gas'!J100&gt;0,'Year Differences Gas'!J100,0)</f>
        <v>0</v>
      </c>
      <c r="K101" s="90">
        <f>IF('Year Differences Gas'!K100&gt;0,'Year Differences Gas'!K100,0)</f>
        <v>0</v>
      </c>
      <c r="L101" s="90">
        <f>IF('Year Differences Gas'!L100&gt;0,'Year Differences Gas'!L100,0)</f>
        <v>0</v>
      </c>
      <c r="M101" s="92">
        <f>IF('Year Differences Gas'!M100&gt;0,'Year Differences Gas'!M100,0)</f>
        <v>0</v>
      </c>
      <c r="O101" s="23" t="s">
        <v>22</v>
      </c>
      <c r="P101" s="90">
        <f>IF('Year Differences Gas'!P100&gt;0,'Year Differences Gas'!P100,0)</f>
        <v>0</v>
      </c>
      <c r="Q101" s="90">
        <f>IF('Year Differences Gas'!Q100&gt;0,'Year Differences Gas'!Q100,0)</f>
        <v>3747</v>
      </c>
      <c r="R101" s="92">
        <f>IF('Year Differences Gas'!R100&gt;0,'Year Differences Gas'!R100,0)</f>
        <v>1098</v>
      </c>
      <c r="T101" s="23" t="s">
        <v>22</v>
      </c>
      <c r="U101" s="90">
        <f>IF('Year Differences Gas'!U100&gt;0,'Year Differences Gas'!U100,0)</f>
        <v>0</v>
      </c>
      <c r="V101" s="90">
        <f>IF('Year Differences Gas'!V100&gt;0,'Year Differences Gas'!V100,0)</f>
        <v>3111</v>
      </c>
      <c r="W101" s="92">
        <f>IF('Year Differences Gas'!W100&gt;0,'Year Differences Gas'!W100,0)</f>
        <v>7026</v>
      </c>
    </row>
    <row r="102" spans="2:23" x14ac:dyDescent="0.25">
      <c r="B102" s="23" t="s">
        <v>23</v>
      </c>
      <c r="C102" s="90">
        <f>IF('Year Differences Gas'!C101&gt;0,'Year Differences Gas'!C101,0)</f>
        <v>0</v>
      </c>
      <c r="D102" s="90">
        <f>IF('Year Differences Gas'!D101&gt;0,'Year Differences Gas'!D101,0)</f>
        <v>0</v>
      </c>
      <c r="E102" s="90">
        <f>IF('Year Differences Gas'!E101&gt;0,'Year Differences Gas'!E101,0)</f>
        <v>1438.9999999999998</v>
      </c>
      <c r="F102" s="90">
        <f>IF('Year Differences Gas'!F101&gt;0,'Year Differences Gas'!F101,0)</f>
        <v>0</v>
      </c>
      <c r="G102" s="92">
        <f>IF('Year Differences Gas'!G101&gt;0,'Year Differences Gas'!G101,0)</f>
        <v>0</v>
      </c>
      <c r="I102" s="23" t="s">
        <v>23</v>
      </c>
      <c r="J102" s="90">
        <f>IF('Year Differences Gas'!J101&gt;0,'Year Differences Gas'!J101,0)</f>
        <v>0</v>
      </c>
      <c r="K102" s="90">
        <f>IF('Year Differences Gas'!K101&gt;0,'Year Differences Gas'!K101,0)</f>
        <v>0</v>
      </c>
      <c r="L102" s="90">
        <f>IF('Year Differences Gas'!L101&gt;0,'Year Differences Gas'!L101,0)</f>
        <v>370.24999999999977</v>
      </c>
      <c r="M102" s="92">
        <f>IF('Year Differences Gas'!M101&gt;0,'Year Differences Gas'!M101,0)</f>
        <v>0</v>
      </c>
      <c r="O102" s="23" t="s">
        <v>23</v>
      </c>
      <c r="P102" s="90">
        <f>IF('Year Differences Gas'!P101&gt;0,'Year Differences Gas'!P101,0)</f>
        <v>0</v>
      </c>
      <c r="Q102" s="90">
        <f>IF('Year Differences Gas'!Q101&gt;0,'Year Differences Gas'!Q101,0)</f>
        <v>2460</v>
      </c>
      <c r="R102" s="92">
        <f>IF('Year Differences Gas'!R101&gt;0,'Year Differences Gas'!R101,0)</f>
        <v>240</v>
      </c>
      <c r="T102" s="23" t="s">
        <v>23</v>
      </c>
      <c r="U102" s="90">
        <f>IF('Year Differences Gas'!U101&gt;0,'Year Differences Gas'!U101,0)</f>
        <v>0</v>
      </c>
      <c r="V102" s="90">
        <f>IF('Year Differences Gas'!V101&gt;0,'Year Differences Gas'!V101,0)</f>
        <v>2080</v>
      </c>
      <c r="W102" s="92">
        <f>IF('Year Differences Gas'!W101&gt;0,'Year Differences Gas'!W101,0)</f>
        <v>1400</v>
      </c>
    </row>
    <row r="103" spans="2:23" x14ac:dyDescent="0.25">
      <c r="B103" s="23" t="s">
        <v>24</v>
      </c>
      <c r="C103" s="90">
        <f>IF('Year Differences Gas'!C102&gt;0,'Year Differences Gas'!C102,0)</f>
        <v>0</v>
      </c>
      <c r="D103" s="90">
        <f>IF('Year Differences Gas'!D102&gt;0,'Year Differences Gas'!D102,0)</f>
        <v>0</v>
      </c>
      <c r="E103" s="90">
        <f>IF('Year Differences Gas'!E102&gt;0,'Year Differences Gas'!E102,0)</f>
        <v>3251.9585000000002</v>
      </c>
      <c r="F103" s="90">
        <f>IF('Year Differences Gas'!F102&gt;0,'Year Differences Gas'!F102,0)</f>
        <v>0</v>
      </c>
      <c r="G103" s="92">
        <f>IF('Year Differences Gas'!G102&gt;0,'Year Differences Gas'!G102,0)</f>
        <v>0</v>
      </c>
      <c r="I103" s="23" t="s">
        <v>24</v>
      </c>
      <c r="J103" s="90">
        <f>IF('Year Differences Gas'!J102&gt;0,'Year Differences Gas'!J102,0)</f>
        <v>0</v>
      </c>
      <c r="K103" s="90">
        <f>IF('Year Differences Gas'!K102&gt;0,'Year Differences Gas'!K102,0)</f>
        <v>0</v>
      </c>
      <c r="L103" s="90">
        <f>IF('Year Differences Gas'!L102&gt;0,'Year Differences Gas'!L102,0)</f>
        <v>699.40000000000146</v>
      </c>
      <c r="M103" s="92">
        <f>IF('Year Differences Gas'!M102&gt;0,'Year Differences Gas'!M102,0)</f>
        <v>168.41955964765862</v>
      </c>
      <c r="O103" s="23" t="s">
        <v>24</v>
      </c>
      <c r="P103" s="90">
        <f>IF('Year Differences Gas'!P102&gt;0,'Year Differences Gas'!P102,0)</f>
        <v>0</v>
      </c>
      <c r="Q103" s="90">
        <f>IF('Year Differences Gas'!Q102&gt;0,'Year Differences Gas'!Q102,0)</f>
        <v>8950.0000000000018</v>
      </c>
      <c r="R103" s="92">
        <f>IF('Year Differences Gas'!R102&gt;0,'Year Differences Gas'!R102,0)</f>
        <v>640</v>
      </c>
      <c r="T103" s="23" t="s">
        <v>24</v>
      </c>
      <c r="U103" s="90">
        <f>IF('Year Differences Gas'!U102&gt;0,'Year Differences Gas'!U102,0)</f>
        <v>0</v>
      </c>
      <c r="V103" s="90">
        <f>IF('Year Differences Gas'!V102&gt;0,'Year Differences Gas'!V102,0)</f>
        <v>7459.9999999999982</v>
      </c>
      <c r="W103" s="92">
        <f>IF('Year Differences Gas'!W102&gt;0,'Year Differences Gas'!W102,0)</f>
        <v>3520</v>
      </c>
    </row>
    <row r="104" spans="2:23" x14ac:dyDescent="0.25">
      <c r="B104" s="23" t="s">
        <v>25</v>
      </c>
      <c r="C104" s="90">
        <f>IF('Year Differences Gas'!C103&gt;0,'Year Differences Gas'!C103,0)</f>
        <v>0</v>
      </c>
      <c r="D104" s="90">
        <f>IF('Year Differences Gas'!D103&gt;0,'Year Differences Gas'!D103,0)</f>
        <v>0</v>
      </c>
      <c r="E104" s="90">
        <f>IF('Year Differences Gas'!E103&gt;0,'Year Differences Gas'!E103,0)</f>
        <v>1900.0000000000009</v>
      </c>
      <c r="F104" s="90">
        <f>IF('Year Differences Gas'!F103&gt;0,'Year Differences Gas'!F103,0)</f>
        <v>0</v>
      </c>
      <c r="G104" s="92">
        <f>IF('Year Differences Gas'!G103&gt;0,'Year Differences Gas'!G103,0)</f>
        <v>0</v>
      </c>
      <c r="I104" s="23" t="s">
        <v>25</v>
      </c>
      <c r="J104" s="90">
        <f>IF('Year Differences Gas'!J103&gt;0,'Year Differences Gas'!J103,0)</f>
        <v>0</v>
      </c>
      <c r="K104" s="90">
        <f>IF('Year Differences Gas'!K103&gt;0,'Year Differences Gas'!K103,0)</f>
        <v>0</v>
      </c>
      <c r="L104" s="90">
        <f>IF('Year Differences Gas'!L103&gt;0,'Year Differences Gas'!L103,0)</f>
        <v>759.99999999999272</v>
      </c>
      <c r="M104" s="92">
        <f>IF('Year Differences Gas'!M103&gt;0,'Year Differences Gas'!M103,0)</f>
        <v>0</v>
      </c>
      <c r="O104" s="23" t="s">
        <v>25</v>
      </c>
      <c r="P104" s="90">
        <f>IF('Year Differences Gas'!P103&gt;0,'Year Differences Gas'!P103,0)</f>
        <v>620</v>
      </c>
      <c r="Q104" s="90">
        <f>IF('Year Differences Gas'!Q103&gt;0,'Year Differences Gas'!Q103,0)</f>
        <v>3800</v>
      </c>
      <c r="R104" s="92">
        <f>IF('Year Differences Gas'!R103&gt;0,'Year Differences Gas'!R103,0)</f>
        <v>470</v>
      </c>
      <c r="T104" s="23" t="s">
        <v>25</v>
      </c>
      <c r="U104" s="90">
        <f>IF('Year Differences Gas'!U103&gt;0,'Year Differences Gas'!U103,0)</f>
        <v>0</v>
      </c>
      <c r="V104" s="90">
        <f>IF('Year Differences Gas'!V103&gt;0,'Year Differences Gas'!V103,0)</f>
        <v>4590</v>
      </c>
      <c r="W104" s="92">
        <f>IF('Year Differences Gas'!W103&gt;0,'Year Differences Gas'!W103,0)</f>
        <v>2630</v>
      </c>
    </row>
    <row r="105" spans="2:23" x14ac:dyDescent="0.25">
      <c r="B105" s="23" t="s">
        <v>26</v>
      </c>
      <c r="C105" s="90">
        <f>IF('Year Differences Gas'!C104&gt;0,'Year Differences Gas'!C104,0)</f>
        <v>0</v>
      </c>
      <c r="D105" s="90">
        <f>IF('Year Differences Gas'!D104&gt;0,'Year Differences Gas'!D104,0)</f>
        <v>0</v>
      </c>
      <c r="E105" s="90">
        <f>IF('Year Differences Gas'!E104&gt;0,'Year Differences Gas'!E104,0)</f>
        <v>44525.911999999989</v>
      </c>
      <c r="F105" s="90">
        <f>IF('Year Differences Gas'!F104&gt;0,'Year Differences Gas'!F104,0)</f>
        <v>0</v>
      </c>
      <c r="G105" s="92">
        <f>IF('Year Differences Gas'!G104&gt;0,'Year Differences Gas'!G104,0)</f>
        <v>0</v>
      </c>
      <c r="I105" s="23" t="s">
        <v>26</v>
      </c>
      <c r="J105" s="90">
        <f>IF('Year Differences Gas'!J104&gt;0,'Year Differences Gas'!J104,0)</f>
        <v>0</v>
      </c>
      <c r="K105" s="90">
        <f>IF('Year Differences Gas'!K104&gt;0,'Year Differences Gas'!K104,0)</f>
        <v>0</v>
      </c>
      <c r="L105" s="90">
        <f>IF('Year Differences Gas'!L104&gt;0,'Year Differences Gas'!L104,0)</f>
        <v>69350.000000000015</v>
      </c>
      <c r="M105" s="92">
        <f>IF('Year Differences Gas'!M104&gt;0,'Year Differences Gas'!M104,0)</f>
        <v>0</v>
      </c>
      <c r="O105" s="23" t="s">
        <v>26</v>
      </c>
      <c r="P105" s="90">
        <f>IF('Year Differences Gas'!P104&gt;0,'Year Differences Gas'!P104,0)</f>
        <v>0</v>
      </c>
      <c r="Q105" s="90">
        <f>IF('Year Differences Gas'!Q104&gt;0,'Year Differences Gas'!Q104,0)</f>
        <v>24200.000000000004</v>
      </c>
      <c r="R105" s="92">
        <f>IF('Year Differences Gas'!R104&gt;0,'Year Differences Gas'!R104,0)</f>
        <v>0</v>
      </c>
      <c r="T105" s="23" t="s">
        <v>26</v>
      </c>
      <c r="U105" s="90">
        <f>IF('Year Differences Gas'!U104&gt;0,'Year Differences Gas'!U104,0)</f>
        <v>0</v>
      </c>
      <c r="V105" s="90">
        <f>IF('Year Differences Gas'!V104&gt;0,'Year Differences Gas'!V104,0)</f>
        <v>44410</v>
      </c>
      <c r="W105" s="92">
        <f>IF('Year Differences Gas'!W104&gt;0,'Year Differences Gas'!W104,0)</f>
        <v>0</v>
      </c>
    </row>
    <row r="106" spans="2:23" x14ac:dyDescent="0.25">
      <c r="B106" s="23" t="s">
        <v>27</v>
      </c>
      <c r="C106" s="90">
        <f>IF('Year Differences Gas'!C105&gt;0,'Year Differences Gas'!C105,0)</f>
        <v>0</v>
      </c>
      <c r="D106" s="90">
        <f>IF('Year Differences Gas'!D105&gt;0,'Year Differences Gas'!D105,0)</f>
        <v>0</v>
      </c>
      <c r="E106" s="90">
        <f>IF('Year Differences Gas'!E105&gt;0,'Year Differences Gas'!E105,0)</f>
        <v>646.88000000000056</v>
      </c>
      <c r="F106" s="90">
        <f>IF('Year Differences Gas'!F105&gt;0,'Year Differences Gas'!F105,0)</f>
        <v>1316.9657430054961</v>
      </c>
      <c r="G106" s="92">
        <f>IF('Year Differences Gas'!G105&gt;0,'Year Differences Gas'!G105,0)</f>
        <v>1700.2157430054961</v>
      </c>
      <c r="I106" s="23" t="s">
        <v>27</v>
      </c>
      <c r="J106" s="90">
        <f>IF('Year Differences Gas'!J105&gt;0,'Year Differences Gas'!J105,0)</f>
        <v>0</v>
      </c>
      <c r="K106" s="90">
        <f>IF('Year Differences Gas'!K105&gt;0,'Year Differences Gas'!K105,0)</f>
        <v>0</v>
      </c>
      <c r="L106" s="90">
        <f>IF('Year Differences Gas'!L105&gt;0,'Year Differences Gas'!L105,0)</f>
        <v>20.699999999999363</v>
      </c>
      <c r="M106" s="92">
        <f>IF('Year Differences Gas'!M105&gt;0,'Year Differences Gas'!M105,0)</f>
        <v>842.83769110218873</v>
      </c>
      <c r="O106" s="23" t="s">
        <v>27</v>
      </c>
      <c r="P106" s="90">
        <f>IF('Year Differences Gas'!P105&gt;0,'Year Differences Gas'!P105,0)</f>
        <v>0</v>
      </c>
      <c r="Q106" s="90">
        <f>IF('Year Differences Gas'!Q105&gt;0,'Year Differences Gas'!Q105,0)</f>
        <v>1690</v>
      </c>
      <c r="R106" s="92">
        <f>IF('Year Differences Gas'!R105&gt;0,'Year Differences Gas'!R105,0)</f>
        <v>270</v>
      </c>
      <c r="T106" s="23" t="s">
        <v>27</v>
      </c>
      <c r="U106" s="90">
        <f>IF('Year Differences Gas'!U105&gt;0,'Year Differences Gas'!U105,0)</f>
        <v>0</v>
      </c>
      <c r="V106" s="90">
        <f>IF('Year Differences Gas'!V105&gt;0,'Year Differences Gas'!V105,0)</f>
        <v>1190</v>
      </c>
      <c r="W106" s="92">
        <f>IF('Year Differences Gas'!W105&gt;0,'Year Differences Gas'!W105,0)</f>
        <v>1140</v>
      </c>
    </row>
    <row r="107" spans="2:23" x14ac:dyDescent="0.25">
      <c r="B107" s="23" t="s">
        <v>28</v>
      </c>
      <c r="C107" s="90">
        <f>IF('Year Differences Gas'!C106&gt;0,'Year Differences Gas'!C106,0)</f>
        <v>0</v>
      </c>
      <c r="D107" s="90">
        <f>IF('Year Differences Gas'!D106&gt;0,'Year Differences Gas'!D106,0)</f>
        <v>0</v>
      </c>
      <c r="E107" s="90">
        <f>IF('Year Differences Gas'!E106&gt;0,'Year Differences Gas'!E106,0)</f>
        <v>400.85</v>
      </c>
      <c r="F107" s="90">
        <f>IF('Year Differences Gas'!F106&gt;0,'Year Differences Gas'!F106,0)</f>
        <v>0</v>
      </c>
      <c r="G107" s="92">
        <f>IF('Year Differences Gas'!G106&gt;0,'Year Differences Gas'!G106,0)</f>
        <v>0</v>
      </c>
      <c r="I107" s="23" t="s">
        <v>28</v>
      </c>
      <c r="J107" s="90">
        <f>IF('Year Differences Gas'!J106&gt;0,'Year Differences Gas'!J106,0)</f>
        <v>0</v>
      </c>
      <c r="K107" s="90">
        <f>IF('Year Differences Gas'!K106&gt;0,'Year Differences Gas'!K106,0)</f>
        <v>0</v>
      </c>
      <c r="L107" s="90">
        <f>IF('Year Differences Gas'!L106&gt;0,'Year Differences Gas'!L106,0)</f>
        <v>100.85000000000002</v>
      </c>
      <c r="M107" s="92">
        <f>IF('Year Differences Gas'!M106&gt;0,'Year Differences Gas'!M106,0)</f>
        <v>0</v>
      </c>
      <c r="O107" s="23" t="s">
        <v>28</v>
      </c>
      <c r="P107" s="90">
        <f>IF('Year Differences Gas'!P106&gt;0,'Year Differences Gas'!P106,0)</f>
        <v>0</v>
      </c>
      <c r="Q107" s="90">
        <f>IF('Year Differences Gas'!Q106&gt;0,'Year Differences Gas'!Q106,0)</f>
        <v>460</v>
      </c>
      <c r="R107" s="92">
        <f>IF('Year Differences Gas'!R106&gt;0,'Year Differences Gas'!R106,0)</f>
        <v>70</v>
      </c>
      <c r="T107" s="23" t="s">
        <v>28</v>
      </c>
      <c r="U107" s="90">
        <f>IF('Year Differences Gas'!U106&gt;0,'Year Differences Gas'!U106,0)</f>
        <v>0</v>
      </c>
      <c r="V107" s="90">
        <f>IF('Year Differences Gas'!V106&gt;0,'Year Differences Gas'!V106,0)</f>
        <v>840</v>
      </c>
      <c r="W107" s="92">
        <f>IF('Year Differences Gas'!W106&gt;0,'Year Differences Gas'!W106,0)</f>
        <v>370</v>
      </c>
    </row>
    <row r="108" spans="2:23" x14ac:dyDescent="0.25">
      <c r="B108" s="23" t="s">
        <v>29</v>
      </c>
      <c r="C108" s="90">
        <f>IF('Year Differences Gas'!C107&gt;0,'Year Differences Gas'!C107,0)</f>
        <v>748.98</v>
      </c>
      <c r="D108" s="90">
        <f>IF('Year Differences Gas'!D107&gt;0,'Year Differences Gas'!D107,0)</f>
        <v>0</v>
      </c>
      <c r="E108" s="90">
        <f>IF('Year Differences Gas'!E107&gt;0,'Year Differences Gas'!E107,0)</f>
        <v>1690.6999999999998</v>
      </c>
      <c r="F108" s="90">
        <f>IF('Year Differences Gas'!F107&gt;0,'Year Differences Gas'!F107,0)</f>
        <v>0</v>
      </c>
      <c r="G108" s="92">
        <f>IF('Year Differences Gas'!G107&gt;0,'Year Differences Gas'!G107,0)</f>
        <v>0</v>
      </c>
      <c r="I108" s="23" t="s">
        <v>29</v>
      </c>
      <c r="J108" s="90">
        <f>IF('Year Differences Gas'!J107&gt;0,'Year Differences Gas'!J107,0)</f>
        <v>0</v>
      </c>
      <c r="K108" s="90">
        <f>IF('Year Differences Gas'!K107&gt;0,'Year Differences Gas'!K107,0)</f>
        <v>0</v>
      </c>
      <c r="L108" s="90">
        <f>IF('Year Differences Gas'!L107&gt;0,'Year Differences Gas'!L107,0)</f>
        <v>0</v>
      </c>
      <c r="M108" s="92">
        <f>IF('Year Differences Gas'!M107&gt;0,'Year Differences Gas'!M107,0)</f>
        <v>618.75275933558123</v>
      </c>
      <c r="O108" s="23" t="s">
        <v>29</v>
      </c>
      <c r="P108" s="90">
        <f>IF('Year Differences Gas'!P107&gt;0,'Year Differences Gas'!P107,0)</f>
        <v>0</v>
      </c>
      <c r="Q108" s="90">
        <f>IF('Year Differences Gas'!Q107&gt;0,'Year Differences Gas'!Q107,0)</f>
        <v>400</v>
      </c>
      <c r="R108" s="92">
        <f>IF('Year Differences Gas'!R107&gt;0,'Year Differences Gas'!R107,0)</f>
        <v>200</v>
      </c>
      <c r="T108" s="23" t="s">
        <v>29</v>
      </c>
      <c r="U108" s="90">
        <f>IF('Year Differences Gas'!U107&gt;0,'Year Differences Gas'!U107,0)</f>
        <v>0</v>
      </c>
      <c r="V108" s="90">
        <f>IF('Year Differences Gas'!V107&gt;0,'Year Differences Gas'!V107,0)</f>
        <v>440</v>
      </c>
      <c r="W108" s="92">
        <f>IF('Year Differences Gas'!W107&gt;0,'Year Differences Gas'!W107,0)</f>
        <v>1010</v>
      </c>
    </row>
    <row r="109" spans="2:23" x14ac:dyDescent="0.25">
      <c r="B109" s="23" t="s">
        <v>30</v>
      </c>
      <c r="C109" s="90">
        <f>IF('Year Differences Gas'!C108&gt;0,'Year Differences Gas'!C108,0)</f>
        <v>2.5550000000000637</v>
      </c>
      <c r="D109" s="90">
        <f>IF('Year Differences Gas'!D108&gt;0,'Year Differences Gas'!D108,0)</f>
        <v>106.4704999999999</v>
      </c>
      <c r="E109" s="90">
        <f>IF('Year Differences Gas'!E108&gt;0,'Year Differences Gas'!E108,0)</f>
        <v>0</v>
      </c>
      <c r="F109" s="90">
        <f>IF('Year Differences Gas'!F108&gt;0,'Year Differences Gas'!F108,0)</f>
        <v>0</v>
      </c>
      <c r="G109" s="92">
        <f>IF('Year Differences Gas'!G108&gt;0,'Year Differences Gas'!G108,0)</f>
        <v>479.44231711313296</v>
      </c>
      <c r="I109" s="23" t="s">
        <v>30</v>
      </c>
      <c r="J109" s="90">
        <f>IF('Year Differences Gas'!J108&gt;0,'Year Differences Gas'!J108,0)</f>
        <v>76.649999999999977</v>
      </c>
      <c r="K109" s="90">
        <f>IF('Year Differences Gas'!K108&gt;0,'Year Differences Gas'!K108,0)</f>
        <v>353.17399999999998</v>
      </c>
      <c r="L109" s="90">
        <f>IF('Year Differences Gas'!L108&gt;0,'Year Differences Gas'!L108,0)</f>
        <v>2.1534999999999975</v>
      </c>
      <c r="M109" s="92">
        <f>IF('Year Differences Gas'!M108&gt;0,'Year Differences Gas'!M108,0)</f>
        <v>0</v>
      </c>
      <c r="O109" s="23" t="s">
        <v>30</v>
      </c>
      <c r="P109" s="90">
        <f>IF('Year Differences Gas'!P108&gt;0,'Year Differences Gas'!P108,0)</f>
        <v>0</v>
      </c>
      <c r="Q109" s="90">
        <f>IF('Year Differences Gas'!Q108&gt;0,'Year Differences Gas'!Q108,0)</f>
        <v>0</v>
      </c>
      <c r="R109" s="92">
        <f>IF('Year Differences Gas'!R108&gt;0,'Year Differences Gas'!R108,0)</f>
        <v>0</v>
      </c>
      <c r="T109" s="23" t="s">
        <v>30</v>
      </c>
      <c r="U109" s="90">
        <f>IF('Year Differences Gas'!U108&gt;0,'Year Differences Gas'!U108,0)</f>
        <v>0</v>
      </c>
      <c r="V109" s="90">
        <f>IF('Year Differences Gas'!V108&gt;0,'Year Differences Gas'!V108,0)</f>
        <v>0</v>
      </c>
      <c r="W109" s="92">
        <f>IF('Year Differences Gas'!W108&gt;0,'Year Differences Gas'!W108,0)</f>
        <v>0</v>
      </c>
    </row>
    <row r="110" spans="2:23" x14ac:dyDescent="0.25">
      <c r="B110" s="23" t="s">
        <v>31</v>
      </c>
      <c r="C110" s="90">
        <f>IF('Year Differences Gas'!C109&gt;0,'Year Differences Gas'!C109,0)</f>
        <v>0</v>
      </c>
      <c r="D110" s="90">
        <f>IF('Year Differences Gas'!D109&gt;0,'Year Differences Gas'!D109,0)</f>
        <v>0</v>
      </c>
      <c r="E110" s="90">
        <f>IF('Year Differences Gas'!E109&gt;0,'Year Differences Gas'!E109,0)</f>
        <v>0</v>
      </c>
      <c r="F110" s="90">
        <f>IF('Year Differences Gas'!F109&gt;0,'Year Differences Gas'!F109,0)</f>
        <v>0</v>
      </c>
      <c r="G110" s="92">
        <f>IF('Year Differences Gas'!G109&gt;0,'Year Differences Gas'!G109,0)</f>
        <v>0</v>
      </c>
      <c r="I110" s="23" t="s">
        <v>31</v>
      </c>
      <c r="J110" s="90">
        <f>IF('Year Differences Gas'!J109&gt;0,'Year Differences Gas'!J109,0)</f>
        <v>0</v>
      </c>
      <c r="K110" s="90">
        <f>IF('Year Differences Gas'!K109&gt;0,'Year Differences Gas'!K109,0)</f>
        <v>0</v>
      </c>
      <c r="L110" s="90">
        <f>IF('Year Differences Gas'!L109&gt;0,'Year Differences Gas'!L109,0)</f>
        <v>0</v>
      </c>
      <c r="M110" s="92">
        <f>IF('Year Differences Gas'!M109&gt;0,'Year Differences Gas'!M109,0)</f>
        <v>0</v>
      </c>
      <c r="O110" s="23" t="s">
        <v>31</v>
      </c>
      <c r="P110" s="90">
        <f>IF('Year Differences Gas'!P109&gt;0,'Year Differences Gas'!P109,0)</f>
        <v>0</v>
      </c>
      <c r="Q110" s="90">
        <f>IF('Year Differences Gas'!Q109&gt;0,'Year Differences Gas'!Q109,0)</f>
        <v>0</v>
      </c>
      <c r="R110" s="92">
        <f>IF('Year Differences Gas'!R109&gt;0,'Year Differences Gas'!R109,0)</f>
        <v>0</v>
      </c>
      <c r="T110" s="23" t="s">
        <v>31</v>
      </c>
      <c r="U110" s="90">
        <f>IF('Year Differences Gas'!U109&gt;0,'Year Differences Gas'!U109,0)</f>
        <v>0</v>
      </c>
      <c r="V110" s="90">
        <f>IF('Year Differences Gas'!V109&gt;0,'Year Differences Gas'!V109,0)</f>
        <v>0</v>
      </c>
      <c r="W110" s="92">
        <f>IF('Year Differences Gas'!W109&gt;0,'Year Differences Gas'!W109,0)</f>
        <v>0</v>
      </c>
    </row>
    <row r="111" spans="2:23" x14ac:dyDescent="0.25">
      <c r="B111" s="23" t="s">
        <v>32</v>
      </c>
      <c r="C111" s="90">
        <f>IF('Year Differences Gas'!C110&gt;0,'Year Differences Gas'!C110,0)</f>
        <v>12464.604000000007</v>
      </c>
      <c r="D111" s="90">
        <f>IF('Year Differences Gas'!D110&gt;0,'Year Differences Gas'!D110,0)</f>
        <v>0</v>
      </c>
      <c r="E111" s="90">
        <f>IF('Year Differences Gas'!E110&gt;0,'Year Differences Gas'!E110,0)</f>
        <v>8961.7369999999974</v>
      </c>
      <c r="F111" s="90">
        <f>IF('Year Differences Gas'!F110&gt;0,'Year Differences Gas'!F110,0)</f>
        <v>0</v>
      </c>
      <c r="G111" s="92">
        <f>IF('Year Differences Gas'!G110&gt;0,'Year Differences Gas'!G110,0)</f>
        <v>0</v>
      </c>
      <c r="I111" s="23" t="s">
        <v>32</v>
      </c>
      <c r="J111" s="90">
        <f>IF('Year Differences Gas'!J110&gt;0,'Year Differences Gas'!J110,0)</f>
        <v>0</v>
      </c>
      <c r="K111" s="90">
        <f>IF('Year Differences Gas'!K110&gt;0,'Year Differences Gas'!K110,0)</f>
        <v>0</v>
      </c>
      <c r="L111" s="90">
        <f>IF('Year Differences Gas'!L110&gt;0,'Year Differences Gas'!L110,0)</f>
        <v>1899.6499999999996</v>
      </c>
      <c r="M111" s="92">
        <f>IF('Year Differences Gas'!M110&gt;0,'Year Differences Gas'!M110,0)</f>
        <v>0</v>
      </c>
      <c r="O111" s="23" t="s">
        <v>32</v>
      </c>
      <c r="P111" s="90">
        <f>IF('Year Differences Gas'!P110&gt;0,'Year Differences Gas'!P110,0)</f>
        <v>0</v>
      </c>
      <c r="Q111" s="90">
        <f>IF('Year Differences Gas'!Q110&gt;0,'Year Differences Gas'!Q110,0)</f>
        <v>11250</v>
      </c>
      <c r="R111" s="92">
        <f>IF('Year Differences Gas'!R110&gt;0,'Year Differences Gas'!R110,0)</f>
        <v>2570</v>
      </c>
      <c r="T111" s="23" t="s">
        <v>32</v>
      </c>
      <c r="U111" s="90">
        <f>IF('Year Differences Gas'!U110&gt;0,'Year Differences Gas'!U110,0)</f>
        <v>20430</v>
      </c>
      <c r="V111" s="90">
        <f>IF('Year Differences Gas'!V110&gt;0,'Year Differences Gas'!V110,0)</f>
        <v>11570</v>
      </c>
      <c r="W111" s="92">
        <f>IF('Year Differences Gas'!W110&gt;0,'Year Differences Gas'!W110,0)</f>
        <v>12120</v>
      </c>
    </row>
    <row r="112" spans="2:23" x14ac:dyDescent="0.25">
      <c r="B112" s="23" t="s">
        <v>33</v>
      </c>
      <c r="C112" s="90">
        <f>IF('Year Differences Gas'!C111&gt;0,'Year Differences Gas'!C111,0)</f>
        <v>0</v>
      </c>
      <c r="D112" s="90">
        <f>IF('Year Differences Gas'!D111&gt;0,'Year Differences Gas'!D111,0)</f>
        <v>11632.358999999997</v>
      </c>
      <c r="E112" s="90">
        <f>IF('Year Differences Gas'!E111&gt;0,'Year Differences Gas'!E111,0)</f>
        <v>8948.4500000000007</v>
      </c>
      <c r="F112" s="90">
        <f>IF('Year Differences Gas'!F111&gt;0,'Year Differences Gas'!F111,0)</f>
        <v>61144.648464440179</v>
      </c>
      <c r="G112" s="92">
        <f>IF('Year Differences Gas'!G111&gt;0,'Year Differences Gas'!G111,0)</f>
        <v>62810.764359024004</v>
      </c>
      <c r="I112" s="23" t="s">
        <v>33</v>
      </c>
      <c r="J112" s="90">
        <f>IF('Year Differences Gas'!J111&gt;0,'Year Differences Gas'!J111,0)</f>
        <v>0</v>
      </c>
      <c r="K112" s="90">
        <f>IF('Year Differences Gas'!K111&gt;0,'Year Differences Gas'!K111,0)</f>
        <v>0</v>
      </c>
      <c r="L112" s="90">
        <f>IF('Year Differences Gas'!L111&gt;0,'Year Differences Gas'!L111,0)</f>
        <v>0</v>
      </c>
      <c r="M112" s="92">
        <f>IF('Year Differences Gas'!M111&gt;0,'Year Differences Gas'!M111,0)</f>
        <v>5451.223506572569</v>
      </c>
      <c r="O112" s="23" t="s">
        <v>33</v>
      </c>
      <c r="P112" s="90">
        <f>IF('Year Differences Gas'!P111&gt;0,'Year Differences Gas'!P111,0)</f>
        <v>0</v>
      </c>
      <c r="Q112" s="90">
        <f>IF('Year Differences Gas'!Q111&gt;0,'Year Differences Gas'!Q111,0)</f>
        <v>3200</v>
      </c>
      <c r="R112" s="92">
        <f>IF('Year Differences Gas'!R111&gt;0,'Year Differences Gas'!R111,0)</f>
        <v>4019.9999999999995</v>
      </c>
      <c r="T112" s="23" t="s">
        <v>33</v>
      </c>
      <c r="U112" s="90">
        <f>IF('Year Differences Gas'!U111&gt;0,'Year Differences Gas'!U111,0)</f>
        <v>0</v>
      </c>
      <c r="V112" s="90">
        <f>IF('Year Differences Gas'!V111&gt;0,'Year Differences Gas'!V111,0)</f>
        <v>3489.9999999999991</v>
      </c>
      <c r="W112" s="92">
        <f>IF('Year Differences Gas'!W111&gt;0,'Year Differences Gas'!W111,0)</f>
        <v>15790</v>
      </c>
    </row>
    <row r="113" spans="1:23" x14ac:dyDescent="0.25">
      <c r="B113" s="23" t="s">
        <v>34</v>
      </c>
      <c r="C113" s="90">
        <f>IF('Year Differences Gas'!C112&gt;0,'Year Differences Gas'!C112,0)</f>
        <v>7713.0929999999998</v>
      </c>
      <c r="D113" s="90">
        <f>IF('Year Differences Gas'!D112&gt;0,'Year Differences Gas'!D112,0)</f>
        <v>0</v>
      </c>
      <c r="E113" s="90">
        <f>IF('Year Differences Gas'!E112&gt;0,'Year Differences Gas'!E112,0)</f>
        <v>3417.6905000000006</v>
      </c>
      <c r="F113" s="90">
        <f>IF('Year Differences Gas'!F112&gt;0,'Year Differences Gas'!F112,0)</f>
        <v>0</v>
      </c>
      <c r="G113" s="92">
        <f>IF('Year Differences Gas'!G112&gt;0,'Year Differences Gas'!G112,0)</f>
        <v>0</v>
      </c>
      <c r="I113" s="23" t="s">
        <v>34</v>
      </c>
      <c r="J113" s="90">
        <f>IF('Year Differences Gas'!J112&gt;0,'Year Differences Gas'!J112,0)</f>
        <v>120.44999999999982</v>
      </c>
      <c r="K113" s="90">
        <f>IF('Year Differences Gas'!K112&gt;0,'Year Differences Gas'!K112,0)</f>
        <v>0</v>
      </c>
      <c r="L113" s="90">
        <f>IF('Year Differences Gas'!L112&gt;0,'Year Differences Gas'!L112,0)</f>
        <v>892</v>
      </c>
      <c r="M113" s="92">
        <f>IF('Year Differences Gas'!M112&gt;0,'Year Differences Gas'!M112,0)</f>
        <v>0</v>
      </c>
      <c r="O113" s="23" t="s">
        <v>34</v>
      </c>
      <c r="P113" s="90">
        <f>IF('Year Differences Gas'!P112&gt;0,'Year Differences Gas'!P112,0)</f>
        <v>0</v>
      </c>
      <c r="Q113" s="90">
        <f>IF('Year Differences Gas'!Q112&gt;0,'Year Differences Gas'!Q112,0)</f>
        <v>3850</v>
      </c>
      <c r="R113" s="92">
        <f>IF('Year Differences Gas'!R112&gt;0,'Year Differences Gas'!R112,0)</f>
        <v>860</v>
      </c>
      <c r="T113" s="23" t="s">
        <v>34</v>
      </c>
      <c r="U113" s="90">
        <f>IF('Year Differences Gas'!U112&gt;0,'Year Differences Gas'!U112,0)</f>
        <v>0</v>
      </c>
      <c r="V113" s="90">
        <f>IF('Year Differences Gas'!V112&gt;0,'Year Differences Gas'!V112,0)</f>
        <v>3430</v>
      </c>
      <c r="W113" s="92">
        <f>IF('Year Differences Gas'!W112&gt;0,'Year Differences Gas'!W112,0)</f>
        <v>4510</v>
      </c>
    </row>
    <row r="114" spans="1:23" x14ac:dyDescent="0.25">
      <c r="B114" s="23" t="s">
        <v>35</v>
      </c>
      <c r="C114" s="90">
        <f>IF('Year Differences Gas'!C113&gt;0,'Year Differences Gas'!C113,0)</f>
        <v>0</v>
      </c>
      <c r="D114" s="90">
        <f>IF('Year Differences Gas'!D113&gt;0,'Year Differences Gas'!D113,0)</f>
        <v>0</v>
      </c>
      <c r="E114" s="90">
        <f>IF('Year Differences Gas'!E113&gt;0,'Year Differences Gas'!E113,0)</f>
        <v>5950.0999999999995</v>
      </c>
      <c r="F114" s="90">
        <f>IF('Year Differences Gas'!F113&gt;0,'Year Differences Gas'!F113,0)</f>
        <v>0</v>
      </c>
      <c r="G114" s="92">
        <f>IF('Year Differences Gas'!G113&gt;0,'Year Differences Gas'!G113,0)</f>
        <v>0</v>
      </c>
      <c r="I114" s="23" t="s">
        <v>35</v>
      </c>
      <c r="J114" s="90">
        <f>IF('Year Differences Gas'!J113&gt;0,'Year Differences Gas'!J113,0)</f>
        <v>0</v>
      </c>
      <c r="K114" s="90">
        <f>IF('Year Differences Gas'!K113&gt;0,'Year Differences Gas'!K113,0)</f>
        <v>0</v>
      </c>
      <c r="L114" s="90">
        <f>IF('Year Differences Gas'!L113&gt;0,'Year Differences Gas'!L113,0)</f>
        <v>1109.300000000002</v>
      </c>
      <c r="M114" s="92">
        <f>IF('Year Differences Gas'!M113&gt;0,'Year Differences Gas'!M113,0)</f>
        <v>0</v>
      </c>
      <c r="O114" s="23" t="s">
        <v>35</v>
      </c>
      <c r="P114" s="90">
        <f>IF('Year Differences Gas'!P113&gt;0,'Year Differences Gas'!P113,0)</f>
        <v>0</v>
      </c>
      <c r="Q114" s="90">
        <f>IF('Year Differences Gas'!Q113&gt;0,'Year Differences Gas'!Q113,0)</f>
        <v>11350.000000000002</v>
      </c>
      <c r="R114" s="92">
        <f>IF('Year Differences Gas'!R113&gt;0,'Year Differences Gas'!R113,0)</f>
        <v>890</v>
      </c>
      <c r="T114" s="23" t="s">
        <v>35</v>
      </c>
      <c r="U114" s="90">
        <f>IF('Year Differences Gas'!U113&gt;0,'Year Differences Gas'!U113,0)</f>
        <v>0</v>
      </c>
      <c r="V114" s="90">
        <f>IF('Year Differences Gas'!V113&gt;0,'Year Differences Gas'!V113,0)</f>
        <v>11559.999999999998</v>
      </c>
      <c r="W114" s="92">
        <f>IF('Year Differences Gas'!W113&gt;0,'Year Differences Gas'!W113,0)</f>
        <v>5030</v>
      </c>
    </row>
    <row r="115" spans="1:23" x14ac:dyDescent="0.25">
      <c r="B115" s="23" t="s">
        <v>36</v>
      </c>
      <c r="C115" s="90">
        <f>IF('Year Differences Gas'!C114&gt;0,'Year Differences Gas'!C114,0)</f>
        <v>1440.1440000000002</v>
      </c>
      <c r="D115" s="90">
        <f>IF('Year Differences Gas'!D114&gt;0,'Year Differences Gas'!D114,0)</f>
        <v>2520.252000000004</v>
      </c>
      <c r="E115" s="90">
        <f>IF('Year Differences Gas'!E114&gt;0,'Year Differences Gas'!E114,0)</f>
        <v>40.004000000000019</v>
      </c>
      <c r="F115" s="90">
        <f>IF('Year Differences Gas'!F114&gt;0,'Year Differences Gas'!F114,0)</f>
        <v>0</v>
      </c>
      <c r="G115" s="92">
        <f>IF('Year Differences Gas'!G114&gt;0,'Year Differences Gas'!G114,0)</f>
        <v>0</v>
      </c>
      <c r="I115" s="23" t="s">
        <v>36</v>
      </c>
      <c r="J115" s="90">
        <f>IF('Year Differences Gas'!J114&gt;0,'Year Differences Gas'!J114,0)</f>
        <v>0</v>
      </c>
      <c r="K115" s="90">
        <f>IF('Year Differences Gas'!K114&gt;0,'Year Differences Gas'!K114,0)</f>
        <v>0</v>
      </c>
      <c r="L115" s="90">
        <f>IF('Year Differences Gas'!L114&gt;0,'Year Differences Gas'!L114,0)</f>
        <v>0</v>
      </c>
      <c r="M115" s="92">
        <f>IF('Year Differences Gas'!M114&gt;0,'Year Differences Gas'!M114,0)</f>
        <v>0</v>
      </c>
      <c r="O115" s="23" t="s">
        <v>36</v>
      </c>
      <c r="P115" s="90">
        <f>IF('Year Differences Gas'!P114&gt;0,'Year Differences Gas'!P114,0)</f>
        <v>0</v>
      </c>
      <c r="Q115" s="90">
        <f>IF('Year Differences Gas'!Q114&gt;0,'Year Differences Gas'!Q114,0)</f>
        <v>0</v>
      </c>
      <c r="R115" s="92">
        <f>IF('Year Differences Gas'!R114&gt;0,'Year Differences Gas'!R114,0)</f>
        <v>0</v>
      </c>
      <c r="T115" s="23" t="s">
        <v>36</v>
      </c>
      <c r="U115" s="90">
        <f>IF('Year Differences Gas'!U114&gt;0,'Year Differences Gas'!U114,0)</f>
        <v>0</v>
      </c>
      <c r="V115" s="90">
        <f>IF('Year Differences Gas'!V114&gt;0,'Year Differences Gas'!V114,0)</f>
        <v>0</v>
      </c>
      <c r="W115" s="92">
        <f>IF('Year Differences Gas'!W114&gt;0,'Year Differences Gas'!W114,0)</f>
        <v>0</v>
      </c>
    </row>
    <row r="116" spans="1:23" x14ac:dyDescent="0.25">
      <c r="B116" s="23" t="s">
        <v>37</v>
      </c>
      <c r="C116" s="90">
        <f>IF('Year Differences Gas'!C115&gt;0,'Year Differences Gas'!C115,0)</f>
        <v>6151.0164999999997</v>
      </c>
      <c r="D116" s="90">
        <f>IF('Year Differences Gas'!D115&gt;0,'Year Differences Gas'!D115,0)</f>
        <v>0</v>
      </c>
      <c r="E116" s="90">
        <f>IF('Year Differences Gas'!E115&gt;0,'Year Differences Gas'!E115,0)</f>
        <v>7282.1224999999995</v>
      </c>
      <c r="F116" s="90">
        <f>IF('Year Differences Gas'!F115&gt;0,'Year Differences Gas'!F115,0)</f>
        <v>0</v>
      </c>
      <c r="G116" s="92">
        <f>IF('Year Differences Gas'!G115&gt;0,'Year Differences Gas'!G115,0)</f>
        <v>0</v>
      </c>
      <c r="I116" s="23" t="s">
        <v>37</v>
      </c>
      <c r="J116" s="90">
        <f>IF('Year Differences Gas'!J115&gt;0,'Year Differences Gas'!J115,0)</f>
        <v>0</v>
      </c>
      <c r="K116" s="90">
        <f>IF('Year Differences Gas'!K115&gt;0,'Year Differences Gas'!K115,0)</f>
        <v>0</v>
      </c>
      <c r="L116" s="90">
        <f>IF('Year Differences Gas'!L115&gt;0,'Year Differences Gas'!L115,0)</f>
        <v>60.25</v>
      </c>
      <c r="M116" s="92">
        <f>IF('Year Differences Gas'!M115&gt;0,'Year Differences Gas'!M115,0)</f>
        <v>241.94940285408805</v>
      </c>
      <c r="O116" s="23" t="s">
        <v>37</v>
      </c>
      <c r="P116" s="90">
        <f>IF('Year Differences Gas'!P115&gt;0,'Year Differences Gas'!P115,0)</f>
        <v>0</v>
      </c>
      <c r="Q116" s="90">
        <f>IF('Year Differences Gas'!Q115&gt;0,'Year Differences Gas'!Q115,0)</f>
        <v>2050.0000000000005</v>
      </c>
      <c r="R116" s="92">
        <f>IF('Year Differences Gas'!R115&gt;0,'Year Differences Gas'!R115,0)</f>
        <v>1170</v>
      </c>
      <c r="T116" s="23" t="s">
        <v>37</v>
      </c>
      <c r="U116" s="90">
        <f>IF('Year Differences Gas'!U115&gt;0,'Year Differences Gas'!U115,0)</f>
        <v>0</v>
      </c>
      <c r="V116" s="90">
        <f>IF('Year Differences Gas'!V115&gt;0,'Year Differences Gas'!V115,0)</f>
        <v>1600</v>
      </c>
      <c r="W116" s="92">
        <f>IF('Year Differences Gas'!W115&gt;0,'Year Differences Gas'!W115,0)</f>
        <v>6090</v>
      </c>
    </row>
    <row r="117" spans="1:23" x14ac:dyDescent="0.25">
      <c r="B117" s="23" t="s">
        <v>38</v>
      </c>
      <c r="C117" s="90">
        <f>IF('Year Differences Gas'!C116&gt;0,'Year Differences Gas'!C116,0)</f>
        <v>26.279999999998836</v>
      </c>
      <c r="D117" s="90">
        <f>IF('Year Differences Gas'!D116&gt;0,'Year Differences Gas'!D116,0)</f>
        <v>0</v>
      </c>
      <c r="E117" s="90">
        <f>IF('Year Differences Gas'!E116&gt;0,'Year Differences Gas'!E116,0)</f>
        <v>0</v>
      </c>
      <c r="F117" s="90">
        <f>IF('Year Differences Gas'!F116&gt;0,'Year Differences Gas'!F116,0)</f>
        <v>1052.339437904383</v>
      </c>
      <c r="G117" s="92">
        <f>IF('Year Differences Gas'!G116&gt;0,'Year Differences Gas'!G116,0)</f>
        <v>1723.8283886248714</v>
      </c>
      <c r="I117" s="23" t="s">
        <v>38</v>
      </c>
      <c r="J117" s="90">
        <f>IF('Year Differences Gas'!J116&gt;0,'Year Differences Gas'!J116,0)</f>
        <v>87.600000000000364</v>
      </c>
      <c r="K117" s="90">
        <f>IF('Year Differences Gas'!K116&gt;0,'Year Differences Gas'!K116,0)</f>
        <v>0</v>
      </c>
      <c r="L117" s="90">
        <f>IF('Year Differences Gas'!L116&gt;0,'Year Differences Gas'!L116,0)</f>
        <v>2780.5</v>
      </c>
      <c r="M117" s="92">
        <f>IF('Year Differences Gas'!M116&gt;0,'Year Differences Gas'!M116,0)</f>
        <v>0</v>
      </c>
      <c r="O117" s="23" t="s">
        <v>38</v>
      </c>
      <c r="P117" s="90">
        <f>IF('Year Differences Gas'!P116&gt;0,'Year Differences Gas'!P116,0)</f>
        <v>0</v>
      </c>
      <c r="Q117" s="90">
        <f>IF('Year Differences Gas'!Q116&gt;0,'Year Differences Gas'!Q116,0)</f>
        <v>1490</v>
      </c>
      <c r="R117" s="92">
        <f>IF('Year Differences Gas'!R116&gt;0,'Year Differences Gas'!R116,0)</f>
        <v>2360</v>
      </c>
      <c r="T117" s="23" t="s">
        <v>38</v>
      </c>
      <c r="U117" s="90">
        <f>IF('Year Differences Gas'!U116&gt;0,'Year Differences Gas'!U116,0)</f>
        <v>0</v>
      </c>
      <c r="V117" s="90">
        <f>IF('Year Differences Gas'!V116&gt;0,'Year Differences Gas'!V116,0)</f>
        <v>1660</v>
      </c>
      <c r="W117" s="92">
        <f>IF('Year Differences Gas'!W116&gt;0,'Year Differences Gas'!W116,0)</f>
        <v>0</v>
      </c>
    </row>
    <row r="118" spans="1:23" x14ac:dyDescent="0.25">
      <c r="B118" s="23" t="s">
        <v>39</v>
      </c>
      <c r="C118" s="90">
        <f>IF('Year Differences Gas'!C117&gt;0,'Year Differences Gas'!C117,0)</f>
        <v>0</v>
      </c>
      <c r="D118" s="90">
        <f>IF('Year Differences Gas'!D117&gt;0,'Year Differences Gas'!D117,0)</f>
        <v>0</v>
      </c>
      <c r="E118" s="90">
        <f>IF('Year Differences Gas'!E117&gt;0,'Year Differences Gas'!E117,0)</f>
        <v>1098.6849999999999</v>
      </c>
      <c r="F118" s="90">
        <f>IF('Year Differences Gas'!F117&gt;0,'Year Differences Gas'!F117,0)</f>
        <v>0</v>
      </c>
      <c r="G118" s="92">
        <f>IF('Year Differences Gas'!G117&gt;0,'Year Differences Gas'!G117,0)</f>
        <v>978.00257768773645</v>
      </c>
      <c r="I118" s="23" t="s">
        <v>39</v>
      </c>
      <c r="J118" s="90">
        <f>IF('Year Differences Gas'!J117&gt;0,'Year Differences Gas'!J117,0)</f>
        <v>0</v>
      </c>
      <c r="K118" s="90">
        <f>IF('Year Differences Gas'!K117&gt;0,'Year Differences Gas'!K117,0)</f>
        <v>0</v>
      </c>
      <c r="L118" s="90">
        <f>IF('Year Differences Gas'!L117&gt;0,'Year Differences Gas'!L117,0)</f>
        <v>239.70000000000027</v>
      </c>
      <c r="M118" s="92">
        <f>IF('Year Differences Gas'!M117&gt;0,'Year Differences Gas'!M117,0)</f>
        <v>555.56582415797948</v>
      </c>
      <c r="O118" s="23" t="s">
        <v>39</v>
      </c>
      <c r="P118" s="90">
        <f>IF('Year Differences Gas'!P117&gt;0,'Year Differences Gas'!P117,0)</f>
        <v>0</v>
      </c>
      <c r="Q118" s="90">
        <f>IF('Year Differences Gas'!Q117&gt;0,'Year Differences Gas'!Q117,0)</f>
        <v>8129.9999999999991</v>
      </c>
      <c r="R118" s="92">
        <f>IF('Year Differences Gas'!R117&gt;0,'Year Differences Gas'!R117,0)</f>
        <v>350</v>
      </c>
      <c r="T118" s="23" t="s">
        <v>39</v>
      </c>
      <c r="U118" s="90">
        <f>IF('Year Differences Gas'!U117&gt;0,'Year Differences Gas'!U117,0)</f>
        <v>0</v>
      </c>
      <c r="V118" s="90">
        <f>IF('Year Differences Gas'!V117&gt;0,'Year Differences Gas'!V117,0)</f>
        <v>8179.9999999999991</v>
      </c>
      <c r="W118" s="92">
        <f>IF('Year Differences Gas'!W117&gt;0,'Year Differences Gas'!W117,0)</f>
        <v>1870</v>
      </c>
    </row>
    <row r="119" spans="1:23" ht="15.75" thickBot="1" x14ac:dyDescent="0.3">
      <c r="B119" s="24" t="s">
        <v>40</v>
      </c>
      <c r="C119" s="93">
        <f>IF('Year Differences Gas'!C118&gt;0,'Year Differences Gas'!C118,0)</f>
        <v>0</v>
      </c>
      <c r="D119" s="93">
        <f>IF('Year Differences Gas'!D118&gt;0,'Year Differences Gas'!D118,0)</f>
        <v>0</v>
      </c>
      <c r="E119" s="93">
        <f>IF('Year Differences Gas'!E118&gt;0,'Year Differences Gas'!E118,0)</f>
        <v>27692.798499999979</v>
      </c>
      <c r="F119" s="93">
        <f>IF('Year Differences Gas'!F118&gt;0,'Year Differences Gas'!F118,0)</f>
        <v>0</v>
      </c>
      <c r="G119" s="94">
        <f>IF('Year Differences Gas'!G118&gt;0,'Year Differences Gas'!G118,0)</f>
        <v>0</v>
      </c>
      <c r="I119" s="24" t="s">
        <v>40</v>
      </c>
      <c r="J119" s="93">
        <f>IF('Year Differences Gas'!J118&gt;0,'Year Differences Gas'!J118,0)</f>
        <v>0</v>
      </c>
      <c r="K119" s="93">
        <f>IF('Year Differences Gas'!K118&gt;0,'Year Differences Gas'!K118,0)</f>
        <v>5670.0000000001746</v>
      </c>
      <c r="L119" s="93">
        <f>IF('Year Differences Gas'!L118&gt;0,'Year Differences Gas'!L118,0)</f>
        <v>11100.000000000167</v>
      </c>
      <c r="M119" s="94">
        <f>IF('Year Differences Gas'!M118&gt;0,'Year Differences Gas'!M118,0)</f>
        <v>29406.667391891067</v>
      </c>
      <c r="O119" s="24" t="s">
        <v>40</v>
      </c>
      <c r="P119" s="93">
        <f>IF('Year Differences Gas'!P118&gt;0,'Year Differences Gas'!P118,0)</f>
        <v>150</v>
      </c>
      <c r="Q119" s="93">
        <f>IF('Year Differences Gas'!Q118&gt;0,'Year Differences Gas'!Q118,0)</f>
        <v>2009.9999999999998</v>
      </c>
      <c r="R119" s="94">
        <f>IF('Year Differences Gas'!R118&gt;0,'Year Differences Gas'!R118,0)</f>
        <v>6479.9999999999991</v>
      </c>
      <c r="T119" s="24" t="s">
        <v>40</v>
      </c>
      <c r="U119" s="93">
        <f>IF('Year Differences Gas'!U118&gt;0,'Year Differences Gas'!U118,0)</f>
        <v>0</v>
      </c>
      <c r="V119" s="93">
        <f>IF('Year Differences Gas'!V118&gt;0,'Year Differences Gas'!V118,0)</f>
        <v>1450.0000000000002</v>
      </c>
      <c r="W119" s="94">
        <f>IF('Year Differences Gas'!W118&gt;0,'Year Differences Gas'!W118,0)</f>
        <v>38710</v>
      </c>
    </row>
    <row r="120" spans="1:23" ht="15.75" thickTop="1" x14ac:dyDescent="0.25"/>
    <row r="122" spans="1:23" x14ac:dyDescent="0.25">
      <c r="A122" s="801" t="s">
        <v>67</v>
      </c>
      <c r="B122" s="801"/>
      <c r="C122" s="801"/>
      <c r="D122" s="801"/>
      <c r="E122" s="801"/>
      <c r="F122" s="801"/>
      <c r="G122" s="801"/>
      <c r="H122" s="801"/>
      <c r="I122" s="801"/>
      <c r="J122" s="801"/>
      <c r="K122" s="801"/>
      <c r="L122" s="801"/>
      <c r="M122" s="801"/>
      <c r="N122" s="801"/>
      <c r="O122" s="801"/>
      <c r="P122" s="801"/>
      <c r="Q122" s="801"/>
      <c r="R122" s="801"/>
      <c r="S122" s="80"/>
      <c r="T122" s="80"/>
      <c r="U122" s="80"/>
      <c r="V122" s="80"/>
      <c r="W122" s="80"/>
    </row>
    <row r="123" spans="1:23" x14ac:dyDescent="0.25">
      <c r="A123" s="801"/>
      <c r="B123" s="801"/>
      <c r="C123" s="801"/>
      <c r="D123" s="801"/>
      <c r="E123" s="801"/>
      <c r="F123" s="801"/>
      <c r="G123" s="801"/>
      <c r="H123" s="801"/>
      <c r="I123" s="801"/>
      <c r="J123" s="801"/>
      <c r="K123" s="801"/>
      <c r="L123" s="801"/>
      <c r="M123" s="801"/>
      <c r="N123" s="801"/>
      <c r="O123" s="801"/>
      <c r="P123" s="801"/>
      <c r="Q123" s="801"/>
      <c r="R123" s="801"/>
      <c r="S123" s="80"/>
      <c r="T123" s="80"/>
      <c r="U123" s="80"/>
      <c r="V123" s="80"/>
      <c r="W123" s="80"/>
    </row>
    <row r="125" spans="1:23" ht="19.5" thickBot="1" x14ac:dyDescent="0.3">
      <c r="B125" s="783" t="s">
        <v>50</v>
      </c>
      <c r="C125" s="783"/>
      <c r="D125" s="783"/>
      <c r="E125" s="783"/>
      <c r="F125" s="783"/>
      <c r="G125" s="783"/>
      <c r="I125" s="783" t="s">
        <v>50</v>
      </c>
      <c r="J125" s="783"/>
      <c r="K125" s="783"/>
      <c r="L125" s="783"/>
      <c r="M125" s="783"/>
      <c r="O125" s="783" t="s">
        <v>43</v>
      </c>
      <c r="P125" s="783"/>
      <c r="Q125" s="783"/>
      <c r="R125" s="783"/>
      <c r="T125" s="783" t="s">
        <v>43</v>
      </c>
      <c r="U125" s="783"/>
      <c r="V125" s="783"/>
      <c r="W125" s="783"/>
    </row>
    <row r="126" spans="1:23" ht="31.5" thickTop="1" thickBot="1" x14ac:dyDescent="0.3">
      <c r="B126" s="25" t="s">
        <v>51</v>
      </c>
      <c r="C126" s="26" t="s">
        <v>4</v>
      </c>
      <c r="D126" s="26" t="s">
        <v>5</v>
      </c>
      <c r="E126" s="26" t="s">
        <v>6</v>
      </c>
      <c r="F126" s="99" t="s">
        <v>63</v>
      </c>
      <c r="G126" s="100" t="s">
        <v>64</v>
      </c>
      <c r="I126" s="25" t="s">
        <v>51</v>
      </c>
      <c r="J126" s="26" t="s">
        <v>4</v>
      </c>
      <c r="K126" s="26" t="s">
        <v>5</v>
      </c>
      <c r="L126" s="26" t="s">
        <v>6</v>
      </c>
      <c r="M126" s="100" t="s">
        <v>7</v>
      </c>
      <c r="O126" s="25" t="s">
        <v>51</v>
      </c>
      <c r="P126" s="26" t="s">
        <v>4</v>
      </c>
      <c r="Q126" s="26" t="s">
        <v>5</v>
      </c>
      <c r="R126" s="27" t="s">
        <v>6</v>
      </c>
      <c r="T126" s="25" t="s">
        <v>51</v>
      </c>
      <c r="U126" s="26" t="s">
        <v>4</v>
      </c>
      <c r="V126" s="26" t="s">
        <v>5</v>
      </c>
      <c r="W126" s="27" t="s">
        <v>6</v>
      </c>
    </row>
    <row r="127" spans="1:23" ht="16.5" thickTop="1" thickBot="1" x14ac:dyDescent="0.3">
      <c r="B127" s="66" t="s">
        <v>8</v>
      </c>
      <c r="C127" s="61">
        <v>2030</v>
      </c>
      <c r="D127" s="61">
        <v>2030</v>
      </c>
      <c r="E127" s="61">
        <v>2030</v>
      </c>
      <c r="F127" s="61">
        <v>2030</v>
      </c>
      <c r="G127" s="67">
        <v>2030</v>
      </c>
      <c r="I127" s="66" t="s">
        <v>8</v>
      </c>
      <c r="J127" s="61">
        <v>2040</v>
      </c>
      <c r="K127" s="61">
        <v>2040</v>
      </c>
      <c r="L127" s="61">
        <v>2040</v>
      </c>
      <c r="M127" s="67">
        <v>2040</v>
      </c>
      <c r="O127" s="66" t="s">
        <v>8</v>
      </c>
      <c r="P127" s="61">
        <v>2030</v>
      </c>
      <c r="Q127" s="61">
        <v>2030</v>
      </c>
      <c r="R127" s="67">
        <v>2030</v>
      </c>
      <c r="T127" s="66" t="s">
        <v>8</v>
      </c>
      <c r="U127" s="61">
        <v>2040</v>
      </c>
      <c r="V127" s="61">
        <v>2040</v>
      </c>
      <c r="W127" s="67">
        <v>2040</v>
      </c>
    </row>
    <row r="128" spans="1:23" ht="15.75" thickTop="1" x14ac:dyDescent="0.25">
      <c r="B128" s="28" t="s">
        <v>9</v>
      </c>
      <c r="C128" s="90">
        <f>IF('Year Differences Gas'!C127&gt;0,'Year Differences Gas'!C127,0)</f>
        <v>0</v>
      </c>
      <c r="D128" s="90">
        <f>IF('Year Differences Gas'!D127&gt;0,'Year Differences Gas'!D127,0)</f>
        <v>0</v>
      </c>
      <c r="E128" s="90">
        <f>IF('Year Differences Gas'!E127&gt;0,'Year Differences Gas'!E127,0)</f>
        <v>1886.9749999999999</v>
      </c>
      <c r="F128" s="90">
        <f>IF('Year Differences Gas'!F127&gt;0,'Year Differences Gas'!F127,0)</f>
        <v>0</v>
      </c>
      <c r="G128" s="91">
        <f>IF('Year Differences Gas'!G127&gt;0,'Year Differences Gas'!G127,0)</f>
        <v>0</v>
      </c>
      <c r="I128" s="28" t="s">
        <v>9</v>
      </c>
      <c r="J128" s="90">
        <f>IF('Year Differences Gas'!J127&gt;0,'Year Differences Gas'!J127,0)</f>
        <v>0</v>
      </c>
      <c r="K128" s="90">
        <f>IF('Year Differences Gas'!K127&gt;0,'Year Differences Gas'!K127,0)</f>
        <v>0</v>
      </c>
      <c r="L128" s="90">
        <f>IF('Year Differences Gas'!L127&gt;0,'Year Differences Gas'!L127,0)</f>
        <v>0</v>
      </c>
      <c r="M128" s="91">
        <f>IF('Year Differences Gas'!M127&gt;0,'Year Differences Gas'!M127,0)</f>
        <v>0</v>
      </c>
      <c r="O128" s="28" t="s">
        <v>9</v>
      </c>
      <c r="P128" s="185">
        <f>IF('Year Differences Gas'!P127&gt;0,'Year Differences Gas'!P127,0)</f>
        <v>0</v>
      </c>
      <c r="Q128" s="185">
        <f>IF('Year Differences Gas'!Q127&gt;0,'Year Differences Gas'!Q127,0)</f>
        <v>6153</v>
      </c>
      <c r="R128" s="91">
        <f>IF('Year Differences Gas'!R127&gt;0,'Year Differences Gas'!R127,0)</f>
        <v>319</v>
      </c>
      <c r="T128" s="28" t="s">
        <v>9</v>
      </c>
      <c r="U128" s="185">
        <f>IF('Year Differences Gas'!U127&gt;0,'Year Differences Gas'!U127,0)</f>
        <v>0</v>
      </c>
      <c r="V128" s="185">
        <f>IF('Year Differences Gas'!V127&gt;0,'Year Differences Gas'!V127,0)</f>
        <v>19359</v>
      </c>
      <c r="W128" s="91">
        <f>IF('Year Differences Gas'!W127&gt;0,'Year Differences Gas'!W127,0)</f>
        <v>3163</v>
      </c>
    </row>
    <row r="129" spans="2:23" x14ac:dyDescent="0.25">
      <c r="B129" s="28" t="s">
        <v>10</v>
      </c>
      <c r="C129" s="90">
        <f>IF('Year Differences Gas'!C128&gt;0,'Year Differences Gas'!C128,0)</f>
        <v>0</v>
      </c>
      <c r="D129" s="90">
        <f>IF('Year Differences Gas'!D128&gt;0,'Year Differences Gas'!D128,0)</f>
        <v>0</v>
      </c>
      <c r="E129" s="90">
        <f>IF('Year Differences Gas'!E128&gt;0,'Year Differences Gas'!E128,0)</f>
        <v>0</v>
      </c>
      <c r="F129" s="90">
        <f>IF('Year Differences Gas'!F128&gt;0,'Year Differences Gas'!F128,0)</f>
        <v>0</v>
      </c>
      <c r="G129" s="92">
        <f>IF('Year Differences Gas'!G128&gt;0,'Year Differences Gas'!G128,0)</f>
        <v>0</v>
      </c>
      <c r="I129" s="28" t="s">
        <v>10</v>
      </c>
      <c r="J129" s="90">
        <f>IF('Year Differences Gas'!J128&gt;0,'Year Differences Gas'!J128,0)</f>
        <v>773.80000000000018</v>
      </c>
      <c r="K129" s="90">
        <f>IF('Year Differences Gas'!K128&gt;0,'Year Differences Gas'!K128,0)</f>
        <v>412.44999999999993</v>
      </c>
      <c r="L129" s="90">
        <f>IF('Year Differences Gas'!L128&gt;0,'Year Differences Gas'!L128,0)</f>
        <v>0</v>
      </c>
      <c r="M129" s="92">
        <f>IF('Year Differences Gas'!M128&gt;0,'Year Differences Gas'!M128,0)</f>
        <v>0</v>
      </c>
      <c r="O129" s="28" t="s">
        <v>10</v>
      </c>
      <c r="P129" s="90">
        <f>IF('Year Differences Gas'!P128&gt;0,'Year Differences Gas'!P128,0)</f>
        <v>0</v>
      </c>
      <c r="Q129" s="90">
        <f>IF('Year Differences Gas'!Q128&gt;0,'Year Differences Gas'!Q128,0)</f>
        <v>0</v>
      </c>
      <c r="R129" s="92">
        <f>IF('Year Differences Gas'!R128&gt;0,'Year Differences Gas'!R128,0)</f>
        <v>0</v>
      </c>
      <c r="T129" s="28" t="s">
        <v>10</v>
      </c>
      <c r="U129" s="90">
        <f>IF('Year Differences Gas'!U128&gt;0,'Year Differences Gas'!U128,0)</f>
        <v>0</v>
      </c>
      <c r="V129" s="90">
        <f>IF('Year Differences Gas'!V128&gt;0,'Year Differences Gas'!V128,0)</f>
        <v>0</v>
      </c>
      <c r="W129" s="92">
        <f>IF('Year Differences Gas'!W128&gt;0,'Year Differences Gas'!W128,0)</f>
        <v>0</v>
      </c>
    </row>
    <row r="130" spans="2:23" x14ac:dyDescent="0.25">
      <c r="B130" s="28" t="s">
        <v>11</v>
      </c>
      <c r="C130" s="90">
        <f>IF('Year Differences Gas'!C129&gt;0,'Year Differences Gas'!C129,0)</f>
        <v>0</v>
      </c>
      <c r="D130" s="90">
        <f>IF('Year Differences Gas'!D129&gt;0,'Year Differences Gas'!D129,0)</f>
        <v>0</v>
      </c>
      <c r="E130" s="90">
        <f>IF('Year Differences Gas'!E129&gt;0,'Year Differences Gas'!E129,0)</f>
        <v>3025</v>
      </c>
      <c r="F130" s="90">
        <f>IF('Year Differences Gas'!F129&gt;0,'Year Differences Gas'!F129,0)</f>
        <v>0</v>
      </c>
      <c r="G130" s="92">
        <f>IF('Year Differences Gas'!G129&gt;0,'Year Differences Gas'!G129,0)</f>
        <v>0</v>
      </c>
      <c r="I130" s="28" t="s">
        <v>11</v>
      </c>
      <c r="J130" s="90">
        <f>IF('Year Differences Gas'!J129&gt;0,'Year Differences Gas'!J129,0)</f>
        <v>0</v>
      </c>
      <c r="K130" s="90">
        <f>IF('Year Differences Gas'!K129&gt;0,'Year Differences Gas'!K129,0)</f>
        <v>0</v>
      </c>
      <c r="L130" s="90">
        <f>IF('Year Differences Gas'!L129&gt;0,'Year Differences Gas'!L129,0)</f>
        <v>0</v>
      </c>
      <c r="M130" s="92">
        <f>IF('Year Differences Gas'!M129&gt;0,'Year Differences Gas'!M129,0)</f>
        <v>0</v>
      </c>
      <c r="O130" s="28" t="s">
        <v>11</v>
      </c>
      <c r="P130" s="90">
        <f>IF('Year Differences Gas'!P129&gt;0,'Year Differences Gas'!P129,0)</f>
        <v>0</v>
      </c>
      <c r="Q130" s="90">
        <f>IF('Year Differences Gas'!Q129&gt;0,'Year Differences Gas'!Q129,0)</f>
        <v>7960</v>
      </c>
      <c r="R130" s="92">
        <f>IF('Year Differences Gas'!R129&gt;0,'Year Differences Gas'!R129,0)</f>
        <v>371</v>
      </c>
      <c r="T130" s="28" t="s">
        <v>11</v>
      </c>
      <c r="U130" s="90">
        <f>IF('Year Differences Gas'!U129&gt;0,'Year Differences Gas'!U129,0)</f>
        <v>0</v>
      </c>
      <c r="V130" s="90">
        <f>IF('Year Differences Gas'!V129&gt;0,'Year Differences Gas'!V129,0)</f>
        <v>13083</v>
      </c>
      <c r="W130" s="92">
        <f>IF('Year Differences Gas'!W129&gt;0,'Year Differences Gas'!W129,0)</f>
        <v>4832</v>
      </c>
    </row>
    <row r="131" spans="2:23" x14ac:dyDescent="0.25">
      <c r="B131" s="28" t="s">
        <v>12</v>
      </c>
      <c r="C131" s="90">
        <f>IF('Year Differences Gas'!C130&gt;0,'Year Differences Gas'!C130,0)</f>
        <v>5030.7184999999999</v>
      </c>
      <c r="D131" s="90">
        <f>IF('Year Differences Gas'!D130&gt;0,'Year Differences Gas'!D130,0)</f>
        <v>0</v>
      </c>
      <c r="E131" s="90">
        <f>IF('Year Differences Gas'!E130&gt;0,'Year Differences Gas'!E130,0)</f>
        <v>707.90300000000025</v>
      </c>
      <c r="F131" s="90">
        <f>IF('Year Differences Gas'!F130&gt;0,'Year Differences Gas'!F130,0)</f>
        <v>0</v>
      </c>
      <c r="G131" s="92">
        <f>IF('Year Differences Gas'!G130&gt;0,'Year Differences Gas'!G130,0)</f>
        <v>0</v>
      </c>
      <c r="I131" s="28" t="s">
        <v>12</v>
      </c>
      <c r="J131" s="90">
        <f>IF('Year Differences Gas'!J130&gt;0,'Year Differences Gas'!J130,0)</f>
        <v>0</v>
      </c>
      <c r="K131" s="90">
        <f>IF('Year Differences Gas'!K130&gt;0,'Year Differences Gas'!K130,0)</f>
        <v>0</v>
      </c>
      <c r="L131" s="90">
        <f>IF('Year Differences Gas'!L130&gt;0,'Year Differences Gas'!L130,0)</f>
        <v>0</v>
      </c>
      <c r="M131" s="92">
        <f>IF('Year Differences Gas'!M130&gt;0,'Year Differences Gas'!M130,0)</f>
        <v>3073.2734134265124</v>
      </c>
      <c r="O131" s="28" t="s">
        <v>12</v>
      </c>
      <c r="P131" s="90">
        <f>IF('Year Differences Gas'!P130&gt;0,'Year Differences Gas'!P130,0)</f>
        <v>0</v>
      </c>
      <c r="Q131" s="90">
        <f>IF('Year Differences Gas'!Q130&gt;0,'Year Differences Gas'!Q130,0)</f>
        <v>2237</v>
      </c>
      <c r="R131" s="92">
        <f>IF('Year Differences Gas'!R130&gt;0,'Year Differences Gas'!R130,0)</f>
        <v>710</v>
      </c>
      <c r="T131" s="28" t="s">
        <v>12</v>
      </c>
      <c r="U131" s="90">
        <f>IF('Year Differences Gas'!U130&gt;0,'Year Differences Gas'!U130,0)</f>
        <v>0</v>
      </c>
      <c r="V131" s="90">
        <f>IF('Year Differences Gas'!V130&gt;0,'Year Differences Gas'!V130,0)</f>
        <v>7340</v>
      </c>
      <c r="W131" s="92">
        <f>IF('Year Differences Gas'!W130&gt;0,'Year Differences Gas'!W130,0)</f>
        <v>1562</v>
      </c>
    </row>
    <row r="132" spans="2:23" x14ac:dyDescent="0.25">
      <c r="B132" s="28" t="s">
        <v>13</v>
      </c>
      <c r="C132" s="90">
        <f>IF('Year Differences Gas'!C131&gt;0,'Year Differences Gas'!C131,0)</f>
        <v>0</v>
      </c>
      <c r="D132" s="90">
        <f>IF('Year Differences Gas'!D131&gt;0,'Year Differences Gas'!D131,0)</f>
        <v>0</v>
      </c>
      <c r="E132" s="90">
        <f>IF('Year Differences Gas'!E131&gt;0,'Year Differences Gas'!E131,0)</f>
        <v>0</v>
      </c>
      <c r="F132" s="90">
        <f>IF('Year Differences Gas'!F131&gt;0,'Year Differences Gas'!F131,0)</f>
        <v>554.14044201907745</v>
      </c>
      <c r="G132" s="92">
        <f>IF('Year Differences Gas'!G131&gt;0,'Year Differences Gas'!G131,0)</f>
        <v>554.14044201907745</v>
      </c>
      <c r="I132" s="28" t="s">
        <v>13</v>
      </c>
      <c r="J132" s="90">
        <f>IF('Year Differences Gas'!J131&gt;0,'Year Differences Gas'!J131,0)</f>
        <v>0</v>
      </c>
      <c r="K132" s="90">
        <f>IF('Year Differences Gas'!K131&gt;0,'Year Differences Gas'!K131,0)</f>
        <v>0</v>
      </c>
      <c r="L132" s="90">
        <f>IF('Year Differences Gas'!L131&gt;0,'Year Differences Gas'!L131,0)</f>
        <v>0</v>
      </c>
      <c r="M132" s="92">
        <f>IF('Year Differences Gas'!M131&gt;0,'Year Differences Gas'!M131,0)</f>
        <v>0</v>
      </c>
      <c r="O132" s="28" t="s">
        <v>13</v>
      </c>
      <c r="P132" s="90">
        <f>IF('Year Differences Gas'!P131&gt;0,'Year Differences Gas'!P131,0)</f>
        <v>0</v>
      </c>
      <c r="Q132" s="90">
        <f>IF('Year Differences Gas'!Q131&gt;0,'Year Differences Gas'!Q131,0)</f>
        <v>0</v>
      </c>
      <c r="R132" s="92">
        <f>IF('Year Differences Gas'!R131&gt;0,'Year Differences Gas'!R131,0)</f>
        <v>0</v>
      </c>
      <c r="T132" s="28" t="s">
        <v>13</v>
      </c>
      <c r="U132" s="90">
        <f>IF('Year Differences Gas'!U131&gt;0,'Year Differences Gas'!U131,0)</f>
        <v>0</v>
      </c>
      <c r="V132" s="90">
        <f>IF('Year Differences Gas'!V131&gt;0,'Year Differences Gas'!V131,0)</f>
        <v>0</v>
      </c>
      <c r="W132" s="92">
        <f>IF('Year Differences Gas'!W131&gt;0,'Year Differences Gas'!W131,0)</f>
        <v>0</v>
      </c>
    </row>
    <row r="133" spans="2:23" x14ac:dyDescent="0.25">
      <c r="B133" s="28" t="s">
        <v>14</v>
      </c>
      <c r="C133" s="90">
        <f>IF('Year Differences Gas'!C132&gt;0,'Year Differences Gas'!C132,0)</f>
        <v>0</v>
      </c>
      <c r="D133" s="90">
        <f>IF('Year Differences Gas'!D132&gt;0,'Year Differences Gas'!D132,0)</f>
        <v>0</v>
      </c>
      <c r="E133" s="90">
        <f>IF('Year Differences Gas'!E132&gt;0,'Year Differences Gas'!E132,0)</f>
        <v>0</v>
      </c>
      <c r="F133" s="90">
        <f>IF('Year Differences Gas'!F132&gt;0,'Year Differences Gas'!F132,0)</f>
        <v>0</v>
      </c>
      <c r="G133" s="92">
        <f>IF('Year Differences Gas'!G132&gt;0,'Year Differences Gas'!G132,0)</f>
        <v>0</v>
      </c>
      <c r="I133" s="28" t="s">
        <v>14</v>
      </c>
      <c r="J133" s="90">
        <f>IF('Year Differences Gas'!J132&gt;0,'Year Differences Gas'!J132,0)</f>
        <v>0</v>
      </c>
      <c r="K133" s="90">
        <f>IF('Year Differences Gas'!K132&gt;0,'Year Differences Gas'!K132,0)</f>
        <v>0</v>
      </c>
      <c r="L133" s="90">
        <f>IF('Year Differences Gas'!L132&gt;0,'Year Differences Gas'!L132,0)</f>
        <v>0</v>
      </c>
      <c r="M133" s="92">
        <f>IF('Year Differences Gas'!M132&gt;0,'Year Differences Gas'!M132,0)</f>
        <v>0</v>
      </c>
      <c r="O133" s="28" t="s">
        <v>14</v>
      </c>
      <c r="P133" s="90">
        <f>IF('Year Differences Gas'!P132&gt;0,'Year Differences Gas'!P132,0)</f>
        <v>0</v>
      </c>
      <c r="Q133" s="90">
        <f>IF('Year Differences Gas'!Q132&gt;0,'Year Differences Gas'!Q132,0)</f>
        <v>0</v>
      </c>
      <c r="R133" s="92">
        <f>IF('Year Differences Gas'!R132&gt;0,'Year Differences Gas'!R132,0)</f>
        <v>0</v>
      </c>
      <c r="T133" s="28" t="s">
        <v>14</v>
      </c>
      <c r="U133" s="90">
        <f>IF('Year Differences Gas'!U132&gt;0,'Year Differences Gas'!U132,0)</f>
        <v>0</v>
      </c>
      <c r="V133" s="90">
        <f>IF('Year Differences Gas'!V132&gt;0,'Year Differences Gas'!V132,0)</f>
        <v>0</v>
      </c>
      <c r="W133" s="92">
        <f>IF('Year Differences Gas'!W132&gt;0,'Year Differences Gas'!W132,0)</f>
        <v>0</v>
      </c>
    </row>
    <row r="134" spans="2:23" x14ac:dyDescent="0.25">
      <c r="B134" s="28" t="s">
        <v>15</v>
      </c>
      <c r="C134" s="90">
        <f>IF('Year Differences Gas'!C133&gt;0,'Year Differences Gas'!C133,0)</f>
        <v>0</v>
      </c>
      <c r="D134" s="90">
        <f>IF('Year Differences Gas'!D133&gt;0,'Year Differences Gas'!D133,0)</f>
        <v>0</v>
      </c>
      <c r="E134" s="90">
        <f>IF('Year Differences Gas'!E133&gt;0,'Year Differences Gas'!E133,0)</f>
        <v>0</v>
      </c>
      <c r="F134" s="90">
        <f>IF('Year Differences Gas'!F133&gt;0,'Year Differences Gas'!F133,0)</f>
        <v>0</v>
      </c>
      <c r="G134" s="92">
        <f>IF('Year Differences Gas'!G133&gt;0,'Year Differences Gas'!G133,0)</f>
        <v>1434.5198402392061</v>
      </c>
      <c r="I134" s="28" t="s">
        <v>15</v>
      </c>
      <c r="J134" s="90">
        <f>IF('Year Differences Gas'!J133&gt;0,'Year Differences Gas'!J133,0)</f>
        <v>0</v>
      </c>
      <c r="K134" s="90">
        <f>IF('Year Differences Gas'!K133&gt;0,'Year Differences Gas'!K133,0)</f>
        <v>0</v>
      </c>
      <c r="L134" s="90">
        <f>IF('Year Differences Gas'!L133&gt;0,'Year Differences Gas'!L133,0)</f>
        <v>6149.0999999999985</v>
      </c>
      <c r="M134" s="92">
        <f>IF('Year Differences Gas'!M133&gt;0,'Year Differences Gas'!M133,0)</f>
        <v>0</v>
      </c>
      <c r="O134" s="28" t="s">
        <v>15</v>
      </c>
      <c r="P134" s="90">
        <f>IF('Year Differences Gas'!P133&gt;0,'Year Differences Gas'!P133,0)</f>
        <v>0</v>
      </c>
      <c r="Q134" s="90">
        <f>IF('Year Differences Gas'!Q133&gt;0,'Year Differences Gas'!Q133,0)</f>
        <v>6450</v>
      </c>
      <c r="R134" s="92">
        <f>IF('Year Differences Gas'!R133&gt;0,'Year Differences Gas'!R133,0)</f>
        <v>1280</v>
      </c>
      <c r="T134" s="28" t="s">
        <v>15</v>
      </c>
      <c r="U134" s="90">
        <f>IF('Year Differences Gas'!U133&gt;0,'Year Differences Gas'!U133,0)</f>
        <v>0</v>
      </c>
      <c r="V134" s="90">
        <f>IF('Year Differences Gas'!V133&gt;0,'Year Differences Gas'!V133,0)</f>
        <v>21220</v>
      </c>
      <c r="W134" s="92">
        <f>IF('Year Differences Gas'!W133&gt;0,'Year Differences Gas'!W133,0)</f>
        <v>3690</v>
      </c>
    </row>
    <row r="135" spans="2:23" x14ac:dyDescent="0.25">
      <c r="B135" s="28" t="s">
        <v>16</v>
      </c>
      <c r="C135" s="90">
        <f>IF('Year Differences Gas'!C134&gt;0,'Year Differences Gas'!C134,0)</f>
        <v>0</v>
      </c>
      <c r="D135" s="90">
        <f>IF('Year Differences Gas'!D134&gt;0,'Year Differences Gas'!D134,0)</f>
        <v>0</v>
      </c>
      <c r="E135" s="90">
        <f>IF('Year Differences Gas'!E134&gt;0,'Year Differences Gas'!E134,0)</f>
        <v>25451.358</v>
      </c>
      <c r="F135" s="90">
        <f>IF('Year Differences Gas'!F134&gt;0,'Year Differences Gas'!F134,0)</f>
        <v>12641.414092329389</v>
      </c>
      <c r="G135" s="92">
        <f>IF('Year Differences Gas'!G134&gt;0,'Year Differences Gas'!G134,0)</f>
        <v>56048.450922398712</v>
      </c>
      <c r="I135" s="28" t="s">
        <v>16</v>
      </c>
      <c r="J135" s="90">
        <f>IF('Year Differences Gas'!J134&gt;0,'Year Differences Gas'!J134,0)</f>
        <v>0</v>
      </c>
      <c r="K135" s="90">
        <f>IF('Year Differences Gas'!K134&gt;0,'Year Differences Gas'!K134,0)</f>
        <v>0</v>
      </c>
      <c r="L135" s="90">
        <f>IF('Year Differences Gas'!L134&gt;0,'Year Differences Gas'!L134,0)</f>
        <v>10298</v>
      </c>
      <c r="M135" s="92">
        <f>IF('Year Differences Gas'!M134&gt;0,'Year Differences Gas'!M134,0)</f>
        <v>0</v>
      </c>
      <c r="O135" s="28" t="s">
        <v>16</v>
      </c>
      <c r="P135" s="90">
        <f>IF('Year Differences Gas'!P134&gt;0,'Year Differences Gas'!P134,0)</f>
        <v>0</v>
      </c>
      <c r="Q135" s="90">
        <f>IF('Year Differences Gas'!Q134&gt;0,'Year Differences Gas'!Q134,0)</f>
        <v>50963</v>
      </c>
      <c r="R135" s="92">
        <f>IF('Year Differences Gas'!R134&gt;0,'Year Differences Gas'!R134,0)</f>
        <v>14639</v>
      </c>
      <c r="T135" s="28" t="s">
        <v>16</v>
      </c>
      <c r="U135" s="90">
        <f>IF('Year Differences Gas'!U134&gt;0,'Year Differences Gas'!U134,0)</f>
        <v>0</v>
      </c>
      <c r="V135" s="90">
        <f>IF('Year Differences Gas'!V134&gt;0,'Year Differences Gas'!V134,0)</f>
        <v>125241</v>
      </c>
      <c r="W135" s="92">
        <f>IF('Year Differences Gas'!W134&gt;0,'Year Differences Gas'!W134,0)</f>
        <v>42897</v>
      </c>
    </row>
    <row r="136" spans="2:23" x14ac:dyDescent="0.25">
      <c r="B136" s="28" t="s">
        <v>17</v>
      </c>
      <c r="C136" s="90">
        <f>IF('Year Differences Gas'!C135&gt;0,'Year Differences Gas'!C135,0)</f>
        <v>3824.0950000000003</v>
      </c>
      <c r="D136" s="90">
        <f>IF('Year Differences Gas'!D135&gt;0,'Year Differences Gas'!D135,0)</f>
        <v>0</v>
      </c>
      <c r="E136" s="90">
        <f>IF('Year Differences Gas'!E135&gt;0,'Year Differences Gas'!E135,0)</f>
        <v>845.74599999999998</v>
      </c>
      <c r="F136" s="90">
        <f>IF('Year Differences Gas'!F135&gt;0,'Year Differences Gas'!F135,0)</f>
        <v>3251.9660754572305</v>
      </c>
      <c r="G136" s="92">
        <f>IF('Year Differences Gas'!G135&gt;0,'Year Differences Gas'!G135,0)</f>
        <v>5196.9762572402879</v>
      </c>
      <c r="I136" s="28" t="s">
        <v>17</v>
      </c>
      <c r="J136" s="90">
        <f>IF('Year Differences Gas'!J135&gt;0,'Year Differences Gas'!J135,0)</f>
        <v>0</v>
      </c>
      <c r="K136" s="90">
        <f>IF('Year Differences Gas'!K135&gt;0,'Year Differences Gas'!K135,0)</f>
        <v>0</v>
      </c>
      <c r="L136" s="90">
        <f>IF('Year Differences Gas'!L135&gt;0,'Year Differences Gas'!L135,0)</f>
        <v>2213</v>
      </c>
      <c r="M136" s="92">
        <f>IF('Year Differences Gas'!M135&gt;0,'Year Differences Gas'!M135,0)</f>
        <v>0</v>
      </c>
      <c r="O136" s="28" t="s">
        <v>17</v>
      </c>
      <c r="P136" s="90">
        <f>IF('Year Differences Gas'!P135&gt;0,'Year Differences Gas'!P135,0)</f>
        <v>0</v>
      </c>
      <c r="Q136" s="90">
        <f>IF('Year Differences Gas'!Q135&gt;0,'Year Differences Gas'!Q135,0)</f>
        <v>617</v>
      </c>
      <c r="R136" s="92">
        <f>IF('Year Differences Gas'!R135&gt;0,'Year Differences Gas'!R135,0)</f>
        <v>0</v>
      </c>
      <c r="T136" s="28" t="s">
        <v>17</v>
      </c>
      <c r="U136" s="90">
        <f>IF('Year Differences Gas'!U135&gt;0,'Year Differences Gas'!U135,0)</f>
        <v>0</v>
      </c>
      <c r="V136" s="90">
        <f>IF('Year Differences Gas'!V135&gt;0,'Year Differences Gas'!V135,0)</f>
        <v>355</v>
      </c>
      <c r="W136" s="92">
        <f>IF('Year Differences Gas'!W135&gt;0,'Year Differences Gas'!W135,0)</f>
        <v>746</v>
      </c>
    </row>
    <row r="137" spans="2:23" x14ac:dyDescent="0.25">
      <c r="B137" s="28" t="s">
        <v>18</v>
      </c>
      <c r="C137" s="90">
        <f>IF('Year Differences Gas'!C136&gt;0,'Year Differences Gas'!C136,0)</f>
        <v>0</v>
      </c>
      <c r="D137" s="90">
        <f>IF('Year Differences Gas'!D136&gt;0,'Year Differences Gas'!D136,0)</f>
        <v>0</v>
      </c>
      <c r="E137" s="90">
        <f>IF('Year Differences Gas'!E136&gt;0,'Year Differences Gas'!E136,0)</f>
        <v>403.08050000000003</v>
      </c>
      <c r="F137" s="90">
        <f>IF('Year Differences Gas'!F136&gt;0,'Year Differences Gas'!F136,0)</f>
        <v>669.88311715896816</v>
      </c>
      <c r="G137" s="92">
        <f>IF('Year Differences Gas'!G136&gt;0,'Year Differences Gas'!G136,0)</f>
        <v>904.39699999999971</v>
      </c>
      <c r="I137" s="28" t="s">
        <v>18</v>
      </c>
      <c r="J137" s="90">
        <f>IF('Year Differences Gas'!J136&gt;0,'Year Differences Gas'!J136,0)</f>
        <v>0</v>
      </c>
      <c r="K137" s="90">
        <f>IF('Year Differences Gas'!K136&gt;0,'Year Differences Gas'!K136,0)</f>
        <v>130.69999999999982</v>
      </c>
      <c r="L137" s="90">
        <f>IF('Year Differences Gas'!L136&gt;0,'Year Differences Gas'!L136,0)</f>
        <v>0</v>
      </c>
      <c r="M137" s="92">
        <f>IF('Year Differences Gas'!M136&gt;0,'Year Differences Gas'!M136,0)</f>
        <v>0</v>
      </c>
      <c r="O137" s="28" t="s">
        <v>18</v>
      </c>
      <c r="P137" s="90">
        <f>IF('Year Differences Gas'!P136&gt;0,'Year Differences Gas'!P136,0)</f>
        <v>0</v>
      </c>
      <c r="Q137" s="90">
        <f>IF('Year Differences Gas'!Q136&gt;0,'Year Differences Gas'!Q136,0)</f>
        <v>430</v>
      </c>
      <c r="R137" s="92">
        <f>IF('Year Differences Gas'!R136&gt;0,'Year Differences Gas'!R136,0)</f>
        <v>110</v>
      </c>
      <c r="T137" s="28" t="s">
        <v>18</v>
      </c>
      <c r="U137" s="90">
        <f>IF('Year Differences Gas'!U136&gt;0,'Year Differences Gas'!U136,0)</f>
        <v>0</v>
      </c>
      <c r="V137" s="90">
        <f>IF('Year Differences Gas'!V136&gt;0,'Year Differences Gas'!V136,0)</f>
        <v>490</v>
      </c>
      <c r="W137" s="92">
        <f>IF('Year Differences Gas'!W136&gt;0,'Year Differences Gas'!W136,0)</f>
        <v>400</v>
      </c>
    </row>
    <row r="138" spans="2:23" x14ac:dyDescent="0.25">
      <c r="B138" s="28" t="s">
        <v>19</v>
      </c>
      <c r="C138" s="90">
        <f>IF('Year Differences Gas'!C137&gt;0,'Year Differences Gas'!C137,0)</f>
        <v>31815.644000000008</v>
      </c>
      <c r="D138" s="90">
        <f>IF('Year Differences Gas'!D137&gt;0,'Year Differences Gas'!D137,0)</f>
        <v>0</v>
      </c>
      <c r="E138" s="90">
        <f>IF('Year Differences Gas'!E137&gt;0,'Year Differences Gas'!E137,0)</f>
        <v>11295.342500000001</v>
      </c>
      <c r="F138" s="90">
        <f>IF('Year Differences Gas'!F137&gt;0,'Year Differences Gas'!F137,0)</f>
        <v>16516.793574052703</v>
      </c>
      <c r="G138" s="92">
        <f>IF('Year Differences Gas'!G137&gt;0,'Year Differences Gas'!G137,0)</f>
        <v>26234.675914872962</v>
      </c>
      <c r="I138" s="28" t="s">
        <v>19</v>
      </c>
      <c r="J138" s="90">
        <f>IF('Year Differences Gas'!J137&gt;0,'Year Differences Gas'!J137,0)</f>
        <v>0</v>
      </c>
      <c r="K138" s="90">
        <f>IF('Year Differences Gas'!K137&gt;0,'Year Differences Gas'!K137,0)</f>
        <v>0</v>
      </c>
      <c r="L138" s="90">
        <f>IF('Year Differences Gas'!L137&gt;0,'Year Differences Gas'!L137,0)</f>
        <v>6151</v>
      </c>
      <c r="M138" s="92">
        <f>IF('Year Differences Gas'!M137&gt;0,'Year Differences Gas'!M137,0)</f>
        <v>0</v>
      </c>
      <c r="O138" s="28" t="s">
        <v>19</v>
      </c>
      <c r="P138" s="90">
        <f>IF('Year Differences Gas'!P137&gt;0,'Year Differences Gas'!P137,0)</f>
        <v>0</v>
      </c>
      <c r="Q138" s="90">
        <f>IF('Year Differences Gas'!Q137&gt;0,'Year Differences Gas'!Q137,0)</f>
        <v>16439</v>
      </c>
      <c r="R138" s="92">
        <f>IF('Year Differences Gas'!R137&gt;0,'Year Differences Gas'!R137,0)</f>
        <v>0</v>
      </c>
      <c r="T138" s="28" t="s">
        <v>19</v>
      </c>
      <c r="U138" s="90">
        <f>IF('Year Differences Gas'!U137&gt;0,'Year Differences Gas'!U137,0)</f>
        <v>0</v>
      </c>
      <c r="V138" s="90">
        <f>IF('Year Differences Gas'!V137&gt;0,'Year Differences Gas'!V137,0)</f>
        <v>19081</v>
      </c>
      <c r="W138" s="92">
        <f>IF('Year Differences Gas'!W137&gt;0,'Year Differences Gas'!W137,0)</f>
        <v>2164</v>
      </c>
    </row>
    <row r="139" spans="2:23" x14ac:dyDescent="0.25">
      <c r="B139" s="28" t="s">
        <v>20</v>
      </c>
      <c r="C139" s="90">
        <f>IF('Year Differences Gas'!C138&gt;0,'Year Differences Gas'!C138,0)</f>
        <v>5894.02</v>
      </c>
      <c r="D139" s="90">
        <f>IF('Year Differences Gas'!D138&gt;0,'Year Differences Gas'!D138,0)</f>
        <v>0</v>
      </c>
      <c r="E139" s="90">
        <f>IF('Year Differences Gas'!E138&gt;0,'Year Differences Gas'!E138,0)</f>
        <v>1951.7950000000001</v>
      </c>
      <c r="F139" s="90">
        <f>IF('Year Differences Gas'!F138&gt;0,'Year Differences Gas'!F138,0)</f>
        <v>0</v>
      </c>
      <c r="G139" s="92">
        <f>IF('Year Differences Gas'!G138&gt;0,'Year Differences Gas'!G138,0)</f>
        <v>159.94570296308666</v>
      </c>
      <c r="I139" s="28" t="s">
        <v>20</v>
      </c>
      <c r="J139" s="90">
        <f>IF('Year Differences Gas'!J138&gt;0,'Year Differences Gas'!J138,0)</f>
        <v>0</v>
      </c>
      <c r="K139" s="90">
        <f>IF('Year Differences Gas'!K138&gt;0,'Year Differences Gas'!K138,0)</f>
        <v>0</v>
      </c>
      <c r="L139" s="90">
        <f>IF('Year Differences Gas'!L138&gt;0,'Year Differences Gas'!L138,0)</f>
        <v>0</v>
      </c>
      <c r="M139" s="92">
        <f>IF('Year Differences Gas'!M138&gt;0,'Year Differences Gas'!M138,0)</f>
        <v>0</v>
      </c>
      <c r="O139" s="28" t="s">
        <v>20</v>
      </c>
      <c r="P139" s="90">
        <f>IF('Year Differences Gas'!P138&gt;0,'Year Differences Gas'!P138,0)</f>
        <v>0</v>
      </c>
      <c r="Q139" s="90">
        <f>IF('Year Differences Gas'!Q138&gt;0,'Year Differences Gas'!Q138,0)</f>
        <v>4330</v>
      </c>
      <c r="R139" s="92">
        <f>IF('Year Differences Gas'!R138&gt;0,'Year Differences Gas'!R138,0)</f>
        <v>670</v>
      </c>
      <c r="T139" s="28" t="s">
        <v>20</v>
      </c>
      <c r="U139" s="90">
        <f>IF('Year Differences Gas'!U138&gt;0,'Year Differences Gas'!U138,0)</f>
        <v>0</v>
      </c>
      <c r="V139" s="90">
        <f>IF('Year Differences Gas'!V138&gt;0,'Year Differences Gas'!V138,0)</f>
        <v>4010</v>
      </c>
      <c r="W139" s="92">
        <f>IF('Year Differences Gas'!W138&gt;0,'Year Differences Gas'!W138,0)</f>
        <v>2470</v>
      </c>
    </row>
    <row r="140" spans="2:23" x14ac:dyDescent="0.25">
      <c r="B140" s="28" t="s">
        <v>21</v>
      </c>
      <c r="C140" s="90">
        <f>IF('Year Differences Gas'!C139&gt;0,'Year Differences Gas'!C139,0)</f>
        <v>0</v>
      </c>
      <c r="D140" s="90">
        <f>IF('Year Differences Gas'!D139&gt;0,'Year Differences Gas'!D139,0)</f>
        <v>0</v>
      </c>
      <c r="E140" s="90">
        <f>IF('Year Differences Gas'!E139&gt;0,'Year Differences Gas'!E139,0)</f>
        <v>9554.8249999999971</v>
      </c>
      <c r="F140" s="90">
        <f>IF('Year Differences Gas'!F139&gt;0,'Year Differences Gas'!F139,0)</f>
        <v>0</v>
      </c>
      <c r="G140" s="92">
        <f>IF('Year Differences Gas'!G139&gt;0,'Year Differences Gas'!G139,0)</f>
        <v>0</v>
      </c>
      <c r="I140" s="28" t="s">
        <v>21</v>
      </c>
      <c r="J140" s="90">
        <f>IF('Year Differences Gas'!J139&gt;0,'Year Differences Gas'!J139,0)</f>
        <v>0</v>
      </c>
      <c r="K140" s="90">
        <f>IF('Year Differences Gas'!K139&gt;0,'Year Differences Gas'!K139,0)</f>
        <v>0</v>
      </c>
      <c r="L140" s="90">
        <f>IF('Year Differences Gas'!L139&gt;0,'Year Differences Gas'!L139,0)</f>
        <v>6708</v>
      </c>
      <c r="M140" s="92">
        <f>IF('Year Differences Gas'!M139&gt;0,'Year Differences Gas'!M139,0)</f>
        <v>0</v>
      </c>
      <c r="O140" s="28" t="s">
        <v>21</v>
      </c>
      <c r="P140" s="90">
        <f>IF('Year Differences Gas'!P139&gt;0,'Year Differences Gas'!P139,0)</f>
        <v>0</v>
      </c>
      <c r="Q140" s="90">
        <f>IF('Year Differences Gas'!Q139&gt;0,'Year Differences Gas'!Q139,0)</f>
        <v>0</v>
      </c>
      <c r="R140" s="92">
        <f>IF('Year Differences Gas'!R139&gt;0,'Year Differences Gas'!R139,0)</f>
        <v>4954</v>
      </c>
      <c r="T140" s="28" t="s">
        <v>21</v>
      </c>
      <c r="U140" s="90">
        <f>IF('Year Differences Gas'!U139&gt;0,'Year Differences Gas'!U139,0)</f>
        <v>0</v>
      </c>
      <c r="V140" s="90">
        <f>IF('Year Differences Gas'!V139&gt;0,'Year Differences Gas'!V139,0)</f>
        <v>8085</v>
      </c>
      <c r="W140" s="92">
        <f>IF('Year Differences Gas'!W139&gt;0,'Year Differences Gas'!W139,0)</f>
        <v>24723</v>
      </c>
    </row>
    <row r="141" spans="2:23" x14ac:dyDescent="0.25">
      <c r="B141" s="28" t="s">
        <v>22</v>
      </c>
      <c r="C141" s="90">
        <f>IF('Year Differences Gas'!C140&gt;0,'Year Differences Gas'!C140,0)</f>
        <v>0</v>
      </c>
      <c r="D141" s="90">
        <f>IF('Year Differences Gas'!D140&gt;0,'Year Differences Gas'!D140,0)</f>
        <v>623.02749999999833</v>
      </c>
      <c r="E141" s="90">
        <f>IF('Year Differences Gas'!E140&gt;0,'Year Differences Gas'!E140,0)</f>
        <v>16753.179</v>
      </c>
      <c r="F141" s="90">
        <f>IF('Year Differences Gas'!F140&gt;0,'Year Differences Gas'!F140,0)</f>
        <v>0</v>
      </c>
      <c r="G141" s="92">
        <f>IF('Year Differences Gas'!G140&gt;0,'Year Differences Gas'!G140,0)</f>
        <v>0</v>
      </c>
      <c r="I141" s="28" t="s">
        <v>22</v>
      </c>
      <c r="J141" s="90">
        <f>IF('Year Differences Gas'!J140&gt;0,'Year Differences Gas'!J140,0)</f>
        <v>0</v>
      </c>
      <c r="K141" s="90">
        <f>IF('Year Differences Gas'!K140&gt;0,'Year Differences Gas'!K140,0)</f>
        <v>0</v>
      </c>
      <c r="L141" s="90">
        <f>IF('Year Differences Gas'!L140&gt;0,'Year Differences Gas'!L140,0)</f>
        <v>0</v>
      </c>
      <c r="M141" s="92">
        <f>IF('Year Differences Gas'!M140&gt;0,'Year Differences Gas'!M140,0)</f>
        <v>0</v>
      </c>
      <c r="O141" s="28" t="s">
        <v>22</v>
      </c>
      <c r="P141" s="90">
        <f>IF('Year Differences Gas'!P140&gt;0,'Year Differences Gas'!P140,0)</f>
        <v>0</v>
      </c>
      <c r="Q141" s="90">
        <f>IF('Year Differences Gas'!Q140&gt;0,'Year Differences Gas'!Q140,0)</f>
        <v>1698</v>
      </c>
      <c r="R141" s="92">
        <f>IF('Year Differences Gas'!R140&gt;0,'Year Differences Gas'!R140,0)</f>
        <v>1637</v>
      </c>
      <c r="T141" s="28" t="s">
        <v>22</v>
      </c>
      <c r="U141" s="90">
        <f>IF('Year Differences Gas'!U140&gt;0,'Year Differences Gas'!U140,0)</f>
        <v>0</v>
      </c>
      <c r="V141" s="90">
        <f>IF('Year Differences Gas'!V140&gt;0,'Year Differences Gas'!V140,0)</f>
        <v>5481</v>
      </c>
      <c r="W141" s="92">
        <f>IF('Year Differences Gas'!W140&gt;0,'Year Differences Gas'!W140,0)</f>
        <v>5911</v>
      </c>
    </row>
    <row r="142" spans="2:23" x14ac:dyDescent="0.25">
      <c r="B142" s="28" t="s">
        <v>23</v>
      </c>
      <c r="C142" s="90">
        <f>IF('Year Differences Gas'!C141&gt;0,'Year Differences Gas'!C141,0)</f>
        <v>0</v>
      </c>
      <c r="D142" s="90">
        <f>IF('Year Differences Gas'!D141&gt;0,'Year Differences Gas'!D141,0)</f>
        <v>0</v>
      </c>
      <c r="E142" s="90">
        <f>IF('Year Differences Gas'!E141&gt;0,'Year Differences Gas'!E141,0)</f>
        <v>1194</v>
      </c>
      <c r="F142" s="90">
        <f>IF('Year Differences Gas'!F141&gt;0,'Year Differences Gas'!F141,0)</f>
        <v>0</v>
      </c>
      <c r="G142" s="92">
        <f>IF('Year Differences Gas'!G141&gt;0,'Year Differences Gas'!G141,0)</f>
        <v>0</v>
      </c>
      <c r="I142" s="28" t="s">
        <v>23</v>
      </c>
      <c r="J142" s="90">
        <f>IF('Year Differences Gas'!J141&gt;0,'Year Differences Gas'!J141,0)</f>
        <v>0</v>
      </c>
      <c r="K142" s="90">
        <f>IF('Year Differences Gas'!K141&gt;0,'Year Differences Gas'!K141,0)</f>
        <v>0</v>
      </c>
      <c r="L142" s="90">
        <f>IF('Year Differences Gas'!L141&gt;0,'Year Differences Gas'!L141,0)</f>
        <v>0</v>
      </c>
      <c r="M142" s="92">
        <f>IF('Year Differences Gas'!M141&gt;0,'Year Differences Gas'!M141,0)</f>
        <v>0</v>
      </c>
      <c r="O142" s="28" t="s">
        <v>23</v>
      </c>
      <c r="P142" s="90">
        <f>IF('Year Differences Gas'!P141&gt;0,'Year Differences Gas'!P141,0)</f>
        <v>0</v>
      </c>
      <c r="Q142" s="90">
        <f>IF('Year Differences Gas'!Q141&gt;0,'Year Differences Gas'!Q141,0)</f>
        <v>1082</v>
      </c>
      <c r="R142" s="92">
        <f>IF('Year Differences Gas'!R141&gt;0,'Year Differences Gas'!R141,0)</f>
        <v>306</v>
      </c>
      <c r="T142" s="28" t="s">
        <v>23</v>
      </c>
      <c r="U142" s="90">
        <f>IF('Year Differences Gas'!U141&gt;0,'Year Differences Gas'!U141,0)</f>
        <v>0</v>
      </c>
      <c r="V142" s="90">
        <f>IF('Year Differences Gas'!V141&gt;0,'Year Differences Gas'!V141,0)</f>
        <v>3665</v>
      </c>
      <c r="W142" s="92">
        <f>IF('Year Differences Gas'!W141&gt;0,'Year Differences Gas'!W141,0)</f>
        <v>999</v>
      </c>
    </row>
    <row r="143" spans="2:23" x14ac:dyDescent="0.25">
      <c r="B143" s="28" t="s">
        <v>24</v>
      </c>
      <c r="C143" s="90">
        <f>IF('Year Differences Gas'!C142&gt;0,'Year Differences Gas'!C142,0)</f>
        <v>0</v>
      </c>
      <c r="D143" s="90">
        <f>IF('Year Differences Gas'!D142&gt;0,'Year Differences Gas'!D142,0)</f>
        <v>0</v>
      </c>
      <c r="E143" s="90">
        <f>IF('Year Differences Gas'!E142&gt;0,'Year Differences Gas'!E142,0)</f>
        <v>1902.7085000000002</v>
      </c>
      <c r="F143" s="90">
        <f>IF('Year Differences Gas'!F142&gt;0,'Year Differences Gas'!F142,0)</f>
        <v>0</v>
      </c>
      <c r="G143" s="92">
        <f>IF('Year Differences Gas'!G142&gt;0,'Year Differences Gas'!G142,0)</f>
        <v>0</v>
      </c>
      <c r="I143" s="28" t="s">
        <v>24</v>
      </c>
      <c r="J143" s="90">
        <f>IF('Year Differences Gas'!J142&gt;0,'Year Differences Gas'!J142,0)</f>
        <v>0</v>
      </c>
      <c r="K143" s="90">
        <f>IF('Year Differences Gas'!K142&gt;0,'Year Differences Gas'!K142,0)</f>
        <v>0</v>
      </c>
      <c r="L143" s="90">
        <f>IF('Year Differences Gas'!L142&gt;0,'Year Differences Gas'!L142,0)</f>
        <v>0</v>
      </c>
      <c r="M143" s="92">
        <f>IF('Year Differences Gas'!M142&gt;0,'Year Differences Gas'!M142,0)</f>
        <v>0</v>
      </c>
      <c r="O143" s="28" t="s">
        <v>24</v>
      </c>
      <c r="P143" s="90">
        <f>IF('Year Differences Gas'!P142&gt;0,'Year Differences Gas'!P142,0)</f>
        <v>0</v>
      </c>
      <c r="Q143" s="90">
        <f>IF('Year Differences Gas'!Q142&gt;0,'Year Differences Gas'!Q142,0)</f>
        <v>4131</v>
      </c>
      <c r="R143" s="92">
        <f>IF('Year Differences Gas'!R142&gt;0,'Year Differences Gas'!R142,0)</f>
        <v>845</v>
      </c>
      <c r="T143" s="28" t="s">
        <v>24</v>
      </c>
      <c r="U143" s="90">
        <f>IF('Year Differences Gas'!U142&gt;0,'Year Differences Gas'!U142,0)</f>
        <v>0</v>
      </c>
      <c r="V143" s="90">
        <f>IF('Year Differences Gas'!V142&gt;0,'Year Differences Gas'!V142,0)</f>
        <v>13745</v>
      </c>
      <c r="W143" s="92">
        <f>IF('Year Differences Gas'!W142&gt;0,'Year Differences Gas'!W142,0)</f>
        <v>2438</v>
      </c>
    </row>
    <row r="144" spans="2:23" x14ac:dyDescent="0.25">
      <c r="B144" s="28" t="s">
        <v>25</v>
      </c>
      <c r="C144" s="90">
        <f>IF('Year Differences Gas'!C143&gt;0,'Year Differences Gas'!C143,0)</f>
        <v>0</v>
      </c>
      <c r="D144" s="90">
        <f>IF('Year Differences Gas'!D143&gt;0,'Year Differences Gas'!D143,0)</f>
        <v>624.7405000000017</v>
      </c>
      <c r="E144" s="90">
        <f>IF('Year Differences Gas'!E143&gt;0,'Year Differences Gas'!E143,0)</f>
        <v>5920</v>
      </c>
      <c r="F144" s="90">
        <f>IF('Year Differences Gas'!F143&gt;0,'Year Differences Gas'!F143,0)</f>
        <v>0</v>
      </c>
      <c r="G144" s="92">
        <f>IF('Year Differences Gas'!G143&gt;0,'Year Differences Gas'!G143,0)</f>
        <v>0</v>
      </c>
      <c r="I144" s="28" t="s">
        <v>25</v>
      </c>
      <c r="J144" s="90">
        <f>IF('Year Differences Gas'!J143&gt;0,'Year Differences Gas'!J143,0)</f>
        <v>0</v>
      </c>
      <c r="K144" s="90">
        <f>IF('Year Differences Gas'!K143&gt;0,'Year Differences Gas'!K143,0)</f>
        <v>219</v>
      </c>
      <c r="L144" s="90">
        <f>IF('Year Differences Gas'!L143&gt;0,'Year Differences Gas'!L143,0)</f>
        <v>0</v>
      </c>
      <c r="M144" s="92">
        <f>IF('Year Differences Gas'!M143&gt;0,'Year Differences Gas'!M143,0)</f>
        <v>0</v>
      </c>
      <c r="O144" s="28" t="s">
        <v>25</v>
      </c>
      <c r="P144" s="90">
        <f>IF('Year Differences Gas'!P143&gt;0,'Year Differences Gas'!P143,0)</f>
        <v>1454</v>
      </c>
      <c r="Q144" s="90">
        <f>IF('Year Differences Gas'!Q143&gt;0,'Year Differences Gas'!Q143,0)</f>
        <v>1517</v>
      </c>
      <c r="R144" s="92">
        <f>IF('Year Differences Gas'!R143&gt;0,'Year Differences Gas'!R143,0)</f>
        <v>406</v>
      </c>
      <c r="T144" s="28" t="s">
        <v>25</v>
      </c>
      <c r="U144" s="90">
        <f>IF('Year Differences Gas'!U143&gt;0,'Year Differences Gas'!U143,0)</f>
        <v>0</v>
      </c>
      <c r="V144" s="90">
        <f>IF('Year Differences Gas'!V143&gt;0,'Year Differences Gas'!V143,0)</f>
        <v>186</v>
      </c>
      <c r="W144" s="92">
        <f>IF('Year Differences Gas'!W143&gt;0,'Year Differences Gas'!W143,0)</f>
        <v>1265</v>
      </c>
    </row>
    <row r="145" spans="2:23" x14ac:dyDescent="0.25">
      <c r="B145" s="28" t="s">
        <v>26</v>
      </c>
      <c r="C145" s="90">
        <f>IF('Year Differences Gas'!C144&gt;0,'Year Differences Gas'!C144,0)</f>
        <v>0</v>
      </c>
      <c r="D145" s="90">
        <f>IF('Year Differences Gas'!D144&gt;0,'Year Differences Gas'!D144,0)</f>
        <v>0</v>
      </c>
      <c r="E145" s="90">
        <f>IF('Year Differences Gas'!E144&gt;0,'Year Differences Gas'!E144,0)</f>
        <v>8296.0119999999952</v>
      </c>
      <c r="F145" s="90">
        <f>IF('Year Differences Gas'!F144&gt;0,'Year Differences Gas'!F144,0)</f>
        <v>0</v>
      </c>
      <c r="G145" s="92">
        <f>IF('Year Differences Gas'!G144&gt;0,'Year Differences Gas'!G144,0)</f>
        <v>7874.5680370634072</v>
      </c>
      <c r="I145" s="28" t="s">
        <v>26</v>
      </c>
      <c r="J145" s="90">
        <f>IF('Year Differences Gas'!J144&gt;0,'Year Differences Gas'!J144,0)</f>
        <v>0</v>
      </c>
      <c r="K145" s="90">
        <f>IF('Year Differences Gas'!K144&gt;0,'Year Differences Gas'!K144,0)</f>
        <v>0</v>
      </c>
      <c r="L145" s="90">
        <f>IF('Year Differences Gas'!L144&gt;0,'Year Differences Gas'!L144,0)</f>
        <v>50490.45</v>
      </c>
      <c r="M145" s="92">
        <f>IF('Year Differences Gas'!M144&gt;0,'Year Differences Gas'!M144,0)</f>
        <v>0</v>
      </c>
      <c r="O145" s="28" t="s">
        <v>26</v>
      </c>
      <c r="P145" s="90">
        <f>IF('Year Differences Gas'!P144&gt;0,'Year Differences Gas'!P144,0)</f>
        <v>0</v>
      </c>
      <c r="Q145" s="90">
        <f>IF('Year Differences Gas'!Q144&gt;0,'Year Differences Gas'!Q144,0)</f>
        <v>24100</v>
      </c>
      <c r="R145" s="92">
        <f>IF('Year Differences Gas'!R144&gt;0,'Year Differences Gas'!R144,0)</f>
        <v>0</v>
      </c>
      <c r="T145" s="28" t="s">
        <v>26</v>
      </c>
      <c r="U145" s="90">
        <f>IF('Year Differences Gas'!U144&gt;0,'Year Differences Gas'!U144,0)</f>
        <v>0</v>
      </c>
      <c r="V145" s="90">
        <f>IF('Year Differences Gas'!V144&gt;0,'Year Differences Gas'!V144,0)</f>
        <v>34400</v>
      </c>
      <c r="W145" s="92">
        <f>IF('Year Differences Gas'!W144&gt;0,'Year Differences Gas'!W144,0)</f>
        <v>0</v>
      </c>
    </row>
    <row r="146" spans="2:23" x14ac:dyDescent="0.25">
      <c r="B146" s="28" t="s">
        <v>27</v>
      </c>
      <c r="C146" s="90">
        <f>IF('Year Differences Gas'!C145&gt;0,'Year Differences Gas'!C145,0)</f>
        <v>0</v>
      </c>
      <c r="D146" s="90">
        <f>IF('Year Differences Gas'!D145&gt;0,'Year Differences Gas'!D145,0)</f>
        <v>0</v>
      </c>
      <c r="E146" s="90">
        <f>IF('Year Differences Gas'!E145&gt;0,'Year Differences Gas'!E145,0)</f>
        <v>540.5300000000002</v>
      </c>
      <c r="F146" s="90">
        <f>IF('Year Differences Gas'!F145&gt;0,'Year Differences Gas'!F145,0)</f>
        <v>2725.8607955458301</v>
      </c>
      <c r="G146" s="92">
        <f>IF('Year Differences Gas'!G145&gt;0,'Year Differences Gas'!G145,0)</f>
        <v>3109.1107955458301</v>
      </c>
      <c r="I146" s="28" t="s">
        <v>27</v>
      </c>
      <c r="J146" s="90">
        <f>IF('Year Differences Gas'!J145&gt;0,'Year Differences Gas'!J145,0)</f>
        <v>0</v>
      </c>
      <c r="K146" s="90">
        <f>IF('Year Differences Gas'!K145&gt;0,'Year Differences Gas'!K145,0)</f>
        <v>0</v>
      </c>
      <c r="L146" s="90">
        <f>IF('Year Differences Gas'!L145&gt;0,'Year Differences Gas'!L145,0)</f>
        <v>0</v>
      </c>
      <c r="M146" s="92">
        <f>IF('Year Differences Gas'!M145&gt;0,'Year Differences Gas'!M145,0)</f>
        <v>0</v>
      </c>
      <c r="O146" s="28" t="s">
        <v>27</v>
      </c>
      <c r="P146" s="90">
        <f>IF('Year Differences Gas'!P145&gt;0,'Year Differences Gas'!P145,0)</f>
        <v>0</v>
      </c>
      <c r="Q146" s="90">
        <f>IF('Year Differences Gas'!Q145&gt;0,'Year Differences Gas'!Q145,0)</f>
        <v>2481</v>
      </c>
      <c r="R146" s="92">
        <f>IF('Year Differences Gas'!R145&gt;0,'Year Differences Gas'!R145,0)</f>
        <v>271</v>
      </c>
      <c r="T146" s="28" t="s">
        <v>27</v>
      </c>
      <c r="U146" s="90">
        <f>IF('Year Differences Gas'!U145&gt;0,'Year Differences Gas'!U145,0)</f>
        <v>0</v>
      </c>
      <c r="V146" s="90">
        <f>IF('Year Differences Gas'!V145&gt;0,'Year Differences Gas'!V145,0)</f>
        <v>1871</v>
      </c>
      <c r="W146" s="92">
        <f>IF('Year Differences Gas'!W145&gt;0,'Year Differences Gas'!W145,0)</f>
        <v>941</v>
      </c>
    </row>
    <row r="147" spans="2:23" x14ac:dyDescent="0.25">
      <c r="B147" s="28" t="s">
        <v>28</v>
      </c>
      <c r="C147" s="90">
        <f>IF('Year Differences Gas'!C146&gt;0,'Year Differences Gas'!C146,0)</f>
        <v>0</v>
      </c>
      <c r="D147" s="90">
        <f>IF('Year Differences Gas'!D146&gt;0,'Year Differences Gas'!D146,0)</f>
        <v>0</v>
      </c>
      <c r="E147" s="90">
        <f>IF('Year Differences Gas'!E146&gt;0,'Year Differences Gas'!E146,0)</f>
        <v>191.05</v>
      </c>
      <c r="F147" s="90">
        <f>IF('Year Differences Gas'!F146&gt;0,'Year Differences Gas'!F146,0)</f>
        <v>0</v>
      </c>
      <c r="G147" s="92">
        <f>IF('Year Differences Gas'!G146&gt;0,'Year Differences Gas'!G146,0)</f>
        <v>0</v>
      </c>
      <c r="I147" s="28" t="s">
        <v>28</v>
      </c>
      <c r="J147" s="90">
        <f>IF('Year Differences Gas'!J146&gt;0,'Year Differences Gas'!J146,0)</f>
        <v>0</v>
      </c>
      <c r="K147" s="90">
        <f>IF('Year Differences Gas'!K146&gt;0,'Year Differences Gas'!K146,0)</f>
        <v>0</v>
      </c>
      <c r="L147" s="90">
        <f>IF('Year Differences Gas'!L146&gt;0,'Year Differences Gas'!L146,0)</f>
        <v>108.7999999999999</v>
      </c>
      <c r="M147" s="92">
        <f>IF('Year Differences Gas'!M146&gt;0,'Year Differences Gas'!M146,0)</f>
        <v>0</v>
      </c>
      <c r="O147" s="28" t="s">
        <v>28</v>
      </c>
      <c r="P147" s="90">
        <f>IF('Year Differences Gas'!P146&gt;0,'Year Differences Gas'!P146,0)</f>
        <v>0</v>
      </c>
      <c r="Q147" s="90">
        <f>IF('Year Differences Gas'!Q146&gt;0,'Year Differences Gas'!Q146,0)</f>
        <v>460</v>
      </c>
      <c r="R147" s="92">
        <f>IF('Year Differences Gas'!R146&gt;0,'Year Differences Gas'!R146,0)</f>
        <v>90</v>
      </c>
      <c r="T147" s="28" t="s">
        <v>28</v>
      </c>
      <c r="U147" s="90">
        <f>IF('Year Differences Gas'!U146&gt;0,'Year Differences Gas'!U146,0)</f>
        <v>0</v>
      </c>
      <c r="V147" s="90">
        <f>IF('Year Differences Gas'!V146&gt;0,'Year Differences Gas'!V146,0)</f>
        <v>1300</v>
      </c>
      <c r="W147" s="92">
        <f>IF('Year Differences Gas'!W146&gt;0,'Year Differences Gas'!W146,0)</f>
        <v>300</v>
      </c>
    </row>
    <row r="148" spans="2:23" x14ac:dyDescent="0.25">
      <c r="B148" s="28" t="s">
        <v>29</v>
      </c>
      <c r="C148" s="90">
        <f>IF('Year Differences Gas'!C147&gt;0,'Year Differences Gas'!C147,0)</f>
        <v>661.62999999999965</v>
      </c>
      <c r="D148" s="90">
        <f>IF('Year Differences Gas'!D147&gt;0,'Year Differences Gas'!D147,0)</f>
        <v>0</v>
      </c>
      <c r="E148" s="90">
        <f>IF('Year Differences Gas'!E147&gt;0,'Year Differences Gas'!E147,0)</f>
        <v>3694</v>
      </c>
      <c r="F148" s="90">
        <f>IF('Year Differences Gas'!F147&gt;0,'Year Differences Gas'!F147,0)</f>
        <v>0</v>
      </c>
      <c r="G148" s="92">
        <f>IF('Year Differences Gas'!G147&gt;0,'Year Differences Gas'!G147,0)</f>
        <v>0</v>
      </c>
      <c r="I148" s="28" t="s">
        <v>29</v>
      </c>
      <c r="J148" s="90">
        <f>IF('Year Differences Gas'!J147&gt;0,'Year Differences Gas'!J147,0)</f>
        <v>0</v>
      </c>
      <c r="K148" s="90">
        <f>IF('Year Differences Gas'!K147&gt;0,'Year Differences Gas'!K147,0)</f>
        <v>0</v>
      </c>
      <c r="L148" s="90">
        <f>IF('Year Differences Gas'!L147&gt;0,'Year Differences Gas'!L147,0)</f>
        <v>0</v>
      </c>
      <c r="M148" s="92">
        <f>IF('Year Differences Gas'!M147&gt;0,'Year Differences Gas'!M147,0)</f>
        <v>0</v>
      </c>
      <c r="O148" s="28" t="s">
        <v>29</v>
      </c>
      <c r="P148" s="90">
        <f>IF('Year Differences Gas'!P147&gt;0,'Year Differences Gas'!P147,0)</f>
        <v>0</v>
      </c>
      <c r="Q148" s="90">
        <f>IF('Year Differences Gas'!Q147&gt;0,'Year Differences Gas'!Q147,0)</f>
        <v>552</v>
      </c>
      <c r="R148" s="92">
        <f>IF('Year Differences Gas'!R147&gt;0,'Year Differences Gas'!R147,0)</f>
        <v>204</v>
      </c>
      <c r="T148" s="28" t="s">
        <v>29</v>
      </c>
      <c r="U148" s="90">
        <f>IF('Year Differences Gas'!U147&gt;0,'Year Differences Gas'!U147,0)</f>
        <v>0</v>
      </c>
      <c r="V148" s="90">
        <f>IF('Year Differences Gas'!V147&gt;0,'Year Differences Gas'!V147,0)</f>
        <v>651</v>
      </c>
      <c r="W148" s="92">
        <f>IF('Year Differences Gas'!W147&gt;0,'Year Differences Gas'!W147,0)</f>
        <v>1900</v>
      </c>
    </row>
    <row r="149" spans="2:23" x14ac:dyDescent="0.25">
      <c r="B149" s="28" t="s">
        <v>30</v>
      </c>
      <c r="C149" s="90">
        <f>IF('Year Differences Gas'!C148&gt;0,'Year Differences Gas'!C148,0)</f>
        <v>2.5550000000000637</v>
      </c>
      <c r="D149" s="90">
        <f>IF('Year Differences Gas'!D148&gt;0,'Year Differences Gas'!D148,0)</f>
        <v>106.4704999999999</v>
      </c>
      <c r="E149" s="90">
        <f>IF('Year Differences Gas'!E148&gt;0,'Year Differences Gas'!E148,0)</f>
        <v>0</v>
      </c>
      <c r="F149" s="90">
        <f>IF('Year Differences Gas'!F148&gt;0,'Year Differences Gas'!F148,0)</f>
        <v>159.31546815681577</v>
      </c>
      <c r="G149" s="92">
        <f>IF('Year Differences Gas'!G148&gt;0,'Year Differences Gas'!G148,0)</f>
        <v>1056.2586867543068</v>
      </c>
      <c r="I149" s="28" t="s">
        <v>30</v>
      </c>
      <c r="J149" s="90">
        <f>IF('Year Differences Gas'!J148&gt;0,'Year Differences Gas'!J148,0)</f>
        <v>76.649999999999977</v>
      </c>
      <c r="K149" s="90">
        <f>IF('Year Differences Gas'!K148&gt;0,'Year Differences Gas'!K148,0)</f>
        <v>353.17399999999998</v>
      </c>
      <c r="L149" s="90">
        <f>IF('Year Differences Gas'!L148&gt;0,'Year Differences Gas'!L148,0)</f>
        <v>2.1534999999999975</v>
      </c>
      <c r="M149" s="92">
        <f>IF('Year Differences Gas'!M148&gt;0,'Year Differences Gas'!M148,0)</f>
        <v>0</v>
      </c>
      <c r="O149" s="28" t="s">
        <v>30</v>
      </c>
      <c r="P149" s="90">
        <f>IF('Year Differences Gas'!P148&gt;0,'Year Differences Gas'!P148,0)</f>
        <v>0</v>
      </c>
      <c r="Q149" s="90">
        <f>IF('Year Differences Gas'!Q148&gt;0,'Year Differences Gas'!Q148,0)</f>
        <v>0</v>
      </c>
      <c r="R149" s="92">
        <f>IF('Year Differences Gas'!R148&gt;0,'Year Differences Gas'!R148,0)</f>
        <v>0</v>
      </c>
      <c r="T149" s="28" t="s">
        <v>30</v>
      </c>
      <c r="U149" s="90">
        <f>IF('Year Differences Gas'!U148&gt;0,'Year Differences Gas'!U148,0)</f>
        <v>0</v>
      </c>
      <c r="V149" s="90">
        <f>IF('Year Differences Gas'!V148&gt;0,'Year Differences Gas'!V148,0)</f>
        <v>0</v>
      </c>
      <c r="W149" s="92">
        <f>IF('Year Differences Gas'!W148&gt;0,'Year Differences Gas'!W148,0)</f>
        <v>0</v>
      </c>
    </row>
    <row r="150" spans="2:23" x14ac:dyDescent="0.25">
      <c r="B150" s="28" t="s">
        <v>31</v>
      </c>
      <c r="C150" s="90">
        <f>IF('Year Differences Gas'!C149&gt;0,'Year Differences Gas'!C149,0)</f>
        <v>0</v>
      </c>
      <c r="D150" s="90">
        <f>IF('Year Differences Gas'!D149&gt;0,'Year Differences Gas'!D149,0)</f>
        <v>0</v>
      </c>
      <c r="E150" s="90">
        <f>IF('Year Differences Gas'!E149&gt;0,'Year Differences Gas'!E149,0)</f>
        <v>0</v>
      </c>
      <c r="F150" s="90">
        <f>IF('Year Differences Gas'!F149&gt;0,'Year Differences Gas'!F149,0)</f>
        <v>0</v>
      </c>
      <c r="G150" s="92">
        <f>IF('Year Differences Gas'!G149&gt;0,'Year Differences Gas'!G149,0)</f>
        <v>0</v>
      </c>
      <c r="I150" s="28" t="s">
        <v>31</v>
      </c>
      <c r="J150" s="90">
        <f>IF('Year Differences Gas'!J149&gt;0,'Year Differences Gas'!J149,0)</f>
        <v>0</v>
      </c>
      <c r="K150" s="90">
        <f>IF('Year Differences Gas'!K149&gt;0,'Year Differences Gas'!K149,0)</f>
        <v>0</v>
      </c>
      <c r="L150" s="90">
        <f>IF('Year Differences Gas'!L149&gt;0,'Year Differences Gas'!L149,0)</f>
        <v>0</v>
      </c>
      <c r="M150" s="92">
        <f>IF('Year Differences Gas'!M149&gt;0,'Year Differences Gas'!M149,0)</f>
        <v>0</v>
      </c>
      <c r="O150" s="28" t="s">
        <v>31</v>
      </c>
      <c r="P150" s="90">
        <f>IF('Year Differences Gas'!P149&gt;0,'Year Differences Gas'!P149,0)</f>
        <v>0</v>
      </c>
      <c r="Q150" s="90">
        <f>IF('Year Differences Gas'!Q149&gt;0,'Year Differences Gas'!Q149,0)</f>
        <v>0</v>
      </c>
      <c r="R150" s="92">
        <f>IF('Year Differences Gas'!R149&gt;0,'Year Differences Gas'!R149,0)</f>
        <v>0</v>
      </c>
      <c r="T150" s="28" t="s">
        <v>31</v>
      </c>
      <c r="U150" s="90">
        <f>IF('Year Differences Gas'!U149&gt;0,'Year Differences Gas'!U149,0)</f>
        <v>0</v>
      </c>
      <c r="V150" s="90">
        <f>IF('Year Differences Gas'!V149&gt;0,'Year Differences Gas'!V149,0)</f>
        <v>0</v>
      </c>
      <c r="W150" s="92">
        <f>IF('Year Differences Gas'!W149&gt;0,'Year Differences Gas'!W149,0)</f>
        <v>0</v>
      </c>
    </row>
    <row r="151" spans="2:23" x14ac:dyDescent="0.25">
      <c r="B151" s="28" t="s">
        <v>32</v>
      </c>
      <c r="C151" s="90">
        <f>IF('Year Differences Gas'!C150&gt;0,'Year Differences Gas'!C150,0)</f>
        <v>0</v>
      </c>
      <c r="D151" s="90">
        <f>IF('Year Differences Gas'!D150&gt;0,'Year Differences Gas'!D150,0)</f>
        <v>0</v>
      </c>
      <c r="E151" s="90">
        <f>IF('Year Differences Gas'!E150&gt;0,'Year Differences Gas'!E150,0)</f>
        <v>10797.237000000001</v>
      </c>
      <c r="F151" s="90">
        <f>IF('Year Differences Gas'!F150&gt;0,'Year Differences Gas'!F150,0)</f>
        <v>0</v>
      </c>
      <c r="G151" s="92">
        <f>IF('Year Differences Gas'!G150&gt;0,'Year Differences Gas'!G150,0)</f>
        <v>17019.9728246913</v>
      </c>
      <c r="I151" s="28" t="s">
        <v>32</v>
      </c>
      <c r="J151" s="90">
        <f>IF('Year Differences Gas'!J150&gt;0,'Year Differences Gas'!J150,0)</f>
        <v>0</v>
      </c>
      <c r="K151" s="90">
        <f>IF('Year Differences Gas'!K150&gt;0,'Year Differences Gas'!K150,0)</f>
        <v>0</v>
      </c>
      <c r="L151" s="90">
        <f>IF('Year Differences Gas'!L150&gt;0,'Year Differences Gas'!L150,0)</f>
        <v>0</v>
      </c>
      <c r="M151" s="92">
        <f>IF('Year Differences Gas'!M150&gt;0,'Year Differences Gas'!M150,0)</f>
        <v>0</v>
      </c>
      <c r="O151" s="28" t="s">
        <v>32</v>
      </c>
      <c r="P151" s="90">
        <f>IF('Year Differences Gas'!P150&gt;0,'Year Differences Gas'!P150,0)</f>
        <v>0</v>
      </c>
      <c r="Q151" s="90">
        <f>IF('Year Differences Gas'!Q150&gt;0,'Year Differences Gas'!Q150,0)</f>
        <v>2491</v>
      </c>
      <c r="R151" s="92">
        <f>IF('Year Differences Gas'!R150&gt;0,'Year Differences Gas'!R150,0)</f>
        <v>1428</v>
      </c>
      <c r="T151" s="28" t="s">
        <v>32</v>
      </c>
      <c r="U151" s="90">
        <f>IF('Year Differences Gas'!U150&gt;0,'Year Differences Gas'!U150,0)</f>
        <v>2303</v>
      </c>
      <c r="V151" s="90">
        <f>IF('Year Differences Gas'!V150&gt;0,'Year Differences Gas'!V150,0)</f>
        <v>36532</v>
      </c>
      <c r="W151" s="92">
        <f>IF('Year Differences Gas'!W150&gt;0,'Year Differences Gas'!W150,0)</f>
        <v>7960</v>
      </c>
    </row>
    <row r="152" spans="2:23" x14ac:dyDescent="0.25">
      <c r="B152" s="28" t="s">
        <v>33</v>
      </c>
      <c r="C152" s="90">
        <f>IF('Year Differences Gas'!C151&gt;0,'Year Differences Gas'!C151,0)</f>
        <v>0</v>
      </c>
      <c r="D152" s="90">
        <f>IF('Year Differences Gas'!D151&gt;0,'Year Differences Gas'!D151,0)</f>
        <v>0</v>
      </c>
      <c r="E152" s="90">
        <f>IF('Year Differences Gas'!E151&gt;0,'Year Differences Gas'!E151,0)</f>
        <v>24982</v>
      </c>
      <c r="F152" s="90">
        <f>IF('Year Differences Gas'!F151&gt;0,'Year Differences Gas'!F151,0)</f>
        <v>86291.299905407694</v>
      </c>
      <c r="G152" s="92">
        <f>IF('Year Differences Gas'!G151&gt;0,'Year Differences Gas'!G151,0)</f>
        <v>87957.415799991519</v>
      </c>
      <c r="I152" s="28" t="s">
        <v>33</v>
      </c>
      <c r="J152" s="90">
        <f>IF('Year Differences Gas'!J151&gt;0,'Year Differences Gas'!J151,0)</f>
        <v>0</v>
      </c>
      <c r="K152" s="90">
        <f>IF('Year Differences Gas'!K151&gt;0,'Year Differences Gas'!K151,0)</f>
        <v>0</v>
      </c>
      <c r="L152" s="90">
        <f>IF('Year Differences Gas'!L151&gt;0,'Year Differences Gas'!L151,0)</f>
        <v>0</v>
      </c>
      <c r="M152" s="92">
        <f>IF('Year Differences Gas'!M151&gt;0,'Year Differences Gas'!M151,0)</f>
        <v>0</v>
      </c>
      <c r="O152" s="28" t="s">
        <v>33</v>
      </c>
      <c r="P152" s="90">
        <f>IF('Year Differences Gas'!P151&gt;0,'Year Differences Gas'!P151,0)</f>
        <v>0</v>
      </c>
      <c r="Q152" s="90">
        <f>IF('Year Differences Gas'!Q151&gt;0,'Year Differences Gas'!Q151,0)</f>
        <v>3196</v>
      </c>
      <c r="R152" s="92">
        <f>IF('Year Differences Gas'!R151&gt;0,'Year Differences Gas'!R151,0)</f>
        <v>4021</v>
      </c>
      <c r="T152" s="28" t="s">
        <v>33</v>
      </c>
      <c r="U152" s="90">
        <f>IF('Year Differences Gas'!U151&gt;0,'Year Differences Gas'!U151,0)</f>
        <v>0</v>
      </c>
      <c r="V152" s="90">
        <f>IF('Year Differences Gas'!V151&gt;0,'Year Differences Gas'!V151,0)</f>
        <v>5161</v>
      </c>
      <c r="W152" s="92">
        <f>IF('Year Differences Gas'!W151&gt;0,'Year Differences Gas'!W151,0)</f>
        <v>14107</v>
      </c>
    </row>
    <row r="153" spans="2:23" x14ac:dyDescent="0.25">
      <c r="B153" s="28" t="s">
        <v>34</v>
      </c>
      <c r="C153" s="90">
        <f>IF('Year Differences Gas'!C152&gt;0,'Year Differences Gas'!C152,0)</f>
        <v>6118.393</v>
      </c>
      <c r="D153" s="90">
        <f>IF('Year Differences Gas'!D152&gt;0,'Year Differences Gas'!D152,0)</f>
        <v>0</v>
      </c>
      <c r="E153" s="90">
        <f>IF('Year Differences Gas'!E152&gt;0,'Year Differences Gas'!E152,0)</f>
        <v>8536.9904999999999</v>
      </c>
      <c r="F153" s="90">
        <f>IF('Year Differences Gas'!F152&gt;0,'Year Differences Gas'!F152,0)</f>
        <v>0</v>
      </c>
      <c r="G153" s="92">
        <f>IF('Year Differences Gas'!G152&gt;0,'Year Differences Gas'!G152,0)</f>
        <v>0</v>
      </c>
      <c r="I153" s="28" t="s">
        <v>34</v>
      </c>
      <c r="J153" s="90">
        <f>IF('Year Differences Gas'!J152&gt;0,'Year Differences Gas'!J152,0)</f>
        <v>0</v>
      </c>
      <c r="K153" s="90">
        <f>IF('Year Differences Gas'!K152&gt;0,'Year Differences Gas'!K152,0)</f>
        <v>0</v>
      </c>
      <c r="L153" s="90">
        <f>IF('Year Differences Gas'!L152&gt;0,'Year Differences Gas'!L152,0)</f>
        <v>0</v>
      </c>
      <c r="M153" s="92">
        <f>IF('Year Differences Gas'!M152&gt;0,'Year Differences Gas'!M152,0)</f>
        <v>0</v>
      </c>
      <c r="O153" s="28" t="s">
        <v>34</v>
      </c>
      <c r="P153" s="90">
        <f>IF('Year Differences Gas'!P152&gt;0,'Year Differences Gas'!P152,0)</f>
        <v>0</v>
      </c>
      <c r="Q153" s="90">
        <f>IF('Year Differences Gas'!Q152&gt;0,'Year Differences Gas'!Q152,0)</f>
        <v>2645</v>
      </c>
      <c r="R153" s="92">
        <f>IF('Year Differences Gas'!R152&gt;0,'Year Differences Gas'!R152,0)</f>
        <v>1360</v>
      </c>
      <c r="T153" s="28" t="s">
        <v>34</v>
      </c>
      <c r="U153" s="90">
        <f>IF('Year Differences Gas'!U152&gt;0,'Year Differences Gas'!U152,0)</f>
        <v>0</v>
      </c>
      <c r="V153" s="90">
        <f>IF('Year Differences Gas'!V152&gt;0,'Year Differences Gas'!V152,0)</f>
        <v>8522</v>
      </c>
      <c r="W153" s="92">
        <f>IF('Year Differences Gas'!W152&gt;0,'Year Differences Gas'!W152,0)</f>
        <v>4108</v>
      </c>
    </row>
    <row r="154" spans="2:23" x14ac:dyDescent="0.25">
      <c r="B154" s="28" t="s">
        <v>35</v>
      </c>
      <c r="C154" s="90">
        <f>IF('Year Differences Gas'!C153&gt;0,'Year Differences Gas'!C153,0)</f>
        <v>0</v>
      </c>
      <c r="D154" s="90">
        <f>IF('Year Differences Gas'!D153&gt;0,'Year Differences Gas'!D153,0)</f>
        <v>0</v>
      </c>
      <c r="E154" s="90">
        <f>IF('Year Differences Gas'!E153&gt;0,'Year Differences Gas'!E153,0)</f>
        <v>2608.7000000000003</v>
      </c>
      <c r="F154" s="90">
        <f>IF('Year Differences Gas'!F153&gt;0,'Year Differences Gas'!F153,0)</f>
        <v>0</v>
      </c>
      <c r="G154" s="92">
        <f>IF('Year Differences Gas'!G153&gt;0,'Year Differences Gas'!G153,0)</f>
        <v>1066.4154799411554</v>
      </c>
      <c r="I154" s="28" t="s">
        <v>35</v>
      </c>
      <c r="J154" s="90">
        <f>IF('Year Differences Gas'!J153&gt;0,'Year Differences Gas'!J153,0)</f>
        <v>0</v>
      </c>
      <c r="K154" s="90">
        <f>IF('Year Differences Gas'!K153&gt;0,'Year Differences Gas'!K153,0)</f>
        <v>0</v>
      </c>
      <c r="L154" s="90">
        <f>IF('Year Differences Gas'!L153&gt;0,'Year Differences Gas'!L153,0)</f>
        <v>1349.6999999999994</v>
      </c>
      <c r="M154" s="92">
        <f>IF('Year Differences Gas'!M153&gt;0,'Year Differences Gas'!M153,0)</f>
        <v>0</v>
      </c>
      <c r="O154" s="28" t="s">
        <v>35</v>
      </c>
      <c r="P154" s="90">
        <f>IF('Year Differences Gas'!P153&gt;0,'Year Differences Gas'!P153,0)</f>
        <v>0</v>
      </c>
      <c r="Q154" s="90">
        <f>IF('Year Differences Gas'!Q153&gt;0,'Year Differences Gas'!Q153,0)</f>
        <v>5189.9999999999991</v>
      </c>
      <c r="R154" s="92">
        <f>IF('Year Differences Gas'!R153&gt;0,'Year Differences Gas'!R153,0)</f>
        <v>1180</v>
      </c>
      <c r="T154" s="28" t="s">
        <v>35</v>
      </c>
      <c r="U154" s="90">
        <f>IF('Year Differences Gas'!U153&gt;0,'Year Differences Gas'!U153,0)</f>
        <v>0</v>
      </c>
      <c r="V154" s="90">
        <f>IF('Year Differences Gas'!V153&gt;0,'Year Differences Gas'!V153,0)</f>
        <v>16870.000000000004</v>
      </c>
      <c r="W154" s="92">
        <f>IF('Year Differences Gas'!W153&gt;0,'Year Differences Gas'!W153,0)</f>
        <v>3680</v>
      </c>
    </row>
    <row r="155" spans="2:23" x14ac:dyDescent="0.25">
      <c r="B155" s="28" t="s">
        <v>36</v>
      </c>
      <c r="C155" s="90">
        <f>IF('Year Differences Gas'!C154&gt;0,'Year Differences Gas'!C154,0)</f>
        <v>1440.1440000000002</v>
      </c>
      <c r="D155" s="90">
        <f>IF('Year Differences Gas'!D154&gt;0,'Year Differences Gas'!D154,0)</f>
        <v>2520.252000000004</v>
      </c>
      <c r="E155" s="90">
        <f>IF('Year Differences Gas'!E154&gt;0,'Year Differences Gas'!E154,0)</f>
        <v>40.004000000000019</v>
      </c>
      <c r="F155" s="90">
        <f>IF('Year Differences Gas'!F154&gt;0,'Year Differences Gas'!F154,0)</f>
        <v>0</v>
      </c>
      <c r="G155" s="92">
        <f>IF('Year Differences Gas'!G154&gt;0,'Year Differences Gas'!G154,0)</f>
        <v>0</v>
      </c>
      <c r="I155" s="28" t="s">
        <v>36</v>
      </c>
      <c r="J155" s="90">
        <f>IF('Year Differences Gas'!J154&gt;0,'Year Differences Gas'!J154,0)</f>
        <v>0</v>
      </c>
      <c r="K155" s="90">
        <f>IF('Year Differences Gas'!K154&gt;0,'Year Differences Gas'!K154,0)</f>
        <v>0</v>
      </c>
      <c r="L155" s="90">
        <f>IF('Year Differences Gas'!L154&gt;0,'Year Differences Gas'!L154,0)</f>
        <v>0</v>
      </c>
      <c r="M155" s="92">
        <f>IF('Year Differences Gas'!M154&gt;0,'Year Differences Gas'!M154,0)</f>
        <v>0</v>
      </c>
      <c r="O155" s="28" t="s">
        <v>36</v>
      </c>
      <c r="P155" s="90">
        <f>IF('Year Differences Gas'!P154&gt;0,'Year Differences Gas'!P154,0)</f>
        <v>0</v>
      </c>
      <c r="Q155" s="90">
        <f>IF('Year Differences Gas'!Q154&gt;0,'Year Differences Gas'!Q154,0)</f>
        <v>0</v>
      </c>
      <c r="R155" s="92">
        <f>IF('Year Differences Gas'!R154&gt;0,'Year Differences Gas'!R154,0)</f>
        <v>0</v>
      </c>
      <c r="T155" s="28" t="s">
        <v>36</v>
      </c>
      <c r="U155" s="90">
        <f>IF('Year Differences Gas'!U154&gt;0,'Year Differences Gas'!U154,0)</f>
        <v>0</v>
      </c>
      <c r="V155" s="90">
        <f>IF('Year Differences Gas'!V154&gt;0,'Year Differences Gas'!V154,0)</f>
        <v>0</v>
      </c>
      <c r="W155" s="92">
        <f>IF('Year Differences Gas'!W154&gt;0,'Year Differences Gas'!W154,0)</f>
        <v>0</v>
      </c>
    </row>
    <row r="156" spans="2:23" x14ac:dyDescent="0.25">
      <c r="B156" s="28" t="s">
        <v>37</v>
      </c>
      <c r="C156" s="90">
        <f>IF('Year Differences Gas'!C155&gt;0,'Year Differences Gas'!C155,0)</f>
        <v>3918.6664999999998</v>
      </c>
      <c r="D156" s="90">
        <f>IF('Year Differences Gas'!D155&gt;0,'Year Differences Gas'!D155,0)</f>
        <v>0</v>
      </c>
      <c r="E156" s="90">
        <f>IF('Year Differences Gas'!E155&gt;0,'Year Differences Gas'!E155,0)</f>
        <v>3492.3724999999999</v>
      </c>
      <c r="F156" s="90">
        <f>IF('Year Differences Gas'!F155&gt;0,'Year Differences Gas'!F155,0)</f>
        <v>0</v>
      </c>
      <c r="G156" s="92">
        <f>IF('Year Differences Gas'!G155&gt;0,'Year Differences Gas'!G155,0)</f>
        <v>0</v>
      </c>
      <c r="I156" s="28" t="s">
        <v>37</v>
      </c>
      <c r="J156" s="90">
        <f>IF('Year Differences Gas'!J155&gt;0,'Year Differences Gas'!J155,0)</f>
        <v>0</v>
      </c>
      <c r="K156" s="90">
        <f>IF('Year Differences Gas'!K155&gt;0,'Year Differences Gas'!K155,0)</f>
        <v>0</v>
      </c>
      <c r="L156" s="90">
        <f>IF('Year Differences Gas'!L155&gt;0,'Year Differences Gas'!L155,0)</f>
        <v>0</v>
      </c>
      <c r="M156" s="92">
        <f>IF('Year Differences Gas'!M155&gt;0,'Year Differences Gas'!M155,0)</f>
        <v>67.968569883703651</v>
      </c>
      <c r="O156" s="28" t="s">
        <v>37</v>
      </c>
      <c r="P156" s="90">
        <f>IF('Year Differences Gas'!P155&gt;0,'Year Differences Gas'!P155,0)</f>
        <v>0</v>
      </c>
      <c r="Q156" s="90">
        <f>IF('Year Differences Gas'!Q155&gt;0,'Year Differences Gas'!Q155,0)</f>
        <v>1778</v>
      </c>
      <c r="R156" s="92">
        <f>IF('Year Differences Gas'!R155&gt;0,'Year Differences Gas'!R155,0)</f>
        <v>1174</v>
      </c>
      <c r="T156" s="28" t="s">
        <v>37</v>
      </c>
      <c r="U156" s="90">
        <f>IF('Year Differences Gas'!U155&gt;0,'Year Differences Gas'!U155,0)</f>
        <v>0</v>
      </c>
      <c r="V156" s="90">
        <f>IF('Year Differences Gas'!V155&gt;0,'Year Differences Gas'!V155,0)</f>
        <v>1147</v>
      </c>
      <c r="W156" s="92">
        <f>IF('Year Differences Gas'!W155&gt;0,'Year Differences Gas'!W155,0)</f>
        <v>4293</v>
      </c>
    </row>
    <row r="157" spans="2:23" x14ac:dyDescent="0.25">
      <c r="B157" s="28" t="s">
        <v>38</v>
      </c>
      <c r="C157" s="90">
        <f>IF('Year Differences Gas'!C156&gt;0,'Year Differences Gas'!C156,0)</f>
        <v>0</v>
      </c>
      <c r="D157" s="90">
        <f>IF('Year Differences Gas'!D156&gt;0,'Year Differences Gas'!D156,0)</f>
        <v>0</v>
      </c>
      <c r="E157" s="90">
        <f>IF('Year Differences Gas'!E156&gt;0,'Year Differences Gas'!E156,0)</f>
        <v>810.55</v>
      </c>
      <c r="F157" s="90">
        <f>IF('Year Differences Gas'!F156&gt;0,'Year Differences Gas'!F156,0)</f>
        <v>1270.4292361475855</v>
      </c>
      <c r="G157" s="92">
        <f>IF('Year Differences Gas'!G156&gt;0,'Year Differences Gas'!G156,0)</f>
        <v>1941.9181868680739</v>
      </c>
      <c r="I157" s="28" t="s">
        <v>38</v>
      </c>
      <c r="J157" s="90">
        <f>IF('Year Differences Gas'!J156&gt;0,'Year Differences Gas'!J156,0)</f>
        <v>0</v>
      </c>
      <c r="K157" s="90">
        <f>IF('Year Differences Gas'!K156&gt;0,'Year Differences Gas'!K156,0)</f>
        <v>0</v>
      </c>
      <c r="L157" s="90">
        <f>IF('Year Differences Gas'!L156&gt;0,'Year Differences Gas'!L156,0)</f>
        <v>887.89999999999986</v>
      </c>
      <c r="M157" s="92">
        <f>IF('Year Differences Gas'!M156&gt;0,'Year Differences Gas'!M156,0)</f>
        <v>0</v>
      </c>
      <c r="O157" s="28" t="s">
        <v>38</v>
      </c>
      <c r="P157" s="90">
        <f>IF('Year Differences Gas'!P156&gt;0,'Year Differences Gas'!P156,0)</f>
        <v>0</v>
      </c>
      <c r="Q157" s="90">
        <f>IF('Year Differences Gas'!Q156&gt;0,'Year Differences Gas'!Q156,0)</f>
        <v>700.00000000000011</v>
      </c>
      <c r="R157" s="92">
        <f>IF('Year Differences Gas'!R156&gt;0,'Year Differences Gas'!R156,0)</f>
        <v>310</v>
      </c>
      <c r="T157" s="28" t="s">
        <v>38</v>
      </c>
      <c r="U157" s="90">
        <f>IF('Year Differences Gas'!U156&gt;0,'Year Differences Gas'!U156,0)</f>
        <v>0</v>
      </c>
      <c r="V157" s="90">
        <f>IF('Year Differences Gas'!V156&gt;0,'Year Differences Gas'!V156,0)</f>
        <v>2320</v>
      </c>
      <c r="W157" s="92">
        <f>IF('Year Differences Gas'!W156&gt;0,'Year Differences Gas'!W156,0)</f>
        <v>1470</v>
      </c>
    </row>
    <row r="158" spans="2:23" x14ac:dyDescent="0.25">
      <c r="B158" s="28" t="s">
        <v>39</v>
      </c>
      <c r="C158" s="90">
        <f>IF('Year Differences Gas'!C157&gt;0,'Year Differences Gas'!C157,0)</f>
        <v>0</v>
      </c>
      <c r="D158" s="90">
        <f>IF('Year Differences Gas'!D157&gt;0,'Year Differences Gas'!D157,0)</f>
        <v>0</v>
      </c>
      <c r="E158" s="90">
        <f>IF('Year Differences Gas'!E157&gt;0,'Year Differences Gas'!E157,0)</f>
        <v>0</v>
      </c>
      <c r="F158" s="90">
        <f>IF('Year Differences Gas'!F157&gt;0,'Year Differences Gas'!F157,0)</f>
        <v>0</v>
      </c>
      <c r="G158" s="92">
        <f>IF('Year Differences Gas'!G157&gt;0,'Year Differences Gas'!G157,0)</f>
        <v>2264.8285177153803</v>
      </c>
      <c r="I158" s="28" t="s">
        <v>39</v>
      </c>
      <c r="J158" s="90">
        <f>IF('Year Differences Gas'!J157&gt;0,'Year Differences Gas'!J157,0)</f>
        <v>0</v>
      </c>
      <c r="K158" s="90">
        <f>IF('Year Differences Gas'!K157&gt;0,'Year Differences Gas'!K157,0)</f>
        <v>0</v>
      </c>
      <c r="L158" s="90">
        <f>IF('Year Differences Gas'!L157&gt;0,'Year Differences Gas'!L157,0)</f>
        <v>316</v>
      </c>
      <c r="M158" s="92">
        <f>IF('Year Differences Gas'!M157&gt;0,'Year Differences Gas'!M157,0)</f>
        <v>324.04755628320436</v>
      </c>
      <c r="O158" s="28" t="s">
        <v>39</v>
      </c>
      <c r="P158" s="90">
        <f>IF('Year Differences Gas'!P157&gt;0,'Year Differences Gas'!P157,0)</f>
        <v>0</v>
      </c>
      <c r="Q158" s="90">
        <f>IF('Year Differences Gas'!Q157&gt;0,'Year Differences Gas'!Q157,0)</f>
        <v>3755</v>
      </c>
      <c r="R158" s="92">
        <f>IF('Year Differences Gas'!R157&gt;0,'Year Differences Gas'!R157,0)</f>
        <v>516</v>
      </c>
      <c r="T158" s="28" t="s">
        <v>39</v>
      </c>
      <c r="U158" s="90">
        <f>IF('Year Differences Gas'!U157&gt;0,'Year Differences Gas'!U157,0)</f>
        <v>0</v>
      </c>
      <c r="V158" s="90">
        <f>IF('Year Differences Gas'!V157&gt;0,'Year Differences Gas'!V157,0)</f>
        <v>12329</v>
      </c>
      <c r="W158" s="92">
        <f>IF('Year Differences Gas'!W157&gt;0,'Year Differences Gas'!W157,0)</f>
        <v>1340</v>
      </c>
    </row>
    <row r="159" spans="2:23" ht="15.75" thickBot="1" x14ac:dyDescent="0.3">
      <c r="B159" s="29" t="s">
        <v>40</v>
      </c>
      <c r="C159" s="93">
        <f>IF('Year Differences Gas'!C158&gt;0,'Year Differences Gas'!C158,0)</f>
        <v>0</v>
      </c>
      <c r="D159" s="93">
        <f>IF('Year Differences Gas'!D158&gt;0,'Year Differences Gas'!D158,0)</f>
        <v>0</v>
      </c>
      <c r="E159" s="93">
        <f>IF('Year Differences Gas'!E158&gt;0,'Year Differences Gas'!E158,0)</f>
        <v>0</v>
      </c>
      <c r="F159" s="93">
        <f>IF('Year Differences Gas'!F158&gt;0,'Year Differences Gas'!F158,0)</f>
        <v>68444.976610887039</v>
      </c>
      <c r="G159" s="94">
        <f>IF('Year Differences Gas'!G158&gt;0,'Year Differences Gas'!G158,0)</f>
        <v>77668.939642202138</v>
      </c>
      <c r="I159" s="29" t="s">
        <v>40</v>
      </c>
      <c r="J159" s="93">
        <f>IF('Year Differences Gas'!J158&gt;0,'Year Differences Gas'!J158,0)</f>
        <v>0</v>
      </c>
      <c r="K159" s="93">
        <f>IF('Year Differences Gas'!K158&gt;0,'Year Differences Gas'!K158,0)</f>
        <v>0</v>
      </c>
      <c r="L159" s="93">
        <f>IF('Year Differences Gas'!L158&gt;0,'Year Differences Gas'!L158,0)</f>
        <v>213</v>
      </c>
      <c r="M159" s="94">
        <f>IF('Year Differences Gas'!M158&gt;0,'Year Differences Gas'!M158,0)</f>
        <v>0</v>
      </c>
      <c r="O159" s="29" t="s">
        <v>40</v>
      </c>
      <c r="P159" s="93">
        <f>IF('Year Differences Gas'!P158&gt;0,'Year Differences Gas'!P158,0)</f>
        <v>0</v>
      </c>
      <c r="Q159" s="93">
        <f>IF('Year Differences Gas'!Q158&gt;0,'Year Differences Gas'!Q158,0)</f>
        <v>4740</v>
      </c>
      <c r="R159" s="94">
        <f>IF('Year Differences Gas'!R158&gt;0,'Year Differences Gas'!R158,0)</f>
        <v>8517</v>
      </c>
      <c r="T159" s="29" t="s">
        <v>40</v>
      </c>
      <c r="U159" s="93">
        <f>IF('Year Differences Gas'!U158&gt;0,'Year Differences Gas'!U158,0)</f>
        <v>0</v>
      </c>
      <c r="V159" s="93">
        <f>IF('Year Differences Gas'!V158&gt;0,'Year Differences Gas'!V158,0)</f>
        <v>3320.0000000000009</v>
      </c>
      <c r="W159" s="94">
        <f>IF('Year Differences Gas'!W158&gt;0,'Year Differences Gas'!W158,0)</f>
        <v>27426</v>
      </c>
    </row>
    <row r="160" spans="2:23" ht="15.75" thickTop="1" x14ac:dyDescent="0.25"/>
  </sheetData>
  <mergeCells count="19">
    <mergeCell ref="O85:R85"/>
    <mergeCell ref="T85:W85"/>
    <mergeCell ref="A122:R123"/>
    <mergeCell ref="B125:G125"/>
    <mergeCell ref="I125:M125"/>
    <mergeCell ref="O125:R125"/>
    <mergeCell ref="T125:W125"/>
    <mergeCell ref="B85:G85"/>
    <mergeCell ref="I85:M85"/>
    <mergeCell ref="A82:R83"/>
    <mergeCell ref="T3:AK4"/>
    <mergeCell ref="U6:Y6"/>
    <mergeCell ref="AA6:AE6"/>
    <mergeCell ref="AG6:AK6"/>
    <mergeCell ref="A3:R4"/>
    <mergeCell ref="B6:F6"/>
    <mergeCell ref="H6:L6"/>
    <mergeCell ref="N6:R6"/>
    <mergeCell ref="A43:R44"/>
  </mergeCells>
  <conditionalFormatting sqref="V9:Y40">
    <cfRule type="cellIs" dxfId="2234" priority="21" operator="lessThan">
      <formula>0</formula>
    </cfRule>
  </conditionalFormatting>
  <conditionalFormatting sqref="AB9:AE40">
    <cfRule type="cellIs" dxfId="2233" priority="20" operator="lessThan">
      <formula>0</formula>
    </cfRule>
  </conditionalFormatting>
  <conditionalFormatting sqref="G48:G79">
    <cfRule type="cellIs" dxfId="2232" priority="15" operator="lessThan">
      <formula>0</formula>
    </cfRule>
  </conditionalFormatting>
  <conditionalFormatting sqref="C128:E159">
    <cfRule type="cellIs" dxfId="2231" priority="9" operator="lessThan">
      <formula>0</formula>
    </cfRule>
  </conditionalFormatting>
  <conditionalFormatting sqref="F128:F159">
    <cfRule type="cellIs" dxfId="2230" priority="8" operator="lessThan">
      <formula>0</formula>
    </cfRule>
  </conditionalFormatting>
  <conditionalFormatting sqref="AH9:AK40">
    <cfRule type="cellIs" dxfId="2229" priority="19" operator="lessThan">
      <formula>0</formula>
    </cfRule>
  </conditionalFormatting>
  <conditionalFormatting sqref="J88:M119">
    <cfRule type="cellIs" dxfId="2228" priority="14" operator="lessThan">
      <formula>0</formula>
    </cfRule>
  </conditionalFormatting>
  <conditionalFormatting sqref="U128:W159">
    <cfRule type="cellIs" dxfId="2227" priority="25" operator="lessThan">
      <formula>0</formula>
    </cfRule>
  </conditionalFormatting>
  <conditionalFormatting sqref="J48:M79">
    <cfRule type="cellIs" dxfId="2226" priority="18" operator="lessThan">
      <formula>0</formula>
    </cfRule>
  </conditionalFormatting>
  <conditionalFormatting sqref="C48:E79">
    <cfRule type="cellIs" dxfId="2225" priority="17" operator="lessThan">
      <formula>0</formula>
    </cfRule>
  </conditionalFormatting>
  <conditionalFormatting sqref="F48:F79">
    <cfRule type="cellIs" dxfId="2224" priority="16" operator="lessThan">
      <formula>0</formula>
    </cfRule>
  </conditionalFormatting>
  <conditionalFormatting sqref="J128:M159">
    <cfRule type="cellIs" dxfId="2223" priority="13" operator="lessThan">
      <formula>0</formula>
    </cfRule>
  </conditionalFormatting>
  <conditionalFormatting sqref="C88:E119">
    <cfRule type="cellIs" dxfId="2222" priority="12" operator="lessThan">
      <formula>0</formula>
    </cfRule>
  </conditionalFormatting>
  <conditionalFormatting sqref="F88:F119">
    <cfRule type="cellIs" dxfId="2221" priority="11" operator="lessThan">
      <formula>0</formula>
    </cfRule>
  </conditionalFormatting>
  <conditionalFormatting sqref="G88:G119">
    <cfRule type="cellIs" dxfId="2220" priority="10" operator="lessThan">
      <formula>0</formula>
    </cfRule>
  </conditionalFormatting>
  <conditionalFormatting sqref="G128:G159">
    <cfRule type="cellIs" dxfId="2219" priority="7" operator="lessThan">
      <formula>0</formula>
    </cfRule>
  </conditionalFormatting>
  <conditionalFormatting sqref="P128:R159">
    <cfRule type="cellIs" dxfId="2218" priority="6" operator="lessThan">
      <formula>0</formula>
    </cfRule>
  </conditionalFormatting>
  <conditionalFormatting sqref="P88:R119">
    <cfRule type="cellIs" dxfId="2217" priority="5" operator="lessThan">
      <formula>0</formula>
    </cfRule>
  </conditionalFormatting>
  <conditionalFormatting sqref="U88:W119">
    <cfRule type="cellIs" dxfId="2216" priority="4" operator="lessThan">
      <formula>0</formula>
    </cfRule>
  </conditionalFormatting>
  <conditionalFormatting sqref="I9:L40">
    <cfRule type="cellIs" dxfId="2215" priority="3" operator="lessThan">
      <formula>0</formula>
    </cfRule>
  </conditionalFormatting>
  <conditionalFormatting sqref="O9:R40">
    <cfRule type="cellIs" dxfId="2214" priority="2" operator="lessThan">
      <formula>0</formula>
    </cfRule>
  </conditionalFormatting>
  <conditionalFormatting sqref="C9:F40">
    <cfRule type="cellIs" dxfId="2213" priority="1" operator="less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BEBDB-18F8-4BBE-9267-4A5EB268AD53}">
  <sheetPr>
    <tabColor rgb="FFFF0000"/>
  </sheetPr>
  <dimension ref="A1:AZ121"/>
  <sheetViews>
    <sheetView showGridLines="0" workbookViewId="0">
      <selection activeCell="B7" sqref="B7"/>
    </sheetView>
  </sheetViews>
  <sheetFormatPr defaultRowHeight="15" x14ac:dyDescent="0.25"/>
  <cols>
    <col min="1" max="1" width="2.7109375" customWidth="1"/>
  </cols>
  <sheetData>
    <row r="1" spans="1:52" x14ac:dyDescent="0.25">
      <c r="B1" s="221" t="s">
        <v>163</v>
      </c>
      <c r="AB1" s="221" t="s">
        <v>163</v>
      </c>
    </row>
    <row r="2" spans="1:52" ht="6.75" customHeight="1" x14ac:dyDescent="0.25"/>
    <row r="3" spans="1:52" x14ac:dyDescent="0.25">
      <c r="A3" s="787" t="s">
        <v>70</v>
      </c>
      <c r="B3" s="787"/>
      <c r="C3" s="787"/>
      <c r="D3" s="787"/>
      <c r="E3" s="787"/>
      <c r="F3" s="787"/>
      <c r="G3" s="787"/>
      <c r="H3" s="787"/>
      <c r="I3" s="787"/>
      <c r="J3" s="787"/>
      <c r="K3" s="787"/>
      <c r="L3" s="787"/>
      <c r="M3" s="787"/>
      <c r="N3" s="787"/>
      <c r="O3" s="787"/>
      <c r="P3" s="79"/>
      <c r="Q3" s="79"/>
      <c r="R3" s="79"/>
      <c r="S3" s="79"/>
      <c r="T3" s="79"/>
      <c r="U3" s="79"/>
      <c r="V3" s="79"/>
      <c r="W3" s="79"/>
      <c r="X3" s="79"/>
      <c r="Y3" s="79"/>
      <c r="Z3" s="79"/>
      <c r="AA3" s="79"/>
      <c r="AB3" s="79"/>
      <c r="AC3" s="79"/>
      <c r="AD3" s="79"/>
      <c r="AE3" s="79"/>
      <c r="AF3" s="79"/>
      <c r="AG3" s="79"/>
      <c r="AH3" s="79"/>
      <c r="AI3" s="79"/>
      <c r="AJ3" s="79"/>
      <c r="AK3" s="79"/>
      <c r="AL3" s="79"/>
      <c r="AM3" s="79"/>
      <c r="AN3" s="79"/>
      <c r="AO3" s="79"/>
      <c r="AP3" s="79"/>
      <c r="AQ3" s="79"/>
      <c r="AR3" s="79"/>
      <c r="AS3" s="79"/>
      <c r="AT3" s="79"/>
      <c r="AU3" s="79"/>
      <c r="AV3" s="79"/>
      <c r="AW3" s="79"/>
      <c r="AX3" s="79"/>
      <c r="AY3" s="79"/>
      <c r="AZ3" s="79"/>
    </row>
    <row r="4" spans="1:52" x14ac:dyDescent="0.25">
      <c r="A4" s="787"/>
      <c r="B4" s="787"/>
      <c r="C4" s="787"/>
      <c r="D4" s="787"/>
      <c r="E4" s="787"/>
      <c r="F4" s="787"/>
      <c r="G4" s="787"/>
      <c r="H4" s="787"/>
      <c r="I4" s="787"/>
      <c r="J4" s="787"/>
      <c r="K4" s="787"/>
      <c r="L4" s="787"/>
      <c r="M4" s="787"/>
      <c r="N4" s="787"/>
      <c r="O4" s="787"/>
      <c r="P4" s="79"/>
      <c r="Q4" s="79"/>
      <c r="R4" s="79"/>
      <c r="S4" s="79"/>
      <c r="T4" s="79"/>
      <c r="U4" s="79"/>
      <c r="V4" s="79"/>
      <c r="W4" s="79"/>
      <c r="X4" s="79"/>
      <c r="Y4" s="79"/>
      <c r="Z4" s="79"/>
      <c r="AA4" s="79"/>
      <c r="AB4" s="79"/>
      <c r="AC4" s="79"/>
      <c r="AD4" s="79"/>
      <c r="AE4" s="79"/>
      <c r="AF4" s="79"/>
      <c r="AG4" s="79"/>
      <c r="AH4" s="79"/>
      <c r="AI4" s="79"/>
      <c r="AJ4" s="79"/>
      <c r="AK4" s="79"/>
      <c r="AL4" s="79"/>
      <c r="AM4" s="79"/>
      <c r="AN4" s="79"/>
      <c r="AO4" s="79"/>
      <c r="AP4" s="79"/>
      <c r="AQ4" s="79"/>
      <c r="AR4" s="79"/>
      <c r="AS4" s="79"/>
      <c r="AT4" s="79"/>
      <c r="AU4" s="79"/>
      <c r="AV4" s="79"/>
      <c r="AW4" s="79"/>
      <c r="AX4" s="79"/>
      <c r="AY4" s="79"/>
      <c r="AZ4" s="79"/>
    </row>
    <row r="5" spans="1:52" ht="6" customHeight="1" x14ac:dyDescent="0.25"/>
    <row r="6" spans="1:52" ht="19.5" thickBot="1" x14ac:dyDescent="0.3">
      <c r="B6" s="783" t="s">
        <v>44</v>
      </c>
      <c r="C6" s="783"/>
      <c r="D6" s="783"/>
      <c r="E6" s="783"/>
      <c r="F6" s="783"/>
      <c r="H6" s="783" t="s">
        <v>45</v>
      </c>
      <c r="I6" s="783"/>
      <c r="J6" s="783"/>
      <c r="K6" s="783"/>
      <c r="L6" s="783"/>
      <c r="N6" s="799" t="s">
        <v>44</v>
      </c>
      <c r="O6" s="799"/>
      <c r="P6" s="799"/>
      <c r="Q6" s="799"/>
      <c r="R6" s="799"/>
      <c r="S6" s="799"/>
      <c r="U6" s="799" t="s">
        <v>45</v>
      </c>
      <c r="V6" s="799"/>
      <c r="W6" s="799"/>
      <c r="X6" s="799"/>
      <c r="Y6" s="799"/>
      <c r="Z6" s="799"/>
      <c r="AB6" s="783" t="s">
        <v>44</v>
      </c>
      <c r="AC6" s="783"/>
      <c r="AD6" s="783"/>
      <c r="AE6" s="783"/>
      <c r="AF6" s="783"/>
      <c r="AG6" s="36"/>
      <c r="AH6" s="37"/>
      <c r="AI6" s="783" t="s">
        <v>45</v>
      </c>
      <c r="AJ6" s="783"/>
      <c r="AK6" s="783"/>
      <c r="AL6" s="783"/>
      <c r="AM6" s="783"/>
      <c r="AN6" s="36"/>
      <c r="AP6" s="783" t="s">
        <v>44</v>
      </c>
      <c r="AQ6" s="783"/>
      <c r="AR6" s="783"/>
      <c r="AS6" s="783"/>
      <c r="AT6" s="783"/>
      <c r="AV6" s="783" t="s">
        <v>45</v>
      </c>
      <c r="AW6" s="783"/>
      <c r="AX6" s="783"/>
      <c r="AY6" s="783"/>
      <c r="AZ6" s="783"/>
    </row>
    <row r="7" spans="1:52" ht="31.5" thickTop="1" thickBot="1" x14ac:dyDescent="0.3">
      <c r="B7" s="12" t="s">
        <v>51</v>
      </c>
      <c r="C7" s="13" t="s">
        <v>4</v>
      </c>
      <c r="D7" s="13" t="s">
        <v>5</v>
      </c>
      <c r="E7" s="13" t="s">
        <v>6</v>
      </c>
      <c r="F7" s="96" t="s">
        <v>7</v>
      </c>
      <c r="H7" s="12" t="s">
        <v>51</v>
      </c>
      <c r="I7" s="13" t="s">
        <v>4</v>
      </c>
      <c r="J7" s="13" t="s">
        <v>5</v>
      </c>
      <c r="K7" s="13" t="s">
        <v>6</v>
      </c>
      <c r="L7" s="96" t="s">
        <v>7</v>
      </c>
      <c r="N7" s="12" t="s">
        <v>51</v>
      </c>
      <c r="O7" s="13" t="s">
        <v>4</v>
      </c>
      <c r="P7" s="13" t="s">
        <v>5</v>
      </c>
      <c r="Q7" s="13" t="s">
        <v>6</v>
      </c>
      <c r="R7" s="46" t="s">
        <v>48</v>
      </c>
      <c r="S7" s="47" t="s">
        <v>49</v>
      </c>
      <c r="U7" s="12" t="s">
        <v>51</v>
      </c>
      <c r="V7" s="13" t="s">
        <v>4</v>
      </c>
      <c r="W7" s="13" t="s">
        <v>5</v>
      </c>
      <c r="X7" s="13" t="s">
        <v>6</v>
      </c>
      <c r="Y7" s="46" t="s">
        <v>48</v>
      </c>
      <c r="Z7" s="47" t="s">
        <v>49</v>
      </c>
      <c r="AB7" s="12" t="s">
        <v>51</v>
      </c>
      <c r="AC7" s="13" t="s">
        <v>4</v>
      </c>
      <c r="AD7" s="13" t="s">
        <v>5</v>
      </c>
      <c r="AE7" s="13" t="s">
        <v>6</v>
      </c>
      <c r="AF7" s="46" t="s">
        <v>48</v>
      </c>
      <c r="AG7" s="47" t="s">
        <v>49</v>
      </c>
      <c r="AI7" s="12" t="s">
        <v>51</v>
      </c>
      <c r="AJ7" s="13" t="s">
        <v>4</v>
      </c>
      <c r="AK7" s="13" t="s">
        <v>5</v>
      </c>
      <c r="AL7" s="13" t="s">
        <v>6</v>
      </c>
      <c r="AM7" s="46" t="s">
        <v>48</v>
      </c>
      <c r="AN7" s="47" t="s">
        <v>49</v>
      </c>
      <c r="AP7" s="12" t="s">
        <v>51</v>
      </c>
      <c r="AQ7" s="13" t="s">
        <v>4</v>
      </c>
      <c r="AR7" s="13" t="s">
        <v>5</v>
      </c>
      <c r="AS7" s="13" t="s">
        <v>6</v>
      </c>
      <c r="AT7" s="14" t="s">
        <v>7</v>
      </c>
      <c r="AV7" s="12" t="s">
        <v>51</v>
      </c>
      <c r="AW7" s="13" t="s">
        <v>4</v>
      </c>
      <c r="AX7" s="13" t="s">
        <v>5</v>
      </c>
      <c r="AY7" s="13" t="s">
        <v>6</v>
      </c>
      <c r="AZ7" s="14" t="s">
        <v>7</v>
      </c>
    </row>
    <row r="8" spans="1:52" ht="16.5" thickTop="1" thickBot="1" x14ac:dyDescent="0.3">
      <c r="B8" s="56" t="s">
        <v>8</v>
      </c>
      <c r="C8" s="57">
        <v>2020</v>
      </c>
      <c r="D8" s="57">
        <v>2020</v>
      </c>
      <c r="E8" s="57">
        <v>2020</v>
      </c>
      <c r="F8" s="58">
        <v>2020</v>
      </c>
      <c r="H8" s="56" t="s">
        <v>8</v>
      </c>
      <c r="I8" s="57">
        <v>2020</v>
      </c>
      <c r="J8" s="57">
        <v>2020</v>
      </c>
      <c r="K8" s="57">
        <v>2020</v>
      </c>
      <c r="L8" s="58">
        <v>2020</v>
      </c>
      <c r="N8" s="56" t="s">
        <v>8</v>
      </c>
      <c r="O8" s="57">
        <v>2025</v>
      </c>
      <c r="P8" s="57">
        <v>2025</v>
      </c>
      <c r="Q8" s="57">
        <v>2025</v>
      </c>
      <c r="R8" s="57">
        <v>2025</v>
      </c>
      <c r="S8" s="58">
        <v>2025</v>
      </c>
      <c r="U8" s="56" t="s">
        <v>8</v>
      </c>
      <c r="V8" s="57">
        <v>2025</v>
      </c>
      <c r="W8" s="57">
        <v>2025</v>
      </c>
      <c r="X8" s="57">
        <v>2025</v>
      </c>
      <c r="Y8" s="57">
        <v>2025</v>
      </c>
      <c r="Z8" s="58">
        <v>2025</v>
      </c>
      <c r="AB8" s="56" t="s">
        <v>8</v>
      </c>
      <c r="AC8" s="57">
        <v>2030</v>
      </c>
      <c r="AD8" s="57">
        <v>2030</v>
      </c>
      <c r="AE8" s="57">
        <v>2030</v>
      </c>
      <c r="AF8" s="57">
        <v>2030</v>
      </c>
      <c r="AG8" s="58">
        <v>2030</v>
      </c>
      <c r="AI8" s="56" t="s">
        <v>8</v>
      </c>
      <c r="AJ8" s="57">
        <v>2030</v>
      </c>
      <c r="AK8" s="57">
        <v>2030</v>
      </c>
      <c r="AL8" s="57">
        <v>2030</v>
      </c>
      <c r="AM8" s="57">
        <v>2030</v>
      </c>
      <c r="AN8" s="58">
        <v>2030</v>
      </c>
      <c r="AP8" s="56" t="s">
        <v>8</v>
      </c>
      <c r="AQ8" s="57">
        <v>2040</v>
      </c>
      <c r="AR8" s="57">
        <v>2040</v>
      </c>
      <c r="AS8" s="57">
        <v>2040</v>
      </c>
      <c r="AT8" s="58">
        <v>2040</v>
      </c>
      <c r="AV8" s="56" t="s">
        <v>8</v>
      </c>
      <c r="AW8" s="57">
        <v>2040</v>
      </c>
      <c r="AX8" s="57">
        <v>2040</v>
      </c>
      <c r="AY8" s="57">
        <v>2040</v>
      </c>
      <c r="AZ8" s="58">
        <v>2040</v>
      </c>
    </row>
    <row r="9" spans="1:52" ht="15.75" thickTop="1" x14ac:dyDescent="0.25">
      <c r="B9" s="16" t="s">
        <v>9</v>
      </c>
      <c r="C9" s="90">
        <f>MIN('Year Differences Coal &amp; Oil'!C8,0)</f>
        <v>-5082.4640000000018</v>
      </c>
      <c r="D9" s="90">
        <f>MIN('Year Differences Coal &amp; Oil'!D8,0)</f>
        <v>0</v>
      </c>
      <c r="E9" s="90">
        <f>MIN('Year Differences Coal &amp; Oil'!E8,0)</f>
        <v>-9628.8799999999901</v>
      </c>
      <c r="F9" s="91">
        <f>MIN('Year Differences Coal &amp; Oil'!F8,0)</f>
        <v>-865.92432432432429</v>
      </c>
      <c r="H9" s="16" t="s">
        <v>9</v>
      </c>
      <c r="I9" s="90">
        <f>MIN('Year Differences Coal &amp; Oil'!I8,0)</f>
        <v>0</v>
      </c>
      <c r="J9" s="90">
        <f>MIN('Year Differences Coal &amp; Oil'!J8,0)</f>
        <v>-3340.9320000000007</v>
      </c>
      <c r="K9" s="90">
        <f>MIN('Year Differences Coal &amp; Oil'!K8,0)</f>
        <v>0</v>
      </c>
      <c r="L9" s="91">
        <f>MIN('Year Differences Coal &amp; Oil'!L8,0)</f>
        <v>-9580.07</v>
      </c>
      <c r="N9" s="16" t="s">
        <v>9</v>
      </c>
      <c r="O9" s="90">
        <f>MIN('Year Differences Coal &amp; Oil'!O8,0)</f>
        <v>-5082.4639999999999</v>
      </c>
      <c r="P9" s="90">
        <f>MIN('Year Differences Coal &amp; Oil'!P8,0)</f>
        <v>0</v>
      </c>
      <c r="Q9" s="90">
        <f>MIN('Year Differences Coal &amp; Oil'!Q8,0)</f>
        <v>-9628.8800000000047</v>
      </c>
      <c r="R9" s="90">
        <f>MIN('Year Differences Coal &amp; Oil'!R8,0)</f>
        <v>-865.92432432432429</v>
      </c>
      <c r="S9" s="91">
        <f>MIN('Year Differences Coal &amp; Oil'!S8,0)</f>
        <v>-865.92432432432429</v>
      </c>
      <c r="U9" s="16" t="s">
        <v>9</v>
      </c>
      <c r="V9" s="90">
        <f>MIN('Year Differences Coal &amp; Oil'!V8,0)</f>
        <v>0</v>
      </c>
      <c r="W9" s="90">
        <f>MIN('Year Differences Coal &amp; Oil'!W8,0)</f>
        <v>-3340.9320000000007</v>
      </c>
      <c r="X9" s="90">
        <f>MIN('Year Differences Coal &amp; Oil'!X8,0)</f>
        <v>0</v>
      </c>
      <c r="Y9" s="90">
        <f>MIN('Year Differences Coal &amp; Oil'!Y8,0)</f>
        <v>-9580.0700000000015</v>
      </c>
      <c r="Z9" s="91">
        <f>MIN('Year Differences Coal &amp; Oil'!Z8,0)</f>
        <v>-10499.670000000002</v>
      </c>
      <c r="AB9" s="16" t="s">
        <v>9</v>
      </c>
      <c r="AC9" s="90">
        <f>MIN('Year Differences Coal &amp; Oil'!AC8,0)</f>
        <v>-5319</v>
      </c>
      <c r="AD9" s="90">
        <f>MIN('Year Differences Coal &amp; Oil'!AD8,0)</f>
        <v>-4082</v>
      </c>
      <c r="AE9" s="90">
        <f>MIN('Year Differences Coal &amp; Oil'!AE8,0)</f>
        <v>-11826</v>
      </c>
      <c r="AF9" s="90">
        <f>MIN('Year Differences Coal &amp; Oil'!AF8,0)</f>
        <v>0</v>
      </c>
      <c r="AG9" s="91">
        <f>MIN('Year Differences Coal &amp; Oil'!AG8,0)</f>
        <v>0</v>
      </c>
      <c r="AI9" s="16" t="s">
        <v>9</v>
      </c>
      <c r="AJ9" s="90">
        <f>MIN('Year Differences Coal &amp; Oil'!AJ8,0)</f>
        <v>-370</v>
      </c>
      <c r="AK9" s="90">
        <f>MIN('Year Differences Coal &amp; Oil'!AK8,0)</f>
        <v>-2388</v>
      </c>
      <c r="AL9" s="90">
        <f>MIN('Year Differences Coal &amp; Oil'!AL8,0)</f>
        <v>0</v>
      </c>
      <c r="AM9" s="90">
        <f>MIN('Year Differences Coal &amp; Oil'!AM8,0)</f>
        <v>-919.59999999999991</v>
      </c>
      <c r="AN9" s="91">
        <f>MIN('Year Differences Coal &amp; Oil'!AN8,0)</f>
        <v>0</v>
      </c>
      <c r="AP9" s="16" t="s">
        <v>9</v>
      </c>
      <c r="AQ9" s="90">
        <f>MIN('Year Differences Coal &amp; Oil'!AQ8,0)</f>
        <v>-12</v>
      </c>
      <c r="AR9" s="90">
        <f>MIN('Year Differences Coal &amp; Oil'!AR8,0)</f>
        <v>-7782</v>
      </c>
      <c r="AS9" s="90">
        <f>MIN('Year Differences Coal &amp; Oil'!AS8,0)</f>
        <v>-22810</v>
      </c>
      <c r="AT9" s="91">
        <f>MIN('Year Differences Coal &amp; Oil'!AT8,0)</f>
        <v>0</v>
      </c>
      <c r="AV9" s="16" t="s">
        <v>9</v>
      </c>
      <c r="AW9" s="90">
        <f>MIN('Year Differences Coal &amp; Oil'!AW8,0)</f>
        <v>0</v>
      </c>
      <c r="AX9" s="90">
        <f>MIN('Year Differences Coal &amp; Oil'!AX8,0)</f>
        <v>-4634</v>
      </c>
      <c r="AY9" s="90">
        <f>MIN('Year Differences Coal &amp; Oil'!AY8,0)</f>
        <v>0</v>
      </c>
      <c r="AZ9" s="91">
        <f>MIN('Year Differences Coal &amp; Oil'!AZ8,0)</f>
        <v>0</v>
      </c>
    </row>
    <row r="10" spans="1:52" x14ac:dyDescent="0.25">
      <c r="B10" s="16" t="s">
        <v>10</v>
      </c>
      <c r="C10" s="90">
        <f>MIN('Year Differences Coal &amp; Oil'!C9,0)</f>
        <v>-502.68400000000003</v>
      </c>
      <c r="D10" s="90">
        <f>MIN('Year Differences Coal &amp; Oil'!D9,0)</f>
        <v>-651.83199999999999</v>
      </c>
      <c r="E10" s="90">
        <f>MIN('Year Differences Coal &amp; Oil'!E9,0)</f>
        <v>-6612.2280000000001</v>
      </c>
      <c r="F10" s="92">
        <f>MIN('Year Differences Coal &amp; Oil'!F9,0)</f>
        <v>-238.87567567567567</v>
      </c>
      <c r="H10" s="16" t="s">
        <v>10</v>
      </c>
      <c r="I10" s="90">
        <f>MIN('Year Differences Coal &amp; Oil'!I9,0)</f>
        <v>-1066.1320000000001</v>
      </c>
      <c r="J10" s="90">
        <f>MIN('Year Differences Coal &amp; Oil'!J9,0)</f>
        <v>-1850.5399999999997</v>
      </c>
      <c r="K10" s="90">
        <f>MIN('Year Differences Coal &amp; Oil'!K9,0)</f>
        <v>0</v>
      </c>
      <c r="L10" s="92">
        <f>MIN('Year Differences Coal &amp; Oil'!L9,0)</f>
        <v>-35170.752500000002</v>
      </c>
      <c r="N10" s="16" t="s">
        <v>10</v>
      </c>
      <c r="O10" s="90">
        <f>MIN('Year Differences Coal &amp; Oil'!O9,0)</f>
        <v>-502.68400000000003</v>
      </c>
      <c r="P10" s="90">
        <f>MIN('Year Differences Coal &amp; Oil'!P9,0)</f>
        <v>-651.83199999999999</v>
      </c>
      <c r="Q10" s="90">
        <f>MIN('Year Differences Coal &amp; Oil'!Q9,0)</f>
        <v>-6612.2280000000001</v>
      </c>
      <c r="R10" s="90">
        <f>MIN('Year Differences Coal &amp; Oil'!R9,0)</f>
        <v>-238.87567567567572</v>
      </c>
      <c r="S10" s="92">
        <f>MIN('Year Differences Coal &amp; Oil'!S9,0)</f>
        <v>-238.87567567567572</v>
      </c>
      <c r="U10" s="16" t="s">
        <v>10</v>
      </c>
      <c r="V10" s="90">
        <f>MIN('Year Differences Coal &amp; Oil'!V9,0)</f>
        <v>-1066.1320000000001</v>
      </c>
      <c r="W10" s="90">
        <f>MIN('Year Differences Coal &amp; Oil'!W9,0)</f>
        <v>-1850.5400000000002</v>
      </c>
      <c r="X10" s="90">
        <f>MIN('Year Differences Coal &amp; Oil'!X9,0)</f>
        <v>0</v>
      </c>
      <c r="Y10" s="90">
        <f>MIN('Year Differences Coal &amp; Oil'!Y9,0)</f>
        <v>-35170.752500000002</v>
      </c>
      <c r="Z10" s="92">
        <f>MIN('Year Differences Coal &amp; Oil'!Z9,0)</f>
        <v>-11394.352500000008</v>
      </c>
      <c r="AB10" s="16" t="s">
        <v>10</v>
      </c>
      <c r="AC10" s="90">
        <f>MIN('Year Differences Coal &amp; Oil'!AC9,0)</f>
        <v>0</v>
      </c>
      <c r="AD10" s="90">
        <f>MIN('Year Differences Coal &amp; Oil'!AD9,0)</f>
        <v>0</v>
      </c>
      <c r="AE10" s="90">
        <f>MIN('Year Differences Coal &amp; Oil'!AE9,0)</f>
        <v>0</v>
      </c>
      <c r="AF10" s="90">
        <f>MIN('Year Differences Coal &amp; Oil'!AF9,0)</f>
        <v>0</v>
      </c>
      <c r="AG10" s="92">
        <f>MIN('Year Differences Coal &amp; Oil'!AG9,0)</f>
        <v>0</v>
      </c>
      <c r="AI10" s="16" t="s">
        <v>10</v>
      </c>
      <c r="AJ10" s="90">
        <f>MIN('Year Differences Coal &amp; Oil'!AJ9,0)</f>
        <v>0</v>
      </c>
      <c r="AK10" s="90">
        <f>MIN('Year Differences Coal &amp; Oil'!AK9,0)</f>
        <v>0</v>
      </c>
      <c r="AL10" s="90">
        <f>MIN('Year Differences Coal &amp; Oil'!AL9,0)</f>
        <v>0</v>
      </c>
      <c r="AM10" s="90">
        <f>MIN('Year Differences Coal &amp; Oil'!AM9,0)</f>
        <v>0</v>
      </c>
      <c r="AN10" s="92">
        <f>MIN('Year Differences Coal &amp; Oil'!AN9,0)</f>
        <v>-15170.908333333333</v>
      </c>
      <c r="AP10" s="16" t="s">
        <v>10</v>
      </c>
      <c r="AQ10" s="90">
        <f>MIN('Year Differences Coal &amp; Oil'!AQ9,0)</f>
        <v>0</v>
      </c>
      <c r="AR10" s="90">
        <f>MIN('Year Differences Coal &amp; Oil'!AR9,0)</f>
        <v>0</v>
      </c>
      <c r="AS10" s="90">
        <f>MIN('Year Differences Coal &amp; Oil'!AS9,0)</f>
        <v>0</v>
      </c>
      <c r="AT10" s="92">
        <f>MIN('Year Differences Coal &amp; Oil'!AT9,0)</f>
        <v>0</v>
      </c>
      <c r="AV10" s="16" t="s">
        <v>10</v>
      </c>
      <c r="AW10" s="90">
        <f>MIN('Year Differences Coal &amp; Oil'!AW9,0)</f>
        <v>0</v>
      </c>
      <c r="AX10" s="90">
        <f>MIN('Year Differences Coal &amp; Oil'!AX9,0)</f>
        <v>0</v>
      </c>
      <c r="AY10" s="90">
        <f>MIN('Year Differences Coal &amp; Oil'!AY9,0)</f>
        <v>0</v>
      </c>
      <c r="AZ10" s="92">
        <f>MIN('Year Differences Coal &amp; Oil'!AZ9,0)</f>
        <v>-26260.833333333332</v>
      </c>
    </row>
    <row r="11" spans="1:52" x14ac:dyDescent="0.25">
      <c r="B11" s="16" t="s">
        <v>11</v>
      </c>
      <c r="C11" s="90">
        <f>MIN('Year Differences Coal &amp; Oil'!C10,0)</f>
        <v>-10497.46</v>
      </c>
      <c r="D11" s="90">
        <f>MIN('Year Differences Coal &amp; Oil'!D10,0)</f>
        <v>0</v>
      </c>
      <c r="E11" s="90">
        <f>MIN('Year Differences Coal &amp; Oil'!E10,0)</f>
        <v>-31586.5</v>
      </c>
      <c r="F11" s="92">
        <f>MIN('Year Differences Coal &amp; Oil'!F10,0)</f>
        <v>-149.29729729729729</v>
      </c>
      <c r="H11" s="16" t="s">
        <v>11</v>
      </c>
      <c r="I11" s="90">
        <f>MIN('Year Differences Coal &amp; Oil'!I10,0)</f>
        <v>-336.35199999999998</v>
      </c>
      <c r="J11" s="90">
        <f>MIN('Year Differences Coal &amp; Oil'!J10,0)</f>
        <v>-4201.1920000000009</v>
      </c>
      <c r="K11" s="90">
        <f>MIN('Year Differences Coal &amp; Oil'!K10,0)</f>
        <v>0</v>
      </c>
      <c r="L11" s="92">
        <f>MIN('Year Differences Coal &amp; Oil'!L10,0)</f>
        <v>-7623.12</v>
      </c>
      <c r="N11" s="16" t="s">
        <v>11</v>
      </c>
      <c r="O11" s="90">
        <f>MIN('Year Differences Coal &amp; Oil'!O10,0)</f>
        <v>-10497.46</v>
      </c>
      <c r="P11" s="90">
        <f>MIN('Year Differences Coal &amp; Oil'!P10,0)</f>
        <v>0</v>
      </c>
      <c r="Q11" s="90">
        <f>MIN('Year Differences Coal &amp; Oil'!Q10,0)</f>
        <v>-31586.499999999993</v>
      </c>
      <c r="R11" s="90">
        <f>MIN('Year Differences Coal &amp; Oil'!R10,0)</f>
        <v>-149.29729729729729</v>
      </c>
      <c r="S11" s="92">
        <f>MIN('Year Differences Coal &amp; Oil'!S10,0)</f>
        <v>-149.29729729729729</v>
      </c>
      <c r="U11" s="16" t="s">
        <v>11</v>
      </c>
      <c r="V11" s="90">
        <f>MIN('Year Differences Coal &amp; Oil'!V10,0)</f>
        <v>-336.35199999999998</v>
      </c>
      <c r="W11" s="90">
        <f>MIN('Year Differences Coal &amp; Oil'!W10,0)</f>
        <v>-4201.1920000000009</v>
      </c>
      <c r="X11" s="90">
        <f>MIN('Year Differences Coal &amp; Oil'!X10,0)</f>
        <v>0</v>
      </c>
      <c r="Y11" s="90">
        <f>MIN('Year Differences Coal &amp; Oil'!Y10,0)</f>
        <v>-7623.12</v>
      </c>
      <c r="Z11" s="92">
        <f>MIN('Year Differences Coal &amp; Oil'!Z10,0)</f>
        <v>-7623.12</v>
      </c>
      <c r="AB11" s="16" t="s">
        <v>11</v>
      </c>
      <c r="AC11" s="90">
        <f>MIN('Year Differences Coal &amp; Oil'!AC10,0)</f>
        <v>-10591</v>
      </c>
      <c r="AD11" s="90">
        <f>MIN('Year Differences Coal &amp; Oil'!AD10,0)</f>
        <v>-17981</v>
      </c>
      <c r="AE11" s="90">
        <f>MIN('Year Differences Coal &amp; Oil'!AE10,0)</f>
        <v>-21626.000000000007</v>
      </c>
      <c r="AF11" s="90">
        <f>MIN('Year Differences Coal &amp; Oil'!AF10,0)</f>
        <v>0</v>
      </c>
      <c r="AG11" s="92">
        <f>MIN('Year Differences Coal &amp; Oil'!AG10,0)</f>
        <v>0</v>
      </c>
      <c r="AI11" s="16" t="s">
        <v>11</v>
      </c>
      <c r="AJ11" s="90">
        <f>MIN('Year Differences Coal &amp; Oil'!AJ10,0)</f>
        <v>-410</v>
      </c>
      <c r="AK11" s="90">
        <f>MIN('Year Differences Coal &amp; Oil'!AK10,0)</f>
        <v>-2781</v>
      </c>
      <c r="AL11" s="90">
        <f>MIN('Year Differences Coal &amp; Oil'!AL10,0)</f>
        <v>0</v>
      </c>
      <c r="AM11" s="90">
        <f>MIN('Year Differences Coal &amp; Oil'!AM10,0)</f>
        <v>0</v>
      </c>
      <c r="AN11" s="92">
        <f>MIN('Year Differences Coal &amp; Oil'!AN10,0)</f>
        <v>0</v>
      </c>
      <c r="AP11" s="16" t="s">
        <v>11</v>
      </c>
      <c r="AQ11" s="90">
        <f>MIN('Year Differences Coal &amp; Oil'!AQ10,0)</f>
        <v>-9568</v>
      </c>
      <c r="AR11" s="90">
        <f>MIN('Year Differences Coal &amp; Oil'!AR10,0)</f>
        <v>-28245</v>
      </c>
      <c r="AS11" s="90">
        <f>MIN('Year Differences Coal &amp; Oil'!AS10,0)</f>
        <v>-18527</v>
      </c>
      <c r="AT11" s="92">
        <f>MIN('Year Differences Coal &amp; Oil'!AT10,0)</f>
        <v>0</v>
      </c>
      <c r="AV11" s="16" t="s">
        <v>11</v>
      </c>
      <c r="AW11" s="90">
        <f>MIN('Year Differences Coal &amp; Oil'!AW10,0)</f>
        <v>0</v>
      </c>
      <c r="AX11" s="90">
        <f>MIN('Year Differences Coal &amp; Oil'!AX10,0)</f>
        <v>-4634</v>
      </c>
      <c r="AY11" s="90">
        <f>MIN('Year Differences Coal &amp; Oil'!AY10,0)</f>
        <v>0</v>
      </c>
      <c r="AZ11" s="92">
        <f>MIN('Year Differences Coal &amp; Oil'!AZ10,0)</f>
        <v>0</v>
      </c>
    </row>
    <row r="12" spans="1:52" x14ac:dyDescent="0.25">
      <c r="B12" s="16" t="s">
        <v>12</v>
      </c>
      <c r="C12" s="90">
        <f>MIN('Year Differences Coal &amp; Oil'!C11,0)</f>
        <v>-178.01200000000006</v>
      </c>
      <c r="D12" s="90">
        <f>MIN('Year Differences Coal &amp; Oil'!D11,0)</f>
        <v>0</v>
      </c>
      <c r="E12" s="90">
        <f>MIN('Year Differences Coal &amp; Oil'!E11,0)</f>
        <v>-7445.3760000000002</v>
      </c>
      <c r="F12" s="92">
        <f>MIN('Year Differences Coal &amp; Oil'!F11,0)</f>
        <v>-2956.0864864864866</v>
      </c>
      <c r="H12" s="16" t="s">
        <v>12</v>
      </c>
      <c r="I12" s="90">
        <f>MIN('Year Differences Coal &amp; Oil'!I11,0)</f>
        <v>-186.46000000000004</v>
      </c>
      <c r="J12" s="90">
        <f>MIN('Year Differences Coal &amp; Oil'!J11,0)</f>
        <v>-438.18399999999997</v>
      </c>
      <c r="K12" s="90">
        <f>MIN('Year Differences Coal &amp; Oil'!K11,0)</f>
        <v>0</v>
      </c>
      <c r="L12" s="92">
        <f>MIN('Year Differences Coal &amp; Oil'!L11,0)</f>
        <v>-94477.945000000007</v>
      </c>
      <c r="N12" s="16" t="s">
        <v>12</v>
      </c>
      <c r="O12" s="90">
        <f>MIN('Year Differences Coal &amp; Oil'!O11,0)</f>
        <v>-178.01199999999994</v>
      </c>
      <c r="P12" s="90">
        <f>MIN('Year Differences Coal &amp; Oil'!P11,0)</f>
        <v>0</v>
      </c>
      <c r="Q12" s="90">
        <f>MIN('Year Differences Coal &amp; Oil'!Q11,0)</f>
        <v>-7445.3760000000002</v>
      </c>
      <c r="R12" s="90">
        <f>MIN('Year Differences Coal &amp; Oil'!R11,0)</f>
        <v>-2956.0864864864866</v>
      </c>
      <c r="S12" s="92">
        <f>MIN('Year Differences Coal &amp; Oil'!S11,0)</f>
        <v>-2956.0864864864866</v>
      </c>
      <c r="U12" s="16" t="s">
        <v>12</v>
      </c>
      <c r="V12" s="90">
        <f>MIN('Year Differences Coal &amp; Oil'!V11,0)</f>
        <v>-186.46000000000004</v>
      </c>
      <c r="W12" s="90">
        <f>MIN('Year Differences Coal &amp; Oil'!W11,0)</f>
        <v>-438.18399999999997</v>
      </c>
      <c r="X12" s="90">
        <f>MIN('Year Differences Coal &amp; Oil'!X11,0)</f>
        <v>0</v>
      </c>
      <c r="Y12" s="90">
        <f>MIN('Year Differences Coal &amp; Oil'!Y11,0)</f>
        <v>-94477.945000000007</v>
      </c>
      <c r="Z12" s="92">
        <f>MIN('Year Differences Coal &amp; Oil'!Z11,0)</f>
        <v>-46600.520000000004</v>
      </c>
      <c r="AB12" s="16" t="s">
        <v>12</v>
      </c>
      <c r="AC12" s="90">
        <f>MIN('Year Differences Coal &amp; Oil'!AC11,0)</f>
        <v>-181</v>
      </c>
      <c r="AD12" s="90">
        <f>MIN('Year Differences Coal &amp; Oil'!AD11,0)</f>
        <v>-1100.0000000000009</v>
      </c>
      <c r="AE12" s="90">
        <f>MIN('Year Differences Coal &amp; Oil'!AE11,0)</f>
        <v>-6250</v>
      </c>
      <c r="AF12" s="90">
        <f>MIN('Year Differences Coal &amp; Oil'!AF11,0)</f>
        <v>0</v>
      </c>
      <c r="AG12" s="92">
        <f>MIN('Year Differences Coal &amp; Oil'!AG11,0)</f>
        <v>0</v>
      </c>
      <c r="AI12" s="16" t="s">
        <v>12</v>
      </c>
      <c r="AJ12" s="90">
        <f>MIN('Year Differences Coal &amp; Oil'!AJ11,0)</f>
        <v>-802.00000000000023</v>
      </c>
      <c r="AK12" s="90">
        <f>MIN('Year Differences Coal &amp; Oil'!AK11,0)</f>
        <v>-335</v>
      </c>
      <c r="AL12" s="90">
        <f>MIN('Year Differences Coal &amp; Oil'!AL11,0)</f>
        <v>0</v>
      </c>
      <c r="AM12" s="90">
        <f>MIN('Year Differences Coal &amp; Oil'!AM11,0)</f>
        <v>0</v>
      </c>
      <c r="AN12" s="92">
        <f>MIN('Year Differences Coal &amp; Oil'!AN11,0)</f>
        <v>-32216.408333333333</v>
      </c>
      <c r="AP12" s="16" t="s">
        <v>12</v>
      </c>
      <c r="AQ12" s="90">
        <f>MIN('Year Differences Coal &amp; Oil'!AQ11,0)</f>
        <v>-159</v>
      </c>
      <c r="AR12" s="90">
        <f>MIN('Year Differences Coal &amp; Oil'!AR11,0)</f>
        <v>-2037</v>
      </c>
      <c r="AS12" s="90">
        <f>MIN('Year Differences Coal &amp; Oil'!AS11,0)</f>
        <v>-11389</v>
      </c>
      <c r="AT12" s="92">
        <f>MIN('Year Differences Coal &amp; Oil'!AT11,0)</f>
        <v>0</v>
      </c>
      <c r="AV12" s="16" t="s">
        <v>12</v>
      </c>
      <c r="AW12" s="90">
        <f>MIN('Year Differences Coal &amp; Oil'!AW11,0)</f>
        <v>-648</v>
      </c>
      <c r="AX12" s="90">
        <f>MIN('Year Differences Coal &amp; Oil'!AX11,0)</f>
        <v>-620</v>
      </c>
      <c r="AY12" s="90">
        <f>MIN('Year Differences Coal &amp; Oil'!AY11,0)</f>
        <v>0</v>
      </c>
      <c r="AZ12" s="92">
        <f>MIN('Year Differences Coal &amp; Oil'!AZ11,0)</f>
        <v>-23641.666666666664</v>
      </c>
    </row>
    <row r="13" spans="1:52" x14ac:dyDescent="0.25">
      <c r="B13" s="16" t="s">
        <v>13</v>
      </c>
      <c r="C13" s="90">
        <f>MIN('Year Differences Coal &amp; Oil'!C12,0)</f>
        <v>0</v>
      </c>
      <c r="D13" s="90">
        <f>MIN('Year Differences Coal &amp; Oil'!D12,0)</f>
        <v>0</v>
      </c>
      <c r="E13" s="90">
        <f>MIN('Year Differences Coal &amp; Oil'!E12,0)</f>
        <v>0</v>
      </c>
      <c r="F13" s="92">
        <f>MIN('Year Differences Coal &amp; Oil'!F12,0)</f>
        <v>0</v>
      </c>
      <c r="H13" s="16" t="s">
        <v>13</v>
      </c>
      <c r="I13" s="90">
        <f>MIN('Year Differences Coal &amp; Oil'!I12,0)</f>
        <v>0</v>
      </c>
      <c r="J13" s="90">
        <f>MIN('Year Differences Coal &amp; Oil'!J12,0)</f>
        <v>0</v>
      </c>
      <c r="K13" s="90">
        <f>MIN('Year Differences Coal &amp; Oil'!K12,0)</f>
        <v>0</v>
      </c>
      <c r="L13" s="92">
        <f>MIN('Year Differences Coal &amp; Oil'!L12,0)</f>
        <v>0</v>
      </c>
      <c r="N13" s="16" t="s">
        <v>13</v>
      </c>
      <c r="O13" s="90">
        <f>MIN('Year Differences Coal &amp; Oil'!O12,0)</f>
        <v>0</v>
      </c>
      <c r="P13" s="90">
        <f>MIN('Year Differences Coal &amp; Oil'!P12,0)</f>
        <v>0</v>
      </c>
      <c r="Q13" s="90">
        <f>MIN('Year Differences Coal &amp; Oil'!Q12,0)</f>
        <v>0</v>
      </c>
      <c r="R13" s="90">
        <f>MIN('Year Differences Coal &amp; Oil'!R12,0)</f>
        <v>0</v>
      </c>
      <c r="S13" s="92">
        <f>MIN('Year Differences Coal &amp; Oil'!S12,0)</f>
        <v>0</v>
      </c>
      <c r="U13" s="16" t="s">
        <v>13</v>
      </c>
      <c r="V13" s="90">
        <f>MIN('Year Differences Coal &amp; Oil'!V12,0)</f>
        <v>0</v>
      </c>
      <c r="W13" s="90">
        <f>MIN('Year Differences Coal &amp; Oil'!W12,0)</f>
        <v>0</v>
      </c>
      <c r="X13" s="90">
        <f>MIN('Year Differences Coal &amp; Oil'!X12,0)</f>
        <v>0</v>
      </c>
      <c r="Y13" s="90">
        <f>MIN('Year Differences Coal &amp; Oil'!Y12,0)</f>
        <v>0</v>
      </c>
      <c r="Z13" s="92">
        <f>MIN('Year Differences Coal &amp; Oil'!Z12,0)</f>
        <v>0</v>
      </c>
      <c r="AB13" s="16" t="s">
        <v>13</v>
      </c>
      <c r="AC13" s="90">
        <f>MIN('Year Differences Coal &amp; Oil'!AC12,0)</f>
        <v>0</v>
      </c>
      <c r="AD13" s="90">
        <f>MIN('Year Differences Coal &amp; Oil'!AD12,0)</f>
        <v>0</v>
      </c>
      <c r="AE13" s="90">
        <f>MIN('Year Differences Coal &amp; Oil'!AE12,0)</f>
        <v>0</v>
      </c>
      <c r="AF13" s="90">
        <f>MIN('Year Differences Coal &amp; Oil'!AF12,0)</f>
        <v>0</v>
      </c>
      <c r="AG13" s="92">
        <f>MIN('Year Differences Coal &amp; Oil'!AG12,0)</f>
        <v>0</v>
      </c>
      <c r="AI13" s="16" t="s">
        <v>13</v>
      </c>
      <c r="AJ13" s="90">
        <f>MIN('Year Differences Coal &amp; Oil'!AJ12,0)</f>
        <v>0</v>
      </c>
      <c r="AK13" s="90">
        <f>MIN('Year Differences Coal &amp; Oil'!AK12,0)</f>
        <v>0</v>
      </c>
      <c r="AL13" s="90">
        <f>MIN('Year Differences Coal &amp; Oil'!AL12,0)</f>
        <v>0</v>
      </c>
      <c r="AM13" s="90">
        <f>MIN('Year Differences Coal &amp; Oil'!AM12,0)</f>
        <v>0</v>
      </c>
      <c r="AN13" s="92">
        <f>MIN('Year Differences Coal &amp; Oil'!AN12,0)</f>
        <v>0</v>
      </c>
      <c r="AP13" s="16" t="s">
        <v>13</v>
      </c>
      <c r="AQ13" s="90">
        <f>MIN('Year Differences Coal &amp; Oil'!AQ12,0)</f>
        <v>0</v>
      </c>
      <c r="AR13" s="90">
        <f>MIN('Year Differences Coal &amp; Oil'!AR12,0)</f>
        <v>0</v>
      </c>
      <c r="AS13" s="90">
        <f>MIN('Year Differences Coal &amp; Oil'!AS12,0)</f>
        <v>0</v>
      </c>
      <c r="AT13" s="92">
        <f>MIN('Year Differences Coal &amp; Oil'!AT12,0)</f>
        <v>0</v>
      </c>
      <c r="AV13" s="16" t="s">
        <v>13</v>
      </c>
      <c r="AW13" s="90">
        <f>MIN('Year Differences Coal &amp; Oil'!AW12,0)</f>
        <v>0</v>
      </c>
      <c r="AX13" s="90">
        <f>MIN('Year Differences Coal &amp; Oil'!AX12,0)</f>
        <v>0</v>
      </c>
      <c r="AY13" s="90">
        <f>MIN('Year Differences Coal &amp; Oil'!AY12,0)</f>
        <v>0</v>
      </c>
      <c r="AZ13" s="92">
        <f>MIN('Year Differences Coal &amp; Oil'!AZ12,0)</f>
        <v>0</v>
      </c>
    </row>
    <row r="14" spans="1:52" x14ac:dyDescent="0.25">
      <c r="B14" s="16" t="s">
        <v>14</v>
      </c>
      <c r="C14" s="90">
        <f>MIN('Year Differences Coal &amp; Oil'!C13,0)</f>
        <v>-1900.2560000000001</v>
      </c>
      <c r="D14" s="90">
        <f>MIN('Year Differences Coal &amp; Oil'!D13,0)</f>
        <v>-1833.9680000000001</v>
      </c>
      <c r="E14" s="90">
        <f>MIN('Year Differences Coal &amp; Oil'!E13,0)</f>
        <v>-1101.4856000000002</v>
      </c>
      <c r="F14" s="92">
        <f>MIN('Year Differences Coal &amp; Oil'!F13,0)</f>
        <v>-31710.745945945946</v>
      </c>
      <c r="H14" s="16" t="s">
        <v>14</v>
      </c>
      <c r="I14" s="90">
        <f>MIN('Year Differences Coal &amp; Oil'!I13,0)</f>
        <v>0</v>
      </c>
      <c r="J14" s="90">
        <f>MIN('Year Differences Coal &amp; Oil'!J13,0)</f>
        <v>-44.192</v>
      </c>
      <c r="K14" s="90">
        <f>MIN('Year Differences Coal &amp; Oil'!K13,0)</f>
        <v>0</v>
      </c>
      <c r="L14" s="92">
        <f>MIN('Year Differences Coal &amp; Oil'!L13,0)</f>
        <v>0</v>
      </c>
      <c r="N14" s="16" t="s">
        <v>14</v>
      </c>
      <c r="O14" s="90">
        <f>MIN('Year Differences Coal &amp; Oil'!O13,0)</f>
        <v>0</v>
      </c>
      <c r="P14" s="90">
        <f>MIN('Year Differences Coal &amp; Oil'!P13,0)</f>
        <v>0</v>
      </c>
      <c r="Q14" s="90">
        <f>MIN('Year Differences Coal &amp; Oil'!Q13,0)</f>
        <v>0</v>
      </c>
      <c r="R14" s="90">
        <f>MIN('Year Differences Coal &amp; Oil'!R13,0)</f>
        <v>0</v>
      </c>
      <c r="S14" s="92">
        <f>MIN('Year Differences Coal &amp; Oil'!S13,0)</f>
        <v>0</v>
      </c>
      <c r="U14" s="16" t="s">
        <v>14</v>
      </c>
      <c r="V14" s="90">
        <f>MIN('Year Differences Coal &amp; Oil'!V13,0)</f>
        <v>0</v>
      </c>
      <c r="W14" s="90">
        <f>MIN('Year Differences Coal &amp; Oil'!W13,0)</f>
        <v>0</v>
      </c>
      <c r="X14" s="90">
        <f>MIN('Year Differences Coal &amp; Oil'!X13,0)</f>
        <v>0</v>
      </c>
      <c r="Y14" s="90">
        <f>MIN('Year Differences Coal &amp; Oil'!Y13,0)</f>
        <v>0</v>
      </c>
      <c r="Z14" s="92">
        <f>MIN('Year Differences Coal &amp; Oil'!Z13,0)</f>
        <v>0</v>
      </c>
      <c r="AB14" s="16" t="s">
        <v>14</v>
      </c>
      <c r="AC14" s="90">
        <f>MIN('Year Differences Coal &amp; Oil'!AC13,0)</f>
        <v>0</v>
      </c>
      <c r="AD14" s="90">
        <f>MIN('Year Differences Coal &amp; Oil'!AD13,0)</f>
        <v>0</v>
      </c>
      <c r="AE14" s="90">
        <f>MIN('Year Differences Coal &amp; Oil'!AE13,0)</f>
        <v>0</v>
      </c>
      <c r="AF14" s="90">
        <f>MIN('Year Differences Coal &amp; Oil'!AF13,0)</f>
        <v>0</v>
      </c>
      <c r="AG14" s="92">
        <f>MIN('Year Differences Coal &amp; Oil'!AG13,0)</f>
        <v>0</v>
      </c>
      <c r="AI14" s="16" t="s">
        <v>14</v>
      </c>
      <c r="AJ14" s="90">
        <f>MIN('Year Differences Coal &amp; Oil'!AJ13,0)</f>
        <v>0</v>
      </c>
      <c r="AK14" s="90">
        <f>MIN('Year Differences Coal &amp; Oil'!AK13,0)</f>
        <v>0</v>
      </c>
      <c r="AL14" s="90">
        <f>MIN('Year Differences Coal &amp; Oil'!AL13,0)</f>
        <v>0</v>
      </c>
      <c r="AM14" s="90">
        <f>MIN('Year Differences Coal &amp; Oil'!AM13,0)</f>
        <v>0</v>
      </c>
      <c r="AN14" s="92">
        <f>MIN('Year Differences Coal &amp; Oil'!AN13,0)</f>
        <v>0</v>
      </c>
      <c r="AP14" s="16" t="s">
        <v>14</v>
      </c>
      <c r="AQ14" s="90">
        <f>MIN('Year Differences Coal &amp; Oil'!AQ13,0)</f>
        <v>0</v>
      </c>
      <c r="AR14" s="90">
        <f>MIN('Year Differences Coal &amp; Oil'!AR13,0)</f>
        <v>0</v>
      </c>
      <c r="AS14" s="90">
        <f>MIN('Year Differences Coal &amp; Oil'!AS13,0)</f>
        <v>0</v>
      </c>
      <c r="AT14" s="92">
        <f>MIN('Year Differences Coal &amp; Oil'!AT13,0)</f>
        <v>0</v>
      </c>
      <c r="AV14" s="16" t="s">
        <v>14</v>
      </c>
      <c r="AW14" s="90">
        <f>MIN('Year Differences Coal &amp; Oil'!AW13,0)</f>
        <v>0</v>
      </c>
      <c r="AX14" s="90">
        <f>MIN('Year Differences Coal &amp; Oil'!AX13,0)</f>
        <v>0</v>
      </c>
      <c r="AY14" s="90">
        <f>MIN('Year Differences Coal &amp; Oil'!AY13,0)</f>
        <v>0</v>
      </c>
      <c r="AZ14" s="92">
        <f>MIN('Year Differences Coal &amp; Oil'!AZ13,0)</f>
        <v>0</v>
      </c>
    </row>
    <row r="15" spans="1:52" x14ac:dyDescent="0.25">
      <c r="B15" s="16" t="s">
        <v>15</v>
      </c>
      <c r="C15" s="90">
        <f>MIN('Year Differences Coal &amp; Oil'!C14,0)</f>
        <v>-209.01600000000008</v>
      </c>
      <c r="D15" s="90">
        <f>MIN('Year Differences Coal &amp; Oil'!D14,0)</f>
        <v>0</v>
      </c>
      <c r="E15" s="90">
        <f>MIN('Year Differences Coal &amp; Oil'!E14,0)</f>
        <v>-16054.135999999999</v>
      </c>
      <c r="F15" s="92">
        <f>MIN('Year Differences Coal &amp; Oil'!F14,0)</f>
        <v>-761.41621621621618</v>
      </c>
      <c r="H15" s="16" t="s">
        <v>15</v>
      </c>
      <c r="I15" s="90">
        <f>MIN('Year Differences Coal &amp; Oil'!I14,0)</f>
        <v>0</v>
      </c>
      <c r="J15" s="90">
        <f>MIN('Year Differences Coal &amp; Oil'!J14,0)</f>
        <v>-3779.5760000000009</v>
      </c>
      <c r="K15" s="90">
        <f>MIN('Year Differences Coal &amp; Oil'!K14,0)</f>
        <v>-5.524</v>
      </c>
      <c r="L15" s="92">
        <f>MIN('Year Differences Coal &amp; Oil'!L14,0)</f>
        <v>-177468.875</v>
      </c>
      <c r="N15" s="16" t="s">
        <v>15</v>
      </c>
      <c r="O15" s="90">
        <f>MIN('Year Differences Coal &amp; Oil'!O14,0)</f>
        <v>-209.01600000000008</v>
      </c>
      <c r="P15" s="90">
        <f>MIN('Year Differences Coal &amp; Oil'!P14,0)</f>
        <v>0</v>
      </c>
      <c r="Q15" s="90">
        <f>MIN('Year Differences Coal &amp; Oil'!Q14,0)</f>
        <v>-16054.135999999999</v>
      </c>
      <c r="R15" s="90">
        <f>MIN('Year Differences Coal &amp; Oil'!R14,0)</f>
        <v>-761.41621621621618</v>
      </c>
      <c r="S15" s="92">
        <f>MIN('Year Differences Coal &amp; Oil'!S14,0)</f>
        <v>-761.41621621621618</v>
      </c>
      <c r="U15" s="16" t="s">
        <v>15</v>
      </c>
      <c r="V15" s="90">
        <f>MIN('Year Differences Coal &amp; Oil'!V14,0)</f>
        <v>0</v>
      </c>
      <c r="W15" s="90">
        <f>MIN('Year Differences Coal &amp; Oil'!W14,0)</f>
        <v>-3779.5760000000009</v>
      </c>
      <c r="X15" s="90">
        <f>MIN('Year Differences Coal &amp; Oil'!X14,0)</f>
        <v>-5.524</v>
      </c>
      <c r="Y15" s="90">
        <f>MIN('Year Differences Coal &amp; Oil'!Y14,0)</f>
        <v>-177468.875</v>
      </c>
      <c r="Z15" s="92">
        <f>MIN('Year Differences Coal &amp; Oil'!Z14,0)</f>
        <v>-101989.32499999998</v>
      </c>
      <c r="AB15" s="16" t="s">
        <v>15</v>
      </c>
      <c r="AC15" s="90">
        <f>MIN('Year Differences Coal &amp; Oil'!AC14,0)</f>
        <v>-260</v>
      </c>
      <c r="AD15" s="90">
        <f>MIN('Year Differences Coal &amp; Oil'!AD14,0)</f>
        <v>-5230</v>
      </c>
      <c r="AE15" s="90">
        <f>MIN('Year Differences Coal &amp; Oil'!AE14,0)</f>
        <v>-9480</v>
      </c>
      <c r="AF15" s="90">
        <f>MIN('Year Differences Coal &amp; Oil'!AF14,0)</f>
        <v>0</v>
      </c>
      <c r="AG15" s="92">
        <f>MIN('Year Differences Coal &amp; Oil'!AG14,0)</f>
        <v>0</v>
      </c>
      <c r="AI15" s="16" t="s">
        <v>15</v>
      </c>
      <c r="AJ15" s="90">
        <f>MIN('Year Differences Coal &amp; Oil'!AJ14,0)</f>
        <v>-6430</v>
      </c>
      <c r="AK15" s="90">
        <f>MIN('Year Differences Coal &amp; Oil'!AK14,0)</f>
        <v>-2680</v>
      </c>
      <c r="AL15" s="90">
        <f>MIN('Year Differences Coal &amp; Oil'!AL14,0)</f>
        <v>0</v>
      </c>
      <c r="AM15" s="90">
        <f>MIN('Year Differences Coal &amp; Oil'!AM14,0)</f>
        <v>0</v>
      </c>
      <c r="AN15" s="92">
        <f>MIN('Year Differences Coal &amp; Oil'!AN14,0)</f>
        <v>-52243.600000000006</v>
      </c>
      <c r="AP15" s="16" t="s">
        <v>15</v>
      </c>
      <c r="AQ15" s="90">
        <f>MIN('Year Differences Coal &amp; Oil'!AQ14,0)</f>
        <v>-250</v>
      </c>
      <c r="AR15" s="90">
        <f>MIN('Year Differences Coal &amp; Oil'!AR14,0)</f>
        <v>-9710</v>
      </c>
      <c r="AS15" s="90">
        <f>MIN('Year Differences Coal &amp; Oil'!AS14,0)</f>
        <v>-24010</v>
      </c>
      <c r="AT15" s="92">
        <f>MIN('Year Differences Coal &amp; Oil'!AT14,0)</f>
        <v>0</v>
      </c>
      <c r="AV15" s="16" t="s">
        <v>15</v>
      </c>
      <c r="AW15" s="90">
        <f>MIN('Year Differences Coal &amp; Oil'!AW14,0)</f>
        <v>-6980</v>
      </c>
      <c r="AX15" s="90">
        <f>MIN('Year Differences Coal &amp; Oil'!AX14,0)</f>
        <v>-4940</v>
      </c>
      <c r="AY15" s="90">
        <f>MIN('Year Differences Coal &amp; Oil'!AY14,0)</f>
        <v>0</v>
      </c>
      <c r="AZ15" s="92">
        <f>MIN('Year Differences Coal &amp; Oil'!AZ14,0)</f>
        <v>-34182.5</v>
      </c>
    </row>
    <row r="16" spans="1:52" x14ac:dyDescent="0.25">
      <c r="B16" s="16" t="s">
        <v>16</v>
      </c>
      <c r="C16" s="90">
        <f>MIN('Year Differences Coal &amp; Oil'!C15,0)</f>
        <v>-59493.724000000017</v>
      </c>
      <c r="D16" s="90">
        <f>MIN('Year Differences Coal &amp; Oil'!D15,0)</f>
        <v>0</v>
      </c>
      <c r="E16" s="90">
        <f>MIN('Year Differences Coal &amp; Oil'!E15,0)</f>
        <v>-120400.02000000002</v>
      </c>
      <c r="F16" s="92">
        <f>MIN('Year Differences Coal &amp; Oil'!F15,0)</f>
        <v>-6614.6864864864874</v>
      </c>
      <c r="H16" s="16" t="s">
        <v>16</v>
      </c>
      <c r="I16" s="90">
        <f>MIN('Year Differences Coal &amp; Oil'!I15,0)</f>
        <v>0</v>
      </c>
      <c r="J16" s="90">
        <f>MIN('Year Differences Coal &amp; Oil'!J15,0)</f>
        <v>-24078.319999999992</v>
      </c>
      <c r="K16" s="90">
        <f>MIN('Year Differences Coal &amp; Oil'!K15,0)</f>
        <v>0</v>
      </c>
      <c r="L16" s="92">
        <f>MIN('Year Differences Coal &amp; Oil'!L15,0)</f>
        <v>-878313.7024999999</v>
      </c>
      <c r="N16" s="16" t="s">
        <v>16</v>
      </c>
      <c r="O16" s="90">
        <f>MIN('Year Differences Coal &amp; Oil'!O15,0)</f>
        <v>-59493.724000000017</v>
      </c>
      <c r="P16" s="90">
        <f>MIN('Year Differences Coal &amp; Oil'!P15,0)</f>
        <v>0</v>
      </c>
      <c r="Q16" s="90">
        <f>MIN('Year Differences Coal &amp; Oil'!Q15,0)</f>
        <v>-120400.02000000008</v>
      </c>
      <c r="R16" s="90">
        <f>MIN('Year Differences Coal &amp; Oil'!R15,0)</f>
        <v>-6614.6864864864847</v>
      </c>
      <c r="S16" s="92">
        <f>MIN('Year Differences Coal &amp; Oil'!S15,0)</f>
        <v>-7284.9027027027005</v>
      </c>
      <c r="U16" s="16" t="s">
        <v>16</v>
      </c>
      <c r="V16" s="90">
        <f>MIN('Year Differences Coal &amp; Oil'!V15,0)</f>
        <v>0</v>
      </c>
      <c r="W16" s="90">
        <f>MIN('Year Differences Coal &amp; Oil'!W15,0)</f>
        <v>-24078.320000000007</v>
      </c>
      <c r="X16" s="90">
        <f>MIN('Year Differences Coal &amp; Oil'!X15,0)</f>
        <v>0</v>
      </c>
      <c r="Y16" s="90">
        <f>MIN('Year Differences Coal &amp; Oil'!Y15,0)</f>
        <v>-878313.70250000001</v>
      </c>
      <c r="Z16" s="92">
        <f>MIN('Year Differences Coal &amp; Oil'!Z15,0)</f>
        <v>-827276.07750000001</v>
      </c>
      <c r="AB16" s="16" t="s">
        <v>16</v>
      </c>
      <c r="AC16" s="90">
        <f>MIN('Year Differences Coal &amp; Oil'!AC15,0)</f>
        <v>-50803</v>
      </c>
      <c r="AD16" s="90">
        <f>MIN('Year Differences Coal &amp; Oil'!AD15,0)</f>
        <v>-38003</v>
      </c>
      <c r="AE16" s="90">
        <f>MIN('Year Differences Coal &amp; Oil'!AE15,0)</f>
        <v>-89831.999999999942</v>
      </c>
      <c r="AF16" s="90">
        <f>MIN('Year Differences Coal &amp; Oil'!AF15,0)</f>
        <v>-1071.405405405405</v>
      </c>
      <c r="AG16" s="92">
        <f>MIN('Year Differences Coal &amp; Oil'!AG15,0)</f>
        <v>-401.18918918918916</v>
      </c>
      <c r="AI16" s="16" t="s">
        <v>16</v>
      </c>
      <c r="AJ16" s="90">
        <f>MIN('Year Differences Coal &amp; Oil'!AJ15,0)</f>
        <v>-9618</v>
      </c>
      <c r="AK16" s="90">
        <f>MIN('Year Differences Coal &amp; Oil'!AK15,0)</f>
        <v>-16790</v>
      </c>
      <c r="AL16" s="90">
        <f>MIN('Year Differences Coal &amp; Oil'!AL15,0)</f>
        <v>0</v>
      </c>
      <c r="AM16" s="90">
        <f>MIN('Year Differences Coal &amp; Oil'!AM15,0)</f>
        <v>-59944.941666666651</v>
      </c>
      <c r="AN16" s="92">
        <f>MIN('Year Differences Coal &amp; Oil'!AN15,0)</f>
        <v>-110982.56666666665</v>
      </c>
      <c r="AP16" s="16" t="s">
        <v>16</v>
      </c>
      <c r="AQ16" s="90">
        <f>MIN('Year Differences Coal &amp; Oil'!AQ15,0)</f>
        <v>-43662</v>
      </c>
      <c r="AR16" s="90">
        <f>MIN('Year Differences Coal &amp; Oil'!AR15,0)</f>
        <v>-70638</v>
      </c>
      <c r="AS16" s="90">
        <f>MIN('Year Differences Coal &amp; Oil'!AS15,0)</f>
        <v>-237589</v>
      </c>
      <c r="AT16" s="92">
        <f>MIN('Year Differences Coal &amp; Oil'!AT15,0)</f>
        <v>-3229.72972972973</v>
      </c>
      <c r="AV16" s="16" t="s">
        <v>16</v>
      </c>
      <c r="AW16" s="90">
        <f>MIN('Year Differences Coal &amp; Oil'!AW15,0)</f>
        <v>-13562</v>
      </c>
      <c r="AX16" s="90">
        <f>MIN('Year Differences Coal &amp; Oil'!AX15,0)</f>
        <v>-30922</v>
      </c>
      <c r="AY16" s="90">
        <f>MIN('Year Differences Coal &amp; Oil'!AY15,0)</f>
        <v>0</v>
      </c>
      <c r="AZ16" s="92">
        <f>MIN('Year Differences Coal &amp; Oil'!AZ15,0)</f>
        <v>-140000.83333333334</v>
      </c>
    </row>
    <row r="17" spans="2:52" x14ac:dyDescent="0.25">
      <c r="B17" s="16" t="s">
        <v>17</v>
      </c>
      <c r="C17" s="90">
        <f>MIN('Year Differences Coal &amp; Oil'!C16,0)</f>
        <v>-843.92399999999998</v>
      </c>
      <c r="D17" s="90">
        <f>MIN('Year Differences Coal &amp; Oil'!D16,0)</f>
        <v>0</v>
      </c>
      <c r="E17" s="90">
        <f>MIN('Year Differences Coal &amp; Oil'!E16,0)</f>
        <v>-7245.2760000000053</v>
      </c>
      <c r="F17" s="92">
        <f>MIN('Year Differences Coal &amp; Oil'!F16,0)</f>
        <v>-160464.73513513515</v>
      </c>
      <c r="H17" s="16" t="s">
        <v>17</v>
      </c>
      <c r="I17" s="90">
        <f>MIN('Year Differences Coal &amp; Oil'!I16,0)</f>
        <v>0</v>
      </c>
      <c r="J17" s="90">
        <f>MIN('Year Differences Coal &amp; Oil'!J16,0)</f>
        <v>-145.78399999999988</v>
      </c>
      <c r="K17" s="90">
        <f>MIN('Year Differences Coal &amp; Oil'!K16,0)</f>
        <v>0</v>
      </c>
      <c r="L17" s="92">
        <f>MIN('Year Differences Coal &amp; Oil'!L16,0)</f>
        <v>-23275.215000000004</v>
      </c>
      <c r="N17" s="16" t="s">
        <v>17</v>
      </c>
      <c r="O17" s="90">
        <f>MIN('Year Differences Coal &amp; Oil'!O16,0)</f>
        <v>-843.92399999999998</v>
      </c>
      <c r="P17" s="90">
        <f>MIN('Year Differences Coal &amp; Oil'!P16,0)</f>
        <v>0</v>
      </c>
      <c r="Q17" s="90">
        <f>MIN('Year Differences Coal &amp; Oil'!Q16,0)</f>
        <v>-7245.275999999998</v>
      </c>
      <c r="R17" s="90">
        <f>MIN('Year Differences Coal &amp; Oil'!R16,0)</f>
        <v>-160464.73513513515</v>
      </c>
      <c r="S17" s="92">
        <f>MIN('Year Differences Coal &amp; Oil'!S16,0)</f>
        <v>-160464.73513513515</v>
      </c>
      <c r="U17" s="16" t="s">
        <v>17</v>
      </c>
      <c r="V17" s="90">
        <f>MIN('Year Differences Coal &amp; Oil'!V16,0)</f>
        <v>0</v>
      </c>
      <c r="W17" s="90">
        <f>MIN('Year Differences Coal &amp; Oil'!W16,0)</f>
        <v>-145.78400000000011</v>
      </c>
      <c r="X17" s="90">
        <f>MIN('Year Differences Coal &amp; Oil'!X16,0)</f>
        <v>0</v>
      </c>
      <c r="Y17" s="90">
        <f>MIN('Year Differences Coal &amp; Oil'!Y16,0)</f>
        <v>-23275.215</v>
      </c>
      <c r="Z17" s="92">
        <f>MIN('Year Differences Coal &amp; Oil'!Z16,0)</f>
        <v>-23024.09</v>
      </c>
      <c r="AB17" s="16" t="s">
        <v>17</v>
      </c>
      <c r="AC17" s="90">
        <f>MIN('Year Differences Coal &amp; Oil'!AC16,0)</f>
        <v>-1065</v>
      </c>
      <c r="AD17" s="90">
        <f>MIN('Year Differences Coal &amp; Oil'!AD16,0)</f>
        <v>-1760.0000000000018</v>
      </c>
      <c r="AE17" s="90">
        <f>MIN('Year Differences Coal &amp; Oil'!AE16,0)</f>
        <v>-5145</v>
      </c>
      <c r="AF17" s="90">
        <f>MIN('Year Differences Coal &amp; Oil'!AF16,0)</f>
        <v>0</v>
      </c>
      <c r="AG17" s="92">
        <f>MIN('Year Differences Coal &amp; Oil'!AG16,0)</f>
        <v>0</v>
      </c>
      <c r="AI17" s="16" t="s">
        <v>17</v>
      </c>
      <c r="AJ17" s="90">
        <f>MIN('Year Differences Coal &amp; Oil'!AJ16,0)</f>
        <v>-2550</v>
      </c>
      <c r="AK17" s="90">
        <f>MIN('Year Differences Coal &amp; Oil'!AK16,0)</f>
        <v>-206</v>
      </c>
      <c r="AL17" s="90">
        <f>MIN('Year Differences Coal &amp; Oil'!AL16,0)</f>
        <v>0</v>
      </c>
      <c r="AM17" s="90">
        <f>MIN('Year Differences Coal &amp; Oil'!AM16,0)</f>
        <v>0</v>
      </c>
      <c r="AN17" s="92">
        <f>MIN('Year Differences Coal &amp; Oil'!AN16,0)</f>
        <v>0</v>
      </c>
      <c r="AP17" s="16" t="s">
        <v>17</v>
      </c>
      <c r="AQ17" s="90">
        <f>MIN('Year Differences Coal &amp; Oil'!AQ16,0)</f>
        <v>-1057</v>
      </c>
      <c r="AR17" s="90">
        <f>MIN('Year Differences Coal &amp; Oil'!AR16,0)</f>
        <v>-3444</v>
      </c>
      <c r="AS17" s="90">
        <f>MIN('Year Differences Coal &amp; Oil'!AS16,0)</f>
        <v>-22768</v>
      </c>
      <c r="AT17" s="92">
        <f>MIN('Year Differences Coal &amp; Oil'!AT16,0)</f>
        <v>0</v>
      </c>
      <c r="AV17" s="16" t="s">
        <v>17</v>
      </c>
      <c r="AW17" s="90">
        <f>MIN('Year Differences Coal &amp; Oil'!AW16,0)</f>
        <v>0</v>
      </c>
      <c r="AX17" s="90">
        <f>MIN('Year Differences Coal &amp; Oil'!AX16,0)</f>
        <v>-398</v>
      </c>
      <c r="AY17" s="90">
        <f>MIN('Year Differences Coal &amp; Oil'!AY16,0)</f>
        <v>0</v>
      </c>
      <c r="AZ17" s="92">
        <f>MIN('Year Differences Coal &amp; Oil'!AZ16,0)</f>
        <v>0</v>
      </c>
    </row>
    <row r="18" spans="2:52" x14ac:dyDescent="0.25">
      <c r="B18" s="16" t="s">
        <v>18</v>
      </c>
      <c r="C18" s="90">
        <f>MIN('Year Differences Coal &amp; Oil'!C17,0)</f>
        <v>0</v>
      </c>
      <c r="D18" s="90">
        <f>MIN('Year Differences Coal &amp; Oil'!D17,0)</f>
        <v>0</v>
      </c>
      <c r="E18" s="90">
        <f>MIN('Year Differences Coal &amp; Oil'!E17,0)</f>
        <v>-1807.1239999999998</v>
      </c>
      <c r="F18" s="92">
        <f>MIN('Year Differences Coal &amp; Oil'!F17,0)</f>
        <v>-282.63486486486488</v>
      </c>
      <c r="H18" s="16" t="s">
        <v>18</v>
      </c>
      <c r="I18" s="90">
        <f>MIN('Year Differences Coal &amp; Oil'!I17,0)</f>
        <v>-29.192</v>
      </c>
      <c r="J18" s="90">
        <f>MIN('Year Differences Coal &amp; Oil'!J17,0)</f>
        <v>-67.815999999999974</v>
      </c>
      <c r="K18" s="90">
        <f>MIN('Year Differences Coal &amp; Oil'!K17,0)</f>
        <v>0</v>
      </c>
      <c r="L18" s="92">
        <f>MIN('Year Differences Coal &amp; Oil'!L17,0)</f>
        <v>-36278.870000000003</v>
      </c>
      <c r="N18" s="16" t="s">
        <v>18</v>
      </c>
      <c r="O18" s="90">
        <f>MIN('Year Differences Coal &amp; Oil'!O17,0)</f>
        <v>0</v>
      </c>
      <c r="P18" s="90">
        <f>MIN('Year Differences Coal &amp; Oil'!P17,0)</f>
        <v>0</v>
      </c>
      <c r="Q18" s="90">
        <f>MIN('Year Differences Coal &amp; Oil'!Q17,0)</f>
        <v>-1807.1239999999998</v>
      </c>
      <c r="R18" s="90">
        <f>MIN('Year Differences Coal &amp; Oil'!R17,0)</f>
        <v>-282.63486486486494</v>
      </c>
      <c r="S18" s="92">
        <f>MIN('Year Differences Coal &amp; Oil'!S17,0)</f>
        <v>-72.208378378378427</v>
      </c>
      <c r="U18" s="16" t="s">
        <v>18</v>
      </c>
      <c r="V18" s="90">
        <f>MIN('Year Differences Coal &amp; Oil'!V17,0)</f>
        <v>-29.192</v>
      </c>
      <c r="W18" s="90">
        <f>MIN('Year Differences Coal &amp; Oil'!W17,0)</f>
        <v>-67.816000000000031</v>
      </c>
      <c r="X18" s="90">
        <f>MIN('Year Differences Coal &amp; Oil'!X17,0)</f>
        <v>0</v>
      </c>
      <c r="Y18" s="90">
        <f>MIN('Year Differences Coal &amp; Oil'!Y17,0)</f>
        <v>-36278.870000000003</v>
      </c>
      <c r="Z18" s="92">
        <f>MIN('Year Differences Coal &amp; Oil'!Z17,0)</f>
        <v>-36278.870000000003</v>
      </c>
      <c r="AB18" s="16" t="s">
        <v>18</v>
      </c>
      <c r="AC18" s="90">
        <f>MIN('Year Differences Coal &amp; Oil'!AC17,0)</f>
        <v>-220</v>
      </c>
      <c r="AD18" s="90">
        <f>MIN('Year Differences Coal &amp; Oil'!AD17,0)</f>
        <v>-460</v>
      </c>
      <c r="AE18" s="90">
        <f>MIN('Year Differences Coal &amp; Oil'!AE17,0)</f>
        <v>-1230</v>
      </c>
      <c r="AF18" s="90">
        <f>MIN('Year Differences Coal &amp; Oil'!AF17,0)</f>
        <v>0</v>
      </c>
      <c r="AG18" s="92">
        <f>MIN('Year Differences Coal &amp; Oil'!AG17,0)</f>
        <v>0</v>
      </c>
      <c r="AI18" s="16" t="s">
        <v>18</v>
      </c>
      <c r="AJ18" s="90">
        <f>MIN('Year Differences Coal &amp; Oil'!AJ17,0)</f>
        <v>-30</v>
      </c>
      <c r="AK18" s="90">
        <f>MIN('Year Differences Coal &amp; Oil'!AK17,0)</f>
        <v>-50</v>
      </c>
      <c r="AL18" s="90">
        <f>MIN('Year Differences Coal &amp; Oil'!AL17,0)</f>
        <v>0</v>
      </c>
      <c r="AM18" s="90">
        <f>MIN('Year Differences Coal &amp; Oil'!AM17,0)</f>
        <v>0</v>
      </c>
      <c r="AN18" s="92">
        <f>MIN('Year Differences Coal &amp; Oil'!AN17,0)</f>
        <v>0</v>
      </c>
      <c r="AP18" s="16" t="s">
        <v>18</v>
      </c>
      <c r="AQ18" s="90">
        <f>MIN('Year Differences Coal &amp; Oil'!AQ17,0)</f>
        <v>-100</v>
      </c>
      <c r="AR18" s="90">
        <f>MIN('Year Differences Coal &amp; Oil'!AR17,0)</f>
        <v>-889.99999999999989</v>
      </c>
      <c r="AS18" s="90">
        <f>MIN('Year Differences Coal &amp; Oil'!AS17,0)</f>
        <v>-3140</v>
      </c>
      <c r="AT18" s="92">
        <f>MIN('Year Differences Coal &amp; Oil'!AT17,0)</f>
        <v>-5479.2792792792789</v>
      </c>
      <c r="AV18" s="16" t="s">
        <v>18</v>
      </c>
      <c r="AW18" s="90">
        <f>MIN('Year Differences Coal &amp; Oil'!AW17,0)</f>
        <v>0</v>
      </c>
      <c r="AX18" s="90">
        <f>MIN('Year Differences Coal &amp; Oil'!AX17,0)</f>
        <v>-100</v>
      </c>
      <c r="AY18" s="90">
        <f>MIN('Year Differences Coal &amp; Oil'!AY17,0)</f>
        <v>0</v>
      </c>
      <c r="AZ18" s="92">
        <f>MIN('Year Differences Coal &amp; Oil'!AZ17,0)</f>
        <v>0</v>
      </c>
    </row>
    <row r="19" spans="2:52" x14ac:dyDescent="0.25">
      <c r="B19" s="16" t="s">
        <v>19</v>
      </c>
      <c r="C19" s="90">
        <f>MIN('Year Differences Coal &amp; Oil'!C18,0)</f>
        <v>-10521.468000000001</v>
      </c>
      <c r="D19" s="90">
        <f>MIN('Year Differences Coal &amp; Oil'!D18,0)</f>
        <v>0</v>
      </c>
      <c r="E19" s="90">
        <f>MIN('Year Differences Coal &amp; Oil'!E18,0)</f>
        <v>-42990.66399999999</v>
      </c>
      <c r="F19" s="92">
        <f>MIN('Year Differences Coal &amp; Oil'!F18,0)</f>
        <v>-58300.5945945946</v>
      </c>
      <c r="H19" s="16" t="s">
        <v>19</v>
      </c>
      <c r="I19" s="90">
        <f>MIN('Year Differences Coal &amp; Oil'!I18,0)</f>
        <v>0</v>
      </c>
      <c r="J19" s="90">
        <f>MIN('Year Differences Coal &amp; Oil'!J18,0)</f>
        <v>-2819.1679999999997</v>
      </c>
      <c r="K19" s="90">
        <f>MIN('Year Differences Coal &amp; Oil'!K18,0)</f>
        <v>0</v>
      </c>
      <c r="L19" s="92">
        <f>MIN('Year Differences Coal &amp; Oil'!L18,0)</f>
        <v>-190357.04</v>
      </c>
      <c r="N19" s="16" t="s">
        <v>19</v>
      </c>
      <c r="O19" s="90">
        <f>MIN('Year Differences Coal &amp; Oil'!O18,0)</f>
        <v>-10521.468000000001</v>
      </c>
      <c r="P19" s="90">
        <f>MIN('Year Differences Coal &amp; Oil'!P18,0)</f>
        <v>0</v>
      </c>
      <c r="Q19" s="90">
        <f>MIN('Year Differences Coal &amp; Oil'!Q18,0)</f>
        <v>-42990.66399999999</v>
      </c>
      <c r="R19" s="90">
        <f>MIN('Year Differences Coal &amp; Oil'!R18,0)</f>
        <v>-58300.5945945946</v>
      </c>
      <c r="S19" s="92">
        <f>MIN('Year Differences Coal &amp; Oil'!S18,0)</f>
        <v>-58300.5945945946</v>
      </c>
      <c r="U19" s="16" t="s">
        <v>19</v>
      </c>
      <c r="V19" s="90">
        <f>MIN('Year Differences Coal &amp; Oil'!V18,0)</f>
        <v>0</v>
      </c>
      <c r="W19" s="90">
        <f>MIN('Year Differences Coal &amp; Oil'!W18,0)</f>
        <v>-2819.1679999999997</v>
      </c>
      <c r="X19" s="90">
        <f>MIN('Year Differences Coal &amp; Oil'!X18,0)</f>
        <v>0</v>
      </c>
      <c r="Y19" s="90">
        <f>MIN('Year Differences Coal &amp; Oil'!Y18,0)</f>
        <v>-190357.04</v>
      </c>
      <c r="Z19" s="92">
        <f>MIN('Year Differences Coal &amp; Oil'!Z18,0)</f>
        <v>-190357.04</v>
      </c>
      <c r="AB19" s="16" t="s">
        <v>19</v>
      </c>
      <c r="AC19" s="90">
        <f>MIN('Year Differences Coal &amp; Oil'!AC18,0)</f>
        <v>-11430</v>
      </c>
      <c r="AD19" s="90">
        <f>MIN('Year Differences Coal &amp; Oil'!AD18,0)</f>
        <v>-14720.000000000015</v>
      </c>
      <c r="AE19" s="90">
        <f>MIN('Year Differences Coal &amp; Oil'!AE18,0)</f>
        <v>-19220</v>
      </c>
      <c r="AF19" s="90">
        <f>MIN('Year Differences Coal &amp; Oil'!AF18,0)</f>
        <v>0</v>
      </c>
      <c r="AG19" s="92">
        <f>MIN('Year Differences Coal &amp; Oil'!AG18,0)</f>
        <v>0</v>
      </c>
      <c r="AI19" s="16" t="s">
        <v>19</v>
      </c>
      <c r="AJ19" s="90">
        <f>MIN('Year Differences Coal &amp; Oil'!AJ18,0)</f>
        <v>0</v>
      </c>
      <c r="AK19" s="90">
        <f>MIN('Year Differences Coal &amp; Oil'!AK18,0)</f>
        <v>-2020</v>
      </c>
      <c r="AL19" s="90">
        <f>MIN('Year Differences Coal &amp; Oil'!AL18,0)</f>
        <v>0</v>
      </c>
      <c r="AM19" s="90">
        <f>MIN('Year Differences Coal &amp; Oil'!AM18,0)</f>
        <v>0</v>
      </c>
      <c r="AN19" s="92">
        <f>MIN('Year Differences Coal &amp; Oil'!AN18,0)</f>
        <v>0</v>
      </c>
      <c r="AP19" s="16" t="s">
        <v>19</v>
      </c>
      <c r="AQ19" s="90">
        <f>MIN('Year Differences Coal &amp; Oil'!AQ18,0)</f>
        <v>-4860</v>
      </c>
      <c r="AR19" s="90">
        <f>MIN('Year Differences Coal &amp; Oil'!AR18,0)</f>
        <v>-28490</v>
      </c>
      <c r="AS19" s="90">
        <f>MIN('Year Differences Coal &amp; Oil'!AS18,0)</f>
        <v>-177270</v>
      </c>
      <c r="AT19" s="92">
        <f>MIN('Year Differences Coal &amp; Oil'!AT18,0)</f>
        <v>0</v>
      </c>
      <c r="AV19" s="16" t="s">
        <v>19</v>
      </c>
      <c r="AW19" s="90">
        <f>MIN('Year Differences Coal &amp; Oil'!AW18,0)</f>
        <v>-2350</v>
      </c>
      <c r="AX19" s="90">
        <f>MIN('Year Differences Coal &amp; Oil'!AX18,0)</f>
        <v>-3900</v>
      </c>
      <c r="AY19" s="90">
        <f>MIN('Year Differences Coal &amp; Oil'!AY18,0)</f>
        <v>0</v>
      </c>
      <c r="AZ19" s="92">
        <f>MIN('Year Differences Coal &amp; Oil'!AZ18,0)</f>
        <v>0</v>
      </c>
    </row>
    <row r="20" spans="2:52" x14ac:dyDescent="0.25">
      <c r="B20" s="16" t="s">
        <v>20</v>
      </c>
      <c r="C20" s="90">
        <f>MIN('Year Differences Coal &amp; Oil'!C19,0)</f>
        <v>-2111.9319999999998</v>
      </c>
      <c r="D20" s="90">
        <f>MIN('Year Differences Coal &amp; Oil'!D19,0)</f>
        <v>0</v>
      </c>
      <c r="E20" s="90">
        <f>MIN('Year Differences Coal &amp; Oil'!E19,0)</f>
        <v>-9498.3640000000014</v>
      </c>
      <c r="F20" s="92">
        <f>MIN('Year Differences Coal &amp; Oil'!F19,0)</f>
        <v>-232978.43243243243</v>
      </c>
      <c r="H20" s="16" t="s">
        <v>20</v>
      </c>
      <c r="I20" s="90">
        <f>MIN('Year Differences Coal &amp; Oil'!I19,0)</f>
        <v>0</v>
      </c>
      <c r="J20" s="90">
        <f>MIN('Year Differences Coal &amp; Oil'!J19,0)</f>
        <v>-1149.5520000000006</v>
      </c>
      <c r="K20" s="90">
        <f>MIN('Year Differences Coal &amp; Oil'!K19,0)</f>
        <v>0</v>
      </c>
      <c r="L20" s="92">
        <f>MIN('Year Differences Coal &amp; Oil'!L19,0)</f>
        <v>-36631.167500000003</v>
      </c>
      <c r="N20" s="16" t="s">
        <v>20</v>
      </c>
      <c r="O20" s="90">
        <f>MIN('Year Differences Coal &amp; Oil'!O19,0)</f>
        <v>-2111.9319999999998</v>
      </c>
      <c r="P20" s="90">
        <f>MIN('Year Differences Coal &amp; Oil'!P19,0)</f>
        <v>0</v>
      </c>
      <c r="Q20" s="90">
        <f>MIN('Year Differences Coal &amp; Oil'!Q19,0)</f>
        <v>-9498.3640000000014</v>
      </c>
      <c r="R20" s="90">
        <f>MIN('Year Differences Coal &amp; Oil'!R19,0)</f>
        <v>-232978.43243243243</v>
      </c>
      <c r="S20" s="92">
        <f>MIN('Year Differences Coal &amp; Oil'!S19,0)</f>
        <v>-232978.43243243243</v>
      </c>
      <c r="U20" s="16" t="s">
        <v>20</v>
      </c>
      <c r="V20" s="90">
        <f>MIN('Year Differences Coal &amp; Oil'!V19,0)</f>
        <v>0</v>
      </c>
      <c r="W20" s="90">
        <f>MIN('Year Differences Coal &amp; Oil'!W19,0)</f>
        <v>-1149.5519999999997</v>
      </c>
      <c r="X20" s="90">
        <f>MIN('Year Differences Coal &amp; Oil'!X19,0)</f>
        <v>0</v>
      </c>
      <c r="Y20" s="90">
        <f>MIN('Year Differences Coal &amp; Oil'!Y19,0)</f>
        <v>-36631.167500000003</v>
      </c>
      <c r="Z20" s="92">
        <f>MIN('Year Differences Coal &amp; Oil'!Z19,0)</f>
        <v>-36629.1175</v>
      </c>
      <c r="AB20" s="16" t="s">
        <v>20</v>
      </c>
      <c r="AC20" s="90">
        <f>MIN('Year Differences Coal &amp; Oil'!AC19,0)</f>
        <v>-2880</v>
      </c>
      <c r="AD20" s="90">
        <f>MIN('Year Differences Coal &amp; Oil'!AD19,0)</f>
        <v>-5979.9999999999964</v>
      </c>
      <c r="AE20" s="90">
        <f>MIN('Year Differences Coal &amp; Oil'!AE19,0)</f>
        <v>-6240</v>
      </c>
      <c r="AF20" s="90">
        <f>MIN('Year Differences Coal &amp; Oil'!AF19,0)</f>
        <v>0</v>
      </c>
      <c r="AG20" s="92">
        <f>MIN('Year Differences Coal &amp; Oil'!AG19,0)</f>
        <v>0</v>
      </c>
      <c r="AI20" s="16" t="s">
        <v>20</v>
      </c>
      <c r="AJ20" s="90">
        <f>MIN('Year Differences Coal &amp; Oil'!AJ19,0)</f>
        <v>-2980</v>
      </c>
      <c r="AK20" s="90">
        <f>MIN('Year Differences Coal &amp; Oil'!AK19,0)</f>
        <v>-1090</v>
      </c>
      <c r="AL20" s="90">
        <f>MIN('Year Differences Coal &amp; Oil'!AL19,0)</f>
        <v>0</v>
      </c>
      <c r="AM20" s="90">
        <f>MIN('Year Differences Coal &amp; Oil'!AM19,0)</f>
        <v>0</v>
      </c>
      <c r="AN20" s="92">
        <f>MIN('Year Differences Coal &amp; Oil'!AN19,0)</f>
        <v>0</v>
      </c>
      <c r="AP20" s="16" t="s">
        <v>20</v>
      </c>
      <c r="AQ20" s="90">
        <f>MIN('Year Differences Coal &amp; Oil'!AQ19,0)</f>
        <v>0</v>
      </c>
      <c r="AR20" s="90">
        <f>MIN('Year Differences Coal &amp; Oil'!AR19,0)</f>
        <v>-11050</v>
      </c>
      <c r="AS20" s="90">
        <f>MIN('Year Differences Coal &amp; Oil'!AS19,0)</f>
        <v>-18870</v>
      </c>
      <c r="AT20" s="92">
        <f>MIN('Year Differences Coal &amp; Oil'!AT19,0)</f>
        <v>0</v>
      </c>
      <c r="AV20" s="16" t="s">
        <v>20</v>
      </c>
      <c r="AW20" s="90">
        <f>MIN('Year Differences Coal &amp; Oil'!AW19,0)</f>
        <v>0</v>
      </c>
      <c r="AX20" s="90">
        <f>MIN('Year Differences Coal &amp; Oil'!AX19,0)</f>
        <v>-1990</v>
      </c>
      <c r="AY20" s="90">
        <f>MIN('Year Differences Coal &amp; Oil'!AY19,0)</f>
        <v>0</v>
      </c>
      <c r="AZ20" s="92">
        <f>MIN('Year Differences Coal &amp; Oil'!AZ19,0)</f>
        <v>-2628.3333333333321</v>
      </c>
    </row>
    <row r="21" spans="2:52" x14ac:dyDescent="0.25">
      <c r="B21" s="16" t="s">
        <v>21</v>
      </c>
      <c r="C21" s="90">
        <f>MIN('Year Differences Coal &amp; Oil'!C20,0)</f>
        <v>-26133.864000000001</v>
      </c>
      <c r="D21" s="90">
        <f>MIN('Year Differences Coal &amp; Oil'!D20,0)</f>
        <v>0</v>
      </c>
      <c r="E21" s="90">
        <f>MIN('Year Differences Coal &amp; Oil'!E20,0)</f>
        <v>-79327.847999999998</v>
      </c>
      <c r="F21" s="92">
        <f>MIN('Year Differences Coal &amp; Oil'!F20,0)</f>
        <v>-10256.569324324326</v>
      </c>
      <c r="H21" s="16" t="s">
        <v>21</v>
      </c>
      <c r="I21" s="90">
        <f>MIN('Year Differences Coal &amp; Oil'!I20,0)</f>
        <v>0</v>
      </c>
      <c r="J21" s="90">
        <f>MIN('Year Differences Coal &amp; Oil'!J20,0)</f>
        <v>-10615.447999999997</v>
      </c>
      <c r="K21" s="90">
        <f>MIN('Year Differences Coal &amp; Oil'!K20,0)</f>
        <v>0</v>
      </c>
      <c r="L21" s="92">
        <f>MIN('Year Differences Coal &amp; Oil'!L20,0)</f>
        <v>-36416.97</v>
      </c>
      <c r="N21" s="16" t="s">
        <v>21</v>
      </c>
      <c r="O21" s="90">
        <f>MIN('Year Differences Coal &amp; Oil'!O20,0)</f>
        <v>-26133.864000000001</v>
      </c>
      <c r="P21" s="90">
        <f>MIN('Year Differences Coal &amp; Oil'!P20,0)</f>
        <v>0</v>
      </c>
      <c r="Q21" s="90">
        <f>MIN('Year Differences Coal &amp; Oil'!Q20,0)</f>
        <v>-79327.847999999998</v>
      </c>
      <c r="R21" s="90">
        <f>MIN('Year Differences Coal &amp; Oil'!R20,0)</f>
        <v>-10256.569324324324</v>
      </c>
      <c r="S21" s="92">
        <f>MIN('Year Differences Coal &amp; Oil'!S20,0)</f>
        <v>-10256.879324324324</v>
      </c>
      <c r="U21" s="16" t="s">
        <v>21</v>
      </c>
      <c r="V21" s="90">
        <f>MIN('Year Differences Coal &amp; Oil'!V20,0)</f>
        <v>0</v>
      </c>
      <c r="W21" s="90">
        <f>MIN('Year Differences Coal &amp; Oil'!W20,0)</f>
        <v>-10615.448000000004</v>
      </c>
      <c r="X21" s="90">
        <f>MIN('Year Differences Coal &amp; Oil'!X20,0)</f>
        <v>0</v>
      </c>
      <c r="Y21" s="90">
        <f>MIN('Year Differences Coal &amp; Oil'!Y20,0)</f>
        <v>-36416.97</v>
      </c>
      <c r="Z21" s="92">
        <f>MIN('Year Differences Coal &amp; Oil'!Z20,0)</f>
        <v>-36416.97</v>
      </c>
      <c r="AB21" s="16" t="s">
        <v>21</v>
      </c>
      <c r="AC21" s="90">
        <f>MIN('Year Differences Coal &amp; Oil'!AC20,0)</f>
        <v>-23978</v>
      </c>
      <c r="AD21" s="90">
        <f>MIN('Year Differences Coal &amp; Oil'!AD20,0)</f>
        <v>-35035</v>
      </c>
      <c r="AE21" s="90">
        <f>MIN('Year Differences Coal &amp; Oil'!AE20,0)</f>
        <v>-52489</v>
      </c>
      <c r="AF21" s="90">
        <f>MIN('Year Differences Coal &amp; Oil'!AF20,0)</f>
        <v>-0.31</v>
      </c>
      <c r="AG21" s="92">
        <f>MIN('Year Differences Coal &amp; Oil'!AG20,0)</f>
        <v>0</v>
      </c>
      <c r="AI21" s="16" t="s">
        <v>21</v>
      </c>
      <c r="AJ21" s="90">
        <f>MIN('Year Differences Coal &amp; Oil'!AJ20,0)</f>
        <v>0</v>
      </c>
      <c r="AK21" s="90">
        <f>MIN('Year Differences Coal &amp; Oil'!AK20,0)</f>
        <v>-6893</v>
      </c>
      <c r="AL21" s="90">
        <f>MIN('Year Differences Coal &amp; Oil'!AL20,0)</f>
        <v>0</v>
      </c>
      <c r="AM21" s="90">
        <f>MIN('Year Differences Coal &amp; Oil'!AM20,0)</f>
        <v>0</v>
      </c>
      <c r="AN21" s="92">
        <f>MIN('Year Differences Coal &amp; Oil'!AN20,0)</f>
        <v>0</v>
      </c>
      <c r="AP21" s="16" t="s">
        <v>21</v>
      </c>
      <c r="AQ21" s="90">
        <f>MIN('Year Differences Coal &amp; Oil'!AQ20,0)</f>
        <v>-20882</v>
      </c>
      <c r="AR21" s="90">
        <f>MIN('Year Differences Coal &amp; Oil'!AR20,0)</f>
        <v>-56561</v>
      </c>
      <c r="AS21" s="90">
        <f>MIN('Year Differences Coal &amp; Oil'!AS20,0)</f>
        <v>-258318</v>
      </c>
      <c r="AT21" s="92">
        <f>MIN('Year Differences Coal &amp; Oil'!AT20,0)</f>
        <v>0</v>
      </c>
      <c r="AV21" s="16" t="s">
        <v>21</v>
      </c>
      <c r="AW21" s="90">
        <f>MIN('Year Differences Coal &amp; Oil'!AW20,0)</f>
        <v>-4085</v>
      </c>
      <c r="AX21" s="90">
        <f>MIN('Year Differences Coal &amp; Oil'!AX20,0)</f>
        <v>-11337</v>
      </c>
      <c r="AY21" s="90">
        <f>MIN('Year Differences Coal &amp; Oil'!AY20,0)</f>
        <v>0</v>
      </c>
      <c r="AZ21" s="92">
        <f>MIN('Year Differences Coal &amp; Oil'!AZ20,0)</f>
        <v>0</v>
      </c>
    </row>
    <row r="22" spans="2:52" x14ac:dyDescent="0.25">
      <c r="B22" s="16" t="s">
        <v>22</v>
      </c>
      <c r="C22" s="90">
        <f>MIN('Year Differences Coal &amp; Oil'!C21,0)</f>
        <v>-4043.6360000000022</v>
      </c>
      <c r="D22" s="90">
        <f>MIN('Year Differences Coal &amp; Oil'!D21,0)</f>
        <v>-1272.4879999999994</v>
      </c>
      <c r="E22" s="90">
        <f>MIN('Year Differences Coal &amp; Oil'!E21,0)</f>
        <v>-9402.2719999999972</v>
      </c>
      <c r="F22" s="92">
        <f>MIN('Year Differences Coal &amp; Oil'!F21,0)</f>
        <v>-19184.702702702703</v>
      </c>
      <c r="H22" s="16" t="s">
        <v>22</v>
      </c>
      <c r="I22" s="90">
        <f>MIN('Year Differences Coal &amp; Oil'!I21,0)</f>
        <v>-7.6199999999999974</v>
      </c>
      <c r="J22" s="90">
        <f>MIN('Year Differences Coal &amp; Oil'!J21,0)</f>
        <v>-543.096</v>
      </c>
      <c r="K22" s="90">
        <f>MIN('Year Differences Coal &amp; Oil'!K21,0)</f>
        <v>0</v>
      </c>
      <c r="L22" s="92">
        <f>MIN('Year Differences Coal &amp; Oil'!L21,0)</f>
        <v>-78635.292499999996</v>
      </c>
      <c r="N22" s="16" t="s">
        <v>22</v>
      </c>
      <c r="O22" s="90">
        <f>MIN('Year Differences Coal &amp; Oil'!O21,0)</f>
        <v>-4043.6360000000004</v>
      </c>
      <c r="P22" s="90">
        <f>MIN('Year Differences Coal &amp; Oil'!P21,0)</f>
        <v>-1272.4880000000012</v>
      </c>
      <c r="Q22" s="90">
        <f>MIN('Year Differences Coal &amp; Oil'!Q21,0)</f>
        <v>-9402.2719999999972</v>
      </c>
      <c r="R22" s="90">
        <f>MIN('Year Differences Coal &amp; Oil'!R21,0)</f>
        <v>-19184.702702702703</v>
      </c>
      <c r="S22" s="92">
        <f>MIN('Year Differences Coal &amp; Oil'!S21,0)</f>
        <v>-19184.702702702703</v>
      </c>
      <c r="U22" s="16" t="s">
        <v>22</v>
      </c>
      <c r="V22" s="90">
        <f>MIN('Year Differences Coal &amp; Oil'!V21,0)</f>
        <v>-7.6200000000000045</v>
      </c>
      <c r="W22" s="90">
        <f>MIN('Year Differences Coal &amp; Oil'!W21,0)</f>
        <v>-543.096</v>
      </c>
      <c r="X22" s="90">
        <f>MIN('Year Differences Coal &amp; Oil'!X21,0)</f>
        <v>0</v>
      </c>
      <c r="Y22" s="90">
        <f>MIN('Year Differences Coal &amp; Oil'!Y21,0)</f>
        <v>-78635.292499999996</v>
      </c>
      <c r="Z22" s="92">
        <f>MIN('Year Differences Coal &amp; Oil'!Z21,0)</f>
        <v>-38804.467499999999</v>
      </c>
      <c r="AB22" s="16" t="s">
        <v>22</v>
      </c>
      <c r="AC22" s="90">
        <f>MIN('Year Differences Coal &amp; Oil'!AC21,0)</f>
        <v>-5775.9999999999982</v>
      </c>
      <c r="AD22" s="90">
        <f>MIN('Year Differences Coal &amp; Oil'!AD21,0)</f>
        <v>-2659</v>
      </c>
      <c r="AE22" s="90">
        <f>MIN('Year Differences Coal &amp; Oil'!AE21,0)</f>
        <v>-10542</v>
      </c>
      <c r="AF22" s="90">
        <f>MIN('Year Differences Coal &amp; Oil'!AF21,0)</f>
        <v>0</v>
      </c>
      <c r="AG22" s="92">
        <f>MIN('Year Differences Coal &amp; Oil'!AG21,0)</f>
        <v>0</v>
      </c>
      <c r="AI22" s="16" t="s">
        <v>22</v>
      </c>
      <c r="AJ22" s="90">
        <f>MIN('Year Differences Coal &amp; Oil'!AJ21,0)</f>
        <v>-24</v>
      </c>
      <c r="AK22" s="90">
        <f>MIN('Year Differences Coal &amp; Oil'!AK21,0)</f>
        <v>-385</v>
      </c>
      <c r="AL22" s="90">
        <f>MIN('Year Differences Coal &amp; Oil'!AL21,0)</f>
        <v>0</v>
      </c>
      <c r="AM22" s="90">
        <f>MIN('Year Differences Coal &amp; Oil'!AM21,0)</f>
        <v>0</v>
      </c>
      <c r="AN22" s="92">
        <f>MIN('Year Differences Coal &amp; Oil'!AN21,0)</f>
        <v>-19580.033333333333</v>
      </c>
      <c r="AP22" s="16" t="s">
        <v>22</v>
      </c>
      <c r="AQ22" s="90">
        <f>MIN('Year Differences Coal &amp; Oil'!AQ21,0)</f>
        <v>-5422</v>
      </c>
      <c r="AR22" s="90">
        <f>MIN('Year Differences Coal &amp; Oil'!AR21,0)</f>
        <v>-4898</v>
      </c>
      <c r="AS22" s="90">
        <f>MIN('Year Differences Coal &amp; Oil'!AS21,0)</f>
        <v>-33152</v>
      </c>
      <c r="AT22" s="92">
        <f>MIN('Year Differences Coal &amp; Oil'!AT21,0)</f>
        <v>0</v>
      </c>
      <c r="AV22" s="16" t="s">
        <v>22</v>
      </c>
      <c r="AW22" s="90">
        <f>MIN('Year Differences Coal &amp; Oil'!AW21,0)</f>
        <v>-16</v>
      </c>
      <c r="AX22" s="90">
        <f>MIN('Year Differences Coal &amp; Oil'!AX21,0)</f>
        <v>-705</v>
      </c>
      <c r="AY22" s="90">
        <f>MIN('Year Differences Coal &amp; Oil'!AY21,0)</f>
        <v>0</v>
      </c>
      <c r="AZ22" s="92">
        <f>MIN('Year Differences Coal &amp; Oil'!AZ21,0)</f>
        <v>-36516.666666666664</v>
      </c>
    </row>
    <row r="23" spans="2:52" x14ac:dyDescent="0.25">
      <c r="B23" s="16" t="s">
        <v>23</v>
      </c>
      <c r="C23" s="90">
        <f>MIN('Year Differences Coal &amp; Oil'!C22,0)</f>
        <v>-490.75999999999976</v>
      </c>
      <c r="D23" s="90">
        <f>MIN('Year Differences Coal &amp; Oil'!D22,0)</f>
        <v>0</v>
      </c>
      <c r="E23" s="90">
        <f>MIN('Year Differences Coal &amp; Oil'!E22,0)</f>
        <v>-5949.4560000000019</v>
      </c>
      <c r="F23" s="92">
        <f>MIN('Year Differences Coal &amp; Oil'!F22,0)</f>
        <v>-821.13513513513499</v>
      </c>
      <c r="H23" s="16" t="s">
        <v>23</v>
      </c>
      <c r="I23" s="90">
        <f>MIN('Year Differences Coal &amp; Oil'!I22,0)</f>
        <v>-7.0959999999999965</v>
      </c>
      <c r="J23" s="90">
        <f>MIN('Year Differences Coal &amp; Oil'!J22,0)</f>
        <v>-197.68400000000008</v>
      </c>
      <c r="K23" s="90">
        <f>MIN('Year Differences Coal &amp; Oil'!K22,0)</f>
        <v>0</v>
      </c>
      <c r="L23" s="92">
        <f>MIN('Year Differences Coal &amp; Oil'!L22,0)</f>
        <v>-7886.625</v>
      </c>
      <c r="N23" s="16" t="s">
        <v>23</v>
      </c>
      <c r="O23" s="90">
        <f>MIN('Year Differences Coal &amp; Oil'!O22,0)</f>
        <v>-490.76000000000022</v>
      </c>
      <c r="P23" s="90">
        <f>MIN('Year Differences Coal &amp; Oil'!P22,0)</f>
        <v>0</v>
      </c>
      <c r="Q23" s="90">
        <f>MIN('Year Differences Coal &amp; Oil'!Q22,0)</f>
        <v>-5949.4559999999983</v>
      </c>
      <c r="R23" s="90">
        <f>MIN('Year Differences Coal &amp; Oil'!R22,0)</f>
        <v>-821.13513513513522</v>
      </c>
      <c r="S23" s="92">
        <f>MIN('Year Differences Coal &amp; Oil'!S22,0)</f>
        <v>-821.13513513513522</v>
      </c>
      <c r="U23" s="16" t="s">
        <v>23</v>
      </c>
      <c r="V23" s="90">
        <f>MIN('Year Differences Coal &amp; Oil'!V22,0)</f>
        <v>-7.0960000000000036</v>
      </c>
      <c r="W23" s="90">
        <f>MIN('Year Differences Coal &amp; Oil'!W22,0)</f>
        <v>-197.68399999999997</v>
      </c>
      <c r="X23" s="90">
        <f>MIN('Year Differences Coal &amp; Oil'!X22,0)</f>
        <v>0</v>
      </c>
      <c r="Y23" s="90">
        <f>MIN('Year Differences Coal &amp; Oil'!Y22,0)</f>
        <v>-7886.6250000000009</v>
      </c>
      <c r="Z23" s="92">
        <f>MIN('Year Differences Coal &amp; Oil'!Z22,0)</f>
        <v>-8546.2000000000007</v>
      </c>
      <c r="AB23" s="16" t="s">
        <v>23</v>
      </c>
      <c r="AC23" s="90">
        <f>MIN('Year Differences Coal &amp; Oil'!AC22,0)</f>
        <v>-600</v>
      </c>
      <c r="AD23" s="90">
        <f>MIN('Year Differences Coal &amp; Oil'!AD22,0)</f>
        <v>-1020</v>
      </c>
      <c r="AE23" s="90">
        <f>MIN('Year Differences Coal &amp; Oil'!AE22,0)</f>
        <v>-3600</v>
      </c>
      <c r="AF23" s="90">
        <f>MIN('Year Differences Coal &amp; Oil'!AF22,0)</f>
        <v>0</v>
      </c>
      <c r="AG23" s="92">
        <f>MIN('Year Differences Coal &amp; Oil'!AG22,0)</f>
        <v>0</v>
      </c>
      <c r="AI23" s="16" t="s">
        <v>23</v>
      </c>
      <c r="AJ23" s="90">
        <f>MIN('Year Differences Coal &amp; Oil'!AJ22,0)</f>
        <v>-20</v>
      </c>
      <c r="AK23" s="90">
        <f>MIN('Year Differences Coal &amp; Oil'!AK22,0)</f>
        <v>-140</v>
      </c>
      <c r="AL23" s="90">
        <f>MIN('Year Differences Coal &amp; Oil'!AL22,0)</f>
        <v>0</v>
      </c>
      <c r="AM23" s="90">
        <f>MIN('Year Differences Coal &amp; Oil'!AM22,0)</f>
        <v>-1074.95</v>
      </c>
      <c r="AN23" s="92">
        <f>MIN('Year Differences Coal &amp; Oil'!AN22,0)</f>
        <v>-415.375</v>
      </c>
      <c r="AP23" s="16" t="s">
        <v>23</v>
      </c>
      <c r="AQ23" s="90">
        <f>MIN('Year Differences Coal &amp; Oil'!AQ22,0)</f>
        <v>-840</v>
      </c>
      <c r="AR23" s="90">
        <f>MIN('Year Differences Coal &amp; Oil'!AR22,0)</f>
        <v>-1869.9999999999998</v>
      </c>
      <c r="AS23" s="90">
        <f>MIN('Year Differences Coal &amp; Oil'!AS22,0)</f>
        <v>-7650</v>
      </c>
      <c r="AT23" s="92">
        <f>MIN('Year Differences Coal &amp; Oil'!AT22,0)</f>
        <v>0</v>
      </c>
      <c r="AV23" s="16" t="s">
        <v>23</v>
      </c>
      <c r="AW23" s="90">
        <f>MIN('Year Differences Coal &amp; Oil'!AW22,0)</f>
        <v>-10</v>
      </c>
      <c r="AX23" s="90">
        <f>MIN('Year Differences Coal &amp; Oil'!AX22,0)</f>
        <v>-250</v>
      </c>
      <c r="AY23" s="90">
        <f>MIN('Year Differences Coal &amp; Oil'!AY22,0)</f>
        <v>0</v>
      </c>
      <c r="AZ23" s="92">
        <f>MIN('Year Differences Coal &amp; Oil'!AZ22,0)</f>
        <v>0</v>
      </c>
    </row>
    <row r="24" spans="2:52" x14ac:dyDescent="0.25">
      <c r="B24" s="16" t="s">
        <v>24</v>
      </c>
      <c r="C24" s="90">
        <f>MIN('Year Differences Coal &amp; Oil'!C23,0)</f>
        <v>-364.16799999999989</v>
      </c>
      <c r="D24" s="90">
        <f>MIN('Year Differences Coal &amp; Oil'!D23,0)</f>
        <v>0</v>
      </c>
      <c r="E24" s="90">
        <f>MIN('Year Differences Coal &amp; Oil'!E23,0)</f>
        <v>-10736.468000000001</v>
      </c>
      <c r="F24" s="92">
        <f>MIN('Year Differences Coal &amp; Oil'!F23,0)</f>
        <v>-283.66486486486491</v>
      </c>
      <c r="H24" s="16" t="s">
        <v>24</v>
      </c>
      <c r="I24" s="90">
        <f>MIN('Year Differences Coal &amp; Oil'!I23,0)</f>
        <v>-119.21200000000022</v>
      </c>
      <c r="J24" s="90">
        <f>MIN('Year Differences Coal &amp; Oil'!J23,0)</f>
        <v>-846.98</v>
      </c>
      <c r="K24" s="90">
        <f>MIN('Year Differences Coal &amp; Oil'!K23,0)</f>
        <v>0</v>
      </c>
      <c r="L24" s="92">
        <f>MIN('Year Differences Coal &amp; Oil'!L23,0)</f>
        <v>-23463.19</v>
      </c>
      <c r="N24" s="16" t="s">
        <v>24</v>
      </c>
      <c r="O24" s="90">
        <f>MIN('Year Differences Coal &amp; Oil'!O23,0)</f>
        <v>-364.16800000000012</v>
      </c>
      <c r="P24" s="90">
        <f>MIN('Year Differences Coal &amp; Oil'!P23,0)</f>
        <v>0</v>
      </c>
      <c r="Q24" s="90">
        <f>MIN('Year Differences Coal &amp; Oil'!Q23,0)</f>
        <v>-10736.468000000001</v>
      </c>
      <c r="R24" s="90">
        <f>MIN('Year Differences Coal &amp; Oil'!R23,0)</f>
        <v>-283.66486486486491</v>
      </c>
      <c r="S24" s="92">
        <f>MIN('Year Differences Coal &amp; Oil'!S23,0)</f>
        <v>-283.66486486486491</v>
      </c>
      <c r="U24" s="16" t="s">
        <v>24</v>
      </c>
      <c r="V24" s="90">
        <f>MIN('Year Differences Coal &amp; Oil'!V23,0)</f>
        <v>-119.21199999999999</v>
      </c>
      <c r="W24" s="90">
        <f>MIN('Year Differences Coal &amp; Oil'!W23,0)</f>
        <v>-846.98</v>
      </c>
      <c r="X24" s="90">
        <f>MIN('Year Differences Coal &amp; Oil'!X23,0)</f>
        <v>0</v>
      </c>
      <c r="Y24" s="90">
        <f>MIN('Year Differences Coal &amp; Oil'!Y23,0)</f>
        <v>-23463.19</v>
      </c>
      <c r="Z24" s="92">
        <f>MIN('Year Differences Coal &amp; Oil'!Z23,0)</f>
        <v>-11701.965</v>
      </c>
      <c r="AB24" s="16" t="s">
        <v>24</v>
      </c>
      <c r="AC24" s="90">
        <f>MIN('Year Differences Coal &amp; Oil'!AC23,0)</f>
        <v>-310</v>
      </c>
      <c r="AD24" s="90">
        <f>MIN('Year Differences Coal &amp; Oil'!AD23,0)</f>
        <v>-4240.0000000000018</v>
      </c>
      <c r="AE24" s="90">
        <f>MIN('Year Differences Coal &amp; Oil'!AE23,0)</f>
        <v>-6820</v>
      </c>
      <c r="AF24" s="90">
        <f>MIN('Year Differences Coal &amp; Oil'!AF23,0)</f>
        <v>0</v>
      </c>
      <c r="AG24" s="92">
        <f>MIN('Year Differences Coal &amp; Oil'!AG23,0)</f>
        <v>0</v>
      </c>
      <c r="AI24" s="16" t="s">
        <v>24</v>
      </c>
      <c r="AJ24" s="90">
        <f>MIN('Year Differences Coal &amp; Oil'!AJ23,0)</f>
        <v>-450</v>
      </c>
      <c r="AK24" s="90">
        <f>MIN('Year Differences Coal &amp; Oil'!AK23,0)</f>
        <v>-600</v>
      </c>
      <c r="AL24" s="90">
        <f>MIN('Year Differences Coal &amp; Oil'!AL23,0)</f>
        <v>0</v>
      </c>
      <c r="AM24" s="90">
        <f>MIN('Year Differences Coal &amp; Oil'!AM23,0)</f>
        <v>0</v>
      </c>
      <c r="AN24" s="92">
        <f>MIN('Year Differences Coal &amp; Oil'!AN23,0)</f>
        <v>-11662.891666666665</v>
      </c>
      <c r="AP24" s="16" t="s">
        <v>24</v>
      </c>
      <c r="AQ24" s="90">
        <f>MIN('Year Differences Coal &amp; Oil'!AQ23,0)</f>
        <v>-420</v>
      </c>
      <c r="AR24" s="90">
        <f>MIN('Year Differences Coal &amp; Oil'!AR23,0)</f>
        <v>-7869.9999999999982</v>
      </c>
      <c r="AS24" s="90">
        <f>MIN('Year Differences Coal &amp; Oil'!AS23,0)</f>
        <v>-17090</v>
      </c>
      <c r="AT24" s="92">
        <f>MIN('Year Differences Coal &amp; Oil'!AT23,0)</f>
        <v>0</v>
      </c>
      <c r="AV24" s="16" t="s">
        <v>24</v>
      </c>
      <c r="AW24" s="90">
        <f>MIN('Year Differences Coal &amp; Oil'!AW23,0)</f>
        <v>-560</v>
      </c>
      <c r="AX24" s="90">
        <f>MIN('Year Differences Coal &amp; Oil'!AX23,0)</f>
        <v>-1090</v>
      </c>
      <c r="AY24" s="90">
        <f>MIN('Year Differences Coal &amp; Oil'!AY23,0)</f>
        <v>0</v>
      </c>
      <c r="AZ24" s="92">
        <f>MIN('Year Differences Coal &amp; Oil'!AZ23,0)</f>
        <v>-98.333333333333329</v>
      </c>
    </row>
    <row r="25" spans="2:52" x14ac:dyDescent="0.25">
      <c r="B25" s="16" t="s">
        <v>25</v>
      </c>
      <c r="C25" s="90">
        <f>MIN('Year Differences Coal &amp; Oil'!C24,0)</f>
        <v>-3977.1359999999986</v>
      </c>
      <c r="D25" s="90">
        <f>MIN('Year Differences Coal &amp; Oil'!D24,0)</f>
        <v>0</v>
      </c>
      <c r="E25" s="90">
        <f>MIN('Year Differences Coal &amp; Oil'!E24,0)</f>
        <v>-13212.004000000001</v>
      </c>
      <c r="F25" s="92">
        <f>MIN('Year Differences Coal &amp; Oil'!F24,0)</f>
        <v>-1343.2656756756758</v>
      </c>
      <c r="H25" s="16" t="s">
        <v>25</v>
      </c>
      <c r="I25" s="90">
        <f>MIN('Year Differences Coal &amp; Oil'!I24,0)</f>
        <v>-1233.6599999999999</v>
      </c>
      <c r="J25" s="90">
        <f>MIN('Year Differences Coal &amp; Oil'!J24,0)</f>
        <v>-254.452</v>
      </c>
      <c r="K25" s="90">
        <f>MIN('Year Differences Coal &amp; Oil'!K24,0)</f>
        <v>0</v>
      </c>
      <c r="L25" s="92">
        <f>MIN('Year Differences Coal &amp; Oil'!L24,0)</f>
        <v>-23453.37</v>
      </c>
      <c r="N25" s="16" t="s">
        <v>25</v>
      </c>
      <c r="O25" s="90">
        <f>MIN('Year Differences Coal &amp; Oil'!O24,0)</f>
        <v>-3977.1360000000004</v>
      </c>
      <c r="P25" s="90">
        <f>MIN('Year Differences Coal &amp; Oil'!P24,0)</f>
        <v>0</v>
      </c>
      <c r="Q25" s="90">
        <f>MIN('Year Differences Coal &amp; Oil'!Q24,0)</f>
        <v>-13212.004000000001</v>
      </c>
      <c r="R25" s="90">
        <f>MIN('Year Differences Coal &amp; Oil'!R24,0)</f>
        <v>-1343.2656756756755</v>
      </c>
      <c r="S25" s="92">
        <f>MIN('Year Differences Coal &amp; Oil'!S24,0)</f>
        <v>-1344.0856756756755</v>
      </c>
      <c r="U25" s="16" t="s">
        <v>25</v>
      </c>
      <c r="V25" s="90">
        <f>MIN('Year Differences Coal &amp; Oil'!V24,0)</f>
        <v>-1233.6599999999999</v>
      </c>
      <c r="W25" s="90">
        <f>MIN('Year Differences Coal &amp; Oil'!W24,0)</f>
        <v>-254.452</v>
      </c>
      <c r="X25" s="90">
        <f>MIN('Year Differences Coal &amp; Oil'!X24,0)</f>
        <v>0</v>
      </c>
      <c r="Y25" s="90">
        <f>MIN('Year Differences Coal &amp; Oil'!Y24,0)</f>
        <v>-23453.370000000003</v>
      </c>
      <c r="Z25" s="92">
        <f>MIN('Year Differences Coal &amp; Oil'!Z24,0)</f>
        <v>-23432.720000000005</v>
      </c>
      <c r="AB25" s="16" t="s">
        <v>25</v>
      </c>
      <c r="AC25" s="90">
        <f>MIN('Year Differences Coal &amp; Oil'!AC24,0)</f>
        <v>-3769.9999999999982</v>
      </c>
      <c r="AD25" s="90">
        <f>MIN('Year Differences Coal &amp; Oil'!AD24,0)</f>
        <v>-1529.9999999999991</v>
      </c>
      <c r="AE25" s="90">
        <f>MIN('Year Differences Coal &amp; Oil'!AE24,0)</f>
        <v>-7570</v>
      </c>
      <c r="AF25" s="90">
        <f>MIN('Year Differences Coal &amp; Oil'!AF24,0)</f>
        <v>-0.82</v>
      </c>
      <c r="AG25" s="92">
        <f>MIN('Year Differences Coal &amp; Oil'!AG24,0)</f>
        <v>0</v>
      </c>
      <c r="AI25" s="16" t="s">
        <v>25</v>
      </c>
      <c r="AJ25" s="90">
        <f>MIN('Year Differences Coal &amp; Oil'!AJ24,0)</f>
        <v>-1730</v>
      </c>
      <c r="AK25" s="90">
        <f>MIN('Year Differences Coal &amp; Oil'!AK24,0)</f>
        <v>-180</v>
      </c>
      <c r="AL25" s="90">
        <f>MIN('Year Differences Coal &amp; Oil'!AL24,0)</f>
        <v>0</v>
      </c>
      <c r="AM25" s="90">
        <f>MIN('Year Differences Coal &amp; Oil'!AM24,0)</f>
        <v>-670.36666666666679</v>
      </c>
      <c r="AN25" s="92">
        <f>MIN('Year Differences Coal &amp; Oil'!AN24,0)</f>
        <v>-691.01666666666642</v>
      </c>
      <c r="AP25" s="16" t="s">
        <v>25</v>
      </c>
      <c r="AQ25" s="90">
        <f>MIN('Year Differences Coal &amp; Oil'!AQ24,0)</f>
        <v>-4450</v>
      </c>
      <c r="AR25" s="90">
        <f>MIN('Year Differences Coal &amp; Oil'!AR24,0)</f>
        <v>-2880.0000000000014</v>
      </c>
      <c r="AS25" s="90">
        <f>MIN('Year Differences Coal &amp; Oil'!AS24,0)</f>
        <v>-14430</v>
      </c>
      <c r="AT25" s="92">
        <f>MIN('Year Differences Coal &amp; Oil'!AT24,0)</f>
        <v>0</v>
      </c>
      <c r="AV25" s="16" t="s">
        <v>25</v>
      </c>
      <c r="AW25" s="90">
        <f>MIN('Year Differences Coal &amp; Oil'!AW24,0)</f>
        <v>-940</v>
      </c>
      <c r="AX25" s="90">
        <f>MIN('Year Differences Coal &amp; Oil'!AX24,0)</f>
        <v>-350</v>
      </c>
      <c r="AY25" s="90">
        <f>MIN('Year Differences Coal &amp; Oil'!AY24,0)</f>
        <v>0</v>
      </c>
      <c r="AZ25" s="92">
        <f>MIN('Year Differences Coal &amp; Oil'!AZ24,0)</f>
        <v>-5535.833333333333</v>
      </c>
    </row>
    <row r="26" spans="2:52" x14ac:dyDescent="0.25">
      <c r="B26" s="16" t="s">
        <v>26</v>
      </c>
      <c r="C26" s="90">
        <f>MIN('Year Differences Coal &amp; Oil'!C25,0)</f>
        <v>-1660.5080000000016</v>
      </c>
      <c r="D26" s="90">
        <f>MIN('Year Differences Coal &amp; Oil'!D25,0)</f>
        <v>0</v>
      </c>
      <c r="E26" s="90">
        <f>MIN('Year Differences Coal &amp; Oil'!E25,0)</f>
        <v>-63454.195999999996</v>
      </c>
      <c r="F26" s="92">
        <f>MIN('Year Differences Coal &amp; Oil'!F25,0)</f>
        <v>-78515.448648648657</v>
      </c>
      <c r="H26" s="16" t="s">
        <v>26</v>
      </c>
      <c r="I26" s="90">
        <f>MIN('Year Differences Coal &amp; Oil'!I25,0)</f>
        <v>0</v>
      </c>
      <c r="J26" s="90">
        <f>MIN('Year Differences Coal &amp; Oil'!J25,0)</f>
        <v>-9606.0300000000007</v>
      </c>
      <c r="K26" s="90">
        <f>MIN('Year Differences Coal &amp; Oil'!K25,0)</f>
        <v>0</v>
      </c>
      <c r="L26" s="92">
        <f>MIN('Year Differences Coal &amp; Oil'!L25,0)</f>
        <v>-148518.82749999998</v>
      </c>
      <c r="N26" s="16" t="s">
        <v>26</v>
      </c>
      <c r="O26" s="90">
        <f>MIN('Year Differences Coal &amp; Oil'!O25,0)</f>
        <v>-1660.5080000000016</v>
      </c>
      <c r="P26" s="90">
        <f>MIN('Year Differences Coal &amp; Oil'!P25,0)</f>
        <v>0</v>
      </c>
      <c r="Q26" s="90">
        <f>MIN('Year Differences Coal &amp; Oil'!Q25,0)</f>
        <v>-63454.195999999996</v>
      </c>
      <c r="R26" s="90">
        <f>MIN('Year Differences Coal &amp; Oil'!R25,0)</f>
        <v>-78515.448648648657</v>
      </c>
      <c r="S26" s="92">
        <f>MIN('Year Differences Coal &amp; Oil'!S25,0)</f>
        <v>-78515.448648648657</v>
      </c>
      <c r="U26" s="16" t="s">
        <v>26</v>
      </c>
      <c r="V26" s="90">
        <f>MIN('Year Differences Coal &amp; Oil'!V25,0)</f>
        <v>0</v>
      </c>
      <c r="W26" s="90">
        <f>MIN('Year Differences Coal &amp; Oil'!W25,0)</f>
        <v>-9606.0300000000007</v>
      </c>
      <c r="X26" s="90">
        <f>MIN('Year Differences Coal &amp; Oil'!X25,0)</f>
        <v>0</v>
      </c>
      <c r="Y26" s="90">
        <f>MIN('Year Differences Coal &amp; Oil'!Y25,0)</f>
        <v>-148518.82750000001</v>
      </c>
      <c r="Z26" s="92">
        <f>MIN('Year Differences Coal &amp; Oil'!Z25,0)</f>
        <v>-139640.40250000003</v>
      </c>
      <c r="AB26" s="16" t="s">
        <v>26</v>
      </c>
      <c r="AC26" s="90">
        <f>MIN('Year Differences Coal &amp; Oil'!AC25,0)</f>
        <v>-3130.0000000000036</v>
      </c>
      <c r="AD26" s="90">
        <f>MIN('Year Differences Coal &amp; Oil'!AD25,0)</f>
        <v>-19300.000000000015</v>
      </c>
      <c r="AE26" s="90">
        <f>MIN('Year Differences Coal &amp; Oil'!AE25,0)</f>
        <v>-51550</v>
      </c>
      <c r="AF26" s="90">
        <f>MIN('Year Differences Coal &amp; Oil'!AF25,0)</f>
        <v>0</v>
      </c>
      <c r="AG26" s="92">
        <f>MIN('Year Differences Coal &amp; Oil'!AG25,0)</f>
        <v>0</v>
      </c>
      <c r="AI26" s="16" t="s">
        <v>26</v>
      </c>
      <c r="AJ26" s="90">
        <f>MIN('Year Differences Coal &amp; Oil'!AJ25,0)</f>
        <v>-150</v>
      </c>
      <c r="AK26" s="90">
        <f>MIN('Year Differences Coal &amp; Oil'!AK25,0)</f>
        <v>0</v>
      </c>
      <c r="AL26" s="90">
        <f>MIN('Year Differences Coal &amp; Oil'!AL25,0)</f>
        <v>0</v>
      </c>
      <c r="AM26" s="90">
        <f>MIN('Year Differences Coal &amp; Oil'!AM25,0)</f>
        <v>-17802.724999999999</v>
      </c>
      <c r="AN26" s="92">
        <f>MIN('Year Differences Coal &amp; Oil'!AN25,0)</f>
        <v>-26681.149999999998</v>
      </c>
      <c r="AP26" s="16" t="s">
        <v>26</v>
      </c>
      <c r="AQ26" s="90">
        <f>MIN('Year Differences Coal &amp; Oil'!AQ25,0)</f>
        <v>-10579.999999999996</v>
      </c>
      <c r="AR26" s="90">
        <f>MIN('Year Differences Coal &amp; Oil'!AR25,0)</f>
        <v>-35289.999999999985</v>
      </c>
      <c r="AS26" s="90">
        <f>MIN('Year Differences Coal &amp; Oil'!AS25,0)</f>
        <v>-148600</v>
      </c>
      <c r="AT26" s="92">
        <f>MIN('Year Differences Coal &amp; Oil'!AT25,0)</f>
        <v>0</v>
      </c>
      <c r="AV26" s="16" t="s">
        <v>26</v>
      </c>
      <c r="AW26" s="90">
        <f>MIN('Year Differences Coal &amp; Oil'!AW25,0)</f>
        <v>-29.945205479452056</v>
      </c>
      <c r="AX26" s="90">
        <f>MIN('Year Differences Coal &amp; Oil'!AX25,0)</f>
        <v>-4740</v>
      </c>
      <c r="AY26" s="90">
        <f>MIN('Year Differences Coal &amp; Oil'!AY25,0)</f>
        <v>0</v>
      </c>
      <c r="AZ26" s="92">
        <f>MIN('Year Differences Coal &amp; Oil'!AZ25,0)</f>
        <v>0</v>
      </c>
    </row>
    <row r="27" spans="2:52" x14ac:dyDescent="0.25">
      <c r="B27" s="16" t="s">
        <v>27</v>
      </c>
      <c r="C27" s="90">
        <f>MIN('Year Differences Coal &amp; Oil'!C26,0)</f>
        <v>-161.19999999999999</v>
      </c>
      <c r="D27" s="90">
        <f>MIN('Year Differences Coal &amp; Oil'!D26,0)</f>
        <v>0</v>
      </c>
      <c r="E27" s="90">
        <f>MIN('Year Differences Coal &amp; Oil'!E26,0)</f>
        <v>-3728.2400000000016</v>
      </c>
      <c r="F27" s="92">
        <f>MIN('Year Differences Coal &amp; Oil'!F26,0)</f>
        <v>-358.3135135135135</v>
      </c>
      <c r="H27" s="16" t="s">
        <v>27</v>
      </c>
      <c r="I27" s="90">
        <f>MIN('Year Differences Coal &amp; Oil'!I26,0)</f>
        <v>-366.87599999999998</v>
      </c>
      <c r="J27" s="90">
        <f>MIN('Year Differences Coal &amp; Oil'!J26,0)</f>
        <v>-218.68799999999999</v>
      </c>
      <c r="K27" s="90">
        <f>MIN('Year Differences Coal &amp; Oil'!K26,0)</f>
        <v>0</v>
      </c>
      <c r="L27" s="92">
        <f>MIN('Year Differences Coal &amp; Oil'!L26,0)</f>
        <v>0</v>
      </c>
      <c r="N27" s="16" t="s">
        <v>27</v>
      </c>
      <c r="O27" s="90">
        <f>MIN('Year Differences Coal &amp; Oil'!O26,0)</f>
        <v>-161.19999999999999</v>
      </c>
      <c r="P27" s="90">
        <f>MIN('Year Differences Coal &amp; Oil'!P26,0)</f>
        <v>0</v>
      </c>
      <c r="Q27" s="90">
        <f>MIN('Year Differences Coal &amp; Oil'!Q26,0)</f>
        <v>-3728.239999999998</v>
      </c>
      <c r="R27" s="90">
        <f>MIN('Year Differences Coal &amp; Oil'!R26,0)</f>
        <v>-358.3135135135135</v>
      </c>
      <c r="S27" s="92">
        <f>MIN('Year Differences Coal &amp; Oil'!S26,0)</f>
        <v>-358.3135135135135</v>
      </c>
      <c r="U27" s="16" t="s">
        <v>27</v>
      </c>
      <c r="V27" s="90">
        <f>MIN('Year Differences Coal &amp; Oil'!V26,0)</f>
        <v>-366.87599999999998</v>
      </c>
      <c r="W27" s="90">
        <f>MIN('Year Differences Coal &amp; Oil'!W26,0)</f>
        <v>-218.68799999999999</v>
      </c>
      <c r="X27" s="90">
        <f>MIN('Year Differences Coal &amp; Oil'!X26,0)</f>
        <v>0</v>
      </c>
      <c r="Y27" s="90">
        <f>MIN('Year Differences Coal &amp; Oil'!Y26,0)</f>
        <v>0</v>
      </c>
      <c r="Z27" s="92">
        <f>MIN('Year Differences Coal &amp; Oil'!Z26,0)</f>
        <v>0</v>
      </c>
      <c r="AB27" s="16" t="s">
        <v>27</v>
      </c>
      <c r="AC27" s="90">
        <f>MIN('Year Differences Coal &amp; Oil'!AC26,0)</f>
        <v>-230</v>
      </c>
      <c r="AD27" s="90">
        <f>MIN('Year Differences Coal &amp; Oil'!AD26,0)</f>
        <v>-420</v>
      </c>
      <c r="AE27" s="90">
        <f>MIN('Year Differences Coal &amp; Oil'!AE26,0)</f>
        <v>-2580</v>
      </c>
      <c r="AF27" s="90">
        <f>MIN('Year Differences Coal &amp; Oil'!AF26,0)</f>
        <v>0</v>
      </c>
      <c r="AG27" s="92">
        <f>MIN('Year Differences Coal &amp; Oil'!AG26,0)</f>
        <v>0</v>
      </c>
      <c r="AI27" s="16" t="s">
        <v>27</v>
      </c>
      <c r="AJ27" s="90">
        <f>MIN('Year Differences Coal &amp; Oil'!AJ26,0)</f>
        <v>-360</v>
      </c>
      <c r="AK27" s="90">
        <f>MIN('Year Differences Coal &amp; Oil'!AK26,0)</f>
        <v>-170</v>
      </c>
      <c r="AL27" s="90">
        <f>MIN('Year Differences Coal &amp; Oil'!AL26,0)</f>
        <v>0</v>
      </c>
      <c r="AM27" s="90">
        <f>MIN('Year Differences Coal &amp; Oil'!AM26,0)</f>
        <v>0</v>
      </c>
      <c r="AN27" s="92">
        <f>MIN('Year Differences Coal &amp; Oil'!AN26,0)</f>
        <v>0</v>
      </c>
      <c r="AP27" s="16" t="s">
        <v>27</v>
      </c>
      <c r="AQ27" s="90">
        <f>MIN('Year Differences Coal &amp; Oil'!AQ26,0)</f>
        <v>0</v>
      </c>
      <c r="AR27" s="90">
        <f>MIN('Year Differences Coal &amp; Oil'!AR26,0)</f>
        <v>-810</v>
      </c>
      <c r="AS27" s="90">
        <f>MIN('Year Differences Coal &amp; Oil'!AS26,0)</f>
        <v>-7520</v>
      </c>
      <c r="AT27" s="92">
        <f>MIN('Year Differences Coal &amp; Oil'!AT26,0)</f>
        <v>0</v>
      </c>
      <c r="AV27" s="16" t="s">
        <v>27</v>
      </c>
      <c r="AW27" s="90">
        <f>MIN('Year Differences Coal &amp; Oil'!AW26,0)</f>
        <v>0</v>
      </c>
      <c r="AX27" s="90">
        <f>MIN('Year Differences Coal &amp; Oil'!AX26,0)</f>
        <v>-330</v>
      </c>
      <c r="AY27" s="90">
        <f>MIN('Year Differences Coal &amp; Oil'!AY26,0)</f>
        <v>0</v>
      </c>
      <c r="AZ27" s="92">
        <f>MIN('Year Differences Coal &amp; Oil'!AZ26,0)</f>
        <v>0</v>
      </c>
    </row>
    <row r="28" spans="2:52" x14ac:dyDescent="0.25">
      <c r="B28" s="16" t="s">
        <v>28</v>
      </c>
      <c r="C28" s="90">
        <f>MIN('Year Differences Coal &amp; Oil'!C27,0)</f>
        <v>-592.48399999999992</v>
      </c>
      <c r="D28" s="90">
        <f>MIN('Year Differences Coal &amp; Oil'!D27,0)</f>
        <v>0</v>
      </c>
      <c r="E28" s="90">
        <f>MIN('Year Differences Coal &amp; Oil'!E27,0)</f>
        <v>-10227.420000000002</v>
      </c>
      <c r="F28" s="92">
        <f>MIN('Year Differences Coal &amp; Oil'!F27,0)</f>
        <v>-14.929729729729729</v>
      </c>
      <c r="H28" s="16" t="s">
        <v>28</v>
      </c>
      <c r="I28" s="90">
        <f>MIN('Year Differences Coal &amp; Oil'!I27,0)</f>
        <v>-0.52399999999999913</v>
      </c>
      <c r="J28" s="90">
        <f>MIN('Year Differences Coal &amp; Oil'!J27,0)</f>
        <v>-118.82</v>
      </c>
      <c r="K28" s="90">
        <f>MIN('Year Differences Coal &amp; Oil'!K27,0)</f>
        <v>0</v>
      </c>
      <c r="L28" s="92">
        <f>MIN('Year Differences Coal &amp; Oil'!L27,0)</f>
        <v>0</v>
      </c>
      <c r="N28" s="16" t="s">
        <v>28</v>
      </c>
      <c r="O28" s="90">
        <f>MIN('Year Differences Coal &amp; Oil'!O27,0)</f>
        <v>-592.4839999999997</v>
      </c>
      <c r="P28" s="90">
        <f>MIN('Year Differences Coal &amp; Oil'!P27,0)</f>
        <v>0</v>
      </c>
      <c r="Q28" s="90">
        <f>MIN('Year Differences Coal &amp; Oil'!Q27,0)</f>
        <v>-10227.419999999998</v>
      </c>
      <c r="R28" s="90">
        <f>MIN('Year Differences Coal &amp; Oil'!R27,0)</f>
        <v>-14.929729729729733</v>
      </c>
      <c r="S28" s="92">
        <f>MIN('Year Differences Coal &amp; Oil'!S27,0)</f>
        <v>-14.929729729729733</v>
      </c>
      <c r="U28" s="16" t="s">
        <v>28</v>
      </c>
      <c r="V28" s="90">
        <f>MIN('Year Differences Coal &amp; Oil'!V27,0)</f>
        <v>-0.52400000000000091</v>
      </c>
      <c r="W28" s="90">
        <f>MIN('Year Differences Coal &amp; Oil'!W27,0)</f>
        <v>-118.82</v>
      </c>
      <c r="X28" s="90">
        <f>MIN('Year Differences Coal &amp; Oil'!X27,0)</f>
        <v>0</v>
      </c>
      <c r="Y28" s="90">
        <f>MIN('Year Differences Coal &amp; Oil'!Y27,0)</f>
        <v>0</v>
      </c>
      <c r="Z28" s="92">
        <f>MIN('Year Differences Coal &amp; Oil'!Z27,0)</f>
        <v>0</v>
      </c>
      <c r="AB28" s="16" t="s">
        <v>28</v>
      </c>
      <c r="AC28" s="90">
        <f>MIN('Year Differences Coal &amp; Oil'!AC27,0)</f>
        <v>-610.00000000000023</v>
      </c>
      <c r="AD28" s="90">
        <f>MIN('Year Differences Coal &amp; Oil'!AD27,0)</f>
        <v>-110</v>
      </c>
      <c r="AE28" s="90">
        <f>MIN('Year Differences Coal &amp; Oil'!AE27,0)</f>
        <v>-6550</v>
      </c>
      <c r="AF28" s="90">
        <f>MIN('Year Differences Coal &amp; Oil'!AF27,0)</f>
        <v>0</v>
      </c>
      <c r="AG28" s="92">
        <f>MIN('Year Differences Coal &amp; Oil'!AG27,0)</f>
        <v>0</v>
      </c>
      <c r="AI28" s="16" t="s">
        <v>28</v>
      </c>
      <c r="AJ28" s="90">
        <f>MIN('Year Differences Coal &amp; Oil'!AJ27,0)</f>
        <v>0</v>
      </c>
      <c r="AK28" s="90">
        <f>MIN('Year Differences Coal &amp; Oil'!AK27,0)</f>
        <v>-80</v>
      </c>
      <c r="AL28" s="90">
        <f>MIN('Year Differences Coal &amp; Oil'!AL27,0)</f>
        <v>0</v>
      </c>
      <c r="AM28" s="90">
        <f>MIN('Year Differences Coal &amp; Oil'!AM27,0)</f>
        <v>0</v>
      </c>
      <c r="AN28" s="92">
        <f>MIN('Year Differences Coal &amp; Oil'!AN27,0)</f>
        <v>0</v>
      </c>
      <c r="AP28" s="16" t="s">
        <v>28</v>
      </c>
      <c r="AQ28" s="90">
        <f>MIN('Year Differences Coal &amp; Oil'!AQ27,0)</f>
        <v>-1390</v>
      </c>
      <c r="AR28" s="90">
        <f>MIN('Year Differences Coal &amp; Oil'!AR27,0)</f>
        <v>-210.00000000000003</v>
      </c>
      <c r="AS28" s="90">
        <f>MIN('Year Differences Coal &amp; Oil'!AS27,0)</f>
        <v>-2000</v>
      </c>
      <c r="AT28" s="92">
        <f>MIN('Year Differences Coal &amp; Oil'!AT27,0)</f>
        <v>0</v>
      </c>
      <c r="AV28" s="16" t="s">
        <v>28</v>
      </c>
      <c r="AW28" s="90">
        <f>MIN('Year Differences Coal &amp; Oil'!AW27,0)</f>
        <v>-10</v>
      </c>
      <c r="AX28" s="90">
        <f>MIN('Year Differences Coal &amp; Oil'!AX27,0)</f>
        <v>-150</v>
      </c>
      <c r="AY28" s="90">
        <f>MIN('Year Differences Coal &amp; Oil'!AY27,0)</f>
        <v>0</v>
      </c>
      <c r="AZ28" s="92">
        <f>MIN('Year Differences Coal &amp; Oil'!AZ27,0)</f>
        <v>0</v>
      </c>
    </row>
    <row r="29" spans="2:52" x14ac:dyDescent="0.25">
      <c r="B29" s="16" t="s">
        <v>29</v>
      </c>
      <c r="C29" s="90">
        <f>MIN('Year Differences Coal &amp; Oil'!C28,0)</f>
        <v>-461.83199999999999</v>
      </c>
      <c r="D29" s="90">
        <f>MIN('Year Differences Coal &amp; Oil'!D28,0)</f>
        <v>0</v>
      </c>
      <c r="E29" s="90">
        <f>MIN('Year Differences Coal &amp; Oil'!E28,0)</f>
        <v>-1683.58</v>
      </c>
      <c r="F29" s="92">
        <f>MIN('Year Differences Coal &amp; Oil'!F28,0)</f>
        <v>0</v>
      </c>
      <c r="H29" s="16" t="s">
        <v>29</v>
      </c>
      <c r="I29" s="90">
        <f>MIN('Year Differences Coal &amp; Oil'!I28,0)</f>
        <v>-66.004000000000019</v>
      </c>
      <c r="J29" s="90">
        <f>MIN('Year Differences Coal &amp; Oil'!J28,0)</f>
        <v>-59.671999999999997</v>
      </c>
      <c r="K29" s="90">
        <f>MIN('Year Differences Coal &amp; Oil'!K28,0)</f>
        <v>0</v>
      </c>
      <c r="L29" s="92">
        <f>MIN('Year Differences Coal &amp; Oil'!L28,0)</f>
        <v>-41.43</v>
      </c>
      <c r="N29" s="16" t="s">
        <v>29</v>
      </c>
      <c r="O29" s="90">
        <f>MIN('Year Differences Coal &amp; Oil'!O28,0)</f>
        <v>-461.83199999999999</v>
      </c>
      <c r="P29" s="90">
        <f>MIN('Year Differences Coal &amp; Oil'!P28,0)</f>
        <v>0</v>
      </c>
      <c r="Q29" s="90">
        <f>MIN('Year Differences Coal &amp; Oil'!Q28,0)</f>
        <v>-1683.58</v>
      </c>
      <c r="R29" s="90">
        <f>MIN('Year Differences Coal &amp; Oil'!R28,0)</f>
        <v>0</v>
      </c>
      <c r="S29" s="92">
        <f>MIN('Year Differences Coal &amp; Oil'!S28,0)</f>
        <v>0</v>
      </c>
      <c r="U29" s="16" t="s">
        <v>29</v>
      </c>
      <c r="V29" s="90">
        <f>MIN('Year Differences Coal &amp; Oil'!V28,0)</f>
        <v>-66.004000000000019</v>
      </c>
      <c r="W29" s="90">
        <f>MIN('Year Differences Coal &amp; Oil'!W28,0)</f>
        <v>-59.671999999999997</v>
      </c>
      <c r="X29" s="90">
        <f>MIN('Year Differences Coal &amp; Oil'!X28,0)</f>
        <v>0</v>
      </c>
      <c r="Y29" s="90">
        <f>MIN('Year Differences Coal &amp; Oil'!Y28,0)</f>
        <v>-41.43</v>
      </c>
      <c r="Z29" s="92">
        <f>MIN('Year Differences Coal &amp; Oil'!Z28,0)</f>
        <v>-41.43</v>
      </c>
      <c r="AB29" s="16" t="s">
        <v>29</v>
      </c>
      <c r="AC29" s="90">
        <f>MIN('Year Differences Coal &amp; Oil'!AC28,0)</f>
        <v>-380</v>
      </c>
      <c r="AD29" s="90">
        <f>MIN('Year Differences Coal &amp; Oil'!AD28,0)</f>
        <v>-460</v>
      </c>
      <c r="AE29" s="90">
        <f>MIN('Year Differences Coal &amp; Oil'!AE28,0)</f>
        <v>-1240</v>
      </c>
      <c r="AF29" s="90">
        <f>MIN('Year Differences Coal &amp; Oil'!AF28,0)</f>
        <v>0</v>
      </c>
      <c r="AG29" s="92">
        <f>MIN('Year Differences Coal &amp; Oil'!AG28,0)</f>
        <v>0</v>
      </c>
      <c r="AI29" s="16" t="s">
        <v>29</v>
      </c>
      <c r="AJ29" s="90">
        <f>MIN('Year Differences Coal &amp; Oil'!AJ28,0)</f>
        <v>-100</v>
      </c>
      <c r="AK29" s="90">
        <f>MIN('Year Differences Coal &amp; Oil'!AK28,0)</f>
        <v>-40</v>
      </c>
      <c r="AL29" s="90">
        <f>MIN('Year Differences Coal &amp; Oil'!AL28,0)</f>
        <v>0</v>
      </c>
      <c r="AM29" s="90">
        <f>MIN('Year Differences Coal &amp; Oil'!AM28,0)</f>
        <v>0</v>
      </c>
      <c r="AN29" s="92">
        <f>MIN('Year Differences Coal &amp; Oil'!AN28,0)</f>
        <v>0</v>
      </c>
      <c r="AP29" s="16" t="s">
        <v>29</v>
      </c>
      <c r="AQ29" s="90">
        <f>MIN('Year Differences Coal &amp; Oil'!AQ28,0)</f>
        <v>0</v>
      </c>
      <c r="AR29" s="90">
        <f>MIN('Year Differences Coal &amp; Oil'!AR28,0)</f>
        <v>-890</v>
      </c>
      <c r="AS29" s="90">
        <f>MIN('Year Differences Coal &amp; Oil'!AS28,0)</f>
        <v>-5620</v>
      </c>
      <c r="AT29" s="92">
        <f>MIN('Year Differences Coal &amp; Oil'!AT28,0)</f>
        <v>0</v>
      </c>
      <c r="AV29" s="16" t="s">
        <v>29</v>
      </c>
      <c r="AW29" s="90">
        <f>MIN('Year Differences Coal &amp; Oil'!AW28,0)</f>
        <v>0</v>
      </c>
      <c r="AX29" s="90">
        <f>MIN('Year Differences Coal &amp; Oil'!AX28,0)</f>
        <v>-80</v>
      </c>
      <c r="AY29" s="90">
        <f>MIN('Year Differences Coal &amp; Oil'!AY28,0)</f>
        <v>0</v>
      </c>
      <c r="AZ29" s="92">
        <f>MIN('Year Differences Coal &amp; Oil'!AZ28,0)</f>
        <v>0</v>
      </c>
    </row>
    <row r="30" spans="2:52" x14ac:dyDescent="0.25">
      <c r="B30" s="16" t="s">
        <v>30</v>
      </c>
      <c r="C30" s="90">
        <f>MIN('Year Differences Coal &amp; Oil'!C29,0)</f>
        <v>-475.06400000000002</v>
      </c>
      <c r="D30" s="90">
        <f>MIN('Year Differences Coal &amp; Oil'!D29,0)</f>
        <v>-1104.8</v>
      </c>
      <c r="E30" s="90">
        <f>MIN('Year Differences Coal &amp; Oil'!E29,0)</f>
        <v>-3910.9920000000006</v>
      </c>
      <c r="F30" s="92">
        <f>MIN('Year Differences Coal &amp; Oil'!F29,0)</f>
        <v>-641.97837837837835</v>
      </c>
      <c r="H30" s="16" t="s">
        <v>30</v>
      </c>
      <c r="I30" s="90">
        <f>MIN('Year Differences Coal &amp; Oil'!I29,0)</f>
        <v>-11.048</v>
      </c>
      <c r="J30" s="90">
        <f>MIN('Year Differences Coal &amp; Oil'!J29,0)</f>
        <v>-629.73599999999999</v>
      </c>
      <c r="K30" s="90">
        <f>MIN('Year Differences Coal &amp; Oil'!K29,0)</f>
        <v>0</v>
      </c>
      <c r="L30" s="92">
        <f>MIN('Year Differences Coal &amp; Oil'!L29,0)</f>
        <v>-6385.5175000000017</v>
      </c>
      <c r="N30" s="16" t="s">
        <v>30</v>
      </c>
      <c r="O30" s="90">
        <f>MIN('Year Differences Coal &amp; Oil'!O29,0)</f>
        <v>-475.06400000000002</v>
      </c>
      <c r="P30" s="90">
        <f>MIN('Year Differences Coal &amp; Oil'!P29,0)</f>
        <v>-1104.8</v>
      </c>
      <c r="Q30" s="90">
        <f>MIN('Year Differences Coal &amp; Oil'!Q29,0)</f>
        <v>-3910.9919999999997</v>
      </c>
      <c r="R30" s="90">
        <f>MIN('Year Differences Coal &amp; Oil'!R29,0)</f>
        <v>-641.97837837837835</v>
      </c>
      <c r="S30" s="92">
        <f>MIN('Year Differences Coal &amp; Oil'!S29,0)</f>
        <v>-641.97837837837835</v>
      </c>
      <c r="U30" s="16" t="s">
        <v>30</v>
      </c>
      <c r="V30" s="90">
        <f>MIN('Year Differences Coal &amp; Oil'!V29,0)</f>
        <v>-11.048</v>
      </c>
      <c r="W30" s="90">
        <f>MIN('Year Differences Coal &amp; Oil'!W29,0)</f>
        <v>-629.73599999999999</v>
      </c>
      <c r="X30" s="90">
        <f>MIN('Year Differences Coal &amp; Oil'!X29,0)</f>
        <v>0</v>
      </c>
      <c r="Y30" s="90">
        <f>MIN('Year Differences Coal &amp; Oil'!Y29,0)</f>
        <v>-6385.5174999999999</v>
      </c>
      <c r="Z30" s="92">
        <f>MIN('Year Differences Coal &amp; Oil'!Z29,0)</f>
        <v>-10637.7425</v>
      </c>
      <c r="AB30" s="16" t="s">
        <v>30</v>
      </c>
      <c r="AC30" s="90">
        <f>MIN('Year Differences Coal &amp; Oil'!AC29,0)</f>
        <v>0</v>
      </c>
      <c r="AD30" s="90">
        <f>MIN('Year Differences Coal &amp; Oil'!AD29,0)</f>
        <v>0</v>
      </c>
      <c r="AE30" s="90">
        <f>MIN('Year Differences Coal &amp; Oil'!AE29,0)</f>
        <v>0</v>
      </c>
      <c r="AF30" s="90">
        <f>MIN('Year Differences Coal &amp; Oil'!AF29,0)</f>
        <v>0</v>
      </c>
      <c r="AG30" s="92">
        <f>MIN('Year Differences Coal &amp; Oil'!AG29,0)</f>
        <v>0</v>
      </c>
      <c r="AI30" s="16" t="s">
        <v>30</v>
      </c>
      <c r="AJ30" s="90">
        <f>MIN('Year Differences Coal &amp; Oil'!AJ29,0)</f>
        <v>0</v>
      </c>
      <c r="AK30" s="90">
        <f>MIN('Year Differences Coal &amp; Oil'!AK29,0)</f>
        <v>0</v>
      </c>
      <c r="AL30" s="90">
        <f>MIN('Year Differences Coal &amp; Oil'!AL29,0)</f>
        <v>0</v>
      </c>
      <c r="AM30" s="90">
        <f>MIN('Year Differences Coal &amp; Oil'!AM29,0)</f>
        <v>-4545.5249999999996</v>
      </c>
      <c r="AN30" s="92">
        <f>MIN('Year Differences Coal &amp; Oil'!AN29,0)</f>
        <v>-293.29999999999927</v>
      </c>
      <c r="AP30" s="16" t="s">
        <v>30</v>
      </c>
      <c r="AQ30" s="90">
        <f>MIN('Year Differences Coal &amp; Oil'!AQ29,0)</f>
        <v>0</v>
      </c>
      <c r="AR30" s="90">
        <f>MIN('Year Differences Coal &amp; Oil'!AR29,0)</f>
        <v>0</v>
      </c>
      <c r="AS30" s="90">
        <f>MIN('Year Differences Coal &amp; Oil'!AS29,0)</f>
        <v>0</v>
      </c>
      <c r="AT30" s="92">
        <f>MIN('Year Differences Coal &amp; Oil'!AT29,0)</f>
        <v>0</v>
      </c>
      <c r="AV30" s="16" t="s">
        <v>30</v>
      </c>
      <c r="AW30" s="90">
        <f>MIN('Year Differences Coal &amp; Oil'!AW29,0)</f>
        <v>0</v>
      </c>
      <c r="AX30" s="90">
        <f>MIN('Year Differences Coal &amp; Oil'!AX29,0)</f>
        <v>0</v>
      </c>
      <c r="AY30" s="90">
        <f>MIN('Year Differences Coal &amp; Oil'!AY29,0)</f>
        <v>0</v>
      </c>
      <c r="AZ30" s="92">
        <f>MIN('Year Differences Coal &amp; Oil'!AZ29,0)</f>
        <v>-10662.5</v>
      </c>
    </row>
    <row r="31" spans="2:52" x14ac:dyDescent="0.25">
      <c r="B31" s="16" t="s">
        <v>31</v>
      </c>
      <c r="C31" s="90">
        <f>MIN('Year Differences Coal &amp; Oil'!C30,0)</f>
        <v>-359.06</v>
      </c>
      <c r="D31" s="90">
        <f>MIN('Year Differences Coal &amp; Oil'!D30,0)</f>
        <v>-66.287999999999997</v>
      </c>
      <c r="E31" s="90">
        <f>MIN('Year Differences Coal &amp; Oil'!E30,0)</f>
        <v>-1972.068</v>
      </c>
      <c r="F31" s="92">
        <f>MIN('Year Differences Coal &amp; Oil'!F30,0)</f>
        <v>-4568.4972972972973</v>
      </c>
      <c r="H31" s="16" t="s">
        <v>31</v>
      </c>
      <c r="I31" s="90">
        <f>MIN('Year Differences Coal &amp; Oil'!I30,0)</f>
        <v>0</v>
      </c>
      <c r="J31" s="90">
        <f>MIN('Year Differences Coal &amp; Oil'!J30,0)</f>
        <v>0</v>
      </c>
      <c r="K31" s="90">
        <f>MIN('Year Differences Coal &amp; Oil'!K30,0)</f>
        <v>0</v>
      </c>
      <c r="L31" s="92">
        <f>MIN('Year Differences Coal &amp; Oil'!L30,0)</f>
        <v>0</v>
      </c>
      <c r="N31" s="16" t="s">
        <v>31</v>
      </c>
      <c r="O31" s="90">
        <f>MIN('Year Differences Coal &amp; Oil'!O30,0)</f>
        <v>-359.06</v>
      </c>
      <c r="P31" s="90">
        <f>MIN('Year Differences Coal &amp; Oil'!P30,0)</f>
        <v>-66.287999999999997</v>
      </c>
      <c r="Q31" s="90">
        <f>MIN('Year Differences Coal &amp; Oil'!Q30,0)</f>
        <v>-1972.068</v>
      </c>
      <c r="R31" s="90">
        <f>MIN('Year Differences Coal &amp; Oil'!R30,0)</f>
        <v>-4568.4972972972973</v>
      </c>
      <c r="S31" s="92">
        <f>MIN('Year Differences Coal &amp; Oil'!S30,0)</f>
        <v>-4568.4972972972973</v>
      </c>
      <c r="U31" s="16" t="s">
        <v>31</v>
      </c>
      <c r="V31" s="90">
        <f>MIN('Year Differences Coal &amp; Oil'!V30,0)</f>
        <v>0</v>
      </c>
      <c r="W31" s="90">
        <f>MIN('Year Differences Coal &amp; Oil'!W30,0)</f>
        <v>0</v>
      </c>
      <c r="X31" s="90">
        <f>MIN('Year Differences Coal &amp; Oil'!X30,0)</f>
        <v>0</v>
      </c>
      <c r="Y31" s="90">
        <f>MIN('Year Differences Coal &amp; Oil'!Y30,0)</f>
        <v>0</v>
      </c>
      <c r="Z31" s="92">
        <f>MIN('Year Differences Coal &amp; Oil'!Z30,0)</f>
        <v>0</v>
      </c>
      <c r="AB31" s="16" t="s">
        <v>31</v>
      </c>
      <c r="AC31" s="90">
        <f>MIN('Year Differences Coal &amp; Oil'!AC30,0)</f>
        <v>0</v>
      </c>
      <c r="AD31" s="90">
        <f>MIN('Year Differences Coal &amp; Oil'!AD30,0)</f>
        <v>0</v>
      </c>
      <c r="AE31" s="90">
        <f>MIN('Year Differences Coal &amp; Oil'!AE30,0)</f>
        <v>0</v>
      </c>
      <c r="AF31" s="90">
        <f>MIN('Year Differences Coal &amp; Oil'!AF30,0)</f>
        <v>0</v>
      </c>
      <c r="AG31" s="92">
        <f>MIN('Year Differences Coal &amp; Oil'!AG30,0)</f>
        <v>0</v>
      </c>
      <c r="AI31" s="16" t="s">
        <v>31</v>
      </c>
      <c r="AJ31" s="90">
        <f>MIN('Year Differences Coal &amp; Oil'!AJ30,0)</f>
        <v>0</v>
      </c>
      <c r="AK31" s="90">
        <f>MIN('Year Differences Coal &amp; Oil'!AK30,0)</f>
        <v>0</v>
      </c>
      <c r="AL31" s="90">
        <f>MIN('Year Differences Coal &amp; Oil'!AL30,0)</f>
        <v>0</v>
      </c>
      <c r="AM31" s="90">
        <f>MIN('Year Differences Coal &amp; Oil'!AM30,0)</f>
        <v>0</v>
      </c>
      <c r="AN31" s="92">
        <f>MIN('Year Differences Coal &amp; Oil'!AN30,0)</f>
        <v>0</v>
      </c>
      <c r="AP31" s="16" t="s">
        <v>31</v>
      </c>
      <c r="AQ31" s="90">
        <f>MIN('Year Differences Coal &amp; Oil'!AQ30,0)</f>
        <v>0</v>
      </c>
      <c r="AR31" s="90">
        <f>MIN('Year Differences Coal &amp; Oil'!AR30,0)</f>
        <v>0</v>
      </c>
      <c r="AS31" s="90">
        <f>MIN('Year Differences Coal &amp; Oil'!AS30,0)</f>
        <v>0</v>
      </c>
      <c r="AT31" s="92">
        <f>MIN('Year Differences Coal &amp; Oil'!AT30,0)</f>
        <v>0</v>
      </c>
      <c r="AV31" s="16" t="s">
        <v>31</v>
      </c>
      <c r="AW31" s="90">
        <f>MIN('Year Differences Coal &amp; Oil'!AW30,0)</f>
        <v>0</v>
      </c>
      <c r="AX31" s="90">
        <f>MIN('Year Differences Coal &amp; Oil'!AX30,0)</f>
        <v>0</v>
      </c>
      <c r="AY31" s="90">
        <f>MIN('Year Differences Coal &amp; Oil'!AY30,0)</f>
        <v>0</v>
      </c>
      <c r="AZ31" s="92">
        <f>MIN('Year Differences Coal &amp; Oil'!AZ30,0)</f>
        <v>0</v>
      </c>
    </row>
    <row r="32" spans="2:52" x14ac:dyDescent="0.25">
      <c r="B32" s="16" t="s">
        <v>32</v>
      </c>
      <c r="C32" s="90">
        <f>MIN('Year Differences Coal &amp; Oil'!C31,0)</f>
        <v>-849.47200000000021</v>
      </c>
      <c r="D32" s="90">
        <f>MIN('Year Differences Coal &amp; Oil'!D31,0)</f>
        <v>0</v>
      </c>
      <c r="E32" s="90">
        <f>MIN('Year Differences Coal &amp; Oil'!E31,0)</f>
        <v>-30776.335999999981</v>
      </c>
      <c r="F32" s="92">
        <f>MIN('Year Differences Coal &amp; Oil'!F31,0)</f>
        <v>-6151.0486486486489</v>
      </c>
      <c r="H32" s="16" t="s">
        <v>32</v>
      </c>
      <c r="I32" s="90">
        <f>MIN('Year Differences Coal &amp; Oil'!I31,0)</f>
        <v>0</v>
      </c>
      <c r="J32" s="90">
        <f>MIN('Year Differences Coal &amp; Oil'!J31,0)</f>
        <v>-4122.7199999999993</v>
      </c>
      <c r="K32" s="90">
        <f>MIN('Year Differences Coal &amp; Oil'!K31,0)</f>
        <v>0</v>
      </c>
      <c r="L32" s="92">
        <f>MIN('Year Differences Coal &amp; Oil'!L31,0)</f>
        <v>-127562.97</v>
      </c>
      <c r="N32" s="16" t="s">
        <v>32</v>
      </c>
      <c r="O32" s="90">
        <f>MIN('Year Differences Coal &amp; Oil'!O31,0)</f>
        <v>-849.47200000000009</v>
      </c>
      <c r="P32" s="90">
        <f>MIN('Year Differences Coal &amp; Oil'!P31,0)</f>
        <v>0</v>
      </c>
      <c r="Q32" s="90">
        <f>MIN('Year Differences Coal &amp; Oil'!Q31,0)</f>
        <v>-30776.33600000001</v>
      </c>
      <c r="R32" s="90">
        <f>MIN('Year Differences Coal &amp; Oil'!R31,0)</f>
        <v>-6151.0486486486489</v>
      </c>
      <c r="S32" s="92">
        <f>MIN('Year Differences Coal &amp; Oil'!S31,0)</f>
        <v>-6151.0486486486489</v>
      </c>
      <c r="U32" s="16" t="s">
        <v>32</v>
      </c>
      <c r="V32" s="90">
        <f>MIN('Year Differences Coal &amp; Oil'!V31,0)</f>
        <v>0</v>
      </c>
      <c r="W32" s="90">
        <f>MIN('Year Differences Coal &amp; Oil'!W31,0)</f>
        <v>-4122.7199999999993</v>
      </c>
      <c r="X32" s="90">
        <f>MIN('Year Differences Coal &amp; Oil'!X31,0)</f>
        <v>0</v>
      </c>
      <c r="Y32" s="90">
        <f>MIN('Year Differences Coal &amp; Oil'!Y31,0)</f>
        <v>-127562.97</v>
      </c>
      <c r="Z32" s="92">
        <f>MIN('Year Differences Coal &amp; Oil'!Z31,0)</f>
        <v>-127562.97</v>
      </c>
      <c r="AB32" s="16" t="s">
        <v>32</v>
      </c>
      <c r="AC32" s="90">
        <f>MIN('Year Differences Coal &amp; Oil'!AC31,0)</f>
        <v>-820.00000000000011</v>
      </c>
      <c r="AD32" s="90">
        <f>MIN('Year Differences Coal &amp; Oil'!AD31,0)</f>
        <v>-26600.000000000015</v>
      </c>
      <c r="AE32" s="90">
        <f>MIN('Year Differences Coal &amp; Oil'!AE31,0)</f>
        <v>-23010</v>
      </c>
      <c r="AF32" s="90">
        <f>MIN('Year Differences Coal &amp; Oil'!AF31,0)</f>
        <v>0</v>
      </c>
      <c r="AG32" s="92">
        <f>MIN('Year Differences Coal &amp; Oil'!AG31,0)</f>
        <v>0</v>
      </c>
      <c r="AI32" s="16" t="s">
        <v>32</v>
      </c>
      <c r="AJ32" s="90">
        <f>MIN('Year Differences Coal &amp; Oil'!AJ31,0)</f>
        <v>-290.00000000000006</v>
      </c>
      <c r="AK32" s="90">
        <f>MIN('Year Differences Coal &amp; Oil'!AK31,0)</f>
        <v>-3160</v>
      </c>
      <c r="AL32" s="90">
        <f>MIN('Year Differences Coal &amp; Oil'!AL31,0)</f>
        <v>0</v>
      </c>
      <c r="AM32" s="90">
        <f>MIN('Year Differences Coal &amp; Oil'!AM31,0)</f>
        <v>0</v>
      </c>
      <c r="AN32" s="92">
        <f>MIN('Year Differences Coal &amp; Oil'!AN31,0)</f>
        <v>0</v>
      </c>
      <c r="AP32" s="16" t="s">
        <v>32</v>
      </c>
      <c r="AQ32" s="90">
        <f>MIN('Year Differences Coal &amp; Oil'!AQ31,0)</f>
        <v>0</v>
      </c>
      <c r="AR32" s="90">
        <f>MIN('Year Differences Coal &amp; Oil'!AR31,0)</f>
        <v>-41480</v>
      </c>
      <c r="AS32" s="90">
        <f>MIN('Year Differences Coal &amp; Oil'!AS31,0)</f>
        <v>-42940</v>
      </c>
      <c r="AT32" s="92">
        <f>MIN('Year Differences Coal &amp; Oil'!AT31,0)</f>
        <v>0</v>
      </c>
      <c r="AV32" s="16" t="s">
        <v>32</v>
      </c>
      <c r="AW32" s="90">
        <f>MIN('Year Differences Coal &amp; Oil'!AW31,0)</f>
        <v>0</v>
      </c>
      <c r="AX32" s="90">
        <f>MIN('Year Differences Coal &amp; Oil'!AX31,0)</f>
        <v>-4890</v>
      </c>
      <c r="AY32" s="90">
        <f>MIN('Year Differences Coal &amp; Oil'!AY31,0)</f>
        <v>0</v>
      </c>
      <c r="AZ32" s="92">
        <f>MIN('Year Differences Coal &amp; Oil'!AZ31,0)</f>
        <v>-34644.166666666664</v>
      </c>
    </row>
    <row r="33" spans="1:52" x14ac:dyDescent="0.25">
      <c r="B33" s="16" t="s">
        <v>33</v>
      </c>
      <c r="C33" s="90">
        <f>MIN('Year Differences Coal &amp; Oil'!C32,0)</f>
        <v>-798.60400000000118</v>
      </c>
      <c r="D33" s="90">
        <f>MIN('Year Differences Coal &amp; Oil'!D32,0)</f>
        <v>0</v>
      </c>
      <c r="E33" s="90">
        <f>MIN('Year Differences Coal &amp; Oil'!E32,0)</f>
        <v>-17898.148000000016</v>
      </c>
      <c r="F33" s="92">
        <f>MIN('Year Differences Coal &amp; Oil'!F32,0)</f>
        <v>-2179.7405405405407</v>
      </c>
      <c r="H33" s="16" t="s">
        <v>33</v>
      </c>
      <c r="I33" s="90">
        <f>MIN('Year Differences Coal &amp; Oil'!I32,0)</f>
        <v>0</v>
      </c>
      <c r="J33" s="90">
        <f>MIN('Year Differences Coal &amp; Oil'!J32,0)</f>
        <v>-5372.9120000000039</v>
      </c>
      <c r="K33" s="90">
        <f>MIN('Year Differences Coal &amp; Oil'!K32,0)</f>
        <v>0</v>
      </c>
      <c r="L33" s="92">
        <f>MIN('Year Differences Coal &amp; Oil'!L32,0)</f>
        <v>-416996.24250000005</v>
      </c>
      <c r="N33" s="16" t="s">
        <v>33</v>
      </c>
      <c r="O33" s="90">
        <f>MIN('Year Differences Coal &amp; Oil'!O32,0)</f>
        <v>-798.60399999999936</v>
      </c>
      <c r="P33" s="90">
        <f>MIN('Year Differences Coal &amp; Oil'!P32,0)</f>
        <v>0</v>
      </c>
      <c r="Q33" s="90">
        <f>MIN('Year Differences Coal &amp; Oil'!Q32,0)</f>
        <v>-17898.147999999986</v>
      </c>
      <c r="R33" s="90">
        <f>MIN('Year Differences Coal &amp; Oil'!R32,0)</f>
        <v>-2179.7405405405407</v>
      </c>
      <c r="S33" s="92">
        <f>MIN('Year Differences Coal &amp; Oil'!S32,0)</f>
        <v>-2179.7405405405407</v>
      </c>
      <c r="U33" s="16" t="s">
        <v>33</v>
      </c>
      <c r="V33" s="90">
        <f>MIN('Year Differences Coal &amp; Oil'!V32,0)</f>
        <v>0</v>
      </c>
      <c r="W33" s="90">
        <f>MIN('Year Differences Coal &amp; Oil'!W32,0)</f>
        <v>-5372.9119999999966</v>
      </c>
      <c r="X33" s="90">
        <f>MIN('Year Differences Coal &amp; Oil'!X32,0)</f>
        <v>0</v>
      </c>
      <c r="Y33" s="90">
        <f>MIN('Year Differences Coal &amp; Oil'!Y32,0)</f>
        <v>-416996.24250000005</v>
      </c>
      <c r="Z33" s="92">
        <f>MIN('Year Differences Coal &amp; Oil'!Z32,0)</f>
        <v>-401034.29249999998</v>
      </c>
      <c r="AB33" s="16" t="s">
        <v>33</v>
      </c>
      <c r="AC33" s="90">
        <f>MIN('Year Differences Coal &amp; Oil'!AC32,0)</f>
        <v>-1690.0000000000018</v>
      </c>
      <c r="AD33" s="90">
        <f>MIN('Year Differences Coal &amp; Oil'!AD32,0)</f>
        <v>-9710</v>
      </c>
      <c r="AE33" s="90">
        <f>MIN('Year Differences Coal &amp; Oil'!AE32,0)</f>
        <v>-7990</v>
      </c>
      <c r="AF33" s="90">
        <f>MIN('Year Differences Coal &amp; Oil'!AF32,0)</f>
        <v>0</v>
      </c>
      <c r="AG33" s="92">
        <f>MIN('Year Differences Coal &amp; Oil'!AG32,0)</f>
        <v>0</v>
      </c>
      <c r="AI33" s="16" t="s">
        <v>33</v>
      </c>
      <c r="AJ33" s="90">
        <f>MIN('Year Differences Coal &amp; Oil'!AJ32,0)</f>
        <v>-26740</v>
      </c>
      <c r="AK33" s="90">
        <f>MIN('Year Differences Coal &amp; Oil'!AK32,0)</f>
        <v>-8120</v>
      </c>
      <c r="AL33" s="90">
        <f>MIN('Year Differences Coal &amp; Oil'!AL32,0)</f>
        <v>0</v>
      </c>
      <c r="AM33" s="90">
        <f>MIN('Year Differences Coal &amp; Oil'!AM32,0)</f>
        <v>-19811.908333333326</v>
      </c>
      <c r="AN33" s="92">
        <f>MIN('Year Differences Coal &amp; Oil'!AN32,0)</f>
        <v>-35773.858333333337</v>
      </c>
      <c r="AP33" s="16" t="s">
        <v>33</v>
      </c>
      <c r="AQ33" s="90">
        <f>MIN('Year Differences Coal &amp; Oil'!AQ32,0)</f>
        <v>-6829.9999999999982</v>
      </c>
      <c r="AR33" s="90">
        <f>MIN('Year Differences Coal &amp; Oil'!AR32,0)</f>
        <v>-18740</v>
      </c>
      <c r="AS33" s="90">
        <f>MIN('Year Differences Coal &amp; Oil'!AS32,0)</f>
        <v>-84130</v>
      </c>
      <c r="AT33" s="92">
        <f>MIN('Year Differences Coal &amp; Oil'!AT32,0)</f>
        <v>0</v>
      </c>
      <c r="AV33" s="16" t="s">
        <v>33</v>
      </c>
      <c r="AW33" s="90">
        <f>MIN('Year Differences Coal &amp; Oil'!AW32,0)</f>
        <v>-35800</v>
      </c>
      <c r="AX33" s="90">
        <f>MIN('Year Differences Coal &amp; Oil'!AX32,0)</f>
        <v>-15860</v>
      </c>
      <c r="AY33" s="90">
        <f>MIN('Year Differences Coal &amp; Oil'!AY32,0)</f>
        <v>0</v>
      </c>
      <c r="AZ33" s="92">
        <f>MIN('Year Differences Coal &amp; Oil'!AZ32,0)</f>
        <v>-126077.5</v>
      </c>
    </row>
    <row r="34" spans="1:52" x14ac:dyDescent="0.25">
      <c r="B34" s="16" t="s">
        <v>34</v>
      </c>
      <c r="C34" s="90">
        <f>MIN('Year Differences Coal &amp; Oil'!C33,0)</f>
        <v>-1684.1799999999994</v>
      </c>
      <c r="D34" s="90">
        <f>MIN('Year Differences Coal &amp; Oil'!D33,0)</f>
        <v>0</v>
      </c>
      <c r="E34" s="90">
        <f>MIN('Year Differences Coal &amp; Oil'!E33,0)</f>
        <v>-13830.811999999991</v>
      </c>
      <c r="F34" s="92">
        <f>MIN('Year Differences Coal &amp; Oil'!F33,0)</f>
        <v>-4344.5513513513515</v>
      </c>
      <c r="H34" s="16" t="s">
        <v>34</v>
      </c>
      <c r="I34" s="90">
        <f>MIN('Year Differences Coal &amp; Oil'!I33,0)</f>
        <v>0</v>
      </c>
      <c r="J34" s="90">
        <f>MIN('Year Differences Coal &amp; Oil'!J33,0)</f>
        <v>-32.859999999999985</v>
      </c>
      <c r="K34" s="90">
        <f>MIN('Year Differences Coal &amp; Oil'!K33,0)</f>
        <v>0</v>
      </c>
      <c r="L34" s="92">
        <f>MIN('Year Differences Coal &amp; Oil'!L33,0)</f>
        <v>-52132.75</v>
      </c>
      <c r="N34" s="16" t="s">
        <v>34</v>
      </c>
      <c r="O34" s="90">
        <f>MIN('Year Differences Coal &amp; Oil'!O33,0)</f>
        <v>-1684.1800000000003</v>
      </c>
      <c r="P34" s="90">
        <f>MIN('Year Differences Coal &amp; Oil'!P33,0)</f>
        <v>0</v>
      </c>
      <c r="Q34" s="90">
        <f>MIN('Year Differences Coal &amp; Oil'!Q33,0)</f>
        <v>-13830.812000000005</v>
      </c>
      <c r="R34" s="90">
        <f>MIN('Year Differences Coal &amp; Oil'!R33,0)</f>
        <v>-4344.5513513513515</v>
      </c>
      <c r="S34" s="92">
        <f>MIN('Year Differences Coal &amp; Oil'!S33,0)</f>
        <v>-4344.5513513513515</v>
      </c>
      <c r="U34" s="16" t="s">
        <v>34</v>
      </c>
      <c r="V34" s="90">
        <f>MIN('Year Differences Coal &amp; Oil'!V33,0)</f>
        <v>0</v>
      </c>
      <c r="W34" s="90">
        <f>MIN('Year Differences Coal &amp; Oil'!W33,0)</f>
        <v>-32.860000000000014</v>
      </c>
      <c r="X34" s="90">
        <f>MIN('Year Differences Coal &amp; Oil'!X33,0)</f>
        <v>0</v>
      </c>
      <c r="Y34" s="90">
        <f>MIN('Year Differences Coal &amp; Oil'!Y33,0)</f>
        <v>-52132.75</v>
      </c>
      <c r="Z34" s="92">
        <f>MIN('Year Differences Coal &amp; Oil'!Z33,0)</f>
        <v>-52132.75</v>
      </c>
      <c r="AB34" s="16" t="s">
        <v>34</v>
      </c>
      <c r="AC34" s="90">
        <f>MIN('Year Differences Coal &amp; Oil'!AC33,0)</f>
        <v>-1690</v>
      </c>
      <c r="AD34" s="90">
        <f>MIN('Year Differences Coal &amp; Oil'!AD33,0)</f>
        <v>-4230</v>
      </c>
      <c r="AE34" s="90">
        <f>MIN('Year Differences Coal &amp; Oil'!AE33,0)</f>
        <v>-7000</v>
      </c>
      <c r="AF34" s="90">
        <f>MIN('Year Differences Coal &amp; Oil'!AF33,0)</f>
        <v>0</v>
      </c>
      <c r="AG34" s="92">
        <f>MIN('Year Differences Coal &amp; Oil'!AG33,0)</f>
        <v>0</v>
      </c>
      <c r="AI34" s="16" t="s">
        <v>34</v>
      </c>
      <c r="AJ34" s="90">
        <f>MIN('Year Differences Coal &amp; Oil'!AJ33,0)</f>
        <v>0</v>
      </c>
      <c r="AK34" s="90">
        <f>MIN('Year Differences Coal &amp; Oil'!AK33,0)</f>
        <v>-20</v>
      </c>
      <c r="AL34" s="90">
        <f>MIN('Year Differences Coal &amp; Oil'!AL33,0)</f>
        <v>0</v>
      </c>
      <c r="AM34" s="90">
        <f>MIN('Year Differences Coal &amp; Oil'!AM33,0)</f>
        <v>0</v>
      </c>
      <c r="AN34" s="92">
        <f>MIN('Year Differences Coal &amp; Oil'!AN33,0)</f>
        <v>0</v>
      </c>
      <c r="AP34" s="16" t="s">
        <v>34</v>
      </c>
      <c r="AQ34" s="90">
        <f>MIN('Year Differences Coal &amp; Oil'!AQ33,0)</f>
        <v>-2530</v>
      </c>
      <c r="AR34" s="90">
        <f>MIN('Year Differences Coal &amp; Oil'!AR33,0)</f>
        <v>-7839.9999999999991</v>
      </c>
      <c r="AS34" s="90">
        <f>MIN('Year Differences Coal &amp; Oil'!AS33,0)</f>
        <v>-26870</v>
      </c>
      <c r="AT34" s="92">
        <f>MIN('Year Differences Coal &amp; Oil'!AT33,0)</f>
        <v>0</v>
      </c>
      <c r="AV34" s="16" t="s">
        <v>34</v>
      </c>
      <c r="AW34" s="90">
        <f>MIN('Year Differences Coal &amp; Oil'!AW33,0)</f>
        <v>0</v>
      </c>
      <c r="AX34" s="90">
        <f>MIN('Year Differences Coal &amp; Oil'!AX33,0)</f>
        <v>-40</v>
      </c>
      <c r="AY34" s="90">
        <f>MIN('Year Differences Coal &amp; Oil'!AY33,0)</f>
        <v>0</v>
      </c>
      <c r="AZ34" s="92">
        <f>MIN('Year Differences Coal &amp; Oil'!AZ33,0)</f>
        <v>0</v>
      </c>
    </row>
    <row r="35" spans="1:52" x14ac:dyDescent="0.25">
      <c r="B35" s="16" t="s">
        <v>35</v>
      </c>
      <c r="C35" s="90">
        <f>MIN('Year Differences Coal &amp; Oil'!C34,0)</f>
        <v>-950.93199999999979</v>
      </c>
      <c r="D35" s="90">
        <f>MIN('Year Differences Coal &amp; Oil'!D34,0)</f>
        <v>0</v>
      </c>
      <c r="E35" s="90">
        <f>MIN('Year Differences Coal &amp; Oil'!E34,0)</f>
        <v>-12142.883999999998</v>
      </c>
      <c r="F35" s="92">
        <f>MIN('Year Differences Coal &amp; Oil'!F34,0)</f>
        <v>-3209.8918918918921</v>
      </c>
      <c r="H35" s="16" t="s">
        <v>35</v>
      </c>
      <c r="I35" s="90">
        <f>MIN('Year Differences Coal &amp; Oil'!I34,0)</f>
        <v>-514.46147945205496</v>
      </c>
      <c r="J35" s="90">
        <f>MIN('Year Differences Coal &amp; Oil'!J34,0)</f>
        <v>-1826.4040000000005</v>
      </c>
      <c r="K35" s="90">
        <f>MIN('Year Differences Coal &amp; Oil'!K34,0)</f>
        <v>0</v>
      </c>
      <c r="L35" s="92">
        <f>MIN('Year Differences Coal &amp; Oil'!L34,0)</f>
        <v>-73519.48000000001</v>
      </c>
      <c r="N35" s="16" t="s">
        <v>35</v>
      </c>
      <c r="O35" s="90">
        <f>MIN('Year Differences Coal &amp; Oil'!O34,0)</f>
        <v>-950.93199999999979</v>
      </c>
      <c r="P35" s="90">
        <f>MIN('Year Differences Coal &amp; Oil'!P34,0)</f>
        <v>0</v>
      </c>
      <c r="Q35" s="90">
        <f>MIN('Year Differences Coal &amp; Oil'!Q34,0)</f>
        <v>-12142.883999999998</v>
      </c>
      <c r="R35" s="90">
        <f>MIN('Year Differences Coal &amp; Oil'!R34,0)</f>
        <v>-3209.8918918918921</v>
      </c>
      <c r="S35" s="92">
        <f>MIN('Year Differences Coal &amp; Oil'!S34,0)</f>
        <v>-3209.8918918918921</v>
      </c>
      <c r="U35" s="16" t="s">
        <v>35</v>
      </c>
      <c r="V35" s="90">
        <f>MIN('Year Differences Coal &amp; Oil'!V34,0)</f>
        <v>-514.46147945205485</v>
      </c>
      <c r="W35" s="90">
        <f>MIN('Year Differences Coal &amp; Oil'!W34,0)</f>
        <v>-1826.4040000000005</v>
      </c>
      <c r="X35" s="90">
        <f>MIN('Year Differences Coal &amp; Oil'!X34,0)</f>
        <v>0</v>
      </c>
      <c r="Y35" s="90">
        <f>MIN('Year Differences Coal &amp; Oil'!Y34,0)</f>
        <v>-73519.48000000001</v>
      </c>
      <c r="Z35" s="92">
        <f>MIN('Year Differences Coal &amp; Oil'!Z34,0)</f>
        <v>-17565.35500000001</v>
      </c>
      <c r="AB35" s="16" t="s">
        <v>35</v>
      </c>
      <c r="AC35" s="90">
        <f>MIN('Year Differences Coal &amp; Oil'!AC34,0)</f>
        <v>-1030</v>
      </c>
      <c r="AD35" s="90">
        <f>MIN('Year Differences Coal &amp; Oil'!AD34,0)</f>
        <v>-3780</v>
      </c>
      <c r="AE35" s="90">
        <f>MIN('Year Differences Coal &amp; Oil'!AE34,0)</f>
        <v>-7730</v>
      </c>
      <c r="AF35" s="90">
        <f>MIN('Year Differences Coal &amp; Oil'!AF34,0)</f>
        <v>0</v>
      </c>
      <c r="AG35" s="92">
        <f>MIN('Year Differences Coal &amp; Oil'!AG34,0)</f>
        <v>0</v>
      </c>
      <c r="AI35" s="16" t="s">
        <v>35</v>
      </c>
      <c r="AJ35" s="90">
        <f>MIN('Year Differences Coal &amp; Oil'!AJ34,0)</f>
        <v>0</v>
      </c>
      <c r="AK35" s="90">
        <f>MIN('Year Differences Coal &amp; Oil'!AK34,0)</f>
        <v>-1330</v>
      </c>
      <c r="AL35" s="90">
        <f>MIN('Year Differences Coal &amp; Oil'!AL34,0)</f>
        <v>0</v>
      </c>
      <c r="AM35" s="90">
        <f>MIN('Year Differences Coal &amp; Oil'!AM34,0)</f>
        <v>0</v>
      </c>
      <c r="AN35" s="92">
        <f>MIN('Year Differences Coal &amp; Oil'!AN34,0)</f>
        <v>-35738.024999999994</v>
      </c>
      <c r="AP35" s="16" t="s">
        <v>35</v>
      </c>
      <c r="AQ35" s="90">
        <f>MIN('Year Differences Coal &amp; Oil'!AQ34,0)</f>
        <v>-1410</v>
      </c>
      <c r="AR35" s="90">
        <f>MIN('Year Differences Coal &amp; Oil'!AR34,0)</f>
        <v>-7000.0000000000009</v>
      </c>
      <c r="AS35" s="90">
        <f>MIN('Year Differences Coal &amp; Oil'!AS34,0)</f>
        <v>-25100</v>
      </c>
      <c r="AT35" s="92">
        <f>MIN('Year Differences Coal &amp; Oil'!AT34,0)</f>
        <v>0</v>
      </c>
      <c r="AV35" s="16" t="s">
        <v>35</v>
      </c>
      <c r="AW35" s="90">
        <f>MIN('Year Differences Coal &amp; Oil'!AW34,0)</f>
        <v>-1800</v>
      </c>
      <c r="AX35" s="90">
        <f>MIN('Year Differences Coal &amp; Oil'!AX34,0)</f>
        <v>-2450</v>
      </c>
      <c r="AY35" s="90">
        <f>MIN('Year Differences Coal &amp; Oil'!AY34,0)</f>
        <v>0</v>
      </c>
      <c r="AZ35" s="92">
        <f>MIN('Year Differences Coal &amp; Oil'!AZ34,0)</f>
        <v>-21482.5</v>
      </c>
    </row>
    <row r="36" spans="1:52" x14ac:dyDescent="0.25">
      <c r="B36" s="16" t="s">
        <v>36</v>
      </c>
      <c r="C36" s="90">
        <f>MIN('Year Differences Coal &amp; Oil'!C35,0)</f>
        <v>-856.21999999999991</v>
      </c>
      <c r="D36" s="90">
        <f>MIN('Year Differences Coal &amp; Oil'!D35,0)</f>
        <v>-2264.84</v>
      </c>
      <c r="E36" s="90">
        <f>MIN('Year Differences Coal &amp; Oil'!E35,0)</f>
        <v>-12942.732</v>
      </c>
      <c r="F36" s="92">
        <f>MIN('Year Differences Coal &amp; Oil'!F35,0)</f>
        <v>-14.929729729729729</v>
      </c>
      <c r="H36" s="16" t="s">
        <v>36</v>
      </c>
      <c r="I36" s="90">
        <f>MIN('Year Differences Coal &amp; Oil'!I35,0)</f>
        <v>-1458.3359999999998</v>
      </c>
      <c r="J36" s="90">
        <f>MIN('Year Differences Coal &amp; Oil'!J35,0)</f>
        <v>-2872.48</v>
      </c>
      <c r="K36" s="90">
        <f>MIN('Year Differences Coal &amp; Oil'!K35,0)</f>
        <v>0</v>
      </c>
      <c r="L36" s="92">
        <f>MIN('Year Differences Coal &amp; Oil'!L35,0)</f>
        <v>-70319.549999999988</v>
      </c>
      <c r="N36" s="16" t="s">
        <v>36</v>
      </c>
      <c r="O36" s="90">
        <f>MIN('Year Differences Coal &amp; Oil'!O35,0)</f>
        <v>-856.21999999999991</v>
      </c>
      <c r="P36" s="90">
        <f>MIN('Year Differences Coal &amp; Oil'!P35,0)</f>
        <v>-2264.84</v>
      </c>
      <c r="Q36" s="90">
        <f>MIN('Year Differences Coal &amp; Oil'!Q35,0)</f>
        <v>-12942.732</v>
      </c>
      <c r="R36" s="90">
        <f>MIN('Year Differences Coal &amp; Oil'!R35,0)</f>
        <v>-14.929729729729733</v>
      </c>
      <c r="S36" s="92">
        <f>MIN('Year Differences Coal &amp; Oil'!S35,0)</f>
        <v>-14.929729729729733</v>
      </c>
      <c r="U36" s="16" t="s">
        <v>36</v>
      </c>
      <c r="V36" s="90">
        <f>MIN('Year Differences Coal &amp; Oil'!V35,0)</f>
        <v>-1458.3359999999998</v>
      </c>
      <c r="W36" s="90">
        <f>MIN('Year Differences Coal &amp; Oil'!W35,0)</f>
        <v>-2872.48</v>
      </c>
      <c r="X36" s="90">
        <f>MIN('Year Differences Coal &amp; Oil'!X35,0)</f>
        <v>0</v>
      </c>
      <c r="Y36" s="90">
        <f>MIN('Year Differences Coal &amp; Oil'!Y35,0)</f>
        <v>-70319.55</v>
      </c>
      <c r="Z36" s="92">
        <f>MIN('Year Differences Coal &amp; Oil'!Z35,0)</f>
        <v>-54530.95</v>
      </c>
      <c r="AB36" s="16" t="s">
        <v>36</v>
      </c>
      <c r="AC36" s="90">
        <f>MIN('Year Differences Coal &amp; Oil'!AC35,0)</f>
        <v>0</v>
      </c>
      <c r="AD36" s="90">
        <f>MIN('Year Differences Coal &amp; Oil'!AD35,0)</f>
        <v>0</v>
      </c>
      <c r="AE36" s="90">
        <f>MIN('Year Differences Coal &amp; Oil'!AE35,0)</f>
        <v>0</v>
      </c>
      <c r="AF36" s="90">
        <f>MIN('Year Differences Coal &amp; Oil'!AF35,0)</f>
        <v>0</v>
      </c>
      <c r="AG36" s="92">
        <f>MIN('Year Differences Coal &amp; Oil'!AG35,0)</f>
        <v>0</v>
      </c>
      <c r="AI36" s="16" t="s">
        <v>36</v>
      </c>
      <c r="AJ36" s="90">
        <f>MIN('Year Differences Coal &amp; Oil'!AJ35,0)</f>
        <v>0</v>
      </c>
      <c r="AK36" s="90">
        <f>MIN('Year Differences Coal &amp; Oil'!AK35,0)</f>
        <v>0</v>
      </c>
      <c r="AL36" s="90">
        <f>MIN('Year Differences Coal &amp; Oil'!AL35,0)</f>
        <v>0</v>
      </c>
      <c r="AM36" s="90">
        <f>MIN('Year Differences Coal &amp; Oil'!AM35,0)</f>
        <v>0</v>
      </c>
      <c r="AN36" s="92">
        <f>MIN('Year Differences Coal &amp; Oil'!AN35,0)</f>
        <v>-8798.6333333333459</v>
      </c>
      <c r="AP36" s="16" t="s">
        <v>36</v>
      </c>
      <c r="AQ36" s="90">
        <f>MIN('Year Differences Coal &amp; Oil'!AQ35,0)</f>
        <v>0</v>
      </c>
      <c r="AR36" s="90">
        <f>MIN('Year Differences Coal &amp; Oil'!AR35,0)</f>
        <v>0</v>
      </c>
      <c r="AS36" s="90">
        <f>MIN('Year Differences Coal &amp; Oil'!AS35,0)</f>
        <v>0</v>
      </c>
      <c r="AT36" s="92">
        <f>MIN('Year Differences Coal &amp; Oil'!AT35,0)</f>
        <v>0</v>
      </c>
      <c r="AV36" s="16" t="s">
        <v>36</v>
      </c>
      <c r="AW36" s="90">
        <f>MIN('Year Differences Coal &amp; Oil'!AW35,0)</f>
        <v>0</v>
      </c>
      <c r="AX36" s="90">
        <f>MIN('Year Differences Coal &amp; Oil'!AX35,0)</f>
        <v>0</v>
      </c>
      <c r="AY36" s="90">
        <f>MIN('Year Differences Coal &amp; Oil'!AY35,0)</f>
        <v>0</v>
      </c>
      <c r="AZ36" s="92">
        <f>MIN('Year Differences Coal &amp; Oil'!AZ35,0)</f>
        <v>-21042.499999999993</v>
      </c>
    </row>
    <row r="37" spans="1:52" x14ac:dyDescent="0.25">
      <c r="B37" s="16" t="s">
        <v>37</v>
      </c>
      <c r="C37" s="90">
        <f>MIN('Year Differences Coal &amp; Oil'!C36,0)</f>
        <v>-796.8720000000003</v>
      </c>
      <c r="D37" s="90">
        <f>MIN('Year Differences Coal &amp; Oil'!D36,0)</f>
        <v>0</v>
      </c>
      <c r="E37" s="90">
        <f>MIN('Year Differences Coal &amp; Oil'!E36,0)</f>
        <v>-17003.47600000001</v>
      </c>
      <c r="F37" s="92">
        <f>MIN('Year Differences Coal &amp; Oil'!F36,0)</f>
        <v>-1194.3783783783783</v>
      </c>
      <c r="H37" s="16" t="s">
        <v>37</v>
      </c>
      <c r="I37" s="90">
        <f>MIN('Year Differences Coal &amp; Oil'!I36,0)</f>
        <v>0</v>
      </c>
      <c r="J37" s="90">
        <f>MIN('Year Differences Coal &amp; Oil'!J36,0)</f>
        <v>-2597.4679999999989</v>
      </c>
      <c r="K37" s="90">
        <f>MIN('Year Differences Coal &amp; Oil'!K36,0)</f>
        <v>0</v>
      </c>
      <c r="L37" s="92">
        <f>MIN('Year Differences Coal &amp; Oil'!L36,0)</f>
        <v>-4805.88</v>
      </c>
      <c r="N37" s="16" t="s">
        <v>37</v>
      </c>
      <c r="O37" s="90">
        <f>MIN('Year Differences Coal &amp; Oil'!O36,0)</f>
        <v>-796.87200000000007</v>
      </c>
      <c r="P37" s="90">
        <f>MIN('Year Differences Coal &amp; Oil'!P36,0)</f>
        <v>0</v>
      </c>
      <c r="Q37" s="90">
        <f>MIN('Year Differences Coal &amp; Oil'!Q36,0)</f>
        <v>-17003.475999999995</v>
      </c>
      <c r="R37" s="90">
        <f>MIN('Year Differences Coal &amp; Oil'!R36,0)</f>
        <v>-1194.3783783783783</v>
      </c>
      <c r="S37" s="92">
        <f>MIN('Year Differences Coal &amp; Oil'!S36,0)</f>
        <v>-1194.3783783783783</v>
      </c>
      <c r="U37" s="16" t="s">
        <v>37</v>
      </c>
      <c r="V37" s="90">
        <f>MIN('Year Differences Coal &amp; Oil'!V36,0)</f>
        <v>0</v>
      </c>
      <c r="W37" s="90">
        <f>MIN('Year Differences Coal &amp; Oil'!W36,0)</f>
        <v>-2597.4679999999998</v>
      </c>
      <c r="X37" s="90">
        <f>MIN('Year Differences Coal &amp; Oil'!X36,0)</f>
        <v>0</v>
      </c>
      <c r="Y37" s="90">
        <f>MIN('Year Differences Coal &amp; Oil'!Y36,0)</f>
        <v>-4805.88</v>
      </c>
      <c r="Z37" s="92">
        <f>MIN('Year Differences Coal &amp; Oil'!Z36,0)</f>
        <v>-4805.88</v>
      </c>
      <c r="AB37" s="16" t="s">
        <v>37</v>
      </c>
      <c r="AC37" s="90">
        <f>MIN('Year Differences Coal &amp; Oil'!AC36,0)</f>
        <v>-2030.0000000000002</v>
      </c>
      <c r="AD37" s="90">
        <f>MIN('Year Differences Coal &amp; Oil'!AD36,0)</f>
        <v>-4500</v>
      </c>
      <c r="AE37" s="90">
        <f>MIN('Year Differences Coal &amp; Oil'!AE36,0)</f>
        <v>-10250</v>
      </c>
      <c r="AF37" s="90">
        <f>MIN('Year Differences Coal &amp; Oil'!AF36,0)</f>
        <v>0</v>
      </c>
      <c r="AG37" s="92">
        <f>MIN('Year Differences Coal &amp; Oil'!AG36,0)</f>
        <v>0</v>
      </c>
      <c r="AI37" s="16" t="s">
        <v>37</v>
      </c>
      <c r="AJ37" s="90">
        <f>MIN('Year Differences Coal &amp; Oil'!AJ36,0)</f>
        <v>-1050</v>
      </c>
      <c r="AK37" s="90">
        <f>MIN('Year Differences Coal &amp; Oil'!AK36,0)</f>
        <v>-1820.0000000000009</v>
      </c>
      <c r="AL37" s="90">
        <f>MIN('Year Differences Coal &amp; Oil'!AL36,0)</f>
        <v>0</v>
      </c>
      <c r="AM37" s="90">
        <f>MIN('Year Differences Coal &amp; Oil'!AM36,0)</f>
        <v>0</v>
      </c>
      <c r="AN37" s="92">
        <f>MIN('Year Differences Coal &amp; Oil'!AN36,0)</f>
        <v>0</v>
      </c>
      <c r="AP37" s="16" t="s">
        <v>37</v>
      </c>
      <c r="AQ37" s="90">
        <f>MIN('Year Differences Coal &amp; Oil'!AQ36,0)</f>
        <v>0</v>
      </c>
      <c r="AR37" s="90">
        <f>MIN('Year Differences Coal &amp; Oil'!AR36,0)</f>
        <v>-8370</v>
      </c>
      <c r="AS37" s="90">
        <f>MIN('Year Differences Coal &amp; Oil'!AS36,0)</f>
        <v>-32240</v>
      </c>
      <c r="AT37" s="92">
        <f>MIN('Year Differences Coal &amp; Oil'!AT36,0)</f>
        <v>0</v>
      </c>
      <c r="AV37" s="16" t="s">
        <v>37</v>
      </c>
      <c r="AW37" s="90">
        <f>MIN('Year Differences Coal &amp; Oil'!AW36,0)</f>
        <v>0</v>
      </c>
      <c r="AX37" s="90">
        <f>MIN('Year Differences Coal &amp; Oil'!AX36,0)</f>
        <v>-3330</v>
      </c>
      <c r="AY37" s="90">
        <f>MIN('Year Differences Coal &amp; Oil'!AY36,0)</f>
        <v>0</v>
      </c>
      <c r="AZ37" s="92">
        <f>MIN('Year Differences Coal &amp; Oil'!AZ36,0)</f>
        <v>0</v>
      </c>
    </row>
    <row r="38" spans="1:52" x14ac:dyDescent="0.25">
      <c r="B38" s="16" t="s">
        <v>38</v>
      </c>
      <c r="C38" s="90">
        <f>MIN('Year Differences Coal &amp; Oil'!C37,0)</f>
        <v>-693.33599999999979</v>
      </c>
      <c r="D38" s="90">
        <f>MIN('Year Differences Coal &amp; Oil'!D37,0)</f>
        <v>0</v>
      </c>
      <c r="E38" s="90">
        <f>MIN('Year Differences Coal &amp; Oil'!E37,0)</f>
        <v>-4418.9600000000028</v>
      </c>
      <c r="F38" s="92">
        <f>MIN('Year Differences Coal &amp; Oil'!F37,0)</f>
        <v>-74.648648648648646</v>
      </c>
      <c r="H38" s="16" t="s">
        <v>38</v>
      </c>
      <c r="I38" s="90">
        <f>MIN('Year Differences Coal &amp; Oil'!I37,0)</f>
        <v>0</v>
      </c>
      <c r="J38" s="90">
        <f>MIN('Year Differences Coal &amp; Oil'!J37,0)</f>
        <v>-93.579999999999984</v>
      </c>
      <c r="K38" s="90">
        <f>MIN('Year Differences Coal &amp; Oil'!K37,0)</f>
        <v>0</v>
      </c>
      <c r="L38" s="92">
        <f>MIN('Year Differences Coal &amp; Oil'!L37,0)</f>
        <v>-12736.175000000003</v>
      </c>
      <c r="N38" s="16" t="s">
        <v>38</v>
      </c>
      <c r="O38" s="90">
        <f>MIN('Year Differences Coal &amp; Oil'!O37,0)</f>
        <v>-693.33600000000024</v>
      </c>
      <c r="P38" s="90">
        <f>MIN('Year Differences Coal &amp; Oil'!P37,0)</f>
        <v>0</v>
      </c>
      <c r="Q38" s="90">
        <f>MIN('Year Differences Coal &amp; Oil'!Q37,0)</f>
        <v>-4418.9599999999991</v>
      </c>
      <c r="R38" s="90">
        <f>MIN('Year Differences Coal &amp; Oil'!R37,0)</f>
        <v>-74.648648648648646</v>
      </c>
      <c r="S38" s="92">
        <f>MIN('Year Differences Coal &amp; Oil'!S37,0)</f>
        <v>-74.648648648648646</v>
      </c>
      <c r="U38" s="16" t="s">
        <v>38</v>
      </c>
      <c r="V38" s="90">
        <f>MIN('Year Differences Coal &amp; Oil'!V37,0)</f>
        <v>0</v>
      </c>
      <c r="W38" s="90">
        <f>MIN('Year Differences Coal &amp; Oil'!W37,0)</f>
        <v>-93.580000000000041</v>
      </c>
      <c r="X38" s="90">
        <f>MIN('Year Differences Coal &amp; Oil'!X37,0)</f>
        <v>0</v>
      </c>
      <c r="Y38" s="90">
        <f>MIN('Year Differences Coal &amp; Oil'!Y37,0)</f>
        <v>-12736.174999999997</v>
      </c>
      <c r="Z38" s="92">
        <f>MIN('Year Differences Coal &amp; Oil'!Z37,0)</f>
        <v>-4081.4749999999967</v>
      </c>
      <c r="AB38" s="16" t="s">
        <v>38</v>
      </c>
      <c r="AC38" s="90">
        <f>MIN('Year Differences Coal &amp; Oil'!AC37,0)</f>
        <v>-630</v>
      </c>
      <c r="AD38" s="90">
        <f>MIN('Year Differences Coal &amp; Oil'!AD37,0)</f>
        <v>-520</v>
      </c>
      <c r="AE38" s="90">
        <f>MIN('Year Differences Coal &amp; Oil'!AE37,0)</f>
        <v>-3330</v>
      </c>
      <c r="AF38" s="90">
        <f>MIN('Year Differences Coal &amp; Oil'!AF37,0)</f>
        <v>0</v>
      </c>
      <c r="AG38" s="92">
        <f>MIN('Year Differences Coal &amp; Oil'!AG37,0)</f>
        <v>0</v>
      </c>
      <c r="AI38" s="16" t="s">
        <v>38</v>
      </c>
      <c r="AJ38" s="90">
        <f>MIN('Year Differences Coal &amp; Oil'!AJ37,0)</f>
        <v>-220</v>
      </c>
      <c r="AK38" s="90">
        <f>MIN('Year Differences Coal &amp; Oil'!AK37,0)</f>
        <v>-70</v>
      </c>
      <c r="AL38" s="90">
        <f>MIN('Year Differences Coal &amp; Oil'!AL37,0)</f>
        <v>0</v>
      </c>
      <c r="AM38" s="90">
        <f>MIN('Year Differences Coal &amp; Oil'!AM37,0)</f>
        <v>0</v>
      </c>
      <c r="AN38" s="92">
        <f>MIN('Year Differences Coal &amp; Oil'!AN37,0)</f>
        <v>-3874.1833333333343</v>
      </c>
      <c r="AP38" s="16" t="s">
        <v>38</v>
      </c>
      <c r="AQ38" s="90">
        <f>MIN('Year Differences Coal &amp; Oil'!AQ37,0)</f>
        <v>-900</v>
      </c>
      <c r="AR38" s="90">
        <f>MIN('Year Differences Coal &amp; Oil'!AR37,0)</f>
        <v>-990</v>
      </c>
      <c r="AS38" s="90">
        <f>MIN('Year Differences Coal &amp; Oil'!AS37,0)</f>
        <v>-7520</v>
      </c>
      <c r="AT38" s="92">
        <f>MIN('Year Differences Coal &amp; Oil'!AT37,0)</f>
        <v>0</v>
      </c>
      <c r="AV38" s="16" t="s">
        <v>38</v>
      </c>
      <c r="AW38" s="90">
        <f>MIN('Year Differences Coal &amp; Oil'!AW37,0)</f>
        <v>-180</v>
      </c>
      <c r="AX38" s="90">
        <f>MIN('Year Differences Coal &amp; Oil'!AX37,0)</f>
        <v>-120</v>
      </c>
      <c r="AY38" s="90">
        <f>MIN('Year Differences Coal &amp; Oil'!AY37,0)</f>
        <v>0</v>
      </c>
      <c r="AZ38" s="92">
        <f>MIN('Year Differences Coal &amp; Oil'!AZ37,0)</f>
        <v>-6578.333333333333</v>
      </c>
    </row>
    <row r="39" spans="1:52" x14ac:dyDescent="0.25">
      <c r="B39" s="16" t="s">
        <v>39</v>
      </c>
      <c r="C39" s="90">
        <f>MIN('Year Differences Coal &amp; Oil'!C38,0)</f>
        <v>0</v>
      </c>
      <c r="D39" s="90">
        <f>MIN('Year Differences Coal &amp; Oil'!D38,0)</f>
        <v>0</v>
      </c>
      <c r="E39" s="90">
        <f>MIN('Year Differences Coal &amp; Oil'!E38,0)</f>
        <v>-5392.7119999999995</v>
      </c>
      <c r="F39" s="92">
        <f>MIN('Year Differences Coal &amp; Oil'!F38,0)</f>
        <v>-3508.4864864864867</v>
      </c>
      <c r="H39" s="16" t="s">
        <v>39</v>
      </c>
      <c r="I39" s="90">
        <f>MIN('Year Differences Coal &amp; Oil'!I38,0)</f>
        <v>0</v>
      </c>
      <c r="J39" s="90">
        <f>MIN('Year Differences Coal &amp; Oil'!J38,0)</f>
        <v>-2993.3599999999988</v>
      </c>
      <c r="K39" s="90">
        <f>MIN('Year Differences Coal &amp; Oil'!K38,0)</f>
        <v>0</v>
      </c>
      <c r="L39" s="92">
        <f>MIN('Year Differences Coal &amp; Oil'!L38,0)</f>
        <v>-11891.429999999997</v>
      </c>
      <c r="N39" s="16" t="s">
        <v>39</v>
      </c>
      <c r="O39" s="90">
        <f>MIN('Year Differences Coal &amp; Oil'!O38,0)</f>
        <v>0</v>
      </c>
      <c r="P39" s="90">
        <f>MIN('Year Differences Coal &amp; Oil'!P38,0)</f>
        <v>0</v>
      </c>
      <c r="Q39" s="90">
        <f>MIN('Year Differences Coal &amp; Oil'!Q38,0)</f>
        <v>-5392.7119999999995</v>
      </c>
      <c r="R39" s="90">
        <f>MIN('Year Differences Coal &amp; Oil'!R38,0)</f>
        <v>-3508.4864864864867</v>
      </c>
      <c r="S39" s="92">
        <f>MIN('Year Differences Coal &amp; Oil'!S38,0)</f>
        <v>-3508.4864864864867</v>
      </c>
      <c r="U39" s="16" t="s">
        <v>39</v>
      </c>
      <c r="V39" s="90">
        <f>MIN('Year Differences Coal &amp; Oil'!V38,0)</f>
        <v>0</v>
      </c>
      <c r="W39" s="90">
        <f>MIN('Year Differences Coal &amp; Oil'!W38,0)</f>
        <v>-2993.3600000000006</v>
      </c>
      <c r="X39" s="90">
        <f>MIN('Year Differences Coal &amp; Oil'!X38,0)</f>
        <v>0</v>
      </c>
      <c r="Y39" s="90">
        <f>MIN('Year Differences Coal &amp; Oil'!Y38,0)</f>
        <v>-11891.430000000002</v>
      </c>
      <c r="Z39" s="92">
        <f>MIN('Year Differences Coal &amp; Oil'!Z38,0)</f>
        <v>-13061.230000000003</v>
      </c>
      <c r="AB39" s="16" t="s">
        <v>39</v>
      </c>
      <c r="AC39" s="90">
        <f>MIN('Year Differences Coal &amp; Oil'!AC38,0)</f>
        <v>-80</v>
      </c>
      <c r="AD39" s="90">
        <f>MIN('Year Differences Coal &amp; Oil'!AD38,0)</f>
        <v>-1410</v>
      </c>
      <c r="AE39" s="90">
        <f>MIN('Year Differences Coal &amp; Oil'!AE38,0)</f>
        <v>-3520</v>
      </c>
      <c r="AF39" s="90">
        <f>MIN('Year Differences Coal &amp; Oil'!AF38,0)</f>
        <v>0</v>
      </c>
      <c r="AG39" s="92">
        <f>MIN('Year Differences Coal &amp; Oil'!AG38,0)</f>
        <v>0</v>
      </c>
      <c r="AI39" s="16" t="s">
        <v>39</v>
      </c>
      <c r="AJ39" s="90">
        <f>MIN('Year Differences Coal &amp; Oil'!AJ38,0)</f>
        <v>-1100</v>
      </c>
      <c r="AK39" s="90">
        <f>MIN('Year Differences Coal &amp; Oil'!AK38,0)</f>
        <v>-2090</v>
      </c>
      <c r="AL39" s="90">
        <f>MIN('Year Differences Coal &amp; Oil'!AL38,0)</f>
        <v>0</v>
      </c>
      <c r="AM39" s="90">
        <f>MIN('Year Differences Coal &amp; Oil'!AM38,0)</f>
        <v>0</v>
      </c>
      <c r="AN39" s="92">
        <f>MIN('Year Differences Coal &amp; Oil'!AN38,0)</f>
        <v>0</v>
      </c>
      <c r="AP39" s="16" t="s">
        <v>39</v>
      </c>
      <c r="AQ39" s="90">
        <f>MIN('Year Differences Coal &amp; Oil'!AQ38,0)</f>
        <v>-70</v>
      </c>
      <c r="AR39" s="90">
        <f>MIN('Year Differences Coal &amp; Oil'!AR38,0)</f>
        <v>-2599.9999999999995</v>
      </c>
      <c r="AS39" s="90">
        <f>MIN('Year Differences Coal &amp; Oil'!AS38,0)</f>
        <v>-7740</v>
      </c>
      <c r="AT39" s="92">
        <f>MIN('Year Differences Coal &amp; Oil'!AT38,0)</f>
        <v>0</v>
      </c>
      <c r="AV39" s="16" t="s">
        <v>39</v>
      </c>
      <c r="AW39" s="90">
        <f>MIN('Year Differences Coal &amp; Oil'!AW38,0)</f>
        <v>-800</v>
      </c>
      <c r="AX39" s="90">
        <f>MIN('Year Differences Coal &amp; Oil'!AX38,0)</f>
        <v>-3840</v>
      </c>
      <c r="AY39" s="90">
        <f>MIN('Year Differences Coal &amp; Oil'!AY38,0)</f>
        <v>0</v>
      </c>
      <c r="AZ39" s="92">
        <f>MIN('Year Differences Coal &amp; Oil'!AZ38,0)</f>
        <v>-5663.3333333333339</v>
      </c>
    </row>
    <row r="40" spans="1:52" ht="15.75" thickBot="1" x14ac:dyDescent="0.3">
      <c r="B40" s="17" t="s">
        <v>40</v>
      </c>
      <c r="C40" s="93">
        <f>MIN('Year Differences Coal &amp; Oil'!C39,0)</f>
        <v>-7967.0239999999976</v>
      </c>
      <c r="D40" s="93">
        <f>MIN('Year Differences Coal &amp; Oil'!D39,0)</f>
        <v>0</v>
      </c>
      <c r="E40" s="93">
        <f>MIN('Year Differences Coal &amp; Oil'!E39,0)</f>
        <v>-122439.23999999999</v>
      </c>
      <c r="F40" s="94">
        <f>MIN('Year Differences Coal &amp; Oil'!F39,0)</f>
        <v>-4848.3783783783783</v>
      </c>
      <c r="H40" s="17" t="s">
        <v>40</v>
      </c>
      <c r="I40" s="93">
        <f>MIN('Year Differences Coal &amp; Oil'!I39,0)</f>
        <v>-1075.3160000000007</v>
      </c>
      <c r="J40" s="93">
        <f>MIN('Year Differences Coal &amp; Oil'!J39,0)</f>
        <v>-9048.2200000000012</v>
      </c>
      <c r="K40" s="93">
        <f>MIN('Year Differences Coal &amp; Oil'!K39,0)</f>
        <v>-60.76400000000001</v>
      </c>
      <c r="L40" s="94">
        <f>MIN('Year Differences Coal &amp; Oil'!L39,0)</f>
        <v>-279749.17</v>
      </c>
      <c r="N40" s="17" t="s">
        <v>40</v>
      </c>
      <c r="O40" s="93">
        <f>MIN('Year Differences Coal &amp; Oil'!O39,0)</f>
        <v>-7967.0240000000049</v>
      </c>
      <c r="P40" s="93">
        <f>MIN('Year Differences Coal &amp; Oil'!P39,0)</f>
        <v>0</v>
      </c>
      <c r="Q40" s="93">
        <f>MIN('Year Differences Coal &amp; Oil'!Q39,0)</f>
        <v>-122439.23999999999</v>
      </c>
      <c r="R40" s="93">
        <f>MIN('Year Differences Coal &amp; Oil'!R39,0)</f>
        <v>-4848.3783783783774</v>
      </c>
      <c r="S40" s="94">
        <f>MIN('Year Differences Coal &amp; Oil'!S39,0)</f>
        <v>-4855.9459459459449</v>
      </c>
      <c r="U40" s="17" t="s">
        <v>40</v>
      </c>
      <c r="V40" s="93">
        <f>MIN('Year Differences Coal &amp; Oil'!V39,0)</f>
        <v>-1075.3159999999998</v>
      </c>
      <c r="W40" s="93">
        <f>MIN('Year Differences Coal &amp; Oil'!W39,0)</f>
        <v>-9048.2200000000012</v>
      </c>
      <c r="X40" s="93">
        <f>MIN('Year Differences Coal &amp; Oil'!X39,0)</f>
        <v>-60.763999999999996</v>
      </c>
      <c r="Y40" s="93">
        <f>MIN('Year Differences Coal &amp; Oil'!Y39,0)</f>
        <v>-279749.17</v>
      </c>
      <c r="Z40" s="94">
        <f>MIN('Year Differences Coal &amp; Oil'!Z39,0)</f>
        <v>-279749.17</v>
      </c>
      <c r="AB40" s="17" t="s">
        <v>40</v>
      </c>
      <c r="AC40" s="93">
        <f>MIN('Year Differences Coal &amp; Oil'!AC39,0)</f>
        <v>-11230</v>
      </c>
      <c r="AD40" s="93">
        <f>MIN('Year Differences Coal &amp; Oil'!AD39,0)</f>
        <v>-21870</v>
      </c>
      <c r="AE40" s="93">
        <f>MIN('Year Differences Coal &amp; Oil'!AE39,0)</f>
        <v>-92990.000000000058</v>
      </c>
      <c r="AF40" s="93">
        <f>MIN('Year Differences Coal &amp; Oil'!AF39,0)</f>
        <v>-7.5675675675675675</v>
      </c>
      <c r="AG40" s="94">
        <f>MIN('Year Differences Coal &amp; Oil'!AG39,0)</f>
        <v>0</v>
      </c>
      <c r="AI40" s="17" t="s">
        <v>40</v>
      </c>
      <c r="AJ40" s="93">
        <f>MIN('Year Differences Coal &amp; Oil'!AJ39,0)</f>
        <v>-2079.9999999999991</v>
      </c>
      <c r="AK40" s="93">
        <f>MIN('Year Differences Coal &amp; Oil'!AK39,0)</f>
        <v>-7020</v>
      </c>
      <c r="AL40" s="93">
        <f>MIN('Year Differences Coal &amp; Oil'!AL39,0)</f>
        <v>0</v>
      </c>
      <c r="AM40" s="93">
        <f>MIN('Year Differences Coal &amp; Oil'!AM39,0)</f>
        <v>0</v>
      </c>
      <c r="AN40" s="94">
        <f>MIN('Year Differences Coal &amp; Oil'!AN39,0)</f>
        <v>0</v>
      </c>
      <c r="AP40" s="17" t="s">
        <v>40</v>
      </c>
      <c r="AQ40" s="93">
        <f>MIN('Year Differences Coal &amp; Oil'!AQ39,0)</f>
        <v>-14950</v>
      </c>
      <c r="AR40" s="93">
        <f>MIN('Year Differences Coal &amp; Oil'!AR39,0)</f>
        <v>-38650</v>
      </c>
      <c r="AS40" s="93">
        <f>MIN('Year Differences Coal &amp; Oil'!AS39,0)</f>
        <v>-205539.99999999994</v>
      </c>
      <c r="AT40" s="94">
        <f>MIN('Year Differences Coal &amp; Oil'!AT39,0)</f>
        <v>0</v>
      </c>
      <c r="AV40" s="17" t="s">
        <v>40</v>
      </c>
      <c r="AW40" s="93">
        <f>MIN('Year Differences Coal &amp; Oil'!AW39,0)</f>
        <v>-3050</v>
      </c>
      <c r="AX40" s="93">
        <f>MIN('Year Differences Coal &amp; Oil'!AX39,0)</f>
        <v>-12620</v>
      </c>
      <c r="AY40" s="93">
        <f>MIN('Year Differences Coal &amp; Oil'!AY39,0)</f>
        <v>0</v>
      </c>
      <c r="AZ40" s="94">
        <f>MIN('Year Differences Coal &amp; Oil'!AZ39,0)</f>
        <v>-37311.666666666664</v>
      </c>
    </row>
    <row r="41" spans="1:52" ht="15.75" thickTop="1" x14ac:dyDescent="0.25"/>
    <row r="43" spans="1:52" ht="15" customHeight="1" x14ac:dyDescent="0.25">
      <c r="A43" s="170" t="s">
        <v>72</v>
      </c>
      <c r="B43" s="170"/>
      <c r="C43" s="170"/>
      <c r="D43" s="170"/>
      <c r="E43" s="170"/>
      <c r="F43" s="170"/>
      <c r="G43" s="170"/>
      <c r="H43" s="170"/>
      <c r="I43" s="170"/>
      <c r="J43" s="170"/>
      <c r="K43" s="170"/>
      <c r="L43" s="170"/>
      <c r="M43" s="170"/>
      <c r="N43" s="170"/>
      <c r="O43" s="170"/>
      <c r="P43" s="102"/>
      <c r="Q43" s="102"/>
      <c r="R43" s="102"/>
      <c r="S43" s="102"/>
      <c r="T43" s="102"/>
      <c r="U43" s="102"/>
      <c r="V43" s="102"/>
      <c r="W43" s="102"/>
      <c r="X43" s="102"/>
      <c r="Y43" s="102"/>
      <c r="Z43" s="102"/>
      <c r="AA43" s="102"/>
      <c r="AB43" s="102"/>
      <c r="AC43" s="102"/>
      <c r="AD43" s="102"/>
      <c r="AE43" s="102"/>
      <c r="AF43" s="102"/>
      <c r="AG43" s="102"/>
      <c r="AH43" s="102"/>
      <c r="AI43" s="102"/>
      <c r="AJ43" s="102"/>
      <c r="AK43" s="102"/>
      <c r="AL43" s="102"/>
      <c r="AM43" s="102"/>
      <c r="AN43" s="102"/>
      <c r="AO43" s="102"/>
      <c r="AP43" s="102"/>
      <c r="AQ43" s="102"/>
      <c r="AR43" s="102"/>
      <c r="AS43" s="102"/>
      <c r="AT43" s="102"/>
      <c r="AU43" s="102"/>
      <c r="AV43" s="102"/>
      <c r="AW43" s="102"/>
      <c r="AX43" s="102"/>
      <c r="AY43" s="102"/>
      <c r="AZ43" s="102"/>
    </row>
    <row r="44" spans="1:52" ht="15" customHeight="1" x14ac:dyDescent="0.25">
      <c r="A44" s="170"/>
      <c r="B44" s="170"/>
      <c r="C44" s="170"/>
      <c r="D44" s="170"/>
      <c r="E44" s="170"/>
      <c r="F44" s="170"/>
      <c r="G44" s="170"/>
      <c r="H44" s="170"/>
      <c r="I44" s="170"/>
      <c r="J44" s="170"/>
      <c r="K44" s="170"/>
      <c r="L44" s="170"/>
      <c r="M44" s="170"/>
      <c r="N44" s="170"/>
      <c r="O44" s="170"/>
      <c r="P44" s="102"/>
      <c r="Q44" s="102"/>
      <c r="R44" s="102"/>
      <c r="S44" s="102"/>
      <c r="T44" s="102"/>
      <c r="U44" s="102"/>
      <c r="V44" s="102"/>
      <c r="W44" s="102"/>
      <c r="X44" s="102"/>
      <c r="Y44" s="102"/>
      <c r="Z44" s="102"/>
      <c r="AA44" s="102"/>
      <c r="AB44" s="102"/>
      <c r="AC44" s="102"/>
      <c r="AD44" s="102"/>
      <c r="AE44" s="102"/>
      <c r="AF44" s="102"/>
      <c r="AG44" s="102"/>
      <c r="AH44" s="102"/>
      <c r="AI44" s="102"/>
      <c r="AJ44" s="102"/>
      <c r="AK44" s="102"/>
      <c r="AL44" s="102"/>
      <c r="AM44" s="102"/>
      <c r="AN44" s="102"/>
      <c r="AO44" s="102"/>
      <c r="AP44" s="102"/>
      <c r="AQ44" s="102"/>
      <c r="AR44" s="102"/>
      <c r="AS44" s="102"/>
      <c r="AT44" s="102"/>
      <c r="AU44" s="102"/>
      <c r="AV44" s="102"/>
      <c r="AW44" s="102"/>
      <c r="AX44" s="102"/>
      <c r="AY44" s="102"/>
      <c r="AZ44" s="102"/>
    </row>
    <row r="45" spans="1:52" ht="6" customHeight="1" x14ac:dyDescent="0.25"/>
    <row r="46" spans="1:52" ht="19.5" thickBot="1" x14ac:dyDescent="0.3">
      <c r="B46" s="783" t="s">
        <v>44</v>
      </c>
      <c r="C46" s="783"/>
      <c r="D46" s="783"/>
      <c r="E46" s="783"/>
      <c r="F46" s="783"/>
      <c r="G46" s="36"/>
      <c r="H46" s="37"/>
      <c r="I46" s="783" t="s">
        <v>45</v>
      </c>
      <c r="J46" s="783"/>
      <c r="K46" s="783"/>
      <c r="L46" s="783"/>
      <c r="M46" s="783"/>
      <c r="N46" s="36"/>
      <c r="P46" s="783" t="s">
        <v>44</v>
      </c>
      <c r="Q46" s="783"/>
      <c r="R46" s="783"/>
      <c r="S46" s="783"/>
      <c r="T46" s="783"/>
      <c r="V46" s="783" t="s">
        <v>45</v>
      </c>
      <c r="W46" s="783"/>
      <c r="X46" s="783"/>
      <c r="Y46" s="783"/>
      <c r="Z46" s="783"/>
    </row>
    <row r="47" spans="1:52" ht="31.5" thickTop="1" thickBot="1" x14ac:dyDescent="0.3">
      <c r="B47" s="48" t="s">
        <v>51</v>
      </c>
      <c r="C47" s="49" t="s">
        <v>4</v>
      </c>
      <c r="D47" s="49" t="s">
        <v>5</v>
      </c>
      <c r="E47" s="49" t="s">
        <v>6</v>
      </c>
      <c r="F47" s="50" t="s">
        <v>48</v>
      </c>
      <c r="G47" s="51" t="s">
        <v>49</v>
      </c>
      <c r="I47" s="48" t="s">
        <v>51</v>
      </c>
      <c r="J47" s="49" t="s">
        <v>4</v>
      </c>
      <c r="K47" s="49" t="s">
        <v>5</v>
      </c>
      <c r="L47" s="49" t="s">
        <v>6</v>
      </c>
      <c r="M47" s="50" t="s">
        <v>48</v>
      </c>
      <c r="N47" s="51" t="s">
        <v>49</v>
      </c>
      <c r="P47" s="48" t="s">
        <v>51</v>
      </c>
      <c r="Q47" s="49" t="s">
        <v>4</v>
      </c>
      <c r="R47" s="49" t="s">
        <v>5</v>
      </c>
      <c r="S47" s="49" t="s">
        <v>6</v>
      </c>
      <c r="T47" s="101" t="s">
        <v>7</v>
      </c>
      <c r="V47" s="48" t="s">
        <v>51</v>
      </c>
      <c r="W47" s="49" t="s">
        <v>4</v>
      </c>
      <c r="X47" s="49" t="s">
        <v>5</v>
      </c>
      <c r="Y47" s="49" t="s">
        <v>6</v>
      </c>
      <c r="Z47" s="101" t="s">
        <v>7</v>
      </c>
    </row>
    <row r="48" spans="1:52" ht="16.5" thickTop="1" thickBot="1" x14ac:dyDescent="0.3">
      <c r="B48" s="53" t="s">
        <v>8</v>
      </c>
      <c r="C48" s="54">
        <v>2030</v>
      </c>
      <c r="D48" s="54">
        <v>2030</v>
      </c>
      <c r="E48" s="54">
        <v>2030</v>
      </c>
      <c r="F48" s="54">
        <v>2030</v>
      </c>
      <c r="G48" s="55">
        <v>2030</v>
      </c>
      <c r="I48" s="53" t="s">
        <v>8</v>
      </c>
      <c r="J48" s="54">
        <v>2030</v>
      </c>
      <c r="K48" s="54">
        <v>2030</v>
      </c>
      <c r="L48" s="54">
        <v>2030</v>
      </c>
      <c r="M48" s="54">
        <v>2030</v>
      </c>
      <c r="N48" s="55">
        <v>2030</v>
      </c>
      <c r="P48" s="53" t="s">
        <v>8</v>
      </c>
      <c r="Q48" s="54">
        <v>2040</v>
      </c>
      <c r="R48" s="54">
        <v>2040</v>
      </c>
      <c r="S48" s="54">
        <v>2040</v>
      </c>
      <c r="T48" s="55">
        <v>2040</v>
      </c>
      <c r="V48" s="53" t="s">
        <v>8</v>
      </c>
      <c r="W48" s="54">
        <v>2040</v>
      </c>
      <c r="X48" s="54">
        <v>2040</v>
      </c>
      <c r="Y48" s="54">
        <v>2040</v>
      </c>
      <c r="Z48" s="55">
        <v>2040</v>
      </c>
    </row>
    <row r="49" spans="2:26" ht="15.75" thickTop="1" x14ac:dyDescent="0.25">
      <c r="B49" s="41" t="s">
        <v>9</v>
      </c>
      <c r="C49" s="90">
        <f>MIN('Year Differences Coal &amp; Oil'!C48,0)</f>
        <v>-5319</v>
      </c>
      <c r="D49" s="90">
        <f>MIN('Year Differences Coal &amp; Oil'!D48,0)</f>
        <v>-4082</v>
      </c>
      <c r="E49" s="90">
        <f>MIN('Year Differences Coal &amp; Oil'!E48,0)</f>
        <v>-11826</v>
      </c>
      <c r="F49" s="90">
        <f>MIN('Year Differences Coal &amp; Oil'!F48,0)</f>
        <v>0</v>
      </c>
      <c r="G49" s="91">
        <f>MIN('Year Differences Coal &amp; Oil'!G48,0)</f>
        <v>0</v>
      </c>
      <c r="I49" s="41" t="s">
        <v>9</v>
      </c>
      <c r="J49" s="90">
        <f>MIN('Year Differences Coal &amp; Oil'!J48,0)</f>
        <v>-370</v>
      </c>
      <c r="K49" s="90">
        <f>MIN('Year Differences Coal &amp; Oil'!K48,0)</f>
        <v>-2388</v>
      </c>
      <c r="L49" s="90">
        <f>MIN('Year Differences Coal &amp; Oil'!L48,0)</f>
        <v>0</v>
      </c>
      <c r="M49" s="90">
        <f>MIN('Year Differences Coal &amp; Oil'!M48,0)</f>
        <v>-919.59999999999991</v>
      </c>
      <c r="N49" s="91">
        <f>MIN('Year Differences Coal &amp; Oil'!N48,0)</f>
        <v>0</v>
      </c>
      <c r="P49" s="41" t="s">
        <v>9</v>
      </c>
      <c r="Q49" s="90">
        <f>MIN('Year Differences Coal &amp; Oil'!Q48,0)</f>
        <v>-12</v>
      </c>
      <c r="R49" s="90">
        <f>MIN('Year Differences Coal &amp; Oil'!R48,0)</f>
        <v>-7782</v>
      </c>
      <c r="S49" s="90">
        <f>MIN('Year Differences Coal &amp; Oil'!S48,0)</f>
        <v>-22810</v>
      </c>
      <c r="T49" s="91">
        <f>MIN('Year Differences Coal &amp; Oil'!T48,0)</f>
        <v>0</v>
      </c>
      <c r="V49" s="41" t="s">
        <v>9</v>
      </c>
      <c r="W49" s="90">
        <f>MIN('Year Differences Coal &amp; Oil'!W48,0)</f>
        <v>0</v>
      </c>
      <c r="X49" s="90">
        <f>MIN('Year Differences Coal &amp; Oil'!X48,0)</f>
        <v>-4634</v>
      </c>
      <c r="Y49" s="90">
        <f>MIN('Year Differences Coal &amp; Oil'!Y48,0)</f>
        <v>0</v>
      </c>
      <c r="Z49" s="91">
        <f>MIN('Year Differences Coal &amp; Oil'!Z48,0)</f>
        <v>0</v>
      </c>
    </row>
    <row r="50" spans="2:26" x14ac:dyDescent="0.25">
      <c r="B50" s="23" t="s">
        <v>10</v>
      </c>
      <c r="C50" s="90">
        <f>MIN('Year Differences Coal &amp; Oil'!C49,0)</f>
        <v>0</v>
      </c>
      <c r="D50" s="90">
        <f>MIN('Year Differences Coal &amp; Oil'!D49,0)</f>
        <v>0</v>
      </c>
      <c r="E50" s="90">
        <f>MIN('Year Differences Coal &amp; Oil'!E49,0)</f>
        <v>0</v>
      </c>
      <c r="F50" s="90">
        <f>MIN('Year Differences Coal &amp; Oil'!F49,0)</f>
        <v>0</v>
      </c>
      <c r="G50" s="92">
        <f>MIN('Year Differences Coal &amp; Oil'!G49,0)</f>
        <v>0</v>
      </c>
      <c r="I50" s="23" t="s">
        <v>10</v>
      </c>
      <c r="J50" s="90">
        <f>MIN('Year Differences Coal &amp; Oil'!J49,0)</f>
        <v>0</v>
      </c>
      <c r="K50" s="90">
        <f>MIN('Year Differences Coal &amp; Oil'!K49,0)</f>
        <v>0</v>
      </c>
      <c r="L50" s="90">
        <f>MIN('Year Differences Coal &amp; Oil'!L49,0)</f>
        <v>0</v>
      </c>
      <c r="M50" s="90">
        <f>MIN('Year Differences Coal &amp; Oil'!M49,0)</f>
        <v>0</v>
      </c>
      <c r="N50" s="92">
        <f>MIN('Year Differences Coal &amp; Oil'!N49,0)</f>
        <v>-15170.908333333333</v>
      </c>
      <c r="P50" s="23" t="s">
        <v>10</v>
      </c>
      <c r="Q50" s="90">
        <f>MIN('Year Differences Coal &amp; Oil'!Q49,0)</f>
        <v>0</v>
      </c>
      <c r="R50" s="90">
        <f>MIN('Year Differences Coal &amp; Oil'!R49,0)</f>
        <v>0</v>
      </c>
      <c r="S50" s="90">
        <f>MIN('Year Differences Coal &amp; Oil'!S49,0)</f>
        <v>0</v>
      </c>
      <c r="T50" s="92">
        <f>MIN('Year Differences Coal &amp; Oil'!T49,0)</f>
        <v>0</v>
      </c>
      <c r="V50" s="23" t="s">
        <v>10</v>
      </c>
      <c r="W50" s="90">
        <f>MIN('Year Differences Coal &amp; Oil'!W49,0)</f>
        <v>0</v>
      </c>
      <c r="X50" s="90">
        <f>MIN('Year Differences Coal &amp; Oil'!X49,0)</f>
        <v>0</v>
      </c>
      <c r="Y50" s="90">
        <f>MIN('Year Differences Coal &amp; Oil'!Y49,0)</f>
        <v>0</v>
      </c>
      <c r="Z50" s="92">
        <f>MIN('Year Differences Coal &amp; Oil'!Z49,0)</f>
        <v>-26260.833333333332</v>
      </c>
    </row>
    <row r="51" spans="2:26" x14ac:dyDescent="0.25">
      <c r="B51" s="23" t="s">
        <v>11</v>
      </c>
      <c r="C51" s="90">
        <f>MIN('Year Differences Coal &amp; Oil'!C50,0)</f>
        <v>-10591</v>
      </c>
      <c r="D51" s="90">
        <f>MIN('Year Differences Coal &amp; Oil'!D50,0)</f>
        <v>-17981</v>
      </c>
      <c r="E51" s="90">
        <f>MIN('Year Differences Coal &amp; Oil'!E50,0)</f>
        <v>-21626.000000000007</v>
      </c>
      <c r="F51" s="90">
        <f>MIN('Year Differences Coal &amp; Oil'!F50,0)</f>
        <v>0</v>
      </c>
      <c r="G51" s="92">
        <f>MIN('Year Differences Coal &amp; Oil'!G50,0)</f>
        <v>0</v>
      </c>
      <c r="I51" s="23" t="s">
        <v>11</v>
      </c>
      <c r="J51" s="90">
        <f>MIN('Year Differences Coal &amp; Oil'!J50,0)</f>
        <v>-410</v>
      </c>
      <c r="K51" s="90">
        <f>MIN('Year Differences Coal &amp; Oil'!K50,0)</f>
        <v>-2781</v>
      </c>
      <c r="L51" s="90">
        <f>MIN('Year Differences Coal &amp; Oil'!L50,0)</f>
        <v>0</v>
      </c>
      <c r="M51" s="90">
        <f>MIN('Year Differences Coal &amp; Oil'!M50,0)</f>
        <v>0</v>
      </c>
      <c r="N51" s="92">
        <f>MIN('Year Differences Coal &amp; Oil'!N50,0)</f>
        <v>0</v>
      </c>
      <c r="P51" s="23" t="s">
        <v>11</v>
      </c>
      <c r="Q51" s="90">
        <f>MIN('Year Differences Coal &amp; Oil'!Q50,0)</f>
        <v>-9568</v>
      </c>
      <c r="R51" s="90">
        <f>MIN('Year Differences Coal &amp; Oil'!R50,0)</f>
        <v>-28245</v>
      </c>
      <c r="S51" s="90">
        <f>MIN('Year Differences Coal &amp; Oil'!S50,0)</f>
        <v>-18527</v>
      </c>
      <c r="T51" s="92">
        <f>MIN('Year Differences Coal &amp; Oil'!T50,0)</f>
        <v>0</v>
      </c>
      <c r="V51" s="23" t="s">
        <v>11</v>
      </c>
      <c r="W51" s="90">
        <f>MIN('Year Differences Coal &amp; Oil'!W50,0)</f>
        <v>0</v>
      </c>
      <c r="X51" s="90">
        <f>MIN('Year Differences Coal &amp; Oil'!X50,0)</f>
        <v>-4634</v>
      </c>
      <c r="Y51" s="90">
        <f>MIN('Year Differences Coal &amp; Oil'!Y50,0)</f>
        <v>0</v>
      </c>
      <c r="Z51" s="92">
        <f>MIN('Year Differences Coal &amp; Oil'!Z50,0)</f>
        <v>0</v>
      </c>
    </row>
    <row r="52" spans="2:26" x14ac:dyDescent="0.25">
      <c r="B52" s="23" t="s">
        <v>12</v>
      </c>
      <c r="C52" s="90">
        <f>MIN('Year Differences Coal &amp; Oil'!C51,0)</f>
        <v>-181</v>
      </c>
      <c r="D52" s="90">
        <f>MIN('Year Differences Coal &amp; Oil'!D51,0)</f>
        <v>-1100.0000000000009</v>
      </c>
      <c r="E52" s="90">
        <f>MIN('Year Differences Coal &amp; Oil'!E51,0)</f>
        <v>-6250</v>
      </c>
      <c r="F52" s="90">
        <f>MIN('Year Differences Coal &amp; Oil'!F51,0)</f>
        <v>0</v>
      </c>
      <c r="G52" s="92">
        <f>MIN('Year Differences Coal &amp; Oil'!G51,0)</f>
        <v>0</v>
      </c>
      <c r="I52" s="23" t="s">
        <v>12</v>
      </c>
      <c r="J52" s="90">
        <f>MIN('Year Differences Coal &amp; Oil'!J51,0)</f>
        <v>-802.00000000000023</v>
      </c>
      <c r="K52" s="90">
        <f>MIN('Year Differences Coal &amp; Oil'!K51,0)</f>
        <v>-335</v>
      </c>
      <c r="L52" s="90">
        <f>MIN('Year Differences Coal &amp; Oil'!L51,0)</f>
        <v>0</v>
      </c>
      <c r="M52" s="90">
        <f>MIN('Year Differences Coal &amp; Oil'!M51,0)</f>
        <v>0</v>
      </c>
      <c r="N52" s="92">
        <f>MIN('Year Differences Coal &amp; Oil'!N51,0)</f>
        <v>-32216.408333333333</v>
      </c>
      <c r="P52" s="23" t="s">
        <v>12</v>
      </c>
      <c r="Q52" s="90">
        <f>MIN('Year Differences Coal &amp; Oil'!Q51,0)</f>
        <v>-159</v>
      </c>
      <c r="R52" s="90">
        <f>MIN('Year Differences Coal &amp; Oil'!R51,0)</f>
        <v>-2037</v>
      </c>
      <c r="S52" s="90">
        <f>MIN('Year Differences Coal &amp; Oil'!S51,0)</f>
        <v>-11389</v>
      </c>
      <c r="T52" s="92">
        <f>MIN('Year Differences Coal &amp; Oil'!T51,0)</f>
        <v>0</v>
      </c>
      <c r="V52" s="23" t="s">
        <v>12</v>
      </c>
      <c r="W52" s="90">
        <f>MIN('Year Differences Coal &amp; Oil'!W51,0)</f>
        <v>-648</v>
      </c>
      <c r="X52" s="90">
        <f>MIN('Year Differences Coal &amp; Oil'!X51,0)</f>
        <v>-620</v>
      </c>
      <c r="Y52" s="90">
        <f>MIN('Year Differences Coal &amp; Oil'!Y51,0)</f>
        <v>0</v>
      </c>
      <c r="Z52" s="92">
        <f>MIN('Year Differences Coal &amp; Oil'!Z51,0)</f>
        <v>-23641.666666666664</v>
      </c>
    </row>
    <row r="53" spans="2:26" x14ac:dyDescent="0.25">
      <c r="B53" s="23" t="s">
        <v>13</v>
      </c>
      <c r="C53" s="90">
        <f>MIN('Year Differences Coal &amp; Oil'!C52,0)</f>
        <v>0</v>
      </c>
      <c r="D53" s="90">
        <f>MIN('Year Differences Coal &amp; Oil'!D52,0)</f>
        <v>0</v>
      </c>
      <c r="E53" s="90">
        <f>MIN('Year Differences Coal &amp; Oil'!E52,0)</f>
        <v>0</v>
      </c>
      <c r="F53" s="90">
        <f>MIN('Year Differences Coal &amp; Oil'!F52,0)</f>
        <v>0</v>
      </c>
      <c r="G53" s="92">
        <f>MIN('Year Differences Coal &amp; Oil'!G52,0)</f>
        <v>0</v>
      </c>
      <c r="I53" s="23" t="s">
        <v>13</v>
      </c>
      <c r="J53" s="90">
        <f>MIN('Year Differences Coal &amp; Oil'!J52,0)</f>
        <v>0</v>
      </c>
      <c r="K53" s="90">
        <f>MIN('Year Differences Coal &amp; Oil'!K52,0)</f>
        <v>0</v>
      </c>
      <c r="L53" s="90">
        <f>MIN('Year Differences Coal &amp; Oil'!L52,0)</f>
        <v>0</v>
      </c>
      <c r="M53" s="90">
        <f>MIN('Year Differences Coal &amp; Oil'!M52,0)</f>
        <v>0</v>
      </c>
      <c r="N53" s="92">
        <f>MIN('Year Differences Coal &amp; Oil'!N52,0)</f>
        <v>0</v>
      </c>
      <c r="P53" s="23" t="s">
        <v>13</v>
      </c>
      <c r="Q53" s="90">
        <f>MIN('Year Differences Coal &amp; Oil'!Q52,0)</f>
        <v>0</v>
      </c>
      <c r="R53" s="90">
        <f>MIN('Year Differences Coal &amp; Oil'!R52,0)</f>
        <v>0</v>
      </c>
      <c r="S53" s="90">
        <f>MIN('Year Differences Coal &amp; Oil'!S52,0)</f>
        <v>0</v>
      </c>
      <c r="T53" s="92">
        <f>MIN('Year Differences Coal &amp; Oil'!T52,0)</f>
        <v>0</v>
      </c>
      <c r="V53" s="23" t="s">
        <v>13</v>
      </c>
      <c r="W53" s="90">
        <f>MIN('Year Differences Coal &amp; Oil'!W52,0)</f>
        <v>0</v>
      </c>
      <c r="X53" s="90">
        <f>MIN('Year Differences Coal &amp; Oil'!X52,0)</f>
        <v>0</v>
      </c>
      <c r="Y53" s="90">
        <f>MIN('Year Differences Coal &amp; Oil'!Y52,0)</f>
        <v>0</v>
      </c>
      <c r="Z53" s="92">
        <f>MIN('Year Differences Coal &amp; Oil'!Z52,0)</f>
        <v>0</v>
      </c>
    </row>
    <row r="54" spans="2:26" x14ac:dyDescent="0.25">
      <c r="B54" s="23" t="s">
        <v>14</v>
      </c>
      <c r="C54" s="90">
        <f>MIN('Year Differences Coal &amp; Oil'!C53,0)</f>
        <v>0</v>
      </c>
      <c r="D54" s="90">
        <f>MIN('Year Differences Coal &amp; Oil'!D53,0)</f>
        <v>0</v>
      </c>
      <c r="E54" s="90">
        <f>MIN('Year Differences Coal &amp; Oil'!E53,0)</f>
        <v>0</v>
      </c>
      <c r="F54" s="90">
        <f>MIN('Year Differences Coal &amp; Oil'!F53,0)</f>
        <v>0</v>
      </c>
      <c r="G54" s="92">
        <f>MIN('Year Differences Coal &amp; Oil'!G53,0)</f>
        <v>0</v>
      </c>
      <c r="I54" s="23" t="s">
        <v>14</v>
      </c>
      <c r="J54" s="90">
        <f>MIN('Year Differences Coal &amp; Oil'!J53,0)</f>
        <v>0</v>
      </c>
      <c r="K54" s="90">
        <f>MIN('Year Differences Coal &amp; Oil'!K53,0)</f>
        <v>0</v>
      </c>
      <c r="L54" s="90">
        <f>MIN('Year Differences Coal &amp; Oil'!L53,0)</f>
        <v>0</v>
      </c>
      <c r="M54" s="90">
        <f>MIN('Year Differences Coal &amp; Oil'!M53,0)</f>
        <v>0</v>
      </c>
      <c r="N54" s="92">
        <f>MIN('Year Differences Coal &amp; Oil'!N53,0)</f>
        <v>0</v>
      </c>
      <c r="P54" s="23" t="s">
        <v>14</v>
      </c>
      <c r="Q54" s="90">
        <f>MIN('Year Differences Coal &amp; Oil'!Q53,0)</f>
        <v>0</v>
      </c>
      <c r="R54" s="90">
        <f>MIN('Year Differences Coal &amp; Oil'!R53,0)</f>
        <v>0</v>
      </c>
      <c r="S54" s="90">
        <f>MIN('Year Differences Coal &amp; Oil'!S53,0)</f>
        <v>0</v>
      </c>
      <c r="T54" s="92">
        <f>MIN('Year Differences Coal &amp; Oil'!T53,0)</f>
        <v>0</v>
      </c>
      <c r="V54" s="23" t="s">
        <v>14</v>
      </c>
      <c r="W54" s="90">
        <f>MIN('Year Differences Coal &amp; Oil'!W53,0)</f>
        <v>0</v>
      </c>
      <c r="X54" s="90">
        <f>MIN('Year Differences Coal &amp; Oil'!X53,0)</f>
        <v>0</v>
      </c>
      <c r="Y54" s="90">
        <f>MIN('Year Differences Coal &amp; Oil'!Y53,0)</f>
        <v>0</v>
      </c>
      <c r="Z54" s="92">
        <f>MIN('Year Differences Coal &amp; Oil'!Z53,0)</f>
        <v>0</v>
      </c>
    </row>
    <row r="55" spans="2:26" x14ac:dyDescent="0.25">
      <c r="B55" s="23" t="s">
        <v>15</v>
      </c>
      <c r="C55" s="90">
        <f>MIN('Year Differences Coal &amp; Oil'!C54,0)</f>
        <v>-260</v>
      </c>
      <c r="D55" s="90">
        <f>MIN('Year Differences Coal &amp; Oil'!D54,0)</f>
        <v>-5230</v>
      </c>
      <c r="E55" s="90">
        <f>MIN('Year Differences Coal &amp; Oil'!E54,0)</f>
        <v>-9480</v>
      </c>
      <c r="F55" s="90">
        <f>MIN('Year Differences Coal &amp; Oil'!F54,0)</f>
        <v>0</v>
      </c>
      <c r="G55" s="92">
        <f>MIN('Year Differences Coal &amp; Oil'!G54,0)</f>
        <v>0</v>
      </c>
      <c r="I55" s="23" t="s">
        <v>15</v>
      </c>
      <c r="J55" s="90">
        <f>MIN('Year Differences Coal &amp; Oil'!J54,0)</f>
        <v>-6430</v>
      </c>
      <c r="K55" s="90">
        <f>MIN('Year Differences Coal &amp; Oil'!K54,0)</f>
        <v>-2680</v>
      </c>
      <c r="L55" s="90">
        <f>MIN('Year Differences Coal &amp; Oil'!L54,0)</f>
        <v>0</v>
      </c>
      <c r="M55" s="90">
        <f>MIN('Year Differences Coal &amp; Oil'!M54,0)</f>
        <v>0</v>
      </c>
      <c r="N55" s="92">
        <f>MIN('Year Differences Coal &amp; Oil'!N54,0)</f>
        <v>-52243.600000000006</v>
      </c>
      <c r="P55" s="23" t="s">
        <v>15</v>
      </c>
      <c r="Q55" s="90">
        <f>MIN('Year Differences Coal &amp; Oil'!Q54,0)</f>
        <v>-250</v>
      </c>
      <c r="R55" s="90">
        <f>MIN('Year Differences Coal &amp; Oil'!R54,0)</f>
        <v>-9710</v>
      </c>
      <c r="S55" s="90">
        <f>MIN('Year Differences Coal &amp; Oil'!S54,0)</f>
        <v>-24010</v>
      </c>
      <c r="T55" s="92">
        <f>MIN('Year Differences Coal &amp; Oil'!T54,0)</f>
        <v>0</v>
      </c>
      <c r="V55" s="23" t="s">
        <v>15</v>
      </c>
      <c r="W55" s="90">
        <f>MIN('Year Differences Coal &amp; Oil'!W54,0)</f>
        <v>-6980</v>
      </c>
      <c r="X55" s="90">
        <f>MIN('Year Differences Coal &amp; Oil'!X54,0)</f>
        <v>-4940</v>
      </c>
      <c r="Y55" s="90">
        <f>MIN('Year Differences Coal &amp; Oil'!Y54,0)</f>
        <v>0</v>
      </c>
      <c r="Z55" s="92">
        <f>MIN('Year Differences Coal &amp; Oil'!Z54,0)</f>
        <v>-34182.5</v>
      </c>
    </row>
    <row r="56" spans="2:26" x14ac:dyDescent="0.25">
      <c r="B56" s="23" t="s">
        <v>16</v>
      </c>
      <c r="C56" s="90">
        <f>MIN('Year Differences Coal &amp; Oil'!C55,0)</f>
        <v>-50803</v>
      </c>
      <c r="D56" s="90">
        <f>MIN('Year Differences Coal &amp; Oil'!D55,0)</f>
        <v>-38003</v>
      </c>
      <c r="E56" s="90">
        <f>MIN('Year Differences Coal &amp; Oil'!E55,0)</f>
        <v>-89831.999999999942</v>
      </c>
      <c r="F56" s="90">
        <f>MIN('Year Differences Coal &amp; Oil'!F55,0)</f>
        <v>-1071.405405405405</v>
      </c>
      <c r="G56" s="92">
        <f>MIN('Year Differences Coal &amp; Oil'!G55,0)</f>
        <v>-401.18918918918916</v>
      </c>
      <c r="I56" s="23" t="s">
        <v>16</v>
      </c>
      <c r="J56" s="90">
        <f>MIN('Year Differences Coal &amp; Oil'!J55,0)</f>
        <v>-9618</v>
      </c>
      <c r="K56" s="90">
        <f>MIN('Year Differences Coal &amp; Oil'!K55,0)</f>
        <v>-16790</v>
      </c>
      <c r="L56" s="90">
        <f>MIN('Year Differences Coal &amp; Oil'!L55,0)</f>
        <v>0</v>
      </c>
      <c r="M56" s="90">
        <f>MIN('Year Differences Coal &amp; Oil'!M55,0)</f>
        <v>-59944.941666666651</v>
      </c>
      <c r="N56" s="92">
        <f>MIN('Year Differences Coal &amp; Oil'!N55,0)</f>
        <v>-110982.56666666665</v>
      </c>
      <c r="P56" s="23" t="s">
        <v>16</v>
      </c>
      <c r="Q56" s="90">
        <f>MIN('Year Differences Coal &amp; Oil'!Q55,0)</f>
        <v>-43662</v>
      </c>
      <c r="R56" s="90">
        <f>MIN('Year Differences Coal &amp; Oil'!R55,0)</f>
        <v>-70638</v>
      </c>
      <c r="S56" s="90">
        <f>MIN('Year Differences Coal &amp; Oil'!S55,0)</f>
        <v>-237589</v>
      </c>
      <c r="T56" s="92">
        <f>MIN('Year Differences Coal &amp; Oil'!T55,0)</f>
        <v>-3229.72972972973</v>
      </c>
      <c r="V56" s="23" t="s">
        <v>16</v>
      </c>
      <c r="W56" s="90">
        <f>MIN('Year Differences Coal &amp; Oil'!W55,0)</f>
        <v>-13562</v>
      </c>
      <c r="X56" s="90">
        <f>MIN('Year Differences Coal &amp; Oil'!X55,0)</f>
        <v>-30922</v>
      </c>
      <c r="Y56" s="90">
        <f>MIN('Year Differences Coal &amp; Oil'!Y55,0)</f>
        <v>0</v>
      </c>
      <c r="Z56" s="92">
        <f>MIN('Year Differences Coal &amp; Oil'!Z55,0)</f>
        <v>-140000.83333333334</v>
      </c>
    </row>
    <row r="57" spans="2:26" x14ac:dyDescent="0.25">
      <c r="B57" s="23" t="s">
        <v>17</v>
      </c>
      <c r="C57" s="90">
        <f>MIN('Year Differences Coal &amp; Oil'!C56,0)</f>
        <v>-1065</v>
      </c>
      <c r="D57" s="90">
        <f>MIN('Year Differences Coal &amp; Oil'!D56,0)</f>
        <v>-1760.0000000000018</v>
      </c>
      <c r="E57" s="90">
        <f>MIN('Year Differences Coal &amp; Oil'!E56,0)</f>
        <v>-5145</v>
      </c>
      <c r="F57" s="90">
        <f>MIN('Year Differences Coal &amp; Oil'!F56,0)</f>
        <v>0</v>
      </c>
      <c r="G57" s="92">
        <f>MIN('Year Differences Coal &amp; Oil'!G56,0)</f>
        <v>0</v>
      </c>
      <c r="I57" s="23" t="s">
        <v>17</v>
      </c>
      <c r="J57" s="90">
        <f>MIN('Year Differences Coal &amp; Oil'!J56,0)</f>
        <v>-2550</v>
      </c>
      <c r="K57" s="90">
        <f>MIN('Year Differences Coal &amp; Oil'!K56,0)</f>
        <v>-206</v>
      </c>
      <c r="L57" s="90">
        <f>MIN('Year Differences Coal &amp; Oil'!L56,0)</f>
        <v>0</v>
      </c>
      <c r="M57" s="90">
        <f>MIN('Year Differences Coal &amp; Oil'!M56,0)</f>
        <v>0</v>
      </c>
      <c r="N57" s="92">
        <f>MIN('Year Differences Coal &amp; Oil'!N56,0)</f>
        <v>0</v>
      </c>
      <c r="P57" s="23" t="s">
        <v>17</v>
      </c>
      <c r="Q57" s="90">
        <f>MIN('Year Differences Coal &amp; Oil'!Q56,0)</f>
        <v>-1057</v>
      </c>
      <c r="R57" s="90">
        <f>MIN('Year Differences Coal &amp; Oil'!R56,0)</f>
        <v>-3444</v>
      </c>
      <c r="S57" s="90">
        <f>MIN('Year Differences Coal &amp; Oil'!S56,0)</f>
        <v>-22768</v>
      </c>
      <c r="T57" s="92">
        <f>MIN('Year Differences Coal &amp; Oil'!T56,0)</f>
        <v>0</v>
      </c>
      <c r="V57" s="23" t="s">
        <v>17</v>
      </c>
      <c r="W57" s="90">
        <f>MIN('Year Differences Coal &amp; Oil'!W56,0)</f>
        <v>0</v>
      </c>
      <c r="X57" s="90">
        <f>MIN('Year Differences Coal &amp; Oil'!X56,0)</f>
        <v>-398</v>
      </c>
      <c r="Y57" s="90">
        <f>MIN('Year Differences Coal &amp; Oil'!Y56,0)</f>
        <v>0</v>
      </c>
      <c r="Z57" s="92">
        <f>MIN('Year Differences Coal &amp; Oil'!Z56,0)</f>
        <v>0</v>
      </c>
    </row>
    <row r="58" spans="2:26" x14ac:dyDescent="0.25">
      <c r="B58" s="23" t="s">
        <v>18</v>
      </c>
      <c r="C58" s="90">
        <f>MIN('Year Differences Coal &amp; Oil'!C57,0)</f>
        <v>-220</v>
      </c>
      <c r="D58" s="90">
        <f>MIN('Year Differences Coal &amp; Oil'!D57,0)</f>
        <v>-460</v>
      </c>
      <c r="E58" s="90">
        <f>MIN('Year Differences Coal &amp; Oil'!E57,0)</f>
        <v>-1230</v>
      </c>
      <c r="F58" s="90">
        <f>MIN('Year Differences Coal &amp; Oil'!F57,0)</f>
        <v>0</v>
      </c>
      <c r="G58" s="92">
        <f>MIN('Year Differences Coal &amp; Oil'!G57,0)</f>
        <v>0</v>
      </c>
      <c r="I58" s="23" t="s">
        <v>18</v>
      </c>
      <c r="J58" s="90">
        <f>MIN('Year Differences Coal &amp; Oil'!J57,0)</f>
        <v>-30</v>
      </c>
      <c r="K58" s="90">
        <f>MIN('Year Differences Coal &amp; Oil'!K57,0)</f>
        <v>-50</v>
      </c>
      <c r="L58" s="90">
        <f>MIN('Year Differences Coal &amp; Oil'!L57,0)</f>
        <v>0</v>
      </c>
      <c r="M58" s="90">
        <f>MIN('Year Differences Coal &amp; Oil'!M57,0)</f>
        <v>0</v>
      </c>
      <c r="N58" s="92">
        <f>MIN('Year Differences Coal &amp; Oil'!N57,0)</f>
        <v>0</v>
      </c>
      <c r="P58" s="23" t="s">
        <v>18</v>
      </c>
      <c r="Q58" s="90">
        <f>MIN('Year Differences Coal &amp; Oil'!Q57,0)</f>
        <v>-100</v>
      </c>
      <c r="R58" s="90">
        <f>MIN('Year Differences Coal &amp; Oil'!R57,0)</f>
        <v>-889.99999999999989</v>
      </c>
      <c r="S58" s="90">
        <f>MIN('Year Differences Coal &amp; Oil'!S57,0)</f>
        <v>-3140</v>
      </c>
      <c r="T58" s="92">
        <f>MIN('Year Differences Coal &amp; Oil'!T57,0)</f>
        <v>-5479.2792792792789</v>
      </c>
      <c r="V58" s="23" t="s">
        <v>18</v>
      </c>
      <c r="W58" s="90">
        <f>MIN('Year Differences Coal &amp; Oil'!W57,0)</f>
        <v>0</v>
      </c>
      <c r="X58" s="90">
        <f>MIN('Year Differences Coal &amp; Oil'!X57,0)</f>
        <v>-100</v>
      </c>
      <c r="Y58" s="90">
        <f>MIN('Year Differences Coal &amp; Oil'!Y57,0)</f>
        <v>0</v>
      </c>
      <c r="Z58" s="92">
        <f>MIN('Year Differences Coal &amp; Oil'!Z57,0)</f>
        <v>0</v>
      </c>
    </row>
    <row r="59" spans="2:26" x14ac:dyDescent="0.25">
      <c r="B59" s="23" t="s">
        <v>19</v>
      </c>
      <c r="C59" s="90">
        <f>MIN('Year Differences Coal &amp; Oil'!C58,0)</f>
        <v>-11430</v>
      </c>
      <c r="D59" s="90">
        <f>MIN('Year Differences Coal &amp; Oil'!D58,0)</f>
        <v>-14720.000000000015</v>
      </c>
      <c r="E59" s="90">
        <f>MIN('Year Differences Coal &amp; Oil'!E58,0)</f>
        <v>-19220</v>
      </c>
      <c r="F59" s="90">
        <f>MIN('Year Differences Coal &amp; Oil'!F58,0)</f>
        <v>0</v>
      </c>
      <c r="G59" s="92">
        <f>MIN('Year Differences Coal &amp; Oil'!G58,0)</f>
        <v>0</v>
      </c>
      <c r="I59" s="23" t="s">
        <v>19</v>
      </c>
      <c r="J59" s="90">
        <f>MIN('Year Differences Coal &amp; Oil'!J58,0)</f>
        <v>0</v>
      </c>
      <c r="K59" s="90">
        <f>MIN('Year Differences Coal &amp; Oil'!K58,0)</f>
        <v>-2020</v>
      </c>
      <c r="L59" s="90">
        <f>MIN('Year Differences Coal &amp; Oil'!L58,0)</f>
        <v>0</v>
      </c>
      <c r="M59" s="90">
        <f>MIN('Year Differences Coal &amp; Oil'!M58,0)</f>
        <v>0</v>
      </c>
      <c r="N59" s="92">
        <f>MIN('Year Differences Coal &amp; Oil'!N58,0)</f>
        <v>0</v>
      </c>
      <c r="P59" s="23" t="s">
        <v>19</v>
      </c>
      <c r="Q59" s="90">
        <f>MIN('Year Differences Coal &amp; Oil'!Q58,0)</f>
        <v>-4860</v>
      </c>
      <c r="R59" s="90">
        <f>MIN('Year Differences Coal &amp; Oil'!R58,0)</f>
        <v>-28490</v>
      </c>
      <c r="S59" s="90">
        <f>MIN('Year Differences Coal &amp; Oil'!S58,0)</f>
        <v>-177270</v>
      </c>
      <c r="T59" s="92">
        <f>MIN('Year Differences Coal &amp; Oil'!T58,0)</f>
        <v>0</v>
      </c>
      <c r="V59" s="23" t="s">
        <v>19</v>
      </c>
      <c r="W59" s="90">
        <f>MIN('Year Differences Coal &amp; Oil'!W58,0)</f>
        <v>-2350</v>
      </c>
      <c r="X59" s="90">
        <f>MIN('Year Differences Coal &amp; Oil'!X58,0)</f>
        <v>-3900</v>
      </c>
      <c r="Y59" s="90">
        <f>MIN('Year Differences Coal &amp; Oil'!Y58,0)</f>
        <v>0</v>
      </c>
      <c r="Z59" s="92">
        <f>MIN('Year Differences Coal &amp; Oil'!Z58,0)</f>
        <v>0</v>
      </c>
    </row>
    <row r="60" spans="2:26" x14ac:dyDescent="0.25">
      <c r="B60" s="23" t="s">
        <v>20</v>
      </c>
      <c r="C60" s="90">
        <f>MIN('Year Differences Coal &amp; Oil'!C59,0)</f>
        <v>-2880</v>
      </c>
      <c r="D60" s="90">
        <f>MIN('Year Differences Coal &amp; Oil'!D59,0)</f>
        <v>-5979.9999999999964</v>
      </c>
      <c r="E60" s="90">
        <f>MIN('Year Differences Coal &amp; Oil'!E59,0)</f>
        <v>-6240</v>
      </c>
      <c r="F60" s="90">
        <f>MIN('Year Differences Coal &amp; Oil'!F59,0)</f>
        <v>0</v>
      </c>
      <c r="G60" s="92">
        <f>MIN('Year Differences Coal &amp; Oil'!G59,0)</f>
        <v>0</v>
      </c>
      <c r="I60" s="23" t="s">
        <v>20</v>
      </c>
      <c r="J60" s="90">
        <f>MIN('Year Differences Coal &amp; Oil'!J59,0)</f>
        <v>-2980</v>
      </c>
      <c r="K60" s="90">
        <f>MIN('Year Differences Coal &amp; Oil'!K59,0)</f>
        <v>-1090</v>
      </c>
      <c r="L60" s="90">
        <f>MIN('Year Differences Coal &amp; Oil'!L59,0)</f>
        <v>0</v>
      </c>
      <c r="M60" s="90">
        <f>MIN('Year Differences Coal &amp; Oil'!M59,0)</f>
        <v>0</v>
      </c>
      <c r="N60" s="92">
        <f>MIN('Year Differences Coal &amp; Oil'!N59,0)</f>
        <v>0</v>
      </c>
      <c r="P60" s="23" t="s">
        <v>20</v>
      </c>
      <c r="Q60" s="90">
        <f>MIN('Year Differences Coal &amp; Oil'!Q59,0)</f>
        <v>0</v>
      </c>
      <c r="R60" s="90">
        <f>MIN('Year Differences Coal &amp; Oil'!R59,0)</f>
        <v>-11050</v>
      </c>
      <c r="S60" s="90">
        <f>MIN('Year Differences Coal &amp; Oil'!S59,0)</f>
        <v>-18870</v>
      </c>
      <c r="T60" s="92">
        <f>MIN('Year Differences Coal &amp; Oil'!T59,0)</f>
        <v>0</v>
      </c>
      <c r="V60" s="23" t="s">
        <v>20</v>
      </c>
      <c r="W60" s="90">
        <f>MIN('Year Differences Coal &amp; Oil'!W59,0)</f>
        <v>0</v>
      </c>
      <c r="X60" s="90">
        <f>MIN('Year Differences Coal &amp; Oil'!X59,0)</f>
        <v>-1990</v>
      </c>
      <c r="Y60" s="90">
        <f>MIN('Year Differences Coal &amp; Oil'!Y59,0)</f>
        <v>0</v>
      </c>
      <c r="Z60" s="92">
        <f>MIN('Year Differences Coal &amp; Oil'!Z59,0)</f>
        <v>-2628.3333333333321</v>
      </c>
    </row>
    <row r="61" spans="2:26" x14ac:dyDescent="0.25">
      <c r="B61" s="23" t="s">
        <v>21</v>
      </c>
      <c r="C61" s="90">
        <f>MIN('Year Differences Coal &amp; Oil'!C60,0)</f>
        <v>-23978</v>
      </c>
      <c r="D61" s="90">
        <f>MIN('Year Differences Coal &amp; Oil'!D60,0)</f>
        <v>-35035</v>
      </c>
      <c r="E61" s="90">
        <f>MIN('Year Differences Coal &amp; Oil'!E60,0)</f>
        <v>-52489</v>
      </c>
      <c r="F61" s="90">
        <f>MIN('Year Differences Coal &amp; Oil'!F60,0)</f>
        <v>-0.31</v>
      </c>
      <c r="G61" s="92">
        <f>MIN('Year Differences Coal &amp; Oil'!G60,0)</f>
        <v>0</v>
      </c>
      <c r="I61" s="23" t="s">
        <v>21</v>
      </c>
      <c r="J61" s="90">
        <f>MIN('Year Differences Coal &amp; Oil'!J60,0)</f>
        <v>0</v>
      </c>
      <c r="K61" s="90">
        <f>MIN('Year Differences Coal &amp; Oil'!K60,0)</f>
        <v>-6893</v>
      </c>
      <c r="L61" s="90">
        <f>MIN('Year Differences Coal &amp; Oil'!L60,0)</f>
        <v>0</v>
      </c>
      <c r="M61" s="90">
        <f>MIN('Year Differences Coal &amp; Oil'!M60,0)</f>
        <v>0</v>
      </c>
      <c r="N61" s="92">
        <f>MIN('Year Differences Coal &amp; Oil'!N60,0)</f>
        <v>0</v>
      </c>
      <c r="P61" s="23" t="s">
        <v>21</v>
      </c>
      <c r="Q61" s="90">
        <f>MIN('Year Differences Coal &amp; Oil'!Q60,0)</f>
        <v>-20882</v>
      </c>
      <c r="R61" s="90">
        <f>MIN('Year Differences Coal &amp; Oil'!R60,0)</f>
        <v>-56561</v>
      </c>
      <c r="S61" s="90">
        <f>MIN('Year Differences Coal &amp; Oil'!S60,0)</f>
        <v>-258318</v>
      </c>
      <c r="T61" s="92">
        <f>MIN('Year Differences Coal &amp; Oil'!T60,0)</f>
        <v>0</v>
      </c>
      <c r="V61" s="23" t="s">
        <v>21</v>
      </c>
      <c r="W61" s="90">
        <f>MIN('Year Differences Coal &amp; Oil'!W60,0)</f>
        <v>-4085</v>
      </c>
      <c r="X61" s="90">
        <f>MIN('Year Differences Coal &amp; Oil'!X60,0)</f>
        <v>-11337</v>
      </c>
      <c r="Y61" s="90">
        <f>MIN('Year Differences Coal &amp; Oil'!Y60,0)</f>
        <v>0</v>
      </c>
      <c r="Z61" s="92">
        <f>MIN('Year Differences Coal &amp; Oil'!Z60,0)</f>
        <v>0</v>
      </c>
    </row>
    <row r="62" spans="2:26" x14ac:dyDescent="0.25">
      <c r="B62" s="23" t="s">
        <v>22</v>
      </c>
      <c r="C62" s="90">
        <f>MIN('Year Differences Coal &amp; Oil'!C61,0)</f>
        <v>-5775.9999999999982</v>
      </c>
      <c r="D62" s="90">
        <f>MIN('Year Differences Coal &amp; Oil'!D61,0)</f>
        <v>-2659</v>
      </c>
      <c r="E62" s="90">
        <f>MIN('Year Differences Coal &amp; Oil'!E61,0)</f>
        <v>-10542</v>
      </c>
      <c r="F62" s="90">
        <f>MIN('Year Differences Coal &amp; Oil'!F61,0)</f>
        <v>0</v>
      </c>
      <c r="G62" s="92">
        <f>MIN('Year Differences Coal &amp; Oil'!G61,0)</f>
        <v>0</v>
      </c>
      <c r="I62" s="23" t="s">
        <v>22</v>
      </c>
      <c r="J62" s="90">
        <f>MIN('Year Differences Coal &amp; Oil'!J61,0)</f>
        <v>-24</v>
      </c>
      <c r="K62" s="90">
        <f>MIN('Year Differences Coal &amp; Oil'!K61,0)</f>
        <v>-385</v>
      </c>
      <c r="L62" s="90">
        <f>MIN('Year Differences Coal &amp; Oil'!L61,0)</f>
        <v>0</v>
      </c>
      <c r="M62" s="90">
        <f>MIN('Year Differences Coal &amp; Oil'!M61,0)</f>
        <v>0</v>
      </c>
      <c r="N62" s="92">
        <f>MIN('Year Differences Coal &amp; Oil'!N61,0)</f>
        <v>-19580.033333333333</v>
      </c>
      <c r="P62" s="23" t="s">
        <v>22</v>
      </c>
      <c r="Q62" s="90">
        <f>MIN('Year Differences Coal &amp; Oil'!Q61,0)</f>
        <v>-5422</v>
      </c>
      <c r="R62" s="90">
        <f>MIN('Year Differences Coal &amp; Oil'!R61,0)</f>
        <v>-4898</v>
      </c>
      <c r="S62" s="90">
        <f>MIN('Year Differences Coal &amp; Oil'!S61,0)</f>
        <v>-33152</v>
      </c>
      <c r="T62" s="92">
        <f>MIN('Year Differences Coal &amp; Oil'!T61,0)</f>
        <v>0</v>
      </c>
      <c r="V62" s="23" t="s">
        <v>22</v>
      </c>
      <c r="W62" s="90">
        <f>MIN('Year Differences Coal &amp; Oil'!W61,0)</f>
        <v>-16</v>
      </c>
      <c r="X62" s="90">
        <f>MIN('Year Differences Coal &amp; Oil'!X61,0)</f>
        <v>-705</v>
      </c>
      <c r="Y62" s="90">
        <f>MIN('Year Differences Coal &amp; Oil'!Y61,0)</f>
        <v>0</v>
      </c>
      <c r="Z62" s="92">
        <f>MIN('Year Differences Coal &amp; Oil'!Z61,0)</f>
        <v>-36516.666666666664</v>
      </c>
    </row>
    <row r="63" spans="2:26" x14ac:dyDescent="0.25">
      <c r="B63" s="23" t="s">
        <v>23</v>
      </c>
      <c r="C63" s="90">
        <f>MIN('Year Differences Coal &amp; Oil'!C62,0)</f>
        <v>-600</v>
      </c>
      <c r="D63" s="90">
        <f>MIN('Year Differences Coal &amp; Oil'!D62,0)</f>
        <v>-1020</v>
      </c>
      <c r="E63" s="90">
        <f>MIN('Year Differences Coal &amp; Oil'!E62,0)</f>
        <v>-3600</v>
      </c>
      <c r="F63" s="90">
        <f>MIN('Year Differences Coal &amp; Oil'!F62,0)</f>
        <v>0</v>
      </c>
      <c r="G63" s="92">
        <f>MIN('Year Differences Coal &amp; Oil'!G62,0)</f>
        <v>0</v>
      </c>
      <c r="I63" s="23" t="s">
        <v>23</v>
      </c>
      <c r="J63" s="90">
        <f>MIN('Year Differences Coal &amp; Oil'!J62,0)</f>
        <v>-20</v>
      </c>
      <c r="K63" s="90">
        <f>MIN('Year Differences Coal &amp; Oil'!K62,0)</f>
        <v>-140</v>
      </c>
      <c r="L63" s="90">
        <f>MIN('Year Differences Coal &amp; Oil'!L62,0)</f>
        <v>0</v>
      </c>
      <c r="M63" s="90">
        <f>MIN('Year Differences Coal &amp; Oil'!M62,0)</f>
        <v>-1074.95</v>
      </c>
      <c r="N63" s="92">
        <f>MIN('Year Differences Coal &amp; Oil'!N62,0)</f>
        <v>-415.375</v>
      </c>
      <c r="P63" s="23" t="s">
        <v>23</v>
      </c>
      <c r="Q63" s="90">
        <f>MIN('Year Differences Coal &amp; Oil'!Q62,0)</f>
        <v>-840</v>
      </c>
      <c r="R63" s="90">
        <f>MIN('Year Differences Coal &amp; Oil'!R62,0)</f>
        <v>-1869.9999999999998</v>
      </c>
      <c r="S63" s="90">
        <f>MIN('Year Differences Coal &amp; Oil'!S62,0)</f>
        <v>-7650</v>
      </c>
      <c r="T63" s="92">
        <f>MIN('Year Differences Coal &amp; Oil'!T62,0)</f>
        <v>0</v>
      </c>
      <c r="V63" s="23" t="s">
        <v>23</v>
      </c>
      <c r="W63" s="90">
        <f>MIN('Year Differences Coal &amp; Oil'!W62,0)</f>
        <v>-10</v>
      </c>
      <c r="X63" s="90">
        <f>MIN('Year Differences Coal &amp; Oil'!X62,0)</f>
        <v>-250</v>
      </c>
      <c r="Y63" s="90">
        <f>MIN('Year Differences Coal &amp; Oil'!Y62,0)</f>
        <v>0</v>
      </c>
      <c r="Z63" s="92">
        <f>MIN('Year Differences Coal &amp; Oil'!Z62,0)</f>
        <v>0</v>
      </c>
    </row>
    <row r="64" spans="2:26" x14ac:dyDescent="0.25">
      <c r="B64" s="23" t="s">
        <v>24</v>
      </c>
      <c r="C64" s="90">
        <f>MIN('Year Differences Coal &amp; Oil'!C63,0)</f>
        <v>-310</v>
      </c>
      <c r="D64" s="90">
        <f>MIN('Year Differences Coal &amp; Oil'!D63,0)</f>
        <v>-4240.0000000000018</v>
      </c>
      <c r="E64" s="90">
        <f>MIN('Year Differences Coal &amp; Oil'!E63,0)</f>
        <v>-6820</v>
      </c>
      <c r="F64" s="90">
        <f>MIN('Year Differences Coal &amp; Oil'!F63,0)</f>
        <v>0</v>
      </c>
      <c r="G64" s="92">
        <f>MIN('Year Differences Coal &amp; Oil'!G63,0)</f>
        <v>0</v>
      </c>
      <c r="I64" s="23" t="s">
        <v>24</v>
      </c>
      <c r="J64" s="90">
        <f>MIN('Year Differences Coal &amp; Oil'!J63,0)</f>
        <v>-450</v>
      </c>
      <c r="K64" s="90">
        <f>MIN('Year Differences Coal &amp; Oil'!K63,0)</f>
        <v>-600</v>
      </c>
      <c r="L64" s="90">
        <f>MIN('Year Differences Coal &amp; Oil'!L63,0)</f>
        <v>0</v>
      </c>
      <c r="M64" s="90">
        <f>MIN('Year Differences Coal &amp; Oil'!M63,0)</f>
        <v>0</v>
      </c>
      <c r="N64" s="92">
        <f>MIN('Year Differences Coal &amp; Oil'!N63,0)</f>
        <v>-11662.891666666665</v>
      </c>
      <c r="P64" s="23" t="s">
        <v>24</v>
      </c>
      <c r="Q64" s="90">
        <f>MIN('Year Differences Coal &amp; Oil'!Q63,0)</f>
        <v>-420</v>
      </c>
      <c r="R64" s="90">
        <f>MIN('Year Differences Coal &amp; Oil'!R63,0)</f>
        <v>-7869.9999999999982</v>
      </c>
      <c r="S64" s="90">
        <f>MIN('Year Differences Coal &amp; Oil'!S63,0)</f>
        <v>-17090</v>
      </c>
      <c r="T64" s="92">
        <f>MIN('Year Differences Coal &amp; Oil'!T63,0)</f>
        <v>0</v>
      </c>
      <c r="V64" s="23" t="s">
        <v>24</v>
      </c>
      <c r="W64" s="90">
        <f>MIN('Year Differences Coal &amp; Oil'!W63,0)</f>
        <v>-560</v>
      </c>
      <c r="X64" s="90">
        <f>MIN('Year Differences Coal &amp; Oil'!X63,0)</f>
        <v>-1090</v>
      </c>
      <c r="Y64" s="90">
        <f>MIN('Year Differences Coal &amp; Oil'!Y63,0)</f>
        <v>0</v>
      </c>
      <c r="Z64" s="92">
        <f>MIN('Year Differences Coal &amp; Oil'!Z63,0)</f>
        <v>-98.333333333333329</v>
      </c>
    </row>
    <row r="65" spans="2:26" x14ac:dyDescent="0.25">
      <c r="B65" s="23" t="s">
        <v>25</v>
      </c>
      <c r="C65" s="90">
        <f>MIN('Year Differences Coal &amp; Oil'!C64,0)</f>
        <v>-3769.9999999999982</v>
      </c>
      <c r="D65" s="90">
        <f>MIN('Year Differences Coal &amp; Oil'!D64,0)</f>
        <v>-1529.9999999999991</v>
      </c>
      <c r="E65" s="90">
        <f>MIN('Year Differences Coal &amp; Oil'!E64,0)</f>
        <v>-7570</v>
      </c>
      <c r="F65" s="90">
        <f>MIN('Year Differences Coal &amp; Oil'!F64,0)</f>
        <v>-0.82</v>
      </c>
      <c r="G65" s="92">
        <f>MIN('Year Differences Coal &amp; Oil'!G64,0)</f>
        <v>0</v>
      </c>
      <c r="I65" s="23" t="s">
        <v>25</v>
      </c>
      <c r="J65" s="90">
        <f>MIN('Year Differences Coal &amp; Oil'!J64,0)</f>
        <v>-1730</v>
      </c>
      <c r="K65" s="90">
        <f>MIN('Year Differences Coal &amp; Oil'!K64,0)</f>
        <v>-180</v>
      </c>
      <c r="L65" s="90">
        <f>MIN('Year Differences Coal &amp; Oil'!L64,0)</f>
        <v>0</v>
      </c>
      <c r="M65" s="90">
        <f>MIN('Year Differences Coal &amp; Oil'!M64,0)</f>
        <v>-670.36666666666679</v>
      </c>
      <c r="N65" s="92">
        <f>MIN('Year Differences Coal &amp; Oil'!N64,0)</f>
        <v>-691.01666666666642</v>
      </c>
      <c r="P65" s="23" t="s">
        <v>25</v>
      </c>
      <c r="Q65" s="90">
        <f>MIN('Year Differences Coal &amp; Oil'!Q64,0)</f>
        <v>-4450</v>
      </c>
      <c r="R65" s="90">
        <f>MIN('Year Differences Coal &amp; Oil'!R64,0)</f>
        <v>-2880.0000000000014</v>
      </c>
      <c r="S65" s="90">
        <f>MIN('Year Differences Coal &amp; Oil'!S64,0)</f>
        <v>-14430</v>
      </c>
      <c r="T65" s="92">
        <f>MIN('Year Differences Coal &amp; Oil'!T64,0)</f>
        <v>0</v>
      </c>
      <c r="V65" s="23" t="s">
        <v>25</v>
      </c>
      <c r="W65" s="90">
        <f>MIN('Year Differences Coal &amp; Oil'!W64,0)</f>
        <v>-940</v>
      </c>
      <c r="X65" s="90">
        <f>MIN('Year Differences Coal &amp; Oil'!X64,0)</f>
        <v>-350</v>
      </c>
      <c r="Y65" s="90">
        <f>MIN('Year Differences Coal &amp; Oil'!Y64,0)</f>
        <v>0</v>
      </c>
      <c r="Z65" s="92">
        <f>MIN('Year Differences Coal &amp; Oil'!Z64,0)</f>
        <v>-5535.833333333333</v>
      </c>
    </row>
    <row r="66" spans="2:26" x14ac:dyDescent="0.25">
      <c r="B66" s="23" t="s">
        <v>26</v>
      </c>
      <c r="C66" s="90">
        <f>MIN('Year Differences Coal &amp; Oil'!C65,0)</f>
        <v>-3130.0000000000036</v>
      </c>
      <c r="D66" s="90">
        <f>MIN('Year Differences Coal &amp; Oil'!D65,0)</f>
        <v>-19300.000000000015</v>
      </c>
      <c r="E66" s="90">
        <f>MIN('Year Differences Coal &amp; Oil'!E65,0)</f>
        <v>-51550</v>
      </c>
      <c r="F66" s="90">
        <f>MIN('Year Differences Coal &amp; Oil'!F65,0)</f>
        <v>0</v>
      </c>
      <c r="G66" s="92">
        <f>MIN('Year Differences Coal &amp; Oil'!G65,0)</f>
        <v>0</v>
      </c>
      <c r="I66" s="23" t="s">
        <v>26</v>
      </c>
      <c r="J66" s="90">
        <f>MIN('Year Differences Coal &amp; Oil'!J65,0)</f>
        <v>-150</v>
      </c>
      <c r="K66" s="90">
        <f>MIN('Year Differences Coal &amp; Oil'!K65,0)</f>
        <v>0</v>
      </c>
      <c r="L66" s="90">
        <f>MIN('Year Differences Coal &amp; Oil'!L65,0)</f>
        <v>0</v>
      </c>
      <c r="M66" s="90">
        <f>MIN('Year Differences Coal &amp; Oil'!M65,0)</f>
        <v>-17802.724999999999</v>
      </c>
      <c r="N66" s="92">
        <f>MIN('Year Differences Coal &amp; Oil'!N65,0)</f>
        <v>-26681.149999999998</v>
      </c>
      <c r="P66" s="23" t="s">
        <v>26</v>
      </c>
      <c r="Q66" s="90">
        <f>MIN('Year Differences Coal &amp; Oil'!Q65,0)</f>
        <v>-10579.999999999996</v>
      </c>
      <c r="R66" s="90">
        <f>MIN('Year Differences Coal &amp; Oil'!R65,0)</f>
        <v>-35289.999999999985</v>
      </c>
      <c r="S66" s="90">
        <f>MIN('Year Differences Coal &amp; Oil'!S65,0)</f>
        <v>-148600</v>
      </c>
      <c r="T66" s="92">
        <f>MIN('Year Differences Coal &amp; Oil'!T65,0)</f>
        <v>0</v>
      </c>
      <c r="V66" s="23" t="s">
        <v>26</v>
      </c>
      <c r="W66" s="90">
        <f>MIN('Year Differences Coal &amp; Oil'!W65,0)</f>
        <v>-29.945205479452056</v>
      </c>
      <c r="X66" s="90">
        <f>MIN('Year Differences Coal &amp; Oil'!X65,0)</f>
        <v>-4740</v>
      </c>
      <c r="Y66" s="90">
        <f>MIN('Year Differences Coal &amp; Oil'!Y65,0)</f>
        <v>0</v>
      </c>
      <c r="Z66" s="92">
        <f>MIN('Year Differences Coal &amp; Oil'!Z65,0)</f>
        <v>0</v>
      </c>
    </row>
    <row r="67" spans="2:26" x14ac:dyDescent="0.25">
      <c r="B67" s="23" t="s">
        <v>27</v>
      </c>
      <c r="C67" s="90">
        <f>MIN('Year Differences Coal &amp; Oil'!C66,0)</f>
        <v>-230</v>
      </c>
      <c r="D67" s="90">
        <f>MIN('Year Differences Coal &amp; Oil'!D66,0)</f>
        <v>-420</v>
      </c>
      <c r="E67" s="90">
        <f>MIN('Year Differences Coal &amp; Oil'!E66,0)</f>
        <v>-2580</v>
      </c>
      <c r="F67" s="90">
        <f>MIN('Year Differences Coal &amp; Oil'!F66,0)</f>
        <v>0</v>
      </c>
      <c r="G67" s="92">
        <f>MIN('Year Differences Coal &amp; Oil'!G66,0)</f>
        <v>0</v>
      </c>
      <c r="I67" s="23" t="s">
        <v>27</v>
      </c>
      <c r="J67" s="90">
        <f>MIN('Year Differences Coal &amp; Oil'!J66,0)</f>
        <v>-360</v>
      </c>
      <c r="K67" s="90">
        <f>MIN('Year Differences Coal &amp; Oil'!K66,0)</f>
        <v>-170</v>
      </c>
      <c r="L67" s="90">
        <f>MIN('Year Differences Coal &amp; Oil'!L66,0)</f>
        <v>0</v>
      </c>
      <c r="M67" s="90">
        <f>MIN('Year Differences Coal &amp; Oil'!M66,0)</f>
        <v>0</v>
      </c>
      <c r="N67" s="92">
        <f>MIN('Year Differences Coal &amp; Oil'!N66,0)</f>
        <v>0</v>
      </c>
      <c r="P67" s="23" t="s">
        <v>27</v>
      </c>
      <c r="Q67" s="90">
        <f>MIN('Year Differences Coal &amp; Oil'!Q66,0)</f>
        <v>0</v>
      </c>
      <c r="R67" s="90">
        <f>MIN('Year Differences Coal &amp; Oil'!R66,0)</f>
        <v>-810</v>
      </c>
      <c r="S67" s="90">
        <f>MIN('Year Differences Coal &amp; Oil'!S66,0)</f>
        <v>-7520</v>
      </c>
      <c r="T67" s="92">
        <f>MIN('Year Differences Coal &amp; Oil'!T66,0)</f>
        <v>0</v>
      </c>
      <c r="V67" s="23" t="s">
        <v>27</v>
      </c>
      <c r="W67" s="90">
        <f>MIN('Year Differences Coal &amp; Oil'!W66,0)</f>
        <v>0</v>
      </c>
      <c r="X67" s="90">
        <f>MIN('Year Differences Coal &amp; Oil'!X66,0)</f>
        <v>-330</v>
      </c>
      <c r="Y67" s="90">
        <f>MIN('Year Differences Coal &amp; Oil'!Y66,0)</f>
        <v>0</v>
      </c>
      <c r="Z67" s="92">
        <f>MIN('Year Differences Coal &amp; Oil'!Z66,0)</f>
        <v>0</v>
      </c>
    </row>
    <row r="68" spans="2:26" x14ac:dyDescent="0.25">
      <c r="B68" s="23" t="s">
        <v>28</v>
      </c>
      <c r="C68" s="90">
        <f>MIN('Year Differences Coal &amp; Oil'!C67,0)</f>
        <v>-610.00000000000023</v>
      </c>
      <c r="D68" s="90">
        <f>MIN('Year Differences Coal &amp; Oil'!D67,0)</f>
        <v>-110</v>
      </c>
      <c r="E68" s="90">
        <f>MIN('Year Differences Coal &amp; Oil'!E67,0)</f>
        <v>-6550</v>
      </c>
      <c r="F68" s="90">
        <f>MIN('Year Differences Coal &amp; Oil'!F67,0)</f>
        <v>0</v>
      </c>
      <c r="G68" s="92">
        <f>MIN('Year Differences Coal &amp; Oil'!G67,0)</f>
        <v>0</v>
      </c>
      <c r="I68" s="23" t="s">
        <v>28</v>
      </c>
      <c r="J68" s="90">
        <f>MIN('Year Differences Coal &amp; Oil'!J67,0)</f>
        <v>0</v>
      </c>
      <c r="K68" s="90">
        <f>MIN('Year Differences Coal &amp; Oil'!K67,0)</f>
        <v>-80</v>
      </c>
      <c r="L68" s="90">
        <f>MIN('Year Differences Coal &amp; Oil'!L67,0)</f>
        <v>0</v>
      </c>
      <c r="M68" s="90">
        <f>MIN('Year Differences Coal &amp; Oil'!M67,0)</f>
        <v>0</v>
      </c>
      <c r="N68" s="92">
        <f>MIN('Year Differences Coal &amp; Oil'!N67,0)</f>
        <v>0</v>
      </c>
      <c r="P68" s="23" t="s">
        <v>28</v>
      </c>
      <c r="Q68" s="90">
        <f>MIN('Year Differences Coal &amp; Oil'!Q67,0)</f>
        <v>-1390</v>
      </c>
      <c r="R68" s="90">
        <f>MIN('Year Differences Coal &amp; Oil'!R67,0)</f>
        <v>-210.00000000000003</v>
      </c>
      <c r="S68" s="90">
        <f>MIN('Year Differences Coal &amp; Oil'!S67,0)</f>
        <v>-2000</v>
      </c>
      <c r="T68" s="92">
        <f>MIN('Year Differences Coal &amp; Oil'!T67,0)</f>
        <v>0</v>
      </c>
      <c r="V68" s="23" t="s">
        <v>28</v>
      </c>
      <c r="W68" s="90">
        <f>MIN('Year Differences Coal &amp; Oil'!W67,0)</f>
        <v>-10</v>
      </c>
      <c r="X68" s="90">
        <f>MIN('Year Differences Coal &amp; Oil'!X67,0)</f>
        <v>-150</v>
      </c>
      <c r="Y68" s="90">
        <f>MIN('Year Differences Coal &amp; Oil'!Y67,0)</f>
        <v>0</v>
      </c>
      <c r="Z68" s="92">
        <f>MIN('Year Differences Coal &amp; Oil'!Z67,0)</f>
        <v>0</v>
      </c>
    </row>
    <row r="69" spans="2:26" x14ac:dyDescent="0.25">
      <c r="B69" s="23" t="s">
        <v>29</v>
      </c>
      <c r="C69" s="90">
        <f>MIN('Year Differences Coal &amp; Oil'!C68,0)</f>
        <v>-380</v>
      </c>
      <c r="D69" s="90">
        <f>MIN('Year Differences Coal &amp; Oil'!D68,0)</f>
        <v>-460</v>
      </c>
      <c r="E69" s="90">
        <f>MIN('Year Differences Coal &amp; Oil'!E68,0)</f>
        <v>-1240</v>
      </c>
      <c r="F69" s="90">
        <f>MIN('Year Differences Coal &amp; Oil'!F68,0)</f>
        <v>0</v>
      </c>
      <c r="G69" s="92">
        <f>MIN('Year Differences Coal &amp; Oil'!G68,0)</f>
        <v>0</v>
      </c>
      <c r="I69" s="23" t="s">
        <v>29</v>
      </c>
      <c r="J69" s="90">
        <f>MIN('Year Differences Coal &amp; Oil'!J68,0)</f>
        <v>-100</v>
      </c>
      <c r="K69" s="90">
        <f>MIN('Year Differences Coal &amp; Oil'!K68,0)</f>
        <v>-40</v>
      </c>
      <c r="L69" s="90">
        <f>MIN('Year Differences Coal &amp; Oil'!L68,0)</f>
        <v>0</v>
      </c>
      <c r="M69" s="90">
        <f>MIN('Year Differences Coal &amp; Oil'!M68,0)</f>
        <v>0</v>
      </c>
      <c r="N69" s="92">
        <f>MIN('Year Differences Coal &amp; Oil'!N68,0)</f>
        <v>0</v>
      </c>
      <c r="P69" s="23" t="s">
        <v>29</v>
      </c>
      <c r="Q69" s="90">
        <f>MIN('Year Differences Coal &amp; Oil'!Q68,0)</f>
        <v>0</v>
      </c>
      <c r="R69" s="90">
        <f>MIN('Year Differences Coal &amp; Oil'!R68,0)</f>
        <v>-890</v>
      </c>
      <c r="S69" s="90">
        <f>MIN('Year Differences Coal &amp; Oil'!S68,0)</f>
        <v>-5620</v>
      </c>
      <c r="T69" s="92">
        <f>MIN('Year Differences Coal &amp; Oil'!T68,0)</f>
        <v>0</v>
      </c>
      <c r="V69" s="23" t="s">
        <v>29</v>
      </c>
      <c r="W69" s="90">
        <f>MIN('Year Differences Coal &amp; Oil'!W68,0)</f>
        <v>0</v>
      </c>
      <c r="X69" s="90">
        <f>MIN('Year Differences Coal &amp; Oil'!X68,0)</f>
        <v>-80</v>
      </c>
      <c r="Y69" s="90">
        <f>MIN('Year Differences Coal &amp; Oil'!Y68,0)</f>
        <v>0</v>
      </c>
      <c r="Z69" s="92">
        <f>MIN('Year Differences Coal &amp; Oil'!Z68,0)</f>
        <v>0</v>
      </c>
    </row>
    <row r="70" spans="2:26" x14ac:dyDescent="0.25">
      <c r="B70" s="23" t="s">
        <v>30</v>
      </c>
      <c r="C70" s="90">
        <f>MIN('Year Differences Coal &amp; Oil'!C69,0)</f>
        <v>0</v>
      </c>
      <c r="D70" s="90">
        <f>MIN('Year Differences Coal &amp; Oil'!D69,0)</f>
        <v>0</v>
      </c>
      <c r="E70" s="90">
        <f>MIN('Year Differences Coal &amp; Oil'!E69,0)</f>
        <v>0</v>
      </c>
      <c r="F70" s="90">
        <f>MIN('Year Differences Coal &amp; Oil'!F69,0)</f>
        <v>0</v>
      </c>
      <c r="G70" s="92">
        <f>MIN('Year Differences Coal &amp; Oil'!G69,0)</f>
        <v>0</v>
      </c>
      <c r="I70" s="23" t="s">
        <v>30</v>
      </c>
      <c r="J70" s="90">
        <f>MIN('Year Differences Coal &amp; Oil'!J69,0)</f>
        <v>0</v>
      </c>
      <c r="K70" s="90">
        <f>MIN('Year Differences Coal &amp; Oil'!K69,0)</f>
        <v>0</v>
      </c>
      <c r="L70" s="90">
        <f>MIN('Year Differences Coal &amp; Oil'!L69,0)</f>
        <v>0</v>
      </c>
      <c r="M70" s="90">
        <f>MIN('Year Differences Coal &amp; Oil'!M69,0)</f>
        <v>-4545.5249999999996</v>
      </c>
      <c r="N70" s="92">
        <f>MIN('Year Differences Coal &amp; Oil'!N69,0)</f>
        <v>-293.29999999999927</v>
      </c>
      <c r="P70" s="23" t="s">
        <v>30</v>
      </c>
      <c r="Q70" s="90">
        <f>MIN('Year Differences Coal &amp; Oil'!Q69,0)</f>
        <v>0</v>
      </c>
      <c r="R70" s="90">
        <f>MIN('Year Differences Coal &amp; Oil'!R69,0)</f>
        <v>0</v>
      </c>
      <c r="S70" s="90">
        <f>MIN('Year Differences Coal &amp; Oil'!S69,0)</f>
        <v>0</v>
      </c>
      <c r="T70" s="92">
        <f>MIN('Year Differences Coal &amp; Oil'!T69,0)</f>
        <v>0</v>
      </c>
      <c r="V70" s="23" t="s">
        <v>30</v>
      </c>
      <c r="W70" s="90">
        <f>MIN('Year Differences Coal &amp; Oil'!W69,0)</f>
        <v>0</v>
      </c>
      <c r="X70" s="90">
        <f>MIN('Year Differences Coal &amp; Oil'!X69,0)</f>
        <v>0</v>
      </c>
      <c r="Y70" s="90">
        <f>MIN('Year Differences Coal &amp; Oil'!Y69,0)</f>
        <v>0</v>
      </c>
      <c r="Z70" s="92">
        <f>MIN('Year Differences Coal &amp; Oil'!Z69,0)</f>
        <v>-10662.5</v>
      </c>
    </row>
    <row r="71" spans="2:26" x14ac:dyDescent="0.25">
      <c r="B71" s="23" t="s">
        <v>31</v>
      </c>
      <c r="C71" s="90">
        <f>MIN('Year Differences Coal &amp; Oil'!C70,0)</f>
        <v>0</v>
      </c>
      <c r="D71" s="90">
        <f>MIN('Year Differences Coal &amp; Oil'!D70,0)</f>
        <v>0</v>
      </c>
      <c r="E71" s="90">
        <f>MIN('Year Differences Coal &amp; Oil'!E70,0)</f>
        <v>0</v>
      </c>
      <c r="F71" s="90">
        <f>MIN('Year Differences Coal &amp; Oil'!F70,0)</f>
        <v>0</v>
      </c>
      <c r="G71" s="92">
        <f>MIN('Year Differences Coal &amp; Oil'!G70,0)</f>
        <v>0</v>
      </c>
      <c r="I71" s="23" t="s">
        <v>31</v>
      </c>
      <c r="J71" s="90">
        <f>MIN('Year Differences Coal &amp; Oil'!J70,0)</f>
        <v>0</v>
      </c>
      <c r="K71" s="90">
        <f>MIN('Year Differences Coal &amp; Oil'!K70,0)</f>
        <v>0</v>
      </c>
      <c r="L71" s="90">
        <f>MIN('Year Differences Coal &amp; Oil'!L70,0)</f>
        <v>0</v>
      </c>
      <c r="M71" s="90">
        <f>MIN('Year Differences Coal &amp; Oil'!M70,0)</f>
        <v>0</v>
      </c>
      <c r="N71" s="92">
        <f>MIN('Year Differences Coal &amp; Oil'!N70,0)</f>
        <v>0</v>
      </c>
      <c r="P71" s="23" t="s">
        <v>31</v>
      </c>
      <c r="Q71" s="90">
        <f>MIN('Year Differences Coal &amp; Oil'!Q70,0)</f>
        <v>0</v>
      </c>
      <c r="R71" s="90">
        <f>MIN('Year Differences Coal &amp; Oil'!R70,0)</f>
        <v>0</v>
      </c>
      <c r="S71" s="90">
        <f>MIN('Year Differences Coal &amp; Oil'!S70,0)</f>
        <v>0</v>
      </c>
      <c r="T71" s="92">
        <f>MIN('Year Differences Coal &amp; Oil'!T70,0)</f>
        <v>0</v>
      </c>
      <c r="V71" s="23" t="s">
        <v>31</v>
      </c>
      <c r="W71" s="90">
        <f>MIN('Year Differences Coal &amp; Oil'!W70,0)</f>
        <v>0</v>
      </c>
      <c r="X71" s="90">
        <f>MIN('Year Differences Coal &amp; Oil'!X70,0)</f>
        <v>0</v>
      </c>
      <c r="Y71" s="90">
        <f>MIN('Year Differences Coal &amp; Oil'!Y70,0)</f>
        <v>0</v>
      </c>
      <c r="Z71" s="92">
        <f>MIN('Year Differences Coal &amp; Oil'!Z70,0)</f>
        <v>0</v>
      </c>
    </row>
    <row r="72" spans="2:26" x14ac:dyDescent="0.25">
      <c r="B72" s="23" t="s">
        <v>32</v>
      </c>
      <c r="C72" s="90">
        <f>MIN('Year Differences Coal &amp; Oil'!C71,0)</f>
        <v>-820.00000000000011</v>
      </c>
      <c r="D72" s="90">
        <f>MIN('Year Differences Coal &amp; Oil'!D71,0)</f>
        <v>-26600.000000000015</v>
      </c>
      <c r="E72" s="90">
        <f>MIN('Year Differences Coal &amp; Oil'!E71,0)</f>
        <v>-23010</v>
      </c>
      <c r="F72" s="90">
        <f>MIN('Year Differences Coal &amp; Oil'!F71,0)</f>
        <v>0</v>
      </c>
      <c r="G72" s="92">
        <f>MIN('Year Differences Coal &amp; Oil'!G71,0)</f>
        <v>0</v>
      </c>
      <c r="I72" s="23" t="s">
        <v>32</v>
      </c>
      <c r="J72" s="90">
        <f>MIN('Year Differences Coal &amp; Oil'!J71,0)</f>
        <v>-290.00000000000006</v>
      </c>
      <c r="K72" s="90">
        <f>MIN('Year Differences Coal &amp; Oil'!K71,0)</f>
        <v>-3160</v>
      </c>
      <c r="L72" s="90">
        <f>MIN('Year Differences Coal &amp; Oil'!L71,0)</f>
        <v>0</v>
      </c>
      <c r="M72" s="90">
        <f>MIN('Year Differences Coal &amp; Oil'!M71,0)</f>
        <v>0</v>
      </c>
      <c r="N72" s="92">
        <f>MIN('Year Differences Coal &amp; Oil'!N71,0)</f>
        <v>0</v>
      </c>
      <c r="P72" s="23" t="s">
        <v>32</v>
      </c>
      <c r="Q72" s="90">
        <f>MIN('Year Differences Coal &amp; Oil'!Q71,0)</f>
        <v>0</v>
      </c>
      <c r="R72" s="90">
        <f>MIN('Year Differences Coal &amp; Oil'!R71,0)</f>
        <v>-41480</v>
      </c>
      <c r="S72" s="90">
        <f>MIN('Year Differences Coal &amp; Oil'!S71,0)</f>
        <v>-42940</v>
      </c>
      <c r="T72" s="92">
        <f>MIN('Year Differences Coal &amp; Oil'!T71,0)</f>
        <v>0</v>
      </c>
      <c r="V72" s="23" t="s">
        <v>32</v>
      </c>
      <c r="W72" s="90">
        <f>MIN('Year Differences Coal &amp; Oil'!W71,0)</f>
        <v>0</v>
      </c>
      <c r="X72" s="90">
        <f>MIN('Year Differences Coal &amp; Oil'!X71,0)</f>
        <v>-4890</v>
      </c>
      <c r="Y72" s="90">
        <f>MIN('Year Differences Coal &amp; Oil'!Y71,0)</f>
        <v>0</v>
      </c>
      <c r="Z72" s="92">
        <f>MIN('Year Differences Coal &amp; Oil'!Z71,0)</f>
        <v>-34644.166666666664</v>
      </c>
    </row>
    <row r="73" spans="2:26" x14ac:dyDescent="0.25">
      <c r="B73" s="23" t="s">
        <v>33</v>
      </c>
      <c r="C73" s="90">
        <f>MIN('Year Differences Coal &amp; Oil'!C72,0)</f>
        <v>-1690.0000000000018</v>
      </c>
      <c r="D73" s="90">
        <f>MIN('Year Differences Coal &amp; Oil'!D72,0)</f>
        <v>-9710</v>
      </c>
      <c r="E73" s="90">
        <f>MIN('Year Differences Coal &amp; Oil'!E72,0)</f>
        <v>-7990</v>
      </c>
      <c r="F73" s="90">
        <f>MIN('Year Differences Coal &amp; Oil'!F72,0)</f>
        <v>0</v>
      </c>
      <c r="G73" s="92">
        <f>MIN('Year Differences Coal &amp; Oil'!G72,0)</f>
        <v>0</v>
      </c>
      <c r="I73" s="23" t="s">
        <v>33</v>
      </c>
      <c r="J73" s="90">
        <f>MIN('Year Differences Coal &amp; Oil'!J72,0)</f>
        <v>-26740</v>
      </c>
      <c r="K73" s="90">
        <f>MIN('Year Differences Coal &amp; Oil'!K72,0)</f>
        <v>-8120</v>
      </c>
      <c r="L73" s="90">
        <f>MIN('Year Differences Coal &amp; Oil'!L72,0)</f>
        <v>0</v>
      </c>
      <c r="M73" s="90">
        <f>MIN('Year Differences Coal &amp; Oil'!M72,0)</f>
        <v>-19811.908333333326</v>
      </c>
      <c r="N73" s="92">
        <f>MIN('Year Differences Coal &amp; Oil'!N72,0)</f>
        <v>-35773.858333333337</v>
      </c>
      <c r="P73" s="23" t="s">
        <v>33</v>
      </c>
      <c r="Q73" s="90">
        <f>MIN('Year Differences Coal &amp; Oil'!Q72,0)</f>
        <v>-6829.9999999999982</v>
      </c>
      <c r="R73" s="90">
        <f>MIN('Year Differences Coal &amp; Oil'!R72,0)</f>
        <v>-18740</v>
      </c>
      <c r="S73" s="90">
        <f>MIN('Year Differences Coal &amp; Oil'!S72,0)</f>
        <v>-84130</v>
      </c>
      <c r="T73" s="92">
        <f>MIN('Year Differences Coal &amp; Oil'!T72,0)</f>
        <v>0</v>
      </c>
      <c r="V73" s="23" t="s">
        <v>33</v>
      </c>
      <c r="W73" s="90">
        <f>MIN('Year Differences Coal &amp; Oil'!W72,0)</f>
        <v>-35800</v>
      </c>
      <c r="X73" s="90">
        <f>MIN('Year Differences Coal &amp; Oil'!X72,0)</f>
        <v>-15860</v>
      </c>
      <c r="Y73" s="90">
        <f>MIN('Year Differences Coal &amp; Oil'!Y72,0)</f>
        <v>0</v>
      </c>
      <c r="Z73" s="92">
        <f>MIN('Year Differences Coal &amp; Oil'!Z72,0)</f>
        <v>-126077.5</v>
      </c>
    </row>
    <row r="74" spans="2:26" x14ac:dyDescent="0.25">
      <c r="B74" s="23" t="s">
        <v>34</v>
      </c>
      <c r="C74" s="90">
        <f>MIN('Year Differences Coal &amp; Oil'!C73,0)</f>
        <v>-1690</v>
      </c>
      <c r="D74" s="90">
        <f>MIN('Year Differences Coal &amp; Oil'!D73,0)</f>
        <v>-4230</v>
      </c>
      <c r="E74" s="90">
        <f>MIN('Year Differences Coal &amp; Oil'!E73,0)</f>
        <v>-7000</v>
      </c>
      <c r="F74" s="90">
        <f>MIN('Year Differences Coal &amp; Oil'!F73,0)</f>
        <v>0</v>
      </c>
      <c r="G74" s="92">
        <f>MIN('Year Differences Coal &amp; Oil'!G73,0)</f>
        <v>0</v>
      </c>
      <c r="I74" s="23" t="s">
        <v>34</v>
      </c>
      <c r="J74" s="90">
        <f>MIN('Year Differences Coal &amp; Oil'!J73,0)</f>
        <v>0</v>
      </c>
      <c r="K74" s="90">
        <f>MIN('Year Differences Coal &amp; Oil'!K73,0)</f>
        <v>-20</v>
      </c>
      <c r="L74" s="90">
        <f>MIN('Year Differences Coal &amp; Oil'!L73,0)</f>
        <v>0</v>
      </c>
      <c r="M74" s="90">
        <f>MIN('Year Differences Coal &amp; Oil'!M73,0)</f>
        <v>0</v>
      </c>
      <c r="N74" s="92">
        <f>MIN('Year Differences Coal &amp; Oil'!N73,0)</f>
        <v>0</v>
      </c>
      <c r="P74" s="23" t="s">
        <v>34</v>
      </c>
      <c r="Q74" s="90">
        <f>MIN('Year Differences Coal &amp; Oil'!Q73,0)</f>
        <v>-2530</v>
      </c>
      <c r="R74" s="90">
        <f>MIN('Year Differences Coal &amp; Oil'!R73,0)</f>
        <v>-7839.9999999999991</v>
      </c>
      <c r="S74" s="90">
        <f>MIN('Year Differences Coal &amp; Oil'!S73,0)</f>
        <v>-26870</v>
      </c>
      <c r="T74" s="92">
        <f>MIN('Year Differences Coal &amp; Oil'!T73,0)</f>
        <v>0</v>
      </c>
      <c r="V74" s="23" t="s">
        <v>34</v>
      </c>
      <c r="W74" s="90">
        <f>MIN('Year Differences Coal &amp; Oil'!W73,0)</f>
        <v>0</v>
      </c>
      <c r="X74" s="90">
        <f>MIN('Year Differences Coal &amp; Oil'!X73,0)</f>
        <v>-40</v>
      </c>
      <c r="Y74" s="90">
        <f>MIN('Year Differences Coal &amp; Oil'!Y73,0)</f>
        <v>0</v>
      </c>
      <c r="Z74" s="92">
        <f>MIN('Year Differences Coal &amp; Oil'!Z73,0)</f>
        <v>0</v>
      </c>
    </row>
    <row r="75" spans="2:26" x14ac:dyDescent="0.25">
      <c r="B75" s="23" t="s">
        <v>35</v>
      </c>
      <c r="C75" s="90">
        <f>MIN('Year Differences Coal &amp; Oil'!C74,0)</f>
        <v>-1030</v>
      </c>
      <c r="D75" s="90">
        <f>MIN('Year Differences Coal &amp; Oil'!D74,0)</f>
        <v>-3780</v>
      </c>
      <c r="E75" s="90">
        <f>MIN('Year Differences Coal &amp; Oil'!E74,0)</f>
        <v>-7730</v>
      </c>
      <c r="F75" s="90">
        <f>MIN('Year Differences Coal &amp; Oil'!F74,0)</f>
        <v>0</v>
      </c>
      <c r="G75" s="92">
        <f>MIN('Year Differences Coal &amp; Oil'!G74,0)</f>
        <v>0</v>
      </c>
      <c r="I75" s="23" t="s">
        <v>35</v>
      </c>
      <c r="J75" s="90">
        <f>MIN('Year Differences Coal &amp; Oil'!J74,0)</f>
        <v>0</v>
      </c>
      <c r="K75" s="90">
        <f>MIN('Year Differences Coal &amp; Oil'!K74,0)</f>
        <v>-1330</v>
      </c>
      <c r="L75" s="90">
        <f>MIN('Year Differences Coal &amp; Oil'!L74,0)</f>
        <v>0</v>
      </c>
      <c r="M75" s="90">
        <f>MIN('Year Differences Coal &amp; Oil'!M74,0)</f>
        <v>0</v>
      </c>
      <c r="N75" s="92">
        <f>MIN('Year Differences Coal &amp; Oil'!N74,0)</f>
        <v>-35738.024999999994</v>
      </c>
      <c r="P75" s="23" t="s">
        <v>35</v>
      </c>
      <c r="Q75" s="90">
        <f>MIN('Year Differences Coal &amp; Oil'!Q74,0)</f>
        <v>-1410</v>
      </c>
      <c r="R75" s="90">
        <f>MIN('Year Differences Coal &amp; Oil'!R74,0)</f>
        <v>-7000.0000000000009</v>
      </c>
      <c r="S75" s="90">
        <f>MIN('Year Differences Coal &amp; Oil'!S74,0)</f>
        <v>-25100</v>
      </c>
      <c r="T75" s="92">
        <f>MIN('Year Differences Coal &amp; Oil'!T74,0)</f>
        <v>0</v>
      </c>
      <c r="V75" s="23" t="s">
        <v>35</v>
      </c>
      <c r="W75" s="90">
        <f>MIN('Year Differences Coal &amp; Oil'!W74,0)</f>
        <v>-1800</v>
      </c>
      <c r="X75" s="90">
        <f>MIN('Year Differences Coal &amp; Oil'!X74,0)</f>
        <v>-2450</v>
      </c>
      <c r="Y75" s="90">
        <f>MIN('Year Differences Coal &amp; Oil'!Y74,0)</f>
        <v>0</v>
      </c>
      <c r="Z75" s="92">
        <f>MIN('Year Differences Coal &amp; Oil'!Z74,0)</f>
        <v>-21482.5</v>
      </c>
    </row>
    <row r="76" spans="2:26" x14ac:dyDescent="0.25">
      <c r="B76" s="23" t="s">
        <v>36</v>
      </c>
      <c r="C76" s="90">
        <f>MIN('Year Differences Coal &amp; Oil'!C75,0)</f>
        <v>0</v>
      </c>
      <c r="D76" s="90">
        <f>MIN('Year Differences Coal &amp; Oil'!D75,0)</f>
        <v>0</v>
      </c>
      <c r="E76" s="90">
        <f>MIN('Year Differences Coal &amp; Oil'!E75,0)</f>
        <v>0</v>
      </c>
      <c r="F76" s="90">
        <f>MIN('Year Differences Coal &amp; Oil'!F75,0)</f>
        <v>0</v>
      </c>
      <c r="G76" s="92">
        <f>MIN('Year Differences Coal &amp; Oil'!G75,0)</f>
        <v>0</v>
      </c>
      <c r="I76" s="23" t="s">
        <v>36</v>
      </c>
      <c r="J76" s="90">
        <f>MIN('Year Differences Coal &amp; Oil'!J75,0)</f>
        <v>0</v>
      </c>
      <c r="K76" s="90">
        <f>MIN('Year Differences Coal &amp; Oil'!K75,0)</f>
        <v>0</v>
      </c>
      <c r="L76" s="90">
        <f>MIN('Year Differences Coal &amp; Oil'!L75,0)</f>
        <v>0</v>
      </c>
      <c r="M76" s="90">
        <f>MIN('Year Differences Coal &amp; Oil'!M75,0)</f>
        <v>0</v>
      </c>
      <c r="N76" s="92">
        <f>MIN('Year Differences Coal &amp; Oil'!N75,0)</f>
        <v>-8798.6333333333459</v>
      </c>
      <c r="P76" s="23" t="s">
        <v>36</v>
      </c>
      <c r="Q76" s="90">
        <f>MIN('Year Differences Coal &amp; Oil'!Q75,0)</f>
        <v>0</v>
      </c>
      <c r="R76" s="90">
        <f>MIN('Year Differences Coal &amp; Oil'!R75,0)</f>
        <v>0</v>
      </c>
      <c r="S76" s="90">
        <f>MIN('Year Differences Coal &amp; Oil'!S75,0)</f>
        <v>0</v>
      </c>
      <c r="T76" s="92">
        <f>MIN('Year Differences Coal &amp; Oil'!T75,0)</f>
        <v>0</v>
      </c>
      <c r="V76" s="23" t="s">
        <v>36</v>
      </c>
      <c r="W76" s="90">
        <f>MIN('Year Differences Coal &amp; Oil'!W75,0)</f>
        <v>0</v>
      </c>
      <c r="X76" s="90">
        <f>MIN('Year Differences Coal &amp; Oil'!X75,0)</f>
        <v>0</v>
      </c>
      <c r="Y76" s="90">
        <f>MIN('Year Differences Coal &amp; Oil'!Y75,0)</f>
        <v>0</v>
      </c>
      <c r="Z76" s="92">
        <f>MIN('Year Differences Coal &amp; Oil'!Z75,0)</f>
        <v>-21042.499999999993</v>
      </c>
    </row>
    <row r="77" spans="2:26" x14ac:dyDescent="0.25">
      <c r="B77" s="23" t="s">
        <v>37</v>
      </c>
      <c r="C77" s="90">
        <f>MIN('Year Differences Coal &amp; Oil'!C76,0)</f>
        <v>-2030.0000000000002</v>
      </c>
      <c r="D77" s="90">
        <f>MIN('Year Differences Coal &amp; Oil'!D76,0)</f>
        <v>-4500</v>
      </c>
      <c r="E77" s="90">
        <f>MIN('Year Differences Coal &amp; Oil'!E76,0)</f>
        <v>-10250</v>
      </c>
      <c r="F77" s="90">
        <f>MIN('Year Differences Coal &amp; Oil'!F76,0)</f>
        <v>0</v>
      </c>
      <c r="G77" s="92">
        <f>MIN('Year Differences Coal &amp; Oil'!G76,0)</f>
        <v>0</v>
      </c>
      <c r="I77" s="23" t="s">
        <v>37</v>
      </c>
      <c r="J77" s="90">
        <f>MIN('Year Differences Coal &amp; Oil'!J76,0)</f>
        <v>-1050</v>
      </c>
      <c r="K77" s="90">
        <f>MIN('Year Differences Coal &amp; Oil'!K76,0)</f>
        <v>-1820.0000000000009</v>
      </c>
      <c r="L77" s="90">
        <f>MIN('Year Differences Coal &amp; Oil'!L76,0)</f>
        <v>0</v>
      </c>
      <c r="M77" s="90">
        <f>MIN('Year Differences Coal &amp; Oil'!M76,0)</f>
        <v>0</v>
      </c>
      <c r="N77" s="92">
        <f>MIN('Year Differences Coal &amp; Oil'!N76,0)</f>
        <v>0</v>
      </c>
      <c r="P77" s="23" t="s">
        <v>37</v>
      </c>
      <c r="Q77" s="90">
        <f>MIN('Year Differences Coal &amp; Oil'!Q76,0)</f>
        <v>0</v>
      </c>
      <c r="R77" s="90">
        <f>MIN('Year Differences Coal &amp; Oil'!R76,0)</f>
        <v>-8370</v>
      </c>
      <c r="S77" s="90">
        <f>MIN('Year Differences Coal &amp; Oil'!S76,0)</f>
        <v>-32240</v>
      </c>
      <c r="T77" s="92">
        <f>MIN('Year Differences Coal &amp; Oil'!T76,0)</f>
        <v>0</v>
      </c>
      <c r="V77" s="23" t="s">
        <v>37</v>
      </c>
      <c r="W77" s="90">
        <f>MIN('Year Differences Coal &amp; Oil'!W76,0)</f>
        <v>0</v>
      </c>
      <c r="X77" s="90">
        <f>MIN('Year Differences Coal &amp; Oil'!X76,0)</f>
        <v>-3330</v>
      </c>
      <c r="Y77" s="90">
        <f>MIN('Year Differences Coal &amp; Oil'!Y76,0)</f>
        <v>0</v>
      </c>
      <c r="Z77" s="92">
        <f>MIN('Year Differences Coal &amp; Oil'!Z76,0)</f>
        <v>0</v>
      </c>
    </row>
    <row r="78" spans="2:26" x14ac:dyDescent="0.25">
      <c r="B78" s="23" t="s">
        <v>38</v>
      </c>
      <c r="C78" s="90">
        <f>MIN('Year Differences Coal &amp; Oil'!C77,0)</f>
        <v>-630</v>
      </c>
      <c r="D78" s="90">
        <f>MIN('Year Differences Coal &amp; Oil'!D77,0)</f>
        <v>-520</v>
      </c>
      <c r="E78" s="90">
        <f>MIN('Year Differences Coal &amp; Oil'!E77,0)</f>
        <v>-3330</v>
      </c>
      <c r="F78" s="90">
        <f>MIN('Year Differences Coal &amp; Oil'!F77,0)</f>
        <v>0</v>
      </c>
      <c r="G78" s="92">
        <f>MIN('Year Differences Coal &amp; Oil'!G77,0)</f>
        <v>0</v>
      </c>
      <c r="I78" s="23" t="s">
        <v>38</v>
      </c>
      <c r="J78" s="90">
        <f>MIN('Year Differences Coal &amp; Oil'!J77,0)</f>
        <v>-220</v>
      </c>
      <c r="K78" s="90">
        <f>MIN('Year Differences Coal &amp; Oil'!K77,0)</f>
        <v>-70</v>
      </c>
      <c r="L78" s="90">
        <f>MIN('Year Differences Coal &amp; Oil'!L77,0)</f>
        <v>0</v>
      </c>
      <c r="M78" s="90">
        <f>MIN('Year Differences Coal &amp; Oil'!M77,0)</f>
        <v>0</v>
      </c>
      <c r="N78" s="92">
        <f>MIN('Year Differences Coal &amp; Oil'!N77,0)</f>
        <v>-3874.1833333333343</v>
      </c>
      <c r="P78" s="23" t="s">
        <v>38</v>
      </c>
      <c r="Q78" s="90">
        <f>MIN('Year Differences Coal &amp; Oil'!Q77,0)</f>
        <v>-900</v>
      </c>
      <c r="R78" s="90">
        <f>MIN('Year Differences Coal &amp; Oil'!R77,0)</f>
        <v>-990</v>
      </c>
      <c r="S78" s="90">
        <f>MIN('Year Differences Coal &amp; Oil'!S77,0)</f>
        <v>-7520</v>
      </c>
      <c r="T78" s="92">
        <f>MIN('Year Differences Coal &amp; Oil'!T77,0)</f>
        <v>0</v>
      </c>
      <c r="V78" s="23" t="s">
        <v>38</v>
      </c>
      <c r="W78" s="90">
        <f>MIN('Year Differences Coal &amp; Oil'!W77,0)</f>
        <v>-180</v>
      </c>
      <c r="X78" s="90">
        <f>MIN('Year Differences Coal &amp; Oil'!X77,0)</f>
        <v>-120</v>
      </c>
      <c r="Y78" s="90">
        <f>MIN('Year Differences Coal &amp; Oil'!Y77,0)</f>
        <v>0</v>
      </c>
      <c r="Z78" s="92">
        <f>MIN('Year Differences Coal &amp; Oil'!Z77,0)</f>
        <v>-6578.333333333333</v>
      </c>
    </row>
    <row r="79" spans="2:26" x14ac:dyDescent="0.25">
      <c r="B79" s="23" t="s">
        <v>39</v>
      </c>
      <c r="C79" s="90">
        <f>MIN('Year Differences Coal &amp; Oil'!C78,0)</f>
        <v>-80</v>
      </c>
      <c r="D79" s="90">
        <f>MIN('Year Differences Coal &amp; Oil'!D78,0)</f>
        <v>-1410</v>
      </c>
      <c r="E79" s="90">
        <f>MIN('Year Differences Coal &amp; Oil'!E78,0)</f>
        <v>-3520</v>
      </c>
      <c r="F79" s="90">
        <f>MIN('Year Differences Coal &amp; Oil'!F78,0)</f>
        <v>0</v>
      </c>
      <c r="G79" s="92">
        <f>MIN('Year Differences Coal &amp; Oil'!G78,0)</f>
        <v>0</v>
      </c>
      <c r="I79" s="23" t="s">
        <v>39</v>
      </c>
      <c r="J79" s="90">
        <f>MIN('Year Differences Coal &amp; Oil'!J78,0)</f>
        <v>-1100</v>
      </c>
      <c r="K79" s="90">
        <f>MIN('Year Differences Coal &amp; Oil'!K78,0)</f>
        <v>-2090</v>
      </c>
      <c r="L79" s="90">
        <f>MIN('Year Differences Coal &amp; Oil'!L78,0)</f>
        <v>0</v>
      </c>
      <c r="M79" s="90">
        <f>MIN('Year Differences Coal &amp; Oil'!M78,0)</f>
        <v>0</v>
      </c>
      <c r="N79" s="92">
        <f>MIN('Year Differences Coal &amp; Oil'!N78,0)</f>
        <v>0</v>
      </c>
      <c r="P79" s="23" t="s">
        <v>39</v>
      </c>
      <c r="Q79" s="90">
        <f>MIN('Year Differences Coal &amp; Oil'!Q78,0)</f>
        <v>-70</v>
      </c>
      <c r="R79" s="90">
        <f>MIN('Year Differences Coal &amp; Oil'!R78,0)</f>
        <v>-2599.9999999999995</v>
      </c>
      <c r="S79" s="90">
        <f>MIN('Year Differences Coal &amp; Oil'!S78,0)</f>
        <v>-7740</v>
      </c>
      <c r="T79" s="92">
        <f>MIN('Year Differences Coal &amp; Oil'!T78,0)</f>
        <v>0</v>
      </c>
      <c r="V79" s="23" t="s">
        <v>39</v>
      </c>
      <c r="W79" s="90">
        <f>MIN('Year Differences Coal &amp; Oil'!W78,0)</f>
        <v>-800</v>
      </c>
      <c r="X79" s="90">
        <f>MIN('Year Differences Coal &amp; Oil'!X78,0)</f>
        <v>-3840</v>
      </c>
      <c r="Y79" s="90">
        <f>MIN('Year Differences Coal &amp; Oil'!Y78,0)</f>
        <v>0</v>
      </c>
      <c r="Z79" s="92">
        <f>MIN('Year Differences Coal &amp; Oil'!Z78,0)</f>
        <v>-5663.3333333333339</v>
      </c>
    </row>
    <row r="80" spans="2:26" ht="15.75" thickBot="1" x14ac:dyDescent="0.3">
      <c r="B80" s="24" t="s">
        <v>40</v>
      </c>
      <c r="C80" s="124">
        <f>MIN('Year Differences Coal &amp; Oil'!C79,0)</f>
        <v>-11230</v>
      </c>
      <c r="D80" s="93">
        <f>MIN('Year Differences Coal &amp; Oil'!D79,0)</f>
        <v>-21870</v>
      </c>
      <c r="E80" s="93">
        <f>MIN('Year Differences Coal &amp; Oil'!E79,0)</f>
        <v>-92990.000000000058</v>
      </c>
      <c r="F80" s="93">
        <f>MIN('Year Differences Coal &amp; Oil'!F79,0)</f>
        <v>-7.5675675675675675</v>
      </c>
      <c r="G80" s="94">
        <f>MIN('Year Differences Coal &amp; Oil'!G79,0)</f>
        <v>0</v>
      </c>
      <c r="I80" s="24" t="s">
        <v>40</v>
      </c>
      <c r="J80" s="124">
        <f>MIN('Year Differences Coal &amp; Oil'!J79,0)</f>
        <v>-2079.9999999999991</v>
      </c>
      <c r="K80" s="93">
        <f>MIN('Year Differences Coal &amp; Oil'!K79,0)</f>
        <v>-7020</v>
      </c>
      <c r="L80" s="93">
        <f>MIN('Year Differences Coal &amp; Oil'!L79,0)</f>
        <v>0</v>
      </c>
      <c r="M80" s="93">
        <f>MIN('Year Differences Coal &amp; Oil'!M79,0)</f>
        <v>0</v>
      </c>
      <c r="N80" s="94">
        <f>MIN('Year Differences Coal &amp; Oil'!N79,0)</f>
        <v>0</v>
      </c>
      <c r="P80" s="24" t="s">
        <v>40</v>
      </c>
      <c r="Q80" s="93">
        <f>MIN('Year Differences Coal &amp; Oil'!Q79,0)</f>
        <v>-14950</v>
      </c>
      <c r="R80" s="93">
        <f>MIN('Year Differences Coal &amp; Oil'!R79,0)</f>
        <v>-38650</v>
      </c>
      <c r="S80" s="93">
        <f>MIN('Year Differences Coal &amp; Oil'!S79,0)</f>
        <v>-205539.99999999994</v>
      </c>
      <c r="T80" s="94">
        <f>MIN('Year Differences Coal &amp; Oil'!T79,0)</f>
        <v>0</v>
      </c>
      <c r="V80" s="24" t="s">
        <v>40</v>
      </c>
      <c r="W80" s="93">
        <f>MIN('Year Differences Coal &amp; Oil'!W79,0)</f>
        <v>-3050</v>
      </c>
      <c r="X80" s="93">
        <f>MIN('Year Differences Coal &amp; Oil'!X79,0)</f>
        <v>-12620</v>
      </c>
      <c r="Y80" s="93">
        <f>MIN('Year Differences Coal &amp; Oil'!Y79,0)</f>
        <v>0</v>
      </c>
      <c r="Z80" s="94">
        <f>MIN('Year Differences Coal &amp; Oil'!Z79,0)</f>
        <v>-37311.666666666664</v>
      </c>
    </row>
    <row r="81" spans="1:26" ht="15.75" thickTop="1" x14ac:dyDescent="0.25"/>
    <row r="83" spans="1:26" ht="18.75" x14ac:dyDescent="0.25">
      <c r="A83" s="80"/>
      <c r="B83" s="176" t="s">
        <v>71</v>
      </c>
      <c r="C83" s="176"/>
      <c r="D83" s="176"/>
      <c r="E83" s="176"/>
      <c r="F83" s="176"/>
      <c r="G83" s="176"/>
      <c r="H83" s="176"/>
      <c r="I83" s="176"/>
      <c r="J83" s="176"/>
      <c r="K83" s="176"/>
      <c r="L83" s="176"/>
      <c r="M83" s="176"/>
      <c r="N83" s="176"/>
      <c r="O83" s="80"/>
      <c r="P83" s="80"/>
      <c r="Q83" s="80"/>
      <c r="R83" s="80"/>
      <c r="S83" s="80"/>
      <c r="T83" s="80"/>
      <c r="U83" s="80"/>
      <c r="V83" s="80"/>
      <c r="W83" s="80"/>
      <c r="X83" s="80"/>
      <c r="Y83" s="80"/>
      <c r="Z83" s="80"/>
    </row>
    <row r="84" spans="1:26" x14ac:dyDescent="0.25">
      <c r="A84" s="80"/>
      <c r="B84" s="80"/>
      <c r="C84" s="80"/>
      <c r="D84" s="80"/>
      <c r="E84" s="80"/>
      <c r="F84" s="80"/>
      <c r="G84" s="80"/>
      <c r="H84" s="80"/>
      <c r="I84" s="80"/>
      <c r="J84" s="80"/>
      <c r="K84" s="80"/>
      <c r="L84" s="80"/>
      <c r="M84" s="80"/>
      <c r="N84" s="80"/>
      <c r="O84" s="80"/>
      <c r="P84" s="80"/>
      <c r="Q84" s="80"/>
      <c r="R84" s="80"/>
      <c r="S84" s="80"/>
      <c r="T84" s="80"/>
      <c r="U84" s="80"/>
      <c r="V84" s="80"/>
      <c r="W84" s="80"/>
      <c r="X84" s="80"/>
      <c r="Y84" s="80"/>
      <c r="Z84" s="80"/>
    </row>
    <row r="85" spans="1:26" ht="6" customHeight="1" x14ac:dyDescent="0.25"/>
    <row r="86" spans="1:26" ht="19.5" thickBot="1" x14ac:dyDescent="0.3">
      <c r="B86" s="783" t="s">
        <v>44</v>
      </c>
      <c r="C86" s="783"/>
      <c r="D86" s="783"/>
      <c r="E86" s="783"/>
      <c r="F86" s="783"/>
      <c r="G86" s="36"/>
      <c r="H86" s="37"/>
      <c r="I86" s="783" t="s">
        <v>45</v>
      </c>
      <c r="J86" s="783"/>
      <c r="K86" s="783"/>
      <c r="L86" s="783"/>
      <c r="M86" s="783"/>
      <c r="N86" s="36"/>
      <c r="P86" s="783" t="s">
        <v>44</v>
      </c>
      <c r="Q86" s="783"/>
      <c r="R86" s="783"/>
      <c r="S86" s="783"/>
      <c r="T86" s="783"/>
      <c r="V86" s="783" t="s">
        <v>45</v>
      </c>
      <c r="W86" s="783"/>
      <c r="X86" s="783"/>
      <c r="Y86" s="783"/>
      <c r="Z86" s="783"/>
    </row>
    <row r="87" spans="1:26" ht="31.5" thickTop="1" thickBot="1" x14ac:dyDescent="0.3">
      <c r="B87" s="25" t="s">
        <v>51</v>
      </c>
      <c r="C87" s="26" t="s">
        <v>4</v>
      </c>
      <c r="D87" s="26" t="s">
        <v>5</v>
      </c>
      <c r="E87" s="26" t="s">
        <v>6</v>
      </c>
      <c r="F87" s="64" t="s">
        <v>48</v>
      </c>
      <c r="G87" s="65" t="s">
        <v>49</v>
      </c>
      <c r="I87" s="25" t="s">
        <v>51</v>
      </c>
      <c r="J87" s="26" t="s">
        <v>4</v>
      </c>
      <c r="K87" s="26" t="s">
        <v>5</v>
      </c>
      <c r="L87" s="26" t="s">
        <v>6</v>
      </c>
      <c r="M87" s="64" t="s">
        <v>48</v>
      </c>
      <c r="N87" s="65" t="s">
        <v>49</v>
      </c>
      <c r="P87" s="25" t="s">
        <v>51</v>
      </c>
      <c r="Q87" s="26" t="s">
        <v>4</v>
      </c>
      <c r="R87" s="26" t="s">
        <v>5</v>
      </c>
      <c r="S87" s="26" t="s">
        <v>6</v>
      </c>
      <c r="T87" s="27" t="s">
        <v>7</v>
      </c>
      <c r="V87" s="25" t="s">
        <v>51</v>
      </c>
      <c r="W87" s="26" t="s">
        <v>4</v>
      </c>
      <c r="X87" s="26" t="s">
        <v>5</v>
      </c>
      <c r="Y87" s="26" t="s">
        <v>6</v>
      </c>
      <c r="Z87" s="27" t="s">
        <v>7</v>
      </c>
    </row>
    <row r="88" spans="1:26" ht="16.5" thickTop="1" thickBot="1" x14ac:dyDescent="0.3">
      <c r="B88" s="66" t="s">
        <v>8</v>
      </c>
      <c r="C88" s="61">
        <v>2030</v>
      </c>
      <c r="D88" s="61">
        <v>2030</v>
      </c>
      <c r="E88" s="61">
        <v>2030</v>
      </c>
      <c r="F88" s="61">
        <v>2030</v>
      </c>
      <c r="G88" s="67">
        <v>2030</v>
      </c>
      <c r="I88" s="66" t="s">
        <v>8</v>
      </c>
      <c r="J88" s="61">
        <v>2030</v>
      </c>
      <c r="K88" s="61">
        <v>2030</v>
      </c>
      <c r="L88" s="61">
        <v>2030</v>
      </c>
      <c r="M88" s="61">
        <v>2030</v>
      </c>
      <c r="N88" s="67">
        <v>2030</v>
      </c>
      <c r="P88" s="66" t="s">
        <v>8</v>
      </c>
      <c r="Q88" s="61">
        <v>2040</v>
      </c>
      <c r="R88" s="61">
        <v>2040</v>
      </c>
      <c r="S88" s="61">
        <v>2040</v>
      </c>
      <c r="T88" s="67">
        <v>2040</v>
      </c>
      <c r="V88" s="66" t="s">
        <v>8</v>
      </c>
      <c r="W88" s="61">
        <v>2040</v>
      </c>
      <c r="X88" s="61">
        <v>2040</v>
      </c>
      <c r="Y88" s="61">
        <v>2040</v>
      </c>
      <c r="Z88" s="67">
        <v>2040</v>
      </c>
    </row>
    <row r="89" spans="1:26" ht="15.75" thickTop="1" x14ac:dyDescent="0.25">
      <c r="B89" s="28" t="s">
        <v>9</v>
      </c>
      <c r="C89" s="90">
        <f>MIN('Year Differences Coal &amp; Oil'!C88,0)</f>
        <v>-5397</v>
      </c>
      <c r="D89" s="90">
        <f>MIN('Year Differences Coal &amp; Oil'!D88,0)</f>
        <v>-4082</v>
      </c>
      <c r="E89" s="90">
        <f>MIN('Year Differences Coal &amp; Oil'!E88,0)</f>
        <v>-11982</v>
      </c>
      <c r="F89" s="90">
        <f>MIN('Year Differences Coal &amp; Oil'!F88,0)</f>
        <v>0</v>
      </c>
      <c r="G89" s="91">
        <f>MIN('Year Differences Coal &amp; Oil'!G88,0)</f>
        <v>0</v>
      </c>
      <c r="I89" s="28" t="s">
        <v>9</v>
      </c>
      <c r="J89" s="90">
        <f>MIN('Year Differences Coal &amp; Oil'!J88,0)</f>
        <v>-370</v>
      </c>
      <c r="K89" s="90">
        <f>MIN('Year Differences Coal &amp; Oil'!K88,0)</f>
        <v>-2388</v>
      </c>
      <c r="L89" s="90">
        <f>MIN('Year Differences Coal &amp; Oil'!L88,0)</f>
        <v>0</v>
      </c>
      <c r="M89" s="90">
        <f>MIN('Year Differences Coal &amp; Oil'!M88,0)</f>
        <v>-919.59999999999991</v>
      </c>
      <c r="N89" s="91">
        <f>MIN('Year Differences Coal &amp; Oil'!N88,0)</f>
        <v>0</v>
      </c>
      <c r="P89" s="28" t="s">
        <v>9</v>
      </c>
      <c r="Q89" s="90">
        <f>MIN('Year Differences Coal &amp; Oil'!Q88,0)</f>
        <v>-7</v>
      </c>
      <c r="R89" s="90">
        <f>MIN('Year Differences Coal &amp; Oil'!R88,0)</f>
        <v>-7782</v>
      </c>
      <c r="S89" s="90">
        <f>MIN('Year Differences Coal &amp; Oil'!S88,0)</f>
        <v>-23300</v>
      </c>
      <c r="T89" s="91">
        <f>MIN('Year Differences Coal &amp; Oil'!T88,0)</f>
        <v>0</v>
      </c>
      <c r="V89" s="28" t="s">
        <v>9</v>
      </c>
      <c r="W89" s="90">
        <f>MIN('Year Differences Coal &amp; Oil'!W88,0)</f>
        <v>0</v>
      </c>
      <c r="X89" s="90">
        <f>MIN('Year Differences Coal &amp; Oil'!X88,0)</f>
        <v>-4634</v>
      </c>
      <c r="Y89" s="90">
        <f>MIN('Year Differences Coal &amp; Oil'!Y88,0)</f>
        <v>0</v>
      </c>
      <c r="Z89" s="91">
        <f>MIN('Year Differences Coal &amp; Oil'!Z88,0)</f>
        <v>0</v>
      </c>
    </row>
    <row r="90" spans="1:26" x14ac:dyDescent="0.25">
      <c r="B90" s="28" t="s">
        <v>10</v>
      </c>
      <c r="C90" s="90">
        <f>MIN('Year Differences Coal &amp; Oil'!C89,0)</f>
        <v>0</v>
      </c>
      <c r="D90" s="90">
        <f>MIN('Year Differences Coal &amp; Oil'!D89,0)</f>
        <v>0</v>
      </c>
      <c r="E90" s="90">
        <f>MIN('Year Differences Coal &amp; Oil'!E89,0)</f>
        <v>0</v>
      </c>
      <c r="F90" s="90">
        <f>MIN('Year Differences Coal &amp; Oil'!F89,0)</f>
        <v>0</v>
      </c>
      <c r="G90" s="92">
        <f>MIN('Year Differences Coal &amp; Oil'!G89,0)</f>
        <v>0</v>
      </c>
      <c r="I90" s="28" t="s">
        <v>10</v>
      </c>
      <c r="J90" s="90">
        <f>MIN('Year Differences Coal &amp; Oil'!J89,0)</f>
        <v>0</v>
      </c>
      <c r="K90" s="90">
        <f>MIN('Year Differences Coal &amp; Oil'!K89,0)</f>
        <v>0</v>
      </c>
      <c r="L90" s="90">
        <f>MIN('Year Differences Coal &amp; Oil'!L89,0)</f>
        <v>0</v>
      </c>
      <c r="M90" s="90">
        <f>MIN('Year Differences Coal &amp; Oil'!M89,0)</f>
        <v>-2195.0709732583</v>
      </c>
      <c r="N90" s="92">
        <f>MIN('Year Differences Coal &amp; Oil'!N89,0)</f>
        <v>-25971.4709732583</v>
      </c>
      <c r="P90" s="28" t="s">
        <v>10</v>
      </c>
      <c r="Q90" s="90">
        <f>MIN('Year Differences Coal &amp; Oil'!Q89,0)</f>
        <v>0</v>
      </c>
      <c r="R90" s="90">
        <f>MIN('Year Differences Coal &amp; Oil'!R89,0)</f>
        <v>0</v>
      </c>
      <c r="S90" s="90">
        <f>MIN('Year Differences Coal &amp; Oil'!S89,0)</f>
        <v>0</v>
      </c>
      <c r="T90" s="92">
        <f>MIN('Year Differences Coal &amp; Oil'!T89,0)</f>
        <v>0</v>
      </c>
      <c r="V90" s="28" t="s">
        <v>10</v>
      </c>
      <c r="W90" s="90">
        <f>MIN('Year Differences Coal &amp; Oil'!W89,0)</f>
        <v>0</v>
      </c>
      <c r="X90" s="90">
        <f>MIN('Year Differences Coal &amp; Oil'!X89,0)</f>
        <v>0</v>
      </c>
      <c r="Y90" s="90">
        <f>MIN('Year Differences Coal &amp; Oil'!Y89,0)</f>
        <v>0</v>
      </c>
      <c r="Z90" s="92">
        <f>MIN('Year Differences Coal &amp; Oil'!Z89,0)</f>
        <v>-15430.660385525032</v>
      </c>
    </row>
    <row r="91" spans="1:26" x14ac:dyDescent="0.25">
      <c r="B91" s="28" t="s">
        <v>11</v>
      </c>
      <c r="C91" s="90">
        <f>MIN('Year Differences Coal &amp; Oil'!C90,0)</f>
        <v>-9473</v>
      </c>
      <c r="D91" s="90">
        <f>MIN('Year Differences Coal &amp; Oil'!D90,0)</f>
        <v>-17376.000000000015</v>
      </c>
      <c r="E91" s="90">
        <f>MIN('Year Differences Coal &amp; Oil'!E90,0)</f>
        <v>-14838</v>
      </c>
      <c r="F91" s="90">
        <f>MIN('Year Differences Coal &amp; Oil'!F90,0)</f>
        <v>0</v>
      </c>
      <c r="G91" s="92">
        <f>MIN('Year Differences Coal &amp; Oil'!G90,0)</f>
        <v>0</v>
      </c>
      <c r="I91" s="28" t="s">
        <v>11</v>
      </c>
      <c r="J91" s="90">
        <f>MIN('Year Differences Coal &amp; Oil'!J90,0)</f>
        <v>-410</v>
      </c>
      <c r="K91" s="90">
        <f>MIN('Year Differences Coal &amp; Oil'!K90,0)</f>
        <v>-2737</v>
      </c>
      <c r="L91" s="90">
        <f>MIN('Year Differences Coal &amp; Oil'!L90,0)</f>
        <v>0</v>
      </c>
      <c r="M91" s="90">
        <f>MIN('Year Differences Coal &amp; Oil'!M90,0)</f>
        <v>0</v>
      </c>
      <c r="N91" s="92">
        <f>MIN('Year Differences Coal &amp; Oil'!N90,0)</f>
        <v>0</v>
      </c>
      <c r="P91" s="28" t="s">
        <v>11</v>
      </c>
      <c r="Q91" s="90">
        <f>MIN('Year Differences Coal &amp; Oil'!Q90,0)</f>
        <v>-14577</v>
      </c>
      <c r="R91" s="90">
        <f>MIN('Year Differences Coal &amp; Oil'!R90,0)</f>
        <v>-29973</v>
      </c>
      <c r="S91" s="90">
        <f>MIN('Year Differences Coal &amp; Oil'!S90,0)</f>
        <v>0</v>
      </c>
      <c r="T91" s="92">
        <f>MIN('Year Differences Coal &amp; Oil'!T90,0)</f>
        <v>0</v>
      </c>
      <c r="V91" s="28" t="s">
        <v>11</v>
      </c>
      <c r="W91" s="90">
        <f>MIN('Year Differences Coal &amp; Oil'!W90,0)</f>
        <v>0</v>
      </c>
      <c r="X91" s="90">
        <f>MIN('Year Differences Coal &amp; Oil'!X90,0)</f>
        <v>-4762</v>
      </c>
      <c r="Y91" s="90">
        <f>MIN('Year Differences Coal &amp; Oil'!Y90,0)</f>
        <v>0</v>
      </c>
      <c r="Z91" s="92">
        <f>MIN('Year Differences Coal &amp; Oil'!Z90,0)</f>
        <v>0</v>
      </c>
    </row>
    <row r="92" spans="1:26" x14ac:dyDescent="0.25">
      <c r="B92" s="28" t="s">
        <v>12</v>
      </c>
      <c r="C92" s="90">
        <f>MIN('Year Differences Coal &amp; Oil'!C91,0)</f>
        <v>-175.99999999999994</v>
      </c>
      <c r="D92" s="90">
        <f>MIN('Year Differences Coal &amp; Oil'!D91,0)</f>
        <v>-1100.0000000000009</v>
      </c>
      <c r="E92" s="90">
        <f>MIN('Year Differences Coal &amp; Oil'!E91,0)</f>
        <v>-6584</v>
      </c>
      <c r="F92" s="90">
        <f>MIN('Year Differences Coal &amp; Oil'!F91,0)</f>
        <v>0</v>
      </c>
      <c r="G92" s="92">
        <f>MIN('Year Differences Coal &amp; Oil'!G91,0)</f>
        <v>0</v>
      </c>
      <c r="I92" s="28" t="s">
        <v>12</v>
      </c>
      <c r="J92" s="90">
        <f>MIN('Year Differences Coal &amp; Oil'!J91,0)</f>
        <v>-849.99999999999977</v>
      </c>
      <c r="K92" s="90">
        <f>MIN('Year Differences Coal &amp; Oil'!K91,0)</f>
        <v>-335</v>
      </c>
      <c r="L92" s="90">
        <f>MIN('Year Differences Coal &amp; Oil'!L91,0)</f>
        <v>0</v>
      </c>
      <c r="M92" s="90">
        <f>MIN('Year Differences Coal &amp; Oil'!M91,0)</f>
        <v>-6393.6674336999995</v>
      </c>
      <c r="N92" s="92">
        <f>MIN('Year Differences Coal &amp; Oil'!N91,0)</f>
        <v>-54271.092433699996</v>
      </c>
      <c r="P92" s="28" t="s">
        <v>12</v>
      </c>
      <c r="Q92" s="90">
        <f>MIN('Year Differences Coal &amp; Oil'!Q91,0)</f>
        <v>-230</v>
      </c>
      <c r="R92" s="90">
        <f>MIN('Year Differences Coal &amp; Oil'!R91,0)</f>
        <v>-2037</v>
      </c>
      <c r="S92" s="90">
        <f>MIN('Year Differences Coal &amp; Oil'!S91,0)</f>
        <v>-11992</v>
      </c>
      <c r="T92" s="92">
        <f>MIN('Year Differences Coal &amp; Oil'!T91,0)</f>
        <v>0</v>
      </c>
      <c r="V92" s="28" t="s">
        <v>12</v>
      </c>
      <c r="W92" s="90">
        <f>MIN('Year Differences Coal &amp; Oil'!W91,0)</f>
        <v>-397</v>
      </c>
      <c r="X92" s="90">
        <f>MIN('Year Differences Coal &amp; Oil'!X91,0)</f>
        <v>-620</v>
      </c>
      <c r="Y92" s="90">
        <f>MIN('Year Differences Coal &amp; Oil'!Y91,0)</f>
        <v>0</v>
      </c>
      <c r="Z92" s="92">
        <f>MIN('Year Differences Coal &amp; Oil'!Z91,0)</f>
        <v>-1579.0194848583333</v>
      </c>
    </row>
    <row r="93" spans="1:26" x14ac:dyDescent="0.25">
      <c r="B93" s="28" t="s">
        <v>13</v>
      </c>
      <c r="C93" s="90">
        <f>MIN('Year Differences Coal &amp; Oil'!C92,0)</f>
        <v>0</v>
      </c>
      <c r="D93" s="90">
        <f>MIN('Year Differences Coal &amp; Oil'!D92,0)</f>
        <v>0</v>
      </c>
      <c r="E93" s="90">
        <f>MIN('Year Differences Coal &amp; Oil'!E92,0)</f>
        <v>0</v>
      </c>
      <c r="F93" s="90">
        <f>MIN('Year Differences Coal &amp; Oil'!F92,0)</f>
        <v>0</v>
      </c>
      <c r="G93" s="92">
        <f>MIN('Year Differences Coal &amp; Oil'!G92,0)</f>
        <v>0</v>
      </c>
      <c r="I93" s="28" t="s">
        <v>13</v>
      </c>
      <c r="J93" s="90">
        <f>MIN('Year Differences Coal &amp; Oil'!J92,0)</f>
        <v>0</v>
      </c>
      <c r="K93" s="90">
        <f>MIN('Year Differences Coal &amp; Oil'!K92,0)</f>
        <v>0</v>
      </c>
      <c r="L93" s="90">
        <f>MIN('Year Differences Coal &amp; Oil'!L92,0)</f>
        <v>0</v>
      </c>
      <c r="M93" s="90">
        <f>MIN('Year Differences Coal &amp; Oil'!M92,0)</f>
        <v>0</v>
      </c>
      <c r="N93" s="92">
        <f>MIN('Year Differences Coal &amp; Oil'!N92,0)</f>
        <v>0</v>
      </c>
      <c r="P93" s="28" t="s">
        <v>13</v>
      </c>
      <c r="Q93" s="90">
        <f>MIN('Year Differences Coal &amp; Oil'!Q92,0)</f>
        <v>0</v>
      </c>
      <c r="R93" s="90">
        <f>MIN('Year Differences Coal &amp; Oil'!R92,0)</f>
        <v>0</v>
      </c>
      <c r="S93" s="90">
        <f>MIN('Year Differences Coal &amp; Oil'!S92,0)</f>
        <v>0</v>
      </c>
      <c r="T93" s="92">
        <f>MIN('Year Differences Coal &amp; Oil'!T92,0)</f>
        <v>0</v>
      </c>
      <c r="V93" s="28" t="s">
        <v>13</v>
      </c>
      <c r="W93" s="90">
        <f>MIN('Year Differences Coal &amp; Oil'!W92,0)</f>
        <v>0</v>
      </c>
      <c r="X93" s="90">
        <f>MIN('Year Differences Coal &amp; Oil'!X92,0)</f>
        <v>0</v>
      </c>
      <c r="Y93" s="90">
        <f>MIN('Year Differences Coal &amp; Oil'!Y92,0)</f>
        <v>0</v>
      </c>
      <c r="Z93" s="92">
        <f>MIN('Year Differences Coal &amp; Oil'!Z92,0)</f>
        <v>0</v>
      </c>
    </row>
    <row r="94" spans="1:26" x14ac:dyDescent="0.25">
      <c r="B94" s="28" t="s">
        <v>14</v>
      </c>
      <c r="C94" s="90">
        <f>MIN('Year Differences Coal &amp; Oil'!C93,0)</f>
        <v>0</v>
      </c>
      <c r="D94" s="90">
        <f>MIN('Year Differences Coal &amp; Oil'!D93,0)</f>
        <v>0</v>
      </c>
      <c r="E94" s="90">
        <f>MIN('Year Differences Coal &amp; Oil'!E93,0)</f>
        <v>0</v>
      </c>
      <c r="F94" s="90">
        <f>MIN('Year Differences Coal &amp; Oil'!F93,0)</f>
        <v>0</v>
      </c>
      <c r="G94" s="92">
        <f>MIN('Year Differences Coal &amp; Oil'!G93,0)</f>
        <v>0</v>
      </c>
      <c r="I94" s="28" t="s">
        <v>14</v>
      </c>
      <c r="J94" s="90">
        <f>MIN('Year Differences Coal &amp; Oil'!J93,0)</f>
        <v>0</v>
      </c>
      <c r="K94" s="90">
        <f>MIN('Year Differences Coal &amp; Oil'!K93,0)</f>
        <v>0</v>
      </c>
      <c r="L94" s="90">
        <f>MIN('Year Differences Coal &amp; Oil'!L93,0)</f>
        <v>0</v>
      </c>
      <c r="M94" s="90">
        <f>MIN('Year Differences Coal &amp; Oil'!M93,0)</f>
        <v>0</v>
      </c>
      <c r="N94" s="92">
        <f>MIN('Year Differences Coal &amp; Oil'!N93,0)</f>
        <v>0</v>
      </c>
      <c r="P94" s="28" t="s">
        <v>14</v>
      </c>
      <c r="Q94" s="90">
        <f>MIN('Year Differences Coal &amp; Oil'!Q93,0)</f>
        <v>0</v>
      </c>
      <c r="R94" s="90">
        <f>MIN('Year Differences Coal &amp; Oil'!R93,0)</f>
        <v>0</v>
      </c>
      <c r="S94" s="90">
        <f>MIN('Year Differences Coal &amp; Oil'!S93,0)</f>
        <v>0</v>
      </c>
      <c r="T94" s="92">
        <f>MIN('Year Differences Coal &amp; Oil'!T93,0)</f>
        <v>0</v>
      </c>
      <c r="V94" s="28" t="s">
        <v>14</v>
      </c>
      <c r="W94" s="90">
        <f>MIN('Year Differences Coal &amp; Oil'!W93,0)</f>
        <v>0</v>
      </c>
      <c r="X94" s="90">
        <f>MIN('Year Differences Coal &amp; Oil'!X93,0)</f>
        <v>0</v>
      </c>
      <c r="Y94" s="90">
        <f>MIN('Year Differences Coal &amp; Oil'!Y93,0)</f>
        <v>0</v>
      </c>
      <c r="Z94" s="92">
        <f>MIN('Year Differences Coal &amp; Oil'!Z93,0)</f>
        <v>0</v>
      </c>
    </row>
    <row r="95" spans="1:26" x14ac:dyDescent="0.25">
      <c r="B95" s="28" t="s">
        <v>15</v>
      </c>
      <c r="C95" s="90">
        <f>MIN('Year Differences Coal &amp; Oil'!C94,0)</f>
        <v>-199.99999999999994</v>
      </c>
      <c r="D95" s="90">
        <f>MIN('Year Differences Coal &amp; Oil'!D94,0)</f>
        <v>-5230</v>
      </c>
      <c r="E95" s="90">
        <f>MIN('Year Differences Coal &amp; Oil'!E94,0)</f>
        <v>-7810</v>
      </c>
      <c r="F95" s="90">
        <f>MIN('Year Differences Coal &amp; Oil'!F94,0)</f>
        <v>0</v>
      </c>
      <c r="G95" s="92">
        <f>MIN('Year Differences Coal &amp; Oil'!G94,0)</f>
        <v>0</v>
      </c>
      <c r="I95" s="28" t="s">
        <v>15</v>
      </c>
      <c r="J95" s="90">
        <f>MIN('Year Differences Coal &amp; Oil'!J94,0)</f>
        <v>-6909.9999999999991</v>
      </c>
      <c r="K95" s="90">
        <f>MIN('Year Differences Coal &amp; Oil'!K94,0)</f>
        <v>-2680</v>
      </c>
      <c r="L95" s="90">
        <f>MIN('Year Differences Coal &amp; Oil'!L94,0)</f>
        <v>0</v>
      </c>
      <c r="M95" s="90">
        <f>MIN('Year Differences Coal &amp; Oil'!M94,0)</f>
        <v>0</v>
      </c>
      <c r="N95" s="92">
        <f>MIN('Year Differences Coal &amp; Oil'!N94,0)</f>
        <v>-74995.607073275009</v>
      </c>
      <c r="P95" s="28" t="s">
        <v>15</v>
      </c>
      <c r="Q95" s="90">
        <f>MIN('Year Differences Coal &amp; Oil'!Q94,0)</f>
        <v>-380.00000000000006</v>
      </c>
      <c r="R95" s="90">
        <f>MIN('Year Differences Coal &amp; Oil'!R94,0)</f>
        <v>-9710</v>
      </c>
      <c r="S95" s="90">
        <f>MIN('Year Differences Coal &amp; Oil'!S94,0)</f>
        <v>-27480</v>
      </c>
      <c r="T95" s="92">
        <f>MIN('Year Differences Coal &amp; Oil'!T94,0)</f>
        <v>0</v>
      </c>
      <c r="V95" s="28" t="s">
        <v>15</v>
      </c>
      <c r="W95" s="90">
        <f>MIN('Year Differences Coal &amp; Oil'!W94,0)</f>
        <v>-3400.0000000000009</v>
      </c>
      <c r="X95" s="90">
        <f>MIN('Year Differences Coal &amp; Oil'!X94,0)</f>
        <v>-4940</v>
      </c>
      <c r="Y95" s="90">
        <f>MIN('Year Differences Coal &amp; Oil'!Y94,0)</f>
        <v>0</v>
      </c>
      <c r="Z95" s="92">
        <f>MIN('Year Differences Coal &amp; Oil'!Z94,0)</f>
        <v>-10893.471255491668</v>
      </c>
    </row>
    <row r="96" spans="1:26" x14ac:dyDescent="0.25">
      <c r="B96" s="28" t="s">
        <v>16</v>
      </c>
      <c r="C96" s="90">
        <f>MIN('Year Differences Coal &amp; Oil'!C95,0)</f>
        <v>-52279</v>
      </c>
      <c r="D96" s="90">
        <f>MIN('Year Differences Coal &amp; Oil'!D95,0)</f>
        <v>-38518</v>
      </c>
      <c r="E96" s="90">
        <f>MIN('Year Differences Coal &amp; Oil'!E95,0)</f>
        <v>-61840</v>
      </c>
      <c r="F96" s="90">
        <f>MIN('Year Differences Coal &amp; Oil'!F95,0)</f>
        <v>-1070.2236613153145</v>
      </c>
      <c r="G96" s="92">
        <f>MIN('Year Differences Coal &amp; Oil'!G95,0)</f>
        <v>-400.00744509909873</v>
      </c>
      <c r="I96" s="28" t="s">
        <v>16</v>
      </c>
      <c r="J96" s="90">
        <f>MIN('Year Differences Coal &amp; Oil'!J95,0)</f>
        <v>-9113.9999999999964</v>
      </c>
      <c r="K96" s="90">
        <f>MIN('Year Differences Coal &amp; Oil'!K95,0)</f>
        <v>-16881</v>
      </c>
      <c r="L96" s="90">
        <f>MIN('Year Differences Coal &amp; Oil'!L95,0)</f>
        <v>0</v>
      </c>
      <c r="M96" s="90">
        <f>MIN('Year Differences Coal &amp; Oil'!M95,0)</f>
        <v>-77276.419594266656</v>
      </c>
      <c r="N96" s="92">
        <f>MIN('Year Differences Coal &amp; Oil'!N95,0)</f>
        <v>-128314.04459426666</v>
      </c>
      <c r="P96" s="28" t="s">
        <v>16</v>
      </c>
      <c r="Q96" s="90">
        <f>MIN('Year Differences Coal &amp; Oil'!Q95,0)</f>
        <v>-42880</v>
      </c>
      <c r="R96" s="90">
        <f>MIN('Year Differences Coal &amp; Oil'!R95,0)</f>
        <v>-69851</v>
      </c>
      <c r="S96" s="90">
        <f>MIN('Year Differences Coal &amp; Oil'!S95,0)</f>
        <v>-322756</v>
      </c>
      <c r="T96" s="92">
        <f>MIN('Year Differences Coal &amp; Oil'!T95,0)</f>
        <v>-3223.3980333603613</v>
      </c>
      <c r="V96" s="28" t="s">
        <v>16</v>
      </c>
      <c r="W96" s="90">
        <f>MIN('Year Differences Coal &amp; Oil'!W95,0)</f>
        <v>-6785</v>
      </c>
      <c r="X96" s="90">
        <f>MIN('Year Differences Coal &amp; Oil'!X95,0)</f>
        <v>-30782</v>
      </c>
      <c r="Y96" s="90">
        <f>MIN('Year Differences Coal &amp; Oil'!Y95,0)</f>
        <v>0</v>
      </c>
      <c r="Z96" s="92">
        <f>MIN('Year Differences Coal &amp; Oil'!Z95,0)</f>
        <v>-122669.35540573334</v>
      </c>
    </row>
    <row r="97" spans="2:26" x14ac:dyDescent="0.25">
      <c r="B97" s="28" t="s">
        <v>17</v>
      </c>
      <c r="C97" s="90">
        <f>MIN('Year Differences Coal &amp; Oil'!C96,0)</f>
        <v>-1047</v>
      </c>
      <c r="D97" s="90">
        <f>MIN('Year Differences Coal &amp; Oil'!D96,0)</f>
        <v>-1760.0000000000018</v>
      </c>
      <c r="E97" s="90">
        <f>MIN('Year Differences Coal &amp; Oil'!E96,0)</f>
        <v>-4717</v>
      </c>
      <c r="F97" s="90">
        <f>MIN('Year Differences Coal &amp; Oil'!F96,0)</f>
        <v>0</v>
      </c>
      <c r="G97" s="92">
        <f>MIN('Year Differences Coal &amp; Oil'!G96,0)</f>
        <v>0</v>
      </c>
      <c r="I97" s="28" t="s">
        <v>17</v>
      </c>
      <c r="J97" s="90">
        <f>MIN('Year Differences Coal &amp; Oil'!J96,0)</f>
        <v>-2550</v>
      </c>
      <c r="K97" s="90">
        <f>MIN('Year Differences Coal &amp; Oil'!K96,0)</f>
        <v>-206</v>
      </c>
      <c r="L97" s="90">
        <f>MIN('Year Differences Coal &amp; Oil'!L96,0)</f>
        <v>0</v>
      </c>
      <c r="M97" s="90">
        <f>MIN('Year Differences Coal &amp; Oil'!M96,0)</f>
        <v>0</v>
      </c>
      <c r="N97" s="92">
        <f>MIN('Year Differences Coal &amp; Oil'!N96,0)</f>
        <v>0</v>
      </c>
      <c r="P97" s="28" t="s">
        <v>17</v>
      </c>
      <c r="Q97" s="90">
        <f>MIN('Year Differences Coal &amp; Oil'!Q96,0)</f>
        <v>-1039</v>
      </c>
      <c r="R97" s="90">
        <f>MIN('Year Differences Coal &amp; Oil'!R96,0)</f>
        <v>-3444</v>
      </c>
      <c r="S97" s="90">
        <f>MIN('Year Differences Coal &amp; Oil'!S96,0)</f>
        <v>-18187</v>
      </c>
      <c r="T97" s="92">
        <f>MIN('Year Differences Coal &amp; Oil'!T96,0)</f>
        <v>0</v>
      </c>
      <c r="V97" s="28" t="s">
        <v>17</v>
      </c>
      <c r="W97" s="90">
        <f>MIN('Year Differences Coal &amp; Oil'!W96,0)</f>
        <v>0</v>
      </c>
      <c r="X97" s="90">
        <f>MIN('Year Differences Coal &amp; Oil'!X96,0)</f>
        <v>-398</v>
      </c>
      <c r="Y97" s="90">
        <f>MIN('Year Differences Coal &amp; Oil'!Y96,0)</f>
        <v>0</v>
      </c>
      <c r="Z97" s="92">
        <f>MIN('Year Differences Coal &amp; Oil'!Z96,0)</f>
        <v>0</v>
      </c>
    </row>
    <row r="98" spans="2:26" x14ac:dyDescent="0.25">
      <c r="B98" s="28" t="s">
        <v>18</v>
      </c>
      <c r="C98" s="90">
        <f>MIN('Year Differences Coal &amp; Oil'!C97,0)</f>
        <v>-220</v>
      </c>
      <c r="D98" s="90">
        <f>MIN('Year Differences Coal &amp; Oil'!D97,0)</f>
        <v>-460</v>
      </c>
      <c r="E98" s="90">
        <f>MIN('Year Differences Coal &amp; Oil'!E97,0)</f>
        <v>-1300</v>
      </c>
      <c r="F98" s="90">
        <f>MIN('Year Differences Coal &amp; Oil'!F97,0)</f>
        <v>0</v>
      </c>
      <c r="G98" s="92">
        <f>MIN('Year Differences Coal &amp; Oil'!G97,0)</f>
        <v>0</v>
      </c>
      <c r="I98" s="28" t="s">
        <v>18</v>
      </c>
      <c r="J98" s="90">
        <f>MIN('Year Differences Coal &amp; Oil'!J97,0)</f>
        <v>-30</v>
      </c>
      <c r="K98" s="90">
        <f>MIN('Year Differences Coal &amp; Oil'!K97,0)</f>
        <v>-50</v>
      </c>
      <c r="L98" s="90">
        <f>MIN('Year Differences Coal &amp; Oil'!L97,0)</f>
        <v>0</v>
      </c>
      <c r="M98" s="90">
        <f>MIN('Year Differences Coal &amp; Oil'!M97,0)</f>
        <v>0</v>
      </c>
      <c r="N98" s="92">
        <f>MIN('Year Differences Coal &amp; Oil'!N97,0)</f>
        <v>0</v>
      </c>
      <c r="P98" s="28" t="s">
        <v>18</v>
      </c>
      <c r="Q98" s="90">
        <f>MIN('Year Differences Coal &amp; Oil'!Q97,0)</f>
        <v>-100</v>
      </c>
      <c r="R98" s="90">
        <f>MIN('Year Differences Coal &amp; Oil'!R97,0)</f>
        <v>-889.99999999999989</v>
      </c>
      <c r="S98" s="90">
        <f>MIN('Year Differences Coal &amp; Oil'!S97,0)</f>
        <v>-2960</v>
      </c>
      <c r="T98" s="92">
        <f>MIN('Year Differences Coal &amp; Oil'!T97,0)</f>
        <v>-7813.1561879099099</v>
      </c>
      <c r="V98" s="28" t="s">
        <v>18</v>
      </c>
      <c r="W98" s="90">
        <f>MIN('Year Differences Coal &amp; Oil'!W97,0)</f>
        <v>0</v>
      </c>
      <c r="X98" s="90">
        <f>MIN('Year Differences Coal &amp; Oil'!X97,0)</f>
        <v>-100</v>
      </c>
      <c r="Y98" s="90">
        <f>MIN('Year Differences Coal &amp; Oil'!Y97,0)</f>
        <v>0</v>
      </c>
      <c r="Z98" s="92">
        <f>MIN('Year Differences Coal &amp; Oil'!Z97,0)</f>
        <v>0</v>
      </c>
    </row>
    <row r="99" spans="2:26" x14ac:dyDescent="0.25">
      <c r="B99" s="28" t="s">
        <v>19</v>
      </c>
      <c r="C99" s="90">
        <f>MIN('Year Differences Coal &amp; Oil'!C98,0)</f>
        <v>-11426</v>
      </c>
      <c r="D99" s="90">
        <f>MIN('Year Differences Coal &amp; Oil'!D98,0)</f>
        <v>-14814</v>
      </c>
      <c r="E99" s="90">
        <f>MIN('Year Differences Coal &amp; Oil'!E98,0)</f>
        <v>-19140</v>
      </c>
      <c r="F99" s="90">
        <f>MIN('Year Differences Coal &amp; Oil'!F98,0)</f>
        <v>0</v>
      </c>
      <c r="G99" s="92">
        <f>MIN('Year Differences Coal &amp; Oil'!G98,0)</f>
        <v>0</v>
      </c>
      <c r="I99" s="28" t="s">
        <v>19</v>
      </c>
      <c r="J99" s="90">
        <f>MIN('Year Differences Coal &amp; Oil'!J98,0)</f>
        <v>0</v>
      </c>
      <c r="K99" s="90">
        <f>MIN('Year Differences Coal &amp; Oil'!K98,0)</f>
        <v>-2037</v>
      </c>
      <c r="L99" s="90">
        <f>MIN('Year Differences Coal &amp; Oil'!L98,0)</f>
        <v>0</v>
      </c>
      <c r="M99" s="90">
        <f>MIN('Year Differences Coal &amp; Oil'!M98,0)</f>
        <v>0</v>
      </c>
      <c r="N99" s="92">
        <f>MIN('Year Differences Coal &amp; Oil'!N98,0)</f>
        <v>0</v>
      </c>
      <c r="P99" s="28" t="s">
        <v>19</v>
      </c>
      <c r="Q99" s="90">
        <f>MIN('Year Differences Coal &amp; Oil'!Q98,0)</f>
        <v>-5205</v>
      </c>
      <c r="R99" s="90">
        <f>MIN('Year Differences Coal &amp; Oil'!R98,0)</f>
        <v>-28367</v>
      </c>
      <c r="S99" s="90">
        <f>MIN('Year Differences Coal &amp; Oil'!S98,0)</f>
        <v>-161320</v>
      </c>
      <c r="T99" s="92">
        <f>MIN('Year Differences Coal &amp; Oil'!T98,0)</f>
        <v>0</v>
      </c>
      <c r="V99" s="28" t="s">
        <v>19</v>
      </c>
      <c r="W99" s="90">
        <f>MIN('Year Differences Coal &amp; Oil'!W98,0)</f>
        <v>-2479</v>
      </c>
      <c r="X99" s="90">
        <f>MIN('Year Differences Coal &amp; Oil'!X98,0)</f>
        <v>-3874</v>
      </c>
      <c r="Y99" s="90">
        <f>MIN('Year Differences Coal &amp; Oil'!Y98,0)</f>
        <v>0</v>
      </c>
      <c r="Z99" s="92">
        <f>MIN('Year Differences Coal &amp; Oil'!Z98,0)</f>
        <v>0</v>
      </c>
    </row>
    <row r="100" spans="2:26" x14ac:dyDescent="0.25">
      <c r="B100" s="28" t="s">
        <v>20</v>
      </c>
      <c r="C100" s="90">
        <f>MIN('Year Differences Coal &amp; Oil'!C99,0)</f>
        <v>-2880</v>
      </c>
      <c r="D100" s="90">
        <f>MIN('Year Differences Coal &amp; Oil'!D99,0)</f>
        <v>-5979.9999999999964</v>
      </c>
      <c r="E100" s="90">
        <f>MIN('Year Differences Coal &amp; Oil'!E99,0)</f>
        <v>-6240</v>
      </c>
      <c r="F100" s="90">
        <f>MIN('Year Differences Coal &amp; Oil'!F99,0)</f>
        <v>0</v>
      </c>
      <c r="G100" s="92">
        <f>MIN('Year Differences Coal &amp; Oil'!G99,0)</f>
        <v>0</v>
      </c>
      <c r="I100" s="28" t="s">
        <v>20</v>
      </c>
      <c r="J100" s="90">
        <f>MIN('Year Differences Coal &amp; Oil'!J99,0)</f>
        <v>-2980</v>
      </c>
      <c r="K100" s="90">
        <f>MIN('Year Differences Coal &amp; Oil'!K99,0)</f>
        <v>-1090</v>
      </c>
      <c r="L100" s="90">
        <f>MIN('Year Differences Coal &amp; Oil'!L99,0)</f>
        <v>0</v>
      </c>
      <c r="M100" s="90">
        <f>MIN('Year Differences Coal &amp; Oil'!M99,0)</f>
        <v>0</v>
      </c>
      <c r="N100" s="92">
        <f>MIN('Year Differences Coal &amp; Oil'!N99,0)</f>
        <v>0</v>
      </c>
      <c r="P100" s="28" t="s">
        <v>20</v>
      </c>
      <c r="Q100" s="90">
        <f>MIN('Year Differences Coal &amp; Oil'!Q99,0)</f>
        <v>0</v>
      </c>
      <c r="R100" s="90">
        <f>MIN('Year Differences Coal &amp; Oil'!R99,0)</f>
        <v>-11050</v>
      </c>
      <c r="S100" s="90">
        <f>MIN('Year Differences Coal &amp; Oil'!S99,0)</f>
        <v>-18750</v>
      </c>
      <c r="T100" s="92">
        <f>MIN('Year Differences Coal &amp; Oil'!T99,0)</f>
        <v>0</v>
      </c>
      <c r="V100" s="28" t="s">
        <v>20</v>
      </c>
      <c r="W100" s="90">
        <f>MIN('Year Differences Coal &amp; Oil'!W99,0)</f>
        <v>0</v>
      </c>
      <c r="X100" s="90">
        <f>MIN('Year Differences Coal &amp; Oil'!X99,0)</f>
        <v>-1990</v>
      </c>
      <c r="Y100" s="90">
        <f>MIN('Year Differences Coal &amp; Oil'!Y99,0)</f>
        <v>0</v>
      </c>
      <c r="Z100" s="92">
        <f>MIN('Year Differences Coal &amp; Oil'!Z99,0)</f>
        <v>-4356.2983990083339</v>
      </c>
    </row>
    <row r="101" spans="2:26" x14ac:dyDescent="0.25">
      <c r="B101" s="28" t="s">
        <v>21</v>
      </c>
      <c r="C101" s="90">
        <f>MIN('Year Differences Coal &amp; Oil'!C100,0)</f>
        <v>-23730</v>
      </c>
      <c r="D101" s="90">
        <f>MIN('Year Differences Coal &amp; Oil'!D100,0)</f>
        <v>-35035</v>
      </c>
      <c r="E101" s="90">
        <f>MIN('Year Differences Coal &amp; Oil'!E100,0)</f>
        <v>-44245</v>
      </c>
      <c r="F101" s="90">
        <f>MIN('Year Differences Coal &amp; Oil'!F100,0)</f>
        <v>-0.31</v>
      </c>
      <c r="G101" s="92">
        <f>MIN('Year Differences Coal &amp; Oil'!G100,0)</f>
        <v>0</v>
      </c>
      <c r="I101" s="28" t="s">
        <v>21</v>
      </c>
      <c r="J101" s="90">
        <f>MIN('Year Differences Coal &amp; Oil'!J100,0)</f>
        <v>0</v>
      </c>
      <c r="K101" s="90">
        <f>MIN('Year Differences Coal &amp; Oil'!K100,0)</f>
        <v>-6893</v>
      </c>
      <c r="L101" s="90">
        <f>MIN('Year Differences Coal &amp; Oil'!L100,0)</f>
        <v>0</v>
      </c>
      <c r="M101" s="90">
        <f>MIN('Year Differences Coal &amp; Oil'!M100,0)</f>
        <v>0</v>
      </c>
      <c r="N101" s="92">
        <f>MIN('Year Differences Coal &amp; Oil'!N100,0)</f>
        <v>0</v>
      </c>
      <c r="P101" s="28" t="s">
        <v>21</v>
      </c>
      <c r="Q101" s="90">
        <f>MIN('Year Differences Coal &amp; Oil'!Q100,0)</f>
        <v>-21192</v>
      </c>
      <c r="R101" s="90">
        <f>MIN('Year Differences Coal &amp; Oil'!R100,0)</f>
        <v>-56561</v>
      </c>
      <c r="S101" s="90">
        <f>MIN('Year Differences Coal &amp; Oil'!S100,0)</f>
        <v>-273291</v>
      </c>
      <c r="T101" s="92">
        <f>MIN('Year Differences Coal &amp; Oil'!T100,0)</f>
        <v>0</v>
      </c>
      <c r="V101" s="28" t="s">
        <v>21</v>
      </c>
      <c r="W101" s="90">
        <f>MIN('Year Differences Coal &amp; Oil'!W100,0)</f>
        <v>-4118</v>
      </c>
      <c r="X101" s="90">
        <f>MIN('Year Differences Coal &amp; Oil'!X100,0)</f>
        <v>-11337</v>
      </c>
      <c r="Y101" s="90">
        <f>MIN('Year Differences Coal &amp; Oil'!Y100,0)</f>
        <v>0</v>
      </c>
      <c r="Z101" s="92">
        <f>MIN('Year Differences Coal &amp; Oil'!Z100,0)</f>
        <v>0</v>
      </c>
    </row>
    <row r="102" spans="2:26" x14ac:dyDescent="0.25">
      <c r="B102" s="28" t="s">
        <v>22</v>
      </c>
      <c r="C102" s="90">
        <f>MIN('Year Differences Coal &amp; Oil'!C101,0)</f>
        <v>-7433</v>
      </c>
      <c r="D102" s="90">
        <f>MIN('Year Differences Coal &amp; Oil'!D101,0)</f>
        <v>-2659</v>
      </c>
      <c r="E102" s="90">
        <f>MIN('Year Differences Coal &amp; Oil'!E101,0)</f>
        <v>-16868</v>
      </c>
      <c r="F102" s="90">
        <f>MIN('Year Differences Coal &amp; Oil'!F101,0)</f>
        <v>0</v>
      </c>
      <c r="G102" s="92">
        <f>MIN('Year Differences Coal &amp; Oil'!G101,0)</f>
        <v>0</v>
      </c>
      <c r="I102" s="28" t="s">
        <v>22</v>
      </c>
      <c r="J102" s="90">
        <f>MIN('Year Differences Coal &amp; Oil'!J101,0)</f>
        <v>-33</v>
      </c>
      <c r="K102" s="90">
        <f>MIN('Year Differences Coal &amp; Oil'!K101,0)</f>
        <v>-385</v>
      </c>
      <c r="L102" s="90">
        <f>MIN('Year Differences Coal &amp; Oil'!L101,0)</f>
        <v>0</v>
      </c>
      <c r="M102" s="90">
        <f>MIN('Year Differences Coal &amp; Oil'!M101,0)</f>
        <v>-5337.3569078166674</v>
      </c>
      <c r="N102" s="92">
        <f>MIN('Year Differences Coal &amp; Oil'!N101,0)</f>
        <v>-45168.181907816666</v>
      </c>
      <c r="P102" s="28" t="s">
        <v>22</v>
      </c>
      <c r="Q102" s="90">
        <f>MIN('Year Differences Coal &amp; Oil'!Q101,0)</f>
        <v>-4959</v>
      </c>
      <c r="R102" s="90">
        <f>MIN('Year Differences Coal &amp; Oil'!R101,0)</f>
        <v>-4898</v>
      </c>
      <c r="S102" s="90">
        <f>MIN('Year Differences Coal &amp; Oil'!S101,0)</f>
        <v>-30805</v>
      </c>
      <c r="T102" s="92">
        <f>MIN('Year Differences Coal &amp; Oil'!T101,0)</f>
        <v>0</v>
      </c>
      <c r="V102" s="28" t="s">
        <v>22</v>
      </c>
      <c r="W102" s="90">
        <f>MIN('Year Differences Coal &amp; Oil'!W101,0)</f>
        <v>-9</v>
      </c>
      <c r="X102" s="90">
        <f>MIN('Year Differences Coal &amp; Oil'!X101,0)</f>
        <v>-705</v>
      </c>
      <c r="Y102" s="90">
        <f>MIN('Year Differences Coal &amp; Oil'!Y101,0)</f>
        <v>0</v>
      </c>
      <c r="Z102" s="92">
        <f>MIN('Year Differences Coal &amp; Oil'!Z101,0)</f>
        <v>-10928.518092183333</v>
      </c>
    </row>
    <row r="103" spans="2:26" x14ac:dyDescent="0.25">
      <c r="B103" s="28" t="s">
        <v>23</v>
      </c>
      <c r="C103" s="90">
        <f>MIN('Year Differences Coal &amp; Oil'!C102,0)</f>
        <v>-536</v>
      </c>
      <c r="D103" s="90">
        <f>MIN('Year Differences Coal &amp; Oil'!D102,0)</f>
        <v>-1018</v>
      </c>
      <c r="E103" s="90">
        <f>MIN('Year Differences Coal &amp; Oil'!E102,0)</f>
        <v>-3647</v>
      </c>
      <c r="F103" s="90">
        <f>MIN('Year Differences Coal &amp; Oil'!F102,0)</f>
        <v>0</v>
      </c>
      <c r="G103" s="92">
        <f>MIN('Year Differences Coal &amp; Oil'!G102,0)</f>
        <v>0</v>
      </c>
      <c r="I103" s="28" t="s">
        <v>23</v>
      </c>
      <c r="J103" s="90">
        <f>MIN('Year Differences Coal &amp; Oil'!J102,0)</f>
        <v>-11</v>
      </c>
      <c r="K103" s="90">
        <f>MIN('Year Differences Coal &amp; Oil'!K102,0)</f>
        <v>-136</v>
      </c>
      <c r="L103" s="90">
        <f>MIN('Year Differences Coal &amp; Oil'!L102,0)</f>
        <v>0</v>
      </c>
      <c r="M103" s="90">
        <f>MIN('Year Differences Coal &amp; Oil'!M102,0)</f>
        <v>-1074.95</v>
      </c>
      <c r="N103" s="92">
        <f>MIN('Year Differences Coal &amp; Oil'!N102,0)</f>
        <v>-415.375</v>
      </c>
      <c r="P103" s="28" t="s">
        <v>23</v>
      </c>
      <c r="Q103" s="90">
        <f>MIN('Year Differences Coal &amp; Oil'!Q102,0)</f>
        <v>-1063</v>
      </c>
      <c r="R103" s="90">
        <f>MIN('Year Differences Coal &amp; Oil'!R102,0)</f>
        <v>-1873</v>
      </c>
      <c r="S103" s="90">
        <f>MIN('Year Differences Coal &amp; Oil'!S102,0)</f>
        <v>-8202</v>
      </c>
      <c r="T103" s="92">
        <f>MIN('Year Differences Coal &amp; Oil'!T102,0)</f>
        <v>0</v>
      </c>
      <c r="V103" s="28" t="s">
        <v>23</v>
      </c>
      <c r="W103" s="90">
        <f>MIN('Year Differences Coal &amp; Oil'!W102,0)</f>
        <v>-10</v>
      </c>
      <c r="X103" s="90">
        <f>MIN('Year Differences Coal &amp; Oil'!X102,0)</f>
        <v>-250</v>
      </c>
      <c r="Y103" s="90">
        <f>MIN('Year Differences Coal &amp; Oil'!Y102,0)</f>
        <v>0</v>
      </c>
      <c r="Z103" s="92">
        <f>MIN('Year Differences Coal &amp; Oil'!Z102,0)</f>
        <v>0</v>
      </c>
    </row>
    <row r="104" spans="2:26" x14ac:dyDescent="0.25">
      <c r="B104" s="28" t="s">
        <v>24</v>
      </c>
      <c r="C104" s="90">
        <f>MIN('Year Differences Coal &amp; Oil'!C103,0)</f>
        <v>-257</v>
      </c>
      <c r="D104" s="90">
        <f>MIN('Year Differences Coal &amp; Oil'!D103,0)</f>
        <v>-4240</v>
      </c>
      <c r="E104" s="90">
        <f>MIN('Year Differences Coal &amp; Oil'!E103,0)</f>
        <v>-6262</v>
      </c>
      <c r="F104" s="90">
        <f>MIN('Year Differences Coal &amp; Oil'!F103,0)</f>
        <v>0</v>
      </c>
      <c r="G104" s="92">
        <f>MIN('Year Differences Coal &amp; Oil'!G103,0)</f>
        <v>0</v>
      </c>
      <c r="I104" s="28" t="s">
        <v>24</v>
      </c>
      <c r="J104" s="90">
        <f>MIN('Year Differences Coal &amp; Oil'!J103,0)</f>
        <v>-463</v>
      </c>
      <c r="K104" s="90">
        <f>MIN('Year Differences Coal &amp; Oil'!K103,0)</f>
        <v>-598</v>
      </c>
      <c r="L104" s="90">
        <f>MIN('Year Differences Coal &amp; Oil'!L103,0)</f>
        <v>0</v>
      </c>
      <c r="M104" s="90">
        <f>MIN('Year Differences Coal &amp; Oil'!M103,0)</f>
        <v>0</v>
      </c>
      <c r="N104" s="92">
        <f>MIN('Year Differences Coal &amp; Oil'!N103,0)</f>
        <v>-9559.836893974998</v>
      </c>
      <c r="P104" s="28" t="s">
        <v>24</v>
      </c>
      <c r="Q104" s="90">
        <f>MIN('Year Differences Coal &amp; Oil'!Q103,0)</f>
        <v>-577</v>
      </c>
      <c r="R104" s="90">
        <f>MIN('Year Differences Coal &amp; Oil'!R103,0)</f>
        <v>-7873</v>
      </c>
      <c r="S104" s="90">
        <f>MIN('Year Differences Coal &amp; Oil'!S103,0)</f>
        <v>-18524</v>
      </c>
      <c r="T104" s="92">
        <f>MIN('Year Differences Coal &amp; Oil'!T103,0)</f>
        <v>0</v>
      </c>
      <c r="V104" s="28" t="s">
        <v>24</v>
      </c>
      <c r="W104" s="90">
        <f>MIN('Year Differences Coal &amp; Oil'!W103,0)</f>
        <v>-378</v>
      </c>
      <c r="X104" s="90">
        <f>MIN('Year Differences Coal &amp; Oil'!X103,0)</f>
        <v>-1094</v>
      </c>
      <c r="Y104" s="90">
        <f>MIN('Year Differences Coal &amp; Oil'!Y103,0)</f>
        <v>0</v>
      </c>
      <c r="Z104" s="92">
        <f>MIN('Year Differences Coal &amp; Oil'!Z103,0)</f>
        <v>-2201.3881060250001</v>
      </c>
    </row>
    <row r="105" spans="2:26" x14ac:dyDescent="0.25">
      <c r="B105" s="28" t="s">
        <v>25</v>
      </c>
      <c r="C105" s="90">
        <f>MIN('Year Differences Coal &amp; Oil'!C104,0)</f>
        <v>-4964.0000000000009</v>
      </c>
      <c r="D105" s="90">
        <f>MIN('Year Differences Coal &amp; Oil'!D104,0)</f>
        <v>-1527</v>
      </c>
      <c r="E105" s="90">
        <f>MIN('Year Differences Coal &amp; Oil'!E104,0)</f>
        <v>-11561</v>
      </c>
      <c r="F105" s="90">
        <f>MIN('Year Differences Coal &amp; Oil'!F104,0)</f>
        <v>-2.2162162162162162</v>
      </c>
      <c r="G105" s="92">
        <f>MIN('Year Differences Coal &amp; Oil'!G104,0)</f>
        <v>0</v>
      </c>
      <c r="I105" s="28" t="s">
        <v>25</v>
      </c>
      <c r="J105" s="90">
        <f>MIN('Year Differences Coal &amp; Oil'!J104,0)</f>
        <v>-2010</v>
      </c>
      <c r="K105" s="90">
        <f>MIN('Year Differences Coal &amp; Oil'!K104,0)</f>
        <v>-179</v>
      </c>
      <c r="L105" s="90">
        <f>MIN('Year Differences Coal &amp; Oil'!L104,0)</f>
        <v>0</v>
      </c>
      <c r="M105" s="90">
        <f>MIN('Year Differences Coal &amp; Oil'!M104,0)</f>
        <v>-887.01952441666708</v>
      </c>
      <c r="N105" s="92">
        <f>MIN('Year Differences Coal &amp; Oil'!N104,0)</f>
        <v>-907.66952441666672</v>
      </c>
      <c r="P105" s="28" t="s">
        <v>25</v>
      </c>
      <c r="Q105" s="90">
        <f>MIN('Year Differences Coal &amp; Oil'!Q104,0)</f>
        <v>-1710</v>
      </c>
      <c r="R105" s="90">
        <f>MIN('Year Differences Coal &amp; Oil'!R104,0)</f>
        <v>-2881</v>
      </c>
      <c r="S105" s="90">
        <f>MIN('Year Differences Coal &amp; Oil'!S104,0)</f>
        <v>-11849</v>
      </c>
      <c r="T105" s="92">
        <f>MIN('Year Differences Coal &amp; Oil'!T104,0)</f>
        <v>0</v>
      </c>
      <c r="V105" s="28" t="s">
        <v>25</v>
      </c>
      <c r="W105" s="90">
        <f>MIN('Year Differences Coal &amp; Oil'!W104,0)</f>
        <v>-59</v>
      </c>
      <c r="X105" s="90">
        <f>MIN('Year Differences Coal &amp; Oil'!X104,0)</f>
        <v>-346</v>
      </c>
      <c r="Y105" s="90">
        <f>MIN('Year Differences Coal &amp; Oil'!Y104,0)</f>
        <v>0</v>
      </c>
      <c r="Z105" s="92">
        <f>MIN('Year Differences Coal &amp; Oil'!Z104,0)</f>
        <v>-5356.4381292999997</v>
      </c>
    </row>
    <row r="106" spans="2:26" x14ac:dyDescent="0.25">
      <c r="B106" s="28" t="s">
        <v>26</v>
      </c>
      <c r="C106" s="90">
        <f>MIN('Year Differences Coal &amp; Oil'!C105,0)</f>
        <v>-3230</v>
      </c>
      <c r="D106" s="90">
        <f>MIN('Year Differences Coal &amp; Oil'!D105,0)</f>
        <v>-18840</v>
      </c>
      <c r="E106" s="90">
        <f>MIN('Year Differences Coal &amp; Oil'!E105,0)</f>
        <v>-43880</v>
      </c>
      <c r="F106" s="90">
        <f>MIN('Year Differences Coal &amp; Oil'!F105,0)</f>
        <v>0</v>
      </c>
      <c r="G106" s="92">
        <f>MIN('Year Differences Coal &amp; Oil'!G105,0)</f>
        <v>0</v>
      </c>
      <c r="I106" s="28" t="s">
        <v>26</v>
      </c>
      <c r="J106" s="90">
        <f>MIN('Year Differences Coal &amp; Oil'!J105,0)</f>
        <v>-150</v>
      </c>
      <c r="K106" s="90">
        <f>MIN('Year Differences Coal &amp; Oil'!K105,0)</f>
        <v>-2580</v>
      </c>
      <c r="L106" s="90">
        <f>MIN('Year Differences Coal &amp; Oil'!L105,0)</f>
        <v>0</v>
      </c>
      <c r="M106" s="90">
        <f>MIN('Year Differences Coal &amp; Oil'!M105,0)</f>
        <v>-17802.724999999999</v>
      </c>
      <c r="N106" s="92">
        <f>MIN('Year Differences Coal &amp; Oil'!N105,0)</f>
        <v>-26681.149999999998</v>
      </c>
      <c r="P106" s="28" t="s">
        <v>26</v>
      </c>
      <c r="Q106" s="90">
        <f>MIN('Year Differences Coal &amp; Oil'!Q105,0)</f>
        <v>-13260</v>
      </c>
      <c r="R106" s="90">
        <f>MIN('Year Differences Coal &amp; Oil'!R105,0)</f>
        <v>-35930</v>
      </c>
      <c r="S106" s="90">
        <f>MIN('Year Differences Coal &amp; Oil'!S105,0)</f>
        <v>-127380</v>
      </c>
      <c r="T106" s="92">
        <f>MIN('Year Differences Coal &amp; Oil'!T105,0)</f>
        <v>0</v>
      </c>
      <c r="V106" s="28" t="s">
        <v>26</v>
      </c>
      <c r="W106" s="90">
        <f>MIN('Year Differences Coal &amp; Oil'!W105,0)</f>
        <v>-10</v>
      </c>
      <c r="X106" s="90">
        <f>MIN('Year Differences Coal &amp; Oil'!X105,0)</f>
        <v>-4850</v>
      </c>
      <c r="Y106" s="90">
        <f>MIN('Year Differences Coal &amp; Oil'!Y105,0)</f>
        <v>0</v>
      </c>
      <c r="Z106" s="92">
        <f>MIN('Year Differences Coal &amp; Oil'!Z105,0)</f>
        <v>0</v>
      </c>
    </row>
    <row r="107" spans="2:26" x14ac:dyDescent="0.25">
      <c r="B107" s="28" t="s">
        <v>27</v>
      </c>
      <c r="C107" s="90">
        <f>MIN('Year Differences Coal &amp; Oil'!C106,0)</f>
        <v>-230</v>
      </c>
      <c r="D107" s="90">
        <f>MIN('Year Differences Coal &amp; Oil'!D106,0)</f>
        <v>-423</v>
      </c>
      <c r="E107" s="90">
        <f>MIN('Year Differences Coal &amp; Oil'!E106,0)</f>
        <v>-3602</v>
      </c>
      <c r="F107" s="90">
        <f>MIN('Year Differences Coal &amp; Oil'!F106,0)</f>
        <v>0</v>
      </c>
      <c r="G107" s="92">
        <f>MIN('Year Differences Coal &amp; Oil'!G106,0)</f>
        <v>0</v>
      </c>
      <c r="I107" s="28" t="s">
        <v>27</v>
      </c>
      <c r="J107" s="90">
        <f>MIN('Year Differences Coal &amp; Oil'!J106,0)</f>
        <v>-360</v>
      </c>
      <c r="K107" s="90">
        <f>MIN('Year Differences Coal &amp; Oil'!K106,0)</f>
        <v>-172</v>
      </c>
      <c r="L107" s="90">
        <f>MIN('Year Differences Coal &amp; Oil'!L106,0)</f>
        <v>0</v>
      </c>
      <c r="M107" s="90">
        <f>MIN('Year Differences Coal &amp; Oil'!M106,0)</f>
        <v>0</v>
      </c>
      <c r="N107" s="92">
        <f>MIN('Year Differences Coal &amp; Oil'!N106,0)</f>
        <v>0</v>
      </c>
      <c r="P107" s="28" t="s">
        <v>27</v>
      </c>
      <c r="Q107" s="90">
        <f>MIN('Year Differences Coal &amp; Oil'!Q106,0)</f>
        <v>0</v>
      </c>
      <c r="R107" s="90">
        <f>MIN('Year Differences Coal &amp; Oil'!R106,0)</f>
        <v>-807</v>
      </c>
      <c r="S107" s="90">
        <f>MIN('Year Differences Coal &amp; Oil'!S106,0)</f>
        <v>-6265</v>
      </c>
      <c r="T107" s="92">
        <f>MIN('Year Differences Coal &amp; Oil'!T106,0)</f>
        <v>0</v>
      </c>
      <c r="V107" s="28" t="s">
        <v>27</v>
      </c>
      <c r="W107" s="90">
        <f>MIN('Year Differences Coal &amp; Oil'!W106,0)</f>
        <v>0</v>
      </c>
      <c r="X107" s="90">
        <f>MIN('Year Differences Coal &amp; Oil'!X106,0)</f>
        <v>-324</v>
      </c>
      <c r="Y107" s="90">
        <f>MIN('Year Differences Coal &amp; Oil'!Y106,0)</f>
        <v>0</v>
      </c>
      <c r="Z107" s="92">
        <f>MIN('Year Differences Coal &amp; Oil'!Z106,0)</f>
        <v>0</v>
      </c>
    </row>
    <row r="108" spans="2:26" x14ac:dyDescent="0.25">
      <c r="B108" s="28" t="s">
        <v>28</v>
      </c>
      <c r="C108" s="90">
        <f>MIN('Year Differences Coal &amp; Oil'!C107,0)</f>
        <v>-420</v>
      </c>
      <c r="D108" s="90">
        <f>MIN('Year Differences Coal &amp; Oil'!D107,0)</f>
        <v>-110</v>
      </c>
      <c r="E108" s="90">
        <f>MIN('Year Differences Coal &amp; Oil'!E107,0)</f>
        <v>-7020</v>
      </c>
      <c r="F108" s="90">
        <f>MIN('Year Differences Coal &amp; Oil'!F107,0)</f>
        <v>0</v>
      </c>
      <c r="G108" s="92">
        <f>MIN('Year Differences Coal &amp; Oil'!G107,0)</f>
        <v>0</v>
      </c>
      <c r="I108" s="28" t="s">
        <v>28</v>
      </c>
      <c r="J108" s="90">
        <f>MIN('Year Differences Coal &amp; Oil'!J107,0)</f>
        <v>0</v>
      </c>
      <c r="K108" s="90">
        <f>MIN('Year Differences Coal &amp; Oil'!K107,0)</f>
        <v>-80</v>
      </c>
      <c r="L108" s="90">
        <f>MIN('Year Differences Coal &amp; Oil'!L107,0)</f>
        <v>0</v>
      </c>
      <c r="M108" s="90">
        <f>MIN('Year Differences Coal &amp; Oil'!M107,0)</f>
        <v>0</v>
      </c>
      <c r="N108" s="92">
        <f>MIN('Year Differences Coal &amp; Oil'!N107,0)</f>
        <v>0</v>
      </c>
      <c r="P108" s="28" t="s">
        <v>28</v>
      </c>
      <c r="Q108" s="90">
        <f>MIN('Year Differences Coal &amp; Oil'!Q107,0)</f>
        <v>-1530</v>
      </c>
      <c r="R108" s="90">
        <f>MIN('Year Differences Coal &amp; Oil'!R107,0)</f>
        <v>-210.00000000000003</v>
      </c>
      <c r="S108" s="90">
        <f>MIN('Year Differences Coal &amp; Oil'!S107,0)</f>
        <v>-2300</v>
      </c>
      <c r="T108" s="92">
        <f>MIN('Year Differences Coal &amp; Oil'!T107,0)</f>
        <v>0</v>
      </c>
      <c r="V108" s="28" t="s">
        <v>28</v>
      </c>
      <c r="W108" s="90">
        <f>MIN('Year Differences Coal &amp; Oil'!W107,0)</f>
        <v>0</v>
      </c>
      <c r="X108" s="90">
        <f>MIN('Year Differences Coal &amp; Oil'!X107,0)</f>
        <v>-150</v>
      </c>
      <c r="Y108" s="90">
        <f>MIN('Year Differences Coal &amp; Oil'!Y107,0)</f>
        <v>0</v>
      </c>
      <c r="Z108" s="92">
        <f>MIN('Year Differences Coal &amp; Oil'!Z107,0)</f>
        <v>0</v>
      </c>
    </row>
    <row r="109" spans="2:26" x14ac:dyDescent="0.25">
      <c r="B109" s="28" t="s">
        <v>29</v>
      </c>
      <c r="C109" s="90">
        <f>MIN('Year Differences Coal &amp; Oil'!C108,0)</f>
        <v>-380</v>
      </c>
      <c r="D109" s="90">
        <f>MIN('Year Differences Coal &amp; Oil'!D108,0)</f>
        <v>-462</v>
      </c>
      <c r="E109" s="90">
        <f>MIN('Year Differences Coal &amp; Oil'!E108,0)</f>
        <v>-4116</v>
      </c>
      <c r="F109" s="90">
        <f>MIN('Year Differences Coal &amp; Oil'!F108,0)</f>
        <v>0</v>
      </c>
      <c r="G109" s="92">
        <f>MIN('Year Differences Coal &amp; Oil'!G108,0)</f>
        <v>0</v>
      </c>
      <c r="I109" s="28" t="s">
        <v>29</v>
      </c>
      <c r="J109" s="90">
        <f>MIN('Year Differences Coal &amp; Oil'!J108,0)</f>
        <v>-100</v>
      </c>
      <c r="K109" s="90">
        <f>MIN('Year Differences Coal &amp; Oil'!K108,0)</f>
        <v>-37</v>
      </c>
      <c r="L109" s="90">
        <f>MIN('Year Differences Coal &amp; Oil'!L108,0)</f>
        <v>0</v>
      </c>
      <c r="M109" s="90">
        <f>MIN('Year Differences Coal &amp; Oil'!M108,0)</f>
        <v>0</v>
      </c>
      <c r="N109" s="92">
        <f>MIN('Year Differences Coal &amp; Oil'!N108,0)</f>
        <v>0</v>
      </c>
      <c r="P109" s="28" t="s">
        <v>29</v>
      </c>
      <c r="Q109" s="90">
        <f>MIN('Year Differences Coal &amp; Oil'!Q108,0)</f>
        <v>0</v>
      </c>
      <c r="R109" s="90">
        <f>MIN('Year Differences Coal &amp; Oil'!R108,0)</f>
        <v>-887</v>
      </c>
      <c r="S109" s="90">
        <f>MIN('Year Differences Coal &amp; Oil'!S108,0)</f>
        <v>-5663</v>
      </c>
      <c r="T109" s="92">
        <f>MIN('Year Differences Coal &amp; Oil'!T108,0)</f>
        <v>0</v>
      </c>
      <c r="V109" s="28" t="s">
        <v>29</v>
      </c>
      <c r="W109" s="90">
        <f>MIN('Year Differences Coal &amp; Oil'!W108,0)</f>
        <v>0</v>
      </c>
      <c r="X109" s="90">
        <f>MIN('Year Differences Coal &amp; Oil'!X108,0)</f>
        <v>-79</v>
      </c>
      <c r="Y109" s="90">
        <f>MIN('Year Differences Coal &amp; Oil'!Y108,0)</f>
        <v>0</v>
      </c>
      <c r="Z109" s="92">
        <f>MIN('Year Differences Coal &amp; Oil'!Z108,0)</f>
        <v>0</v>
      </c>
    </row>
    <row r="110" spans="2:26" x14ac:dyDescent="0.25">
      <c r="B110" s="28" t="s">
        <v>30</v>
      </c>
      <c r="C110" s="90">
        <f>MIN('Year Differences Coal &amp; Oil'!C109,0)</f>
        <v>0</v>
      </c>
      <c r="D110" s="90">
        <f>MIN('Year Differences Coal &amp; Oil'!D109,0)</f>
        <v>0</v>
      </c>
      <c r="E110" s="90">
        <f>MIN('Year Differences Coal &amp; Oil'!E109,0)</f>
        <v>0</v>
      </c>
      <c r="F110" s="90">
        <f>MIN('Year Differences Coal &amp; Oil'!F109,0)</f>
        <v>0</v>
      </c>
      <c r="G110" s="92">
        <f>MIN('Year Differences Coal &amp; Oil'!G109,0)</f>
        <v>0</v>
      </c>
      <c r="I110" s="28" t="s">
        <v>30</v>
      </c>
      <c r="J110" s="90">
        <f>MIN('Year Differences Coal &amp; Oil'!J109,0)</f>
        <v>0</v>
      </c>
      <c r="K110" s="90">
        <f>MIN('Year Differences Coal &amp; Oil'!K109,0)</f>
        <v>0</v>
      </c>
      <c r="L110" s="90">
        <f>MIN('Year Differences Coal &amp; Oil'!L109,0)</f>
        <v>0</v>
      </c>
      <c r="M110" s="90">
        <f>MIN('Year Differences Coal &amp; Oil'!M109,0)</f>
        <v>-4995.6637817583323</v>
      </c>
      <c r="N110" s="92">
        <f>MIN('Year Differences Coal &amp; Oil'!N109,0)</f>
        <v>-743.43878175833197</v>
      </c>
      <c r="P110" s="28" t="s">
        <v>30</v>
      </c>
      <c r="Q110" s="90">
        <f>MIN('Year Differences Coal &amp; Oil'!Q109,0)</f>
        <v>0</v>
      </c>
      <c r="R110" s="90">
        <f>MIN('Year Differences Coal &amp; Oil'!R109,0)</f>
        <v>0</v>
      </c>
      <c r="S110" s="90">
        <f>MIN('Year Differences Coal &amp; Oil'!S109,0)</f>
        <v>0</v>
      </c>
      <c r="T110" s="92">
        <f>MIN('Year Differences Coal &amp; Oil'!T109,0)</f>
        <v>0</v>
      </c>
      <c r="V110" s="28" t="s">
        <v>30</v>
      </c>
      <c r="W110" s="90">
        <f>MIN('Year Differences Coal &amp; Oil'!W109,0)</f>
        <v>0</v>
      </c>
      <c r="X110" s="90">
        <f>MIN('Year Differences Coal &amp; Oil'!X109,0)</f>
        <v>0</v>
      </c>
      <c r="Y110" s="90">
        <f>MIN('Year Differences Coal &amp; Oil'!Y109,0)</f>
        <v>0</v>
      </c>
      <c r="Z110" s="92">
        <f>MIN('Year Differences Coal &amp; Oil'!Z109,0)</f>
        <v>-10212.361218241667</v>
      </c>
    </row>
    <row r="111" spans="2:26" x14ac:dyDescent="0.25">
      <c r="B111" s="28" t="s">
        <v>31</v>
      </c>
      <c r="C111" s="90">
        <f>MIN('Year Differences Coal &amp; Oil'!C110,0)</f>
        <v>0</v>
      </c>
      <c r="D111" s="90">
        <f>MIN('Year Differences Coal &amp; Oil'!D110,0)</f>
        <v>0</v>
      </c>
      <c r="E111" s="90">
        <f>MIN('Year Differences Coal &amp; Oil'!E110,0)</f>
        <v>0</v>
      </c>
      <c r="F111" s="90">
        <f>MIN('Year Differences Coal &amp; Oil'!F110,0)</f>
        <v>0</v>
      </c>
      <c r="G111" s="92">
        <f>MIN('Year Differences Coal &amp; Oil'!G110,0)</f>
        <v>0</v>
      </c>
      <c r="I111" s="28" t="s">
        <v>31</v>
      </c>
      <c r="J111" s="90">
        <f>MIN('Year Differences Coal &amp; Oil'!J110,0)</f>
        <v>0</v>
      </c>
      <c r="K111" s="90">
        <f>MIN('Year Differences Coal &amp; Oil'!K110,0)</f>
        <v>0</v>
      </c>
      <c r="L111" s="90">
        <f>MIN('Year Differences Coal &amp; Oil'!L110,0)</f>
        <v>0</v>
      </c>
      <c r="M111" s="90">
        <f>MIN('Year Differences Coal &amp; Oil'!M110,0)</f>
        <v>0</v>
      </c>
      <c r="N111" s="92">
        <f>MIN('Year Differences Coal &amp; Oil'!N110,0)</f>
        <v>0</v>
      </c>
      <c r="P111" s="28" t="s">
        <v>31</v>
      </c>
      <c r="Q111" s="90">
        <f>MIN('Year Differences Coal &amp; Oil'!Q110,0)</f>
        <v>0</v>
      </c>
      <c r="R111" s="90">
        <f>MIN('Year Differences Coal &amp; Oil'!R110,0)</f>
        <v>0</v>
      </c>
      <c r="S111" s="90">
        <f>MIN('Year Differences Coal &amp; Oil'!S110,0)</f>
        <v>0</v>
      </c>
      <c r="T111" s="92">
        <f>MIN('Year Differences Coal &amp; Oil'!T110,0)</f>
        <v>0</v>
      </c>
      <c r="V111" s="28" t="s">
        <v>31</v>
      </c>
      <c r="W111" s="90">
        <f>MIN('Year Differences Coal &amp; Oil'!W110,0)</f>
        <v>0</v>
      </c>
      <c r="X111" s="90">
        <f>MIN('Year Differences Coal &amp; Oil'!X110,0)</f>
        <v>0</v>
      </c>
      <c r="Y111" s="90">
        <f>MIN('Year Differences Coal &amp; Oil'!Y110,0)</f>
        <v>0</v>
      </c>
      <c r="Z111" s="92">
        <f>MIN('Year Differences Coal &amp; Oil'!Z110,0)</f>
        <v>0</v>
      </c>
    </row>
    <row r="112" spans="2:26" x14ac:dyDescent="0.25">
      <c r="B112" s="28" t="s">
        <v>32</v>
      </c>
      <c r="C112" s="90">
        <f>MIN('Year Differences Coal &amp; Oil'!C111,0)</f>
        <v>-810</v>
      </c>
      <c r="D112" s="90">
        <f>MIN('Year Differences Coal &amp; Oil'!D111,0)</f>
        <v>-20784</v>
      </c>
      <c r="E112" s="90">
        <f>MIN('Year Differences Coal &amp; Oil'!E111,0)</f>
        <v>-37043</v>
      </c>
      <c r="F112" s="90">
        <f>MIN('Year Differences Coal &amp; Oil'!F111,0)</f>
        <v>0</v>
      </c>
      <c r="G112" s="92">
        <f>MIN('Year Differences Coal &amp; Oil'!G111,0)</f>
        <v>0</v>
      </c>
      <c r="I112" s="28" t="s">
        <v>32</v>
      </c>
      <c r="J112" s="90">
        <f>MIN('Year Differences Coal &amp; Oil'!J111,0)</f>
        <v>-280</v>
      </c>
      <c r="K112" s="90">
        <f>MIN('Year Differences Coal &amp; Oil'!K111,0)</f>
        <v>-3906</v>
      </c>
      <c r="L112" s="90">
        <f>MIN('Year Differences Coal &amp; Oil'!L111,0)</f>
        <v>0</v>
      </c>
      <c r="M112" s="90">
        <f>MIN('Year Differences Coal &amp; Oil'!M111,0)</f>
        <v>0</v>
      </c>
      <c r="N112" s="92">
        <f>MIN('Year Differences Coal &amp; Oil'!N111,0)</f>
        <v>0</v>
      </c>
      <c r="P112" s="28" t="s">
        <v>32</v>
      </c>
      <c r="Q112" s="90">
        <f>MIN('Year Differences Coal &amp; Oil'!Q111,0)</f>
        <v>0</v>
      </c>
      <c r="R112" s="90">
        <f>MIN('Year Differences Coal &amp; Oil'!R111,0)</f>
        <v>-48748</v>
      </c>
      <c r="S112" s="90">
        <f>MIN('Year Differences Coal &amp; Oil'!S111,0)</f>
        <v>-34304</v>
      </c>
      <c r="T112" s="92">
        <f>MIN('Year Differences Coal &amp; Oil'!T111,0)</f>
        <v>0</v>
      </c>
      <c r="V112" s="28" t="s">
        <v>32</v>
      </c>
      <c r="W112" s="90">
        <f>MIN('Year Differences Coal &amp; Oil'!W111,0)</f>
        <v>0</v>
      </c>
      <c r="X112" s="90">
        <f>MIN('Year Differences Coal &amp; Oil'!X111,0)</f>
        <v>-4369</v>
      </c>
      <c r="Y112" s="90">
        <f>MIN('Year Differences Coal &amp; Oil'!Y111,0)</f>
        <v>0</v>
      </c>
      <c r="Z112" s="92">
        <f>MIN('Year Differences Coal &amp; Oil'!Z111,0)</f>
        <v>-25615.771319233332</v>
      </c>
    </row>
    <row r="113" spans="2:26" x14ac:dyDescent="0.25">
      <c r="B113" s="28" t="s">
        <v>33</v>
      </c>
      <c r="C113" s="90">
        <f>MIN('Year Differences Coal &amp; Oil'!C112,0)</f>
        <v>-2817</v>
      </c>
      <c r="D113" s="90">
        <f>MIN('Year Differences Coal &amp; Oil'!D112,0)</f>
        <v>-9713</v>
      </c>
      <c r="E113" s="90">
        <f>MIN('Year Differences Coal &amp; Oil'!E112,0)</f>
        <v>-26303</v>
      </c>
      <c r="F113" s="90">
        <f>MIN('Year Differences Coal &amp; Oil'!F112,0)</f>
        <v>0</v>
      </c>
      <c r="G113" s="92">
        <f>MIN('Year Differences Coal &amp; Oil'!G112,0)</f>
        <v>0</v>
      </c>
      <c r="I113" s="28" t="s">
        <v>33</v>
      </c>
      <c r="J113" s="90">
        <f>MIN('Year Differences Coal &amp; Oil'!J112,0)</f>
        <v>-35578</v>
      </c>
      <c r="K113" s="90">
        <f>MIN('Year Differences Coal &amp; Oil'!K112,0)</f>
        <v>-8120</v>
      </c>
      <c r="L113" s="90">
        <f>MIN('Year Differences Coal &amp; Oil'!L112,0)</f>
        <v>0</v>
      </c>
      <c r="M113" s="90">
        <f>MIN('Year Differences Coal &amp; Oil'!M112,0)</f>
        <v>-46844.146791774983</v>
      </c>
      <c r="N113" s="92">
        <f>MIN('Year Differences Coal &amp; Oil'!N112,0)</f>
        <v>-62806.096791774995</v>
      </c>
      <c r="P113" s="28" t="s">
        <v>33</v>
      </c>
      <c r="Q113" s="90">
        <f>MIN('Year Differences Coal &amp; Oil'!Q112,0)</f>
        <v>-5818</v>
      </c>
      <c r="R113" s="90">
        <f>MIN('Year Differences Coal &amp; Oil'!R112,0)</f>
        <v>-18743</v>
      </c>
      <c r="S113" s="90">
        <f>MIN('Year Differences Coal &amp; Oil'!S112,0)</f>
        <v>-64666</v>
      </c>
      <c r="T113" s="92">
        <f>MIN('Year Differences Coal &amp; Oil'!T112,0)</f>
        <v>0</v>
      </c>
      <c r="V113" s="28" t="s">
        <v>33</v>
      </c>
      <c r="W113" s="90">
        <f>MIN('Year Differences Coal &amp; Oil'!W112,0)</f>
        <v>-28378</v>
      </c>
      <c r="X113" s="90">
        <f>MIN('Year Differences Coal &amp; Oil'!X112,0)</f>
        <v>-15857</v>
      </c>
      <c r="Y113" s="90">
        <f>MIN('Year Differences Coal &amp; Oil'!Y112,0)</f>
        <v>0</v>
      </c>
      <c r="Z113" s="92">
        <f>MIN('Year Differences Coal &amp; Oil'!Z112,0)</f>
        <v>-114736.27797679167</v>
      </c>
    </row>
    <row r="114" spans="2:26" x14ac:dyDescent="0.25">
      <c r="B114" s="28" t="s">
        <v>34</v>
      </c>
      <c r="C114" s="90">
        <f>MIN('Year Differences Coal &amp; Oil'!C113,0)</f>
        <v>-2329</v>
      </c>
      <c r="D114" s="90">
        <f>MIN('Year Differences Coal &amp; Oil'!D113,0)</f>
        <v>-4228</v>
      </c>
      <c r="E114" s="90">
        <f>MIN('Year Differences Coal &amp; Oil'!E113,0)</f>
        <v>-12882</v>
      </c>
      <c r="F114" s="90">
        <f>MIN('Year Differences Coal &amp; Oil'!F113,0)</f>
        <v>0</v>
      </c>
      <c r="G114" s="92">
        <f>MIN('Year Differences Coal &amp; Oil'!G113,0)</f>
        <v>0</v>
      </c>
      <c r="I114" s="28" t="s">
        <v>34</v>
      </c>
      <c r="J114" s="90">
        <f>MIN('Year Differences Coal &amp; Oil'!J113,0)</f>
        <v>0</v>
      </c>
      <c r="K114" s="90">
        <f>MIN('Year Differences Coal &amp; Oil'!K113,0)</f>
        <v>-22</v>
      </c>
      <c r="L114" s="90">
        <f>MIN('Year Differences Coal &amp; Oil'!L113,0)</f>
        <v>0</v>
      </c>
      <c r="M114" s="90">
        <f>MIN('Year Differences Coal &amp; Oil'!M113,0)</f>
        <v>0</v>
      </c>
      <c r="N114" s="92">
        <f>MIN('Year Differences Coal &amp; Oil'!N113,0)</f>
        <v>0</v>
      </c>
      <c r="P114" s="28" t="s">
        <v>34</v>
      </c>
      <c r="Q114" s="90">
        <f>MIN('Year Differences Coal &amp; Oil'!Q113,0)</f>
        <v>-2413</v>
      </c>
      <c r="R114" s="90">
        <f>MIN('Year Differences Coal &amp; Oil'!R113,0)</f>
        <v>-7833</v>
      </c>
      <c r="S114" s="90">
        <f>MIN('Year Differences Coal &amp; Oil'!S113,0)</f>
        <v>-25582</v>
      </c>
      <c r="T114" s="92">
        <f>MIN('Year Differences Coal &amp; Oil'!T113,0)</f>
        <v>0</v>
      </c>
      <c r="V114" s="28" t="s">
        <v>34</v>
      </c>
      <c r="W114" s="90">
        <f>MIN('Year Differences Coal &amp; Oil'!W113,0)</f>
        <v>0</v>
      </c>
      <c r="X114" s="90">
        <f>MIN('Year Differences Coal &amp; Oil'!X113,0)</f>
        <v>-41</v>
      </c>
      <c r="Y114" s="90">
        <f>MIN('Year Differences Coal &amp; Oil'!Y113,0)</f>
        <v>0</v>
      </c>
      <c r="Z114" s="92">
        <f>MIN('Year Differences Coal &amp; Oil'!Z113,0)</f>
        <v>0</v>
      </c>
    </row>
    <row r="115" spans="2:26" x14ac:dyDescent="0.25">
      <c r="B115" s="28" t="s">
        <v>35</v>
      </c>
      <c r="C115" s="90">
        <f>MIN('Year Differences Coal &amp; Oil'!C114,0)</f>
        <v>-860</v>
      </c>
      <c r="D115" s="90">
        <f>MIN('Year Differences Coal &amp; Oil'!D114,0)</f>
        <v>-3780</v>
      </c>
      <c r="E115" s="90">
        <f>MIN('Year Differences Coal &amp; Oil'!E114,0)</f>
        <v>-5380</v>
      </c>
      <c r="F115" s="90">
        <f>MIN('Year Differences Coal &amp; Oil'!F114,0)</f>
        <v>0</v>
      </c>
      <c r="G115" s="92">
        <f>MIN('Year Differences Coal &amp; Oil'!G114,0)</f>
        <v>0</v>
      </c>
      <c r="I115" s="28" t="s">
        <v>35</v>
      </c>
      <c r="J115" s="90">
        <f>MIN('Year Differences Coal &amp; Oil'!J114,0)</f>
        <v>-2090</v>
      </c>
      <c r="K115" s="90">
        <f>MIN('Year Differences Coal &amp; Oil'!K114,0)</f>
        <v>-1330</v>
      </c>
      <c r="L115" s="90">
        <f>MIN('Year Differences Coal &amp; Oil'!L114,0)</f>
        <v>0</v>
      </c>
      <c r="M115" s="90">
        <f>MIN('Year Differences Coal &amp; Oil'!M114,0)</f>
        <v>0</v>
      </c>
      <c r="N115" s="92">
        <f>MIN('Year Differences Coal &amp; Oil'!N114,0)</f>
        <v>-55188.026527374997</v>
      </c>
      <c r="P115" s="28" t="s">
        <v>35</v>
      </c>
      <c r="Q115" s="90">
        <f>MIN('Year Differences Coal &amp; Oil'!Q114,0)</f>
        <v>-1750</v>
      </c>
      <c r="R115" s="90">
        <f>MIN('Year Differences Coal &amp; Oil'!R114,0)</f>
        <v>-7000.0000000000009</v>
      </c>
      <c r="S115" s="90">
        <f>MIN('Year Differences Coal &amp; Oil'!S114,0)</f>
        <v>-28640</v>
      </c>
      <c r="T115" s="92">
        <f>MIN('Year Differences Coal &amp; Oil'!T114,0)</f>
        <v>0</v>
      </c>
      <c r="V115" s="28" t="s">
        <v>35</v>
      </c>
      <c r="W115" s="90">
        <f>MIN('Year Differences Coal &amp; Oil'!W114,0)</f>
        <v>-310</v>
      </c>
      <c r="X115" s="90">
        <f>MIN('Year Differences Coal &amp; Oil'!X114,0)</f>
        <v>-2450</v>
      </c>
      <c r="Y115" s="90">
        <f>MIN('Year Differences Coal &amp; Oil'!Y114,0)</f>
        <v>0</v>
      </c>
      <c r="Z115" s="92">
        <f>MIN('Year Differences Coal &amp; Oil'!Z114,0)</f>
        <v>-1769.9360993583323</v>
      </c>
    </row>
    <row r="116" spans="2:26" x14ac:dyDescent="0.25">
      <c r="B116" s="28" t="s">
        <v>36</v>
      </c>
      <c r="C116" s="90">
        <f>MIN('Year Differences Coal &amp; Oil'!C115,0)</f>
        <v>0</v>
      </c>
      <c r="D116" s="90">
        <f>MIN('Year Differences Coal &amp; Oil'!D115,0)</f>
        <v>0</v>
      </c>
      <c r="E116" s="90">
        <f>MIN('Year Differences Coal &amp; Oil'!E115,0)</f>
        <v>0</v>
      </c>
      <c r="F116" s="90">
        <f>MIN('Year Differences Coal &amp; Oil'!F115,0)</f>
        <v>0</v>
      </c>
      <c r="G116" s="92">
        <f>MIN('Year Differences Coal &amp; Oil'!G115,0)</f>
        <v>0</v>
      </c>
      <c r="I116" s="28" t="s">
        <v>36</v>
      </c>
      <c r="J116" s="90">
        <f>MIN('Year Differences Coal &amp; Oil'!J115,0)</f>
        <v>0</v>
      </c>
      <c r="K116" s="90">
        <f>MIN('Year Differences Coal &amp; Oil'!K115,0)</f>
        <v>0</v>
      </c>
      <c r="L116" s="90">
        <f>MIN('Year Differences Coal &amp; Oil'!L115,0)</f>
        <v>0</v>
      </c>
      <c r="M116" s="90">
        <f>MIN('Year Differences Coal &amp; Oil'!M115,0)</f>
        <v>-10774.05587895833</v>
      </c>
      <c r="N116" s="92">
        <f>MIN('Year Differences Coal &amp; Oil'!N115,0)</f>
        <v>-26562.655878958336</v>
      </c>
      <c r="P116" s="28" t="s">
        <v>36</v>
      </c>
      <c r="Q116" s="90">
        <f>MIN('Year Differences Coal &amp; Oil'!Q115,0)</f>
        <v>0</v>
      </c>
      <c r="R116" s="90">
        <f>MIN('Year Differences Coal &amp; Oil'!R115,0)</f>
        <v>0</v>
      </c>
      <c r="S116" s="90">
        <f>MIN('Year Differences Coal &amp; Oil'!S115,0)</f>
        <v>0</v>
      </c>
      <c r="T116" s="92">
        <f>MIN('Year Differences Coal &amp; Oil'!T115,0)</f>
        <v>0</v>
      </c>
      <c r="V116" s="28" t="s">
        <v>36</v>
      </c>
      <c r="W116" s="90">
        <f>MIN('Year Differences Coal &amp; Oil'!W115,0)</f>
        <v>0</v>
      </c>
      <c r="X116" s="90">
        <f>MIN('Year Differences Coal &amp; Oil'!X115,0)</f>
        <v>0</v>
      </c>
      <c r="Y116" s="90">
        <f>MIN('Year Differences Coal &amp; Oil'!Y115,0)</f>
        <v>0</v>
      </c>
      <c r="Z116" s="92">
        <f>MIN('Year Differences Coal &amp; Oil'!Z115,0)</f>
        <v>-2918.1183943750075</v>
      </c>
    </row>
    <row r="117" spans="2:26" x14ac:dyDescent="0.25">
      <c r="B117" s="28" t="s">
        <v>37</v>
      </c>
      <c r="C117" s="90">
        <f>MIN('Year Differences Coal &amp; Oil'!C116,0)</f>
        <v>-2030.0000000000002</v>
      </c>
      <c r="D117" s="90">
        <f>MIN('Year Differences Coal &amp; Oil'!D116,0)</f>
        <v>-4504</v>
      </c>
      <c r="E117" s="90">
        <f>MIN('Year Differences Coal &amp; Oil'!E116,0)</f>
        <v>0</v>
      </c>
      <c r="F117" s="90">
        <f>MIN('Year Differences Coal &amp; Oil'!F116,0)</f>
        <v>0</v>
      </c>
      <c r="G117" s="92">
        <f>MIN('Year Differences Coal &amp; Oil'!G116,0)</f>
        <v>0</v>
      </c>
      <c r="I117" s="28" t="s">
        <v>37</v>
      </c>
      <c r="J117" s="90">
        <f>MIN('Year Differences Coal &amp; Oil'!J116,0)</f>
        <v>-1050</v>
      </c>
      <c r="K117" s="90">
        <f>MIN('Year Differences Coal &amp; Oil'!K116,0)</f>
        <v>-1816.0000000000009</v>
      </c>
      <c r="L117" s="90">
        <f>MIN('Year Differences Coal &amp; Oil'!L116,0)</f>
        <v>0</v>
      </c>
      <c r="M117" s="90">
        <f>MIN('Year Differences Coal &amp; Oil'!M116,0)</f>
        <v>0</v>
      </c>
      <c r="N117" s="92">
        <f>MIN('Year Differences Coal &amp; Oil'!N116,0)</f>
        <v>0</v>
      </c>
      <c r="P117" s="28" t="s">
        <v>37</v>
      </c>
      <c r="Q117" s="90">
        <f>MIN('Year Differences Coal &amp; Oil'!Q116,0)</f>
        <v>0</v>
      </c>
      <c r="R117" s="90">
        <f>MIN('Year Differences Coal &amp; Oil'!R116,0)</f>
        <v>-8366</v>
      </c>
      <c r="S117" s="90">
        <f>MIN('Year Differences Coal &amp; Oil'!S116,0)</f>
        <v>-32413</v>
      </c>
      <c r="T117" s="92">
        <f>MIN('Year Differences Coal &amp; Oil'!T116,0)</f>
        <v>0</v>
      </c>
      <c r="V117" s="28" t="s">
        <v>37</v>
      </c>
      <c r="W117" s="90">
        <f>MIN('Year Differences Coal &amp; Oil'!W116,0)</f>
        <v>0</v>
      </c>
      <c r="X117" s="90">
        <f>MIN('Year Differences Coal &amp; Oil'!X116,0)</f>
        <v>-3339</v>
      </c>
      <c r="Y117" s="90">
        <f>MIN('Year Differences Coal &amp; Oil'!Y116,0)</f>
        <v>0</v>
      </c>
      <c r="Z117" s="92">
        <f>MIN('Year Differences Coal &amp; Oil'!Z116,0)</f>
        <v>0</v>
      </c>
    </row>
    <row r="118" spans="2:26" x14ac:dyDescent="0.25">
      <c r="B118" s="28" t="s">
        <v>38</v>
      </c>
      <c r="C118" s="90">
        <f>MIN('Year Differences Coal &amp; Oil'!C117,0)</f>
        <v>-480.00000000000023</v>
      </c>
      <c r="D118" s="90">
        <f>MIN('Year Differences Coal &amp; Oil'!D117,0)</f>
        <v>-519.99999999999955</v>
      </c>
      <c r="E118" s="90">
        <f>MIN('Year Differences Coal &amp; Oil'!E117,0)</f>
        <v>0</v>
      </c>
      <c r="F118" s="90">
        <f>MIN('Year Differences Coal &amp; Oil'!F117,0)</f>
        <v>0</v>
      </c>
      <c r="G118" s="92">
        <f>MIN('Year Differences Coal &amp; Oil'!G117,0)</f>
        <v>0</v>
      </c>
      <c r="I118" s="28" t="s">
        <v>38</v>
      </c>
      <c r="J118" s="90">
        <f>MIN('Year Differences Coal &amp; Oil'!J117,0)</f>
        <v>-290.00000000000006</v>
      </c>
      <c r="K118" s="90">
        <f>MIN('Year Differences Coal &amp; Oil'!K117,0)</f>
        <v>-60</v>
      </c>
      <c r="L118" s="90">
        <f>MIN('Year Differences Coal &amp; Oil'!L117,0)</f>
        <v>0</v>
      </c>
      <c r="M118" s="90">
        <f>MIN('Year Differences Coal &amp; Oil'!M117,0)</f>
        <v>-193.56651112500003</v>
      </c>
      <c r="N118" s="92">
        <f>MIN('Year Differences Coal &amp; Oil'!N117,0)</f>
        <v>-8848.2665111250008</v>
      </c>
      <c r="P118" s="28" t="s">
        <v>38</v>
      </c>
      <c r="Q118" s="90">
        <f>MIN('Year Differences Coal &amp; Oil'!Q117,0)</f>
        <v>-1240</v>
      </c>
      <c r="R118" s="90">
        <f>MIN('Year Differences Coal &amp; Oil'!R117,0)</f>
        <v>-1000</v>
      </c>
      <c r="S118" s="90">
        <f>MIN('Year Differences Coal &amp; Oil'!S117,0)</f>
        <v>-8210</v>
      </c>
      <c r="T118" s="92">
        <f>MIN('Year Differences Coal &amp; Oil'!T117,0)</f>
        <v>0</v>
      </c>
      <c r="V118" s="28" t="s">
        <v>38</v>
      </c>
      <c r="W118" s="90">
        <f>MIN('Year Differences Coal &amp; Oil'!W117,0)</f>
        <v>0</v>
      </c>
      <c r="X118" s="90">
        <f>MIN('Year Differences Coal &amp; Oil'!X117,0)</f>
        <v>-130</v>
      </c>
      <c r="Y118" s="90">
        <f>MIN('Year Differences Coal &amp; Oil'!Y117,0)</f>
        <v>0</v>
      </c>
      <c r="Z118" s="92">
        <f>MIN('Year Differences Coal &amp; Oil'!Z117,0)</f>
        <v>-1753.7295516833337</v>
      </c>
    </row>
    <row r="119" spans="2:26" x14ac:dyDescent="0.25">
      <c r="B119" s="28" t="s">
        <v>39</v>
      </c>
      <c r="C119" s="90">
        <f>MIN('Year Differences Coal &amp; Oil'!C118,0)</f>
        <v>-70</v>
      </c>
      <c r="D119" s="90">
        <f>MIN('Year Differences Coal &amp; Oil'!D118,0)</f>
        <v>-1403</v>
      </c>
      <c r="E119" s="90">
        <f>MIN('Year Differences Coal &amp; Oil'!E118,0)</f>
        <v>-2848</v>
      </c>
      <c r="F119" s="90">
        <f>MIN('Year Differences Coal &amp; Oil'!F118,0)</f>
        <v>0</v>
      </c>
      <c r="G119" s="92">
        <f>MIN('Year Differences Coal &amp; Oil'!G118,0)</f>
        <v>0</v>
      </c>
      <c r="I119" s="28" t="s">
        <v>39</v>
      </c>
      <c r="J119" s="90">
        <f>MIN('Year Differences Coal &amp; Oil'!J118,0)</f>
        <v>-864</v>
      </c>
      <c r="K119" s="90">
        <f>MIN('Year Differences Coal &amp; Oil'!K118,0)</f>
        <v>-2089</v>
      </c>
      <c r="L119" s="90">
        <f>MIN('Year Differences Coal &amp; Oil'!L118,0)</f>
        <v>0</v>
      </c>
      <c r="M119" s="90">
        <f>MIN('Year Differences Coal &amp; Oil'!M118,0)</f>
        <v>0</v>
      </c>
      <c r="N119" s="92">
        <f>MIN('Year Differences Coal &amp; Oil'!N118,0)</f>
        <v>0</v>
      </c>
      <c r="P119" s="28" t="s">
        <v>39</v>
      </c>
      <c r="Q119" s="90">
        <f>MIN('Year Differences Coal &amp; Oil'!Q118,0)</f>
        <v>-139</v>
      </c>
      <c r="R119" s="90">
        <f>MIN('Year Differences Coal &amp; Oil'!R118,0)</f>
        <v>-2609</v>
      </c>
      <c r="S119" s="90">
        <f>MIN('Year Differences Coal &amp; Oil'!S118,0)</f>
        <v>-8661</v>
      </c>
      <c r="T119" s="92">
        <f>MIN('Year Differences Coal &amp; Oil'!T118,0)</f>
        <v>0</v>
      </c>
      <c r="V119" s="28" t="s">
        <v>39</v>
      </c>
      <c r="W119" s="90">
        <f>MIN('Year Differences Coal &amp; Oil'!W118,0)</f>
        <v>-1656</v>
      </c>
      <c r="X119" s="90">
        <f>MIN('Year Differences Coal &amp; Oil'!X118,0)</f>
        <v>-3844</v>
      </c>
      <c r="Y119" s="90">
        <f>MIN('Year Differences Coal &amp; Oil'!Y118,0)</f>
        <v>0</v>
      </c>
      <c r="Z119" s="92">
        <f>MIN('Year Differences Coal &amp; Oil'!Z118,0)</f>
        <v>-5033.0046794166665</v>
      </c>
    </row>
    <row r="120" spans="2:26" ht="15.75" thickBot="1" x14ac:dyDescent="0.3">
      <c r="B120" s="29" t="s">
        <v>40</v>
      </c>
      <c r="C120" s="93">
        <f>MIN('Year Differences Coal &amp; Oil'!C119,0)</f>
        <v>-10347</v>
      </c>
      <c r="D120" s="93">
        <f>MIN('Year Differences Coal &amp; Oil'!D119,0)</f>
        <v>-22370</v>
      </c>
      <c r="E120" s="93">
        <f>MIN('Year Differences Coal &amp; Oil'!E119,0)</f>
        <v>-88760.000000000058</v>
      </c>
      <c r="F120" s="93">
        <f>MIN('Year Differences Coal &amp; Oil'!F119,0)</f>
        <v>-7.5675675675675675</v>
      </c>
      <c r="G120" s="94">
        <f>MIN('Year Differences Coal &amp; Oil'!G119,0)</f>
        <v>0</v>
      </c>
      <c r="I120" s="29" t="s">
        <v>40</v>
      </c>
      <c r="J120" s="93">
        <f>MIN('Year Differences Coal &amp; Oil'!J119,0)</f>
        <v>-2208</v>
      </c>
      <c r="K120" s="93">
        <f>MIN('Year Differences Coal &amp; Oil'!K119,0)</f>
        <v>-7140</v>
      </c>
      <c r="L120" s="93">
        <f>MIN('Year Differences Coal &amp; Oil'!L119,0)</f>
        <v>0</v>
      </c>
      <c r="M120" s="93">
        <f>MIN('Year Differences Coal &amp; Oil'!M119,0)</f>
        <v>0</v>
      </c>
      <c r="N120" s="94">
        <f>MIN('Year Differences Coal &amp; Oil'!N119,0)</f>
        <v>0</v>
      </c>
      <c r="P120" s="29" t="s">
        <v>40</v>
      </c>
      <c r="Q120" s="93">
        <f>MIN('Year Differences Coal &amp; Oil'!Q119,0)</f>
        <v>-27043</v>
      </c>
      <c r="R120" s="93">
        <f>MIN('Year Differences Coal &amp; Oil'!R119,0)</f>
        <v>-37540</v>
      </c>
      <c r="S120" s="93">
        <f>MIN('Year Differences Coal &amp; Oil'!S119,0)</f>
        <v>-254924</v>
      </c>
      <c r="T120" s="94">
        <f>MIN('Year Differences Coal &amp; Oil'!T119,0)</f>
        <v>0</v>
      </c>
      <c r="V120" s="29" t="s">
        <v>40</v>
      </c>
      <c r="W120" s="93">
        <f>MIN('Year Differences Coal &amp; Oil'!W119,0)</f>
        <v>-2169</v>
      </c>
      <c r="X120" s="93">
        <f>MIN('Year Differences Coal &amp; Oil'!X119,0)</f>
        <v>-12370</v>
      </c>
      <c r="Y120" s="93">
        <f>MIN('Year Differences Coal &amp; Oil'!Y119,0)</f>
        <v>0</v>
      </c>
      <c r="Z120" s="94">
        <f>MIN('Year Differences Coal &amp; Oil'!Z119,0)</f>
        <v>-37511.897657033325</v>
      </c>
    </row>
    <row r="121" spans="2:26" ht="15.75" thickTop="1" x14ac:dyDescent="0.25"/>
  </sheetData>
  <mergeCells count="17">
    <mergeCell ref="V86:Z86"/>
    <mergeCell ref="P46:T46"/>
    <mergeCell ref="V46:Z46"/>
    <mergeCell ref="B86:F86"/>
    <mergeCell ref="I86:M86"/>
    <mergeCell ref="P86:T86"/>
    <mergeCell ref="AI6:AM6"/>
    <mergeCell ref="AP6:AT6"/>
    <mergeCell ref="AV6:AZ6"/>
    <mergeCell ref="B46:F46"/>
    <mergeCell ref="I46:M46"/>
    <mergeCell ref="AB6:AF6"/>
    <mergeCell ref="A3:O4"/>
    <mergeCell ref="B6:F6"/>
    <mergeCell ref="H6:L6"/>
    <mergeCell ref="N6:S6"/>
    <mergeCell ref="U6:Z6"/>
  </mergeCells>
  <conditionalFormatting sqref="J49:J79">
    <cfRule type="cellIs" dxfId="2212" priority="90" operator="lessThan">
      <formula>0</formula>
    </cfRule>
  </conditionalFormatting>
  <conditionalFormatting sqref="C49:C80">
    <cfRule type="cellIs" dxfId="2211" priority="93" operator="lessThan">
      <formula>0</formula>
    </cfRule>
  </conditionalFormatting>
  <conditionalFormatting sqref="AC9:AE40">
    <cfRule type="cellIs" dxfId="2210" priority="26" operator="lessThan">
      <formula>0</formula>
    </cfRule>
  </conditionalFormatting>
  <conditionalFormatting sqref="AJ9:AL40">
    <cfRule type="cellIs" dxfId="2209" priority="23" operator="lessThan">
      <formula>0</formula>
    </cfRule>
  </conditionalFormatting>
  <conditionalFormatting sqref="S9:S40">
    <cfRule type="cellIs" dxfId="2208" priority="30" operator="lessThan">
      <formula>0</formula>
    </cfRule>
  </conditionalFormatting>
  <conditionalFormatting sqref="I9:K40">
    <cfRule type="cellIs" dxfId="2207" priority="38" operator="lessThan">
      <formula>0</formula>
    </cfRule>
  </conditionalFormatting>
  <conditionalFormatting sqref="AF9:AF40">
    <cfRule type="cellIs" dxfId="2206" priority="25" operator="lessThan">
      <formula>0</formula>
    </cfRule>
  </conditionalFormatting>
  <conditionalFormatting sqref="O9:Q40">
    <cfRule type="cellIs" dxfId="2205" priority="32" operator="lessThan">
      <formula>0</formula>
    </cfRule>
  </conditionalFormatting>
  <conditionalFormatting sqref="AM9:AM40">
    <cfRule type="cellIs" dxfId="2204" priority="22" operator="lessThan">
      <formula>0</formula>
    </cfRule>
  </conditionalFormatting>
  <conditionalFormatting sqref="C9:E40">
    <cfRule type="cellIs" dxfId="2203" priority="40" operator="lessThan">
      <formula>0</formula>
    </cfRule>
  </conditionalFormatting>
  <conditionalFormatting sqref="F9:F40">
    <cfRule type="cellIs" dxfId="2202" priority="39" operator="lessThan">
      <formula>0</formula>
    </cfRule>
  </conditionalFormatting>
  <conditionalFormatting sqref="L9:L40">
    <cfRule type="cellIs" dxfId="2201" priority="37" operator="lessThan">
      <formula>0</formula>
    </cfRule>
  </conditionalFormatting>
  <conditionalFormatting sqref="AW9:AY40">
    <cfRule type="cellIs" dxfId="2200" priority="36" operator="lessThan">
      <formula>0</formula>
    </cfRule>
  </conditionalFormatting>
  <conditionalFormatting sqref="AZ9:AZ40">
    <cfRule type="cellIs" dxfId="2199" priority="35" operator="lessThan">
      <formula>0</formula>
    </cfRule>
  </conditionalFormatting>
  <conditionalFormatting sqref="AQ9:AS40">
    <cfRule type="cellIs" dxfId="2198" priority="34" operator="lessThan">
      <formula>0</formula>
    </cfRule>
  </conditionalFormatting>
  <conditionalFormatting sqref="AT9:AT40">
    <cfRule type="cellIs" dxfId="2197" priority="33" operator="lessThan">
      <formula>0</formula>
    </cfRule>
  </conditionalFormatting>
  <conditionalFormatting sqref="R9:R40">
    <cfRule type="cellIs" dxfId="2196" priority="31" operator="lessThan">
      <formula>0</formula>
    </cfRule>
  </conditionalFormatting>
  <conditionalFormatting sqref="V9:X40">
    <cfRule type="cellIs" dxfId="2195" priority="29" operator="lessThan">
      <formula>0</formula>
    </cfRule>
  </conditionalFormatting>
  <conditionalFormatting sqref="Y9:Y40">
    <cfRule type="cellIs" dxfId="2194" priority="28" operator="lessThan">
      <formula>0</formula>
    </cfRule>
  </conditionalFormatting>
  <conditionalFormatting sqref="Z9:Z40">
    <cfRule type="cellIs" dxfId="2193" priority="27" operator="lessThan">
      <formula>0</formula>
    </cfRule>
  </conditionalFormatting>
  <conditionalFormatting sqref="AG9:AG40">
    <cfRule type="cellIs" dxfId="2192" priority="24" operator="lessThan">
      <formula>0</formula>
    </cfRule>
  </conditionalFormatting>
  <conditionalFormatting sqref="AN9:AN40">
    <cfRule type="cellIs" dxfId="2191" priority="21" operator="lessThan">
      <formula>0</formula>
    </cfRule>
  </conditionalFormatting>
  <conditionalFormatting sqref="Z89:Z120">
    <cfRule type="cellIs" dxfId="2190" priority="19" operator="lessThan">
      <formula>0</formula>
    </cfRule>
  </conditionalFormatting>
  <conditionalFormatting sqref="W89:Y120">
    <cfRule type="cellIs" dxfId="2189" priority="20" operator="lessThan">
      <formula>0</formula>
    </cfRule>
  </conditionalFormatting>
  <conditionalFormatting sqref="T89:T120">
    <cfRule type="cellIs" dxfId="2188" priority="17" operator="lessThan">
      <formula>0</formula>
    </cfRule>
  </conditionalFormatting>
  <conditionalFormatting sqref="Q89:S120">
    <cfRule type="cellIs" dxfId="2187" priority="18" operator="lessThan">
      <formula>0</formula>
    </cfRule>
  </conditionalFormatting>
  <conditionalFormatting sqref="J89:L120">
    <cfRule type="cellIs" dxfId="2186" priority="16" operator="lessThan">
      <formula>0</formula>
    </cfRule>
  </conditionalFormatting>
  <conditionalFormatting sqref="M89:M120">
    <cfRule type="cellIs" dxfId="2185" priority="15" operator="lessThan">
      <formula>0</formula>
    </cfRule>
  </conditionalFormatting>
  <conditionalFormatting sqref="N89:N120">
    <cfRule type="cellIs" dxfId="2184" priority="14" operator="lessThan">
      <formula>0</formula>
    </cfRule>
  </conditionalFormatting>
  <conditionalFormatting sqref="C89:E120">
    <cfRule type="cellIs" dxfId="2183" priority="13" operator="lessThan">
      <formula>0</formula>
    </cfRule>
  </conditionalFormatting>
  <conditionalFormatting sqref="F89:F120">
    <cfRule type="cellIs" dxfId="2182" priority="12" operator="lessThan">
      <formula>0</formula>
    </cfRule>
  </conditionalFormatting>
  <conditionalFormatting sqref="G89:G120">
    <cfRule type="cellIs" dxfId="2181" priority="11" operator="lessThan">
      <formula>0</formula>
    </cfRule>
  </conditionalFormatting>
  <conditionalFormatting sqref="J80">
    <cfRule type="cellIs" dxfId="2180" priority="1" operator="lessThan">
      <formula>0</formula>
    </cfRule>
  </conditionalFormatting>
  <conditionalFormatting sqref="Z49:Z80">
    <cfRule type="cellIs" dxfId="2179" priority="8" operator="lessThan">
      <formula>0</formula>
    </cfRule>
  </conditionalFormatting>
  <conditionalFormatting sqref="W49:Y80">
    <cfRule type="cellIs" dxfId="2178" priority="9" operator="lessThan">
      <formula>0</formula>
    </cfRule>
  </conditionalFormatting>
  <conditionalFormatting sqref="T49:T80">
    <cfRule type="cellIs" dxfId="2177" priority="6" operator="lessThan">
      <formula>0</formula>
    </cfRule>
  </conditionalFormatting>
  <conditionalFormatting sqref="Q49:S80">
    <cfRule type="cellIs" dxfId="2176" priority="7" operator="lessThan">
      <formula>0</formula>
    </cfRule>
  </conditionalFormatting>
  <conditionalFormatting sqref="G49:G80">
    <cfRule type="cellIs" dxfId="2175" priority="4" operator="lessThan">
      <formula>0</formula>
    </cfRule>
  </conditionalFormatting>
  <conditionalFormatting sqref="D49:F80">
    <cfRule type="cellIs" dxfId="2174" priority="5" operator="lessThan">
      <formula>0</formula>
    </cfRule>
  </conditionalFormatting>
  <conditionalFormatting sqref="N49:N80">
    <cfRule type="cellIs" dxfId="2173" priority="2" operator="lessThan">
      <formula>0</formula>
    </cfRule>
  </conditionalFormatting>
  <conditionalFormatting sqref="K49:M80">
    <cfRule type="cellIs" dxfId="2172" priority="3" operator="lessThan">
      <formula>0</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4EE59-AE04-4F1D-B7AD-B7B3D9043252}">
  <dimension ref="A2:BW150"/>
  <sheetViews>
    <sheetView showGridLines="0" tabSelected="1" zoomScale="70" zoomScaleNormal="70" workbookViewId="0">
      <selection activeCell="AI150" sqref="AI150"/>
    </sheetView>
  </sheetViews>
  <sheetFormatPr defaultRowHeight="15" x14ac:dyDescent="0.25"/>
  <cols>
    <col min="2" max="4" width="11.7109375" customWidth="1"/>
    <col min="5" max="5" width="13.42578125" bestFit="1" customWidth="1"/>
    <col min="6" max="6" width="12.85546875" customWidth="1"/>
    <col min="7" max="7" width="3.7109375" customWidth="1"/>
    <col min="8" max="8" width="12.7109375" customWidth="1"/>
    <col min="9" max="9" width="12.7109375" hidden="1" customWidth="1"/>
    <col min="10" max="10" width="13.140625" customWidth="1"/>
    <col min="11" max="11" width="11.7109375" customWidth="1"/>
    <col min="12" max="12" width="11.85546875" customWidth="1"/>
    <col min="13" max="14" width="15.5703125" customWidth="1"/>
    <col min="15" max="15" width="12.42578125" customWidth="1"/>
    <col min="16" max="17" width="11.85546875" customWidth="1"/>
    <col min="18" max="18" width="12.7109375" customWidth="1"/>
    <col min="19" max="19" width="15.5703125" customWidth="1"/>
    <col min="20" max="22" width="13.5703125" customWidth="1"/>
    <col min="23" max="25" width="13.140625" customWidth="1"/>
    <col min="26" max="26" width="17.85546875" customWidth="1"/>
    <col min="27" max="27" width="13.28515625" customWidth="1"/>
    <col min="28" max="33" width="13.140625" customWidth="1"/>
    <col min="34" max="34" width="15.42578125" customWidth="1"/>
    <col min="35" max="38" width="13.140625" customWidth="1"/>
    <col min="39" max="39" width="17.5703125" customWidth="1"/>
    <col min="40" max="40" width="13.140625" customWidth="1"/>
    <col min="41" max="41" width="16.85546875" customWidth="1"/>
    <col min="42" max="42" width="16.5703125" customWidth="1"/>
    <col min="43" max="45" width="13.140625" customWidth="1"/>
    <col min="46" max="46" width="14.5703125" customWidth="1"/>
    <col min="47" max="47" width="15.28515625" customWidth="1"/>
    <col min="48" max="48" width="16.85546875" customWidth="1"/>
    <col min="49" max="49" width="20.85546875" customWidth="1"/>
    <col min="50" max="50" width="16.5703125" customWidth="1"/>
    <col min="51" max="51" width="17.85546875" customWidth="1"/>
    <col min="52" max="52" width="17.28515625" customWidth="1"/>
    <col min="53" max="55" width="13.140625" customWidth="1"/>
    <col min="56" max="56" width="20.28515625" customWidth="1"/>
    <col min="57" max="57" width="21.28515625" customWidth="1"/>
    <col min="58" max="58" width="13.140625" customWidth="1"/>
    <col min="59" max="59" width="20" customWidth="1"/>
    <col min="60" max="60" width="13.140625" customWidth="1"/>
    <col min="61" max="61" width="15.7109375" customWidth="1"/>
    <col min="62" max="62" width="13.140625" customWidth="1"/>
    <col min="63" max="63" width="18" customWidth="1"/>
    <col min="64" max="64" width="22.7109375" customWidth="1"/>
    <col min="65" max="65" width="20" customWidth="1"/>
    <col min="66" max="66" width="17.85546875" customWidth="1"/>
    <col min="67" max="67" width="17.140625" customWidth="1"/>
    <col min="68" max="75" width="17.85546875" customWidth="1"/>
    <col min="76" max="79" width="12.7109375" customWidth="1"/>
    <col min="80" max="80" width="26" customWidth="1"/>
    <col min="81" max="81" width="16.42578125" customWidth="1"/>
    <col min="82" max="82" width="16" customWidth="1"/>
    <col min="83" max="84" width="11.7109375" customWidth="1"/>
    <col min="85" max="85" width="12.85546875" customWidth="1"/>
    <col min="86" max="87" width="11.7109375" customWidth="1"/>
    <col min="88" max="88" width="13.5703125" customWidth="1"/>
    <col min="89" max="90" width="11.7109375" customWidth="1"/>
    <col min="91" max="91" width="13" customWidth="1"/>
    <col min="92" max="93" width="11.7109375" customWidth="1"/>
    <col min="94" max="94" width="14.28515625" customWidth="1"/>
    <col min="95" max="96" width="11.7109375" customWidth="1"/>
  </cols>
  <sheetData>
    <row r="2" spans="1:75" s="439" customFormat="1" ht="30" customHeight="1" x14ac:dyDescent="0.25">
      <c r="B2" s="439" t="s">
        <v>342</v>
      </c>
    </row>
    <row r="4" spans="1:75" ht="19.5" thickBot="1" x14ac:dyDescent="0.3">
      <c r="A4" s="780" t="s">
        <v>0</v>
      </c>
      <c r="B4" s="780"/>
      <c r="C4" s="780"/>
      <c r="D4" s="780"/>
      <c r="E4" s="780"/>
    </row>
    <row r="5" spans="1:75" ht="48.75" customHeight="1" thickTop="1" thickBot="1" x14ac:dyDescent="0.3">
      <c r="A5" s="3" t="s">
        <v>51</v>
      </c>
      <c r="B5" s="4" t="s">
        <v>4</v>
      </c>
      <c r="C5" s="4" t="s">
        <v>5</v>
      </c>
      <c r="D5" s="4" t="s">
        <v>6</v>
      </c>
      <c r="E5" s="5" t="s">
        <v>7</v>
      </c>
      <c r="I5" s="171" t="s">
        <v>116</v>
      </c>
      <c r="J5" s="832" t="s">
        <v>83</v>
      </c>
      <c r="K5" s="826"/>
      <c r="L5" s="826"/>
      <c r="M5" s="826"/>
      <c r="N5" s="826"/>
      <c r="O5" s="826"/>
      <c r="P5" s="826"/>
      <c r="Q5" s="827"/>
      <c r="R5" s="825" t="s">
        <v>84</v>
      </c>
      <c r="S5" s="826"/>
      <c r="T5" s="826"/>
      <c r="U5" s="826"/>
      <c r="V5" s="826"/>
      <c r="W5" s="826"/>
      <c r="X5" s="826"/>
      <c r="Y5" s="827"/>
      <c r="Z5" s="825" t="s">
        <v>85</v>
      </c>
      <c r="AA5" s="826"/>
      <c r="AB5" s="826"/>
      <c r="AC5" s="826"/>
      <c r="AD5" s="826"/>
      <c r="AE5" s="826"/>
      <c r="AF5" s="826"/>
      <c r="AG5" s="827"/>
      <c r="AH5" s="825" t="s">
        <v>86</v>
      </c>
      <c r="AI5" s="826"/>
      <c r="AJ5" s="826"/>
      <c r="AK5" s="826"/>
      <c r="AL5" s="826"/>
      <c r="AM5" s="826"/>
      <c r="AN5" s="827"/>
      <c r="AO5" s="581" t="s">
        <v>105</v>
      </c>
      <c r="AP5" s="582"/>
      <c r="AQ5" s="583"/>
      <c r="AR5" s="828" t="s">
        <v>141</v>
      </c>
      <c r="AS5" s="829"/>
      <c r="AT5" s="829"/>
      <c r="AU5" s="829"/>
      <c r="AV5" s="829"/>
      <c r="AW5" s="830"/>
      <c r="AX5" s="193" t="s">
        <v>126</v>
      </c>
      <c r="BK5" s="192"/>
      <c r="BL5" s="821" t="s">
        <v>136</v>
      </c>
      <c r="BM5" s="822"/>
      <c r="BN5" s="821" t="s">
        <v>133</v>
      </c>
      <c r="BO5" s="822"/>
      <c r="BP5" s="821" t="s">
        <v>134</v>
      </c>
      <c r="BQ5" s="822"/>
      <c r="BR5" s="823" t="s">
        <v>388</v>
      </c>
      <c r="BS5" s="824"/>
      <c r="BT5" s="823" t="s">
        <v>389</v>
      </c>
      <c r="BU5" s="824"/>
      <c r="BV5" s="823" t="s">
        <v>135</v>
      </c>
      <c r="BW5" s="824"/>
    </row>
    <row r="6" spans="1:75" ht="98.25" customHeight="1" thickTop="1" thickBot="1" x14ac:dyDescent="0.3">
      <c r="A6" s="72" t="s">
        <v>8</v>
      </c>
      <c r="B6" s="73">
        <v>2020</v>
      </c>
      <c r="C6" s="73">
        <v>2020</v>
      </c>
      <c r="D6" s="73">
        <v>2020</v>
      </c>
      <c r="E6" s="74">
        <v>2020</v>
      </c>
      <c r="I6" s="164" t="s">
        <v>115</v>
      </c>
      <c r="J6" s="520" t="s">
        <v>376</v>
      </c>
      <c r="K6" s="103" t="s">
        <v>377</v>
      </c>
      <c r="L6" s="103" t="s">
        <v>378</v>
      </c>
      <c r="M6" s="103" t="s">
        <v>109</v>
      </c>
      <c r="N6" s="103" t="s">
        <v>110</v>
      </c>
      <c r="O6" s="103" t="s">
        <v>111</v>
      </c>
      <c r="P6" s="536" t="s">
        <v>379</v>
      </c>
      <c r="Q6" s="104" t="s">
        <v>380</v>
      </c>
      <c r="R6" s="520" t="s">
        <v>376</v>
      </c>
      <c r="S6" s="103" t="s">
        <v>377</v>
      </c>
      <c r="T6" s="103" t="s">
        <v>378</v>
      </c>
      <c r="U6" s="103" t="s">
        <v>109</v>
      </c>
      <c r="V6" s="103" t="s">
        <v>110</v>
      </c>
      <c r="W6" s="103" t="s">
        <v>111</v>
      </c>
      <c r="X6" s="536" t="s">
        <v>379</v>
      </c>
      <c r="Y6" s="104" t="s">
        <v>380</v>
      </c>
      <c r="Z6" s="520" t="s">
        <v>376</v>
      </c>
      <c r="AA6" s="103" t="s">
        <v>377</v>
      </c>
      <c r="AB6" s="103" t="s">
        <v>378</v>
      </c>
      <c r="AC6" s="103" t="s">
        <v>109</v>
      </c>
      <c r="AD6" s="103" t="s">
        <v>110</v>
      </c>
      <c r="AE6" s="103" t="s">
        <v>111</v>
      </c>
      <c r="AF6" s="536" t="s">
        <v>379</v>
      </c>
      <c r="AG6" s="104" t="s">
        <v>380</v>
      </c>
      <c r="AH6" s="520" t="s">
        <v>376</v>
      </c>
      <c r="AI6" s="103" t="s">
        <v>377</v>
      </c>
      <c r="AJ6" s="103" t="s">
        <v>378</v>
      </c>
      <c r="AK6" s="103" t="s">
        <v>109</v>
      </c>
      <c r="AL6" s="103" t="s">
        <v>110</v>
      </c>
      <c r="AM6" s="103" t="s">
        <v>111</v>
      </c>
      <c r="AN6" s="540" t="s">
        <v>114</v>
      </c>
      <c r="AO6" s="72" t="s">
        <v>95</v>
      </c>
      <c r="AP6" s="103" t="s">
        <v>96</v>
      </c>
      <c r="AQ6" s="104" t="s">
        <v>381</v>
      </c>
      <c r="AR6" s="164" t="s">
        <v>129</v>
      </c>
      <c r="AS6" s="194" t="s">
        <v>140</v>
      </c>
      <c r="AT6" s="194" t="s">
        <v>154</v>
      </c>
      <c r="AU6" s="194" t="s">
        <v>131</v>
      </c>
      <c r="AV6" s="194" t="s">
        <v>144</v>
      </c>
      <c r="AW6" s="542" t="s">
        <v>382</v>
      </c>
      <c r="AX6" s="193" t="s">
        <v>157</v>
      </c>
      <c r="BK6" s="193"/>
      <c r="BL6" s="520" t="s">
        <v>386</v>
      </c>
      <c r="BM6" s="104" t="s">
        <v>387</v>
      </c>
      <c r="BN6" s="520" t="s">
        <v>386</v>
      </c>
      <c r="BO6" s="104" t="s">
        <v>387</v>
      </c>
      <c r="BP6" s="520" t="s">
        <v>386</v>
      </c>
      <c r="BQ6" s="104" t="s">
        <v>387</v>
      </c>
      <c r="BR6" s="543" t="s">
        <v>386</v>
      </c>
      <c r="BS6" s="163" t="s">
        <v>387</v>
      </c>
      <c r="BT6" s="543" t="s">
        <v>386</v>
      </c>
      <c r="BU6" s="163" t="s">
        <v>387</v>
      </c>
      <c r="BV6" s="543" t="s">
        <v>386</v>
      </c>
      <c r="BW6" s="163" t="s">
        <v>387</v>
      </c>
    </row>
    <row r="7" spans="1:75" ht="15.75" thickTop="1" x14ac:dyDescent="0.25">
      <c r="A7" s="71" t="str">
        <f>'Gas demand INCREASE'!B9</f>
        <v>AT</v>
      </c>
      <c r="B7" s="90">
        <f>'Gas demand INCREASE'!V9</f>
        <v>0</v>
      </c>
      <c r="C7" s="90">
        <f>'Gas demand INCREASE'!W9</f>
        <v>3808.9489200000171</v>
      </c>
      <c r="D7" s="90">
        <f>'Gas demand INCREASE'!X9</f>
        <v>0</v>
      </c>
      <c r="E7" s="91">
        <f>'Gas demand INCREASE'!Y9</f>
        <v>3474.0028888888846</v>
      </c>
      <c r="I7" s="114">
        <f t="shared" ref="I7:I38" si="0">P7+X7+AF7+AN7</f>
        <v>1021582.1509129034</v>
      </c>
      <c r="J7" s="118">
        <f>IF(B7&gt;0,IF(B7&lt;(-' Coal &amp; Oil DECREASE'!C9-' Coal &amp; Oil DECREASE'!I9),'Fuel Switch NT'!B7*' Coal &amp; Oil DECREASE'!C9/(' Coal &amp; Oil DECREASE'!C9+' Coal &amp; Oil DECREASE'!I9),-' Coal &amp; Oil DECREASE'!C9),0)</f>
        <v>0</v>
      </c>
      <c r="K7" s="90">
        <f>IF(B7&gt;0,IF(B7&lt;(-' Coal &amp; Oil DECREASE'!C9-' Coal &amp; Oil DECREASE'!I9),'Fuel Switch NT'!B7*' Coal &amp; Oil DECREASE'!I9/(' Coal &amp; Oil DECREASE'!C9+' Coal &amp; Oil DECREASE'!I9),-' Coal &amp; Oil DECREASE'!I9),0)</f>
        <v>0</v>
      </c>
      <c r="L7" s="90">
        <f>B7-(J7+K7)</f>
        <v>0</v>
      </c>
      <c r="M7" s="90">
        <f>J7*('INput Data'!$E$4-'INput Data'!$E$7)</f>
        <v>0</v>
      </c>
      <c r="N7" s="90">
        <f>K7*('INput Data'!$E$9-'INput Data'!$E$7)</f>
        <v>0</v>
      </c>
      <c r="O7" s="90">
        <f>L7*'INput Data'!$E$7</f>
        <v>0</v>
      </c>
      <c r="P7" s="537">
        <f t="shared" ref="P7:P38" si="1">M7+N7</f>
        <v>0</v>
      </c>
      <c r="Q7" s="91">
        <f t="shared" ref="Q7:Q38" si="2">M7+N7+-O7</f>
        <v>0</v>
      </c>
      <c r="R7" s="118">
        <f>IF(C7&gt;0,IF(C7&lt;(-' Coal &amp; Oil DECREASE'!D9-' Coal &amp; Oil DECREASE'!J9),'Fuel Switch NT'!C7*' Coal &amp; Oil DECREASE'!D9/(' Coal &amp; Oil DECREASE'!D9+' Coal &amp; Oil DECREASE'!J9),-' Coal &amp; Oil DECREASE'!D9),0)</f>
        <v>0</v>
      </c>
      <c r="S7" s="90">
        <f>IF(C7&gt;0,IF(C7&lt;(-' Coal &amp; Oil DECREASE'!D9-' Coal &amp; Oil DECREASE'!J9),'Fuel Switch NT'!C7*' Coal &amp; Oil DECREASE'!J9/(' Coal &amp; Oil DECREASE'!D9+' Coal &amp; Oil DECREASE'!J9),-' Coal &amp; Oil DECREASE'!J9),0)</f>
        <v>3340.9320000000007</v>
      </c>
      <c r="T7" s="90">
        <f t="shared" ref="T7:T38" si="3">C7-(R7+S7)</f>
        <v>468.0169200000164</v>
      </c>
      <c r="U7" s="90">
        <f>R7*('INput Data'!$E$4-'INput Data'!$E$7)</f>
        <v>0</v>
      </c>
      <c r="V7" s="90">
        <f>S7*('INput Data'!$E$9-'INput Data'!$E$7)</f>
        <v>513157.5410071942</v>
      </c>
      <c r="W7" s="90">
        <f>T7*'INput Data'!$E$7</f>
        <v>92424.924129499646</v>
      </c>
      <c r="X7" s="537">
        <f t="shared" ref="X7:X38" si="4">U7+V7</f>
        <v>513157.5410071942</v>
      </c>
      <c r="Y7" s="91">
        <f t="shared" ref="Y7:Y38" si="5">U7+V7+-W7</f>
        <v>420732.61687769456</v>
      </c>
      <c r="Z7" s="118">
        <f>IF(D7&gt;0,IF(D7&lt;(-' Coal &amp; Oil DECREASE'!E9-' Coal &amp; Oil DECREASE'!K9),'Fuel Switch NT'!D7*' Coal &amp; Oil DECREASE'!E9/(' Coal &amp; Oil DECREASE'!E9+' Coal &amp; Oil DECREASE'!K9),-' Coal &amp; Oil DECREASE'!E9),0)</f>
        <v>0</v>
      </c>
      <c r="AA7" s="90">
        <f>IF(D7&gt;0,IF(D7&lt;(-' Coal &amp; Oil DECREASE'!E9-' Coal &amp; Oil DECREASE'!K9),'Fuel Switch NT'!D7*' Coal &amp; Oil DECREASE'!K9/(' Coal &amp; Oil DECREASE'!E9+' Coal &amp; Oil DECREASE'!K9),-' Coal &amp; Oil DECREASE'!K9),0)</f>
        <v>0</v>
      </c>
      <c r="AB7" s="90">
        <f t="shared" ref="AB7:AB38" si="6">D7-(Z7+AA7)</f>
        <v>0</v>
      </c>
      <c r="AC7" s="90">
        <f>Z7*('INput Data'!$E$4-'INput Data'!$E$7)</f>
        <v>0</v>
      </c>
      <c r="AD7" s="90">
        <f>AA7*('INput Data'!$E$9-'INput Data'!$E$7)</f>
        <v>0</v>
      </c>
      <c r="AE7" s="90">
        <f>AB7*'INput Data'!$E$7</f>
        <v>0</v>
      </c>
      <c r="AF7" s="537">
        <f t="shared" ref="AF7:AF38" si="7">AC7+AD7</f>
        <v>0</v>
      </c>
      <c r="AG7" s="91">
        <f t="shared" ref="AG7:AG38" si="8">AC7+AD7+-AE7</f>
        <v>0</v>
      </c>
      <c r="AH7" s="90">
        <f>IF(E7&gt;0,IF(E7&lt;(-' Coal &amp; Oil DECREASE'!F9-' Coal &amp; Oil DECREASE'!L9),'Fuel Switch NT'!E7*' Coal &amp; Oil DECREASE'!F9/(' Coal &amp; Oil DECREASE'!F9+' Coal &amp; Oil DECREASE'!L9),-' Coal &amp; Oil DECREASE'!F9),0)</f>
        <v>287.97867496988499</v>
      </c>
      <c r="AI7" s="90">
        <f>IF(E7&gt;0,IF(E7&lt;(-' Coal &amp; Oil DECREASE'!F9-' Coal &amp; Oil DECREASE'!L9),'Fuel Switch NT'!E7*' Coal &amp; Oil DECREASE'!L9/(' Coal &amp; Oil DECREASE'!F9+' Coal &amp; Oil DECREASE'!L9),-' Coal &amp; Oil DECREASE'!L9),0)</f>
        <v>3186.024213919</v>
      </c>
      <c r="AJ7" s="90">
        <f t="shared" ref="AJ7:AJ38" si="9">E7-(AH7+AI7)</f>
        <v>0</v>
      </c>
      <c r="AK7" s="90">
        <f>AH7*('INput Data'!$E$4-'INput Data'!$E$7)</f>
        <v>19060.459062754977</v>
      </c>
      <c r="AL7" s="90">
        <f>AI7*('INput Data'!$E$9-'INput Data'!$E$7)</f>
        <v>489364.15084295417</v>
      </c>
      <c r="AM7" s="90">
        <f>AJ7*'INput Data'!$E$7</f>
        <v>0</v>
      </c>
      <c r="AN7" s="478">
        <f>AK7+AL7</f>
        <v>508424.60990570916</v>
      </c>
      <c r="AO7" s="148" t="str">
        <f>IF((('Nuclear &amp; RES demand for Power '!I8+'Nuclear &amp; RES demand for Power '!J8)-('Nuclear &amp; RES demand for Power '!C8+'Nuclear &amp; RES demand for Power '!F8)*(1-'INput Data'!$N$4)^5)&lt;0,"Replacement","No replacement")</f>
        <v>No replacement</v>
      </c>
      <c r="AP7" s="149" t="str">
        <f>IF(AJ7&gt;0,"Replacement","No replacement")</f>
        <v>No replacement</v>
      </c>
      <c r="AQ7" s="91">
        <f>IF(OR(AO7="No replacement",AP7="No replacement"),0,AJ7*'INput Data'!$Q$4-(('Nuclear &amp; RES demand for Power '!I8+'Nuclear &amp; RES demand for Power '!J8)-('Nuclear &amp; RES demand for Power '!C8+'Nuclear &amp; RES demand for Power '!F8)*(1-'INput Data'!$N$4)^5)*'INput Data'!$E$7/'INput Data'!$Q$4)</f>
        <v>0</v>
      </c>
      <c r="AR7" s="187">
        <f>IF('Gas Supply'!D8&gt;=(J7+K7+R7+S7+Z7+AA7+AH7+AI7),BL7,'Gas Supply'!D8/(J7+K7+R7+S7+Z7+AA7+AH7+AI7)*BL7)</f>
        <v>0</v>
      </c>
      <c r="AS7" s="187">
        <f>IF('Gas Supply'!D8&gt;(J7+K7+R7+S7+Z7+AA7+AH7+AI7),(J7+K7+R7+S7+Z7+AA7+AH7+AI7),'Gas Supply'!D8)</f>
        <v>0</v>
      </c>
      <c r="AT7" s="187">
        <f>AS7*'INput Data'!$E$7</f>
        <v>0</v>
      </c>
      <c r="AU7" s="187">
        <f>'Gas Supply'!D8-'Fuel Switch NT'!AS7</f>
        <v>0</v>
      </c>
      <c r="AV7" s="187">
        <f>AU7*'INput Data'!$E$7</f>
        <v>0</v>
      </c>
      <c r="AW7" s="195">
        <f>AR7+AT7+AV7</f>
        <v>0</v>
      </c>
      <c r="AX7" s="114">
        <f>IF('Gas Supply'!C8=0,0,IF('Gas Supply'!C8/SUM('N.Gas &amp; H2 demand'!C8:F8)&gt;=1,BL7,BL7*'Gas Supply'!C8/SUM('N.Gas &amp; H2 demand'!C8:F8)))</f>
        <v>138595.45781767202</v>
      </c>
      <c r="BK7" s="71" t="s">
        <v>9</v>
      </c>
      <c r="BL7" s="118">
        <f>P7+X7+AF7+$AN7</f>
        <v>1021582.1509129034</v>
      </c>
      <c r="BM7" s="90">
        <f>Q7+Y7+AG7+$AN7</f>
        <v>929157.22678340366</v>
      </c>
      <c r="BN7" s="118">
        <f t="shared" ref="BN7:BN38" si="10">P44+X44+AF44+$AN44</f>
        <v>315480.23427891353</v>
      </c>
      <c r="BO7" s="90">
        <f t="shared" ref="BO7:BO38" si="11">Q44+Y44+AG44+$AN44</f>
        <v>315480.23427891353</v>
      </c>
      <c r="BP7" s="118">
        <f t="shared" ref="BP7:BP38" si="12">P44+X44+AF44+$AU44</f>
        <v>0</v>
      </c>
      <c r="BQ7" s="90">
        <f t="shared" ref="BQ7:BQ38" si="13">Q44+Y44+AG44+$AU44</f>
        <v>0</v>
      </c>
      <c r="BR7" s="118">
        <f t="shared" ref="BR7:BR38" si="14">P81+X81+AF81+$AN81</f>
        <v>706658.87675115955</v>
      </c>
      <c r="BS7" s="90">
        <f t="shared" ref="BS7:BS38" si="15">Q81+Y81+AG81+$AN81</f>
        <v>706658.87675115955</v>
      </c>
      <c r="BT7" s="118">
        <f t="shared" ref="BT7:BT38" si="16">P81+X81+AF81+$AU81</f>
        <v>706658.87675115955</v>
      </c>
      <c r="BU7" s="90">
        <f t="shared" ref="BU7:BU38" si="17">Q81+Y81+AG81+$AU81</f>
        <v>706658.87675115955</v>
      </c>
      <c r="BV7" s="118">
        <f t="shared" ref="BV7:BV38" si="18">P118+X118+AF118+$AN118</f>
        <v>0</v>
      </c>
      <c r="BW7" s="91">
        <f t="shared" ref="BW7:BW38" si="19">Q118+Y118+AG118+$AN118</f>
        <v>0</v>
      </c>
    </row>
    <row r="8" spans="1:75" x14ac:dyDescent="0.25">
      <c r="A8" s="6" t="str">
        <f>'Gas demand INCREASE'!B10</f>
        <v>BA</v>
      </c>
      <c r="B8" s="90">
        <f>'Gas demand INCREASE'!V10</f>
        <v>646.88237333333279</v>
      </c>
      <c r="C8" s="90">
        <f>'Gas demand INCREASE'!W10</f>
        <v>0</v>
      </c>
      <c r="D8" s="90">
        <f>'Gas demand INCREASE'!X10</f>
        <v>0</v>
      </c>
      <c r="E8" s="92">
        <f>'Gas demand INCREASE'!Y10</f>
        <v>0</v>
      </c>
      <c r="I8" s="115">
        <f t="shared" si="0"/>
        <v>81241.288033066434</v>
      </c>
      <c r="J8" s="119">
        <f>IF(B8&gt;0,IF(B8&lt;(-' Coal &amp; Oil DECREASE'!C10-' Coal &amp; Oil DECREASE'!I10),'Fuel Switch NT'!B8*' Coal &amp; Oil DECREASE'!C10/(' Coal &amp; Oil DECREASE'!C10+' Coal &amp; Oil DECREASE'!I10),-' Coal &amp; Oil DECREASE'!C10),0)</f>
        <v>207.2756900469482</v>
      </c>
      <c r="K8" s="90">
        <f>IF(B8&gt;0,IF(B8&lt;(-' Coal &amp; Oil DECREASE'!C10-' Coal &amp; Oil DECREASE'!I10),'Fuel Switch NT'!B8*' Coal &amp; Oil DECREASE'!I10/(' Coal &amp; Oil DECREASE'!C10+' Coal &amp; Oil DECREASE'!I10),-' Coal &amp; Oil DECREASE'!I10),0)</f>
        <v>439.60668328638468</v>
      </c>
      <c r="L8" s="90">
        <f t="shared" ref="L8:L38" si="20">B8-(J8+K8)</f>
        <v>0</v>
      </c>
      <c r="M8" s="90">
        <f>J8*('INput Data'!$E$4-'INput Data'!$E$7)</f>
        <v>13718.966535481464</v>
      </c>
      <c r="N8" s="90">
        <f>K8*('INput Data'!$E$9-'INput Data'!$E$7)</f>
        <v>67522.32149758497</v>
      </c>
      <c r="O8" s="90">
        <f>L8*'INput Data'!$E$7</f>
        <v>0</v>
      </c>
      <c r="P8" s="538">
        <f t="shared" si="1"/>
        <v>81241.288033066434</v>
      </c>
      <c r="Q8" s="92">
        <f t="shared" si="2"/>
        <v>81241.288033066434</v>
      </c>
      <c r="R8" s="119">
        <f>IF(C8&gt;0,IF(C8&lt;(-' Coal &amp; Oil DECREASE'!D10-' Coal &amp; Oil DECREASE'!J10),'Fuel Switch NT'!C8*' Coal &amp; Oil DECREASE'!D10/(' Coal &amp; Oil DECREASE'!D10+' Coal &amp; Oil DECREASE'!J10),-' Coal &amp; Oil DECREASE'!D10),0)</f>
        <v>0</v>
      </c>
      <c r="S8" s="90">
        <f>IF(C8&gt;0,IF(C8&lt;(-' Coal &amp; Oil DECREASE'!D10-' Coal &amp; Oil DECREASE'!J10),'Fuel Switch NT'!C8*' Coal &amp; Oil DECREASE'!J10/(' Coal &amp; Oil DECREASE'!D10+' Coal &amp; Oil DECREASE'!J10),-' Coal &amp; Oil DECREASE'!J10),0)</f>
        <v>0</v>
      </c>
      <c r="T8" s="90">
        <f t="shared" si="3"/>
        <v>0</v>
      </c>
      <c r="U8" s="90">
        <f>R8*('INput Data'!$E$4-'INput Data'!$E$7)</f>
        <v>0</v>
      </c>
      <c r="V8" s="90">
        <f>S8*('INput Data'!$E$9-'INput Data'!$E$7)</f>
        <v>0</v>
      </c>
      <c r="W8" s="90">
        <f>T8*'INput Data'!$E$7</f>
        <v>0</v>
      </c>
      <c r="X8" s="538">
        <f t="shared" si="4"/>
        <v>0</v>
      </c>
      <c r="Y8" s="92">
        <f t="shared" si="5"/>
        <v>0</v>
      </c>
      <c r="Z8" s="119">
        <f>IF(D8&gt;0,IF(D8&lt;(-' Coal &amp; Oil DECREASE'!E10-' Coal &amp; Oil DECREASE'!K10),'Fuel Switch NT'!D8*' Coal &amp; Oil DECREASE'!E10/(' Coal &amp; Oil DECREASE'!E10+' Coal &amp; Oil DECREASE'!K10),-' Coal &amp; Oil DECREASE'!E10),0)</f>
        <v>0</v>
      </c>
      <c r="AA8" s="90">
        <f>IF(D8&gt;0,IF(D8&lt;(-' Coal &amp; Oil DECREASE'!E10-' Coal &amp; Oil DECREASE'!K10),'Fuel Switch NT'!D8*' Coal &amp; Oil DECREASE'!K10/(' Coal &amp; Oil DECREASE'!E10+' Coal &amp; Oil DECREASE'!K10),-' Coal &amp; Oil DECREASE'!K10),0)</f>
        <v>0</v>
      </c>
      <c r="AB8" s="90">
        <f t="shared" si="6"/>
        <v>0</v>
      </c>
      <c r="AC8" s="90">
        <f>Z8*('INput Data'!$E$4-'INput Data'!$E$7)</f>
        <v>0</v>
      </c>
      <c r="AD8" s="90">
        <f>AA8*('INput Data'!$E$9-'INput Data'!$E$7)</f>
        <v>0</v>
      </c>
      <c r="AE8" s="90">
        <f>AB8*'INput Data'!$E$7</f>
        <v>0</v>
      </c>
      <c r="AF8" s="538">
        <f t="shared" si="7"/>
        <v>0</v>
      </c>
      <c r="AG8" s="92">
        <f t="shared" si="8"/>
        <v>0</v>
      </c>
      <c r="AH8" s="90">
        <f>IF(E8&gt;0,IF(E8&lt;(-' Coal &amp; Oil DECREASE'!F10-' Coal &amp; Oil DECREASE'!L10),'Fuel Switch NT'!E8*' Coal &amp; Oil DECREASE'!F10/(' Coal &amp; Oil DECREASE'!F10+' Coal &amp; Oil DECREASE'!L10),-' Coal &amp; Oil DECREASE'!F10),0)</f>
        <v>0</v>
      </c>
      <c r="AI8" s="90">
        <f>IF(E8&gt;0,IF(E8&lt;(-' Coal &amp; Oil DECREASE'!F10-' Coal &amp; Oil DECREASE'!L10),'Fuel Switch NT'!E8*' Coal &amp; Oil DECREASE'!L10/(' Coal &amp; Oil DECREASE'!F10+' Coal &amp; Oil DECREASE'!L10),-' Coal &amp; Oil DECREASE'!L10),0)</f>
        <v>0</v>
      </c>
      <c r="AJ8" s="90">
        <f t="shared" si="9"/>
        <v>0</v>
      </c>
      <c r="AK8" s="90">
        <f>AH8*('INput Data'!$E$4-'INput Data'!$E$7)</f>
        <v>0</v>
      </c>
      <c r="AL8" s="90">
        <f>AI8*('INput Data'!$E$9-'INput Data'!$E$7)</f>
        <v>0</v>
      </c>
      <c r="AM8" s="90">
        <f>AJ8*'INput Data'!$E$7</f>
        <v>0</v>
      </c>
      <c r="AN8" s="480">
        <f t="shared" ref="AN8:AN38" si="21">AK8+AL8</f>
        <v>0</v>
      </c>
      <c r="AO8" s="68" t="str">
        <f>IF((('Nuclear &amp; RES demand for Power '!I9+'Nuclear &amp; RES demand for Power '!J9)-('Nuclear &amp; RES demand for Power '!C9+'Nuclear &amp; RES demand for Power '!F9)*(1-'INput Data'!$N$4)^5)&lt;0,"Replacement","No replacement")</f>
        <v>No replacement</v>
      </c>
      <c r="AP8" s="150" t="str">
        <f t="shared" ref="AP8:AP38" si="22">IF(AJ8&gt;0,"Replacement","No replacement")</f>
        <v>No replacement</v>
      </c>
      <c r="AQ8" s="92">
        <f>IF(OR(AO8="No replacement",AP8="No replacement"),0,AJ8*'INput Data'!$Q$4-(('Nuclear &amp; RES demand for Power '!I9+'Nuclear &amp; RES demand for Power '!J9)-('Nuclear &amp; RES demand for Power '!C9+'Nuclear &amp; RES demand for Power '!F9)*(1-'INput Data'!$N$4)^5)*'INput Data'!$E$7/'INput Data'!$Q$4)</f>
        <v>0</v>
      </c>
      <c r="AR8" s="90">
        <f>IF('Gas Supply'!D9&gt;=(J8+K8+R8+S8+Z8+AA8+AH8+AI8),BL8,'Gas Supply'!D9/(J8+K8+R8+S8+Z8+AA8+AH8+AI8)*BL8)</f>
        <v>0</v>
      </c>
      <c r="AS8" s="90">
        <f>IF('Gas Supply'!D9&gt;(J8+K8+R8+S8+Z8+AA8+AH8+AI8),(J8+K8+R8+S8+Z8+AA8+AH8+AI8),'Gas Supply'!D9)</f>
        <v>0</v>
      </c>
      <c r="AT8" s="90">
        <f>AS8*'INput Data'!$E$7</f>
        <v>0</v>
      </c>
      <c r="AU8" s="90">
        <f>'Gas Supply'!D9-'Fuel Switch NT'!AS8</f>
        <v>0</v>
      </c>
      <c r="AV8" s="90">
        <f>AU8*'INput Data'!$E$7</f>
        <v>0</v>
      </c>
      <c r="AW8" s="92">
        <f t="shared" ref="AW8:AW38" si="23">AR8+AT8+AV8</f>
        <v>0</v>
      </c>
      <c r="AX8" s="115">
        <f>IF('Gas Supply'!C9=0,0,IF('Gas Supply'!C9/SUM('N.Gas &amp; H2 demand'!C9:F9)&gt;=1,BL8,BL8*'Gas Supply'!C9/SUM('N.Gas &amp; H2 demand'!C9:F9)))</f>
        <v>0</v>
      </c>
      <c r="BK8" s="6" t="s">
        <v>10</v>
      </c>
      <c r="BL8" s="119">
        <f t="shared" ref="BL8:BL38" si="24">P8+X8+AF8+AN8</f>
        <v>81241.288033066434</v>
      </c>
      <c r="BM8" s="90">
        <f t="shared" ref="BM8:BM38" si="25">Q8+Y8+AG8+$AN8</f>
        <v>81241.288033066434</v>
      </c>
      <c r="BN8" s="119">
        <f t="shared" si="10"/>
        <v>223542.23955095478</v>
      </c>
      <c r="BO8" s="90">
        <f t="shared" si="11"/>
        <v>223542.23955095478</v>
      </c>
      <c r="BP8" s="119">
        <f t="shared" si="12"/>
        <v>223542.23955095478</v>
      </c>
      <c r="BQ8" s="90">
        <f t="shared" si="13"/>
        <v>223542.23955095478</v>
      </c>
      <c r="BR8" s="119">
        <f t="shared" si="14"/>
        <v>0</v>
      </c>
      <c r="BS8" s="90">
        <f t="shared" si="15"/>
        <v>0</v>
      </c>
      <c r="BT8" s="119">
        <f t="shared" si="16"/>
        <v>0</v>
      </c>
      <c r="BU8" s="90">
        <f t="shared" si="17"/>
        <v>0</v>
      </c>
      <c r="BV8" s="119">
        <f t="shared" si="18"/>
        <v>0</v>
      </c>
      <c r="BW8" s="92">
        <f t="shared" si="19"/>
        <v>-188369.10809352505</v>
      </c>
    </row>
    <row r="9" spans="1:75" x14ac:dyDescent="0.25">
      <c r="A9" s="6" t="str">
        <f>'Gas demand INCREASE'!B11</f>
        <v>BE</v>
      </c>
      <c r="B9" s="90">
        <f>'Gas demand INCREASE'!V11</f>
        <v>31073.372453333395</v>
      </c>
      <c r="C9" s="90">
        <f>'Gas demand INCREASE'!W11</f>
        <v>0</v>
      </c>
      <c r="D9" s="90">
        <f>'Gas demand INCREASE'!X11</f>
        <v>0</v>
      </c>
      <c r="E9" s="92">
        <f>'Gas demand INCREASE'!Y11</f>
        <v>0</v>
      </c>
      <c r="I9" s="115">
        <f t="shared" si="0"/>
        <v>746458.61294964014</v>
      </c>
      <c r="J9" s="119">
        <f>IF(B9&gt;0,IF(B9&lt;(-' Coal &amp; Oil DECREASE'!C11-' Coal &amp; Oil DECREASE'!I11),'Fuel Switch NT'!B9*' Coal &amp; Oil DECREASE'!C11/(' Coal &amp; Oil DECREASE'!C11+' Coal &amp; Oil DECREASE'!I11),-' Coal &amp; Oil DECREASE'!C11),0)</f>
        <v>10497.46</v>
      </c>
      <c r="K9" s="90">
        <f>IF(B9&gt;0,IF(B9&lt;(-' Coal &amp; Oil DECREASE'!C11-' Coal &amp; Oil DECREASE'!I11),'Fuel Switch NT'!B9*' Coal &amp; Oil DECREASE'!I11/(' Coal &amp; Oil DECREASE'!C11+' Coal &amp; Oil DECREASE'!I11),-' Coal &amp; Oil DECREASE'!I11),0)</f>
        <v>336.35199999999998</v>
      </c>
      <c r="L9" s="90">
        <f t="shared" si="20"/>
        <v>20239.560453333397</v>
      </c>
      <c r="M9" s="90">
        <f>J9*('INput Data'!$E$4-'INput Data'!$E$7)</f>
        <v>694795.91366906464</v>
      </c>
      <c r="N9" s="90">
        <f>K9*('INput Data'!$E$9-'INput Data'!$E$7)</f>
        <v>51662.699280575522</v>
      </c>
      <c r="O9" s="90">
        <f>L9*'INput Data'!$E$7</f>
        <v>3996949.1686618831</v>
      </c>
      <c r="P9" s="538">
        <f t="shared" si="1"/>
        <v>746458.61294964014</v>
      </c>
      <c r="Q9" s="92">
        <f t="shared" si="2"/>
        <v>-3250490.5557122431</v>
      </c>
      <c r="R9" s="119">
        <f>IF(C9&gt;0,IF(C9&lt;(-' Coal &amp; Oil DECREASE'!D11-' Coal &amp; Oil DECREASE'!J11),'Fuel Switch NT'!C9*' Coal &amp; Oil DECREASE'!D11/(' Coal &amp; Oil DECREASE'!D11+' Coal &amp; Oil DECREASE'!J11),-' Coal &amp; Oil DECREASE'!D11),0)</f>
        <v>0</v>
      </c>
      <c r="S9" s="90">
        <f>IF(C9&gt;0,IF(C9&lt;(-' Coal &amp; Oil DECREASE'!D11-' Coal &amp; Oil DECREASE'!J11),'Fuel Switch NT'!C9*' Coal &amp; Oil DECREASE'!J11/(' Coal &amp; Oil DECREASE'!D11+' Coal &amp; Oil DECREASE'!J11),-' Coal &amp; Oil DECREASE'!J11),0)</f>
        <v>0</v>
      </c>
      <c r="T9" s="90">
        <f t="shared" si="3"/>
        <v>0</v>
      </c>
      <c r="U9" s="90">
        <f>R9*('INput Data'!$E$4-'INput Data'!$E$7)</f>
        <v>0</v>
      </c>
      <c r="V9" s="90">
        <f>S9*('INput Data'!$E$9-'INput Data'!$E$7)</f>
        <v>0</v>
      </c>
      <c r="W9" s="90">
        <f>T9*'INput Data'!$E$7</f>
        <v>0</v>
      </c>
      <c r="X9" s="538">
        <f t="shared" si="4"/>
        <v>0</v>
      </c>
      <c r="Y9" s="92">
        <f t="shared" si="5"/>
        <v>0</v>
      </c>
      <c r="Z9" s="119">
        <f>IF(D9&gt;0,IF(D9&lt;(-' Coal &amp; Oil DECREASE'!E11-' Coal &amp; Oil DECREASE'!K11),'Fuel Switch NT'!D9*' Coal &amp; Oil DECREASE'!E11/(' Coal &amp; Oil DECREASE'!E11+' Coal &amp; Oil DECREASE'!K11),-' Coal &amp; Oil DECREASE'!E11),0)</f>
        <v>0</v>
      </c>
      <c r="AA9" s="90">
        <f>IF(D9&gt;0,IF(D9&lt;(-' Coal &amp; Oil DECREASE'!E11-' Coal &amp; Oil DECREASE'!K11),'Fuel Switch NT'!D9*' Coal &amp; Oil DECREASE'!K11/(' Coal &amp; Oil DECREASE'!E11+' Coal &amp; Oil DECREASE'!K11),-' Coal &amp; Oil DECREASE'!K11),0)</f>
        <v>0</v>
      </c>
      <c r="AB9" s="90">
        <f t="shared" si="6"/>
        <v>0</v>
      </c>
      <c r="AC9" s="90">
        <f>Z9*('INput Data'!$E$4-'INput Data'!$E$7)</f>
        <v>0</v>
      </c>
      <c r="AD9" s="90">
        <f>AA9*('INput Data'!$E$9-'INput Data'!$E$7)</f>
        <v>0</v>
      </c>
      <c r="AE9" s="90">
        <f>AB9*'INput Data'!$E$7</f>
        <v>0</v>
      </c>
      <c r="AF9" s="538">
        <f t="shared" si="7"/>
        <v>0</v>
      </c>
      <c r="AG9" s="92">
        <f t="shared" si="8"/>
        <v>0</v>
      </c>
      <c r="AH9" s="90">
        <f>IF(E9&gt;0,IF(E9&lt;(-' Coal &amp; Oil DECREASE'!F11-' Coal &amp; Oil DECREASE'!L11),'Fuel Switch NT'!E9*' Coal &amp; Oil DECREASE'!F11/(' Coal &amp; Oil DECREASE'!F11+' Coal &amp; Oil DECREASE'!L11),-' Coal &amp; Oil DECREASE'!F11),0)</f>
        <v>0</v>
      </c>
      <c r="AI9" s="90">
        <f>IF(E9&gt;0,IF(E9&lt;(-' Coal &amp; Oil DECREASE'!F11-' Coal &amp; Oil DECREASE'!L11),'Fuel Switch NT'!E9*' Coal &amp; Oil DECREASE'!L11/(' Coal &amp; Oil DECREASE'!F11+' Coal &amp; Oil DECREASE'!L11),-' Coal &amp; Oil DECREASE'!L11),0)</f>
        <v>0</v>
      </c>
      <c r="AJ9" s="90">
        <f t="shared" si="9"/>
        <v>0</v>
      </c>
      <c r="AK9" s="90">
        <f>AH9*('INput Data'!$E$4-'INput Data'!$E$7)</f>
        <v>0</v>
      </c>
      <c r="AL9" s="90">
        <f>AI9*('INput Data'!$E$9-'INput Data'!$E$7)</f>
        <v>0</v>
      </c>
      <c r="AM9" s="90">
        <f>AJ9*'INput Data'!$E$7</f>
        <v>0</v>
      </c>
      <c r="AN9" s="480">
        <f t="shared" si="21"/>
        <v>0</v>
      </c>
      <c r="AO9" s="68" t="str">
        <f>IF((('Nuclear &amp; RES demand for Power '!I10+'Nuclear &amp; RES demand for Power '!J10)-('Nuclear &amp; RES demand for Power '!C10+'Nuclear &amp; RES demand for Power '!F10)*(1-'INput Data'!$N$4)^5)&lt;0,"Replacement","No replacement")</f>
        <v>Replacement</v>
      </c>
      <c r="AP9" s="150" t="str">
        <f t="shared" si="22"/>
        <v>No replacement</v>
      </c>
      <c r="AQ9" s="92">
        <f>IF(OR(AO9="No replacement",AP9="No replacement"),0,AJ9*'INput Data'!$Q$4-(('Nuclear &amp; RES demand for Power '!I10+'Nuclear &amp; RES demand for Power '!J10)-('Nuclear &amp; RES demand for Power '!C10+'Nuclear &amp; RES demand for Power '!F10)*(1-'INput Data'!$N$4)^5)*'INput Data'!$E$7/'INput Data'!$Q$4)</f>
        <v>0</v>
      </c>
      <c r="AR9" s="90">
        <f>IF('Gas Supply'!D10&gt;=(J9+K9+R9+S9+Z9+AA9+AH9+AI9),BL9,'Gas Supply'!D10/(J9+K9+R9+S9+Z9+AA9+AH9+AI9)*BL9)</f>
        <v>0</v>
      </c>
      <c r="AS9" s="90">
        <f>IF('Gas Supply'!D10&gt;(J9+K9+R9+S9+Z9+AA9+AH9+AI9),(J9+K9+R9+S9+Z9+AA9+AH9+AI9),'Gas Supply'!D10)</f>
        <v>0</v>
      </c>
      <c r="AT9" s="90">
        <f>AS9*'INput Data'!$E$7</f>
        <v>0</v>
      </c>
      <c r="AU9" s="90">
        <f>'Gas Supply'!D10-'Fuel Switch NT'!AS9</f>
        <v>0</v>
      </c>
      <c r="AV9" s="90">
        <f>AU9*'INput Data'!$E$7</f>
        <v>0</v>
      </c>
      <c r="AW9" s="92">
        <f t="shared" si="23"/>
        <v>0</v>
      </c>
      <c r="AX9" s="115">
        <f>IF('Gas Supply'!C10=0,0,IF('Gas Supply'!C10/SUM('N.Gas &amp; H2 demand'!C10:F10)&gt;=1,BL9,BL9*'Gas Supply'!C10/SUM('N.Gas &amp; H2 demand'!C10:F10)))</f>
        <v>0</v>
      </c>
      <c r="BK9" s="6" t="s">
        <v>11</v>
      </c>
      <c r="BL9" s="119">
        <f t="shared" si="24"/>
        <v>746458.61294964014</v>
      </c>
      <c r="BM9" s="90">
        <f t="shared" si="25"/>
        <v>-3250490.5557122431</v>
      </c>
      <c r="BN9" s="119">
        <f t="shared" si="10"/>
        <v>1597566.3567635629</v>
      </c>
      <c r="BO9" s="90">
        <f t="shared" si="11"/>
        <v>1597566.3567635629</v>
      </c>
      <c r="BP9" s="119">
        <f t="shared" si="12"/>
        <v>1597566.3567635629</v>
      </c>
      <c r="BQ9" s="90">
        <f t="shared" si="13"/>
        <v>1597566.3567635629</v>
      </c>
      <c r="BR9" s="119">
        <f t="shared" si="14"/>
        <v>0</v>
      </c>
      <c r="BS9" s="90">
        <f t="shared" si="15"/>
        <v>0</v>
      </c>
      <c r="BT9" s="119">
        <f t="shared" si="16"/>
        <v>0</v>
      </c>
      <c r="BU9" s="90">
        <f t="shared" si="17"/>
        <v>0</v>
      </c>
      <c r="BV9" s="119">
        <f t="shared" si="18"/>
        <v>8391.5391501269005</v>
      </c>
      <c r="BW9" s="92">
        <f t="shared" si="19"/>
        <v>8391.5391501269005</v>
      </c>
    </row>
    <row r="10" spans="1:75" x14ac:dyDescent="0.25">
      <c r="A10" s="6" t="str">
        <f>'Gas demand INCREASE'!B12</f>
        <v>BG</v>
      </c>
      <c r="B10" s="90">
        <f>'Gas demand INCREASE'!V12</f>
        <v>67.344658333335246</v>
      </c>
      <c r="C10" s="90">
        <f>'Gas demand INCREASE'!W12</f>
        <v>305.38993833332461</v>
      </c>
      <c r="D10" s="90">
        <f>'Gas demand INCREASE'!X12</f>
        <v>43.514061111111232</v>
      </c>
      <c r="E10" s="92">
        <f>'Gas demand INCREASE'!Y12</f>
        <v>5363.8427678611233</v>
      </c>
      <c r="I10" s="115">
        <f t="shared" si="0"/>
        <v>866902.03537916986</v>
      </c>
      <c r="J10" s="119">
        <f>IF(B10&gt;0,IF(B10&lt;(-' Coal &amp; Oil DECREASE'!C12-' Coal &amp; Oil DECREASE'!I12),'Fuel Switch NT'!B10*' Coal &amp; Oil DECREASE'!C12/(' Coal &amp; Oil DECREASE'!C12+' Coal &amp; Oil DECREASE'!I12),-' Coal &amp; Oil DECREASE'!C12),0)</f>
        <v>32.891847163111777</v>
      </c>
      <c r="K10" s="90">
        <f>IF(B10&gt;0,IF(B10&lt;(-' Coal &amp; Oil DECREASE'!C12-' Coal &amp; Oil DECREASE'!I12),'Fuel Switch NT'!B10*' Coal &amp; Oil DECREASE'!I12/(' Coal &amp; Oil DECREASE'!C12+' Coal &amp; Oil DECREASE'!I12),-' Coal &amp; Oil DECREASE'!I12),0)</f>
        <v>34.45281117022347</v>
      </c>
      <c r="L10" s="90">
        <f t="shared" si="20"/>
        <v>0</v>
      </c>
      <c r="M10" s="90">
        <f>J10*('INput Data'!$E$4-'INput Data'!$E$7)</f>
        <v>2177.0143446088368</v>
      </c>
      <c r="N10" s="90">
        <f>K10*('INput Data'!$E$9-'INput Data'!$E$7)</f>
        <v>5291.8526509659778</v>
      </c>
      <c r="O10" s="90">
        <f>L10*'INput Data'!$E$7</f>
        <v>0</v>
      </c>
      <c r="P10" s="538">
        <f t="shared" si="1"/>
        <v>7468.8669955748146</v>
      </c>
      <c r="Q10" s="92">
        <f t="shared" si="2"/>
        <v>7468.8669955748146</v>
      </c>
      <c r="R10" s="119">
        <f>IF(C10&gt;0,IF(C10&lt;(-' Coal &amp; Oil DECREASE'!D12-' Coal &amp; Oil DECREASE'!J12),'Fuel Switch NT'!C10*' Coal &amp; Oil DECREASE'!D12/(' Coal &amp; Oil DECREASE'!D12+' Coal &amp; Oil DECREASE'!J12),-' Coal &amp; Oil DECREASE'!D12),0)</f>
        <v>0</v>
      </c>
      <c r="S10" s="90">
        <f>IF(C10&gt;0,IF(C10&lt;(-' Coal &amp; Oil DECREASE'!D12-' Coal &amp; Oil DECREASE'!J12),'Fuel Switch NT'!C10*' Coal &amp; Oil DECREASE'!J12/(' Coal &amp; Oil DECREASE'!D12+' Coal &amp; Oil DECREASE'!J12),-' Coal &amp; Oil DECREASE'!J12),0)</f>
        <v>305.38993833332461</v>
      </c>
      <c r="T10" s="90">
        <f t="shared" si="3"/>
        <v>0</v>
      </c>
      <c r="U10" s="90">
        <f>R10*('INput Data'!$E$4-'INput Data'!$E$7)</f>
        <v>0</v>
      </c>
      <c r="V10" s="90">
        <f>S10*('INput Data'!$E$9-'INput Data'!$E$7)</f>
        <v>46907.015708032217</v>
      </c>
      <c r="W10" s="90">
        <f>T10*'INput Data'!$E$7</f>
        <v>0</v>
      </c>
      <c r="X10" s="538">
        <f t="shared" si="4"/>
        <v>46907.015708032217</v>
      </c>
      <c r="Y10" s="92">
        <f t="shared" si="5"/>
        <v>46907.015708032217</v>
      </c>
      <c r="Z10" s="119">
        <f>IF(D10&gt;0,IF(D10&lt;(-' Coal &amp; Oil DECREASE'!E12-' Coal &amp; Oil DECREASE'!K12),'Fuel Switch NT'!D10*' Coal &amp; Oil DECREASE'!E12/(' Coal &amp; Oil DECREASE'!E12+' Coal &amp; Oil DECREASE'!K12),-' Coal &amp; Oil DECREASE'!E12),0)</f>
        <v>43.514061111111232</v>
      </c>
      <c r="AA10" s="90">
        <f>IF(D10&gt;0,IF(D10&lt;(-' Coal &amp; Oil DECREASE'!E12-' Coal &amp; Oil DECREASE'!K12),'Fuel Switch NT'!D10*' Coal &amp; Oil DECREASE'!K12/(' Coal &amp; Oil DECREASE'!E12+' Coal &amp; Oil DECREASE'!K12),-' Coal &amp; Oil DECREASE'!K12),0)</f>
        <v>0</v>
      </c>
      <c r="AB10" s="90">
        <f t="shared" si="6"/>
        <v>0</v>
      </c>
      <c r="AC10" s="90">
        <f>Z10*('INput Data'!$E$4-'INput Data'!$E$7)</f>
        <v>2880.0673541167148</v>
      </c>
      <c r="AD10" s="90">
        <f>AA10*('INput Data'!$E$9-'INput Data'!$E$7)</f>
        <v>0</v>
      </c>
      <c r="AE10" s="90">
        <f>AB10*'INput Data'!$E$7</f>
        <v>0</v>
      </c>
      <c r="AF10" s="538">
        <f t="shared" si="7"/>
        <v>2880.0673541167148</v>
      </c>
      <c r="AG10" s="92">
        <f t="shared" si="8"/>
        <v>2880.0673541167148</v>
      </c>
      <c r="AH10" s="90">
        <f>IF(E10&gt;0,IF(E10&lt;(-' Coal &amp; Oil DECREASE'!F12-' Coal &amp; Oil DECREASE'!L12),'Fuel Switch NT'!E10*' Coal &amp; Oil DECREASE'!F12/(' Coal &amp; Oil DECREASE'!F12+' Coal &amp; Oil DECREASE'!L12),-' Coal &amp; Oil DECREASE'!F12),0)</f>
        <v>162.73557482748384</v>
      </c>
      <c r="AI10" s="90">
        <f>IF(E10&gt;0,IF(E10&lt;(-' Coal &amp; Oil DECREASE'!F12-' Coal &amp; Oil DECREASE'!L12),'Fuel Switch NT'!E10*' Coal &amp; Oil DECREASE'!L12/(' Coal &amp; Oil DECREASE'!F12+' Coal &amp; Oil DECREASE'!L12),-' Coal &amp; Oil DECREASE'!L12),0)</f>
        <v>5201.1071930336393</v>
      </c>
      <c r="AJ10" s="90">
        <f t="shared" si="9"/>
        <v>0</v>
      </c>
      <c r="AK10" s="90">
        <f>AH10*('INput Data'!$E$4-'INput Data'!$E$7)</f>
        <v>10770.987686423392</v>
      </c>
      <c r="AL10" s="90">
        <f>AI10*('INput Data'!$E$9-'INput Data'!$E$7)</f>
        <v>798875.09763502271</v>
      </c>
      <c r="AM10" s="90">
        <f>AJ10*'INput Data'!$E$7</f>
        <v>0</v>
      </c>
      <c r="AN10" s="480">
        <f t="shared" si="21"/>
        <v>809646.08532144607</v>
      </c>
      <c r="AO10" s="68" t="str">
        <f>IF((('Nuclear &amp; RES demand for Power '!I11+'Nuclear &amp; RES demand for Power '!J11)-('Nuclear &amp; RES demand for Power '!C11+'Nuclear &amp; RES demand for Power '!F11)*(1-'INput Data'!$N$4)^5)&lt;0,"Replacement","No replacement")</f>
        <v>Replacement</v>
      </c>
      <c r="AP10" s="150" t="str">
        <f t="shared" si="22"/>
        <v>No replacement</v>
      </c>
      <c r="AQ10" s="92">
        <f>IF(OR(AO10="No replacement",AP10="No replacement"),0,AJ10*'INput Data'!$Q$4-(('Nuclear &amp; RES demand for Power '!I11+'Nuclear &amp; RES demand for Power '!J11)-('Nuclear &amp; RES demand for Power '!C11+'Nuclear &amp; RES demand for Power '!F11)*(1-'INput Data'!$N$4)^5)*'INput Data'!$E$7/'INput Data'!$Q$4)</f>
        <v>0</v>
      </c>
      <c r="AR10" s="90">
        <f>IF('Gas Supply'!D11&gt;=(J10+K10+R10+S10+Z10+AA10+AH10+AI10),BL10,'Gas Supply'!D11/(J10+K10+R10+S10+Z10+AA10+AH10+AI10)*BL10)</f>
        <v>0</v>
      </c>
      <c r="AS10" s="90">
        <f>IF('Gas Supply'!D11&gt;(J10+K10+R10+S10+Z10+AA10+AH10+AI10),(J10+K10+R10+S10+Z10+AA10+AH10+AI10),'Gas Supply'!D11)</f>
        <v>0</v>
      </c>
      <c r="AT10" s="90">
        <f>AS10*'INput Data'!$E$7</f>
        <v>0</v>
      </c>
      <c r="AU10" s="90">
        <f>'Gas Supply'!D11-'Fuel Switch NT'!AS10</f>
        <v>0</v>
      </c>
      <c r="AV10" s="90">
        <f>AU10*'INput Data'!$E$7</f>
        <v>0</v>
      </c>
      <c r="AW10" s="92">
        <f t="shared" si="23"/>
        <v>0</v>
      </c>
      <c r="AX10" s="115">
        <f>IF('Gas Supply'!C11=0,0,IF('Gas Supply'!C11/SUM('N.Gas &amp; H2 demand'!C11:F11)&gt;=1,BL10,BL10*'Gas Supply'!C11/SUM('N.Gas &amp; H2 demand'!C11:F11)))</f>
        <v>54510.136360798897</v>
      </c>
      <c r="BK10" s="6" t="s">
        <v>12</v>
      </c>
      <c r="BL10" s="119">
        <f t="shared" si="24"/>
        <v>866902.03537916986</v>
      </c>
      <c r="BM10" s="90">
        <f t="shared" si="25"/>
        <v>866902.03537916986</v>
      </c>
      <c r="BN10" s="119">
        <f t="shared" si="10"/>
        <v>126506.73496402874</v>
      </c>
      <c r="BO10" s="90">
        <f t="shared" si="11"/>
        <v>-393299.62918705004</v>
      </c>
      <c r="BP10" s="119">
        <f t="shared" si="12"/>
        <v>126506.73496402874</v>
      </c>
      <c r="BQ10" s="90">
        <f t="shared" si="13"/>
        <v>-393299.62918705004</v>
      </c>
      <c r="BR10" s="119">
        <f t="shared" si="14"/>
        <v>180106.62710890535</v>
      </c>
      <c r="BS10" s="90">
        <f t="shared" si="15"/>
        <v>64170.919179048738</v>
      </c>
      <c r="BT10" s="119">
        <f t="shared" si="16"/>
        <v>180106.62710890535</v>
      </c>
      <c r="BU10" s="90">
        <f t="shared" si="17"/>
        <v>64170.919179048738</v>
      </c>
      <c r="BV10" s="119">
        <f t="shared" si="18"/>
        <v>57711.51452518157</v>
      </c>
      <c r="BW10" s="92">
        <f t="shared" si="19"/>
        <v>57711.51452518157</v>
      </c>
    </row>
    <row r="11" spans="1:75" x14ac:dyDescent="0.25">
      <c r="A11" s="6" t="str">
        <f>'Gas demand INCREASE'!B13</f>
        <v>CH</v>
      </c>
      <c r="B11" s="90">
        <f>'Gas demand INCREASE'!V13</f>
        <v>8255.4239999999991</v>
      </c>
      <c r="C11" s="90">
        <f>'Gas demand INCREASE'!W13</f>
        <v>13917.45</v>
      </c>
      <c r="D11" s="90">
        <f>'Gas demand INCREASE'!X13</f>
        <v>5069.12</v>
      </c>
      <c r="E11" s="92">
        <f>'Gas demand INCREASE'!Y13</f>
        <v>0</v>
      </c>
      <c r="I11" s="115">
        <f t="shared" si="0"/>
        <v>0</v>
      </c>
      <c r="J11" s="119">
        <f>IF(B11&gt;0,IF(B11&lt;(-' Coal &amp; Oil DECREASE'!C13-' Coal &amp; Oil DECREASE'!I13),'Fuel Switch NT'!B11*' Coal &amp; Oil DECREASE'!C13/(' Coal &amp; Oil DECREASE'!C13+' Coal &amp; Oil DECREASE'!I13),-' Coal &amp; Oil DECREASE'!C13),0)</f>
        <v>0</v>
      </c>
      <c r="K11" s="90">
        <f>IF(B11&gt;0,IF(B11&lt;(-' Coal &amp; Oil DECREASE'!C13-' Coal &amp; Oil DECREASE'!I13),'Fuel Switch NT'!B11*' Coal &amp; Oil DECREASE'!I13/(' Coal &amp; Oil DECREASE'!C13+' Coal &amp; Oil DECREASE'!I13),-' Coal &amp; Oil DECREASE'!I13),0)</f>
        <v>0</v>
      </c>
      <c r="L11" s="90">
        <f t="shared" si="20"/>
        <v>8255.4239999999991</v>
      </c>
      <c r="M11" s="90">
        <f>J11*('INput Data'!$E$4-'INput Data'!$E$7)</f>
        <v>0</v>
      </c>
      <c r="N11" s="90">
        <f>K11*('INput Data'!$E$9-'INput Data'!$E$7)</f>
        <v>0</v>
      </c>
      <c r="O11" s="90">
        <f>L11*'INput Data'!$E$7</f>
        <v>1630297.7611510789</v>
      </c>
      <c r="P11" s="538">
        <f t="shared" si="1"/>
        <v>0</v>
      </c>
      <c r="Q11" s="92">
        <f t="shared" si="2"/>
        <v>-1630297.7611510789</v>
      </c>
      <c r="R11" s="119">
        <f>IF(C11&gt;0,IF(C11&lt;(-' Coal &amp; Oil DECREASE'!D13-' Coal &amp; Oil DECREASE'!J13),'Fuel Switch NT'!C11*' Coal &amp; Oil DECREASE'!D13/(' Coal &amp; Oil DECREASE'!D13+' Coal &amp; Oil DECREASE'!J13),-' Coal &amp; Oil DECREASE'!D13),0)</f>
        <v>0</v>
      </c>
      <c r="S11" s="90">
        <f>IF(C11&gt;0,IF(C11&lt;(-' Coal &amp; Oil DECREASE'!D13-' Coal &amp; Oil DECREASE'!J13),'Fuel Switch NT'!C11*' Coal &amp; Oil DECREASE'!J13/(' Coal &amp; Oil DECREASE'!D13+' Coal &amp; Oil DECREASE'!J13),-' Coal &amp; Oil DECREASE'!J13),0)</f>
        <v>0</v>
      </c>
      <c r="T11" s="90">
        <f t="shared" si="3"/>
        <v>13917.45</v>
      </c>
      <c r="U11" s="90">
        <f>R11*('INput Data'!$E$4-'INput Data'!$E$7)</f>
        <v>0</v>
      </c>
      <c r="V11" s="90">
        <f>S11*('INput Data'!$E$9-'INput Data'!$E$7)</f>
        <v>0</v>
      </c>
      <c r="W11" s="90">
        <f>T11*'INput Data'!$E$7</f>
        <v>2748446.0611510794</v>
      </c>
      <c r="X11" s="538">
        <f t="shared" si="4"/>
        <v>0</v>
      </c>
      <c r="Y11" s="92">
        <f t="shared" si="5"/>
        <v>-2748446.0611510794</v>
      </c>
      <c r="Z11" s="119">
        <f>IF(D11&gt;0,IF(D11&lt;(-' Coal &amp; Oil DECREASE'!E13-' Coal &amp; Oil DECREASE'!K13),'Fuel Switch NT'!D11*' Coal &amp; Oil DECREASE'!E13/(' Coal &amp; Oil DECREASE'!E13+' Coal &amp; Oil DECREASE'!K13),-' Coal &amp; Oil DECREASE'!E13),0)</f>
        <v>0</v>
      </c>
      <c r="AA11" s="90">
        <f>IF(D11&gt;0,IF(D11&lt;(-' Coal &amp; Oil DECREASE'!E13-' Coal &amp; Oil DECREASE'!K13),'Fuel Switch NT'!D11*' Coal &amp; Oil DECREASE'!K13/(' Coal &amp; Oil DECREASE'!E13+' Coal &amp; Oil DECREASE'!K13),-' Coal &amp; Oil DECREASE'!K13),0)</f>
        <v>0</v>
      </c>
      <c r="AB11" s="90">
        <f t="shared" si="6"/>
        <v>5069.12</v>
      </c>
      <c r="AC11" s="90">
        <f>Z11*('INput Data'!$E$4-'INput Data'!$E$7)</f>
        <v>0</v>
      </c>
      <c r="AD11" s="90">
        <f>AA11*('INput Data'!$E$9-'INput Data'!$E$7)</f>
        <v>0</v>
      </c>
      <c r="AE11" s="90">
        <f>AB11*'INput Data'!$E$7</f>
        <v>1001060.0287769784</v>
      </c>
      <c r="AF11" s="538">
        <f t="shared" si="7"/>
        <v>0</v>
      </c>
      <c r="AG11" s="92">
        <f t="shared" si="8"/>
        <v>-1001060.0287769784</v>
      </c>
      <c r="AH11" s="90">
        <f>IF(E11&gt;0,IF(E11&lt;(-' Coal &amp; Oil DECREASE'!F13-' Coal &amp; Oil DECREASE'!L13),'Fuel Switch NT'!E11*' Coal &amp; Oil DECREASE'!F13/(' Coal &amp; Oil DECREASE'!F13+' Coal &amp; Oil DECREASE'!L13),-' Coal &amp; Oil DECREASE'!F13),0)</f>
        <v>0</v>
      </c>
      <c r="AI11" s="90">
        <f>IF(E11&gt;0,IF(E11&lt;(-' Coal &amp; Oil DECREASE'!F13-' Coal &amp; Oil DECREASE'!L13),'Fuel Switch NT'!E11*' Coal &amp; Oil DECREASE'!L13/(' Coal &amp; Oil DECREASE'!F13+' Coal &amp; Oil DECREASE'!L13),-' Coal &amp; Oil DECREASE'!L13),0)</f>
        <v>0</v>
      </c>
      <c r="AJ11" s="90">
        <f t="shared" si="9"/>
        <v>0</v>
      </c>
      <c r="AK11" s="90">
        <f>AH11*('INput Data'!$E$4-'INput Data'!$E$7)</f>
        <v>0</v>
      </c>
      <c r="AL11" s="90">
        <f>AI11*('INput Data'!$E$9-'INput Data'!$E$7)</f>
        <v>0</v>
      </c>
      <c r="AM11" s="90">
        <f>AJ11*'INput Data'!$E$7</f>
        <v>0</v>
      </c>
      <c r="AN11" s="480">
        <f t="shared" si="21"/>
        <v>0</v>
      </c>
      <c r="AO11" s="68" t="str">
        <f>IF((('Nuclear &amp; RES demand for Power '!I12+'Nuclear &amp; RES demand for Power '!J12)-('Nuclear &amp; RES demand for Power '!C12+'Nuclear &amp; RES demand for Power '!F12)*(1-'INput Data'!$N$4)^5)&lt;0,"Replacement","No replacement")</f>
        <v>No replacement</v>
      </c>
      <c r="AP11" s="150" t="str">
        <f t="shared" si="22"/>
        <v>No replacement</v>
      </c>
      <c r="AQ11" s="92">
        <f>IF(OR(AO11="No replacement",AP11="No replacement"),0,AJ11*'INput Data'!$Q$4-(('Nuclear &amp; RES demand for Power '!I12+'Nuclear &amp; RES demand for Power '!J12)-('Nuclear &amp; RES demand for Power '!C12+'Nuclear &amp; RES demand for Power '!F12)*(1-'INput Data'!$N$4)^5)*'INput Data'!$E$7/'INput Data'!$Q$4)</f>
        <v>0</v>
      </c>
      <c r="AR11" s="90">
        <f>IF('Gas Supply'!D12&gt;=(J11+K11+R11+S11+Z11+AA11+AH11+AI11),BL11,'Gas Supply'!D12/(J11+K11+R11+S11+Z11+AA11+AH11+AI11)*BL11)</f>
        <v>0</v>
      </c>
      <c r="AS11" s="90">
        <f>IF('Gas Supply'!D12&gt;(J11+K11+R11+S11+Z11+AA11+AH11+AI11),(J11+K11+R11+S11+Z11+AA11+AH11+AI11),'Gas Supply'!D12)</f>
        <v>0</v>
      </c>
      <c r="AT11" s="90">
        <f>AS11*'INput Data'!$E$7</f>
        <v>0</v>
      </c>
      <c r="AU11" s="90">
        <f>'Gas Supply'!D12-'Fuel Switch NT'!AS11</f>
        <v>0</v>
      </c>
      <c r="AV11" s="90">
        <f>AU11*'INput Data'!$E$7</f>
        <v>0</v>
      </c>
      <c r="AW11" s="92">
        <f t="shared" si="23"/>
        <v>0</v>
      </c>
      <c r="AX11" s="115">
        <f>IF('Gas Supply'!C12=0,0,IF('Gas Supply'!C12/SUM('N.Gas &amp; H2 demand'!C12:F12)&gt;=1,BL11,BL11*'Gas Supply'!C12/SUM('N.Gas &amp; H2 demand'!C12:F12)))</f>
        <v>0</v>
      </c>
      <c r="BK11" s="6" t="s">
        <v>13</v>
      </c>
      <c r="BL11" s="119">
        <f t="shared" si="24"/>
        <v>0</v>
      </c>
      <c r="BM11" s="90">
        <f t="shared" si="25"/>
        <v>-5379803.8510791361</v>
      </c>
      <c r="BN11" s="119">
        <f t="shared" si="10"/>
        <v>0</v>
      </c>
      <c r="BO11" s="90">
        <f t="shared" si="11"/>
        <v>-1956089.1723021585</v>
      </c>
      <c r="BP11" s="119">
        <f t="shared" si="12"/>
        <v>0</v>
      </c>
      <c r="BQ11" s="90">
        <f t="shared" si="13"/>
        <v>-1956089.1723021585</v>
      </c>
      <c r="BR11" s="119">
        <f t="shared" si="14"/>
        <v>0</v>
      </c>
      <c r="BS11" s="90">
        <f t="shared" si="15"/>
        <v>0</v>
      </c>
      <c r="BT11" s="119">
        <f t="shared" si="16"/>
        <v>0</v>
      </c>
      <c r="BU11" s="90">
        <f t="shared" si="17"/>
        <v>0</v>
      </c>
      <c r="BV11" s="119">
        <f t="shared" si="18"/>
        <v>0</v>
      </c>
      <c r="BW11" s="92">
        <f t="shared" si="19"/>
        <v>0</v>
      </c>
    </row>
    <row r="12" spans="1:75" x14ac:dyDescent="0.25">
      <c r="A12" s="6" t="str">
        <f>'Gas demand INCREASE'!B14</f>
        <v>CY</v>
      </c>
      <c r="B12" s="90">
        <f>'Gas demand INCREASE'!V14</f>
        <v>0</v>
      </c>
      <c r="C12" s="90">
        <f>'Gas demand INCREASE'!W14</f>
        <v>0</v>
      </c>
      <c r="D12" s="90">
        <f>'Gas demand INCREASE'!X14</f>
        <v>0</v>
      </c>
      <c r="E12" s="92">
        <f>'Gas demand INCREASE'!Y14</f>
        <v>0</v>
      </c>
      <c r="I12" s="115">
        <f t="shared" si="0"/>
        <v>0</v>
      </c>
      <c r="J12" s="119">
        <f>IF(B12&gt;0,IF(B12&lt;(-' Coal &amp; Oil DECREASE'!C14-' Coal &amp; Oil DECREASE'!I14),'Fuel Switch NT'!B12*' Coal &amp; Oil DECREASE'!C14/(' Coal &amp; Oil DECREASE'!C14+' Coal &amp; Oil DECREASE'!I14),-' Coal &amp; Oil DECREASE'!C14),0)</f>
        <v>0</v>
      </c>
      <c r="K12" s="90">
        <f>IF(B12&gt;0,IF(B12&lt;(-' Coal &amp; Oil DECREASE'!C14-' Coal &amp; Oil DECREASE'!I14),'Fuel Switch NT'!B12*' Coal &amp; Oil DECREASE'!I14/(' Coal &amp; Oil DECREASE'!C14+' Coal &amp; Oil DECREASE'!I14),-' Coal &amp; Oil DECREASE'!I14),0)</f>
        <v>0</v>
      </c>
      <c r="L12" s="90">
        <f t="shared" si="20"/>
        <v>0</v>
      </c>
      <c r="M12" s="90">
        <f>J12*('INput Data'!$E$4-'INput Data'!$E$7)</f>
        <v>0</v>
      </c>
      <c r="N12" s="90">
        <f>K12*('INput Data'!$E$9-'INput Data'!$E$7)</f>
        <v>0</v>
      </c>
      <c r="O12" s="90">
        <f>L12*'INput Data'!$E$7</f>
        <v>0</v>
      </c>
      <c r="P12" s="538">
        <f t="shared" si="1"/>
        <v>0</v>
      </c>
      <c r="Q12" s="92">
        <f t="shared" si="2"/>
        <v>0</v>
      </c>
      <c r="R12" s="119">
        <f>IF(C12&gt;0,IF(C12&lt;(-' Coal &amp; Oil DECREASE'!D14-' Coal &amp; Oil DECREASE'!J14),'Fuel Switch NT'!C12*' Coal &amp; Oil DECREASE'!D14/(' Coal &amp; Oil DECREASE'!D14+' Coal &amp; Oil DECREASE'!J14),-' Coal &amp; Oil DECREASE'!D14),0)</f>
        <v>0</v>
      </c>
      <c r="S12" s="90">
        <f>IF(C12&gt;0,IF(C12&lt;(-' Coal &amp; Oil DECREASE'!D14-' Coal &amp; Oil DECREASE'!J14),'Fuel Switch NT'!C12*' Coal &amp; Oil DECREASE'!J14/(' Coal &amp; Oil DECREASE'!D14+' Coal &amp; Oil DECREASE'!J14),-' Coal &amp; Oil DECREASE'!J14),0)</f>
        <v>0</v>
      </c>
      <c r="T12" s="90">
        <f t="shared" si="3"/>
        <v>0</v>
      </c>
      <c r="U12" s="90">
        <f>R12*('INput Data'!$E$4-'INput Data'!$E$7)</f>
        <v>0</v>
      </c>
      <c r="V12" s="90">
        <f>S12*('INput Data'!$E$9-'INput Data'!$E$7)</f>
        <v>0</v>
      </c>
      <c r="W12" s="90">
        <f>T12*'INput Data'!$E$7</f>
        <v>0</v>
      </c>
      <c r="X12" s="538">
        <f t="shared" si="4"/>
        <v>0</v>
      </c>
      <c r="Y12" s="92">
        <f t="shared" si="5"/>
        <v>0</v>
      </c>
      <c r="Z12" s="119">
        <f>IF(D12&gt;0,IF(D12&lt;(-' Coal &amp; Oil DECREASE'!E14-' Coal &amp; Oil DECREASE'!K14),'Fuel Switch NT'!D12*' Coal &amp; Oil DECREASE'!E14/(' Coal &amp; Oil DECREASE'!E14+' Coal &amp; Oil DECREASE'!K14),-' Coal &amp; Oil DECREASE'!E14),0)</f>
        <v>0</v>
      </c>
      <c r="AA12" s="90">
        <f>IF(D12&gt;0,IF(D12&lt;(-' Coal &amp; Oil DECREASE'!E14-' Coal &amp; Oil DECREASE'!K14),'Fuel Switch NT'!D12*' Coal &amp; Oil DECREASE'!K14/(' Coal &amp; Oil DECREASE'!E14+' Coal &amp; Oil DECREASE'!K14),-' Coal &amp; Oil DECREASE'!K14),0)</f>
        <v>0</v>
      </c>
      <c r="AB12" s="90">
        <f t="shared" si="6"/>
        <v>0</v>
      </c>
      <c r="AC12" s="90">
        <f>Z12*('INput Data'!$E$4-'INput Data'!$E$7)</f>
        <v>0</v>
      </c>
      <c r="AD12" s="90">
        <f>AA12*('INput Data'!$E$9-'INput Data'!$E$7)</f>
        <v>0</v>
      </c>
      <c r="AE12" s="90">
        <f>AB12*'INput Data'!$E$7</f>
        <v>0</v>
      </c>
      <c r="AF12" s="538">
        <f t="shared" si="7"/>
        <v>0</v>
      </c>
      <c r="AG12" s="92">
        <f t="shared" si="8"/>
        <v>0</v>
      </c>
      <c r="AH12" s="90">
        <f>IF(E12&gt;0,IF(E12&lt;(-' Coal &amp; Oil DECREASE'!F14-' Coal &amp; Oil DECREASE'!L14),'Fuel Switch NT'!E12*' Coal &amp; Oil DECREASE'!F14/(' Coal &amp; Oil DECREASE'!F14+' Coal &amp; Oil DECREASE'!L14),-' Coal &amp; Oil DECREASE'!F14),0)</f>
        <v>0</v>
      </c>
      <c r="AI12" s="90">
        <f>IF(E12&gt;0,IF(E12&lt;(-' Coal &amp; Oil DECREASE'!F14-' Coal &amp; Oil DECREASE'!L14),'Fuel Switch NT'!E12*' Coal &amp; Oil DECREASE'!L14/(' Coal &amp; Oil DECREASE'!F14+' Coal &amp; Oil DECREASE'!L14),-' Coal &amp; Oil DECREASE'!L14),0)</f>
        <v>0</v>
      </c>
      <c r="AJ12" s="90">
        <f t="shared" si="9"/>
        <v>0</v>
      </c>
      <c r="AK12" s="90">
        <f>AH12*('INput Data'!$E$4-'INput Data'!$E$7)</f>
        <v>0</v>
      </c>
      <c r="AL12" s="90">
        <f>AI12*('INput Data'!$E$9-'INput Data'!$E$7)</f>
        <v>0</v>
      </c>
      <c r="AM12" s="90">
        <f>AJ12*'INput Data'!$E$7</f>
        <v>0</v>
      </c>
      <c r="AN12" s="480">
        <f t="shared" si="21"/>
        <v>0</v>
      </c>
      <c r="AO12" s="68" t="str">
        <f>IF((('Nuclear &amp; RES demand for Power '!I13+'Nuclear &amp; RES demand for Power '!J13)-('Nuclear &amp; RES demand for Power '!C13+'Nuclear &amp; RES demand for Power '!F13)*(1-'INput Data'!$N$4)^5)&lt;0,"Replacement","No replacement")</f>
        <v>No replacement</v>
      </c>
      <c r="AP12" s="150" t="str">
        <f t="shared" si="22"/>
        <v>No replacement</v>
      </c>
      <c r="AQ12" s="92">
        <f>IF(OR(AO12="No replacement",AP12="No replacement"),0,AJ12*'INput Data'!$Q$4-(('Nuclear &amp; RES demand for Power '!I13+'Nuclear &amp; RES demand for Power '!J13)-('Nuclear &amp; RES demand for Power '!C13+'Nuclear &amp; RES demand for Power '!F13)*(1-'INput Data'!$N$4)^5)*'INput Data'!$E$7/'INput Data'!$Q$4)</f>
        <v>0</v>
      </c>
      <c r="AR12" s="90">
        <f>IF('Gas Supply'!D13&gt;=(J12+K12+R12+S12+Z12+AA12+AH12+AI12),BL12,'Gas Supply'!D13/(J12+K12+R12+S12+Z12+AA12+AH12+AI12)*BL12)</f>
        <v>0</v>
      </c>
      <c r="AS12" s="90">
        <f>IF('Gas Supply'!D13&gt;(J12+K12+R12+S12+Z12+AA12+AH12+AI12),(J12+K12+R12+S12+Z12+AA12+AH12+AI12),'Gas Supply'!D13)</f>
        <v>0</v>
      </c>
      <c r="AT12" s="90">
        <f>AS12*'INput Data'!$E$7</f>
        <v>0</v>
      </c>
      <c r="AU12" s="90">
        <f>'Gas Supply'!D13-'Fuel Switch NT'!AS12</f>
        <v>0</v>
      </c>
      <c r="AV12" s="90">
        <f>AU12*'INput Data'!$E$7</f>
        <v>0</v>
      </c>
      <c r="AW12" s="92">
        <f t="shared" si="23"/>
        <v>0</v>
      </c>
      <c r="AX12" s="115">
        <f>IF('Gas Supply'!C13=0,0,IF('Gas Supply'!C13/SUM('N.Gas &amp; H2 demand'!C13:F13)&gt;=1,BL12,BL12*'Gas Supply'!C13/SUM('N.Gas &amp; H2 demand'!C13:F13)))</f>
        <v>0</v>
      </c>
      <c r="BK12" s="6" t="s">
        <v>14</v>
      </c>
      <c r="BL12" s="119">
        <f t="shared" si="24"/>
        <v>0</v>
      </c>
      <c r="BM12" s="90">
        <f t="shared" si="25"/>
        <v>0</v>
      </c>
      <c r="BN12" s="119">
        <f t="shared" si="10"/>
        <v>0</v>
      </c>
      <c r="BO12" s="90">
        <f t="shared" si="11"/>
        <v>0</v>
      </c>
      <c r="BP12" s="119">
        <f t="shared" si="12"/>
        <v>0</v>
      </c>
      <c r="BQ12" s="90">
        <f t="shared" si="13"/>
        <v>0</v>
      </c>
      <c r="BR12" s="119">
        <f t="shared" si="14"/>
        <v>0</v>
      </c>
      <c r="BS12" s="90">
        <f t="shared" si="15"/>
        <v>0</v>
      </c>
      <c r="BT12" s="119">
        <f t="shared" si="16"/>
        <v>0</v>
      </c>
      <c r="BU12" s="90">
        <f t="shared" si="17"/>
        <v>0</v>
      </c>
      <c r="BV12" s="119">
        <f t="shared" si="18"/>
        <v>0</v>
      </c>
      <c r="BW12" s="92">
        <f t="shared" si="19"/>
        <v>0</v>
      </c>
    </row>
    <row r="13" spans="1:75" x14ac:dyDescent="0.25">
      <c r="A13" s="6" t="str">
        <f>'Gas demand INCREASE'!B15</f>
        <v>CZ</v>
      </c>
      <c r="B13" s="90">
        <f>'Gas demand INCREASE'!V15</f>
        <v>0</v>
      </c>
      <c r="C13" s="90">
        <f>'Gas demand INCREASE'!W15</f>
        <v>24291.008313333321</v>
      </c>
      <c r="D13" s="90">
        <f>'Gas demand INCREASE'!X15</f>
        <v>316.98784444444436</v>
      </c>
      <c r="E13" s="92">
        <f>'Gas demand INCREASE'!Y15</f>
        <v>0</v>
      </c>
      <c r="I13" s="115">
        <f t="shared" si="0"/>
        <v>601522.01817157469</v>
      </c>
      <c r="J13" s="119">
        <f>IF(B13&gt;0,IF(B13&lt;(-' Coal &amp; Oil DECREASE'!C15-' Coal &amp; Oil DECREASE'!I15),'Fuel Switch NT'!B13*' Coal &amp; Oil DECREASE'!C15/(' Coal &amp; Oil DECREASE'!C15+' Coal &amp; Oil DECREASE'!I15),-' Coal &amp; Oil DECREASE'!C15),0)</f>
        <v>0</v>
      </c>
      <c r="K13" s="90">
        <f>IF(B13&gt;0,IF(B13&lt;(-' Coal &amp; Oil DECREASE'!C15-' Coal &amp; Oil DECREASE'!I15),'Fuel Switch NT'!B13*' Coal &amp; Oil DECREASE'!I15/(' Coal &amp; Oil DECREASE'!C15+' Coal &amp; Oil DECREASE'!I15),-' Coal &amp; Oil DECREASE'!I15),0)</f>
        <v>0</v>
      </c>
      <c r="L13" s="90">
        <f t="shared" si="20"/>
        <v>0</v>
      </c>
      <c r="M13" s="90">
        <f>J13*('INput Data'!$E$4-'INput Data'!$E$7)</f>
        <v>0</v>
      </c>
      <c r="N13" s="90">
        <f>K13*('INput Data'!$E$9-'INput Data'!$E$7)</f>
        <v>0</v>
      </c>
      <c r="O13" s="90">
        <f>L13*'INput Data'!$E$7</f>
        <v>0</v>
      </c>
      <c r="P13" s="538">
        <f t="shared" si="1"/>
        <v>0</v>
      </c>
      <c r="Q13" s="92">
        <f t="shared" si="2"/>
        <v>0</v>
      </c>
      <c r="R13" s="119">
        <f>IF(C13&gt;0,IF(C13&lt;(-' Coal &amp; Oil DECREASE'!D15-' Coal &amp; Oil DECREASE'!J15),'Fuel Switch NT'!C13*' Coal &amp; Oil DECREASE'!D15/(' Coal &amp; Oil DECREASE'!D15+' Coal &amp; Oil DECREASE'!J15),-' Coal &amp; Oil DECREASE'!D15),0)</f>
        <v>0</v>
      </c>
      <c r="S13" s="90">
        <f>IF(C13&gt;0,IF(C13&lt;(-' Coal &amp; Oil DECREASE'!D15-' Coal &amp; Oil DECREASE'!J15),'Fuel Switch NT'!C13*' Coal &amp; Oil DECREASE'!J15/(' Coal &amp; Oil DECREASE'!D15+' Coal &amp; Oil DECREASE'!J15),-' Coal &amp; Oil DECREASE'!J15),0)</f>
        <v>3779.5760000000009</v>
      </c>
      <c r="T13" s="90">
        <f t="shared" si="3"/>
        <v>20511.43231333332</v>
      </c>
      <c r="U13" s="90">
        <f>R13*('INput Data'!$E$4-'INput Data'!$E$7)</f>
        <v>0</v>
      </c>
      <c r="V13" s="90">
        <f>S13*('INput Data'!$E$9-'INput Data'!$E$7)</f>
        <v>580531.99712230207</v>
      </c>
      <c r="W13" s="90">
        <f>T13*'INput Data'!$E$7</f>
        <v>4050638.9712302131</v>
      </c>
      <c r="X13" s="538">
        <f t="shared" si="4"/>
        <v>580531.99712230207</v>
      </c>
      <c r="Y13" s="92">
        <f t="shared" si="5"/>
        <v>-3470106.9741079109</v>
      </c>
      <c r="Z13" s="119">
        <f>IF(D13&gt;0,IF(D13&lt;(-' Coal &amp; Oil DECREASE'!E15-' Coal &amp; Oil DECREASE'!K15),'Fuel Switch NT'!D13*' Coal &amp; Oil DECREASE'!E15/(' Coal &amp; Oil DECREASE'!E15+' Coal &amp; Oil DECREASE'!K15),-' Coal &amp; Oil DECREASE'!E15),0)</f>
        <v>316.87881094979315</v>
      </c>
      <c r="AA13" s="90">
        <f>IF(D13&gt;0,IF(D13&lt;(-' Coal &amp; Oil DECREASE'!E15-' Coal &amp; Oil DECREASE'!K15),'Fuel Switch NT'!D13*' Coal &amp; Oil DECREASE'!K15/(' Coal &amp; Oil DECREASE'!E15+' Coal &amp; Oil DECREASE'!K15),-' Coal &amp; Oil DECREASE'!K15),0)</f>
        <v>0.10903349465126352</v>
      </c>
      <c r="AB13" s="90">
        <f t="shared" si="6"/>
        <v>0</v>
      </c>
      <c r="AC13" s="90">
        <f>Z13*('INput Data'!$E$4-'INput Data'!$E$7)</f>
        <v>20973.273818259691</v>
      </c>
      <c r="AD13" s="90">
        <f>AA13*('INput Data'!$E$9-'INput Data'!$E$7)</f>
        <v>16.747231012981839</v>
      </c>
      <c r="AE13" s="90">
        <f>AB13*'INput Data'!$E$7</f>
        <v>0</v>
      </c>
      <c r="AF13" s="538">
        <f t="shared" si="7"/>
        <v>20990.021049272673</v>
      </c>
      <c r="AG13" s="92">
        <f t="shared" si="8"/>
        <v>20990.021049272673</v>
      </c>
      <c r="AH13" s="90">
        <f>IF(E13&gt;0,IF(E13&lt;(-' Coal &amp; Oil DECREASE'!F15-' Coal &amp; Oil DECREASE'!L15),'Fuel Switch NT'!E13*' Coal &amp; Oil DECREASE'!F15/(' Coal &amp; Oil DECREASE'!F15+' Coal &amp; Oil DECREASE'!L15),-' Coal &amp; Oil DECREASE'!F15),0)</f>
        <v>0</v>
      </c>
      <c r="AI13" s="90">
        <f>IF(E13&gt;0,IF(E13&lt;(-' Coal &amp; Oil DECREASE'!F15-' Coal &amp; Oil DECREASE'!L15),'Fuel Switch NT'!E13*' Coal &amp; Oil DECREASE'!L15/(' Coal &amp; Oil DECREASE'!F15+' Coal &amp; Oil DECREASE'!L15),-' Coal &amp; Oil DECREASE'!L15),0)</f>
        <v>0</v>
      </c>
      <c r="AJ13" s="90">
        <f t="shared" si="9"/>
        <v>0</v>
      </c>
      <c r="AK13" s="90">
        <f>AH13*('INput Data'!$E$4-'INput Data'!$E$7)</f>
        <v>0</v>
      </c>
      <c r="AL13" s="90">
        <f>AI13*('INput Data'!$E$9-'INput Data'!$E$7)</f>
        <v>0</v>
      </c>
      <c r="AM13" s="90">
        <f>AJ13*'INput Data'!$E$7</f>
        <v>0</v>
      </c>
      <c r="AN13" s="480">
        <f t="shared" si="21"/>
        <v>0</v>
      </c>
      <c r="AO13" s="68" t="str">
        <f>IF((('Nuclear &amp; RES demand for Power '!I14+'Nuclear &amp; RES demand for Power '!J14)-('Nuclear &amp; RES demand for Power '!C14+'Nuclear &amp; RES demand for Power '!F14)*(1-'INput Data'!$N$4)^5)&lt;0,"Replacement","No replacement")</f>
        <v>Replacement</v>
      </c>
      <c r="AP13" s="150" t="str">
        <f t="shared" si="22"/>
        <v>No replacement</v>
      </c>
      <c r="AQ13" s="92">
        <f>IF(OR(AO13="No replacement",AP13="No replacement"),0,AJ13*'INput Data'!$Q$4-(('Nuclear &amp; RES demand for Power '!I14+'Nuclear &amp; RES demand for Power '!J14)-('Nuclear &amp; RES demand for Power '!C14+'Nuclear &amp; RES demand for Power '!F14)*(1-'INput Data'!$N$4)^5)*'INput Data'!$E$7/'INput Data'!$Q$4)</f>
        <v>0</v>
      </c>
      <c r="AR13" s="90">
        <f>IF('Gas Supply'!D14&gt;=(J13+K13+R13+S13+Z13+AA13+AH13+AI13),BL13,'Gas Supply'!D14/(J13+K13+R13+S13+Z13+AA13+AH13+AI13)*BL13)</f>
        <v>26797.524092096723</v>
      </c>
      <c r="AS13" s="90">
        <f>IF('Gas Supply'!D14&gt;(J13+K13+R13+S13+Z13+AA13+AH13+AI13),(J13+K13+R13+S13+Z13+AA13+AH13+AI13),'Gas Supply'!D14)</f>
        <v>182.5</v>
      </c>
      <c r="AT13" s="90">
        <f>AS13*'INput Data'!$E$7</f>
        <v>36040.467625899277</v>
      </c>
      <c r="AU13" s="90">
        <f>'Gas Supply'!D14-'Fuel Switch NT'!AS13</f>
        <v>0</v>
      </c>
      <c r="AV13" s="90">
        <f>AU13*'INput Data'!$E$7</f>
        <v>0</v>
      </c>
      <c r="AW13" s="92">
        <f t="shared" si="23"/>
        <v>62837.991717996003</v>
      </c>
      <c r="AX13" s="115">
        <f>IF('Gas Supply'!C14=0,0,IF('Gas Supply'!C14/SUM('N.Gas &amp; H2 demand'!C14:F14)&gt;=1,BL13,BL13*'Gas Supply'!C14/SUM('N.Gas &amp; H2 demand'!C14:F14)))</f>
        <v>12589.995729172495</v>
      </c>
      <c r="BK13" s="6" t="s">
        <v>15</v>
      </c>
      <c r="BL13" s="119">
        <f t="shared" si="24"/>
        <v>601522.01817157469</v>
      </c>
      <c r="BM13" s="90">
        <f t="shared" si="25"/>
        <v>-3449116.9530586381</v>
      </c>
      <c r="BN13" s="119">
        <f t="shared" si="10"/>
        <v>511988.16106385266</v>
      </c>
      <c r="BO13" s="90">
        <f t="shared" si="11"/>
        <v>511988.16106385266</v>
      </c>
      <c r="BP13" s="119">
        <f t="shared" si="12"/>
        <v>172583.06816129794</v>
      </c>
      <c r="BQ13" s="90">
        <f t="shared" si="13"/>
        <v>172583.06816129794</v>
      </c>
      <c r="BR13" s="119">
        <f t="shared" si="14"/>
        <v>0</v>
      </c>
      <c r="BS13" s="90">
        <f t="shared" si="15"/>
        <v>0</v>
      </c>
      <c r="BT13" s="119">
        <f t="shared" si="16"/>
        <v>1619367.3066384769</v>
      </c>
      <c r="BU13" s="90">
        <f t="shared" si="17"/>
        <v>1619367.3066384769</v>
      </c>
      <c r="BV13" s="119">
        <f t="shared" si="18"/>
        <v>1649643.9463306156</v>
      </c>
      <c r="BW13" s="92">
        <f t="shared" si="19"/>
        <v>1649643.9463306156</v>
      </c>
    </row>
    <row r="14" spans="1:75" x14ac:dyDescent="0.25">
      <c r="A14" s="6" t="str">
        <f>'Gas demand INCREASE'!B16</f>
        <v>DE</v>
      </c>
      <c r="B14" s="90">
        <f>'Gas demand INCREASE'!V16</f>
        <v>8479.7544666667236</v>
      </c>
      <c r="C14" s="90">
        <f>'Gas demand INCREASE'!W16</f>
        <v>84352.798413333512</v>
      </c>
      <c r="D14" s="90">
        <f>'Gas demand INCREASE'!X16</f>
        <v>0</v>
      </c>
      <c r="E14" s="92">
        <f>'Gas demand INCREASE'!Y16</f>
        <v>46126.989211111038</v>
      </c>
      <c r="I14" s="115">
        <f t="shared" si="0"/>
        <v>11314445.172444023</v>
      </c>
      <c r="J14" s="119">
        <f>IF(B14&gt;0,IF(B14&lt;(-' Coal &amp; Oil DECREASE'!C16-' Coal &amp; Oil DECREASE'!I16),'Fuel Switch NT'!B14*' Coal &amp; Oil DECREASE'!C16/(' Coal &amp; Oil DECREASE'!C16+' Coal &amp; Oil DECREASE'!I16),-' Coal &amp; Oil DECREASE'!C16),0)</f>
        <v>8479.7544666667236</v>
      </c>
      <c r="K14" s="90">
        <f>IF(B14&gt;0,IF(B14&lt;(-' Coal &amp; Oil DECREASE'!C16-' Coal &amp; Oil DECREASE'!I16),'Fuel Switch NT'!B14*' Coal &amp; Oil DECREASE'!I16/(' Coal &amp; Oil DECREASE'!C16+' Coal &amp; Oil DECREASE'!I16),-' Coal &amp; Oil DECREASE'!I16),0)</f>
        <v>0</v>
      </c>
      <c r="L14" s="90">
        <f t="shared" si="20"/>
        <v>0</v>
      </c>
      <c r="M14" s="90">
        <f>J14*('INput Data'!$E$4-'INput Data'!$E$7)</f>
        <v>561249.93592326518</v>
      </c>
      <c r="N14" s="90">
        <f>K14*('INput Data'!$E$9-'INput Data'!$E$7)</f>
        <v>0</v>
      </c>
      <c r="O14" s="90">
        <f>L14*'INput Data'!$E$7</f>
        <v>0</v>
      </c>
      <c r="P14" s="538">
        <f t="shared" si="1"/>
        <v>561249.93592326518</v>
      </c>
      <c r="Q14" s="92">
        <f t="shared" si="2"/>
        <v>561249.93592326518</v>
      </c>
      <c r="R14" s="119">
        <f>IF(C14&gt;0,IF(C14&lt;(-' Coal &amp; Oil DECREASE'!D16-' Coal &amp; Oil DECREASE'!J16),'Fuel Switch NT'!C14*' Coal &amp; Oil DECREASE'!D16/(' Coal &amp; Oil DECREASE'!D16+' Coal &amp; Oil DECREASE'!J16),-' Coal &amp; Oil DECREASE'!D16),0)</f>
        <v>0</v>
      </c>
      <c r="S14" s="90">
        <f>IF(C14&gt;0,IF(C14&lt;(-' Coal &amp; Oil DECREASE'!D16-' Coal &amp; Oil DECREASE'!J16),'Fuel Switch NT'!C14*' Coal &amp; Oil DECREASE'!J16/(' Coal &amp; Oil DECREASE'!D16+' Coal &amp; Oil DECREASE'!J16),-' Coal &amp; Oil DECREASE'!J16),0)</f>
        <v>24078.319999999992</v>
      </c>
      <c r="T14" s="90">
        <f t="shared" si="3"/>
        <v>60274.47841333352</v>
      </c>
      <c r="U14" s="90">
        <f>R14*('INput Data'!$E$4-'INput Data'!$E$7)</f>
        <v>0</v>
      </c>
      <c r="V14" s="90">
        <f>S14*('INput Data'!$E$9-'INput Data'!$E$7)</f>
        <v>3698360.6618705015</v>
      </c>
      <c r="W14" s="90">
        <f>T14*'INput Data'!$E$7</f>
        <v>11903125.413280612</v>
      </c>
      <c r="X14" s="538">
        <f t="shared" si="4"/>
        <v>3698360.6618705015</v>
      </c>
      <c r="Y14" s="92">
        <f t="shared" si="5"/>
        <v>-8204764.7514101099</v>
      </c>
      <c r="Z14" s="119">
        <f>IF(D14&gt;0,IF(D14&lt;(-' Coal &amp; Oil DECREASE'!E16-' Coal &amp; Oil DECREASE'!K16),'Fuel Switch NT'!D14*' Coal &amp; Oil DECREASE'!E16/(' Coal &amp; Oil DECREASE'!E16+' Coal &amp; Oil DECREASE'!K16),-' Coal &amp; Oil DECREASE'!E16),0)</f>
        <v>0</v>
      </c>
      <c r="AA14" s="90">
        <f>IF(D14&gt;0,IF(D14&lt;(-' Coal &amp; Oil DECREASE'!E16-' Coal &amp; Oil DECREASE'!K16),'Fuel Switch NT'!D14*' Coal &amp; Oil DECREASE'!K16/(' Coal &amp; Oil DECREASE'!E16+' Coal &amp; Oil DECREASE'!K16),-' Coal &amp; Oil DECREASE'!K16),0)</f>
        <v>0</v>
      </c>
      <c r="AB14" s="90">
        <f t="shared" si="6"/>
        <v>0</v>
      </c>
      <c r="AC14" s="90">
        <f>Z14*('INput Data'!$E$4-'INput Data'!$E$7)</f>
        <v>0</v>
      </c>
      <c r="AD14" s="90">
        <f>AA14*('INput Data'!$E$9-'INput Data'!$E$7)</f>
        <v>0</v>
      </c>
      <c r="AE14" s="90">
        <f>AB14*'INput Data'!$E$7</f>
        <v>0</v>
      </c>
      <c r="AF14" s="538">
        <f t="shared" si="7"/>
        <v>0</v>
      </c>
      <c r="AG14" s="92">
        <f t="shared" si="8"/>
        <v>0</v>
      </c>
      <c r="AH14" s="90">
        <f>IF(E14&gt;0,IF(E14&lt;(-' Coal &amp; Oil DECREASE'!F16-' Coal &amp; Oil DECREASE'!L16),'Fuel Switch NT'!E14*' Coal &amp; Oil DECREASE'!F16/(' Coal &amp; Oil DECREASE'!F16+' Coal &amp; Oil DECREASE'!L16),-' Coal &amp; Oil DECREASE'!F16),0)</f>
        <v>344.79125768187282</v>
      </c>
      <c r="AI14" s="90">
        <f>IF(E14&gt;0,IF(E14&lt;(-' Coal &amp; Oil DECREASE'!F16-' Coal &amp; Oil DECREASE'!L16),'Fuel Switch NT'!E14*' Coal &amp; Oil DECREASE'!L16/(' Coal &amp; Oil DECREASE'!F16+' Coal &amp; Oil DECREASE'!L16),-' Coal &amp; Oil DECREASE'!L16),0)</f>
        <v>45782.197953429168</v>
      </c>
      <c r="AJ14" s="90">
        <f t="shared" si="9"/>
        <v>0</v>
      </c>
      <c r="AK14" s="90">
        <f>AH14*('INput Data'!$E$4-'INput Data'!$E$7)</f>
        <v>22820.716335778634</v>
      </c>
      <c r="AL14" s="90">
        <f>AI14*('INput Data'!$E$9-'INput Data'!$E$7)</f>
        <v>7032013.8583144778</v>
      </c>
      <c r="AM14" s="90">
        <f>AJ14*'INput Data'!$E$7</f>
        <v>0</v>
      </c>
      <c r="AN14" s="480">
        <f t="shared" si="21"/>
        <v>7054834.5746502569</v>
      </c>
      <c r="AO14" s="68" t="str">
        <f>IF((('Nuclear &amp; RES demand for Power '!I15+'Nuclear &amp; RES demand for Power '!J15)-('Nuclear &amp; RES demand for Power '!C15+'Nuclear &amp; RES demand for Power '!F15)*(1-'INput Data'!$N$4)^5)&lt;0,"Replacement","No replacement")</f>
        <v>No replacement</v>
      </c>
      <c r="AP14" s="150" t="str">
        <f t="shared" si="22"/>
        <v>No replacement</v>
      </c>
      <c r="AQ14" s="92">
        <f>IF(OR(AO14="No replacement",AP14="No replacement"),0,AJ14*'INput Data'!$Q$4-(('Nuclear &amp; RES demand for Power '!I15+'Nuclear &amp; RES demand for Power '!J15)-('Nuclear &amp; RES demand for Power '!C15+'Nuclear &amp; RES demand for Power '!F15)*(1-'INput Data'!$N$4)^5)*'INput Data'!$E$7/'INput Data'!$Q$4)</f>
        <v>0</v>
      </c>
      <c r="AR14" s="90">
        <f>IF('Gas Supply'!D15&gt;=(J14+K14+R14+S14+Z14+AA14+AH14+AI14),BL14,'Gas Supply'!D15/(J14+K14+R14+S14+Z14+AA14+AH14+AI14)*BL14)</f>
        <v>1438084.4455180909</v>
      </c>
      <c r="AS14" s="90">
        <f>IF('Gas Supply'!D15&gt;(J14+K14+R14+S14+Z14+AA14+AH14+AI14),(J14+K14+R14+S14+Z14+AA14+AH14+AI14),'Gas Supply'!D15)</f>
        <v>10001</v>
      </c>
      <c r="AT14" s="90">
        <f>AS14*'INput Data'!$E$7</f>
        <v>1975017.6258992804</v>
      </c>
      <c r="AU14" s="90">
        <f>'Gas Supply'!D15-'Fuel Switch NT'!AS14</f>
        <v>0</v>
      </c>
      <c r="AV14" s="90">
        <f>AU14*'INput Data'!$E$7</f>
        <v>0</v>
      </c>
      <c r="AW14" s="92">
        <f t="shared" si="23"/>
        <v>3413102.0714173713</v>
      </c>
      <c r="AX14" s="115">
        <f>IF('Gas Supply'!C15=0,0,IF('Gas Supply'!C15/SUM('N.Gas &amp; H2 demand'!C15:F15)&gt;=1,BL14,BL14*'Gas Supply'!C15/SUM('N.Gas &amp; H2 demand'!C15:F15)))</f>
        <v>145584.84555499116</v>
      </c>
      <c r="BK14" s="6" t="s">
        <v>16</v>
      </c>
      <c r="BL14" s="119">
        <f t="shared" si="24"/>
        <v>11314445.172444023</v>
      </c>
      <c r="BM14" s="90">
        <f t="shared" si="25"/>
        <v>-588680.24083658773</v>
      </c>
      <c r="BN14" s="119">
        <f t="shared" si="10"/>
        <v>4740945.0179154482</v>
      </c>
      <c r="BO14" s="90">
        <f t="shared" si="11"/>
        <v>4740945.0179154482</v>
      </c>
      <c r="BP14" s="119">
        <f t="shared" si="12"/>
        <v>2224153.9543597056</v>
      </c>
      <c r="BQ14" s="90">
        <f t="shared" si="13"/>
        <v>2224153.9543597056</v>
      </c>
      <c r="BR14" s="119">
        <f t="shared" si="14"/>
        <v>5693295.3074282603</v>
      </c>
      <c r="BS14" s="90">
        <f t="shared" si="15"/>
        <v>4683276.1334759211</v>
      </c>
      <c r="BT14" s="119">
        <f t="shared" si="16"/>
        <v>10629147.338954058</v>
      </c>
      <c r="BU14" s="90">
        <f t="shared" si="17"/>
        <v>9619128.1650017202</v>
      </c>
      <c r="BV14" s="119">
        <f t="shared" si="18"/>
        <v>2671000.4640447418</v>
      </c>
      <c r="BW14" s="92">
        <f t="shared" si="19"/>
        <v>2671000.4640447418</v>
      </c>
    </row>
    <row r="15" spans="1:75" x14ac:dyDescent="0.25">
      <c r="A15" s="6" t="str">
        <f>'Gas demand INCREASE'!B17</f>
        <v>DK</v>
      </c>
      <c r="B15" s="90">
        <f>'Gas demand INCREASE'!V17</f>
        <v>0</v>
      </c>
      <c r="C15" s="90">
        <f>'Gas demand INCREASE'!W17</f>
        <v>4083.0655204833192</v>
      </c>
      <c r="D15" s="90">
        <f>'Gas demand INCREASE'!X17</f>
        <v>65.298047694444449</v>
      </c>
      <c r="E15" s="92">
        <f>'Gas demand INCREASE'!Y17</f>
        <v>1533.9783995555531</v>
      </c>
      <c r="I15" s="115">
        <f t="shared" si="0"/>
        <v>145228.60004735732</v>
      </c>
      <c r="J15" s="119">
        <f>IF(B15&gt;0,IF(B15&lt;(-' Coal &amp; Oil DECREASE'!C17-' Coal &amp; Oil DECREASE'!I17),'Fuel Switch NT'!B15*' Coal &amp; Oil DECREASE'!C17/(' Coal &amp; Oil DECREASE'!C17+' Coal &amp; Oil DECREASE'!I17),-' Coal &amp; Oil DECREASE'!C17),0)</f>
        <v>0</v>
      </c>
      <c r="K15" s="90">
        <f>IF(B15&gt;0,IF(B15&lt;(-' Coal &amp; Oil DECREASE'!C17-' Coal &amp; Oil DECREASE'!I17),'Fuel Switch NT'!B15*' Coal &amp; Oil DECREASE'!I17/(' Coal &amp; Oil DECREASE'!C17+' Coal &amp; Oil DECREASE'!I17),-' Coal &amp; Oil DECREASE'!I17),0)</f>
        <v>0</v>
      </c>
      <c r="L15" s="90">
        <f t="shared" si="20"/>
        <v>0</v>
      </c>
      <c r="M15" s="90">
        <f>J15*('INput Data'!$E$4-'INput Data'!$E$7)</f>
        <v>0</v>
      </c>
      <c r="N15" s="90">
        <f>K15*('INput Data'!$E$9-'INput Data'!$E$7)</f>
        <v>0</v>
      </c>
      <c r="O15" s="90">
        <f>L15*'INput Data'!$E$7</f>
        <v>0</v>
      </c>
      <c r="P15" s="538">
        <f t="shared" si="1"/>
        <v>0</v>
      </c>
      <c r="Q15" s="92">
        <f t="shared" si="2"/>
        <v>0</v>
      </c>
      <c r="R15" s="119">
        <f>IF(C15&gt;0,IF(C15&lt;(-' Coal &amp; Oil DECREASE'!D17-' Coal &amp; Oil DECREASE'!J17),'Fuel Switch NT'!C15*' Coal &amp; Oil DECREASE'!D17/(' Coal &amp; Oil DECREASE'!D17+' Coal &amp; Oil DECREASE'!J17),-' Coal &amp; Oil DECREASE'!D17),0)</f>
        <v>0</v>
      </c>
      <c r="S15" s="90">
        <f>IF(C15&gt;0,IF(C15&lt;(-' Coal &amp; Oil DECREASE'!D17-' Coal &amp; Oil DECREASE'!J17),'Fuel Switch NT'!C15*' Coal &amp; Oil DECREASE'!J17/(' Coal &amp; Oil DECREASE'!D17+' Coal &amp; Oil DECREASE'!J17),-' Coal &amp; Oil DECREASE'!J17),0)</f>
        <v>145.78399999999988</v>
      </c>
      <c r="T15" s="90">
        <f t="shared" si="3"/>
        <v>3937.2815204833196</v>
      </c>
      <c r="U15" s="90">
        <f>R15*('INput Data'!$E$4-'INput Data'!$E$7)</f>
        <v>0</v>
      </c>
      <c r="V15" s="90">
        <f>S15*('INput Data'!$E$9-'INput Data'!$E$7)</f>
        <v>22392.002877697818</v>
      </c>
      <c r="W15" s="90">
        <f>T15*'INput Data'!$E$7</f>
        <v>777542.28587961954</v>
      </c>
      <c r="X15" s="538">
        <f t="shared" si="4"/>
        <v>22392.002877697818</v>
      </c>
      <c r="Y15" s="92">
        <f t="shared" si="5"/>
        <v>-755150.28300192172</v>
      </c>
      <c r="Z15" s="119">
        <f>IF(D15&gt;0,IF(D15&lt;(-' Coal &amp; Oil DECREASE'!E17-' Coal &amp; Oil DECREASE'!K17),'Fuel Switch NT'!D15*' Coal &amp; Oil DECREASE'!E17/(' Coal &amp; Oil DECREASE'!E17+' Coal &amp; Oil DECREASE'!K17),-' Coal &amp; Oil DECREASE'!E17),0)</f>
        <v>65.298047694444449</v>
      </c>
      <c r="AA15" s="90">
        <f>IF(D15&gt;0,IF(D15&lt;(-' Coal &amp; Oil DECREASE'!E17-' Coal &amp; Oil DECREASE'!K17),'Fuel Switch NT'!D15*' Coal &amp; Oil DECREASE'!K17/(' Coal &amp; Oil DECREASE'!E17+' Coal &amp; Oil DECREASE'!K17),-' Coal &amp; Oil DECREASE'!K17),0)</f>
        <v>0</v>
      </c>
      <c r="AB15" s="90">
        <f t="shared" si="6"/>
        <v>0</v>
      </c>
      <c r="AC15" s="90">
        <f>Z15*('INput Data'!$E$4-'INput Data'!$E$7)</f>
        <v>4321.8851711430862</v>
      </c>
      <c r="AD15" s="90">
        <f>AA15*('INput Data'!$E$9-'INput Data'!$E$7)</f>
        <v>0</v>
      </c>
      <c r="AE15" s="90">
        <f>AB15*'INput Data'!$E$7</f>
        <v>0</v>
      </c>
      <c r="AF15" s="538">
        <f t="shared" si="7"/>
        <v>4321.8851711430862</v>
      </c>
      <c r="AG15" s="92">
        <f t="shared" si="8"/>
        <v>4321.8851711430862</v>
      </c>
      <c r="AH15" s="90">
        <f>IF(E15&gt;0,IF(E15&lt;(-' Coal &amp; Oil DECREASE'!F17-' Coal &amp; Oil DECREASE'!L17),'Fuel Switch NT'!E15*' Coal &amp; Oil DECREASE'!F17/(' Coal &amp; Oil DECREASE'!F17+' Coal &amp; Oil DECREASE'!L17),-' Coal &amp; Oil DECREASE'!F17),0)</f>
        <v>1339.662046314179</v>
      </c>
      <c r="AI15" s="90">
        <f>IF(E15&gt;0,IF(E15&lt;(-' Coal &amp; Oil DECREASE'!F17-' Coal &amp; Oil DECREASE'!L17),'Fuel Switch NT'!E15*' Coal &amp; Oil DECREASE'!L17/(' Coal &amp; Oil DECREASE'!F17+' Coal &amp; Oil DECREASE'!L17),-' Coal &amp; Oil DECREASE'!L17),0)</f>
        <v>194.31635324137423</v>
      </c>
      <c r="AJ15" s="90">
        <f t="shared" si="9"/>
        <v>0</v>
      </c>
      <c r="AK15" s="90">
        <f>AH15*('INput Data'!$E$4-'INput Data'!$E$7)</f>
        <v>88668.279324391697</v>
      </c>
      <c r="AL15" s="90">
        <f>AI15*('INput Data'!$E$9-'INput Data'!$E$7)</f>
        <v>29846.432674124739</v>
      </c>
      <c r="AM15" s="90">
        <f>AJ15*'INput Data'!$E$7</f>
        <v>0</v>
      </c>
      <c r="AN15" s="480">
        <f t="shared" si="21"/>
        <v>118514.71199851643</v>
      </c>
      <c r="AO15" s="68" t="str">
        <f>IF((('Nuclear &amp; RES demand for Power '!I16+'Nuclear &amp; RES demand for Power '!J16)-('Nuclear &amp; RES demand for Power '!C16+'Nuclear &amp; RES demand for Power '!F16)*(1-'INput Data'!$N$4)^5)&lt;0,"Replacement","No replacement")</f>
        <v>No replacement</v>
      </c>
      <c r="AP15" s="150" t="str">
        <f t="shared" si="22"/>
        <v>No replacement</v>
      </c>
      <c r="AQ15" s="92">
        <f>IF(OR(AO15="No replacement",AP15="No replacement"),0,AJ15*'INput Data'!$Q$4-(('Nuclear &amp; RES demand for Power '!I16+'Nuclear &amp; RES demand for Power '!J16)-('Nuclear &amp; RES demand for Power '!C16+'Nuclear &amp; RES demand for Power '!F16)*(1-'INput Data'!$N$4)^5)*'INput Data'!$E$7/'INput Data'!$Q$4)</f>
        <v>0</v>
      </c>
      <c r="AR15" s="90">
        <f>IF('Gas Supply'!D16&gt;=(J15+K15+R15+S15+Z15+AA15+AH15+AI15),BL15,'Gas Supply'!D16/(J15+K15+R15+S15+Z15+AA15+AH15+AI15)*BL15)</f>
        <v>145228.60004735732</v>
      </c>
      <c r="AS15" s="90">
        <f>IF('Gas Supply'!D16&gt;(J15+K15+R15+S15+Z15+AA15+AH15+AI15),(J15+K15+R15+S15+Z15+AA15+AH15+AI15),'Gas Supply'!D16)</f>
        <v>1745.0604472499974</v>
      </c>
      <c r="AT15" s="90">
        <f>AS15*'INput Data'!$E$7</f>
        <v>344618.05235260742</v>
      </c>
      <c r="AU15" s="90">
        <f>'Gas Supply'!D16-'Fuel Switch NT'!AS15</f>
        <v>1930.4205677500024</v>
      </c>
      <c r="AV15" s="90">
        <f>AU15*'INput Data'!$E$7</f>
        <v>381223.34233624151</v>
      </c>
      <c r="AW15" s="92">
        <f t="shared" si="23"/>
        <v>871069.99473620625</v>
      </c>
      <c r="AX15" s="115">
        <f>IF('Gas Supply'!C16=0,0,IF('Gas Supply'!C16/SUM('N.Gas &amp; H2 demand'!C16:F16)&gt;=1,BL15,BL15*'Gas Supply'!C16/SUM('N.Gas &amp; H2 demand'!C16:F16)))</f>
        <v>51282.540393590745</v>
      </c>
      <c r="BK15" s="6" t="s">
        <v>17</v>
      </c>
      <c r="BL15" s="119">
        <f t="shared" si="24"/>
        <v>145228.60004735732</v>
      </c>
      <c r="BM15" s="90">
        <f t="shared" si="25"/>
        <v>-632313.68583226216</v>
      </c>
      <c r="BN15" s="119">
        <f t="shared" si="10"/>
        <v>70723.246006415837</v>
      </c>
      <c r="BO15" s="90">
        <f t="shared" si="11"/>
        <v>-413240.6860456164</v>
      </c>
      <c r="BP15" s="119">
        <f t="shared" si="12"/>
        <v>38781.24007266188</v>
      </c>
      <c r="BQ15" s="90">
        <f t="shared" si="13"/>
        <v>-445182.69197937037</v>
      </c>
      <c r="BR15" s="119">
        <f t="shared" si="14"/>
        <v>0</v>
      </c>
      <c r="BS15" s="90">
        <f t="shared" si="15"/>
        <v>0</v>
      </c>
      <c r="BT15" s="119">
        <f t="shared" si="16"/>
        <v>0</v>
      </c>
      <c r="BU15" s="90">
        <f t="shared" si="17"/>
        <v>0</v>
      </c>
      <c r="BV15" s="119">
        <f t="shared" si="18"/>
        <v>13550.958471637834</v>
      </c>
      <c r="BW15" s="92">
        <f t="shared" si="19"/>
        <v>13550.958471637834</v>
      </c>
    </row>
    <row r="16" spans="1:75" x14ac:dyDescent="0.25">
      <c r="A16" s="6" t="str">
        <f>'Gas demand INCREASE'!B18</f>
        <v>EE</v>
      </c>
      <c r="B16" s="90">
        <f>'Gas demand INCREASE'!V18</f>
        <v>945.45194999999944</v>
      </c>
      <c r="C16" s="90">
        <f>'Gas demand INCREASE'!W18</f>
        <v>925.98932333333369</v>
      </c>
      <c r="D16" s="90">
        <f>'Gas demand INCREASE'!X18</f>
        <v>143.66037777777774</v>
      </c>
      <c r="E16" s="92">
        <f>'Gas demand INCREASE'!Y18</f>
        <v>263.44535555555547</v>
      </c>
      <c r="I16" s="115">
        <f t="shared" si="0"/>
        <v>64695.040986260428</v>
      </c>
      <c r="J16" s="119">
        <f>IF(B16&gt;0,IF(B16&lt;(-' Coal &amp; Oil DECREASE'!C18-' Coal &amp; Oil DECREASE'!I18),'Fuel Switch NT'!B16*' Coal &amp; Oil DECREASE'!C18/(' Coal &amp; Oil DECREASE'!C18+' Coal &amp; Oil DECREASE'!I18),-' Coal &amp; Oil DECREASE'!C18),0)</f>
        <v>0</v>
      </c>
      <c r="K16" s="90">
        <f>IF(B16&gt;0,IF(B16&lt;(-' Coal &amp; Oil DECREASE'!C18-' Coal &amp; Oil DECREASE'!I18),'Fuel Switch NT'!B16*' Coal &amp; Oil DECREASE'!I18/(' Coal &amp; Oil DECREASE'!C18+' Coal &amp; Oil DECREASE'!I18),-' Coal &amp; Oil DECREASE'!I18),0)</f>
        <v>29.192</v>
      </c>
      <c r="L16" s="90">
        <f t="shared" si="20"/>
        <v>916.25994999999944</v>
      </c>
      <c r="M16" s="90">
        <f>J16*('INput Data'!$E$4-'INput Data'!$E$7)</f>
        <v>0</v>
      </c>
      <c r="N16" s="90">
        <f>K16*('INput Data'!$E$9-'INput Data'!$E$7)</f>
        <v>4483.8071942446031</v>
      </c>
      <c r="O16" s="90">
        <f>L16*'INput Data'!$E$7</f>
        <v>180944.86062949628</v>
      </c>
      <c r="P16" s="538">
        <f t="shared" si="1"/>
        <v>4483.8071942446031</v>
      </c>
      <c r="Q16" s="92">
        <f t="shared" si="2"/>
        <v>-176461.05343525167</v>
      </c>
      <c r="R16" s="119">
        <f>IF(C16&gt;0,IF(C16&lt;(-' Coal &amp; Oil DECREASE'!D18-' Coal &amp; Oil DECREASE'!J18),'Fuel Switch NT'!C16*' Coal &amp; Oil DECREASE'!D18/(' Coal &amp; Oil DECREASE'!D18+' Coal &amp; Oil DECREASE'!J18),-' Coal &amp; Oil DECREASE'!D18),0)</f>
        <v>0</v>
      </c>
      <c r="S16" s="90">
        <f>IF(C16&gt;0,IF(C16&lt;(-' Coal &amp; Oil DECREASE'!D18-' Coal &amp; Oil DECREASE'!J18),'Fuel Switch NT'!C16*' Coal &amp; Oil DECREASE'!J18/(' Coal &amp; Oil DECREASE'!D18+' Coal &amp; Oil DECREASE'!J18),-' Coal &amp; Oil DECREASE'!J18),0)</f>
        <v>67.815999999999974</v>
      </c>
      <c r="T16" s="90">
        <f t="shared" si="3"/>
        <v>858.17332333333366</v>
      </c>
      <c r="U16" s="90">
        <f>R16*('INput Data'!$E$4-'INput Data'!$E$7)</f>
        <v>0</v>
      </c>
      <c r="V16" s="90">
        <f>S16*('INput Data'!$E$9-'INput Data'!$E$7)</f>
        <v>10416.342446043158</v>
      </c>
      <c r="W16" s="90">
        <f>T16*'INput Data'!$E$7</f>
        <v>169473.79658633101</v>
      </c>
      <c r="X16" s="538">
        <f t="shared" si="4"/>
        <v>10416.342446043158</v>
      </c>
      <c r="Y16" s="92">
        <f t="shared" si="5"/>
        <v>-159057.45414028785</v>
      </c>
      <c r="Z16" s="119">
        <f>IF(D16&gt;0,IF(D16&lt;(-' Coal &amp; Oil DECREASE'!E18-' Coal &amp; Oil DECREASE'!K18),'Fuel Switch NT'!D16*' Coal &amp; Oil DECREASE'!E18/(' Coal &amp; Oil DECREASE'!E18+' Coal &amp; Oil DECREASE'!K18),-' Coal &amp; Oil DECREASE'!E18),0)</f>
        <v>143.66037777777774</v>
      </c>
      <c r="AA16" s="90">
        <f>IF(D16&gt;0,IF(D16&lt;(-' Coal &amp; Oil DECREASE'!E18-' Coal &amp; Oil DECREASE'!K18),'Fuel Switch NT'!D16*' Coal &amp; Oil DECREASE'!K18/(' Coal &amp; Oil DECREASE'!E18+' Coal &amp; Oil DECREASE'!K18),-' Coal &amp; Oil DECREASE'!K18),0)</f>
        <v>0</v>
      </c>
      <c r="AB16" s="90">
        <f t="shared" si="6"/>
        <v>0</v>
      </c>
      <c r="AC16" s="90">
        <f>Z16*('INput Data'!$E$4-'INput Data'!$E$7)</f>
        <v>9508.4566586730598</v>
      </c>
      <c r="AD16" s="90">
        <f>AA16*('INput Data'!$E$9-'INput Data'!$E$7)</f>
        <v>0</v>
      </c>
      <c r="AE16" s="90">
        <f>AB16*'INput Data'!$E$7</f>
        <v>0</v>
      </c>
      <c r="AF16" s="538">
        <f t="shared" si="7"/>
        <v>9508.4566586730598</v>
      </c>
      <c r="AG16" s="92">
        <f t="shared" si="8"/>
        <v>9508.4566586730598</v>
      </c>
      <c r="AH16" s="90">
        <f>IF(E16&gt;0,IF(E16&lt;(-' Coal &amp; Oil DECREASE'!F18-' Coal &amp; Oil DECREASE'!L18),'Fuel Switch NT'!E16*' Coal &amp; Oil DECREASE'!F18/(' Coal &amp; Oil DECREASE'!F18+' Coal &amp; Oil DECREASE'!L18),-' Coal &amp; Oil DECREASE'!F18),0)</f>
        <v>2.036536590655345</v>
      </c>
      <c r="AI16" s="90">
        <f>IF(E16&gt;0,IF(E16&lt;(-' Coal &amp; Oil DECREASE'!F18-' Coal &amp; Oil DECREASE'!L18),'Fuel Switch NT'!E16*' Coal &amp; Oil DECREASE'!L18/(' Coal &amp; Oil DECREASE'!F18+' Coal &amp; Oil DECREASE'!L18),-' Coal &amp; Oil DECREASE'!L18),0)</f>
        <v>261.40881896490015</v>
      </c>
      <c r="AJ16" s="90">
        <f t="shared" si="9"/>
        <v>0</v>
      </c>
      <c r="AK16" s="90">
        <f>AH16*('INput Data'!$E$4-'INput Data'!$E$7)</f>
        <v>134.79234988510197</v>
      </c>
      <c r="AL16" s="90">
        <f>AI16*('INput Data'!$E$9-'INput Data'!$E$7)</f>
        <v>40151.642337414509</v>
      </c>
      <c r="AM16" s="90">
        <f>AJ16*'INput Data'!$E$7</f>
        <v>0</v>
      </c>
      <c r="AN16" s="480">
        <f t="shared" si="21"/>
        <v>40286.43468729961</v>
      </c>
      <c r="AO16" s="68" t="str">
        <f>IF((('Nuclear &amp; RES demand for Power '!I17+'Nuclear &amp; RES demand for Power '!J17)-('Nuclear &amp; RES demand for Power '!C17+'Nuclear &amp; RES demand for Power '!F17)*(1-'INput Data'!$N$4)^5)&lt;0,"Replacement","No replacement")</f>
        <v>No replacement</v>
      </c>
      <c r="AP16" s="150" t="str">
        <f t="shared" si="22"/>
        <v>No replacement</v>
      </c>
      <c r="AQ16" s="92">
        <f>IF(OR(AO16="No replacement",AP16="No replacement"),0,AJ16*'INput Data'!$Q$4-(('Nuclear &amp; RES demand for Power '!I17+'Nuclear &amp; RES demand for Power '!J17)-('Nuclear &amp; RES demand for Power '!C17+'Nuclear &amp; RES demand for Power '!F17)*(1-'INput Data'!$N$4)^5)*'INput Data'!$E$7/'INput Data'!$Q$4)</f>
        <v>0</v>
      </c>
      <c r="AR16" s="90">
        <f>IF('Gas Supply'!D17&gt;=(J16+K16+R16+S16+Z16+AA16+AH16+AI16),BL16,'Gas Supply'!D17/(J16+K16+R16+S16+Z16+AA16+AH16+AI16)*BL16)</f>
        <v>8801.1413163542602</v>
      </c>
      <c r="AS16" s="90">
        <f>IF('Gas Supply'!D17&gt;(J16+K16+R16+S16+Z16+AA16+AH16+AI16),(J16+K16+R16+S16+Z16+AA16+AH16+AI16),'Gas Supply'!D17)</f>
        <v>68.579850000000008</v>
      </c>
      <c r="AT16" s="90">
        <f>AS16*'INput Data'!$E$7</f>
        <v>13543.286924460434</v>
      </c>
      <c r="AU16" s="90">
        <f>'Gas Supply'!D17-'Fuel Switch NT'!AS16</f>
        <v>0</v>
      </c>
      <c r="AV16" s="90">
        <f>AU16*'INput Data'!$E$7</f>
        <v>0</v>
      </c>
      <c r="AW16" s="92">
        <f t="shared" si="23"/>
        <v>22344.428240814694</v>
      </c>
      <c r="AX16" s="115">
        <f>IF('Gas Supply'!C17=0,0,IF('Gas Supply'!C17/SUM('N.Gas &amp; H2 demand'!C17:F17)&gt;=1,BL16,BL16*'Gas Supply'!C17/SUM('N.Gas &amp; H2 demand'!C17:F17)))</f>
        <v>0</v>
      </c>
      <c r="BK16" s="6" t="s">
        <v>18</v>
      </c>
      <c r="BL16" s="119">
        <f t="shared" si="24"/>
        <v>64695.040986260428</v>
      </c>
      <c r="BM16" s="90">
        <f t="shared" si="25"/>
        <v>-285723.61622956686</v>
      </c>
      <c r="BN16" s="119">
        <f t="shared" si="10"/>
        <v>57305.888541466658</v>
      </c>
      <c r="BO16" s="90">
        <f t="shared" si="11"/>
        <v>57305.888541466658</v>
      </c>
      <c r="BP16" s="119">
        <f t="shared" si="12"/>
        <v>37705.072946411987</v>
      </c>
      <c r="BQ16" s="90">
        <f t="shared" si="13"/>
        <v>37705.072946411987</v>
      </c>
      <c r="BR16" s="119">
        <f t="shared" si="14"/>
        <v>0</v>
      </c>
      <c r="BS16" s="90">
        <f t="shared" si="15"/>
        <v>0</v>
      </c>
      <c r="BT16" s="119">
        <f t="shared" si="16"/>
        <v>0</v>
      </c>
      <c r="BU16" s="90">
        <f t="shared" si="17"/>
        <v>0</v>
      </c>
      <c r="BV16" s="119">
        <f t="shared" si="18"/>
        <v>0</v>
      </c>
      <c r="BW16" s="92">
        <f t="shared" si="19"/>
        <v>0</v>
      </c>
    </row>
    <row r="17" spans="1:75" x14ac:dyDescent="0.25">
      <c r="A17" s="6" t="str">
        <f>'Gas demand INCREASE'!B19</f>
        <v>ES</v>
      </c>
      <c r="B17" s="90">
        <f>'Gas demand INCREASE'!V19</f>
        <v>0</v>
      </c>
      <c r="C17" s="90">
        <f>'Gas demand INCREASE'!W19</f>
        <v>42124.842693333223</v>
      </c>
      <c r="D17" s="90">
        <f>'Gas demand INCREASE'!X19</f>
        <v>364.69650000000115</v>
      </c>
      <c r="E17" s="92">
        <f>'Gas demand INCREASE'!Y19</f>
        <v>30814.324440472104</v>
      </c>
      <c r="I17" s="115">
        <f t="shared" si="0"/>
        <v>4558628.4467890989</v>
      </c>
      <c r="J17" s="119">
        <f>IF(B17&gt;0,IF(B17&lt;(-' Coal &amp; Oil DECREASE'!C19-' Coal &amp; Oil DECREASE'!I19),'Fuel Switch NT'!B17*' Coal &amp; Oil DECREASE'!C19/(' Coal &amp; Oil DECREASE'!C19+' Coal &amp; Oil DECREASE'!I19),-' Coal &amp; Oil DECREASE'!C19),0)</f>
        <v>0</v>
      </c>
      <c r="K17" s="90">
        <f>IF(B17&gt;0,IF(B17&lt;(-' Coal &amp; Oil DECREASE'!C19-' Coal &amp; Oil DECREASE'!I19),'Fuel Switch NT'!B17*' Coal &amp; Oil DECREASE'!I19/(' Coal &amp; Oil DECREASE'!C19+' Coal &amp; Oil DECREASE'!I19),-' Coal &amp; Oil DECREASE'!I19),0)</f>
        <v>0</v>
      </c>
      <c r="L17" s="90">
        <f t="shared" si="20"/>
        <v>0</v>
      </c>
      <c r="M17" s="90">
        <f>J17*('INput Data'!$E$4-'INput Data'!$E$7)</f>
        <v>0</v>
      </c>
      <c r="N17" s="90">
        <f>K17*('INput Data'!$E$9-'INput Data'!$E$7)</f>
        <v>0</v>
      </c>
      <c r="O17" s="90">
        <f>L17*'INput Data'!$E$7</f>
        <v>0</v>
      </c>
      <c r="P17" s="538">
        <f t="shared" si="1"/>
        <v>0</v>
      </c>
      <c r="Q17" s="92">
        <f t="shared" si="2"/>
        <v>0</v>
      </c>
      <c r="R17" s="119">
        <f>IF(C17&gt;0,IF(C17&lt;(-' Coal &amp; Oil DECREASE'!D19-' Coal &amp; Oil DECREASE'!J19),'Fuel Switch NT'!C17*' Coal &amp; Oil DECREASE'!D19/(' Coal &amp; Oil DECREASE'!D19+' Coal &amp; Oil DECREASE'!J19),-' Coal &amp; Oil DECREASE'!D19),0)</f>
        <v>0</v>
      </c>
      <c r="S17" s="90">
        <f>IF(C17&gt;0,IF(C17&lt;(-' Coal &amp; Oil DECREASE'!D19-' Coal &amp; Oil DECREASE'!J19),'Fuel Switch NT'!C17*' Coal &amp; Oil DECREASE'!J19/(' Coal &amp; Oil DECREASE'!D19+' Coal &amp; Oil DECREASE'!J19),-' Coal &amp; Oil DECREASE'!J19),0)</f>
        <v>2819.1679999999997</v>
      </c>
      <c r="T17" s="90">
        <f t="shared" si="3"/>
        <v>39305.674693333225</v>
      </c>
      <c r="U17" s="90">
        <f>R17*('INput Data'!$E$4-'INput Data'!$E$7)</f>
        <v>0</v>
      </c>
      <c r="V17" s="90">
        <f>S17*('INput Data'!$E$9-'INput Data'!$E$7)</f>
        <v>433016.09208633075</v>
      </c>
      <c r="W17" s="90">
        <f>T17*'INput Data'!$E$7</f>
        <v>7762163.8153381078</v>
      </c>
      <c r="X17" s="538">
        <f t="shared" si="4"/>
        <v>433016.09208633075</v>
      </c>
      <c r="Y17" s="92">
        <f t="shared" si="5"/>
        <v>-7329147.7232517768</v>
      </c>
      <c r="Z17" s="119">
        <f>IF(D17&gt;0,IF(D17&lt;(-' Coal &amp; Oil DECREASE'!E19-' Coal &amp; Oil DECREASE'!K19),'Fuel Switch NT'!D17*' Coal &amp; Oil DECREASE'!E19/(' Coal &amp; Oil DECREASE'!E19+' Coal &amp; Oil DECREASE'!K19),-' Coal &amp; Oil DECREASE'!E19),0)</f>
        <v>364.69650000000115</v>
      </c>
      <c r="AA17" s="90">
        <f>IF(D17&gt;0,IF(D17&lt;(-' Coal &amp; Oil DECREASE'!E19-' Coal &amp; Oil DECREASE'!K19),'Fuel Switch NT'!D17*' Coal &amp; Oil DECREASE'!K19/(' Coal &amp; Oil DECREASE'!E19+' Coal &amp; Oil DECREASE'!K19),-' Coal &amp; Oil DECREASE'!K19),0)</f>
        <v>0</v>
      </c>
      <c r="AB17" s="90">
        <f t="shared" si="6"/>
        <v>0</v>
      </c>
      <c r="AC17" s="90">
        <f>Z17*('INput Data'!$E$4-'INput Data'!$E$7)</f>
        <v>24138.185611510868</v>
      </c>
      <c r="AD17" s="90">
        <f>AA17*('INput Data'!$E$9-'INput Data'!$E$7)</f>
        <v>0</v>
      </c>
      <c r="AE17" s="90">
        <f>AB17*'INput Data'!$E$7</f>
        <v>0</v>
      </c>
      <c r="AF17" s="538">
        <f t="shared" si="7"/>
        <v>24138.185611510868</v>
      </c>
      <c r="AG17" s="92">
        <f t="shared" si="8"/>
        <v>24138.185611510868</v>
      </c>
      <c r="AH17" s="90">
        <f>IF(E17&gt;0,IF(E17&lt;(-' Coal &amp; Oil DECREASE'!F19-' Coal &amp; Oil DECREASE'!L19),'Fuel Switch NT'!E17*' Coal &amp; Oil DECREASE'!F19/(' Coal &amp; Oil DECREASE'!F19+' Coal &amp; Oil DECREASE'!L19),-' Coal &amp; Oil DECREASE'!F19),0)</f>
        <v>7224.7668559995427</v>
      </c>
      <c r="AI17" s="90">
        <f>IF(E17&gt;0,IF(E17&lt;(-' Coal &amp; Oil DECREASE'!F19-' Coal &amp; Oil DECREASE'!L19),'Fuel Switch NT'!E17*' Coal &amp; Oil DECREASE'!L19/(' Coal &amp; Oil DECREASE'!F19+' Coal &amp; Oil DECREASE'!L19),-' Coal &amp; Oil DECREASE'!L19),0)</f>
        <v>23589.557584472561</v>
      </c>
      <c r="AJ17" s="90">
        <f t="shared" si="9"/>
        <v>0</v>
      </c>
      <c r="AK17" s="90">
        <f>AH17*('INput Data'!$E$4-'INput Data'!$E$7)</f>
        <v>478186.00773522153</v>
      </c>
      <c r="AL17" s="90">
        <f>AI17*('INput Data'!$E$9-'INput Data'!$E$7)</f>
        <v>3623288.1613560361</v>
      </c>
      <c r="AM17" s="90">
        <f>AJ17*'INput Data'!$E$7</f>
        <v>0</v>
      </c>
      <c r="AN17" s="480">
        <f t="shared" si="21"/>
        <v>4101474.1690912577</v>
      </c>
      <c r="AO17" s="68" t="str">
        <f>IF((('Nuclear &amp; RES demand for Power '!I18+'Nuclear &amp; RES demand for Power '!J18)-('Nuclear &amp; RES demand for Power '!C18+'Nuclear &amp; RES demand for Power '!F18)*(1-'INput Data'!$N$4)^5)&lt;0,"Replacement","No replacement")</f>
        <v>No replacement</v>
      </c>
      <c r="AP17" s="150" t="str">
        <f t="shared" si="22"/>
        <v>No replacement</v>
      </c>
      <c r="AQ17" s="92">
        <f>IF(OR(AO17="No replacement",AP17="No replacement"),0,AJ17*'INput Data'!$Q$4-(('Nuclear &amp; RES demand for Power '!I18+'Nuclear &amp; RES demand for Power '!J18)-('Nuclear &amp; RES demand for Power '!C18+'Nuclear &amp; RES demand for Power '!F18)*(1-'INput Data'!$N$4)^5)*'INput Data'!$E$7/'INput Data'!$Q$4)</f>
        <v>0</v>
      </c>
      <c r="AR17" s="90">
        <f>IF('Gas Supply'!D18&gt;=(J17+K17+R17+S17+Z17+AA17+AH17+AI17),BL17,'Gas Supply'!D18/(J17+K17+R17+S17+Z17+AA17+AH17+AI17)*BL17)</f>
        <v>146822.47216091704</v>
      </c>
      <c r="AS17" s="90">
        <f>IF('Gas Supply'!D18&gt;(J17+K17+R17+S17+Z17+AA17+AH17+AI17),(J17+K17+R17+S17+Z17+AA17+AH17+AI17),'Gas Supply'!D18)</f>
        <v>1095</v>
      </c>
      <c r="AT17" s="90">
        <f>AS17*'INput Data'!$E$7</f>
        <v>216242.80575539568</v>
      </c>
      <c r="AU17" s="90">
        <f>'Gas Supply'!D18-'Fuel Switch NT'!AS17</f>
        <v>0</v>
      </c>
      <c r="AV17" s="90">
        <f>AU17*'INput Data'!$E$7</f>
        <v>0</v>
      </c>
      <c r="AW17" s="92">
        <f t="shared" si="23"/>
        <v>363065.27791631268</v>
      </c>
      <c r="AX17" s="115">
        <f>IF('Gas Supply'!C18=0,0,IF('Gas Supply'!C18/SUM('N.Gas &amp; H2 demand'!C18:F18)&gt;=1,BL17,BL17*'Gas Supply'!C18/SUM('N.Gas &amp; H2 demand'!C18:F18)))</f>
        <v>12405.773892820083</v>
      </c>
      <c r="BK17" s="6" t="s">
        <v>19</v>
      </c>
      <c r="BL17" s="119">
        <f t="shared" si="24"/>
        <v>4558628.4467890989</v>
      </c>
      <c r="BM17" s="90">
        <f t="shared" si="25"/>
        <v>-3203535.3685490084</v>
      </c>
      <c r="BN17" s="119">
        <f t="shared" si="10"/>
        <v>548140.53201438836</v>
      </c>
      <c r="BO17" s="90">
        <f t="shared" si="11"/>
        <v>-2403757.2164766211</v>
      </c>
      <c r="BP17" s="119">
        <f t="shared" si="12"/>
        <v>548140.53201438836</v>
      </c>
      <c r="BQ17" s="90">
        <f t="shared" si="13"/>
        <v>-2403757.2164766211</v>
      </c>
      <c r="BR17" s="119">
        <f t="shared" si="14"/>
        <v>0</v>
      </c>
      <c r="BS17" s="90">
        <f t="shared" si="15"/>
        <v>0</v>
      </c>
      <c r="BT17" s="119">
        <f t="shared" si="16"/>
        <v>0</v>
      </c>
      <c r="BU17" s="90">
        <f t="shared" si="17"/>
        <v>0</v>
      </c>
      <c r="BV17" s="119">
        <f t="shared" si="18"/>
        <v>249608.76843369694</v>
      </c>
      <c r="BW17" s="92">
        <f t="shared" si="19"/>
        <v>249608.76843369694</v>
      </c>
    </row>
    <row r="18" spans="1:75" x14ac:dyDescent="0.25">
      <c r="A18" s="6" t="str">
        <f>'Gas demand INCREASE'!B20</f>
        <v>FI</v>
      </c>
      <c r="B18" s="90">
        <f>'Gas demand INCREASE'!V20</f>
        <v>364.36676666666847</v>
      </c>
      <c r="C18" s="90">
        <f>'Gas demand INCREASE'!W20</f>
        <v>9346.5552833333422</v>
      </c>
      <c r="D18" s="90">
        <f>'Gas demand INCREASE'!X20</f>
        <v>25.468216666666649</v>
      </c>
      <c r="E18" s="92">
        <f>'Gas demand INCREASE'!Y20</f>
        <v>0</v>
      </c>
      <c r="I18" s="115">
        <f t="shared" si="0"/>
        <v>202369.90681055171</v>
      </c>
      <c r="J18" s="119">
        <f>IF(B18&gt;0,IF(B18&lt;(-' Coal &amp; Oil DECREASE'!C20-' Coal &amp; Oil DECREASE'!I20),'Fuel Switch NT'!B18*' Coal &amp; Oil DECREASE'!C20/(' Coal &amp; Oil DECREASE'!C20+' Coal &amp; Oil DECREASE'!I20),-' Coal &amp; Oil DECREASE'!C20),0)</f>
        <v>364.36676666666847</v>
      </c>
      <c r="K18" s="90">
        <f>IF(B18&gt;0,IF(B18&lt;(-' Coal &amp; Oil DECREASE'!C20-' Coal &amp; Oil DECREASE'!I20),'Fuel Switch NT'!B18*' Coal &amp; Oil DECREASE'!I20/(' Coal &amp; Oil DECREASE'!C20+' Coal &amp; Oil DECREASE'!I20),-' Coal &amp; Oil DECREASE'!I20),0)</f>
        <v>0</v>
      </c>
      <c r="L18" s="90">
        <f t="shared" si="20"/>
        <v>0</v>
      </c>
      <c r="M18" s="90">
        <f>J18*('INput Data'!$E$4-'INput Data'!$E$7)</f>
        <v>24116.361534772303</v>
      </c>
      <c r="N18" s="90">
        <f>K18*('INput Data'!$E$9-'INput Data'!$E$7)</f>
        <v>0</v>
      </c>
      <c r="O18" s="90">
        <f>L18*'INput Data'!$E$7</f>
        <v>0</v>
      </c>
      <c r="P18" s="538">
        <f t="shared" si="1"/>
        <v>24116.361534772303</v>
      </c>
      <c r="Q18" s="92">
        <f t="shared" si="2"/>
        <v>24116.361534772303</v>
      </c>
      <c r="R18" s="119">
        <f>IF(C18&gt;0,IF(C18&lt;(-' Coal &amp; Oil DECREASE'!D20-' Coal &amp; Oil DECREASE'!J20),'Fuel Switch NT'!C18*' Coal &amp; Oil DECREASE'!D20/(' Coal &amp; Oil DECREASE'!D20+' Coal &amp; Oil DECREASE'!J20),-' Coal &amp; Oil DECREASE'!D20),0)</f>
        <v>0</v>
      </c>
      <c r="S18" s="90">
        <f>IF(C18&gt;0,IF(C18&lt;(-' Coal &amp; Oil DECREASE'!D20-' Coal &amp; Oil DECREASE'!J20),'Fuel Switch NT'!C18*' Coal &amp; Oil DECREASE'!J20/(' Coal &amp; Oil DECREASE'!D20+' Coal &amp; Oil DECREASE'!J20),-' Coal &amp; Oil DECREASE'!J20),0)</f>
        <v>1149.5520000000006</v>
      </c>
      <c r="T18" s="90">
        <f t="shared" si="3"/>
        <v>8197.0032833333426</v>
      </c>
      <c r="U18" s="90">
        <f>R18*('INput Data'!$E$4-'INput Data'!$E$7)</f>
        <v>0</v>
      </c>
      <c r="V18" s="90">
        <f>S18*('INput Data'!$E$9-'INput Data'!$E$7)</f>
        <v>176567.8791366907</v>
      </c>
      <c r="W18" s="90">
        <f>T18*'INput Data'!$E$7</f>
        <v>1618760.7203417283</v>
      </c>
      <c r="X18" s="538">
        <f t="shared" si="4"/>
        <v>176567.8791366907</v>
      </c>
      <c r="Y18" s="92">
        <f t="shared" si="5"/>
        <v>-1442192.8412050377</v>
      </c>
      <c r="Z18" s="119">
        <f>IF(D18&gt;0,IF(D18&lt;(-' Coal &amp; Oil DECREASE'!E20-' Coal &amp; Oil DECREASE'!K20),'Fuel Switch NT'!D18*' Coal &amp; Oil DECREASE'!E20/(' Coal &amp; Oil DECREASE'!E20+' Coal &amp; Oil DECREASE'!K20),-' Coal &amp; Oil DECREASE'!E20),0)</f>
        <v>25.468216666666649</v>
      </c>
      <c r="AA18" s="90">
        <f>IF(D18&gt;0,IF(D18&lt;(-' Coal &amp; Oil DECREASE'!E20-' Coal &amp; Oil DECREASE'!K20),'Fuel Switch NT'!D18*' Coal &amp; Oil DECREASE'!K20/(' Coal &amp; Oil DECREASE'!E20+' Coal &amp; Oil DECREASE'!K20),-' Coal &amp; Oil DECREASE'!K20),0)</f>
        <v>0</v>
      </c>
      <c r="AB18" s="90">
        <f t="shared" si="6"/>
        <v>0</v>
      </c>
      <c r="AC18" s="90">
        <f>Z18*('INput Data'!$E$4-'INput Data'!$E$7)</f>
        <v>1685.666139088728</v>
      </c>
      <c r="AD18" s="90">
        <f>AA18*('INput Data'!$E$9-'INput Data'!$E$7)</f>
        <v>0</v>
      </c>
      <c r="AE18" s="90">
        <f>AB18*'INput Data'!$E$7</f>
        <v>0</v>
      </c>
      <c r="AF18" s="538">
        <f t="shared" si="7"/>
        <v>1685.666139088728</v>
      </c>
      <c r="AG18" s="92">
        <f t="shared" si="8"/>
        <v>1685.666139088728</v>
      </c>
      <c r="AH18" s="90">
        <f>IF(E18&gt;0,IF(E18&lt;(-' Coal &amp; Oil DECREASE'!F20-' Coal &amp; Oil DECREASE'!L20),'Fuel Switch NT'!E18*' Coal &amp; Oil DECREASE'!F20/(' Coal &amp; Oil DECREASE'!F20+' Coal &amp; Oil DECREASE'!L20),-' Coal &amp; Oil DECREASE'!F20),0)</f>
        <v>0</v>
      </c>
      <c r="AI18" s="90">
        <f>IF(E18&gt;0,IF(E18&lt;(-' Coal &amp; Oil DECREASE'!F20-' Coal &amp; Oil DECREASE'!L20),'Fuel Switch NT'!E18*' Coal &amp; Oil DECREASE'!L20/(' Coal &amp; Oil DECREASE'!F20+' Coal &amp; Oil DECREASE'!L20),-' Coal &amp; Oil DECREASE'!L20),0)</f>
        <v>0</v>
      </c>
      <c r="AJ18" s="90">
        <f t="shared" si="9"/>
        <v>0</v>
      </c>
      <c r="AK18" s="90">
        <f>AH18*('INput Data'!$E$4-'INput Data'!$E$7)</f>
        <v>0</v>
      </c>
      <c r="AL18" s="90">
        <f>AI18*('INput Data'!$E$9-'INput Data'!$E$7)</f>
        <v>0</v>
      </c>
      <c r="AM18" s="90">
        <f>AJ18*'INput Data'!$E$7</f>
        <v>0</v>
      </c>
      <c r="AN18" s="480">
        <f t="shared" si="21"/>
        <v>0</v>
      </c>
      <c r="AO18" s="68" t="str">
        <f>IF((('Nuclear &amp; RES demand for Power '!I19+'Nuclear &amp; RES demand for Power '!J19)-('Nuclear &amp; RES demand for Power '!C19+'Nuclear &amp; RES demand for Power '!F19)*(1-'INput Data'!$N$4)^5)&lt;0,"Replacement","No replacement")</f>
        <v>No replacement</v>
      </c>
      <c r="AP18" s="150" t="str">
        <f t="shared" si="22"/>
        <v>No replacement</v>
      </c>
      <c r="AQ18" s="92">
        <f>IF(OR(AO18="No replacement",AP18="No replacement"),0,AJ18*'INput Data'!$Q$4-(('Nuclear &amp; RES demand for Power '!I19+'Nuclear &amp; RES demand for Power '!J19)-('Nuclear &amp; RES demand for Power '!C19+'Nuclear &amp; RES demand for Power '!F19)*(1-'INput Data'!$N$4)^5)*'INput Data'!$E$7/'INput Data'!$Q$4)</f>
        <v>0</v>
      </c>
      <c r="AR18" s="90">
        <f>IF('Gas Supply'!D19&gt;=(J18+K18+R18+S18+Z18+AA18+AH18+AI18),BL18,'Gas Supply'!D19/(J18+K18+R18+S18+Z18+AA18+AH18+AI18)*BL18)</f>
        <v>0</v>
      </c>
      <c r="AS18" s="90">
        <f>IF('Gas Supply'!D19&gt;(J18+K18+R18+S18+Z18+AA18+AH18+AI18),(J18+K18+R18+S18+Z18+AA18+AH18+AI18),'Gas Supply'!D19)</f>
        <v>0</v>
      </c>
      <c r="AT18" s="90">
        <f>AS18*'INput Data'!$E$7</f>
        <v>0</v>
      </c>
      <c r="AU18" s="90">
        <f>'Gas Supply'!D19-'Fuel Switch NT'!AS18</f>
        <v>0</v>
      </c>
      <c r="AV18" s="90">
        <f>AU18*'INput Data'!$E$7</f>
        <v>0</v>
      </c>
      <c r="AW18" s="92">
        <f t="shared" si="23"/>
        <v>0</v>
      </c>
      <c r="AX18" s="115">
        <f>IF('Gas Supply'!C19=0,0,IF('Gas Supply'!C19/SUM('N.Gas &amp; H2 demand'!C19:F19)&gt;=1,BL18,BL18*'Gas Supply'!C19/SUM('N.Gas &amp; H2 demand'!C19:F19)))</f>
        <v>0</v>
      </c>
      <c r="BK18" s="6" t="s">
        <v>20</v>
      </c>
      <c r="BL18" s="119">
        <f t="shared" si="24"/>
        <v>202369.90681055171</v>
      </c>
      <c r="BM18" s="90">
        <f t="shared" si="25"/>
        <v>-1416390.8135311767</v>
      </c>
      <c r="BN18" s="119">
        <f t="shared" si="10"/>
        <v>0</v>
      </c>
      <c r="BO18" s="90">
        <f t="shared" si="11"/>
        <v>0</v>
      </c>
      <c r="BP18" s="119">
        <f t="shared" si="12"/>
        <v>0</v>
      </c>
      <c r="BQ18" s="90">
        <f t="shared" si="13"/>
        <v>0</v>
      </c>
      <c r="BR18" s="119">
        <f t="shared" si="14"/>
        <v>25.366187050359493</v>
      </c>
      <c r="BS18" s="90">
        <f t="shared" si="15"/>
        <v>25.366187050359493</v>
      </c>
      <c r="BT18" s="119">
        <f t="shared" si="16"/>
        <v>25.366187050359493</v>
      </c>
      <c r="BU18" s="90">
        <f t="shared" si="17"/>
        <v>25.366187050359493</v>
      </c>
      <c r="BV18" s="119">
        <f t="shared" si="18"/>
        <v>0</v>
      </c>
      <c r="BW18" s="92">
        <f t="shared" si="19"/>
        <v>0</v>
      </c>
    </row>
    <row r="19" spans="1:75" x14ac:dyDescent="0.25">
      <c r="A19" s="6" t="str">
        <f>'Gas demand INCREASE'!B21</f>
        <v>FR</v>
      </c>
      <c r="B19" s="90">
        <f>'Gas demand INCREASE'!V21</f>
        <v>8822.8031533334579</v>
      </c>
      <c r="C19" s="90">
        <f>'Gas demand INCREASE'!W21</f>
        <v>37163.804606666512</v>
      </c>
      <c r="D19" s="90">
        <f>'Gas demand INCREASE'!X21</f>
        <v>526.37263136111096</v>
      </c>
      <c r="E19" s="92">
        <f>'Gas demand INCREASE'!Y21</f>
        <v>13053.813300000074</v>
      </c>
      <c r="I19" s="115">
        <f t="shared" si="0"/>
        <v>4003580.9589477046</v>
      </c>
      <c r="J19" s="119">
        <f>IF(B19&gt;0,IF(B19&lt;(-' Coal &amp; Oil DECREASE'!C21-' Coal &amp; Oil DECREASE'!I21),'Fuel Switch NT'!B19*' Coal &amp; Oil DECREASE'!C21/(' Coal &amp; Oil DECREASE'!C21+' Coal &amp; Oil DECREASE'!I21),-' Coal &amp; Oil DECREASE'!C21),0)</f>
        <v>8822.8031533334579</v>
      </c>
      <c r="K19" s="90">
        <f>IF(B19&gt;0,IF(B19&lt;(-' Coal &amp; Oil DECREASE'!C21-' Coal &amp; Oil DECREASE'!I21),'Fuel Switch NT'!B19*' Coal &amp; Oil DECREASE'!I21/(' Coal &amp; Oil DECREASE'!C21+' Coal &amp; Oil DECREASE'!I21),-' Coal &amp; Oil DECREASE'!I21),0)</f>
        <v>0</v>
      </c>
      <c r="L19" s="90">
        <f t="shared" si="20"/>
        <v>0</v>
      </c>
      <c r="M19" s="90">
        <f>J19*('INput Data'!$E$4-'INput Data'!$E$7)</f>
        <v>583955.3166235094</v>
      </c>
      <c r="N19" s="90">
        <f>K19*('INput Data'!$E$9-'INput Data'!$E$7)</f>
        <v>0</v>
      </c>
      <c r="O19" s="90">
        <f>L19*'INput Data'!$E$7</f>
        <v>0</v>
      </c>
      <c r="P19" s="538">
        <f t="shared" si="1"/>
        <v>583955.3166235094</v>
      </c>
      <c r="Q19" s="92">
        <f t="shared" si="2"/>
        <v>583955.3166235094</v>
      </c>
      <c r="R19" s="119">
        <f>IF(C19&gt;0,IF(C19&lt;(-' Coal &amp; Oil DECREASE'!D21-' Coal &amp; Oil DECREASE'!J21),'Fuel Switch NT'!C19*' Coal &amp; Oil DECREASE'!D21/(' Coal &amp; Oil DECREASE'!D21+' Coal &amp; Oil DECREASE'!J21),-' Coal &amp; Oil DECREASE'!D21),0)</f>
        <v>0</v>
      </c>
      <c r="S19" s="90">
        <f>IF(C19&gt;0,IF(C19&lt;(-' Coal &amp; Oil DECREASE'!D21-' Coal &amp; Oil DECREASE'!J21),'Fuel Switch NT'!C19*' Coal &amp; Oil DECREASE'!J21/(' Coal &amp; Oil DECREASE'!D21+' Coal &amp; Oil DECREASE'!J21),-' Coal &amp; Oil DECREASE'!J21),0)</f>
        <v>10615.447999999997</v>
      </c>
      <c r="T19" s="90">
        <f t="shared" si="3"/>
        <v>26548.356606666515</v>
      </c>
      <c r="U19" s="90">
        <f>R19*('INput Data'!$E$4-'INput Data'!$E$7)</f>
        <v>0</v>
      </c>
      <c r="V19" s="90">
        <f>S19*('INput Data'!$E$9-'INput Data'!$E$7)</f>
        <v>1630502.2647482005</v>
      </c>
      <c r="W19" s="90">
        <f>T19*'INput Data'!$E$7</f>
        <v>5242822.9413884589</v>
      </c>
      <c r="X19" s="538">
        <f t="shared" si="4"/>
        <v>1630502.2647482005</v>
      </c>
      <c r="Y19" s="92">
        <f t="shared" si="5"/>
        <v>-3612320.6766402582</v>
      </c>
      <c r="Z19" s="119">
        <f>IF(D19&gt;0,IF(D19&lt;(-' Coal &amp; Oil DECREASE'!E21-' Coal &amp; Oil DECREASE'!K21),'Fuel Switch NT'!D19*' Coal &amp; Oil DECREASE'!E21/(' Coal &amp; Oil DECREASE'!E21+' Coal &amp; Oil DECREASE'!K21),-' Coal &amp; Oil DECREASE'!E21),0)</f>
        <v>526.37263136111096</v>
      </c>
      <c r="AA19" s="90">
        <f>IF(D19&gt;0,IF(D19&lt;(-' Coal &amp; Oil DECREASE'!E21-' Coal &amp; Oil DECREASE'!K21),'Fuel Switch NT'!D19*' Coal &amp; Oil DECREASE'!K21/(' Coal &amp; Oil DECREASE'!E21+' Coal &amp; Oil DECREASE'!K21),-' Coal &amp; Oil DECREASE'!K21),0)</f>
        <v>0</v>
      </c>
      <c r="AB19" s="90">
        <f t="shared" si="6"/>
        <v>0</v>
      </c>
      <c r="AC19" s="90">
        <f>Z19*('INput Data'!$E$4-'INput Data'!$E$7)</f>
        <v>34839.051859872096</v>
      </c>
      <c r="AD19" s="90">
        <f>AA19*('INput Data'!$E$9-'INput Data'!$E$7)</f>
        <v>0</v>
      </c>
      <c r="AE19" s="90">
        <f>AB19*'INput Data'!$E$7</f>
        <v>0</v>
      </c>
      <c r="AF19" s="538">
        <f t="shared" si="7"/>
        <v>34839.051859872096</v>
      </c>
      <c r="AG19" s="92">
        <f t="shared" si="8"/>
        <v>34839.051859872096</v>
      </c>
      <c r="AH19" s="90">
        <f>IF(E19&gt;0,IF(E19&lt;(-' Coal &amp; Oil DECREASE'!F21-' Coal &amp; Oil DECREASE'!L21),'Fuel Switch NT'!E19*' Coal &amp; Oil DECREASE'!F21/(' Coal &amp; Oil DECREASE'!F21+' Coal &amp; Oil DECREASE'!L21),-' Coal &amp; Oil DECREASE'!F21),0)</f>
        <v>2868.591990161352</v>
      </c>
      <c r="AI19" s="90">
        <f>IF(E19&gt;0,IF(E19&lt;(-' Coal &amp; Oil DECREASE'!F21-' Coal &amp; Oil DECREASE'!L21),'Fuel Switch NT'!E19*' Coal &amp; Oil DECREASE'!L21/(' Coal &amp; Oil DECREASE'!F21+' Coal &amp; Oil DECREASE'!L21),-' Coal &amp; Oil DECREASE'!L21),0)</f>
        <v>10185.221309838722</v>
      </c>
      <c r="AJ19" s="90">
        <f t="shared" si="9"/>
        <v>0</v>
      </c>
      <c r="AK19" s="90">
        <f>AH19*('INput Data'!$E$4-'INput Data'!$E$7)</f>
        <v>189863.64251427652</v>
      </c>
      <c r="AL19" s="90">
        <f>AI19*('INput Data'!$E$9-'INput Data'!$E$7)</f>
        <v>1564420.6832018464</v>
      </c>
      <c r="AM19" s="90">
        <f>AJ19*'INput Data'!$E$7</f>
        <v>0</v>
      </c>
      <c r="AN19" s="480">
        <f t="shared" si="21"/>
        <v>1754284.325716123</v>
      </c>
      <c r="AO19" s="68" t="str">
        <f>IF((('Nuclear &amp; RES demand for Power '!I20+'Nuclear &amp; RES demand for Power '!J20)-('Nuclear &amp; RES demand for Power '!C20+'Nuclear &amp; RES demand for Power '!F20)*(1-'INput Data'!$N$4)^5)&lt;0,"Replacement","No replacement")</f>
        <v>Replacement</v>
      </c>
      <c r="AP19" s="150" t="str">
        <f t="shared" si="22"/>
        <v>No replacement</v>
      </c>
      <c r="AQ19" s="92">
        <f>IF(OR(AO19="No replacement",AP19="No replacement"),0,AJ19*'INput Data'!$Q$4-(('Nuclear &amp; RES demand for Power '!I20+'Nuclear &amp; RES demand for Power '!J20)-('Nuclear &amp; RES demand for Power '!C20+'Nuclear &amp; RES demand for Power '!F20)*(1-'INput Data'!$N$4)^5)*'INput Data'!$E$7/'INput Data'!$Q$4)</f>
        <v>0</v>
      </c>
      <c r="AR19" s="90">
        <f>IF('Gas Supply'!D20&gt;=(J19+K19+R19+S19+Z19+AA19+AH19+AI19),BL19,'Gas Supply'!D20/(J19+K19+R19+S19+Z19+AA19+AH19+AI19)*BL19)</f>
        <v>560673.36884202471</v>
      </c>
      <c r="AS19" s="90">
        <f>IF('Gas Supply'!D20&gt;(J19+K19+R19+S19+Z19+AA19+AH19+AI19),(J19+K19+R19+S19+Z19+AA19+AH19+AI19),'Gas Supply'!D20)</f>
        <v>4624</v>
      </c>
      <c r="AT19" s="90">
        <f>AS19*'INput Data'!$E$7</f>
        <v>913156.83453237405</v>
      </c>
      <c r="AU19" s="90">
        <f>'Gas Supply'!D20-'Fuel Switch NT'!AS19</f>
        <v>0</v>
      </c>
      <c r="AV19" s="90">
        <f>AU19*'INput Data'!$E$7</f>
        <v>0</v>
      </c>
      <c r="AW19" s="92">
        <f t="shared" si="23"/>
        <v>1473830.2033743989</v>
      </c>
      <c r="AX19" s="115">
        <f>IF('Gas Supply'!C20=0,0,IF('Gas Supply'!C20/SUM('N.Gas &amp; H2 demand'!C20:F20)&gt;=1,BL19,BL19*'Gas Supply'!C20/SUM('N.Gas &amp; H2 demand'!C20:F20)))</f>
        <v>0</v>
      </c>
      <c r="BK19" s="6" t="s">
        <v>21</v>
      </c>
      <c r="BL19" s="119">
        <f t="shared" si="24"/>
        <v>4003580.9589477046</v>
      </c>
      <c r="BM19" s="90">
        <f t="shared" si="25"/>
        <v>-1239241.9824407538</v>
      </c>
      <c r="BN19" s="119">
        <f t="shared" si="10"/>
        <v>777299.18247266673</v>
      </c>
      <c r="BO19" s="90">
        <f t="shared" si="11"/>
        <v>777299.18247266673</v>
      </c>
      <c r="BP19" s="119">
        <f t="shared" si="12"/>
        <v>777299.18247266673</v>
      </c>
      <c r="BQ19" s="90">
        <f t="shared" si="13"/>
        <v>777299.18247266673</v>
      </c>
      <c r="BR19" s="119">
        <f t="shared" si="14"/>
        <v>303827.57320382382</v>
      </c>
      <c r="BS19" s="90">
        <f t="shared" si="15"/>
        <v>303827.57320382382</v>
      </c>
      <c r="BT19" s="119">
        <f t="shared" si="16"/>
        <v>303807.05521821231</v>
      </c>
      <c r="BU19" s="90">
        <f t="shared" si="17"/>
        <v>303807.05521821231</v>
      </c>
      <c r="BV19" s="119">
        <f t="shared" si="18"/>
        <v>537163.05449979834</v>
      </c>
      <c r="BW19" s="92">
        <f t="shared" si="19"/>
        <v>537163.05449979834</v>
      </c>
    </row>
    <row r="20" spans="1:75" x14ac:dyDescent="0.25">
      <c r="A20" s="6" t="str">
        <f>'Gas demand INCREASE'!B22</f>
        <v>GR</v>
      </c>
      <c r="B20" s="90">
        <f>'Gas demand INCREASE'!V22</f>
        <v>0</v>
      </c>
      <c r="C20" s="90">
        <f>'Gas demand INCREASE'!W22</f>
        <v>4909.034960983352</v>
      </c>
      <c r="D20" s="90">
        <f>'Gas demand INCREASE'!X22</f>
        <v>0</v>
      </c>
      <c r="E20" s="92">
        <f>'Gas demand INCREASE'!Y22</f>
        <v>11560.454766666669</v>
      </c>
      <c r="I20" s="115">
        <f t="shared" si="0"/>
        <v>1745110.9654622136</v>
      </c>
      <c r="J20" s="119">
        <f>IF(B20&gt;0,IF(B20&lt;(-' Coal &amp; Oil DECREASE'!C22-' Coal &amp; Oil DECREASE'!I22),'Fuel Switch NT'!B20*' Coal &amp; Oil DECREASE'!C22/(' Coal &amp; Oil DECREASE'!C22+' Coal &amp; Oil DECREASE'!I22),-' Coal &amp; Oil DECREASE'!C22),0)</f>
        <v>0</v>
      </c>
      <c r="K20" s="90">
        <f>IF(B20&gt;0,IF(B20&lt;(-' Coal &amp; Oil DECREASE'!C22-' Coal &amp; Oil DECREASE'!I22),'Fuel Switch NT'!B20*' Coal &amp; Oil DECREASE'!I22/(' Coal &amp; Oil DECREASE'!C22+' Coal &amp; Oil DECREASE'!I22),-' Coal &amp; Oil DECREASE'!I22),0)</f>
        <v>0</v>
      </c>
      <c r="L20" s="90">
        <f t="shared" si="20"/>
        <v>0</v>
      </c>
      <c r="M20" s="90">
        <f>J20*('INput Data'!$E$4-'INput Data'!$E$7)</f>
        <v>0</v>
      </c>
      <c r="N20" s="90">
        <f>K20*('INput Data'!$E$9-'INput Data'!$E$7)</f>
        <v>0</v>
      </c>
      <c r="O20" s="90">
        <f>L20*'INput Data'!$E$7</f>
        <v>0</v>
      </c>
      <c r="P20" s="538">
        <f t="shared" si="1"/>
        <v>0</v>
      </c>
      <c r="Q20" s="92">
        <f t="shared" si="2"/>
        <v>0</v>
      </c>
      <c r="R20" s="119">
        <f>IF(C20&gt;0,IF(C20&lt;(-' Coal &amp; Oil DECREASE'!D22-' Coal &amp; Oil DECREASE'!J22),'Fuel Switch NT'!C20*' Coal &amp; Oil DECREASE'!D22/(' Coal &amp; Oil DECREASE'!D22+' Coal &amp; Oil DECREASE'!J22),-' Coal &amp; Oil DECREASE'!D22),0)</f>
        <v>1272.4879999999994</v>
      </c>
      <c r="S20" s="90">
        <f>IF(C20&gt;0,IF(C20&lt;(-' Coal &amp; Oil DECREASE'!D22-' Coal &amp; Oil DECREASE'!J22),'Fuel Switch NT'!C20*' Coal &amp; Oil DECREASE'!J22/(' Coal &amp; Oil DECREASE'!D22+' Coal &amp; Oil DECREASE'!J22),-' Coal &amp; Oil DECREASE'!J22),0)</f>
        <v>543.096</v>
      </c>
      <c r="T20" s="90">
        <f t="shared" si="3"/>
        <v>3093.4509609833526</v>
      </c>
      <c r="U20" s="90">
        <f>R20*('INput Data'!$E$4-'INput Data'!$E$7)</f>
        <v>84222.227338129451</v>
      </c>
      <c r="V20" s="90">
        <f>S20*('INput Data'!$E$9-'INput Data'!$E$7)</f>
        <v>83417.982733812925</v>
      </c>
      <c r="W20" s="90">
        <f>T20*'INput Data'!$E$7</f>
        <v>610900.92718700017</v>
      </c>
      <c r="X20" s="538">
        <f t="shared" si="4"/>
        <v>167640.21007194236</v>
      </c>
      <c r="Y20" s="92">
        <f t="shared" si="5"/>
        <v>-443260.71711505781</v>
      </c>
      <c r="Z20" s="119">
        <f>IF(D20&gt;0,IF(D20&lt;(-' Coal &amp; Oil DECREASE'!E22-' Coal &amp; Oil DECREASE'!K22),'Fuel Switch NT'!D20*' Coal &amp; Oil DECREASE'!E22/(' Coal &amp; Oil DECREASE'!E22+' Coal &amp; Oil DECREASE'!K22),-' Coal &amp; Oil DECREASE'!E22),0)</f>
        <v>0</v>
      </c>
      <c r="AA20" s="90">
        <f>IF(D20&gt;0,IF(D20&lt;(-' Coal &amp; Oil DECREASE'!E22-' Coal &amp; Oil DECREASE'!K22),'Fuel Switch NT'!D20*' Coal &amp; Oil DECREASE'!K22/(' Coal &amp; Oil DECREASE'!E22+' Coal &amp; Oil DECREASE'!K22),-' Coal &amp; Oil DECREASE'!K22),0)</f>
        <v>0</v>
      </c>
      <c r="AB20" s="90">
        <f t="shared" si="6"/>
        <v>0</v>
      </c>
      <c r="AC20" s="90">
        <f>Z20*('INput Data'!$E$4-'INput Data'!$E$7)</f>
        <v>0</v>
      </c>
      <c r="AD20" s="90">
        <f>AA20*('INput Data'!$E$9-'INput Data'!$E$7)</f>
        <v>0</v>
      </c>
      <c r="AE20" s="90">
        <f>AB20*'INput Data'!$E$7</f>
        <v>0</v>
      </c>
      <c r="AF20" s="538">
        <f t="shared" si="7"/>
        <v>0</v>
      </c>
      <c r="AG20" s="92">
        <f t="shared" si="8"/>
        <v>0</v>
      </c>
      <c r="AH20" s="90">
        <f>IF(E20&gt;0,IF(E20&lt;(-' Coal &amp; Oil DECREASE'!F22-' Coal &amp; Oil DECREASE'!L22),'Fuel Switch NT'!E20*' Coal &amp; Oil DECREASE'!F22/(' Coal &amp; Oil DECREASE'!F22+' Coal &amp; Oil DECREASE'!L22),-' Coal &amp; Oil DECREASE'!F22),0)</f>
        <v>2267.2653719412024</v>
      </c>
      <c r="AI20" s="90">
        <f>IF(E20&gt;0,IF(E20&lt;(-' Coal &amp; Oil DECREASE'!F22-' Coal &amp; Oil DECREASE'!L22),'Fuel Switch NT'!E20*' Coal &amp; Oil DECREASE'!L22/(' Coal &amp; Oil DECREASE'!F22+' Coal &amp; Oil DECREASE'!L22),-' Coal &amp; Oil DECREASE'!L22),0)</f>
        <v>9293.1893947254666</v>
      </c>
      <c r="AJ20" s="90">
        <f t="shared" si="9"/>
        <v>0</v>
      </c>
      <c r="AK20" s="90">
        <f>AH20*('INput Data'!$E$4-'INput Data'!$E$7)</f>
        <v>150063.60735150403</v>
      </c>
      <c r="AL20" s="90">
        <f>AI20*('INput Data'!$E$9-'INput Data'!$E$7)</f>
        <v>1427407.1480387673</v>
      </c>
      <c r="AM20" s="90">
        <f>AJ20*'INput Data'!$E$7</f>
        <v>0</v>
      </c>
      <c r="AN20" s="480">
        <f t="shared" si="21"/>
        <v>1577470.7553902713</v>
      </c>
      <c r="AO20" s="68" t="str">
        <f>IF((('Nuclear &amp; RES demand for Power '!I21+'Nuclear &amp; RES demand for Power '!J21)-('Nuclear &amp; RES demand for Power '!C21+'Nuclear &amp; RES demand for Power '!F21)*(1-'INput Data'!$N$4)^5)&lt;0,"Replacement","No replacement")</f>
        <v>No replacement</v>
      </c>
      <c r="AP20" s="150" t="str">
        <f t="shared" si="22"/>
        <v>No replacement</v>
      </c>
      <c r="AQ20" s="92">
        <f>IF(OR(AO20="No replacement",AP20="No replacement"),0,AJ20*'INput Data'!$Q$4-(('Nuclear &amp; RES demand for Power '!I21+'Nuclear &amp; RES demand for Power '!J21)-('Nuclear &amp; RES demand for Power '!C21+'Nuclear &amp; RES demand for Power '!F21)*(1-'INput Data'!$N$4)^5)*'INput Data'!$E$7/'INput Data'!$Q$4)</f>
        <v>0</v>
      </c>
      <c r="AR20" s="90">
        <f>IF('Gas Supply'!D21&gt;=(J20+K20+R20+S20+Z20+AA20+AH20+AI20),BL20,'Gas Supply'!D21/(J20+K20+R20+S20+Z20+AA20+AH20+AI20)*BL20)</f>
        <v>0</v>
      </c>
      <c r="AS20" s="90">
        <f>IF('Gas Supply'!D21&gt;(J20+K20+R20+S20+Z20+AA20+AH20+AI20),(J20+K20+R20+S20+Z20+AA20+AH20+AI20),'Gas Supply'!D21)</f>
        <v>0</v>
      </c>
      <c r="AT20" s="90">
        <f>AS20*'INput Data'!$E$7</f>
        <v>0</v>
      </c>
      <c r="AU20" s="90">
        <f>'Gas Supply'!D21-'Fuel Switch NT'!AS20</f>
        <v>0</v>
      </c>
      <c r="AV20" s="90">
        <f>AU20*'INput Data'!$E$7</f>
        <v>0</v>
      </c>
      <c r="AW20" s="92">
        <f t="shared" si="23"/>
        <v>0</v>
      </c>
      <c r="AX20" s="115">
        <f>IF('Gas Supply'!C21=0,0,IF('Gas Supply'!C21/SUM('N.Gas &amp; H2 demand'!C21:F21)&gt;=1,BL20,BL20*'Gas Supply'!C21/SUM('N.Gas &amp; H2 demand'!C21:F21)))</f>
        <v>0</v>
      </c>
      <c r="BK20" s="6" t="s">
        <v>22</v>
      </c>
      <c r="BL20" s="119">
        <f t="shared" si="24"/>
        <v>1745110.9654622136</v>
      </c>
      <c r="BM20" s="90">
        <f t="shared" si="25"/>
        <v>1134210.0382752134</v>
      </c>
      <c r="BN20" s="119">
        <f t="shared" si="10"/>
        <v>1123602.469498019</v>
      </c>
      <c r="BO20" s="90">
        <f t="shared" si="11"/>
        <v>1123602.469498019</v>
      </c>
      <c r="BP20" s="119">
        <f t="shared" si="12"/>
        <v>263175.99338953226</v>
      </c>
      <c r="BQ20" s="90">
        <f t="shared" si="13"/>
        <v>263175.99338953226</v>
      </c>
      <c r="BR20" s="119">
        <f t="shared" si="14"/>
        <v>235126.25899280573</v>
      </c>
      <c r="BS20" s="90">
        <f t="shared" si="15"/>
        <v>-854892.50954011281</v>
      </c>
      <c r="BT20" s="119">
        <f t="shared" si="16"/>
        <v>235126.25899280573</v>
      </c>
      <c r="BU20" s="90">
        <f t="shared" si="17"/>
        <v>-854892.50954011281</v>
      </c>
      <c r="BV20" s="119">
        <f t="shared" si="18"/>
        <v>223836.32935877523</v>
      </c>
      <c r="BW20" s="92">
        <f t="shared" si="19"/>
        <v>223836.32935877523</v>
      </c>
    </row>
    <row r="21" spans="1:75" x14ac:dyDescent="0.25">
      <c r="A21" s="6" t="str">
        <f>'Gas demand INCREASE'!B23</f>
        <v>HR</v>
      </c>
      <c r="B21" s="90">
        <f>'Gas demand INCREASE'!V23</f>
        <v>2222.0507840500077</v>
      </c>
      <c r="C21" s="90">
        <f>'Gas demand INCREASE'!W23</f>
        <v>8346.2096085166741</v>
      </c>
      <c r="D21" s="90">
        <f>'Gas demand INCREASE'!X23</f>
        <v>0</v>
      </c>
      <c r="E21" s="92">
        <f>'Gas demand INCREASE'!Y23</f>
        <v>2001.4392429166778</v>
      </c>
      <c r="I21" s="115">
        <f t="shared" si="0"/>
        <v>354853.61431345437</v>
      </c>
      <c r="J21" s="119">
        <f>IF(B21&gt;0,IF(B21&lt;(-' Coal &amp; Oil DECREASE'!C23-' Coal &amp; Oil DECREASE'!I23),'Fuel Switch NT'!B21*' Coal &amp; Oil DECREASE'!C23/(' Coal &amp; Oil DECREASE'!C23+' Coal &amp; Oil DECREASE'!I23),-' Coal &amp; Oil DECREASE'!C23),0)</f>
        <v>490.75999999999976</v>
      </c>
      <c r="K21" s="90">
        <f>IF(B21&gt;0,IF(B21&lt;(-' Coal &amp; Oil DECREASE'!C23-' Coal &amp; Oil DECREASE'!I23),'Fuel Switch NT'!B21*' Coal &amp; Oil DECREASE'!I23/(' Coal &amp; Oil DECREASE'!C23+' Coal &amp; Oil DECREASE'!I23),-' Coal &amp; Oil DECREASE'!I23),0)</f>
        <v>7.0959999999999965</v>
      </c>
      <c r="L21" s="90">
        <f t="shared" si="20"/>
        <v>1724.1947840500079</v>
      </c>
      <c r="M21" s="90">
        <f>J21*('INput Data'!$E$4-'INput Data'!$E$7)</f>
        <v>32481.956834532361</v>
      </c>
      <c r="N21" s="90">
        <f>K21*('INput Data'!$E$9-'INput Data'!$E$7)</f>
        <v>1089.9251798561143</v>
      </c>
      <c r="O21" s="90">
        <f>L21*'INput Data'!$E$7</f>
        <v>340497.45915232168</v>
      </c>
      <c r="P21" s="538">
        <f t="shared" si="1"/>
        <v>33571.882014388473</v>
      </c>
      <c r="Q21" s="92">
        <f t="shared" si="2"/>
        <v>-306925.57713793323</v>
      </c>
      <c r="R21" s="119">
        <f>IF(C21&gt;0,IF(C21&lt;(-' Coal &amp; Oil DECREASE'!D23-' Coal &amp; Oil DECREASE'!J23),'Fuel Switch NT'!C21*' Coal &amp; Oil DECREASE'!D23/(' Coal &amp; Oil DECREASE'!D23+' Coal &amp; Oil DECREASE'!J23),-' Coal &amp; Oil DECREASE'!D23),0)</f>
        <v>0</v>
      </c>
      <c r="S21" s="90">
        <f>IF(C21&gt;0,IF(C21&lt;(-' Coal &amp; Oil DECREASE'!D23-' Coal &amp; Oil DECREASE'!J23),'Fuel Switch NT'!C21*' Coal &amp; Oil DECREASE'!J23/(' Coal &amp; Oil DECREASE'!D23+' Coal &amp; Oil DECREASE'!J23),-' Coal &amp; Oil DECREASE'!J23),0)</f>
        <v>197.68400000000008</v>
      </c>
      <c r="T21" s="90">
        <f t="shared" si="3"/>
        <v>8148.5256085166739</v>
      </c>
      <c r="U21" s="90">
        <f>R21*('INput Data'!$E$4-'INput Data'!$E$7)</f>
        <v>0</v>
      </c>
      <c r="V21" s="90">
        <f>S21*('INput Data'!$E$9-'INput Data'!$E$7)</f>
        <v>30363.69352517986</v>
      </c>
      <c r="W21" s="90">
        <f>T21*'INput Data'!$E$7</f>
        <v>1609187.2514660626</v>
      </c>
      <c r="X21" s="538">
        <f t="shared" si="4"/>
        <v>30363.69352517986</v>
      </c>
      <c r="Y21" s="92">
        <f t="shared" si="5"/>
        <v>-1578823.5579408829</v>
      </c>
      <c r="Z21" s="119">
        <f>IF(D21&gt;0,IF(D21&lt;(-' Coal &amp; Oil DECREASE'!E23-' Coal &amp; Oil DECREASE'!K23),'Fuel Switch NT'!D21*' Coal &amp; Oil DECREASE'!E23/(' Coal &amp; Oil DECREASE'!E23+' Coal &amp; Oil DECREASE'!K23),-' Coal &amp; Oil DECREASE'!E23),0)</f>
        <v>0</v>
      </c>
      <c r="AA21" s="90">
        <f>IF(D21&gt;0,IF(D21&lt;(-' Coal &amp; Oil DECREASE'!E23-' Coal &amp; Oil DECREASE'!K23),'Fuel Switch NT'!D21*' Coal &amp; Oil DECREASE'!K23/(' Coal &amp; Oil DECREASE'!E23+' Coal &amp; Oil DECREASE'!K23),-' Coal &amp; Oil DECREASE'!K23),0)</f>
        <v>0</v>
      </c>
      <c r="AB21" s="90">
        <f t="shared" si="6"/>
        <v>0</v>
      </c>
      <c r="AC21" s="90">
        <f>Z21*('INput Data'!$E$4-'INput Data'!$E$7)</f>
        <v>0</v>
      </c>
      <c r="AD21" s="90">
        <f>AA21*('INput Data'!$E$9-'INput Data'!$E$7)</f>
        <v>0</v>
      </c>
      <c r="AE21" s="90">
        <f>AB21*'INput Data'!$E$7</f>
        <v>0</v>
      </c>
      <c r="AF21" s="538">
        <f t="shared" si="7"/>
        <v>0</v>
      </c>
      <c r="AG21" s="92">
        <f t="shared" si="8"/>
        <v>0</v>
      </c>
      <c r="AH21" s="90">
        <f>IF(E21&gt;0,IF(E21&lt;(-' Coal &amp; Oil DECREASE'!F23-' Coal &amp; Oil DECREASE'!L23),'Fuel Switch NT'!E21*' Coal &amp; Oil DECREASE'!F23/(' Coal &amp; Oil DECREASE'!F23+' Coal &amp; Oil DECREASE'!L23),-' Coal &amp; Oil DECREASE'!F23),0)</f>
        <v>188.73419314410685</v>
      </c>
      <c r="AI21" s="90">
        <f>IF(E21&gt;0,IF(E21&lt;(-' Coal &amp; Oil DECREASE'!F23-' Coal &amp; Oil DECREASE'!L23),'Fuel Switch NT'!E21*' Coal &amp; Oil DECREASE'!L23/(' Coal &amp; Oil DECREASE'!F23+' Coal &amp; Oil DECREASE'!L23),-' Coal &amp; Oil DECREASE'!L23),0)</f>
        <v>1812.7050497725709</v>
      </c>
      <c r="AJ21" s="90">
        <f t="shared" si="9"/>
        <v>0</v>
      </c>
      <c r="AK21" s="90">
        <f>AH21*('INput Data'!$E$4-'INput Data'!$E$7)</f>
        <v>12491.759546228655</v>
      </c>
      <c r="AL21" s="90">
        <f>AI21*('INput Data'!$E$9-'INput Data'!$E$7)</f>
        <v>278426.27922765736</v>
      </c>
      <c r="AM21" s="90">
        <f>AJ21*'INput Data'!$E$7</f>
        <v>0</v>
      </c>
      <c r="AN21" s="480">
        <f t="shared" si="21"/>
        <v>290918.03877388604</v>
      </c>
      <c r="AO21" s="68" t="str">
        <f>IF((('Nuclear &amp; RES demand for Power '!I22+'Nuclear &amp; RES demand for Power '!J22)-('Nuclear &amp; RES demand for Power '!C22+'Nuclear &amp; RES demand for Power '!F22)*(1-'INput Data'!$N$4)^5)&lt;0,"Replacement","No replacement")</f>
        <v>No replacement</v>
      </c>
      <c r="AP21" s="150" t="str">
        <f t="shared" si="22"/>
        <v>No replacement</v>
      </c>
      <c r="AQ21" s="92">
        <f>IF(OR(AO21="No replacement",AP21="No replacement"),0,AJ21*'INput Data'!$Q$4-(('Nuclear &amp; RES demand for Power '!I22+'Nuclear &amp; RES demand for Power '!J22)-('Nuclear &amp; RES demand for Power '!C22+'Nuclear &amp; RES demand for Power '!F22)*(1-'INput Data'!$N$4)^5)*'INput Data'!$E$7/'INput Data'!$Q$4)</f>
        <v>0</v>
      </c>
      <c r="AR21" s="90">
        <f>IF('Gas Supply'!D22&gt;=(J21+K21+R21+S21+Z21+AA21+AH21+AI21),BL21,'Gas Supply'!D22/(J21+K21+R21+S21+Z21+AA21+AH21+AI21)*BL21)</f>
        <v>0</v>
      </c>
      <c r="AS21" s="90">
        <f>IF('Gas Supply'!D22&gt;(J21+K21+R21+S21+Z21+AA21+AH21+AI21),(J21+K21+R21+S21+Z21+AA21+AH21+AI21),'Gas Supply'!D22)</f>
        <v>0</v>
      </c>
      <c r="AT21" s="90">
        <f>AS21*'INput Data'!$E$7</f>
        <v>0</v>
      </c>
      <c r="AU21" s="90">
        <f>'Gas Supply'!D22-'Fuel Switch NT'!AS21</f>
        <v>0</v>
      </c>
      <c r="AV21" s="90">
        <f>AU21*'INput Data'!$E$7</f>
        <v>0</v>
      </c>
      <c r="AW21" s="92">
        <f t="shared" si="23"/>
        <v>0</v>
      </c>
      <c r="AX21" s="115">
        <f>IF('Gas Supply'!C22=0,0,IF('Gas Supply'!C22/SUM('N.Gas &amp; H2 demand'!C22:F22)&gt;=1,BL21,BL21*'Gas Supply'!C22/SUM('N.Gas &amp; H2 demand'!C22:F22)))</f>
        <v>89549.095950054398</v>
      </c>
      <c r="BK21" s="6" t="s">
        <v>23</v>
      </c>
      <c r="BL21" s="119">
        <f t="shared" si="24"/>
        <v>354853.61431345437</v>
      </c>
      <c r="BM21" s="90">
        <f t="shared" si="25"/>
        <v>-1594831.0963049303</v>
      </c>
      <c r="BN21" s="119">
        <f t="shared" si="10"/>
        <v>72328.038440043441</v>
      </c>
      <c r="BO21" s="90">
        <f t="shared" si="11"/>
        <v>-19999.73305972245</v>
      </c>
      <c r="BP21" s="119">
        <f t="shared" si="12"/>
        <v>59870.662086614582</v>
      </c>
      <c r="BQ21" s="90">
        <f t="shared" si="13"/>
        <v>-32457.109413151313</v>
      </c>
      <c r="BR21" s="119">
        <f t="shared" si="14"/>
        <v>0</v>
      </c>
      <c r="BS21" s="90">
        <f t="shared" si="15"/>
        <v>0</v>
      </c>
      <c r="BT21" s="119">
        <f t="shared" si="16"/>
        <v>63800.404676258971</v>
      </c>
      <c r="BU21" s="90">
        <f t="shared" si="17"/>
        <v>63800.404676258971</v>
      </c>
      <c r="BV21" s="119">
        <f t="shared" si="18"/>
        <v>0</v>
      </c>
      <c r="BW21" s="92">
        <f t="shared" si="19"/>
        <v>0</v>
      </c>
    </row>
    <row r="22" spans="1:75" x14ac:dyDescent="0.25">
      <c r="A22" s="6" t="str">
        <f>'Gas demand INCREASE'!B24</f>
        <v>HU</v>
      </c>
      <c r="B22" s="90">
        <f>'Gas demand INCREASE'!V24</f>
        <v>25018.577280000056</v>
      </c>
      <c r="C22" s="90">
        <f>'Gas demand INCREASE'!W24</f>
        <v>10685.265173333317</v>
      </c>
      <c r="D22" s="90">
        <f>'Gas demand INCREASE'!X24</f>
        <v>0</v>
      </c>
      <c r="E22" s="92">
        <f>'Gas demand INCREASE'!Y24</f>
        <v>3570.8225666666631</v>
      </c>
      <c r="I22" s="115">
        <f t="shared" si="0"/>
        <v>717247.12953622313</v>
      </c>
      <c r="J22" s="119">
        <f>IF(B22&gt;0,IF(B22&lt;(-' Coal &amp; Oil DECREASE'!C24-' Coal &amp; Oil DECREASE'!I24),'Fuel Switch NT'!B22*' Coal &amp; Oil DECREASE'!C24/(' Coal &amp; Oil DECREASE'!C24+' Coal &amp; Oil DECREASE'!I24),-' Coal &amp; Oil DECREASE'!C24),0)</f>
        <v>364.16799999999989</v>
      </c>
      <c r="K22" s="90">
        <f>IF(B22&gt;0,IF(B22&lt;(-' Coal &amp; Oil DECREASE'!C24-' Coal &amp; Oil DECREASE'!I24),'Fuel Switch NT'!B22*' Coal &amp; Oil DECREASE'!I24/(' Coal &amp; Oil DECREASE'!C24+' Coal &amp; Oil DECREASE'!I24),-' Coal &amp; Oil DECREASE'!I24),0)</f>
        <v>119.21200000000022</v>
      </c>
      <c r="L22" s="90">
        <f t="shared" si="20"/>
        <v>24535.197280000055</v>
      </c>
      <c r="M22" s="90">
        <f>J22*('INput Data'!$E$4-'INput Data'!$E$7)</f>
        <v>24103.205755395677</v>
      </c>
      <c r="N22" s="90">
        <f>K22*('INput Data'!$E$9-'INput Data'!$E$7)</f>
        <v>18310.62014388492</v>
      </c>
      <c r="O22" s="90">
        <f>L22*'INput Data'!$E$7</f>
        <v>4845260.1822733916</v>
      </c>
      <c r="P22" s="538">
        <f t="shared" si="1"/>
        <v>42413.825899280593</v>
      </c>
      <c r="Q22" s="92">
        <f t="shared" si="2"/>
        <v>-4802846.356374111</v>
      </c>
      <c r="R22" s="119">
        <f>IF(C22&gt;0,IF(C22&lt;(-' Coal &amp; Oil DECREASE'!D24-' Coal &amp; Oil DECREASE'!J24),'Fuel Switch NT'!C22*' Coal &amp; Oil DECREASE'!D24/(' Coal &amp; Oil DECREASE'!D24+' Coal &amp; Oil DECREASE'!J24),-' Coal &amp; Oil DECREASE'!D24),0)</f>
        <v>0</v>
      </c>
      <c r="S22" s="90">
        <f>IF(C22&gt;0,IF(C22&lt;(-' Coal &amp; Oil DECREASE'!D24-' Coal &amp; Oil DECREASE'!J24),'Fuel Switch NT'!C22*' Coal &amp; Oil DECREASE'!J24/(' Coal &amp; Oil DECREASE'!D24+' Coal &amp; Oil DECREASE'!J24),-' Coal &amp; Oil DECREASE'!J24),0)</f>
        <v>846.98</v>
      </c>
      <c r="T22" s="90">
        <f t="shared" si="3"/>
        <v>9838.2851733333173</v>
      </c>
      <c r="U22" s="90">
        <f>R22*('INput Data'!$E$4-'INput Data'!$E$7)</f>
        <v>0</v>
      </c>
      <c r="V22" s="90">
        <f>S22*('INput Data'!$E$9-'INput Data'!$E$7)</f>
        <v>130093.69064748198</v>
      </c>
      <c r="W22" s="90">
        <f>T22*'INput Data'!$E$7</f>
        <v>1942884.3741582702</v>
      </c>
      <c r="X22" s="538">
        <f t="shared" si="4"/>
        <v>130093.69064748198</v>
      </c>
      <c r="Y22" s="92">
        <f t="shared" si="5"/>
        <v>-1812790.6835107883</v>
      </c>
      <c r="Z22" s="119">
        <f>IF(D22&gt;0,IF(D22&lt;(-' Coal &amp; Oil DECREASE'!E24-' Coal &amp; Oil DECREASE'!K24),'Fuel Switch NT'!D22*' Coal &amp; Oil DECREASE'!E24/(' Coal &amp; Oil DECREASE'!E24+' Coal &amp; Oil DECREASE'!K24),-' Coal &amp; Oil DECREASE'!E24),0)</f>
        <v>0</v>
      </c>
      <c r="AA22" s="90">
        <f>IF(D22&gt;0,IF(D22&lt;(-' Coal &amp; Oil DECREASE'!E24-' Coal &amp; Oil DECREASE'!K24),'Fuel Switch NT'!D22*' Coal &amp; Oil DECREASE'!K24/(' Coal &amp; Oil DECREASE'!E24+' Coal &amp; Oil DECREASE'!K24),-' Coal &amp; Oil DECREASE'!K24),0)</f>
        <v>0</v>
      </c>
      <c r="AB22" s="90">
        <f t="shared" si="6"/>
        <v>0</v>
      </c>
      <c r="AC22" s="90">
        <f>Z22*('INput Data'!$E$4-'INput Data'!$E$7)</f>
        <v>0</v>
      </c>
      <c r="AD22" s="90">
        <f>AA22*('INput Data'!$E$9-'INput Data'!$E$7)</f>
        <v>0</v>
      </c>
      <c r="AE22" s="90">
        <f>AB22*'INput Data'!$E$7</f>
        <v>0</v>
      </c>
      <c r="AF22" s="538">
        <f t="shared" si="7"/>
        <v>0</v>
      </c>
      <c r="AG22" s="92">
        <f t="shared" si="8"/>
        <v>0</v>
      </c>
      <c r="AH22" s="90">
        <f>IF(E22&gt;0,IF(E22&lt;(-' Coal &amp; Oil DECREASE'!F24-' Coal &amp; Oil DECREASE'!L24),'Fuel Switch NT'!E22*' Coal &amp; Oil DECREASE'!F24/(' Coal &amp; Oil DECREASE'!F24+' Coal &amp; Oil DECREASE'!L24),-' Coal &amp; Oil DECREASE'!F24),0)</f>
        <v>42.654781300263494</v>
      </c>
      <c r="AI22" s="90">
        <f>IF(E22&gt;0,IF(E22&lt;(-' Coal &amp; Oil DECREASE'!F24-' Coal &amp; Oil DECREASE'!L24),'Fuel Switch NT'!E22*' Coal &amp; Oil DECREASE'!L24/(' Coal &amp; Oil DECREASE'!F24+' Coal &amp; Oil DECREASE'!L24),-' Coal &amp; Oil DECREASE'!L24),0)</f>
        <v>3528.1677853663991</v>
      </c>
      <c r="AJ22" s="90">
        <f t="shared" si="9"/>
        <v>0</v>
      </c>
      <c r="AK22" s="90">
        <f>AH22*('INput Data'!$E$4-'INput Data'!$E$7)</f>
        <v>2823.1941580030516</v>
      </c>
      <c r="AL22" s="90">
        <f>AI22*('INput Data'!$E$9-'INput Data'!$E$7)</f>
        <v>541916.4188314575</v>
      </c>
      <c r="AM22" s="90">
        <f>AJ22*'INput Data'!$E$7</f>
        <v>0</v>
      </c>
      <c r="AN22" s="480">
        <f t="shared" si="21"/>
        <v>544739.61298946058</v>
      </c>
      <c r="AO22" s="68" t="str">
        <f>IF((('Nuclear &amp; RES demand for Power '!I23+'Nuclear &amp; RES demand for Power '!J23)-('Nuclear &amp; RES demand for Power '!C23+'Nuclear &amp; RES demand for Power '!F23)*(1-'INput Data'!$N$4)^5)&lt;0,"Replacement","No replacement")</f>
        <v>No replacement</v>
      </c>
      <c r="AP22" s="150" t="str">
        <f t="shared" si="22"/>
        <v>No replacement</v>
      </c>
      <c r="AQ22" s="92">
        <f>IF(OR(AO22="No replacement",AP22="No replacement"),0,AJ22*'INput Data'!$Q$4-(('Nuclear &amp; RES demand for Power '!I23+'Nuclear &amp; RES demand for Power '!J23)-('Nuclear &amp; RES demand for Power '!C23+'Nuclear &amp; RES demand for Power '!F23)*(1-'INput Data'!$N$4)^5)*'INput Data'!$E$7/'INput Data'!$Q$4)</f>
        <v>0</v>
      </c>
      <c r="AR22" s="90">
        <f>IF('Gas Supply'!D23&gt;=(J22+K22+R22+S22+Z22+AA22+AH22+AI22),BL22,'Gas Supply'!D23/(J22+K22+R22+S22+Z22+AA22+AH22+AI22)*BL22)</f>
        <v>0</v>
      </c>
      <c r="AS22" s="90">
        <f>IF('Gas Supply'!D23&gt;(J22+K22+R22+S22+Z22+AA22+AH22+AI22),(J22+K22+R22+S22+Z22+AA22+AH22+AI22),'Gas Supply'!D23)</f>
        <v>0</v>
      </c>
      <c r="AT22" s="90">
        <f>AS22*'INput Data'!$E$7</f>
        <v>0</v>
      </c>
      <c r="AU22" s="90">
        <f>'Gas Supply'!D23-'Fuel Switch NT'!AS22</f>
        <v>0</v>
      </c>
      <c r="AV22" s="90">
        <f>AU22*'INput Data'!$E$7</f>
        <v>0</v>
      </c>
      <c r="AW22" s="92">
        <f t="shared" si="23"/>
        <v>0</v>
      </c>
      <c r="AX22" s="115">
        <f>IF('Gas Supply'!C23=0,0,IF('Gas Supply'!C23/SUM('N.Gas &amp; H2 demand'!C23:F23)&gt;=1,BL22,BL22*'Gas Supply'!C23/SUM('N.Gas &amp; H2 demand'!C23:F23)))</f>
        <v>61406.714060468723</v>
      </c>
      <c r="BK22" s="6" t="s">
        <v>24</v>
      </c>
      <c r="BL22" s="119">
        <f t="shared" si="24"/>
        <v>717247.12953622313</v>
      </c>
      <c r="BM22" s="90">
        <f t="shared" si="25"/>
        <v>-6070897.4268954378</v>
      </c>
      <c r="BN22" s="119">
        <f t="shared" si="10"/>
        <v>23566.033309352515</v>
      </c>
      <c r="BO22" s="90">
        <f t="shared" si="11"/>
        <v>23566.033309352515</v>
      </c>
      <c r="BP22" s="119">
        <f t="shared" si="12"/>
        <v>175662.64584600506</v>
      </c>
      <c r="BQ22" s="90">
        <f t="shared" si="13"/>
        <v>175662.64584600506</v>
      </c>
      <c r="BR22" s="119">
        <f t="shared" si="14"/>
        <v>0</v>
      </c>
      <c r="BS22" s="90">
        <f t="shared" si="15"/>
        <v>0</v>
      </c>
      <c r="BT22" s="119">
        <f t="shared" si="16"/>
        <v>0</v>
      </c>
      <c r="BU22" s="90">
        <f t="shared" si="17"/>
        <v>0</v>
      </c>
      <c r="BV22" s="119">
        <f t="shared" si="18"/>
        <v>0</v>
      </c>
      <c r="BW22" s="92">
        <f t="shared" si="19"/>
        <v>0</v>
      </c>
    </row>
    <row r="23" spans="1:75" x14ac:dyDescent="0.25">
      <c r="A23" s="6" t="str">
        <f>'Gas demand INCREASE'!B25</f>
        <v>IE</v>
      </c>
      <c r="B23" s="90">
        <f>'Gas demand INCREASE'!V25</f>
        <v>1281.954004999985</v>
      </c>
      <c r="C23" s="90">
        <f>'Gas demand INCREASE'!W25</f>
        <v>785.99006833335079</v>
      </c>
      <c r="D23" s="90">
        <f>'Gas demand INCREASE'!X25</f>
        <v>0</v>
      </c>
      <c r="E23" s="92">
        <f>'Gas demand INCREASE'!Y25</f>
        <v>4014.7878940277733</v>
      </c>
      <c r="I23" s="115">
        <f t="shared" si="0"/>
        <v>748110.50160970271</v>
      </c>
      <c r="J23" s="119">
        <f>IF(B23&gt;0,IF(B23&lt;(-' Coal &amp; Oil DECREASE'!C25-' Coal &amp; Oil DECREASE'!I25),'Fuel Switch NT'!B23*' Coal &amp; Oil DECREASE'!C25/(' Coal &amp; Oil DECREASE'!C25+' Coal &amp; Oil DECREASE'!I25),-' Coal &amp; Oil DECREASE'!C25),0)</f>
        <v>978.45039867797948</v>
      </c>
      <c r="K23" s="90">
        <f>IF(B23&gt;0,IF(B23&lt;(-' Coal &amp; Oil DECREASE'!C25-' Coal &amp; Oil DECREASE'!I25),'Fuel Switch NT'!B23*' Coal &amp; Oil DECREASE'!I25/(' Coal &amp; Oil DECREASE'!C25+' Coal &amp; Oil DECREASE'!I25),-' Coal &amp; Oil DECREASE'!I25),0)</f>
        <v>303.50360632200568</v>
      </c>
      <c r="L23" s="90">
        <f t="shared" si="20"/>
        <v>0</v>
      </c>
      <c r="M23" s="90">
        <f>J23*('INput Data'!$E$4-'INput Data'!$E$7)</f>
        <v>64760.74581177994</v>
      </c>
      <c r="N23" s="90">
        <f>K23*('INput Data'!$E$9-'INput Data'!$E$7)</f>
        <v>46617.280539387189</v>
      </c>
      <c r="O23" s="90">
        <f>L23*'INput Data'!$E$7</f>
        <v>0</v>
      </c>
      <c r="P23" s="538">
        <f t="shared" si="1"/>
        <v>111378.02635116712</v>
      </c>
      <c r="Q23" s="92">
        <f t="shared" si="2"/>
        <v>111378.02635116712</v>
      </c>
      <c r="R23" s="119">
        <f>IF(C23&gt;0,IF(C23&lt;(-' Coal &amp; Oil DECREASE'!D25-' Coal &amp; Oil DECREASE'!J25),'Fuel Switch NT'!C23*' Coal &amp; Oil DECREASE'!D25/(' Coal &amp; Oil DECREASE'!D25+' Coal &amp; Oil DECREASE'!J25),-' Coal &amp; Oil DECREASE'!D25),0)</f>
        <v>0</v>
      </c>
      <c r="S23" s="90">
        <f>IF(C23&gt;0,IF(C23&lt;(-' Coal &amp; Oil DECREASE'!D25-' Coal &amp; Oil DECREASE'!J25),'Fuel Switch NT'!C23*' Coal &amp; Oil DECREASE'!J25/(' Coal &amp; Oil DECREASE'!D25+' Coal &amp; Oil DECREASE'!J25),-' Coal &amp; Oil DECREASE'!J25),0)</f>
        <v>254.452</v>
      </c>
      <c r="T23" s="90">
        <f t="shared" si="3"/>
        <v>531.53806833335079</v>
      </c>
      <c r="U23" s="90">
        <f>R23*('INput Data'!$E$4-'INput Data'!$E$7)</f>
        <v>0</v>
      </c>
      <c r="V23" s="90">
        <f>S23*('INput Data'!$E$9-'INput Data'!$E$7)</f>
        <v>39083.094964028765</v>
      </c>
      <c r="W23" s="90">
        <f>T23*'INput Data'!$E$7</f>
        <v>104969.20845863654</v>
      </c>
      <c r="X23" s="538">
        <f t="shared" si="4"/>
        <v>39083.094964028765</v>
      </c>
      <c r="Y23" s="92">
        <f t="shared" si="5"/>
        <v>-65886.113494607765</v>
      </c>
      <c r="Z23" s="119">
        <f>IF(D23&gt;0,IF(D23&lt;(-' Coal &amp; Oil DECREASE'!E25-' Coal &amp; Oil DECREASE'!K25),'Fuel Switch NT'!D23*' Coal &amp; Oil DECREASE'!E25/(' Coal &amp; Oil DECREASE'!E25+' Coal &amp; Oil DECREASE'!K25),-' Coal &amp; Oil DECREASE'!E25),0)</f>
        <v>0</v>
      </c>
      <c r="AA23" s="90">
        <f>IF(D23&gt;0,IF(D23&lt;(-' Coal &amp; Oil DECREASE'!E25-' Coal &amp; Oil DECREASE'!K25),'Fuel Switch NT'!D23*' Coal &amp; Oil DECREASE'!K25/(' Coal &amp; Oil DECREASE'!E25+' Coal &amp; Oil DECREASE'!K25),-' Coal &amp; Oil DECREASE'!K25),0)</f>
        <v>0</v>
      </c>
      <c r="AB23" s="90">
        <f t="shared" si="6"/>
        <v>0</v>
      </c>
      <c r="AC23" s="90">
        <f>Z23*('INput Data'!$E$4-'INput Data'!$E$7)</f>
        <v>0</v>
      </c>
      <c r="AD23" s="90">
        <f>AA23*('INput Data'!$E$9-'INput Data'!$E$7)</f>
        <v>0</v>
      </c>
      <c r="AE23" s="90">
        <f>AB23*'INput Data'!$E$7</f>
        <v>0</v>
      </c>
      <c r="AF23" s="538">
        <f t="shared" si="7"/>
        <v>0</v>
      </c>
      <c r="AG23" s="92">
        <f t="shared" si="8"/>
        <v>0</v>
      </c>
      <c r="AH23" s="90">
        <f>IF(E23&gt;0,IF(E23&lt;(-' Coal &amp; Oil DECREASE'!F25-' Coal &amp; Oil DECREASE'!L25),'Fuel Switch NT'!E23*' Coal &amp; Oil DECREASE'!F25/(' Coal &amp; Oil DECREASE'!F25+' Coal &amp; Oil DECREASE'!L25),-' Coal &amp; Oil DECREASE'!F25),0)</f>
        <v>217.48622852316799</v>
      </c>
      <c r="AI23" s="90">
        <f>IF(E23&gt;0,IF(E23&lt;(-' Coal &amp; Oil DECREASE'!F25-' Coal &amp; Oil DECREASE'!L25),'Fuel Switch NT'!E23*' Coal &amp; Oil DECREASE'!L25/(' Coal &amp; Oil DECREASE'!F25+' Coal &amp; Oil DECREASE'!L25),-' Coal &amp; Oil DECREASE'!L25),0)</f>
        <v>3797.3016655046054</v>
      </c>
      <c r="AJ23" s="90">
        <f t="shared" si="9"/>
        <v>0</v>
      </c>
      <c r="AK23" s="90">
        <f>AH23*('INput Data'!$E$4-'INput Data'!$E$7)</f>
        <v>14394.771959806803</v>
      </c>
      <c r="AL23" s="90">
        <f>AI23*('INput Data'!$E$9-'INput Data'!$E$7)</f>
        <v>583254.60833469999</v>
      </c>
      <c r="AM23" s="90">
        <f>AJ23*'INput Data'!$E$7</f>
        <v>0</v>
      </c>
      <c r="AN23" s="480">
        <f t="shared" si="21"/>
        <v>597649.38029450679</v>
      </c>
      <c r="AO23" s="68" t="str">
        <f>IF((('Nuclear &amp; RES demand for Power '!I24+'Nuclear &amp; RES demand for Power '!J24)-('Nuclear &amp; RES demand for Power '!C24+'Nuclear &amp; RES demand for Power '!F24)*(1-'INput Data'!$N$4)^5)&lt;0,"Replacement","No replacement")</f>
        <v>No replacement</v>
      </c>
      <c r="AP23" s="150" t="str">
        <f t="shared" si="22"/>
        <v>No replacement</v>
      </c>
      <c r="AQ23" s="92">
        <f>IF(OR(AO23="No replacement",AP23="No replacement"),0,AJ23*'INput Data'!$Q$4-(('Nuclear &amp; RES demand for Power '!I24+'Nuclear &amp; RES demand for Power '!J24)-('Nuclear &amp; RES demand for Power '!C24+'Nuclear &amp; RES demand for Power '!F24)*(1-'INput Data'!$N$4)^5)*'INput Data'!$E$7/'INput Data'!$Q$4)</f>
        <v>0</v>
      </c>
      <c r="AR23" s="90">
        <f>IF('Gas Supply'!D24&gt;=(J23+K23+R23+S23+Z23+AA23+AH23+AI23),BL23,'Gas Supply'!D24/(J23+K23+R23+S23+Z23+AA23+AH23+AI23)*BL23)</f>
        <v>55253.90176456012</v>
      </c>
      <c r="AS23" s="90">
        <f>IF('Gas Supply'!D24&gt;(J23+K23+R23+S23+Z23+AA23+AH23+AI23),(J23+K23+R23+S23+Z23+AA23+AH23+AI23),'Gas Supply'!D24)</f>
        <v>409.99975499999999</v>
      </c>
      <c r="AT23" s="90">
        <f>AS23*'INput Data'!$E$7</f>
        <v>80967.577516187041</v>
      </c>
      <c r="AU23" s="90">
        <f>'Gas Supply'!D24-'Fuel Switch NT'!AS23</f>
        <v>0</v>
      </c>
      <c r="AV23" s="90">
        <f>AU23*'INput Data'!$E$7</f>
        <v>0</v>
      </c>
      <c r="AW23" s="92">
        <f t="shared" si="23"/>
        <v>136221.47928074715</v>
      </c>
      <c r="AX23" s="115">
        <f>IF('Gas Supply'!C24=0,0,IF('Gas Supply'!C24/SUM('N.Gas &amp; H2 demand'!C24:F24)&gt;=1,BL23,BL23*'Gas Supply'!C24/SUM('N.Gas &amp; H2 demand'!C24:F24)))</f>
        <v>311748.70467684261</v>
      </c>
      <c r="BK23" s="6" t="s">
        <v>25</v>
      </c>
      <c r="BL23" s="119">
        <f t="shared" si="24"/>
        <v>748110.50160970271</v>
      </c>
      <c r="BM23" s="90">
        <f t="shared" si="25"/>
        <v>643141.29315106617</v>
      </c>
      <c r="BN23" s="119">
        <f t="shared" si="10"/>
        <v>449954.4341022314</v>
      </c>
      <c r="BO23" s="90">
        <f t="shared" si="11"/>
        <v>306499.01205906633</v>
      </c>
      <c r="BP23" s="119">
        <f t="shared" si="12"/>
        <v>413728.95701008721</v>
      </c>
      <c r="BQ23" s="90">
        <f t="shared" si="13"/>
        <v>270273.53496692219</v>
      </c>
      <c r="BR23" s="119">
        <f t="shared" si="14"/>
        <v>0</v>
      </c>
      <c r="BS23" s="90">
        <f t="shared" si="15"/>
        <v>0</v>
      </c>
      <c r="BT23" s="119">
        <f t="shared" si="16"/>
        <v>0</v>
      </c>
      <c r="BU23" s="90">
        <f t="shared" si="17"/>
        <v>0</v>
      </c>
      <c r="BV23" s="119">
        <f t="shared" si="18"/>
        <v>71499.605586479418</v>
      </c>
      <c r="BW23" s="92">
        <f t="shared" si="19"/>
        <v>71499.605586479418</v>
      </c>
    </row>
    <row r="24" spans="1:75" x14ac:dyDescent="0.25">
      <c r="A24" s="6" t="str">
        <f>'Gas demand INCREASE'!B26</f>
        <v>IT</v>
      </c>
      <c r="B24" s="90">
        <f>'Gas demand INCREASE'!V26</f>
        <v>0</v>
      </c>
      <c r="C24" s="90">
        <f>'Gas demand INCREASE'!W26</f>
        <v>62182.210533649937</v>
      </c>
      <c r="D24" s="90">
        <f>'Gas demand INCREASE'!X26</f>
        <v>217.53108922222873</v>
      </c>
      <c r="E24" s="92">
        <f>'Gas demand INCREASE'!Y26</f>
        <v>0</v>
      </c>
      <c r="I24" s="115">
        <f t="shared" si="0"/>
        <v>1489856.3059053558</v>
      </c>
      <c r="J24" s="119">
        <f>IF(B24&gt;0,IF(B24&lt;(-' Coal &amp; Oil DECREASE'!C26-' Coal &amp; Oil DECREASE'!I26),'Fuel Switch NT'!B24*' Coal &amp; Oil DECREASE'!C26/(' Coal &amp; Oil DECREASE'!C26+' Coal &amp; Oil DECREASE'!I26),-' Coal &amp; Oil DECREASE'!C26),0)</f>
        <v>0</v>
      </c>
      <c r="K24" s="90">
        <f>IF(B24&gt;0,IF(B24&lt;(-' Coal &amp; Oil DECREASE'!C26-' Coal &amp; Oil DECREASE'!I26),'Fuel Switch NT'!B24*' Coal &amp; Oil DECREASE'!I26/(' Coal &amp; Oil DECREASE'!C26+' Coal &amp; Oil DECREASE'!I26),-' Coal &amp; Oil DECREASE'!I26),0)</f>
        <v>0</v>
      </c>
      <c r="L24" s="90">
        <f t="shared" si="20"/>
        <v>0</v>
      </c>
      <c r="M24" s="90">
        <f>J24*('INput Data'!$E$4-'INput Data'!$E$7)</f>
        <v>0</v>
      </c>
      <c r="N24" s="90">
        <f>K24*('INput Data'!$E$9-'INput Data'!$E$7)</f>
        <v>0</v>
      </c>
      <c r="O24" s="90">
        <f>L24*'INput Data'!$E$7</f>
        <v>0</v>
      </c>
      <c r="P24" s="538">
        <f t="shared" si="1"/>
        <v>0</v>
      </c>
      <c r="Q24" s="92">
        <f t="shared" si="2"/>
        <v>0</v>
      </c>
      <c r="R24" s="119">
        <f>IF(C24&gt;0,IF(C24&lt;(-' Coal &amp; Oil DECREASE'!D26-' Coal &amp; Oil DECREASE'!J26),'Fuel Switch NT'!C24*' Coal &amp; Oil DECREASE'!D26/(' Coal &amp; Oil DECREASE'!D26+' Coal &amp; Oil DECREASE'!J26),-' Coal &amp; Oil DECREASE'!D26),0)</f>
        <v>0</v>
      </c>
      <c r="S24" s="90">
        <f>IF(C24&gt;0,IF(C24&lt;(-' Coal &amp; Oil DECREASE'!D26-' Coal &amp; Oil DECREASE'!J26),'Fuel Switch NT'!C24*' Coal &amp; Oil DECREASE'!J26/(' Coal &amp; Oil DECREASE'!D26+' Coal &amp; Oil DECREASE'!J26),-' Coal &amp; Oil DECREASE'!J26),0)</f>
        <v>9606.0300000000007</v>
      </c>
      <c r="T24" s="90">
        <f t="shared" si="3"/>
        <v>52576.180533649938</v>
      </c>
      <c r="U24" s="90">
        <f>R24*('INput Data'!$E$4-'INput Data'!$E$7)</f>
        <v>0</v>
      </c>
      <c r="V24" s="90">
        <f>S24*('INput Data'!$E$9-'INput Data'!$E$7)</f>
        <v>1475458.5647482011</v>
      </c>
      <c r="W24" s="90">
        <f>T24*'INput Data'!$E$7</f>
        <v>10382850.040638063</v>
      </c>
      <c r="X24" s="538">
        <f t="shared" si="4"/>
        <v>1475458.5647482011</v>
      </c>
      <c r="Y24" s="92">
        <f t="shared" si="5"/>
        <v>-8907391.4758898616</v>
      </c>
      <c r="Z24" s="119">
        <f>IF(D24&gt;0,IF(D24&lt;(-' Coal &amp; Oil DECREASE'!E26-' Coal &amp; Oil DECREASE'!K26),'Fuel Switch NT'!D24*' Coal &amp; Oil DECREASE'!E26/(' Coal &amp; Oil DECREASE'!E26+' Coal &amp; Oil DECREASE'!K26),-' Coal &amp; Oil DECREASE'!E26),0)</f>
        <v>217.53108922222873</v>
      </c>
      <c r="AA24" s="90">
        <f>IF(D24&gt;0,IF(D24&lt;(-' Coal &amp; Oil DECREASE'!E26-' Coal &amp; Oil DECREASE'!K26),'Fuel Switch NT'!D24*' Coal &amp; Oil DECREASE'!K26/(' Coal &amp; Oil DECREASE'!E26+' Coal &amp; Oil DECREASE'!K26),-' Coal &amp; Oil DECREASE'!K26),0)</f>
        <v>0</v>
      </c>
      <c r="AB24" s="90">
        <f t="shared" si="6"/>
        <v>0</v>
      </c>
      <c r="AC24" s="90">
        <f>Z24*('INput Data'!$E$4-'INput Data'!$E$7)</f>
        <v>14397.741157154707</v>
      </c>
      <c r="AD24" s="90">
        <f>AA24*('INput Data'!$E$9-'INput Data'!$E$7)</f>
        <v>0</v>
      </c>
      <c r="AE24" s="90">
        <f>AB24*'INput Data'!$E$7</f>
        <v>0</v>
      </c>
      <c r="AF24" s="538">
        <f t="shared" si="7"/>
        <v>14397.741157154707</v>
      </c>
      <c r="AG24" s="92">
        <f t="shared" si="8"/>
        <v>14397.741157154707</v>
      </c>
      <c r="AH24" s="90">
        <f>IF(E24&gt;0,IF(E24&lt;(-' Coal &amp; Oil DECREASE'!F26-' Coal &amp; Oil DECREASE'!L26),'Fuel Switch NT'!E24*' Coal &amp; Oil DECREASE'!F26/(' Coal &amp; Oil DECREASE'!F26+' Coal &amp; Oil DECREASE'!L26),-' Coal &amp; Oil DECREASE'!F26),0)</f>
        <v>0</v>
      </c>
      <c r="AI24" s="90">
        <f>IF(E24&gt;0,IF(E24&lt;(-' Coal &amp; Oil DECREASE'!F26-' Coal &amp; Oil DECREASE'!L26),'Fuel Switch NT'!E24*' Coal &amp; Oil DECREASE'!L26/(' Coal &amp; Oil DECREASE'!F26+' Coal &amp; Oil DECREASE'!L26),-' Coal &amp; Oil DECREASE'!L26),0)</f>
        <v>0</v>
      </c>
      <c r="AJ24" s="90">
        <f t="shared" si="9"/>
        <v>0</v>
      </c>
      <c r="AK24" s="90">
        <f>AH24*('INput Data'!$E$4-'INput Data'!$E$7)</f>
        <v>0</v>
      </c>
      <c r="AL24" s="90">
        <f>AI24*('INput Data'!$E$9-'INput Data'!$E$7)</f>
        <v>0</v>
      </c>
      <c r="AM24" s="90">
        <f>AJ24*'INput Data'!$E$7</f>
        <v>0</v>
      </c>
      <c r="AN24" s="480">
        <f t="shared" si="21"/>
        <v>0</v>
      </c>
      <c r="AO24" s="68" t="str">
        <f>IF((('Nuclear &amp; RES demand for Power '!I25+'Nuclear &amp; RES demand for Power '!J25)-('Nuclear &amp; RES demand for Power '!C25+'Nuclear &amp; RES demand for Power '!F25)*(1-'INput Data'!$N$4)^5)&lt;0,"Replacement","No replacement")</f>
        <v>No replacement</v>
      </c>
      <c r="AP24" s="150" t="str">
        <f t="shared" si="22"/>
        <v>No replacement</v>
      </c>
      <c r="AQ24" s="92">
        <f>IF(OR(AO24="No replacement",AP24="No replacement"),0,AJ24*'INput Data'!$Q$4-(('Nuclear &amp; RES demand for Power '!I25+'Nuclear &amp; RES demand for Power '!J25)-('Nuclear &amp; RES demand for Power '!C25+'Nuclear &amp; RES demand for Power '!F25)*(1-'INput Data'!$N$4)^5)*'INput Data'!$E$7/'INput Data'!$Q$4)</f>
        <v>0</v>
      </c>
      <c r="AR24" s="90">
        <f>IF('Gas Supply'!D25&gt;=(J24+K24+R24+S24+Z24+AA24+AH24+AI24),BL24,'Gas Supply'!D25/(J24+K24+R24+S24+Z24+AA24+AH24+AI24)*BL24)</f>
        <v>346098.37657005223</v>
      </c>
      <c r="AS24" s="90">
        <f>IF('Gas Supply'!D25&gt;(J24+K24+R24+S24+Z24+AA24+AH24+AI24),(J24+K24+R24+S24+Z24+AA24+AH24+AI24),'Gas Supply'!D25)</f>
        <v>2282.044605</v>
      </c>
      <c r="AT24" s="90">
        <f>AS24*'INput Data'!$E$7</f>
        <v>450662.76551978418</v>
      </c>
      <c r="AU24" s="90">
        <f>'Gas Supply'!D25-'Fuel Switch NT'!AS24</f>
        <v>0</v>
      </c>
      <c r="AV24" s="90">
        <f>AU24*'INput Data'!$E$7</f>
        <v>0</v>
      </c>
      <c r="AW24" s="92">
        <f t="shared" si="23"/>
        <v>796761.14208983642</v>
      </c>
      <c r="AX24" s="115">
        <f>IF('Gas Supply'!C25=0,0,IF('Gas Supply'!C25/SUM('N.Gas &amp; H2 demand'!C25:F25)&gt;=1,BL24,BL24*'Gas Supply'!C25/SUM('N.Gas &amp; H2 demand'!C25:F25)))</f>
        <v>141056.9962380194</v>
      </c>
      <c r="BK24" s="6" t="s">
        <v>26</v>
      </c>
      <c r="BL24" s="119">
        <f t="shared" si="24"/>
        <v>1489856.3059053558</v>
      </c>
      <c r="BM24" s="90">
        <f t="shared" si="25"/>
        <v>-8892993.7347327061</v>
      </c>
      <c r="BN24" s="119">
        <f t="shared" si="10"/>
        <v>6441384.4915591134</v>
      </c>
      <c r="BO24" s="90">
        <f t="shared" si="11"/>
        <v>5534160.3351293365</v>
      </c>
      <c r="BP24" s="119">
        <f t="shared" si="12"/>
        <v>3704538.757159844</v>
      </c>
      <c r="BQ24" s="90">
        <f t="shared" si="13"/>
        <v>2797314.6007300671</v>
      </c>
      <c r="BR24" s="119">
        <f t="shared" si="14"/>
        <v>0</v>
      </c>
      <c r="BS24" s="90">
        <f t="shared" si="15"/>
        <v>0</v>
      </c>
      <c r="BT24" s="119">
        <f t="shared" si="16"/>
        <v>0</v>
      </c>
      <c r="BU24" s="90">
        <f t="shared" si="17"/>
        <v>0</v>
      </c>
      <c r="BV24" s="119">
        <f t="shared" si="18"/>
        <v>1902691.200104319</v>
      </c>
      <c r="BW24" s="92">
        <f t="shared" si="19"/>
        <v>1902691.200104319</v>
      </c>
    </row>
    <row r="25" spans="1:75" x14ac:dyDescent="0.25">
      <c r="A25" s="6" t="str">
        <f>'Gas demand INCREASE'!B27</f>
        <v>LT</v>
      </c>
      <c r="B25" s="90">
        <f>'Gas demand INCREASE'!V27</f>
        <v>3603.8241933333343</v>
      </c>
      <c r="C25" s="90">
        <f>'Gas demand INCREASE'!W27</f>
        <v>11158.055886666665</v>
      </c>
      <c r="D25" s="90">
        <f>'Gas demand INCREASE'!X27</f>
        <v>0</v>
      </c>
      <c r="E25" s="92">
        <f>'Gas demand INCREASE'!Y27</f>
        <v>0</v>
      </c>
      <c r="I25" s="115">
        <f t="shared" si="0"/>
        <v>100610.29784172658</v>
      </c>
      <c r="J25" s="119">
        <f>IF(B25&gt;0,IF(B25&lt;(-' Coal &amp; Oil DECREASE'!C27-' Coal &amp; Oil DECREASE'!I27),'Fuel Switch NT'!B25*' Coal &amp; Oil DECREASE'!C27/(' Coal &amp; Oil DECREASE'!C27+' Coal &amp; Oil DECREASE'!I27),-' Coal &amp; Oil DECREASE'!C27),0)</f>
        <v>161.19999999999999</v>
      </c>
      <c r="K25" s="90">
        <f>IF(B25&gt;0,IF(B25&lt;(-' Coal &amp; Oil DECREASE'!C27-' Coal &amp; Oil DECREASE'!I27),'Fuel Switch NT'!B25*' Coal &amp; Oil DECREASE'!I27/(' Coal &amp; Oil DECREASE'!C27+' Coal &amp; Oil DECREASE'!I27),-' Coal &amp; Oil DECREASE'!I27),0)</f>
        <v>366.87599999999998</v>
      </c>
      <c r="L25" s="90">
        <f t="shared" si="20"/>
        <v>3075.7481933333343</v>
      </c>
      <c r="M25" s="90">
        <f>J25*('INput Data'!$E$4-'INput Data'!$E$7)</f>
        <v>10669.352517985611</v>
      </c>
      <c r="N25" s="90">
        <f>K25*('INput Data'!$E$9-'INput Data'!$E$7)</f>
        <v>56351.097841726594</v>
      </c>
      <c r="O25" s="90">
        <f>L25*'INput Data'!$E$7</f>
        <v>607404.9489712232</v>
      </c>
      <c r="P25" s="538">
        <f t="shared" si="1"/>
        <v>67020.450359712209</v>
      </c>
      <c r="Q25" s="92">
        <f t="shared" si="2"/>
        <v>-540384.49861151096</v>
      </c>
      <c r="R25" s="119">
        <f>IF(C25&gt;0,IF(C25&lt;(-' Coal &amp; Oil DECREASE'!D27-' Coal &amp; Oil DECREASE'!J27),'Fuel Switch NT'!C25*' Coal &amp; Oil DECREASE'!D27/(' Coal &amp; Oil DECREASE'!D27+' Coal &amp; Oil DECREASE'!J27),-' Coal &amp; Oil DECREASE'!D27),0)</f>
        <v>0</v>
      </c>
      <c r="S25" s="90">
        <f>IF(C25&gt;0,IF(C25&lt;(-' Coal &amp; Oil DECREASE'!D27-' Coal &amp; Oil DECREASE'!J27),'Fuel Switch NT'!C25*' Coal &amp; Oil DECREASE'!J27/(' Coal &amp; Oil DECREASE'!D27+' Coal &amp; Oil DECREASE'!J27),-' Coal &amp; Oil DECREASE'!J27),0)</f>
        <v>218.68799999999999</v>
      </c>
      <c r="T25" s="90">
        <f t="shared" si="3"/>
        <v>10939.367886666665</v>
      </c>
      <c r="U25" s="90">
        <f>R25*('INput Data'!$E$4-'INput Data'!$E$7)</f>
        <v>0</v>
      </c>
      <c r="V25" s="90">
        <f>S25*('INput Data'!$E$9-'INput Data'!$E$7)</f>
        <v>33589.847482014375</v>
      </c>
      <c r="W25" s="90">
        <f>T25*'INput Data'!$E$7</f>
        <v>2160328.4063956831</v>
      </c>
      <c r="X25" s="538">
        <f t="shared" si="4"/>
        <v>33589.847482014375</v>
      </c>
      <c r="Y25" s="92">
        <f t="shared" si="5"/>
        <v>-2126738.5589136686</v>
      </c>
      <c r="Z25" s="119">
        <f>IF(D25&gt;0,IF(D25&lt;(-' Coal &amp; Oil DECREASE'!E27-' Coal &amp; Oil DECREASE'!K27),'Fuel Switch NT'!D25*' Coal &amp; Oil DECREASE'!E27/(' Coal &amp; Oil DECREASE'!E27+' Coal &amp; Oil DECREASE'!K27),-' Coal &amp; Oil DECREASE'!E27),0)</f>
        <v>0</v>
      </c>
      <c r="AA25" s="90">
        <f>IF(D25&gt;0,IF(D25&lt;(-' Coal &amp; Oil DECREASE'!E27-' Coal &amp; Oil DECREASE'!K27),'Fuel Switch NT'!D25*' Coal &amp; Oil DECREASE'!K27/(' Coal &amp; Oil DECREASE'!E27+' Coal &amp; Oil DECREASE'!K27),-' Coal &amp; Oil DECREASE'!K27),0)</f>
        <v>0</v>
      </c>
      <c r="AB25" s="90">
        <f t="shared" si="6"/>
        <v>0</v>
      </c>
      <c r="AC25" s="90">
        <f>Z25*('INput Data'!$E$4-'INput Data'!$E$7)</f>
        <v>0</v>
      </c>
      <c r="AD25" s="90">
        <f>AA25*('INput Data'!$E$9-'INput Data'!$E$7)</f>
        <v>0</v>
      </c>
      <c r="AE25" s="90">
        <f>AB25*'INput Data'!$E$7</f>
        <v>0</v>
      </c>
      <c r="AF25" s="538">
        <f t="shared" si="7"/>
        <v>0</v>
      </c>
      <c r="AG25" s="92">
        <f t="shared" si="8"/>
        <v>0</v>
      </c>
      <c r="AH25" s="90">
        <f>IF(E25&gt;0,IF(E25&lt;(-' Coal &amp; Oil DECREASE'!F27-' Coal &amp; Oil DECREASE'!L27),'Fuel Switch NT'!E25*' Coal &amp; Oil DECREASE'!F27/(' Coal &amp; Oil DECREASE'!F27+' Coal &amp; Oil DECREASE'!L27),-' Coal &amp; Oil DECREASE'!F27),0)</f>
        <v>0</v>
      </c>
      <c r="AI25" s="90">
        <f>IF(E25&gt;0,IF(E25&lt;(-' Coal &amp; Oil DECREASE'!F27-' Coal &amp; Oil DECREASE'!L27),'Fuel Switch NT'!E25*' Coal &amp; Oil DECREASE'!L27/(' Coal &amp; Oil DECREASE'!F27+' Coal &amp; Oil DECREASE'!L27),-' Coal &amp; Oil DECREASE'!L27),0)</f>
        <v>0</v>
      </c>
      <c r="AJ25" s="90">
        <f t="shared" si="9"/>
        <v>0</v>
      </c>
      <c r="AK25" s="90">
        <f>AH25*('INput Data'!$E$4-'INput Data'!$E$7)</f>
        <v>0</v>
      </c>
      <c r="AL25" s="90">
        <f>AI25*('INput Data'!$E$9-'INput Data'!$E$7)</f>
        <v>0</v>
      </c>
      <c r="AM25" s="90">
        <f>AJ25*'INput Data'!$E$7</f>
        <v>0</v>
      </c>
      <c r="AN25" s="480">
        <f t="shared" si="21"/>
        <v>0</v>
      </c>
      <c r="AO25" s="68" t="str">
        <f>IF((('Nuclear &amp; RES demand for Power '!I26+'Nuclear &amp; RES demand for Power '!J26)-('Nuclear &amp; RES demand for Power '!C26+'Nuclear &amp; RES demand for Power '!F26)*(1-'INput Data'!$N$4)^5)&lt;0,"Replacement","No replacement")</f>
        <v>No replacement</v>
      </c>
      <c r="AP25" s="150" t="str">
        <f t="shared" si="22"/>
        <v>No replacement</v>
      </c>
      <c r="AQ25" s="92">
        <f>IF(OR(AO25="No replacement",AP25="No replacement"),0,AJ25*'INput Data'!$Q$4-(('Nuclear &amp; RES demand for Power '!I26+'Nuclear &amp; RES demand for Power '!J26)-('Nuclear &amp; RES demand for Power '!C26+'Nuclear &amp; RES demand for Power '!F26)*(1-'INput Data'!$N$4)^5)*'INput Data'!$E$7/'INput Data'!$Q$4)</f>
        <v>0</v>
      </c>
      <c r="AR25" s="90">
        <f>IF('Gas Supply'!D26&gt;=(J25+K25+R25+S25+Z25+AA25+AH25+AI25),BL25,'Gas Supply'!D26/(J25+K25+R25+S25+Z25+AA25+AH25+AI25)*BL25)</f>
        <v>0</v>
      </c>
      <c r="AS25" s="90">
        <f>IF('Gas Supply'!D26&gt;(J25+K25+R25+S25+Z25+AA25+AH25+AI25),(J25+K25+R25+S25+Z25+AA25+AH25+AI25),'Gas Supply'!D26)</f>
        <v>0</v>
      </c>
      <c r="AT25" s="90">
        <f>AS25*'INput Data'!$E$7</f>
        <v>0</v>
      </c>
      <c r="AU25" s="90">
        <f>'Gas Supply'!D26-'Fuel Switch NT'!AS25</f>
        <v>0</v>
      </c>
      <c r="AV25" s="90">
        <f>AU25*'INput Data'!$E$7</f>
        <v>0</v>
      </c>
      <c r="AW25" s="92">
        <f t="shared" si="23"/>
        <v>0</v>
      </c>
      <c r="AX25" s="115">
        <f>IF('Gas Supply'!C26=0,0,IF('Gas Supply'!C26/SUM('N.Gas &amp; H2 demand'!C26:F26)&gt;=1,BL25,BL25*'Gas Supply'!C26/SUM('N.Gas &amp; H2 demand'!C26:F26)))</f>
        <v>0</v>
      </c>
      <c r="BK25" s="6" t="s">
        <v>27</v>
      </c>
      <c r="BL25" s="119">
        <f t="shared" si="24"/>
        <v>100610.29784172658</v>
      </c>
      <c r="BM25" s="90">
        <f t="shared" si="25"/>
        <v>-2667123.0575251793</v>
      </c>
      <c r="BN25" s="119">
        <f t="shared" si="10"/>
        <v>119298.49154190159</v>
      </c>
      <c r="BO25" s="90">
        <f t="shared" si="11"/>
        <v>-150539.83689334977</v>
      </c>
      <c r="BP25" s="119">
        <f t="shared" si="12"/>
        <v>119298.49154190159</v>
      </c>
      <c r="BQ25" s="90">
        <f t="shared" si="13"/>
        <v>-150539.83689334977</v>
      </c>
      <c r="BR25" s="119">
        <f t="shared" si="14"/>
        <v>0</v>
      </c>
      <c r="BS25" s="90">
        <f t="shared" si="15"/>
        <v>0</v>
      </c>
      <c r="BT25" s="119">
        <f t="shared" si="16"/>
        <v>0</v>
      </c>
      <c r="BU25" s="90">
        <f t="shared" si="17"/>
        <v>0</v>
      </c>
      <c r="BV25" s="119">
        <f t="shared" si="18"/>
        <v>0</v>
      </c>
      <c r="BW25" s="92">
        <f t="shared" si="19"/>
        <v>0</v>
      </c>
    </row>
    <row r="26" spans="1:75" x14ac:dyDescent="0.25">
      <c r="A26" s="6" t="str">
        <f>'Gas demand INCREASE'!B28</f>
        <v>LU</v>
      </c>
      <c r="B26" s="90">
        <f>'Gas demand INCREASE'!V28</f>
        <v>588.20648473332312</v>
      </c>
      <c r="C26" s="90">
        <f>'Gas demand INCREASE'!W28</f>
        <v>151.93968000000132</v>
      </c>
      <c r="D26" s="90">
        <f>'Gas demand INCREASE'!X28</f>
        <v>0</v>
      </c>
      <c r="E26" s="92">
        <f>'Gas demand INCREASE'!Y28</f>
        <v>0</v>
      </c>
      <c r="I26" s="115">
        <f t="shared" si="0"/>
        <v>57227.494316139338</v>
      </c>
      <c r="J26" s="119">
        <f>IF(B26&gt;0,IF(B26&lt;(-' Coal &amp; Oil DECREASE'!C28-' Coal &amp; Oil DECREASE'!I28),'Fuel Switch NT'!B26*' Coal &amp; Oil DECREASE'!C28/(' Coal &amp; Oil DECREASE'!C28+' Coal &amp; Oil DECREASE'!I28),-' Coal &amp; Oil DECREASE'!C28),0)</f>
        <v>587.68672749901896</v>
      </c>
      <c r="K26" s="90">
        <f>IF(B26&gt;0,IF(B26&lt;(-' Coal &amp; Oil DECREASE'!C28-' Coal &amp; Oil DECREASE'!I28),'Fuel Switch NT'!B26*' Coal &amp; Oil DECREASE'!I28/(' Coal &amp; Oil DECREASE'!C28+' Coal &amp; Oil DECREASE'!I28),-' Coal &amp; Oil DECREASE'!I28),0)</f>
        <v>0.51975723430419285</v>
      </c>
      <c r="L26" s="90">
        <f t="shared" si="20"/>
        <v>0</v>
      </c>
      <c r="M26" s="90">
        <f>J26*('INput Data'!$E$4-'INput Data'!$E$7)</f>
        <v>38897.251028712046</v>
      </c>
      <c r="N26" s="90">
        <f>K26*('INput Data'!$E$9-'INput Data'!$E$7)</f>
        <v>79.833215484852616</v>
      </c>
      <c r="O26" s="90">
        <f>L26*'INput Data'!$E$7</f>
        <v>0</v>
      </c>
      <c r="P26" s="538">
        <f t="shared" si="1"/>
        <v>38977.0842441969</v>
      </c>
      <c r="Q26" s="92">
        <f t="shared" si="2"/>
        <v>38977.0842441969</v>
      </c>
      <c r="R26" s="119">
        <f>IF(C26&gt;0,IF(C26&lt;(-' Coal &amp; Oil DECREASE'!D28-' Coal &amp; Oil DECREASE'!J28),'Fuel Switch NT'!C26*' Coal &amp; Oil DECREASE'!D28/(' Coal &amp; Oil DECREASE'!D28+' Coal &amp; Oil DECREASE'!J28),-' Coal &amp; Oil DECREASE'!D28),0)</f>
        <v>0</v>
      </c>
      <c r="S26" s="90">
        <f>IF(C26&gt;0,IF(C26&lt;(-' Coal &amp; Oil DECREASE'!D28-' Coal &amp; Oil DECREASE'!J28),'Fuel Switch NT'!C26*' Coal &amp; Oil DECREASE'!J28/(' Coal &amp; Oil DECREASE'!D28+' Coal &amp; Oil DECREASE'!J28),-' Coal &amp; Oil DECREASE'!J28),0)</f>
        <v>118.82</v>
      </c>
      <c r="T26" s="90">
        <f t="shared" si="3"/>
        <v>33.119680000001324</v>
      </c>
      <c r="U26" s="90">
        <f>R26*('INput Data'!$E$4-'INput Data'!$E$7)</f>
        <v>0</v>
      </c>
      <c r="V26" s="90">
        <f>S26*('INput Data'!$E$9-'INput Data'!$E$7)</f>
        <v>18250.410071942439</v>
      </c>
      <c r="W26" s="90">
        <f>T26*'INput Data'!$E$7</f>
        <v>6540.5411223024194</v>
      </c>
      <c r="X26" s="538">
        <f t="shared" si="4"/>
        <v>18250.410071942439</v>
      </c>
      <c r="Y26" s="92">
        <f t="shared" si="5"/>
        <v>11709.868949640018</v>
      </c>
      <c r="Z26" s="119">
        <f>IF(D26&gt;0,IF(D26&lt;(-' Coal &amp; Oil DECREASE'!E28-' Coal &amp; Oil DECREASE'!K28),'Fuel Switch NT'!D26*' Coal &amp; Oil DECREASE'!E28/(' Coal &amp; Oil DECREASE'!E28+' Coal &amp; Oil DECREASE'!K28),-' Coal &amp; Oil DECREASE'!E28),0)</f>
        <v>0</v>
      </c>
      <c r="AA26" s="90">
        <f>IF(D26&gt;0,IF(D26&lt;(-' Coal &amp; Oil DECREASE'!E28-' Coal &amp; Oil DECREASE'!K28),'Fuel Switch NT'!D26*' Coal &amp; Oil DECREASE'!K28/(' Coal &amp; Oil DECREASE'!E28+' Coal &amp; Oil DECREASE'!K28),-' Coal &amp; Oil DECREASE'!K28),0)</f>
        <v>0</v>
      </c>
      <c r="AB26" s="90">
        <f t="shared" si="6"/>
        <v>0</v>
      </c>
      <c r="AC26" s="90">
        <f>Z26*('INput Data'!$E$4-'INput Data'!$E$7)</f>
        <v>0</v>
      </c>
      <c r="AD26" s="90">
        <f>AA26*('INput Data'!$E$9-'INput Data'!$E$7)</f>
        <v>0</v>
      </c>
      <c r="AE26" s="90">
        <f>AB26*'INput Data'!$E$7</f>
        <v>0</v>
      </c>
      <c r="AF26" s="538">
        <f t="shared" si="7"/>
        <v>0</v>
      </c>
      <c r="AG26" s="92">
        <f t="shared" si="8"/>
        <v>0</v>
      </c>
      <c r="AH26" s="90">
        <f>IF(E26&gt;0,IF(E26&lt;(-' Coal &amp; Oil DECREASE'!F28-' Coal &amp; Oil DECREASE'!L28),'Fuel Switch NT'!E26*' Coal &amp; Oil DECREASE'!F28/(' Coal &amp; Oil DECREASE'!F28+' Coal &amp; Oil DECREASE'!L28),-' Coal &amp; Oil DECREASE'!F28),0)</f>
        <v>0</v>
      </c>
      <c r="AI26" s="90">
        <f>IF(E26&gt;0,IF(E26&lt;(-' Coal &amp; Oil DECREASE'!F28-' Coal &amp; Oil DECREASE'!L28),'Fuel Switch NT'!E26*' Coal &amp; Oil DECREASE'!L28/(' Coal &amp; Oil DECREASE'!F28+' Coal &amp; Oil DECREASE'!L28),-' Coal &amp; Oil DECREASE'!L28),0)</f>
        <v>0</v>
      </c>
      <c r="AJ26" s="90">
        <f t="shared" si="9"/>
        <v>0</v>
      </c>
      <c r="AK26" s="90">
        <f>AH26*('INput Data'!$E$4-'INput Data'!$E$7)</f>
        <v>0</v>
      </c>
      <c r="AL26" s="90">
        <f>AI26*('INput Data'!$E$9-'INput Data'!$E$7)</f>
        <v>0</v>
      </c>
      <c r="AM26" s="90">
        <f>AJ26*'INput Data'!$E$7</f>
        <v>0</v>
      </c>
      <c r="AN26" s="480">
        <f t="shared" si="21"/>
        <v>0</v>
      </c>
      <c r="AO26" s="68" t="str">
        <f>IF((('Nuclear &amp; RES demand for Power '!I27+'Nuclear &amp; RES demand for Power '!J27)-('Nuclear &amp; RES demand for Power '!C27+'Nuclear &amp; RES demand for Power '!F27)*(1-'INput Data'!$N$4)^5)&lt;0,"Replacement","No replacement")</f>
        <v>No replacement</v>
      </c>
      <c r="AP26" s="150" t="str">
        <f t="shared" si="22"/>
        <v>No replacement</v>
      </c>
      <c r="AQ26" s="92">
        <f>IF(OR(AO26="No replacement",AP26="No replacement"),0,AJ26*'INput Data'!$Q$4-(('Nuclear &amp; RES demand for Power '!I27+'Nuclear &amp; RES demand for Power '!J27)-('Nuclear &amp; RES demand for Power '!C27+'Nuclear &amp; RES demand for Power '!F27)*(1-'INput Data'!$N$4)^5)*'INput Data'!$E$7/'INput Data'!$Q$4)</f>
        <v>0</v>
      </c>
      <c r="AR26" s="90">
        <f>IF('Gas Supply'!D27&gt;=(J26+K26+R26+S26+Z26+AA26+AH26+AI26),BL26,'Gas Supply'!D27/(J26+K26+R26+S26+Z26+AA26+AH26+AI26)*BL26)</f>
        <v>0</v>
      </c>
      <c r="AS26" s="90">
        <f>IF('Gas Supply'!D27&gt;(J26+K26+R26+S26+Z26+AA26+AH26+AI26),(J26+K26+R26+S26+Z26+AA26+AH26+AI26),'Gas Supply'!D27)</f>
        <v>0</v>
      </c>
      <c r="AT26" s="90">
        <f>AS26*'INput Data'!$E$7</f>
        <v>0</v>
      </c>
      <c r="AU26" s="90">
        <f>'Gas Supply'!D27-'Fuel Switch NT'!AS26</f>
        <v>0</v>
      </c>
      <c r="AV26" s="90">
        <f>AU26*'INput Data'!$E$7</f>
        <v>0</v>
      </c>
      <c r="AW26" s="92">
        <f t="shared" si="23"/>
        <v>0</v>
      </c>
      <c r="AX26" s="115">
        <f>IF('Gas Supply'!C27=0,0,IF('Gas Supply'!C27/SUM('N.Gas &amp; H2 demand'!C27:F27)&gt;=1,BL26,BL26*'Gas Supply'!C27/SUM('N.Gas &amp; H2 demand'!C27:F27)))</f>
        <v>0</v>
      </c>
      <c r="BK26" s="6" t="s">
        <v>28</v>
      </c>
      <c r="BL26" s="119">
        <f t="shared" si="24"/>
        <v>57227.494316139338</v>
      </c>
      <c r="BM26" s="90">
        <f t="shared" si="25"/>
        <v>50686.953193836918</v>
      </c>
      <c r="BN26" s="119">
        <f t="shared" si="10"/>
        <v>7469.5866722111914</v>
      </c>
      <c r="BO26" s="90">
        <f t="shared" si="11"/>
        <v>7469.5866722111914</v>
      </c>
      <c r="BP26" s="119">
        <f t="shared" si="12"/>
        <v>7469.5866722111914</v>
      </c>
      <c r="BQ26" s="90">
        <f t="shared" si="13"/>
        <v>7469.5866722111914</v>
      </c>
      <c r="BR26" s="119">
        <f t="shared" si="14"/>
        <v>35099.864487918967</v>
      </c>
      <c r="BS26" s="90">
        <f t="shared" si="15"/>
        <v>25113.39572570342</v>
      </c>
      <c r="BT26" s="119">
        <f t="shared" si="16"/>
        <v>35099.864487918967</v>
      </c>
      <c r="BU26" s="90">
        <f t="shared" si="17"/>
        <v>25113.39572570342</v>
      </c>
      <c r="BV26" s="119">
        <f t="shared" si="18"/>
        <v>8554.7664727758183</v>
      </c>
      <c r="BW26" s="92">
        <f t="shared" si="19"/>
        <v>8554.7664727758183</v>
      </c>
    </row>
    <row r="27" spans="1:75" x14ac:dyDescent="0.25">
      <c r="A27" s="6" t="str">
        <f>'Gas demand INCREASE'!B29</f>
        <v>LV</v>
      </c>
      <c r="B27" s="90">
        <f>'Gas demand INCREASE'!V29</f>
        <v>2255.4122333333335</v>
      </c>
      <c r="C27" s="90">
        <f>'Gas demand INCREASE'!W29</f>
        <v>1681.0359666666659</v>
      </c>
      <c r="D27" s="90">
        <f>'Gas demand INCREASE'!X29</f>
        <v>0</v>
      </c>
      <c r="E27" s="92">
        <f>'Gas demand INCREASE'!Y29</f>
        <v>0</v>
      </c>
      <c r="I27" s="115">
        <f t="shared" si="0"/>
        <v>49870.769784172655</v>
      </c>
      <c r="J27" s="119">
        <f>IF(B27&gt;0,IF(B27&lt;(-' Coal &amp; Oil DECREASE'!C29-' Coal &amp; Oil DECREASE'!I29),'Fuel Switch NT'!B27*' Coal &amp; Oil DECREASE'!C29/(' Coal &amp; Oil DECREASE'!C29+' Coal &amp; Oil DECREASE'!I29),-' Coal &amp; Oil DECREASE'!C29),0)</f>
        <v>461.83199999999999</v>
      </c>
      <c r="K27" s="90">
        <f>IF(B27&gt;0,IF(B27&lt;(-' Coal &amp; Oil DECREASE'!C29-' Coal &amp; Oil DECREASE'!I29),'Fuel Switch NT'!B27*' Coal &amp; Oil DECREASE'!I29/(' Coal &amp; Oil DECREASE'!C29+' Coal &amp; Oil DECREASE'!I29),-' Coal &amp; Oil DECREASE'!I29),0)</f>
        <v>66.004000000000019</v>
      </c>
      <c r="L27" s="90">
        <f t="shared" si="20"/>
        <v>1727.5762333333334</v>
      </c>
      <c r="M27" s="90">
        <f>J27*('INput Data'!$E$4-'INput Data'!$E$7)</f>
        <v>30567.297841726617</v>
      </c>
      <c r="N27" s="90">
        <f>K27*('INput Data'!$E$9-'INput Data'!$E$7)</f>
        <v>10138.024460431654</v>
      </c>
      <c r="O27" s="90">
        <f>L27*'INput Data'!$E$7</f>
        <v>341165.23456834536</v>
      </c>
      <c r="P27" s="538">
        <f t="shared" si="1"/>
        <v>40705.322302158267</v>
      </c>
      <c r="Q27" s="92">
        <f t="shared" si="2"/>
        <v>-300459.91226618708</v>
      </c>
      <c r="R27" s="119">
        <f>IF(C27&gt;0,IF(C27&lt;(-' Coal &amp; Oil DECREASE'!D29-' Coal &amp; Oil DECREASE'!J29),'Fuel Switch NT'!C27*' Coal &amp; Oil DECREASE'!D29/(' Coal &amp; Oil DECREASE'!D29+' Coal &amp; Oil DECREASE'!J29),-' Coal &amp; Oil DECREASE'!D29),0)</f>
        <v>0</v>
      </c>
      <c r="S27" s="90">
        <f>IF(C27&gt;0,IF(C27&lt;(-' Coal &amp; Oil DECREASE'!D29-' Coal &amp; Oil DECREASE'!J29),'Fuel Switch NT'!C27*' Coal &amp; Oil DECREASE'!J29/(' Coal &amp; Oil DECREASE'!D29+' Coal &amp; Oil DECREASE'!J29),-' Coal &amp; Oil DECREASE'!J29),0)</f>
        <v>59.671999999999997</v>
      </c>
      <c r="T27" s="90">
        <f t="shared" si="3"/>
        <v>1621.3639666666659</v>
      </c>
      <c r="U27" s="90">
        <f>R27*('INput Data'!$E$4-'INput Data'!$E$7)</f>
        <v>0</v>
      </c>
      <c r="V27" s="90">
        <f>S27*('INput Data'!$E$9-'INput Data'!$E$7)</f>
        <v>9165.447482014386</v>
      </c>
      <c r="W27" s="90">
        <f>T27*'INput Data'!$E$7</f>
        <v>320190.22219424444</v>
      </c>
      <c r="X27" s="538">
        <f t="shared" si="4"/>
        <v>9165.447482014386</v>
      </c>
      <c r="Y27" s="92">
        <f t="shared" si="5"/>
        <v>-311024.77471223008</v>
      </c>
      <c r="Z27" s="119">
        <f>IF(D27&gt;0,IF(D27&lt;(-' Coal &amp; Oil DECREASE'!E29-' Coal &amp; Oil DECREASE'!K29),'Fuel Switch NT'!D27*' Coal &amp; Oil DECREASE'!E29/(' Coal &amp; Oil DECREASE'!E29+' Coal &amp; Oil DECREASE'!K29),-' Coal &amp; Oil DECREASE'!E29),0)</f>
        <v>0</v>
      </c>
      <c r="AA27" s="90">
        <f>IF(D27&gt;0,IF(D27&lt;(-' Coal &amp; Oil DECREASE'!E29-' Coal &amp; Oil DECREASE'!K29),'Fuel Switch NT'!D27*' Coal &amp; Oil DECREASE'!K29/(' Coal &amp; Oil DECREASE'!E29+' Coal &amp; Oil DECREASE'!K29),-' Coal &amp; Oil DECREASE'!K29),0)</f>
        <v>0</v>
      </c>
      <c r="AB27" s="90">
        <f t="shared" si="6"/>
        <v>0</v>
      </c>
      <c r="AC27" s="90">
        <f>Z27*('INput Data'!$E$4-'INput Data'!$E$7)</f>
        <v>0</v>
      </c>
      <c r="AD27" s="90">
        <f>AA27*('INput Data'!$E$9-'INput Data'!$E$7)</f>
        <v>0</v>
      </c>
      <c r="AE27" s="90">
        <f>AB27*'INput Data'!$E$7</f>
        <v>0</v>
      </c>
      <c r="AF27" s="538">
        <f t="shared" si="7"/>
        <v>0</v>
      </c>
      <c r="AG27" s="92">
        <f t="shared" si="8"/>
        <v>0</v>
      </c>
      <c r="AH27" s="90">
        <f>IF(E27&gt;0,IF(E27&lt;(-' Coal &amp; Oil DECREASE'!F29-' Coal &amp; Oil DECREASE'!L29),'Fuel Switch NT'!E27*' Coal &amp; Oil DECREASE'!F29/(' Coal &amp; Oil DECREASE'!F29+' Coal &amp; Oil DECREASE'!L29),-' Coal &amp; Oil DECREASE'!F29),0)</f>
        <v>0</v>
      </c>
      <c r="AI27" s="90">
        <f>IF(E27&gt;0,IF(E27&lt;(-' Coal &amp; Oil DECREASE'!F29-' Coal &amp; Oil DECREASE'!L29),'Fuel Switch NT'!E27*' Coal &amp; Oil DECREASE'!L29/(' Coal &amp; Oil DECREASE'!F29+' Coal &amp; Oil DECREASE'!L29),-' Coal &amp; Oil DECREASE'!L29),0)</f>
        <v>0</v>
      </c>
      <c r="AJ27" s="90">
        <f t="shared" si="9"/>
        <v>0</v>
      </c>
      <c r="AK27" s="90">
        <f>AH27*('INput Data'!$E$4-'INput Data'!$E$7)</f>
        <v>0</v>
      </c>
      <c r="AL27" s="90">
        <f>AI27*('INput Data'!$E$9-'INput Data'!$E$7)</f>
        <v>0</v>
      </c>
      <c r="AM27" s="90">
        <f>AJ27*'INput Data'!$E$7</f>
        <v>0</v>
      </c>
      <c r="AN27" s="480">
        <f t="shared" si="21"/>
        <v>0</v>
      </c>
      <c r="AO27" s="68" t="str">
        <f>IF((('Nuclear &amp; RES demand for Power '!I28+'Nuclear &amp; RES demand for Power '!J28)-('Nuclear &amp; RES demand for Power '!C28+'Nuclear &amp; RES demand for Power '!F28)*(1-'INput Data'!$N$4)^5)&lt;0,"Replacement","No replacement")</f>
        <v>No replacement</v>
      </c>
      <c r="AP27" s="150" t="str">
        <f t="shared" si="22"/>
        <v>No replacement</v>
      </c>
      <c r="AQ27" s="92">
        <f>IF(OR(AO27="No replacement",AP27="No replacement"),0,AJ27*'INput Data'!$Q$4-(('Nuclear &amp; RES demand for Power '!I28+'Nuclear &amp; RES demand for Power '!J28)-('Nuclear &amp; RES demand for Power '!C28+'Nuclear &amp; RES demand for Power '!F28)*(1-'INput Data'!$N$4)^5)*'INput Data'!$E$7/'INput Data'!$Q$4)</f>
        <v>0</v>
      </c>
      <c r="AR27" s="90">
        <f>IF('Gas Supply'!D28&gt;=(J27+K27+R27+S27+Z27+AA27+AH27+AI27),BL27,'Gas Supply'!D28/(J27+K27+R27+S27+Z27+AA27+AH27+AI27)*BL27)</f>
        <v>0</v>
      </c>
      <c r="AS27" s="90">
        <f>IF('Gas Supply'!D28&gt;(J27+K27+R27+S27+Z27+AA27+AH27+AI27),(J27+K27+R27+S27+Z27+AA27+AH27+AI27),'Gas Supply'!D28)</f>
        <v>0</v>
      </c>
      <c r="AT27" s="90">
        <f>AS27*'INput Data'!$E$7</f>
        <v>0</v>
      </c>
      <c r="AU27" s="90">
        <f>'Gas Supply'!D28-'Fuel Switch NT'!AS27</f>
        <v>0</v>
      </c>
      <c r="AV27" s="90">
        <f>AU27*'INput Data'!$E$7</f>
        <v>0</v>
      </c>
      <c r="AW27" s="92">
        <f t="shared" si="23"/>
        <v>0</v>
      </c>
      <c r="AX27" s="115">
        <f>IF('Gas Supply'!C28=0,0,IF('Gas Supply'!C28/SUM('N.Gas &amp; H2 demand'!C28:F28)&gt;=1,BL27,BL27*'Gas Supply'!C28/SUM('N.Gas &amp; H2 demand'!C28:F28)))</f>
        <v>0</v>
      </c>
      <c r="BK27" s="6" t="s">
        <v>29</v>
      </c>
      <c r="BL27" s="119">
        <f t="shared" si="24"/>
        <v>49870.769784172655</v>
      </c>
      <c r="BM27" s="90">
        <f t="shared" si="25"/>
        <v>-611484.68697841722</v>
      </c>
      <c r="BN27" s="119">
        <f t="shared" si="10"/>
        <v>6363.5287769784154</v>
      </c>
      <c r="BO27" s="90">
        <f t="shared" si="11"/>
        <v>6363.5287769784154</v>
      </c>
      <c r="BP27" s="119">
        <f t="shared" si="12"/>
        <v>6363.5287769784154</v>
      </c>
      <c r="BQ27" s="90">
        <f t="shared" si="13"/>
        <v>6363.5287769784154</v>
      </c>
      <c r="BR27" s="119">
        <f t="shared" si="14"/>
        <v>45106.878145378956</v>
      </c>
      <c r="BS27" s="90">
        <f t="shared" si="15"/>
        <v>45106.878145378956</v>
      </c>
      <c r="BT27" s="119">
        <f t="shared" si="16"/>
        <v>45106.878145378956</v>
      </c>
      <c r="BU27" s="90">
        <f t="shared" si="17"/>
        <v>45106.878145378956</v>
      </c>
      <c r="BV27" s="119">
        <f t="shared" si="18"/>
        <v>16937.020121330555</v>
      </c>
      <c r="BW27" s="92">
        <f t="shared" si="19"/>
        <v>16937.020121330555</v>
      </c>
    </row>
    <row r="28" spans="1:75" x14ac:dyDescent="0.25">
      <c r="A28" s="6" t="str">
        <f>'Gas demand INCREASE'!B30</f>
        <v>MK</v>
      </c>
      <c r="B28" s="90">
        <f>'Gas demand INCREASE'!V30</f>
        <v>233.42576333333338</v>
      </c>
      <c r="C28" s="90">
        <f>'Gas demand INCREASE'!W30</f>
        <v>976.96923666666703</v>
      </c>
      <c r="D28" s="90">
        <f>'Gas demand INCREASE'!X30</f>
        <v>0</v>
      </c>
      <c r="E28" s="92">
        <f>'Gas demand INCREASE'!Y30</f>
        <v>23185.578655555557</v>
      </c>
      <c r="I28" s="115">
        <f t="shared" si="0"/>
        <v>1134867.9530457947</v>
      </c>
      <c r="J28" s="119">
        <f>IF(B28&gt;0,IF(B28&lt;(-' Coal &amp; Oil DECREASE'!C30-' Coal &amp; Oil DECREASE'!I30),'Fuel Switch NT'!B28*' Coal &amp; Oil DECREASE'!C30/(' Coal &amp; Oil DECREASE'!C30+' Coal &amp; Oil DECREASE'!I30),-' Coal &amp; Oil DECREASE'!C30),0)</f>
        <v>228.12063234848489</v>
      </c>
      <c r="K28" s="90">
        <f>IF(B28&gt;0,IF(B28&lt;(-' Coal &amp; Oil DECREASE'!C30-' Coal &amp; Oil DECREASE'!I30),'Fuel Switch NT'!B28*' Coal &amp; Oil DECREASE'!I30/(' Coal &amp; Oil DECREASE'!C30+' Coal &amp; Oil DECREASE'!I30),-' Coal &amp; Oil DECREASE'!I30),0)</f>
        <v>5.3051309848484856</v>
      </c>
      <c r="L28" s="90">
        <f t="shared" si="20"/>
        <v>0</v>
      </c>
      <c r="M28" s="90">
        <f>J28*('INput Data'!$E$4-'INput Data'!$E$7)</f>
        <v>15098.631781338569</v>
      </c>
      <c r="N28" s="90">
        <f>K28*('INput Data'!$E$9-'INput Data'!$E$7)</f>
        <v>814.85285270874192</v>
      </c>
      <c r="O28" s="90">
        <f>L28*'INput Data'!$E$7</f>
        <v>0</v>
      </c>
      <c r="P28" s="538">
        <f t="shared" si="1"/>
        <v>15913.48463404731</v>
      </c>
      <c r="Q28" s="92">
        <f t="shared" si="2"/>
        <v>15913.48463404731</v>
      </c>
      <c r="R28" s="119">
        <f>IF(C28&gt;0,IF(C28&lt;(-' Coal &amp; Oil DECREASE'!D30-' Coal &amp; Oil DECREASE'!J30),'Fuel Switch NT'!C28*' Coal &amp; Oil DECREASE'!D30/(' Coal &amp; Oil DECREASE'!D30+' Coal &amp; Oil DECREASE'!J30),-' Coal &amp; Oil DECREASE'!D30),0)</f>
        <v>622.27339915074322</v>
      </c>
      <c r="S28" s="90">
        <f>IF(C28&gt;0,IF(C28&lt;(-' Coal &amp; Oil DECREASE'!D30-' Coal &amp; Oil DECREASE'!J30),'Fuel Switch NT'!C28*' Coal &amp; Oil DECREASE'!J30/(' Coal &amp; Oil DECREASE'!D30+' Coal &amp; Oil DECREASE'!J30),-' Coal &amp; Oil DECREASE'!J30),0)</f>
        <v>354.6958375159237</v>
      </c>
      <c r="T28" s="90">
        <f t="shared" si="3"/>
        <v>0</v>
      </c>
      <c r="U28" s="90">
        <f>R28*('INput Data'!$E$4-'INput Data'!$E$7)</f>
        <v>41186.440807099549</v>
      </c>
      <c r="V28" s="90">
        <f>S28*('INput Data'!$E$9-'INput Data'!$E$7)</f>
        <v>54480.259934999776</v>
      </c>
      <c r="W28" s="90">
        <f>T28*'INput Data'!$E$7</f>
        <v>0</v>
      </c>
      <c r="X28" s="538">
        <f t="shared" si="4"/>
        <v>95666.700742099318</v>
      </c>
      <c r="Y28" s="92">
        <f t="shared" si="5"/>
        <v>95666.700742099318</v>
      </c>
      <c r="Z28" s="119">
        <f>IF(D28&gt;0,IF(D28&lt;(-' Coal &amp; Oil DECREASE'!E30-' Coal &amp; Oil DECREASE'!K30),'Fuel Switch NT'!D28*' Coal &amp; Oil DECREASE'!E30/(' Coal &amp; Oil DECREASE'!E30+' Coal &amp; Oil DECREASE'!K30),-' Coal &amp; Oil DECREASE'!E30),0)</f>
        <v>0</v>
      </c>
      <c r="AA28" s="90">
        <f>IF(D28&gt;0,IF(D28&lt;(-' Coal &amp; Oil DECREASE'!E30-' Coal &amp; Oil DECREASE'!K30),'Fuel Switch NT'!D28*' Coal &amp; Oil DECREASE'!K30/(' Coal &amp; Oil DECREASE'!E30+' Coal &amp; Oil DECREASE'!K30),-' Coal &amp; Oil DECREASE'!K30),0)</f>
        <v>0</v>
      </c>
      <c r="AB28" s="90">
        <f t="shared" si="6"/>
        <v>0</v>
      </c>
      <c r="AC28" s="90">
        <f>Z28*('INput Data'!$E$4-'INput Data'!$E$7)</f>
        <v>0</v>
      </c>
      <c r="AD28" s="90">
        <f>AA28*('INput Data'!$E$9-'INput Data'!$E$7)</f>
        <v>0</v>
      </c>
      <c r="AE28" s="90">
        <f>AB28*'INput Data'!$E$7</f>
        <v>0</v>
      </c>
      <c r="AF28" s="538">
        <f t="shared" si="7"/>
        <v>0</v>
      </c>
      <c r="AG28" s="92">
        <f t="shared" si="8"/>
        <v>0</v>
      </c>
      <c r="AH28" s="90">
        <f>IF(E28&gt;0,IF(E28&lt;(-' Coal &amp; Oil DECREASE'!F30-' Coal &amp; Oil DECREASE'!L30),'Fuel Switch NT'!E28*' Coal &amp; Oil DECREASE'!F30/(' Coal &amp; Oil DECREASE'!F30+' Coal &amp; Oil DECREASE'!L30),-' Coal &amp; Oil DECREASE'!F30),0)</f>
        <v>641.97837837837835</v>
      </c>
      <c r="AI28" s="90">
        <f>IF(E28&gt;0,IF(E28&lt;(-' Coal &amp; Oil DECREASE'!F30-' Coal &amp; Oil DECREASE'!L30),'Fuel Switch NT'!E28*' Coal &amp; Oil DECREASE'!L30/(' Coal &amp; Oil DECREASE'!F30+' Coal &amp; Oil DECREASE'!L30),-' Coal &amp; Oil DECREASE'!L30),0)</f>
        <v>6385.5175000000017</v>
      </c>
      <c r="AJ28" s="90">
        <f t="shared" si="9"/>
        <v>16158.082777177176</v>
      </c>
      <c r="AK28" s="90">
        <f>AH28*('INput Data'!$E$4-'INput Data'!$E$7)</f>
        <v>42490.655259576124</v>
      </c>
      <c r="AL28" s="90">
        <f>AI28*('INput Data'!$E$9-'INput Data'!$E$7)</f>
        <v>980797.11241007189</v>
      </c>
      <c r="AM28" s="90">
        <f>AJ28*'INput Data'!$E$7</f>
        <v>3190930.7354929028</v>
      </c>
      <c r="AN28" s="480">
        <f t="shared" si="21"/>
        <v>1023287.767669648</v>
      </c>
      <c r="AO28" s="68" t="str">
        <f>IF((('Nuclear &amp; RES demand for Power '!I29+'Nuclear &amp; RES demand for Power '!J29)-('Nuclear &amp; RES demand for Power '!C29+'Nuclear &amp; RES demand for Power '!F29)*(1-'INput Data'!$N$4)^5)&lt;0,"Replacement","No replacement")</f>
        <v>No replacement</v>
      </c>
      <c r="AP28" s="150" t="str">
        <f t="shared" si="22"/>
        <v>Replacement</v>
      </c>
      <c r="AQ28" s="92">
        <f>IF(OR(AO28="No replacement",AP28="No replacement"),0,AJ28*'INput Data'!$Q$4-(('Nuclear &amp; RES demand for Power '!I29+'Nuclear &amp; RES demand for Power '!J29)-('Nuclear &amp; RES demand for Power '!C29+'Nuclear &amp; RES demand for Power '!F29)*(1-'INput Data'!$N$4)^5)*'INput Data'!$E$7/'INput Data'!$Q$4)</f>
        <v>0</v>
      </c>
      <c r="AR28" s="90">
        <f>IF('Gas Supply'!D29&gt;=(J28+K28+R28+S28+Z28+AA28+AH28+AI28),BL28,'Gas Supply'!D29/(J28+K28+R28+S28+Z28+AA28+AH28+AI28)*BL28)</f>
        <v>0</v>
      </c>
      <c r="AS28" s="90">
        <f>IF('Gas Supply'!D29&gt;(J28+K28+R28+S28+Z28+AA28+AH28+AI28),(J28+K28+R28+S28+Z28+AA28+AH28+AI28),'Gas Supply'!D29)</f>
        <v>0</v>
      </c>
      <c r="AT28" s="90">
        <f>AS28*'INput Data'!$E$7</f>
        <v>0</v>
      </c>
      <c r="AU28" s="90">
        <f>'Gas Supply'!D29-'Fuel Switch NT'!AS28</f>
        <v>0</v>
      </c>
      <c r="AV28" s="90">
        <f>AU28*'INput Data'!$E$7</f>
        <v>0</v>
      </c>
      <c r="AW28" s="92">
        <f t="shared" si="23"/>
        <v>0</v>
      </c>
      <c r="AX28" s="115">
        <f>IF('Gas Supply'!C29=0,0,IF('Gas Supply'!C29/SUM('N.Gas &amp; H2 demand'!C29:F29)&gt;=1,BL28,BL28*'Gas Supply'!C29/SUM('N.Gas &amp; H2 demand'!C29:F29)))</f>
        <v>0</v>
      </c>
      <c r="BK28" s="6" t="s">
        <v>30</v>
      </c>
      <c r="BL28" s="119">
        <f t="shared" si="24"/>
        <v>1134867.9530457947</v>
      </c>
      <c r="BM28" s="90">
        <f t="shared" si="25"/>
        <v>1134867.9530457947</v>
      </c>
      <c r="BN28" s="119">
        <f t="shared" si="10"/>
        <v>91063.399042243764</v>
      </c>
      <c r="BO28" s="90">
        <f t="shared" si="11"/>
        <v>91063.399042243764</v>
      </c>
      <c r="BP28" s="119">
        <f t="shared" si="12"/>
        <v>91063.399042243764</v>
      </c>
      <c r="BQ28" s="90">
        <f t="shared" si="13"/>
        <v>91063.399042243764</v>
      </c>
      <c r="BR28" s="119">
        <f t="shared" si="14"/>
        <v>0</v>
      </c>
      <c r="BS28" s="90">
        <f t="shared" si="15"/>
        <v>0</v>
      </c>
      <c r="BT28" s="119">
        <f t="shared" si="16"/>
        <v>45050.035971222896</v>
      </c>
      <c r="BU28" s="90">
        <f t="shared" si="17"/>
        <v>45050.035971222896</v>
      </c>
      <c r="BV28" s="119">
        <f t="shared" si="18"/>
        <v>205975.27697841724</v>
      </c>
      <c r="BW28" s="92">
        <f t="shared" si="19"/>
        <v>-216367.55066250853</v>
      </c>
    </row>
    <row r="29" spans="1:75" x14ac:dyDescent="0.25">
      <c r="A29" s="6" t="str">
        <f>'Gas demand INCREASE'!B31</f>
        <v>MT</v>
      </c>
      <c r="B29" s="90">
        <f>'Gas demand INCREASE'!V31</f>
        <v>0</v>
      </c>
      <c r="C29" s="90">
        <f>'Gas demand INCREASE'!W31</f>
        <v>0</v>
      </c>
      <c r="D29" s="90">
        <f>'Gas demand INCREASE'!X31</f>
        <v>0</v>
      </c>
      <c r="E29" s="92">
        <f>'Gas demand INCREASE'!Y31</f>
        <v>0</v>
      </c>
      <c r="I29" s="115">
        <f t="shared" si="0"/>
        <v>0</v>
      </c>
      <c r="J29" s="119">
        <f>IF(B29&gt;0,IF(B29&lt;(-' Coal &amp; Oil DECREASE'!C31-' Coal &amp; Oil DECREASE'!I31),'Fuel Switch NT'!B29*' Coal &amp; Oil DECREASE'!C31/(' Coal &amp; Oil DECREASE'!C31+' Coal &amp; Oil DECREASE'!I31),-' Coal &amp; Oil DECREASE'!C31),0)</f>
        <v>0</v>
      </c>
      <c r="K29" s="90">
        <f>IF(B29&gt;0,IF(B29&lt;(-' Coal &amp; Oil DECREASE'!C31-' Coal &amp; Oil DECREASE'!I31),'Fuel Switch NT'!B29*' Coal &amp; Oil DECREASE'!I31/(' Coal &amp; Oil DECREASE'!C31+' Coal &amp; Oil DECREASE'!I31),-' Coal &amp; Oil DECREASE'!I31),0)</f>
        <v>0</v>
      </c>
      <c r="L29" s="90">
        <f t="shared" si="20"/>
        <v>0</v>
      </c>
      <c r="M29" s="90">
        <f>J29*('INput Data'!$E$4-'INput Data'!$E$7)</f>
        <v>0</v>
      </c>
      <c r="N29" s="90">
        <f>K29*('INput Data'!$E$9-'INput Data'!$E$7)</f>
        <v>0</v>
      </c>
      <c r="O29" s="90">
        <f>L29*'INput Data'!$E$7</f>
        <v>0</v>
      </c>
      <c r="P29" s="538">
        <f t="shared" si="1"/>
        <v>0</v>
      </c>
      <c r="Q29" s="92">
        <f t="shared" si="2"/>
        <v>0</v>
      </c>
      <c r="R29" s="119">
        <f>IF(C29&gt;0,IF(C29&lt;(-' Coal &amp; Oil DECREASE'!D31-' Coal &amp; Oil DECREASE'!J31),'Fuel Switch NT'!C29*' Coal &amp; Oil DECREASE'!D31/(' Coal &amp; Oil DECREASE'!D31+' Coal &amp; Oil DECREASE'!J31),-' Coal &amp; Oil DECREASE'!D31),0)</f>
        <v>0</v>
      </c>
      <c r="S29" s="90">
        <f>IF(C29&gt;0,IF(C29&lt;(-' Coal &amp; Oil DECREASE'!D31-' Coal &amp; Oil DECREASE'!J31),'Fuel Switch NT'!C29*' Coal &amp; Oil DECREASE'!J31/(' Coal &amp; Oil DECREASE'!D31+' Coal &amp; Oil DECREASE'!J31),-' Coal &amp; Oil DECREASE'!J31),0)</f>
        <v>0</v>
      </c>
      <c r="T29" s="90">
        <f t="shared" si="3"/>
        <v>0</v>
      </c>
      <c r="U29" s="90">
        <f>R29*('INput Data'!$E$4-'INput Data'!$E$7)</f>
        <v>0</v>
      </c>
      <c r="V29" s="90">
        <f>S29*('INput Data'!$E$9-'INput Data'!$E$7)</f>
        <v>0</v>
      </c>
      <c r="W29" s="90">
        <f>T29*'INput Data'!$E$7</f>
        <v>0</v>
      </c>
      <c r="X29" s="538">
        <f t="shared" si="4"/>
        <v>0</v>
      </c>
      <c r="Y29" s="92">
        <f t="shared" si="5"/>
        <v>0</v>
      </c>
      <c r="Z29" s="119">
        <f>IF(D29&gt;0,IF(D29&lt;(-' Coal &amp; Oil DECREASE'!E31-' Coal &amp; Oil DECREASE'!K31),'Fuel Switch NT'!D29*' Coal &amp; Oil DECREASE'!E31/(' Coal &amp; Oil DECREASE'!E31+' Coal &amp; Oil DECREASE'!K31),-' Coal &amp; Oil DECREASE'!E31),0)</f>
        <v>0</v>
      </c>
      <c r="AA29" s="90">
        <f>IF(D29&gt;0,IF(D29&lt;(-' Coal &amp; Oil DECREASE'!E31-' Coal &amp; Oil DECREASE'!K31),'Fuel Switch NT'!D29*' Coal &amp; Oil DECREASE'!K31/(' Coal &amp; Oil DECREASE'!E31+' Coal &amp; Oil DECREASE'!K31),-' Coal &amp; Oil DECREASE'!K31),0)</f>
        <v>0</v>
      </c>
      <c r="AB29" s="90">
        <f t="shared" si="6"/>
        <v>0</v>
      </c>
      <c r="AC29" s="90">
        <f>Z29*('INput Data'!$E$4-'INput Data'!$E$7)</f>
        <v>0</v>
      </c>
      <c r="AD29" s="90">
        <f>AA29*('INput Data'!$E$9-'INput Data'!$E$7)</f>
        <v>0</v>
      </c>
      <c r="AE29" s="90">
        <f>AB29*'INput Data'!$E$7</f>
        <v>0</v>
      </c>
      <c r="AF29" s="538">
        <f t="shared" si="7"/>
        <v>0</v>
      </c>
      <c r="AG29" s="92">
        <f t="shared" si="8"/>
        <v>0</v>
      </c>
      <c r="AH29" s="90">
        <f>IF(E29&gt;0,IF(E29&lt;(-' Coal &amp; Oil DECREASE'!F31-' Coal &amp; Oil DECREASE'!L31),'Fuel Switch NT'!E29*' Coal &amp; Oil DECREASE'!F31/(' Coal &amp; Oil DECREASE'!F31+' Coal &amp; Oil DECREASE'!L31),-' Coal &amp; Oil DECREASE'!F31),0)</f>
        <v>0</v>
      </c>
      <c r="AI29" s="90">
        <f>IF(E29&gt;0,IF(E29&lt;(-' Coal &amp; Oil DECREASE'!F31-' Coal &amp; Oil DECREASE'!L31),'Fuel Switch NT'!E29*' Coal &amp; Oil DECREASE'!L31/(' Coal &amp; Oil DECREASE'!F31+' Coal &amp; Oil DECREASE'!L31),-' Coal &amp; Oil DECREASE'!L31),0)</f>
        <v>0</v>
      </c>
      <c r="AJ29" s="90">
        <f t="shared" si="9"/>
        <v>0</v>
      </c>
      <c r="AK29" s="90">
        <f>AH29*('INput Data'!$E$4-'INput Data'!$E$7)</f>
        <v>0</v>
      </c>
      <c r="AL29" s="90">
        <f>AI29*('INput Data'!$E$9-'INput Data'!$E$7)</f>
        <v>0</v>
      </c>
      <c r="AM29" s="90">
        <f>AJ29*'INput Data'!$E$7</f>
        <v>0</v>
      </c>
      <c r="AN29" s="480">
        <f t="shared" si="21"/>
        <v>0</v>
      </c>
      <c r="AO29" s="68" t="str">
        <f>IF((('Nuclear &amp; RES demand for Power '!I30+'Nuclear &amp; RES demand for Power '!J30)-('Nuclear &amp; RES demand for Power '!C30+'Nuclear &amp; RES demand for Power '!F30)*(1-'INput Data'!$N$4)^5)&lt;0,"Replacement","No replacement")</f>
        <v>No replacement</v>
      </c>
      <c r="AP29" s="150" t="str">
        <f t="shared" si="22"/>
        <v>No replacement</v>
      </c>
      <c r="AQ29" s="92">
        <f>IF(OR(AO29="No replacement",AP29="No replacement"),0,AJ29*'INput Data'!$Q$4-(('Nuclear &amp; RES demand for Power '!I30+'Nuclear &amp; RES demand for Power '!J30)-('Nuclear &amp; RES demand for Power '!C30+'Nuclear &amp; RES demand for Power '!F30)*(1-'INput Data'!$N$4)^5)*'INput Data'!$E$7/'INput Data'!$Q$4)</f>
        <v>0</v>
      </c>
      <c r="AR29" s="90">
        <f>IF('Gas Supply'!D30&gt;=(J29+K29+R29+S29+Z29+AA29+AH29+AI29),BL29,'Gas Supply'!D30/(J29+K29+R29+S29+Z29+AA29+AH29+AI29)*BL29)</f>
        <v>0</v>
      </c>
      <c r="AS29" s="90">
        <f>IF('Gas Supply'!D30&gt;(J29+K29+R29+S29+Z29+AA29+AH29+AI29),(J29+K29+R29+S29+Z29+AA29+AH29+AI29),'Gas Supply'!D30)</f>
        <v>0</v>
      </c>
      <c r="AT29" s="90">
        <f>AS29*'INput Data'!$E$7</f>
        <v>0</v>
      </c>
      <c r="AU29" s="90">
        <f>'Gas Supply'!D30-'Fuel Switch NT'!AS29</f>
        <v>0</v>
      </c>
      <c r="AV29" s="90">
        <f>AU29*'INput Data'!$E$7</f>
        <v>0</v>
      </c>
      <c r="AW29" s="92">
        <f t="shared" si="23"/>
        <v>0</v>
      </c>
      <c r="AX29" s="115">
        <f>IF('Gas Supply'!C30=0,0,IF('Gas Supply'!C30/SUM('N.Gas &amp; H2 demand'!C30:F30)&gt;=1,BL29,BL29*'Gas Supply'!C30/SUM('N.Gas &amp; H2 demand'!C30:F30)))</f>
        <v>0</v>
      </c>
      <c r="BK29" s="6" t="s">
        <v>31</v>
      </c>
      <c r="BL29" s="119">
        <f t="shared" si="24"/>
        <v>0</v>
      </c>
      <c r="BM29" s="90">
        <f t="shared" si="25"/>
        <v>0</v>
      </c>
      <c r="BN29" s="119">
        <f t="shared" si="10"/>
        <v>0</v>
      </c>
      <c r="BO29" s="90">
        <f t="shared" si="11"/>
        <v>0</v>
      </c>
      <c r="BP29" s="119">
        <f t="shared" si="12"/>
        <v>0</v>
      </c>
      <c r="BQ29" s="90">
        <f t="shared" si="13"/>
        <v>0</v>
      </c>
      <c r="BR29" s="119">
        <f t="shared" si="14"/>
        <v>0</v>
      </c>
      <c r="BS29" s="90">
        <f t="shared" si="15"/>
        <v>0</v>
      </c>
      <c r="BT29" s="119">
        <f t="shared" si="16"/>
        <v>0</v>
      </c>
      <c r="BU29" s="90">
        <f t="shared" si="17"/>
        <v>0</v>
      </c>
      <c r="BV29" s="119">
        <f t="shared" si="18"/>
        <v>0</v>
      </c>
      <c r="BW29" s="92">
        <f t="shared" si="19"/>
        <v>0</v>
      </c>
    </row>
    <row r="30" spans="1:75" x14ac:dyDescent="0.25">
      <c r="A30" s="6" t="str">
        <f>'Gas demand INCREASE'!B32</f>
        <v>NL</v>
      </c>
      <c r="B30" s="90">
        <f>'Gas demand INCREASE'!V32</f>
        <v>0</v>
      </c>
      <c r="C30" s="90">
        <f>'Gas demand INCREASE'!W32</f>
        <v>78551.747893399792</v>
      </c>
      <c r="D30" s="90">
        <f>'Gas demand INCREASE'!X32</f>
        <v>68.527299166666012</v>
      </c>
      <c r="E30" s="92">
        <f>'Gas demand INCREASE'!Y32</f>
        <v>0</v>
      </c>
      <c r="I30" s="115">
        <f t="shared" si="0"/>
        <v>637773.54785851284</v>
      </c>
      <c r="J30" s="119">
        <f>IF(B30&gt;0,IF(B30&lt;(-' Coal &amp; Oil DECREASE'!C32-' Coal &amp; Oil DECREASE'!I32),'Fuel Switch NT'!B30*' Coal &amp; Oil DECREASE'!C32/(' Coal &amp; Oil DECREASE'!C32+' Coal &amp; Oil DECREASE'!I32),-' Coal &amp; Oil DECREASE'!C32),0)</f>
        <v>0</v>
      </c>
      <c r="K30" s="90">
        <f>IF(B30&gt;0,IF(B30&lt;(-' Coal &amp; Oil DECREASE'!C32-' Coal &amp; Oil DECREASE'!I32),'Fuel Switch NT'!B30*' Coal &amp; Oil DECREASE'!I32/(' Coal &amp; Oil DECREASE'!C32+' Coal &amp; Oil DECREASE'!I32),-' Coal &amp; Oil DECREASE'!I32),0)</f>
        <v>0</v>
      </c>
      <c r="L30" s="90">
        <f t="shared" si="20"/>
        <v>0</v>
      </c>
      <c r="M30" s="90">
        <f>J30*('INput Data'!$E$4-'INput Data'!$E$7)</f>
        <v>0</v>
      </c>
      <c r="N30" s="90">
        <f>K30*('INput Data'!$E$9-'INput Data'!$E$7)</f>
        <v>0</v>
      </c>
      <c r="O30" s="90">
        <f>L30*'INput Data'!$E$7</f>
        <v>0</v>
      </c>
      <c r="P30" s="538">
        <f t="shared" si="1"/>
        <v>0</v>
      </c>
      <c r="Q30" s="92">
        <f t="shared" si="2"/>
        <v>0</v>
      </c>
      <c r="R30" s="119">
        <f>IF(C30&gt;0,IF(C30&lt;(-' Coal &amp; Oil DECREASE'!D32-' Coal &amp; Oil DECREASE'!J32),'Fuel Switch NT'!C30*' Coal &amp; Oil DECREASE'!D32/(' Coal &amp; Oil DECREASE'!D32+' Coal &amp; Oil DECREASE'!J32),-' Coal &amp; Oil DECREASE'!D32),0)</f>
        <v>0</v>
      </c>
      <c r="S30" s="90">
        <f>IF(C30&gt;0,IF(C30&lt;(-' Coal &amp; Oil DECREASE'!D32-' Coal &amp; Oil DECREASE'!J32),'Fuel Switch NT'!C30*' Coal &amp; Oil DECREASE'!J32/(' Coal &amp; Oil DECREASE'!D32+' Coal &amp; Oil DECREASE'!J32),-' Coal &amp; Oil DECREASE'!J32),0)</f>
        <v>4122.7199999999993</v>
      </c>
      <c r="T30" s="90">
        <f t="shared" si="3"/>
        <v>74429.027893399791</v>
      </c>
      <c r="U30" s="90">
        <f>R30*('INput Data'!$E$4-'INput Data'!$E$7)</f>
        <v>0</v>
      </c>
      <c r="V30" s="90">
        <f>S30*('INput Data'!$E$9-'INput Data'!$E$7)</f>
        <v>633237.92805755371</v>
      </c>
      <c r="W30" s="90">
        <f>T30*'INput Data'!$E$7</f>
        <v>14698394.357365642</v>
      </c>
      <c r="X30" s="538">
        <f t="shared" si="4"/>
        <v>633237.92805755371</v>
      </c>
      <c r="Y30" s="92">
        <f t="shared" si="5"/>
        <v>-14065156.429308088</v>
      </c>
      <c r="Z30" s="119">
        <f>IF(D30&gt;0,IF(D30&lt;(-' Coal &amp; Oil DECREASE'!E32-' Coal &amp; Oil DECREASE'!K32),'Fuel Switch NT'!D30*' Coal &amp; Oil DECREASE'!E32/(' Coal &amp; Oil DECREASE'!E32+' Coal &amp; Oil DECREASE'!K32),-' Coal &amp; Oil DECREASE'!E32),0)</f>
        <v>68.527299166666012</v>
      </c>
      <c r="AA30" s="90">
        <f>IF(D30&gt;0,IF(D30&lt;(-' Coal &amp; Oil DECREASE'!E32-' Coal &amp; Oil DECREASE'!K32),'Fuel Switch NT'!D30*' Coal &amp; Oil DECREASE'!K32/(' Coal &amp; Oil DECREASE'!E32+' Coal &amp; Oil DECREASE'!K32),-' Coal &amp; Oil DECREASE'!K32),0)</f>
        <v>0</v>
      </c>
      <c r="AB30" s="90">
        <f t="shared" si="6"/>
        <v>0</v>
      </c>
      <c r="AC30" s="90">
        <f>Z30*('INput Data'!$E$4-'INput Data'!$E$7)</f>
        <v>4535.619800959189</v>
      </c>
      <c r="AD30" s="90">
        <f>AA30*('INput Data'!$E$9-'INput Data'!$E$7)</f>
        <v>0</v>
      </c>
      <c r="AE30" s="90">
        <f>AB30*'INput Data'!$E$7</f>
        <v>0</v>
      </c>
      <c r="AF30" s="538">
        <f t="shared" si="7"/>
        <v>4535.619800959189</v>
      </c>
      <c r="AG30" s="92">
        <f t="shared" si="8"/>
        <v>4535.619800959189</v>
      </c>
      <c r="AH30" s="90">
        <f>IF(E30&gt;0,IF(E30&lt;(-' Coal &amp; Oil DECREASE'!F32-' Coal &amp; Oil DECREASE'!L32),'Fuel Switch NT'!E30*' Coal &amp; Oil DECREASE'!F32/(' Coal &amp; Oil DECREASE'!F32+' Coal &amp; Oil DECREASE'!L32),-' Coal &amp; Oil DECREASE'!F32),0)</f>
        <v>0</v>
      </c>
      <c r="AI30" s="90">
        <f>IF(E30&gt;0,IF(E30&lt;(-' Coal &amp; Oil DECREASE'!F32-' Coal &amp; Oil DECREASE'!L32),'Fuel Switch NT'!E30*' Coal &amp; Oil DECREASE'!L32/(' Coal &amp; Oil DECREASE'!F32+' Coal &amp; Oil DECREASE'!L32),-' Coal &amp; Oil DECREASE'!L32),0)</f>
        <v>0</v>
      </c>
      <c r="AJ30" s="90">
        <f t="shared" si="9"/>
        <v>0</v>
      </c>
      <c r="AK30" s="90">
        <f>AH30*('INput Data'!$E$4-'INput Data'!$E$7)</f>
        <v>0</v>
      </c>
      <c r="AL30" s="90">
        <f>AI30*('INput Data'!$E$9-'INput Data'!$E$7)</f>
        <v>0</v>
      </c>
      <c r="AM30" s="90">
        <f>AJ30*'INput Data'!$E$7</f>
        <v>0</v>
      </c>
      <c r="AN30" s="480">
        <f t="shared" si="21"/>
        <v>0</v>
      </c>
      <c r="AO30" s="68" t="str">
        <f>IF((('Nuclear &amp; RES demand for Power '!I31+'Nuclear &amp; RES demand for Power '!J31)-('Nuclear &amp; RES demand for Power '!C31+'Nuclear &amp; RES demand for Power '!F31)*(1-'INput Data'!$N$4)^5)&lt;0,"Replacement","No replacement")</f>
        <v>No replacement</v>
      </c>
      <c r="AP30" s="150" t="str">
        <f t="shared" si="22"/>
        <v>No replacement</v>
      </c>
      <c r="AQ30" s="92">
        <f>IF(OR(AO30="No replacement",AP30="No replacement"),0,AJ30*'INput Data'!$Q$4-(('Nuclear &amp; RES demand for Power '!I31+'Nuclear &amp; RES demand for Power '!J31)-('Nuclear &amp; RES demand for Power '!C31+'Nuclear &amp; RES demand for Power '!F31)*(1-'INput Data'!$N$4)^5)*'INput Data'!$E$7/'INput Data'!$Q$4)</f>
        <v>0</v>
      </c>
      <c r="AR30" s="90">
        <f>IF('Gas Supply'!D31&gt;=(J30+K30+R30+S30+Z30+AA30+AH30+AI30),BL30,'Gas Supply'!D31/(J30+K30+R30+S30+Z30+AA30+AH30+AI30)*BL30)</f>
        <v>0</v>
      </c>
      <c r="AS30" s="90">
        <f>IF('Gas Supply'!D31&gt;(J30+K30+R30+S30+Z30+AA30+AH30+AI30),(J30+K30+R30+S30+Z30+AA30+AH30+AI30),'Gas Supply'!D31)</f>
        <v>0</v>
      </c>
      <c r="AT30" s="90">
        <f>AS30*'INput Data'!$E$7</f>
        <v>0</v>
      </c>
      <c r="AU30" s="90">
        <f>'Gas Supply'!D31-'Fuel Switch NT'!AS30</f>
        <v>0</v>
      </c>
      <c r="AV30" s="90">
        <f>AU30*'INput Data'!$E$7</f>
        <v>0</v>
      </c>
      <c r="AW30" s="92">
        <f t="shared" si="23"/>
        <v>0</v>
      </c>
      <c r="AX30" s="115">
        <f>IF('Gas Supply'!C31=0,0,IF('Gas Supply'!C31/SUM('N.Gas &amp; H2 demand'!C31:F31)&gt;=1,BL30,BL30*'Gas Supply'!C31/SUM('N.Gas &amp; H2 demand'!C31:F31)))</f>
        <v>529613.53639986215</v>
      </c>
      <c r="BK30" s="6" t="s">
        <v>32</v>
      </c>
      <c r="BL30" s="119">
        <f t="shared" si="24"/>
        <v>637773.54785851284</v>
      </c>
      <c r="BM30" s="90">
        <f t="shared" si="25"/>
        <v>-14060620.80950713</v>
      </c>
      <c r="BN30" s="119">
        <f t="shared" si="10"/>
        <v>2294756.0708725532</v>
      </c>
      <c r="BO30" s="90">
        <f t="shared" si="11"/>
        <v>2294756.0708725532</v>
      </c>
      <c r="BP30" s="119">
        <f t="shared" si="12"/>
        <v>338041.59613976348</v>
      </c>
      <c r="BQ30" s="90">
        <f t="shared" si="13"/>
        <v>338041.59613976348</v>
      </c>
      <c r="BR30" s="119">
        <f t="shared" si="14"/>
        <v>392365.6560522567</v>
      </c>
      <c r="BS30" s="90">
        <f t="shared" si="15"/>
        <v>378567.01324860804</v>
      </c>
      <c r="BT30" s="119">
        <f t="shared" si="16"/>
        <v>392365.6560522567</v>
      </c>
      <c r="BU30" s="90">
        <f t="shared" si="17"/>
        <v>378567.01324860804</v>
      </c>
      <c r="BV30" s="119">
        <f t="shared" si="18"/>
        <v>8928.4316682234567</v>
      </c>
      <c r="BW30" s="92">
        <f t="shared" si="19"/>
        <v>8928.4316682234567</v>
      </c>
    </row>
    <row r="31" spans="1:75" x14ac:dyDescent="0.25">
      <c r="A31" s="6" t="str">
        <f>'Gas demand INCREASE'!B33</f>
        <v>PL</v>
      </c>
      <c r="B31" s="90">
        <f>'Gas demand INCREASE'!V33</f>
        <v>8897.8925375332183</v>
      </c>
      <c r="C31" s="90">
        <f>'Gas demand INCREASE'!W33</f>
        <v>51594.51280059987</v>
      </c>
      <c r="D31" s="90">
        <f>'Gas demand INCREASE'!X33</f>
        <v>0</v>
      </c>
      <c r="E31" s="92">
        <f>'Gas demand INCREASE'!Y33</f>
        <v>9510.3735222222131</v>
      </c>
      <c r="I31" s="115">
        <f t="shared" si="0"/>
        <v>2334564.246694725</v>
      </c>
      <c r="J31" s="119">
        <f>IF(B31&gt;0,IF(B31&lt;(-' Coal &amp; Oil DECREASE'!C33-' Coal &amp; Oil DECREASE'!I33),'Fuel Switch NT'!B31*' Coal &amp; Oil DECREASE'!C33/(' Coal &amp; Oil DECREASE'!C33+' Coal &amp; Oil DECREASE'!I33),-' Coal &amp; Oil DECREASE'!C33),0)</f>
        <v>798.60400000000118</v>
      </c>
      <c r="K31" s="90">
        <f>IF(B31&gt;0,IF(B31&lt;(-' Coal &amp; Oil DECREASE'!C33-' Coal &amp; Oil DECREASE'!I33),'Fuel Switch NT'!B31*' Coal &amp; Oil DECREASE'!I33/(' Coal &amp; Oil DECREASE'!C33+' Coal &amp; Oil DECREASE'!I33),-' Coal &amp; Oil DECREASE'!I33),0)</f>
        <v>0</v>
      </c>
      <c r="L31" s="90">
        <f t="shared" si="20"/>
        <v>8099.2885375332171</v>
      </c>
      <c r="M31" s="90">
        <f>J31*('INput Data'!$E$4-'INput Data'!$E$7)</f>
        <v>52857.243165467706</v>
      </c>
      <c r="N31" s="90">
        <f>K31*('INput Data'!$E$9-'INput Data'!$E$7)</f>
        <v>0</v>
      </c>
      <c r="O31" s="90">
        <f>L31*'INput Data'!$E$7</f>
        <v>1599463.8155056604</v>
      </c>
      <c r="P31" s="538">
        <f t="shared" si="1"/>
        <v>52857.243165467706</v>
      </c>
      <c r="Q31" s="92">
        <f t="shared" si="2"/>
        <v>-1546606.5723401927</v>
      </c>
      <c r="R31" s="119">
        <f>IF(C31&gt;0,IF(C31&lt;(-' Coal &amp; Oil DECREASE'!D33-' Coal &amp; Oil DECREASE'!J33),'Fuel Switch NT'!C31*' Coal &amp; Oil DECREASE'!D33/(' Coal &amp; Oil DECREASE'!D33+' Coal &amp; Oil DECREASE'!J33),-' Coal &amp; Oil DECREASE'!D33),0)</f>
        <v>0</v>
      </c>
      <c r="S31" s="90">
        <f>IF(C31&gt;0,IF(C31&lt;(-' Coal &amp; Oil DECREASE'!D33-' Coal &amp; Oil DECREASE'!J33),'Fuel Switch NT'!C31*' Coal &amp; Oil DECREASE'!J33/(' Coal &amp; Oil DECREASE'!D33+' Coal &amp; Oil DECREASE'!J33),-' Coal &amp; Oil DECREASE'!J33),0)</f>
        <v>5372.9120000000039</v>
      </c>
      <c r="T31" s="90">
        <f t="shared" si="3"/>
        <v>46221.600800599866</v>
      </c>
      <c r="U31" s="90">
        <f>R31*('INput Data'!$E$4-'INput Data'!$E$7)</f>
        <v>0</v>
      </c>
      <c r="V31" s="90">
        <f>S31*('INput Data'!$E$9-'INput Data'!$E$7)</f>
        <v>825263.82158273412</v>
      </c>
      <c r="W31" s="90">
        <f>T31*'INput Data'!$E$7</f>
        <v>9127934.8343630675</v>
      </c>
      <c r="X31" s="538">
        <f t="shared" si="4"/>
        <v>825263.82158273412</v>
      </c>
      <c r="Y31" s="92">
        <f t="shared" si="5"/>
        <v>-8302671.0127803329</v>
      </c>
      <c r="Z31" s="119">
        <f>IF(D31&gt;0,IF(D31&lt;(-' Coal &amp; Oil DECREASE'!E33-' Coal &amp; Oil DECREASE'!K33),'Fuel Switch NT'!D31*' Coal &amp; Oil DECREASE'!E33/(' Coal &amp; Oil DECREASE'!E33+' Coal &amp; Oil DECREASE'!K33),-' Coal &amp; Oil DECREASE'!E33),0)</f>
        <v>0</v>
      </c>
      <c r="AA31" s="90">
        <f>IF(D31&gt;0,IF(D31&lt;(-' Coal &amp; Oil DECREASE'!E33-' Coal &amp; Oil DECREASE'!K33),'Fuel Switch NT'!D31*' Coal &amp; Oil DECREASE'!K33/(' Coal &amp; Oil DECREASE'!E33+' Coal &amp; Oil DECREASE'!K33),-' Coal &amp; Oil DECREASE'!K33),0)</f>
        <v>0</v>
      </c>
      <c r="AB31" s="90">
        <f t="shared" si="6"/>
        <v>0</v>
      </c>
      <c r="AC31" s="90">
        <f>Z31*('INput Data'!$E$4-'INput Data'!$E$7)</f>
        <v>0</v>
      </c>
      <c r="AD31" s="90">
        <f>AA31*('INput Data'!$E$9-'INput Data'!$E$7)</f>
        <v>0</v>
      </c>
      <c r="AE31" s="90">
        <f>AB31*'INput Data'!$E$7</f>
        <v>0</v>
      </c>
      <c r="AF31" s="538">
        <f t="shared" si="7"/>
        <v>0</v>
      </c>
      <c r="AG31" s="92">
        <f t="shared" si="8"/>
        <v>0</v>
      </c>
      <c r="AH31" s="90">
        <f>IF(E31&gt;0,IF(E31&lt;(-' Coal &amp; Oil DECREASE'!F33-' Coal &amp; Oil DECREASE'!L33),'Fuel Switch NT'!E31*' Coal &amp; Oil DECREASE'!F33/(' Coal &amp; Oil DECREASE'!F33+' Coal &amp; Oil DECREASE'!L33),-' Coal &amp; Oil DECREASE'!F33),0)</f>
        <v>49.454519249176968</v>
      </c>
      <c r="AI31" s="90">
        <f>IF(E31&gt;0,IF(E31&lt;(-' Coal &amp; Oil DECREASE'!F33-' Coal &amp; Oil DECREASE'!L33),'Fuel Switch NT'!E31*' Coal &amp; Oil DECREASE'!L33/(' Coal &amp; Oil DECREASE'!F33+' Coal &amp; Oil DECREASE'!L33),-' Coal &amp; Oil DECREASE'!L33),0)</f>
        <v>9460.9190029730362</v>
      </c>
      <c r="AJ31" s="90">
        <f t="shared" si="9"/>
        <v>0</v>
      </c>
      <c r="AK31" s="90">
        <f>AH31*('INput Data'!$E$4-'INput Data'!$E$7)</f>
        <v>3273.2487560606337</v>
      </c>
      <c r="AL31" s="90">
        <f>AI31*('INput Data'!$E$9-'INput Data'!$E$7)</f>
        <v>1453169.9331904624</v>
      </c>
      <c r="AM31" s="90">
        <f>AJ31*'INput Data'!$E$7</f>
        <v>0</v>
      </c>
      <c r="AN31" s="480">
        <f t="shared" si="21"/>
        <v>1456443.181946523</v>
      </c>
      <c r="AO31" s="68" t="str">
        <f>IF((('Nuclear &amp; RES demand for Power '!I32+'Nuclear &amp; RES demand for Power '!J32)-('Nuclear &amp; RES demand for Power '!C32+'Nuclear &amp; RES demand for Power '!F32)*(1-'INput Data'!$N$4)^5)&lt;0,"Replacement","No replacement")</f>
        <v>No replacement</v>
      </c>
      <c r="AP31" s="150" t="str">
        <f t="shared" si="22"/>
        <v>No replacement</v>
      </c>
      <c r="AQ31" s="92">
        <f>IF(OR(AO31="No replacement",AP31="No replacement"),0,AJ31*'INput Data'!$Q$4-(('Nuclear &amp; RES demand for Power '!I32+'Nuclear &amp; RES demand for Power '!J32)-('Nuclear &amp; RES demand for Power '!C32+'Nuclear &amp; RES demand for Power '!F32)*(1-'INput Data'!$N$4)^5)*'INput Data'!$E$7/'INput Data'!$Q$4)</f>
        <v>0</v>
      </c>
      <c r="AR31" s="90">
        <f>IF('Gas Supply'!D32&gt;=(J31+K31+R31+S31+Z31+AA31+AH31+AI31),BL31,'Gas Supply'!D32/(J31+K31+R31+S31+Z31+AA31+AH31+AI31)*BL31)</f>
        <v>0</v>
      </c>
      <c r="AS31" s="90">
        <f>IF('Gas Supply'!D32&gt;(J31+K31+R31+S31+Z31+AA31+AH31+AI31),(J31+K31+R31+S31+Z31+AA31+AH31+AI31),'Gas Supply'!D32)</f>
        <v>0</v>
      </c>
      <c r="AT31" s="90">
        <f>AS31*'INput Data'!$E$7</f>
        <v>0</v>
      </c>
      <c r="AU31" s="90">
        <f>'Gas Supply'!D32-'Fuel Switch NT'!AS31</f>
        <v>0</v>
      </c>
      <c r="AV31" s="90">
        <f>AU31*'INput Data'!$E$7</f>
        <v>0</v>
      </c>
      <c r="AW31" s="92">
        <f t="shared" si="23"/>
        <v>0</v>
      </c>
      <c r="AX31" s="115">
        <f>IF('Gas Supply'!C32=0,0,IF('Gas Supply'!C32/SUM('N.Gas &amp; H2 demand'!C32:F32)&gt;=1,BL31,BL31*'Gas Supply'!C32/SUM('N.Gas &amp; H2 demand'!C32:F32)))</f>
        <v>251144.22340540736</v>
      </c>
      <c r="BK31" s="6" t="s">
        <v>33</v>
      </c>
      <c r="BL31" s="119">
        <f t="shared" si="24"/>
        <v>2334564.246694725</v>
      </c>
      <c r="BM31" s="90">
        <f t="shared" si="25"/>
        <v>-8392834.4031740017</v>
      </c>
      <c r="BN31" s="119">
        <f t="shared" si="10"/>
        <v>591680.00080690579</v>
      </c>
      <c r="BO31" s="90">
        <f t="shared" si="11"/>
        <v>-1509125.1105327294</v>
      </c>
      <c r="BP31" s="119">
        <f t="shared" si="12"/>
        <v>451298.86797531164</v>
      </c>
      <c r="BQ31" s="90">
        <f t="shared" si="13"/>
        <v>-1649506.2433643234</v>
      </c>
      <c r="BR31" s="119">
        <f t="shared" si="14"/>
        <v>0</v>
      </c>
      <c r="BS31" s="90">
        <f t="shared" si="15"/>
        <v>0</v>
      </c>
      <c r="BT31" s="119">
        <f t="shared" si="16"/>
        <v>166675.50652908324</v>
      </c>
      <c r="BU31" s="90">
        <f t="shared" si="17"/>
        <v>166675.50652908324</v>
      </c>
      <c r="BV31" s="119">
        <f t="shared" si="18"/>
        <v>3626855.4103648644</v>
      </c>
      <c r="BW31" s="92">
        <f t="shared" si="19"/>
        <v>3626855.4103648644</v>
      </c>
    </row>
    <row r="32" spans="1:75" x14ac:dyDescent="0.25">
      <c r="A32" s="6" t="str">
        <f>'Gas demand INCREASE'!B34</f>
        <v>PT</v>
      </c>
      <c r="B32" s="90">
        <f>'Gas demand INCREASE'!V34</f>
        <v>6470.5243933333204</v>
      </c>
      <c r="C32" s="90">
        <f>'Gas demand INCREASE'!W34</f>
        <v>14972.765639999996</v>
      </c>
      <c r="D32" s="90">
        <f>'Gas demand INCREASE'!X34</f>
        <v>68.285700000000048</v>
      </c>
      <c r="E32" s="92">
        <f>'Gas demand INCREASE'!Y34</f>
        <v>0</v>
      </c>
      <c r="I32" s="115">
        <f t="shared" si="0"/>
        <v>121037.73697841723</v>
      </c>
      <c r="J32" s="119">
        <f>IF(B32&gt;0,IF(B32&lt;(-' Coal &amp; Oil DECREASE'!C34-' Coal &amp; Oil DECREASE'!I34),'Fuel Switch NT'!B32*' Coal &amp; Oil DECREASE'!C34/(' Coal &amp; Oil DECREASE'!C34+' Coal &amp; Oil DECREASE'!I34),-' Coal &amp; Oil DECREASE'!C34),0)</f>
        <v>1684.1799999999994</v>
      </c>
      <c r="K32" s="90">
        <f>IF(B32&gt;0,IF(B32&lt;(-' Coal &amp; Oil DECREASE'!C34-' Coal &amp; Oil DECREASE'!I34),'Fuel Switch NT'!B32*' Coal &amp; Oil DECREASE'!I34/(' Coal &amp; Oil DECREASE'!C34+' Coal &amp; Oil DECREASE'!I34),-' Coal &amp; Oil DECREASE'!I34),0)</f>
        <v>0</v>
      </c>
      <c r="L32" s="90">
        <f t="shared" si="20"/>
        <v>4786.344393333321</v>
      </c>
      <c r="M32" s="90">
        <f>J32*('INput Data'!$E$4-'INput Data'!$E$7)</f>
        <v>111470.90647482011</v>
      </c>
      <c r="N32" s="90">
        <f>K32*('INput Data'!$E$9-'INput Data'!$E$7)</f>
        <v>0</v>
      </c>
      <c r="O32" s="90">
        <f>L32*'INput Data'!$E$7</f>
        <v>945216.93235251552</v>
      </c>
      <c r="P32" s="538">
        <f t="shared" si="1"/>
        <v>111470.90647482011</v>
      </c>
      <c r="Q32" s="92">
        <f t="shared" si="2"/>
        <v>-833746.02587769541</v>
      </c>
      <c r="R32" s="119">
        <f>IF(C32&gt;0,IF(C32&lt;(-' Coal &amp; Oil DECREASE'!D34-' Coal &amp; Oil DECREASE'!J34),'Fuel Switch NT'!C32*' Coal &amp; Oil DECREASE'!D34/(' Coal &amp; Oil DECREASE'!D34+' Coal &amp; Oil DECREASE'!J34),-' Coal &amp; Oil DECREASE'!D34),0)</f>
        <v>0</v>
      </c>
      <c r="S32" s="90">
        <f>IF(C32&gt;0,IF(C32&lt;(-' Coal &amp; Oil DECREASE'!D34-' Coal &amp; Oil DECREASE'!J34),'Fuel Switch NT'!C32*' Coal &amp; Oil DECREASE'!J34/(' Coal &amp; Oil DECREASE'!D34+' Coal &amp; Oil DECREASE'!J34),-' Coal &amp; Oil DECREASE'!J34),0)</f>
        <v>32.859999999999985</v>
      </c>
      <c r="T32" s="90">
        <f t="shared" si="3"/>
        <v>14939.905639999995</v>
      </c>
      <c r="U32" s="90">
        <f>R32*('INput Data'!$E$4-'INput Data'!$E$7)</f>
        <v>0</v>
      </c>
      <c r="V32" s="90">
        <f>S32*('INput Data'!$E$9-'INput Data'!$E$7)</f>
        <v>5047.201438848917</v>
      </c>
      <c r="W32" s="90">
        <f>T32*'INput Data'!$E$7</f>
        <v>2950362.6605611499</v>
      </c>
      <c r="X32" s="538">
        <f t="shared" si="4"/>
        <v>5047.201438848917</v>
      </c>
      <c r="Y32" s="92">
        <f t="shared" si="5"/>
        <v>-2945315.4591223011</v>
      </c>
      <c r="Z32" s="119">
        <f>IF(D32&gt;0,IF(D32&lt;(-' Coal &amp; Oil DECREASE'!E34-' Coal &amp; Oil DECREASE'!K34),'Fuel Switch NT'!D32*' Coal &amp; Oil DECREASE'!E34/(' Coal &amp; Oil DECREASE'!E34+' Coal &amp; Oil DECREASE'!K34),-' Coal &amp; Oil DECREASE'!E34),0)</f>
        <v>68.285700000000048</v>
      </c>
      <c r="AA32" s="90">
        <f>IF(D32&gt;0,IF(D32&lt;(-' Coal &amp; Oil DECREASE'!E34-' Coal &amp; Oil DECREASE'!K34),'Fuel Switch NT'!D32*' Coal &amp; Oil DECREASE'!K34/(' Coal &amp; Oil DECREASE'!E34+' Coal &amp; Oil DECREASE'!K34),-' Coal &amp; Oil DECREASE'!K34),0)</f>
        <v>0</v>
      </c>
      <c r="AB32" s="90">
        <f t="shared" si="6"/>
        <v>0</v>
      </c>
      <c r="AC32" s="90">
        <f>Z32*('INput Data'!$E$4-'INput Data'!$E$7)</f>
        <v>4519.6290647482047</v>
      </c>
      <c r="AD32" s="90">
        <f>AA32*('INput Data'!$E$9-'INput Data'!$E$7)</f>
        <v>0</v>
      </c>
      <c r="AE32" s="90">
        <f>AB32*'INput Data'!$E$7</f>
        <v>0</v>
      </c>
      <c r="AF32" s="538">
        <f t="shared" si="7"/>
        <v>4519.6290647482047</v>
      </c>
      <c r="AG32" s="92">
        <f t="shared" si="8"/>
        <v>4519.6290647482047</v>
      </c>
      <c r="AH32" s="90">
        <f>IF(E32&gt;0,IF(E32&lt;(-' Coal &amp; Oil DECREASE'!F34-' Coal &amp; Oil DECREASE'!L34),'Fuel Switch NT'!E32*' Coal &amp; Oil DECREASE'!F34/(' Coal &amp; Oil DECREASE'!F34+' Coal &amp; Oil DECREASE'!L34),-' Coal &amp; Oil DECREASE'!F34),0)</f>
        <v>0</v>
      </c>
      <c r="AI32" s="90">
        <f>IF(E32&gt;0,IF(E32&lt;(-' Coal &amp; Oil DECREASE'!F34-' Coal &amp; Oil DECREASE'!L34),'Fuel Switch NT'!E32*' Coal &amp; Oil DECREASE'!L34/(' Coal &amp; Oil DECREASE'!F34+' Coal &amp; Oil DECREASE'!L34),-' Coal &amp; Oil DECREASE'!L34),0)</f>
        <v>0</v>
      </c>
      <c r="AJ32" s="90">
        <f t="shared" si="9"/>
        <v>0</v>
      </c>
      <c r="AK32" s="90">
        <f>AH32*('INput Data'!$E$4-'INput Data'!$E$7)</f>
        <v>0</v>
      </c>
      <c r="AL32" s="90">
        <f>AI32*('INput Data'!$E$9-'INput Data'!$E$7)</f>
        <v>0</v>
      </c>
      <c r="AM32" s="90">
        <f>AJ32*'INput Data'!$E$7</f>
        <v>0</v>
      </c>
      <c r="AN32" s="480">
        <f t="shared" si="21"/>
        <v>0</v>
      </c>
      <c r="AO32" s="68" t="str">
        <f>IF((('Nuclear &amp; RES demand for Power '!I33+'Nuclear &amp; RES demand for Power '!J33)-('Nuclear &amp; RES demand for Power '!C33+'Nuclear &amp; RES demand for Power '!F33)*(1-'INput Data'!$N$4)^5)&lt;0,"Replacement","No replacement")</f>
        <v>No replacement</v>
      </c>
      <c r="AP32" s="150" t="str">
        <f t="shared" si="22"/>
        <v>No replacement</v>
      </c>
      <c r="AQ32" s="92">
        <f>IF(OR(AO32="No replacement",AP32="No replacement"),0,AJ32*'INput Data'!$Q$4-(('Nuclear &amp; RES demand for Power '!I33+'Nuclear &amp; RES demand for Power '!J33)-('Nuclear &amp; RES demand for Power '!C33+'Nuclear &amp; RES demand for Power '!F33)*(1-'INput Data'!$N$4)^5)*'INput Data'!$E$7/'INput Data'!$Q$4)</f>
        <v>0</v>
      </c>
      <c r="AR32" s="90">
        <f>IF('Gas Supply'!D33&gt;=(J32+K32+R32+S32+Z32+AA32+AH32+AI32),BL32,'Gas Supply'!D33/(J32+K32+R32+S32+Z32+AA32+AH32+AI32)*BL32)</f>
        <v>0</v>
      </c>
      <c r="AS32" s="90">
        <f>IF('Gas Supply'!D33&gt;(J32+K32+R32+S32+Z32+AA32+AH32+AI32),(J32+K32+R32+S32+Z32+AA32+AH32+AI32),'Gas Supply'!D33)</f>
        <v>0</v>
      </c>
      <c r="AT32" s="90">
        <f>AS32*'INput Data'!$E$7</f>
        <v>0</v>
      </c>
      <c r="AU32" s="90">
        <f>'Gas Supply'!D33-'Fuel Switch NT'!AS32</f>
        <v>0</v>
      </c>
      <c r="AV32" s="90">
        <f>AU32*'INput Data'!$E$7</f>
        <v>0</v>
      </c>
      <c r="AW32" s="92">
        <f t="shared" si="23"/>
        <v>0</v>
      </c>
      <c r="AX32" s="115">
        <f>IF('Gas Supply'!C33=0,0,IF('Gas Supply'!C33/SUM('N.Gas &amp; H2 demand'!C33:F33)&gt;=1,BL32,BL32*'Gas Supply'!C33/SUM('N.Gas &amp; H2 demand'!C33:F33)))</f>
        <v>0</v>
      </c>
      <c r="BK32" s="6" t="s">
        <v>34</v>
      </c>
      <c r="BL32" s="119">
        <f t="shared" si="24"/>
        <v>121037.73697841723</v>
      </c>
      <c r="BM32" s="90">
        <f t="shared" si="25"/>
        <v>-3774541.8559352485</v>
      </c>
      <c r="BN32" s="119">
        <f t="shared" si="10"/>
        <v>927185.18805535405</v>
      </c>
      <c r="BO32" s="90">
        <f t="shared" si="11"/>
        <v>927185.18805535405</v>
      </c>
      <c r="BP32" s="119">
        <f t="shared" si="12"/>
        <v>740664.36361047928</v>
      </c>
      <c r="BQ32" s="90">
        <f t="shared" si="13"/>
        <v>740664.36361047928</v>
      </c>
      <c r="BR32" s="119">
        <f t="shared" si="14"/>
        <v>400759.92374924466</v>
      </c>
      <c r="BS32" s="90">
        <f t="shared" si="15"/>
        <v>-4270338.5677515892</v>
      </c>
      <c r="BT32" s="119">
        <f t="shared" si="16"/>
        <v>400759.92374924466</v>
      </c>
      <c r="BU32" s="90">
        <f t="shared" si="17"/>
        <v>-4270338.5677515892</v>
      </c>
      <c r="BV32" s="119">
        <f t="shared" si="18"/>
        <v>116764.12858574071</v>
      </c>
      <c r="BW32" s="92">
        <f t="shared" si="19"/>
        <v>116764.12858574071</v>
      </c>
    </row>
    <row r="33" spans="1:75" x14ac:dyDescent="0.25">
      <c r="A33" s="6" t="str">
        <f>'Gas demand INCREASE'!B35</f>
        <v>RO</v>
      </c>
      <c r="B33" s="90">
        <f>'Gas demand INCREASE'!V35</f>
        <v>13473.885879999987</v>
      </c>
      <c r="C33" s="90">
        <f>'Gas demand INCREASE'!W35</f>
        <v>15382.559599999979</v>
      </c>
      <c r="D33" s="90">
        <f>'Gas demand INCREASE'!X35</f>
        <v>0</v>
      </c>
      <c r="E33" s="92">
        <f>'Gas demand INCREASE'!Y35</f>
        <v>0</v>
      </c>
      <c r="I33" s="115">
        <f t="shared" si="0"/>
        <v>422489.58551295946</v>
      </c>
      <c r="J33" s="119">
        <f>IF(B33&gt;0,IF(B33&lt;(-' Coal &amp; Oil DECREASE'!C35-' Coal &amp; Oil DECREASE'!I35),'Fuel Switch NT'!B33*' Coal &amp; Oil DECREASE'!C35/(' Coal &amp; Oil DECREASE'!C35+' Coal &amp; Oil DECREASE'!I35),-' Coal &amp; Oil DECREASE'!C35),0)</f>
        <v>950.93199999999979</v>
      </c>
      <c r="K33" s="90">
        <f>IF(B33&gt;0,IF(B33&lt;(-' Coal &amp; Oil DECREASE'!C35-' Coal &amp; Oil DECREASE'!I35),'Fuel Switch NT'!B33*' Coal &amp; Oil DECREASE'!I35/(' Coal &amp; Oil DECREASE'!C35+' Coal &amp; Oil DECREASE'!I35),-' Coal &amp; Oil DECREASE'!I35),0)</f>
        <v>514.46147945205496</v>
      </c>
      <c r="L33" s="90">
        <f t="shared" si="20"/>
        <v>12008.492400547933</v>
      </c>
      <c r="M33" s="90">
        <f>J33*('INput Data'!$E$4-'INput Data'!$E$7)</f>
        <v>62939.384172661856</v>
      </c>
      <c r="N33" s="90">
        <f>K33*('INput Data'!$E$9-'INput Data'!$E$7)</f>
        <v>79019.802779146543</v>
      </c>
      <c r="O33" s="90">
        <f>L33*'INput Data'!$E$7</f>
        <v>2371461.2690290702</v>
      </c>
      <c r="P33" s="538">
        <f t="shared" si="1"/>
        <v>141959.1869518084</v>
      </c>
      <c r="Q33" s="92">
        <f t="shared" si="2"/>
        <v>-2229502.082077262</v>
      </c>
      <c r="R33" s="119">
        <f>IF(C33&gt;0,IF(C33&lt;(-' Coal &amp; Oil DECREASE'!D35-' Coal &amp; Oil DECREASE'!J35),'Fuel Switch NT'!C33*' Coal &amp; Oil DECREASE'!D35/(' Coal &amp; Oil DECREASE'!D35+' Coal &amp; Oil DECREASE'!J35),-' Coal &amp; Oil DECREASE'!D35),0)</f>
        <v>0</v>
      </c>
      <c r="S33" s="90">
        <f>IF(C33&gt;0,IF(C33&lt;(-' Coal &amp; Oil DECREASE'!D35-' Coal &amp; Oil DECREASE'!J35),'Fuel Switch NT'!C33*' Coal &amp; Oil DECREASE'!J35/(' Coal &amp; Oil DECREASE'!D35+' Coal &amp; Oil DECREASE'!J35),-' Coal &amp; Oil DECREASE'!J35),0)</f>
        <v>1826.4040000000005</v>
      </c>
      <c r="T33" s="90">
        <f t="shared" si="3"/>
        <v>13556.155599999978</v>
      </c>
      <c r="U33" s="90">
        <f>R33*('INput Data'!$E$4-'INput Data'!$E$7)</f>
        <v>0</v>
      </c>
      <c r="V33" s="90">
        <f>S33*('INput Data'!$E$9-'INput Data'!$E$7)</f>
        <v>280530.39856115106</v>
      </c>
      <c r="W33" s="90">
        <f>T33*'INput Data'!$E$7</f>
        <v>2677096.9152517943</v>
      </c>
      <c r="X33" s="538">
        <f t="shared" si="4"/>
        <v>280530.39856115106</v>
      </c>
      <c r="Y33" s="92">
        <f t="shared" si="5"/>
        <v>-2396566.516690643</v>
      </c>
      <c r="Z33" s="119">
        <f>IF(D33&gt;0,IF(D33&lt;(-' Coal &amp; Oil DECREASE'!E35-' Coal &amp; Oil DECREASE'!K35),'Fuel Switch NT'!D33*' Coal &amp; Oil DECREASE'!E35/(' Coal &amp; Oil DECREASE'!E35+' Coal &amp; Oil DECREASE'!K35),-' Coal &amp; Oil DECREASE'!E35),0)</f>
        <v>0</v>
      </c>
      <c r="AA33" s="90">
        <f>IF(D33&gt;0,IF(D33&lt;(-' Coal &amp; Oil DECREASE'!E35-' Coal &amp; Oil DECREASE'!K35),'Fuel Switch NT'!D33*' Coal &amp; Oil DECREASE'!K35/(' Coal &amp; Oil DECREASE'!E35+' Coal &amp; Oil DECREASE'!K35),-' Coal &amp; Oil DECREASE'!K35),0)</f>
        <v>0</v>
      </c>
      <c r="AB33" s="90">
        <f t="shared" si="6"/>
        <v>0</v>
      </c>
      <c r="AC33" s="90">
        <f>Z33*('INput Data'!$E$4-'INput Data'!$E$7)</f>
        <v>0</v>
      </c>
      <c r="AD33" s="90">
        <f>AA33*('INput Data'!$E$9-'INput Data'!$E$7)</f>
        <v>0</v>
      </c>
      <c r="AE33" s="90">
        <f>AB33*'INput Data'!$E$7</f>
        <v>0</v>
      </c>
      <c r="AF33" s="538">
        <f t="shared" si="7"/>
        <v>0</v>
      </c>
      <c r="AG33" s="92">
        <f t="shared" si="8"/>
        <v>0</v>
      </c>
      <c r="AH33" s="90">
        <f>IF(E33&gt;0,IF(E33&lt;(-' Coal &amp; Oil DECREASE'!F35-' Coal &amp; Oil DECREASE'!L35),'Fuel Switch NT'!E33*' Coal &amp; Oil DECREASE'!F35/(' Coal &amp; Oil DECREASE'!F35+' Coal &amp; Oil DECREASE'!L35),-' Coal &amp; Oil DECREASE'!F35),0)</f>
        <v>0</v>
      </c>
      <c r="AI33" s="90">
        <f>IF(E33&gt;0,IF(E33&lt;(-' Coal &amp; Oil DECREASE'!F35-' Coal &amp; Oil DECREASE'!L35),'Fuel Switch NT'!E33*' Coal &amp; Oil DECREASE'!L35/(' Coal &amp; Oil DECREASE'!F35+' Coal &amp; Oil DECREASE'!L35),-' Coal &amp; Oil DECREASE'!L35),0)</f>
        <v>0</v>
      </c>
      <c r="AJ33" s="90">
        <f t="shared" si="9"/>
        <v>0</v>
      </c>
      <c r="AK33" s="90">
        <f>AH33*('INput Data'!$E$4-'INput Data'!$E$7)</f>
        <v>0</v>
      </c>
      <c r="AL33" s="90">
        <f>AI33*('INput Data'!$E$9-'INput Data'!$E$7)</f>
        <v>0</v>
      </c>
      <c r="AM33" s="90">
        <f>AJ33*'INput Data'!$E$7</f>
        <v>0</v>
      </c>
      <c r="AN33" s="480">
        <f t="shared" si="21"/>
        <v>0</v>
      </c>
      <c r="AO33" s="68" t="str">
        <f>IF((('Nuclear &amp; RES demand for Power '!I34+'Nuclear &amp; RES demand for Power '!J34)-('Nuclear &amp; RES demand for Power '!C34+'Nuclear &amp; RES demand for Power '!F34)*(1-'INput Data'!$N$4)^5)&lt;0,"Replacement","No replacement")</f>
        <v>Replacement</v>
      </c>
      <c r="AP33" s="150" t="str">
        <f t="shared" si="22"/>
        <v>No replacement</v>
      </c>
      <c r="AQ33" s="92">
        <f>IF(OR(AO33="No replacement",AP33="No replacement"),0,AJ33*'INput Data'!$Q$4-(('Nuclear &amp; RES demand for Power '!I34+'Nuclear &amp; RES demand for Power '!J34)-('Nuclear &amp; RES demand for Power '!C34+'Nuclear &amp; RES demand for Power '!F34)*(1-'INput Data'!$N$4)^5)*'INput Data'!$E$7/'INput Data'!$Q$4)</f>
        <v>0</v>
      </c>
      <c r="AR33" s="90">
        <f>IF('Gas Supply'!D34&gt;=(J33+K33+R33+S33+Z33+AA33+AH33+AI33),BL33,'Gas Supply'!D34/(J33+K33+R33+S33+Z33+AA33+AH33+AI33)*BL33)</f>
        <v>0</v>
      </c>
      <c r="AS33" s="90">
        <f>IF('Gas Supply'!D34&gt;(J33+K33+R33+S33+Z33+AA33+AH33+AI33),(J33+K33+R33+S33+Z33+AA33+AH33+AI33),'Gas Supply'!D34)</f>
        <v>0</v>
      </c>
      <c r="AT33" s="90">
        <f>AS33*'INput Data'!$E$7</f>
        <v>0</v>
      </c>
      <c r="AU33" s="90">
        <f>'Gas Supply'!D34-'Fuel Switch NT'!AS33</f>
        <v>0</v>
      </c>
      <c r="AV33" s="90">
        <f>AU33*'INput Data'!$E$7</f>
        <v>0</v>
      </c>
      <c r="AW33" s="92">
        <f t="shared" si="23"/>
        <v>0</v>
      </c>
      <c r="AX33" s="115">
        <f>IF('Gas Supply'!C34=0,0,IF('Gas Supply'!C34/SUM('N.Gas &amp; H2 demand'!C34:F34)&gt;=1,BL33,BL33*'Gas Supply'!C34/SUM('N.Gas &amp; H2 demand'!C34:F34)))</f>
        <v>377112.60112778738</v>
      </c>
      <c r="BK33" s="6" t="s">
        <v>35</v>
      </c>
      <c r="BL33" s="119">
        <f t="shared" si="24"/>
        <v>422489.58551295946</v>
      </c>
      <c r="BM33" s="90">
        <f t="shared" si="25"/>
        <v>-4626068.5987679046</v>
      </c>
      <c r="BN33" s="119">
        <f t="shared" si="10"/>
        <v>615969.22152327537</v>
      </c>
      <c r="BO33" s="90">
        <f t="shared" si="11"/>
        <v>615969.22152327537</v>
      </c>
      <c r="BP33" s="119">
        <f t="shared" si="12"/>
        <v>350955.90149242821</v>
      </c>
      <c r="BQ33" s="90">
        <f t="shared" si="13"/>
        <v>350955.90149242821</v>
      </c>
      <c r="BR33" s="119">
        <f t="shared" si="14"/>
        <v>88892.312843705557</v>
      </c>
      <c r="BS33" s="90">
        <f t="shared" si="15"/>
        <v>88892.312843705557</v>
      </c>
      <c r="BT33" s="119">
        <f t="shared" si="16"/>
        <v>88892.312843705557</v>
      </c>
      <c r="BU33" s="90">
        <f t="shared" si="17"/>
        <v>88892.312843705557</v>
      </c>
      <c r="BV33" s="119">
        <f t="shared" si="18"/>
        <v>335752.65529421129</v>
      </c>
      <c r="BW33" s="92">
        <f t="shared" si="19"/>
        <v>335752.65529421129</v>
      </c>
    </row>
    <row r="34" spans="1:75" x14ac:dyDescent="0.25">
      <c r="A34" s="6" t="str">
        <f>'Gas demand INCREASE'!B36</f>
        <v>RS</v>
      </c>
      <c r="B34" s="90">
        <f>'Gas demand INCREASE'!V36</f>
        <v>4607.3328400000028</v>
      </c>
      <c r="C34" s="90">
        <f>'Gas demand INCREASE'!W36</f>
        <v>4747.4772783333483</v>
      </c>
      <c r="D34" s="90">
        <f>'Gas demand INCREASE'!X36</f>
        <v>83.99562499999999</v>
      </c>
      <c r="E34" s="92">
        <f>'Gas demand INCREASE'!Y36</f>
        <v>0</v>
      </c>
      <c r="I34" s="115">
        <f t="shared" si="0"/>
        <v>832478.1648753013</v>
      </c>
      <c r="J34" s="119">
        <f>IF(B34&gt;0,IF(B34&lt;(-' Coal &amp; Oil DECREASE'!C36-' Coal &amp; Oil DECREASE'!I36),'Fuel Switch NT'!B34*' Coal &amp; Oil DECREASE'!C36/(' Coal &amp; Oil DECREASE'!C36+' Coal &amp; Oil DECREASE'!I36),-' Coal &amp; Oil DECREASE'!C36),0)</f>
        <v>856.21999999999991</v>
      </c>
      <c r="K34" s="90">
        <f>IF(B34&gt;0,IF(B34&lt;(-' Coal &amp; Oil DECREASE'!C36-' Coal &amp; Oil DECREASE'!I36),'Fuel Switch NT'!B34*' Coal &amp; Oil DECREASE'!I36/(' Coal &amp; Oil DECREASE'!C36+' Coal &amp; Oil DECREASE'!I36),-' Coal &amp; Oil DECREASE'!I36),0)</f>
        <v>1458.3359999999998</v>
      </c>
      <c r="L34" s="90">
        <f t="shared" si="20"/>
        <v>2292.7768400000032</v>
      </c>
      <c r="M34" s="90">
        <f>J34*('INput Data'!$E$4-'INput Data'!$E$7)</f>
        <v>56670.676258992804</v>
      </c>
      <c r="N34" s="90">
        <f>K34*('INput Data'!$E$9-'INput Data'!$E$7)</f>
        <v>223996.21294964018</v>
      </c>
      <c r="O34" s="90">
        <f>L34*'INput Data'!$E$7</f>
        <v>452782.18890647544</v>
      </c>
      <c r="P34" s="538">
        <f t="shared" si="1"/>
        <v>280666.88920863299</v>
      </c>
      <c r="Q34" s="92">
        <f t="shared" si="2"/>
        <v>-172115.29969784245</v>
      </c>
      <c r="R34" s="119">
        <f>IF(C34&gt;0,IF(C34&lt;(-' Coal &amp; Oil DECREASE'!D36-' Coal &amp; Oil DECREASE'!J36),'Fuel Switch NT'!C34*' Coal &amp; Oil DECREASE'!D36/(' Coal &amp; Oil DECREASE'!D36+' Coal &amp; Oil DECREASE'!J36),-' Coal &amp; Oil DECREASE'!D36),0)</f>
        <v>2092.973853888896</v>
      </c>
      <c r="S34" s="90">
        <f>IF(C34&gt;0,IF(C34&lt;(-' Coal &amp; Oil DECREASE'!D36-' Coal &amp; Oil DECREASE'!J36),'Fuel Switch NT'!C34*' Coal &amp; Oil DECREASE'!J36/(' Coal &amp; Oil DECREASE'!D36+' Coal &amp; Oil DECREASE'!J36),-' Coal &amp; Oil DECREASE'!J36),0)</f>
        <v>2654.5034244444528</v>
      </c>
      <c r="T34" s="90">
        <f t="shared" si="3"/>
        <v>0</v>
      </c>
      <c r="U34" s="90">
        <f>R34*('INput Data'!$E$4-'INput Data'!$E$7)</f>
        <v>138527.76586890535</v>
      </c>
      <c r="V34" s="90">
        <f>S34*('INput Data'!$E$9-'INput Data'!$E$7)</f>
        <v>407724.08713589242</v>
      </c>
      <c r="W34" s="90">
        <f>T34*'INput Data'!$E$7</f>
        <v>0</v>
      </c>
      <c r="X34" s="538">
        <f t="shared" si="4"/>
        <v>546251.85300479783</v>
      </c>
      <c r="Y34" s="92">
        <f t="shared" si="5"/>
        <v>546251.85300479783</v>
      </c>
      <c r="Z34" s="119">
        <f>IF(D34&gt;0,IF(D34&lt;(-' Coal &amp; Oil DECREASE'!E36-' Coal &amp; Oil DECREASE'!K36),'Fuel Switch NT'!D34*' Coal &amp; Oil DECREASE'!E36/(' Coal &amp; Oil DECREASE'!E36+' Coal &amp; Oil DECREASE'!K36),-' Coal &amp; Oil DECREASE'!E36),0)</f>
        <v>83.995624999999976</v>
      </c>
      <c r="AA34" s="90">
        <f>IF(D34&gt;0,IF(D34&lt;(-' Coal &amp; Oil DECREASE'!E36-' Coal &amp; Oil DECREASE'!K36),'Fuel Switch NT'!D34*' Coal &amp; Oil DECREASE'!K36/(' Coal &amp; Oil DECREASE'!E36+' Coal &amp; Oil DECREASE'!K36),-' Coal &amp; Oil DECREASE'!K36),0)</f>
        <v>0</v>
      </c>
      <c r="AB34" s="90">
        <f t="shared" si="6"/>
        <v>0</v>
      </c>
      <c r="AC34" s="90">
        <f>Z34*('INput Data'!$E$4-'INput Data'!$E$7)</f>
        <v>5559.4226618705025</v>
      </c>
      <c r="AD34" s="90">
        <f>AA34*('INput Data'!$E$9-'INput Data'!$E$7)</f>
        <v>0</v>
      </c>
      <c r="AE34" s="90">
        <f>AB34*'INput Data'!$E$7</f>
        <v>0</v>
      </c>
      <c r="AF34" s="538">
        <f t="shared" si="7"/>
        <v>5559.4226618705025</v>
      </c>
      <c r="AG34" s="92">
        <f t="shared" si="8"/>
        <v>5559.4226618705025</v>
      </c>
      <c r="AH34" s="90">
        <f>IF(E34&gt;0,IF(E34&lt;(-' Coal &amp; Oil DECREASE'!F36-' Coal &amp; Oil DECREASE'!L36),'Fuel Switch NT'!E34*' Coal &amp; Oil DECREASE'!F36/(' Coal &amp; Oil DECREASE'!F36+' Coal &amp; Oil DECREASE'!L36),-' Coal &amp; Oil DECREASE'!F36),0)</f>
        <v>0</v>
      </c>
      <c r="AI34" s="90">
        <f>IF(E34&gt;0,IF(E34&lt;(-' Coal &amp; Oil DECREASE'!F36-' Coal &amp; Oil DECREASE'!L36),'Fuel Switch NT'!E34*' Coal &amp; Oil DECREASE'!L36/(' Coal &amp; Oil DECREASE'!F36+' Coal &amp; Oil DECREASE'!L36),-' Coal &amp; Oil DECREASE'!L36),0)</f>
        <v>0</v>
      </c>
      <c r="AJ34" s="90">
        <f t="shared" si="9"/>
        <v>0</v>
      </c>
      <c r="AK34" s="90">
        <f>AH34*('INput Data'!$E$4-'INput Data'!$E$7)</f>
        <v>0</v>
      </c>
      <c r="AL34" s="90">
        <f>AI34*('INput Data'!$E$9-'INput Data'!$E$7)</f>
        <v>0</v>
      </c>
      <c r="AM34" s="90">
        <f>AJ34*'INput Data'!$E$7</f>
        <v>0</v>
      </c>
      <c r="AN34" s="480">
        <f t="shared" si="21"/>
        <v>0</v>
      </c>
      <c r="AO34" s="68" t="str">
        <f>IF((('Nuclear &amp; RES demand for Power '!I35+'Nuclear &amp; RES demand for Power '!J35)-('Nuclear &amp; RES demand for Power '!C35+'Nuclear &amp; RES demand for Power '!F35)*(1-'INput Data'!$N$4)^5)&lt;0,"Replacement","No replacement")</f>
        <v>No replacement</v>
      </c>
      <c r="AP34" s="150" t="str">
        <f t="shared" si="22"/>
        <v>No replacement</v>
      </c>
      <c r="AQ34" s="92">
        <f>IF(OR(AO34="No replacement",AP34="No replacement"),0,AJ34*'INput Data'!$Q$4-(('Nuclear &amp; RES demand for Power '!I35+'Nuclear &amp; RES demand for Power '!J35)-('Nuclear &amp; RES demand for Power '!C35+'Nuclear &amp; RES demand for Power '!F35)*(1-'INput Data'!$N$4)^5)*'INput Data'!$E$7/'INput Data'!$Q$4)</f>
        <v>0</v>
      </c>
      <c r="AR34" s="90">
        <f>IF('Gas Supply'!D35&gt;=(J34+K34+R34+S34+Z34+AA34+AH34+AI34),BL34,'Gas Supply'!D35/(J34+K34+R34+S34+Z34+AA34+AH34+AI34)*BL34)</f>
        <v>0</v>
      </c>
      <c r="AS34" s="90">
        <f>IF('Gas Supply'!D35&gt;(J34+K34+R34+S34+Z34+AA34+AH34+AI34),(J34+K34+R34+S34+Z34+AA34+AH34+AI34),'Gas Supply'!D35)</f>
        <v>0</v>
      </c>
      <c r="AT34" s="90">
        <f>AS34*'INput Data'!$E$7</f>
        <v>0</v>
      </c>
      <c r="AU34" s="90">
        <f>'Gas Supply'!D35-'Fuel Switch NT'!AS34</f>
        <v>0</v>
      </c>
      <c r="AV34" s="90">
        <f>AU34*'INput Data'!$E$7</f>
        <v>0</v>
      </c>
      <c r="AW34" s="92">
        <f t="shared" si="23"/>
        <v>0</v>
      </c>
      <c r="AX34" s="115">
        <f>IF('Gas Supply'!C35=0,0,IF('Gas Supply'!C35/SUM('N.Gas &amp; H2 demand'!C35:F35)&gt;=1,BL34,BL34*'Gas Supply'!C35/SUM('N.Gas &amp; H2 demand'!C35:F35)))</f>
        <v>187317.33627088889</v>
      </c>
      <c r="BK34" s="6" t="s">
        <v>36</v>
      </c>
      <c r="BL34" s="119">
        <f t="shared" si="24"/>
        <v>832478.1648753013</v>
      </c>
      <c r="BM34" s="90">
        <f t="shared" si="25"/>
        <v>379695.97596882586</v>
      </c>
      <c r="BN34" s="119">
        <f t="shared" si="10"/>
        <v>658394.37306967087</v>
      </c>
      <c r="BO34" s="90">
        <f t="shared" si="11"/>
        <v>658394.37306967087</v>
      </c>
      <c r="BP34" s="119">
        <f t="shared" si="12"/>
        <v>648520.62939466722</v>
      </c>
      <c r="BQ34" s="90">
        <f t="shared" si="13"/>
        <v>648520.62939466722</v>
      </c>
      <c r="BR34" s="119">
        <f t="shared" si="14"/>
        <v>0</v>
      </c>
      <c r="BS34" s="90">
        <f t="shared" si="15"/>
        <v>-730206.58833328914</v>
      </c>
      <c r="BT34" s="119">
        <f t="shared" si="16"/>
        <v>313355.11564491293</v>
      </c>
      <c r="BU34" s="90">
        <f t="shared" si="17"/>
        <v>-416851.47268837621</v>
      </c>
      <c r="BV34" s="119">
        <f t="shared" si="18"/>
        <v>19768.713061549835</v>
      </c>
      <c r="BW34" s="92">
        <f t="shared" si="19"/>
        <v>19768.713061549835</v>
      </c>
    </row>
    <row r="35" spans="1:75" x14ac:dyDescent="0.25">
      <c r="A35" s="6" t="str">
        <f>'Gas demand INCREASE'!B37</f>
        <v>SE</v>
      </c>
      <c r="B35" s="90">
        <f>'Gas demand INCREASE'!V37</f>
        <v>72.854546666668057</v>
      </c>
      <c r="C35" s="90">
        <f>'Gas demand INCREASE'!W37</f>
        <v>3580.0695133333329</v>
      </c>
      <c r="D35" s="90">
        <f>'Gas demand INCREASE'!X37</f>
        <v>22.539455555555605</v>
      </c>
      <c r="E35" s="92">
        <f>'Gas demand INCREASE'!Y37</f>
        <v>966.42712222222144</v>
      </c>
      <c r="I35" s="115">
        <f t="shared" si="0"/>
        <v>536902.6620306659</v>
      </c>
      <c r="J35" s="119">
        <f>IF(B35&gt;0,IF(B35&lt;(-' Coal &amp; Oil DECREASE'!C37-' Coal &amp; Oil DECREASE'!I37),'Fuel Switch NT'!B35*' Coal &amp; Oil DECREASE'!C37/(' Coal &amp; Oil DECREASE'!C37+' Coal &amp; Oil DECREASE'!I37),-' Coal &amp; Oil DECREASE'!C37),0)</f>
        <v>72.854546666668057</v>
      </c>
      <c r="K35" s="90">
        <f>IF(B35&gt;0,IF(B35&lt;(-' Coal &amp; Oil DECREASE'!C37-' Coal &amp; Oil DECREASE'!I37),'Fuel Switch NT'!B35*' Coal &amp; Oil DECREASE'!I37/(' Coal &amp; Oil DECREASE'!C37+' Coal &amp; Oil DECREASE'!I37),-' Coal &amp; Oil DECREASE'!I37),0)</f>
        <v>0</v>
      </c>
      <c r="L35" s="90">
        <f t="shared" si="20"/>
        <v>0</v>
      </c>
      <c r="M35" s="90">
        <f>J35*('INput Data'!$E$4-'INput Data'!$E$7)</f>
        <v>4822.0275491607636</v>
      </c>
      <c r="N35" s="90">
        <f>K35*('INput Data'!$E$9-'INput Data'!$E$7)</f>
        <v>0</v>
      </c>
      <c r="O35" s="90">
        <f>L35*'INput Data'!$E$7</f>
        <v>0</v>
      </c>
      <c r="P35" s="538">
        <f t="shared" si="1"/>
        <v>4822.0275491607636</v>
      </c>
      <c r="Q35" s="92">
        <f t="shared" si="2"/>
        <v>4822.0275491607636</v>
      </c>
      <c r="R35" s="119">
        <f>IF(C35&gt;0,IF(C35&lt;(-' Coal &amp; Oil DECREASE'!D37-' Coal &amp; Oil DECREASE'!J37),'Fuel Switch NT'!C35*' Coal &amp; Oil DECREASE'!D37/(' Coal &amp; Oil DECREASE'!D37+' Coal &amp; Oil DECREASE'!J37),-' Coal &amp; Oil DECREASE'!D37),0)</f>
        <v>0</v>
      </c>
      <c r="S35" s="90">
        <f>IF(C35&gt;0,IF(C35&lt;(-' Coal &amp; Oil DECREASE'!D37-' Coal &amp; Oil DECREASE'!J37),'Fuel Switch NT'!C35*' Coal &amp; Oil DECREASE'!J37/(' Coal &amp; Oil DECREASE'!D37+' Coal &amp; Oil DECREASE'!J37),-' Coal &amp; Oil DECREASE'!J37),0)</f>
        <v>2597.4679999999989</v>
      </c>
      <c r="T35" s="90">
        <f t="shared" si="3"/>
        <v>982.60151333333397</v>
      </c>
      <c r="U35" s="90">
        <f>R35*('INput Data'!$E$4-'INput Data'!$E$7)</f>
        <v>0</v>
      </c>
      <c r="V35" s="90">
        <f>S35*('INput Data'!$E$9-'INput Data'!$E$7)</f>
        <v>398963.61007194215</v>
      </c>
      <c r="W35" s="90">
        <f>T35*'INput Data'!$E$7</f>
        <v>194046.12619424472</v>
      </c>
      <c r="X35" s="538">
        <f t="shared" si="4"/>
        <v>398963.61007194215</v>
      </c>
      <c r="Y35" s="92">
        <f t="shared" si="5"/>
        <v>204917.48387769744</v>
      </c>
      <c r="Z35" s="119">
        <f>IF(D35&gt;0,IF(D35&lt;(-' Coal &amp; Oil DECREASE'!E37-' Coal &amp; Oil DECREASE'!K37),'Fuel Switch NT'!D35*' Coal &amp; Oil DECREASE'!E37/(' Coal &amp; Oil DECREASE'!E37+' Coal &amp; Oil DECREASE'!K37),-' Coal &amp; Oil DECREASE'!E37),0)</f>
        <v>22.539455555555605</v>
      </c>
      <c r="AA35" s="90">
        <f>IF(D35&gt;0,IF(D35&lt;(-' Coal &amp; Oil DECREASE'!E37-' Coal &amp; Oil DECREASE'!K37),'Fuel Switch NT'!D35*' Coal &amp; Oil DECREASE'!K37/(' Coal &amp; Oil DECREASE'!E37+' Coal &amp; Oil DECREASE'!K37),-' Coal &amp; Oil DECREASE'!K37),0)</f>
        <v>0</v>
      </c>
      <c r="AB35" s="90">
        <f t="shared" si="6"/>
        <v>0</v>
      </c>
      <c r="AC35" s="90">
        <f>Z35*('INput Data'!$E$4-'INput Data'!$E$7)</f>
        <v>1491.8200799360545</v>
      </c>
      <c r="AD35" s="90">
        <f>AA35*('INput Data'!$E$9-'INput Data'!$E$7)</f>
        <v>0</v>
      </c>
      <c r="AE35" s="90">
        <f>AB35*'INput Data'!$E$7</f>
        <v>0</v>
      </c>
      <c r="AF35" s="538">
        <f t="shared" si="7"/>
        <v>1491.8200799360545</v>
      </c>
      <c r="AG35" s="92">
        <f t="shared" si="8"/>
        <v>1491.8200799360545</v>
      </c>
      <c r="AH35" s="90">
        <f>IF(E35&gt;0,IF(E35&lt;(-' Coal &amp; Oil DECREASE'!F37-' Coal &amp; Oil DECREASE'!L37),'Fuel Switch NT'!E35*' Coal &amp; Oil DECREASE'!F37/(' Coal &amp; Oil DECREASE'!F37+' Coal &amp; Oil DECREASE'!L37),-' Coal &amp; Oil DECREASE'!F37),0)</f>
        <v>192.37165906389077</v>
      </c>
      <c r="AI35" s="90">
        <f>IF(E35&gt;0,IF(E35&lt;(-' Coal &amp; Oil DECREASE'!F37-' Coal &amp; Oil DECREASE'!L37),'Fuel Switch NT'!E35*' Coal &amp; Oil DECREASE'!L37/(' Coal &amp; Oil DECREASE'!F37+' Coal &amp; Oil DECREASE'!L37),-' Coal &amp; Oil DECREASE'!L37),0)</f>
        <v>774.05546315833067</v>
      </c>
      <c r="AJ35" s="90">
        <f t="shared" si="9"/>
        <v>0</v>
      </c>
      <c r="AK35" s="90">
        <f>AH35*('INput Data'!$E$4-'INput Data'!$E$7)</f>
        <v>12732.51268624313</v>
      </c>
      <c r="AL35" s="90">
        <f>AI35*('INput Data'!$E$9-'INput Data'!$E$7)</f>
        <v>118892.69164338385</v>
      </c>
      <c r="AM35" s="90">
        <f>AJ35*'INput Data'!$E$7</f>
        <v>0</v>
      </c>
      <c r="AN35" s="480">
        <f t="shared" si="21"/>
        <v>131625.20432962698</v>
      </c>
      <c r="AO35" s="68" t="str">
        <f>IF((('Nuclear &amp; RES demand for Power '!I36+'Nuclear &amp; RES demand for Power '!J36)-('Nuclear &amp; RES demand for Power '!C36+'Nuclear &amp; RES demand for Power '!F36)*(1-'INput Data'!$N$4)^5)&lt;0,"Replacement","No replacement")</f>
        <v>No replacement</v>
      </c>
      <c r="AP35" s="150" t="str">
        <f t="shared" si="22"/>
        <v>No replacement</v>
      </c>
      <c r="AQ35" s="92">
        <f>IF(OR(AO35="No replacement",AP35="No replacement"),0,AJ35*'INput Data'!$Q$4-(('Nuclear &amp; RES demand for Power '!I36+'Nuclear &amp; RES demand for Power '!J36)-('Nuclear &amp; RES demand for Power '!C36+'Nuclear &amp; RES demand for Power '!F36)*(1-'INput Data'!$N$4)^5)*'INput Data'!$E$7/'INput Data'!$Q$4)</f>
        <v>0</v>
      </c>
      <c r="AR35" s="90">
        <f>IF('Gas Supply'!D36&gt;=(J35+K35+R35+S35+Z35+AA35+AH35+AI35),BL35,'Gas Supply'!D36/(J35+K35+R35+S35+Z35+AA35+AH35+AI35)*BL35)</f>
        <v>176728.11150556989</v>
      </c>
      <c r="AS35" s="90">
        <f>IF('Gas Supply'!D36&gt;(J35+K35+R35+S35+Z35+AA35+AH35+AI35),(J35+K35+R35+S35+Z35+AA35+AH35+AI35),'Gas Supply'!D36)</f>
        <v>1204.5</v>
      </c>
      <c r="AT35" s="90">
        <f>AS35*'INput Data'!$E$7</f>
        <v>237867.08633093524</v>
      </c>
      <c r="AU35" s="90">
        <f>'Gas Supply'!D36-'Fuel Switch NT'!AS35</f>
        <v>0</v>
      </c>
      <c r="AV35" s="90">
        <f>AU35*'INput Data'!$E$7</f>
        <v>0</v>
      </c>
      <c r="AW35" s="92">
        <f t="shared" si="23"/>
        <v>414595.19783650513</v>
      </c>
      <c r="AX35" s="115">
        <f>IF('Gas Supply'!C36=0,0,IF('Gas Supply'!C36/SUM('N.Gas &amp; H2 demand'!C36:F36)&gt;=1,BL35,BL35*'Gas Supply'!C36/SUM('N.Gas &amp; H2 demand'!C36:F36)))</f>
        <v>0</v>
      </c>
      <c r="BK35" s="6" t="s">
        <v>37</v>
      </c>
      <c r="BL35" s="119">
        <f t="shared" si="24"/>
        <v>536902.6620306659</v>
      </c>
      <c r="BM35" s="90">
        <f t="shared" si="25"/>
        <v>342856.53583642124</v>
      </c>
      <c r="BN35" s="119">
        <f t="shared" si="10"/>
        <v>57036.025723021601</v>
      </c>
      <c r="BO35" s="90">
        <f t="shared" si="11"/>
        <v>57036.025723021601</v>
      </c>
      <c r="BP35" s="119">
        <f t="shared" si="12"/>
        <v>57036.025723021601</v>
      </c>
      <c r="BQ35" s="90">
        <f t="shared" si="13"/>
        <v>57036.025723021601</v>
      </c>
      <c r="BR35" s="119">
        <f t="shared" si="14"/>
        <v>27949.003801162162</v>
      </c>
      <c r="BS35" s="90">
        <f t="shared" si="15"/>
        <v>27949.003801162162</v>
      </c>
      <c r="BT35" s="119">
        <f t="shared" si="16"/>
        <v>27949.003801162162</v>
      </c>
      <c r="BU35" s="90">
        <f t="shared" si="17"/>
        <v>27949.003801162162</v>
      </c>
      <c r="BV35" s="119">
        <f t="shared" si="18"/>
        <v>18343.608605796013</v>
      </c>
      <c r="BW35" s="92">
        <f t="shared" si="19"/>
        <v>10221.945409942731</v>
      </c>
    </row>
    <row r="36" spans="1:75" x14ac:dyDescent="0.25">
      <c r="A36" s="6" t="str">
        <f>'Gas demand INCREASE'!B38</f>
        <v>SI</v>
      </c>
      <c r="B36" s="90">
        <f>'Gas demand INCREASE'!V38</f>
        <v>673.47872000000075</v>
      </c>
      <c r="C36" s="90">
        <f>'Gas demand INCREASE'!W38</f>
        <v>1487.6166333333485</v>
      </c>
      <c r="D36" s="90">
        <f>'Gas demand INCREASE'!X38</f>
        <v>0</v>
      </c>
      <c r="E36" s="92">
        <f>'Gas demand INCREASE'!Y38</f>
        <v>0</v>
      </c>
      <c r="I36" s="115">
        <f t="shared" si="0"/>
        <v>58949.188661870547</v>
      </c>
      <c r="J36" s="119">
        <f>IF(B36&gt;0,IF(B36&lt;(-' Coal &amp; Oil DECREASE'!C38-' Coal &amp; Oil DECREASE'!I38),'Fuel Switch NT'!B36*' Coal &amp; Oil DECREASE'!C38/(' Coal &amp; Oil DECREASE'!C38+' Coal &amp; Oil DECREASE'!I38),-' Coal &amp; Oil DECREASE'!C38),0)</f>
        <v>673.47872000000075</v>
      </c>
      <c r="K36" s="90">
        <f>IF(B36&gt;0,IF(B36&lt;(-' Coal &amp; Oil DECREASE'!C38-' Coal &amp; Oil DECREASE'!I38),'Fuel Switch NT'!B36*' Coal &amp; Oil DECREASE'!I38/(' Coal &amp; Oil DECREASE'!C38+' Coal &amp; Oil DECREASE'!I38),-' Coal &amp; Oil DECREASE'!I38),0)</f>
        <v>0</v>
      </c>
      <c r="L36" s="90">
        <f t="shared" si="20"/>
        <v>0</v>
      </c>
      <c r="M36" s="90">
        <f>J36*('INput Data'!$E$4-'INput Data'!$E$7)</f>
        <v>44575.569956834581</v>
      </c>
      <c r="N36" s="90">
        <f>K36*('INput Data'!$E$9-'INput Data'!$E$7)</f>
        <v>0</v>
      </c>
      <c r="O36" s="90">
        <f>L36*'INput Data'!$E$7</f>
        <v>0</v>
      </c>
      <c r="P36" s="538">
        <f t="shared" si="1"/>
        <v>44575.569956834581</v>
      </c>
      <c r="Q36" s="92">
        <f t="shared" si="2"/>
        <v>44575.569956834581</v>
      </c>
      <c r="R36" s="119">
        <f>IF(C36&gt;0,IF(C36&lt;(-' Coal &amp; Oil DECREASE'!D38-' Coal &amp; Oil DECREASE'!J38),'Fuel Switch NT'!C36*' Coal &amp; Oil DECREASE'!D38/(' Coal &amp; Oil DECREASE'!D38+' Coal &amp; Oil DECREASE'!J38),-' Coal &amp; Oil DECREASE'!D38),0)</f>
        <v>0</v>
      </c>
      <c r="S36" s="90">
        <f>IF(C36&gt;0,IF(C36&lt;(-' Coal &amp; Oil DECREASE'!D38-' Coal &amp; Oil DECREASE'!J38),'Fuel Switch NT'!C36*' Coal &amp; Oil DECREASE'!J38/(' Coal &amp; Oil DECREASE'!D38+' Coal &amp; Oil DECREASE'!J38),-' Coal &amp; Oil DECREASE'!J38),0)</f>
        <v>93.579999999999984</v>
      </c>
      <c r="T36" s="90">
        <f t="shared" si="3"/>
        <v>1394.0366333333486</v>
      </c>
      <c r="U36" s="90">
        <f>R36*('INput Data'!$E$4-'INput Data'!$E$7)</f>
        <v>0</v>
      </c>
      <c r="V36" s="90">
        <f>S36*('INput Data'!$E$9-'INput Data'!$E$7)</f>
        <v>14373.618705035964</v>
      </c>
      <c r="W36" s="90">
        <f>T36*'INput Data'!$E$7</f>
        <v>275297.16248201742</v>
      </c>
      <c r="X36" s="538">
        <f t="shared" si="4"/>
        <v>14373.618705035964</v>
      </c>
      <c r="Y36" s="92">
        <f t="shared" si="5"/>
        <v>-260923.54377698145</v>
      </c>
      <c r="Z36" s="119">
        <f>IF(D36&gt;0,IF(D36&lt;(-' Coal &amp; Oil DECREASE'!E38-' Coal &amp; Oil DECREASE'!K38),'Fuel Switch NT'!D36*' Coal &amp; Oil DECREASE'!E38/(' Coal &amp; Oil DECREASE'!E38+' Coal &amp; Oil DECREASE'!K38),-' Coal &amp; Oil DECREASE'!E38),0)</f>
        <v>0</v>
      </c>
      <c r="AA36" s="90">
        <f>IF(D36&gt;0,IF(D36&lt;(-' Coal &amp; Oil DECREASE'!E38-' Coal &amp; Oil DECREASE'!K38),'Fuel Switch NT'!D36*' Coal &amp; Oil DECREASE'!K38/(' Coal &amp; Oil DECREASE'!E38+' Coal &amp; Oil DECREASE'!K38),-' Coal &amp; Oil DECREASE'!K38),0)</f>
        <v>0</v>
      </c>
      <c r="AB36" s="90">
        <f t="shared" si="6"/>
        <v>0</v>
      </c>
      <c r="AC36" s="90">
        <f>Z36*('INput Data'!$E$4-'INput Data'!$E$7)</f>
        <v>0</v>
      </c>
      <c r="AD36" s="90">
        <f>AA36*('INput Data'!$E$9-'INput Data'!$E$7)</f>
        <v>0</v>
      </c>
      <c r="AE36" s="90">
        <f>AB36*'INput Data'!$E$7</f>
        <v>0</v>
      </c>
      <c r="AF36" s="538">
        <f t="shared" si="7"/>
        <v>0</v>
      </c>
      <c r="AG36" s="92">
        <f t="shared" si="8"/>
        <v>0</v>
      </c>
      <c r="AH36" s="90">
        <f>IF(E36&gt;0,IF(E36&lt;(-' Coal &amp; Oil DECREASE'!F38-' Coal &amp; Oil DECREASE'!L38),'Fuel Switch NT'!E36*' Coal &amp; Oil DECREASE'!F38/(' Coal &amp; Oil DECREASE'!F38+' Coal &amp; Oil DECREASE'!L38),-' Coal &amp; Oil DECREASE'!F38),0)</f>
        <v>0</v>
      </c>
      <c r="AI36" s="90">
        <f>IF(E36&gt;0,IF(E36&lt;(-' Coal &amp; Oil DECREASE'!F38-' Coal &amp; Oil DECREASE'!L38),'Fuel Switch NT'!E36*' Coal &amp; Oil DECREASE'!L38/(' Coal &amp; Oil DECREASE'!F38+' Coal &amp; Oil DECREASE'!L38),-' Coal &amp; Oil DECREASE'!L38),0)</f>
        <v>0</v>
      </c>
      <c r="AJ36" s="90">
        <f t="shared" si="9"/>
        <v>0</v>
      </c>
      <c r="AK36" s="90">
        <f>AH36*('INput Data'!$E$4-'INput Data'!$E$7)</f>
        <v>0</v>
      </c>
      <c r="AL36" s="90">
        <f>AI36*('INput Data'!$E$9-'INput Data'!$E$7)</f>
        <v>0</v>
      </c>
      <c r="AM36" s="90">
        <f>AJ36*'INput Data'!$E$7</f>
        <v>0</v>
      </c>
      <c r="AN36" s="480">
        <f t="shared" si="21"/>
        <v>0</v>
      </c>
      <c r="AO36" s="68" t="str">
        <f>IF((('Nuclear &amp; RES demand for Power '!I37+'Nuclear &amp; RES demand for Power '!J37)-('Nuclear &amp; RES demand for Power '!C37+'Nuclear &amp; RES demand for Power '!F37)*(1-'INput Data'!$N$4)^5)&lt;0,"Replacement","No replacement")</f>
        <v>Replacement</v>
      </c>
      <c r="AP36" s="150" t="str">
        <f t="shared" si="22"/>
        <v>No replacement</v>
      </c>
      <c r="AQ36" s="92">
        <f>IF(OR(AO36="No replacement",AP36="No replacement"),0,AJ36*'INput Data'!$Q$4-(('Nuclear &amp; RES demand for Power '!I37+'Nuclear &amp; RES demand for Power '!J37)-('Nuclear &amp; RES demand for Power '!C37+'Nuclear &amp; RES demand for Power '!F37)*(1-'INput Data'!$N$4)^5)*'INput Data'!$E$7/'INput Data'!$Q$4)</f>
        <v>0</v>
      </c>
      <c r="AR36" s="90">
        <f>IF('Gas Supply'!D37&gt;=(J36+K36+R36+S36+Z36+AA36+AH36+AI36),BL36,'Gas Supply'!D37/(J36+K36+R36+S36+Z36+AA36+AH36+AI36)*BL36)</f>
        <v>0</v>
      </c>
      <c r="AS36" s="90">
        <f>IF('Gas Supply'!D37&gt;(J36+K36+R36+S36+Z36+AA36+AH36+AI36),(J36+K36+R36+S36+Z36+AA36+AH36+AI36),'Gas Supply'!D37)</f>
        <v>0</v>
      </c>
      <c r="AT36" s="90">
        <f>AS36*'INput Data'!$E$7</f>
        <v>0</v>
      </c>
      <c r="AU36" s="90">
        <f>'Gas Supply'!D37-'Fuel Switch NT'!AS36</f>
        <v>0</v>
      </c>
      <c r="AV36" s="90">
        <f>AU36*'INput Data'!$E$7</f>
        <v>0</v>
      </c>
      <c r="AW36" s="92">
        <f t="shared" si="23"/>
        <v>0</v>
      </c>
      <c r="AX36" s="115">
        <f>IF('Gas Supply'!C37=0,0,IF('Gas Supply'!C37/SUM('N.Gas &amp; H2 demand'!C37:F37)&gt;=1,BL36,BL36*'Gas Supply'!C37/SUM('N.Gas &amp; H2 demand'!C37:F37)))</f>
        <v>0</v>
      </c>
      <c r="BK36" s="6" t="s">
        <v>38</v>
      </c>
      <c r="BL36" s="119">
        <f t="shared" si="24"/>
        <v>58949.188661870547</v>
      </c>
      <c r="BM36" s="90">
        <f t="shared" si="25"/>
        <v>-216347.97382014687</v>
      </c>
      <c r="BN36" s="119">
        <f t="shared" si="10"/>
        <v>339536.33027096651</v>
      </c>
      <c r="BO36" s="90">
        <f t="shared" si="11"/>
        <v>203567.43559470761</v>
      </c>
      <c r="BP36" s="119">
        <f t="shared" si="12"/>
        <v>281276.46382035088</v>
      </c>
      <c r="BQ36" s="90">
        <f t="shared" si="13"/>
        <v>145307.56914409201</v>
      </c>
      <c r="BR36" s="119">
        <f t="shared" si="14"/>
        <v>13580.16379703329</v>
      </c>
      <c r="BS36" s="90">
        <f t="shared" si="15"/>
        <v>13580.16379703329</v>
      </c>
      <c r="BT36" s="119">
        <f t="shared" si="16"/>
        <v>50820.783192569164</v>
      </c>
      <c r="BU36" s="90">
        <f t="shared" si="17"/>
        <v>50820.783192569164</v>
      </c>
      <c r="BV36" s="119">
        <f t="shared" si="18"/>
        <v>17395.627275461567</v>
      </c>
      <c r="BW36" s="92">
        <f t="shared" si="19"/>
        <v>17395.627275461567</v>
      </c>
    </row>
    <row r="37" spans="1:75" x14ac:dyDescent="0.25">
      <c r="A37" s="6" t="str">
        <f>'Gas demand INCREASE'!B39</f>
        <v>SK</v>
      </c>
      <c r="B37" s="90">
        <f>'Gas demand INCREASE'!V39</f>
        <v>4079.3111316666727</v>
      </c>
      <c r="C37" s="90">
        <f>'Gas demand INCREASE'!W39</f>
        <v>11183.100476666672</v>
      </c>
      <c r="D37" s="90">
        <f>'Gas demand INCREASE'!X39</f>
        <v>0</v>
      </c>
      <c r="E37" s="92">
        <f>'Gas demand INCREASE'!Y39</f>
        <v>0</v>
      </c>
      <c r="I37" s="115">
        <f t="shared" si="0"/>
        <v>459771.48201438814</v>
      </c>
      <c r="J37" s="119">
        <f>IF(B37&gt;0,IF(B37&lt;(-' Coal &amp; Oil DECREASE'!C39-' Coal &amp; Oil DECREASE'!I39),'Fuel Switch NT'!B37*' Coal &amp; Oil DECREASE'!C39/(' Coal &amp; Oil DECREASE'!C39+' Coal &amp; Oil DECREASE'!I39),-' Coal &amp; Oil DECREASE'!C39),0)</f>
        <v>0</v>
      </c>
      <c r="K37" s="90">
        <f>IF(B37&gt;0,IF(B37&lt;(-' Coal &amp; Oil DECREASE'!C39-' Coal &amp; Oil DECREASE'!I39),'Fuel Switch NT'!B37*' Coal &amp; Oil DECREASE'!I39/(' Coal &amp; Oil DECREASE'!C39+' Coal &amp; Oil DECREASE'!I39),-' Coal &amp; Oil DECREASE'!I39),0)</f>
        <v>0</v>
      </c>
      <c r="L37" s="90">
        <f t="shared" si="20"/>
        <v>4079.3111316666727</v>
      </c>
      <c r="M37" s="90">
        <f>J37*('INput Data'!$E$4-'INput Data'!$E$7)</f>
        <v>0</v>
      </c>
      <c r="N37" s="90">
        <f>K37*('INput Data'!$E$9-'INput Data'!$E$7)</f>
        <v>0</v>
      </c>
      <c r="O37" s="90">
        <f>L37*'INput Data'!$E$7</f>
        <v>805590.57959892205</v>
      </c>
      <c r="P37" s="538">
        <f t="shared" si="1"/>
        <v>0</v>
      </c>
      <c r="Q37" s="92">
        <f t="shared" si="2"/>
        <v>-805590.57959892205</v>
      </c>
      <c r="R37" s="119">
        <f>IF(C37&gt;0,IF(C37&lt;(-' Coal &amp; Oil DECREASE'!D39-' Coal &amp; Oil DECREASE'!J39),'Fuel Switch NT'!C37*' Coal &amp; Oil DECREASE'!D39/(' Coal &amp; Oil DECREASE'!D39+' Coal &amp; Oil DECREASE'!J39),-' Coal &amp; Oil DECREASE'!D39),0)</f>
        <v>0</v>
      </c>
      <c r="S37" s="90">
        <f>IF(C37&gt;0,IF(C37&lt;(-' Coal &amp; Oil DECREASE'!D39-' Coal &amp; Oil DECREASE'!J39),'Fuel Switch NT'!C37*' Coal &amp; Oil DECREASE'!J39/(' Coal &amp; Oil DECREASE'!D39+' Coal &amp; Oil DECREASE'!J39),-' Coal &amp; Oil DECREASE'!J39),0)</f>
        <v>2993.3599999999988</v>
      </c>
      <c r="T37" s="90">
        <f t="shared" si="3"/>
        <v>8189.7404766666732</v>
      </c>
      <c r="U37" s="90">
        <f>R37*('INput Data'!$E$4-'INput Data'!$E$7)</f>
        <v>0</v>
      </c>
      <c r="V37" s="90">
        <f>S37*('INput Data'!$E$9-'INput Data'!$E$7)</f>
        <v>459771.48201438814</v>
      </c>
      <c r="W37" s="90">
        <f>T37*'INput Data'!$E$7</f>
        <v>1617326.4466510804</v>
      </c>
      <c r="X37" s="538">
        <f t="shared" si="4"/>
        <v>459771.48201438814</v>
      </c>
      <c r="Y37" s="92">
        <f t="shared" si="5"/>
        <v>-1157554.9646366923</v>
      </c>
      <c r="Z37" s="119">
        <f>IF(D37&gt;0,IF(D37&lt;(-' Coal &amp; Oil DECREASE'!E39-' Coal &amp; Oil DECREASE'!K39),'Fuel Switch NT'!D37*' Coal &amp; Oil DECREASE'!E39/(' Coal &amp; Oil DECREASE'!E39+' Coal &amp; Oil DECREASE'!K39),-' Coal &amp; Oil DECREASE'!E39),0)</f>
        <v>0</v>
      </c>
      <c r="AA37" s="90">
        <f>IF(D37&gt;0,IF(D37&lt;(-' Coal &amp; Oil DECREASE'!E39-' Coal &amp; Oil DECREASE'!K39),'Fuel Switch NT'!D37*' Coal &amp; Oil DECREASE'!K39/(' Coal &amp; Oil DECREASE'!E39+' Coal &amp; Oil DECREASE'!K39),-' Coal &amp; Oil DECREASE'!K39),0)</f>
        <v>0</v>
      </c>
      <c r="AB37" s="90">
        <f t="shared" si="6"/>
        <v>0</v>
      </c>
      <c r="AC37" s="90">
        <f>Z37*('INput Data'!$E$4-'INput Data'!$E$7)</f>
        <v>0</v>
      </c>
      <c r="AD37" s="90">
        <f>AA37*('INput Data'!$E$9-'INput Data'!$E$7)</f>
        <v>0</v>
      </c>
      <c r="AE37" s="90">
        <f>AB37*'INput Data'!$E$7</f>
        <v>0</v>
      </c>
      <c r="AF37" s="538">
        <f t="shared" si="7"/>
        <v>0</v>
      </c>
      <c r="AG37" s="92">
        <f t="shared" si="8"/>
        <v>0</v>
      </c>
      <c r="AH37" s="90">
        <f>IF(E37&gt;0,IF(E37&lt;(-' Coal &amp; Oil DECREASE'!F39-' Coal &amp; Oil DECREASE'!L39),'Fuel Switch NT'!E37*' Coal &amp; Oil DECREASE'!F39/(' Coal &amp; Oil DECREASE'!F39+' Coal &amp; Oil DECREASE'!L39),-' Coal &amp; Oil DECREASE'!F39),0)</f>
        <v>0</v>
      </c>
      <c r="AI37" s="90">
        <f>IF(E37&gt;0,IF(E37&lt;(-' Coal &amp; Oil DECREASE'!F39-' Coal &amp; Oil DECREASE'!L39),'Fuel Switch NT'!E37*' Coal &amp; Oil DECREASE'!L39/(' Coal &amp; Oil DECREASE'!F39+' Coal &amp; Oil DECREASE'!L39),-' Coal &amp; Oil DECREASE'!L39),0)</f>
        <v>0</v>
      </c>
      <c r="AJ37" s="90">
        <f t="shared" si="9"/>
        <v>0</v>
      </c>
      <c r="AK37" s="90">
        <f>AH37*('INput Data'!$E$4-'INput Data'!$E$7)</f>
        <v>0</v>
      </c>
      <c r="AL37" s="90">
        <f>AI37*('INput Data'!$E$9-'INput Data'!$E$7)</f>
        <v>0</v>
      </c>
      <c r="AM37" s="90">
        <f>AJ37*'INput Data'!$E$7</f>
        <v>0</v>
      </c>
      <c r="AN37" s="480">
        <f t="shared" si="21"/>
        <v>0</v>
      </c>
      <c r="AO37" s="68" t="str">
        <f>IF((('Nuclear &amp; RES demand for Power '!I38+'Nuclear &amp; RES demand for Power '!J38)-('Nuclear &amp; RES demand for Power '!C38+'Nuclear &amp; RES demand for Power '!F38)*(1-'INput Data'!$N$4)^5)&lt;0,"Replacement","No replacement")</f>
        <v>No replacement</v>
      </c>
      <c r="AP37" s="150" t="str">
        <f t="shared" si="22"/>
        <v>No replacement</v>
      </c>
      <c r="AQ37" s="92">
        <f>IF(OR(AO37="No replacement",AP37="No replacement"),0,AJ37*'INput Data'!$Q$4-(('Nuclear &amp; RES demand for Power '!I38+'Nuclear &amp; RES demand for Power '!J38)-('Nuclear &amp; RES demand for Power '!C38+'Nuclear &amp; RES demand for Power '!F38)*(1-'INput Data'!$N$4)^5)*'INput Data'!$E$7/'INput Data'!$Q$4)</f>
        <v>0</v>
      </c>
      <c r="AR37" s="90">
        <f>IF('Gas Supply'!D38&gt;=(J37+K37+R37+S37+Z37+AA37+AH37+AI37),BL37,'Gas Supply'!D38/(J37+K37+R37+S37+Z37+AA37+AH37+AI37)*BL37)</f>
        <v>0</v>
      </c>
      <c r="AS37" s="90">
        <f>IF('Gas Supply'!D38&gt;(J37+K37+R37+S37+Z37+AA37+AH37+AI37),(J37+K37+R37+S37+Z37+AA37+AH37+AI37),'Gas Supply'!D38)</f>
        <v>0</v>
      </c>
      <c r="AT37" s="90">
        <f>AS37*'INput Data'!$E$7</f>
        <v>0</v>
      </c>
      <c r="AU37" s="90">
        <f>'Gas Supply'!D38-'Fuel Switch NT'!AS37</f>
        <v>0</v>
      </c>
      <c r="AV37" s="90">
        <f>AU37*'INput Data'!$E$7</f>
        <v>0</v>
      </c>
      <c r="AW37" s="92">
        <f t="shared" si="23"/>
        <v>0</v>
      </c>
      <c r="AX37" s="115">
        <f>IF('Gas Supply'!C38=0,0,IF('Gas Supply'!C38/SUM('N.Gas &amp; H2 demand'!C38:F38)&gt;=1,BL37,BL37*'Gas Supply'!C38/SUM('N.Gas &amp; H2 demand'!C38:F38)))</f>
        <v>4957.7955483121723</v>
      </c>
      <c r="BK37" s="6" t="s">
        <v>39</v>
      </c>
      <c r="BL37" s="119">
        <f t="shared" si="24"/>
        <v>459771.48201438814</v>
      </c>
      <c r="BM37" s="90">
        <f t="shared" si="25"/>
        <v>-1963145.5442356144</v>
      </c>
      <c r="BN37" s="119">
        <f t="shared" si="10"/>
        <v>749697.50386232673</v>
      </c>
      <c r="BO37" s="90">
        <f t="shared" si="11"/>
        <v>123715.45109074406</v>
      </c>
      <c r="BP37" s="119">
        <f t="shared" si="12"/>
        <v>548752.74947000574</v>
      </c>
      <c r="BQ37" s="90">
        <f t="shared" si="13"/>
        <v>-77229.303301576932</v>
      </c>
      <c r="BR37" s="119">
        <f t="shared" si="14"/>
        <v>0</v>
      </c>
      <c r="BS37" s="90">
        <f t="shared" si="15"/>
        <v>0</v>
      </c>
      <c r="BT37" s="119">
        <f t="shared" si="16"/>
        <v>0</v>
      </c>
      <c r="BU37" s="90">
        <f t="shared" si="17"/>
        <v>0</v>
      </c>
      <c r="BV37" s="119">
        <f t="shared" si="18"/>
        <v>0</v>
      </c>
      <c r="BW37" s="92">
        <f t="shared" si="19"/>
        <v>0</v>
      </c>
    </row>
    <row r="38" spans="1:75" ht="15.75" thickBot="1" x14ac:dyDescent="0.3">
      <c r="A38" s="7" t="str">
        <f>'Gas demand INCREASE'!B40</f>
        <v>UK</v>
      </c>
      <c r="B38" s="93">
        <f>'Gas demand INCREASE'!V40</f>
        <v>0</v>
      </c>
      <c r="C38" s="93">
        <f>'Gas demand INCREASE'!W40</f>
        <v>83661.579022805498</v>
      </c>
      <c r="D38" s="93">
        <f>'Gas demand INCREASE'!X40</f>
        <v>135.15888035133585</v>
      </c>
      <c r="E38" s="94">
        <f>'Gas demand INCREASE'!Y40</f>
        <v>10172.997271555709</v>
      </c>
      <c r="I38" s="116">
        <f t="shared" si="0"/>
        <v>2946126.5742599415</v>
      </c>
      <c r="J38" s="120">
        <f>IF(B38&gt;0,IF(B38&lt;(-' Coal &amp; Oil DECREASE'!C40-' Coal &amp; Oil DECREASE'!I40),'Fuel Switch NT'!B38*' Coal &amp; Oil DECREASE'!C40/(' Coal &amp; Oil DECREASE'!C40+' Coal &amp; Oil DECREASE'!I40),-' Coal &amp; Oil DECREASE'!C40),0)</f>
        <v>0</v>
      </c>
      <c r="K38" s="93">
        <f>IF(B38&gt;0,IF(B38&lt;(-' Coal &amp; Oil DECREASE'!C40-' Coal &amp; Oil DECREASE'!I40),'Fuel Switch NT'!B38*' Coal &amp; Oil DECREASE'!I40/(' Coal &amp; Oil DECREASE'!C40+' Coal &amp; Oil DECREASE'!I40),-' Coal &amp; Oil DECREASE'!I40),0)</f>
        <v>0</v>
      </c>
      <c r="L38" s="93">
        <f t="shared" si="20"/>
        <v>0</v>
      </c>
      <c r="M38" s="93">
        <f>J38*('INput Data'!$E$4-'INput Data'!$E$7)</f>
        <v>0</v>
      </c>
      <c r="N38" s="93">
        <f>K38*('INput Data'!$E$9-'INput Data'!$E$7)</f>
        <v>0</v>
      </c>
      <c r="O38" s="93">
        <f>L38*'INput Data'!$E$7</f>
        <v>0</v>
      </c>
      <c r="P38" s="539">
        <f t="shared" si="1"/>
        <v>0</v>
      </c>
      <c r="Q38" s="94">
        <f t="shared" si="2"/>
        <v>0</v>
      </c>
      <c r="R38" s="120">
        <f>IF(C38&gt;0,IF(C38&lt;(-' Coal &amp; Oil DECREASE'!D40-' Coal &amp; Oil DECREASE'!J40),'Fuel Switch NT'!C38*' Coal &amp; Oil DECREASE'!D40/(' Coal &amp; Oil DECREASE'!D40+' Coal &amp; Oil DECREASE'!J40),-' Coal &amp; Oil DECREASE'!D40),0)</f>
        <v>0</v>
      </c>
      <c r="S38" s="93">
        <f>IF(C38&gt;0,IF(C38&lt;(-' Coal &amp; Oil DECREASE'!D40-' Coal &amp; Oil DECREASE'!J40),'Fuel Switch NT'!C38*' Coal &amp; Oil DECREASE'!J40/(' Coal &amp; Oil DECREASE'!D40+' Coal &amp; Oil DECREASE'!J40),-' Coal &amp; Oil DECREASE'!J40),0)</f>
        <v>9048.2200000000012</v>
      </c>
      <c r="T38" s="93">
        <f t="shared" si="3"/>
        <v>74613.359022805496</v>
      </c>
      <c r="U38" s="93">
        <f>R38*('INput Data'!$E$4-'INput Data'!$E$7)</f>
        <v>0</v>
      </c>
      <c r="V38" s="93">
        <f>S38*('INput Data'!$E$9-'INput Data'!$E$7)</f>
        <v>1389780.5539568344</v>
      </c>
      <c r="W38" s="93">
        <f>T38*'INput Data'!$E$7</f>
        <v>14734796.440115185</v>
      </c>
      <c r="X38" s="539">
        <f t="shared" si="4"/>
        <v>1389780.5539568344</v>
      </c>
      <c r="Y38" s="94">
        <f t="shared" si="5"/>
        <v>-13345015.886158351</v>
      </c>
      <c r="Z38" s="120">
        <f>IF(D38&gt;0,IF(D38&lt;(-' Coal &amp; Oil DECREASE'!E40-' Coal &amp; Oil DECREASE'!K40),'Fuel Switch NT'!D38*' Coal &amp; Oil DECREASE'!E40/(' Coal &amp; Oil DECREASE'!E40+' Coal &amp; Oil DECREASE'!K40),-' Coal &amp; Oil DECREASE'!E40),0)</f>
        <v>135.09183713551957</v>
      </c>
      <c r="AA38" s="93">
        <f>IF(D38&gt;0,IF(D38&lt;(-' Coal &amp; Oil DECREASE'!E40-' Coal &amp; Oil DECREASE'!K40),'Fuel Switch NT'!D38*' Coal &amp; Oil DECREASE'!K40/(' Coal &amp; Oil DECREASE'!E40+' Coal &amp; Oil DECREASE'!K40),-' Coal &amp; Oil DECREASE'!K40),0)</f>
        <v>6.7043215816291524E-2</v>
      </c>
      <c r="AB38" s="93">
        <f t="shared" si="6"/>
        <v>0</v>
      </c>
      <c r="AC38" s="93">
        <f>Z38*('INput Data'!$E$4-'INput Data'!$E$7)</f>
        <v>8941.3302276746763</v>
      </c>
      <c r="AD38" s="93">
        <f>AA38*('INput Data'!$E$9-'INput Data'!$E$7)</f>
        <v>10.297645019264918</v>
      </c>
      <c r="AE38" s="569">
        <f>AB38*'INput Data'!$E$7</f>
        <v>0</v>
      </c>
      <c r="AF38" s="539">
        <f t="shared" si="7"/>
        <v>8951.6278726939418</v>
      </c>
      <c r="AG38" s="94">
        <f t="shared" si="8"/>
        <v>8951.6278726939418</v>
      </c>
      <c r="AH38" s="93">
        <f>IF(E38&gt;0,IF(E38&lt;(-' Coal &amp; Oil DECREASE'!F40-' Coal &amp; Oil DECREASE'!L40),'Fuel Switch NT'!E38*' Coal &amp; Oil DECREASE'!F40/(' Coal &amp; Oil DECREASE'!F40+' Coal &amp; Oil DECREASE'!L40),-' Coal &amp; Oil DECREASE'!F40),0)</f>
        <v>173.30627159562735</v>
      </c>
      <c r="AI38" s="93">
        <f>IF(E38&gt;0,IF(E38&lt;(-' Coal &amp; Oil DECREASE'!F40-' Coal &amp; Oil DECREASE'!L40),'Fuel Switch NT'!E38*' Coal &amp; Oil DECREASE'!L40/(' Coal &amp; Oil DECREASE'!F40+' Coal &amp; Oil DECREASE'!L40),-' Coal &amp; Oil DECREASE'!L40),0)</f>
        <v>9999.6909999600812</v>
      </c>
      <c r="AJ38" s="93">
        <f t="shared" si="9"/>
        <v>0</v>
      </c>
      <c r="AK38" s="93">
        <f>AH38*('INput Data'!$E$4-'INput Data'!$E$7)</f>
        <v>11470.630925753752</v>
      </c>
      <c r="AL38" s="93">
        <f>AI38*('INput Data'!$E$9-'INput Data'!$E$7)</f>
        <v>1535923.7615046594</v>
      </c>
      <c r="AM38" s="93">
        <f>AJ38*'INput Data'!$E$7</f>
        <v>0</v>
      </c>
      <c r="AN38" s="541">
        <f t="shared" si="21"/>
        <v>1547394.3924304133</v>
      </c>
      <c r="AO38" s="151" t="str">
        <f>IF((('Nuclear &amp; RES demand for Power '!I39+'Nuclear &amp; RES demand for Power '!J39)-('Nuclear &amp; RES demand for Power '!C39+'Nuclear &amp; RES demand for Power '!F39)*(1-'INput Data'!$N$4)^5)&lt;0,"Replacement","No replacement")</f>
        <v>No replacement</v>
      </c>
      <c r="AP38" s="152" t="str">
        <f t="shared" si="22"/>
        <v>No replacement</v>
      </c>
      <c r="AQ38" s="94">
        <f>IF(OR(AO38="No replacement",AP38="No replacement"),0,AJ38*'INput Data'!$Q$4-(('Nuclear &amp; RES demand for Power '!I39+'Nuclear &amp; RES demand for Power '!J39)-('Nuclear &amp; RES demand for Power '!C39+'Nuclear &amp; RES demand for Power '!F39)*(1-'INput Data'!$N$4)^5)*'INput Data'!$E$7/'INput Data'!$Q$4)</f>
        <v>0</v>
      </c>
      <c r="AR38" s="93">
        <f>IF('Gas Supply'!D39&gt;=(J38+K38+R38+S38+Z38+AA38+AH38+AI38),BL38,'Gas Supply'!D39/(J38+K38+R38+S38+Z38+AA38+AH38+AI38)*BL38)</f>
        <v>720587.886028587</v>
      </c>
      <c r="AS38" s="93">
        <f>IF('Gas Supply'!D39&gt;(J38+K38+R38+S38+Z38+AA38+AH38+AI38),(J38+K38+R38+S38+Z38+AA38+AH38+AI38),'Gas Supply'!D39)</f>
        <v>4734.3417945240672</v>
      </c>
      <c r="AT38" s="93">
        <f>AS38*'INput Data'!$E$7</f>
        <v>934947.35438622767</v>
      </c>
      <c r="AU38" s="93">
        <f>'Gas Supply'!D39-'Fuel Switch NT'!AS38</f>
        <v>0</v>
      </c>
      <c r="AV38" s="93">
        <f>AU38*'INput Data'!$E$7</f>
        <v>0</v>
      </c>
      <c r="AW38" s="94">
        <f t="shared" si="23"/>
        <v>1655535.2404148146</v>
      </c>
      <c r="AX38" s="116">
        <f>IF('Gas Supply'!C39=0,0,IF('Gas Supply'!C39/SUM('N.Gas &amp; H2 demand'!C39:F39)&gt;=1,BL38,BL38*'Gas Supply'!C39/SUM('N.Gas &amp; H2 demand'!C39:F39)))</f>
        <v>1559287.1345373995</v>
      </c>
      <c r="BK38" s="7" t="s">
        <v>40</v>
      </c>
      <c r="BL38" s="120">
        <f t="shared" si="24"/>
        <v>2946126.5742599415</v>
      </c>
      <c r="BM38" s="93">
        <f t="shared" si="25"/>
        <v>-11788669.865855243</v>
      </c>
      <c r="BN38" s="120">
        <f t="shared" si="10"/>
        <v>1501998.818011954</v>
      </c>
      <c r="BO38" s="93">
        <f t="shared" si="11"/>
        <v>267133.54150664463</v>
      </c>
      <c r="BP38" s="120">
        <f t="shared" si="12"/>
        <v>1501998.818011954</v>
      </c>
      <c r="BQ38" s="93">
        <f t="shared" si="13"/>
        <v>267133.54150664463</v>
      </c>
      <c r="BR38" s="120">
        <f t="shared" si="14"/>
        <v>0</v>
      </c>
      <c r="BS38" s="93">
        <f t="shared" si="15"/>
        <v>0</v>
      </c>
      <c r="BT38" s="120">
        <f t="shared" si="16"/>
        <v>0</v>
      </c>
      <c r="BU38" s="93">
        <f t="shared" si="17"/>
        <v>0</v>
      </c>
      <c r="BV38" s="120">
        <f t="shared" si="18"/>
        <v>5845329.8183638044</v>
      </c>
      <c r="BW38" s="94">
        <f t="shared" si="19"/>
        <v>5845329.8183638044</v>
      </c>
    </row>
    <row r="39" spans="1:75" ht="15.75" thickTop="1" x14ac:dyDescent="0.25"/>
    <row r="41" spans="1:75" ht="19.5" thickBot="1" x14ac:dyDescent="0.3">
      <c r="A41" s="780" t="s">
        <v>89</v>
      </c>
      <c r="B41" s="780"/>
      <c r="C41" s="780"/>
      <c r="D41" s="780"/>
      <c r="E41" s="780"/>
      <c r="AW41" s="2" t="s">
        <v>1</v>
      </c>
      <c r="AX41" s="2"/>
      <c r="AY41" s="2"/>
      <c r="AZ41" s="2"/>
      <c r="BA41" s="2"/>
      <c r="BD41" s="2" t="s">
        <v>2</v>
      </c>
      <c r="BE41" s="2"/>
      <c r="BF41" s="2"/>
      <c r="BG41" s="2"/>
      <c r="BH41" s="2"/>
    </row>
    <row r="42" spans="1:75" ht="54" customHeight="1" thickTop="1" thickBot="1" x14ac:dyDescent="0.3">
      <c r="A42" s="3" t="s">
        <v>51</v>
      </c>
      <c r="B42" s="4" t="s">
        <v>4</v>
      </c>
      <c r="C42" s="4" t="s">
        <v>5</v>
      </c>
      <c r="D42" s="4" t="s">
        <v>6</v>
      </c>
      <c r="E42" s="4" t="s">
        <v>63</v>
      </c>
      <c r="F42" s="5" t="s">
        <v>64</v>
      </c>
      <c r="G42" s="117"/>
      <c r="H42" s="192" t="s">
        <v>122</v>
      </c>
      <c r="I42" s="167" t="s">
        <v>121</v>
      </c>
      <c r="J42" s="832" t="s">
        <v>83</v>
      </c>
      <c r="K42" s="826"/>
      <c r="L42" s="826"/>
      <c r="M42" s="826"/>
      <c r="N42" s="826"/>
      <c r="O42" s="826"/>
      <c r="P42" s="826"/>
      <c r="Q42" s="827"/>
      <c r="R42" s="825" t="s">
        <v>84</v>
      </c>
      <c r="S42" s="826"/>
      <c r="T42" s="826"/>
      <c r="U42" s="826"/>
      <c r="V42" s="826"/>
      <c r="W42" s="826"/>
      <c r="X42" s="826"/>
      <c r="Y42" s="827"/>
      <c r="Z42" s="825" t="s">
        <v>85</v>
      </c>
      <c r="AA42" s="826"/>
      <c r="AB42" s="826"/>
      <c r="AC42" s="826"/>
      <c r="AD42" s="826"/>
      <c r="AE42" s="826"/>
      <c r="AF42" s="826"/>
      <c r="AG42" s="827"/>
      <c r="AH42" s="825" t="s">
        <v>87</v>
      </c>
      <c r="AI42" s="826"/>
      <c r="AJ42" s="826"/>
      <c r="AK42" s="826"/>
      <c r="AL42" s="826"/>
      <c r="AM42" s="826"/>
      <c r="AN42" s="827"/>
      <c r="AO42" s="825" t="s">
        <v>88</v>
      </c>
      <c r="AP42" s="826"/>
      <c r="AQ42" s="826"/>
      <c r="AR42" s="826"/>
      <c r="AS42" s="826"/>
      <c r="AT42" s="826"/>
      <c r="AU42" s="827"/>
      <c r="AV42" s="825" t="s">
        <v>106</v>
      </c>
      <c r="AW42" s="826"/>
      <c r="AX42" s="827"/>
      <c r="AY42" s="825" t="s">
        <v>106</v>
      </c>
      <c r="AZ42" s="826"/>
      <c r="BA42" s="827"/>
      <c r="BB42" s="828" t="s">
        <v>383</v>
      </c>
      <c r="BC42" s="829"/>
      <c r="BD42" s="829"/>
      <c r="BE42" s="829"/>
      <c r="BF42" s="829"/>
      <c r="BG42" s="830"/>
      <c r="BH42" s="828" t="s">
        <v>384</v>
      </c>
      <c r="BI42" s="829"/>
      <c r="BJ42" s="829"/>
      <c r="BK42" s="829"/>
      <c r="BL42" s="829"/>
      <c r="BM42" s="830"/>
      <c r="BN42" s="193" t="s">
        <v>158</v>
      </c>
      <c r="BO42" s="193" t="s">
        <v>159</v>
      </c>
    </row>
    <row r="43" spans="1:75" ht="102.75" customHeight="1" thickTop="1" thickBot="1" x14ac:dyDescent="0.3">
      <c r="A43" s="72" t="s">
        <v>8</v>
      </c>
      <c r="B43" s="73">
        <v>2025</v>
      </c>
      <c r="C43" s="73">
        <v>2025</v>
      </c>
      <c r="D43" s="73">
        <v>2025</v>
      </c>
      <c r="E43" s="73">
        <v>2025</v>
      </c>
      <c r="F43" s="74">
        <v>2025</v>
      </c>
      <c r="G43" s="117"/>
      <c r="H43" s="164" t="s">
        <v>115</v>
      </c>
      <c r="I43" s="164" t="s">
        <v>115</v>
      </c>
      <c r="J43" s="520" t="s">
        <v>376</v>
      </c>
      <c r="K43" s="103" t="s">
        <v>377</v>
      </c>
      <c r="L43" s="103" t="s">
        <v>378</v>
      </c>
      <c r="M43" s="103" t="s">
        <v>109</v>
      </c>
      <c r="N43" s="103" t="s">
        <v>110</v>
      </c>
      <c r="O43" s="103" t="s">
        <v>111</v>
      </c>
      <c r="P43" s="536" t="s">
        <v>379</v>
      </c>
      <c r="Q43" s="104" t="s">
        <v>380</v>
      </c>
      <c r="R43" s="520" t="s">
        <v>376</v>
      </c>
      <c r="S43" s="103" t="s">
        <v>377</v>
      </c>
      <c r="T43" s="103" t="s">
        <v>378</v>
      </c>
      <c r="U43" s="103" t="s">
        <v>109</v>
      </c>
      <c r="V43" s="103" t="s">
        <v>110</v>
      </c>
      <c r="W43" s="103" t="s">
        <v>111</v>
      </c>
      <c r="X43" s="536" t="s">
        <v>379</v>
      </c>
      <c r="Y43" s="104" t="s">
        <v>380</v>
      </c>
      <c r="Z43" s="520" t="s">
        <v>376</v>
      </c>
      <c r="AA43" s="103" t="s">
        <v>377</v>
      </c>
      <c r="AB43" s="103" t="s">
        <v>378</v>
      </c>
      <c r="AC43" s="103" t="s">
        <v>109</v>
      </c>
      <c r="AD43" s="103" t="s">
        <v>110</v>
      </c>
      <c r="AE43" s="103" t="s">
        <v>111</v>
      </c>
      <c r="AF43" s="536" t="s">
        <v>379</v>
      </c>
      <c r="AG43" s="104" t="s">
        <v>380</v>
      </c>
      <c r="AH43" s="520" t="s">
        <v>376</v>
      </c>
      <c r="AI43" s="103" t="s">
        <v>377</v>
      </c>
      <c r="AJ43" s="103" t="s">
        <v>378</v>
      </c>
      <c r="AK43" s="103" t="s">
        <v>109</v>
      </c>
      <c r="AL43" s="103" t="s">
        <v>110</v>
      </c>
      <c r="AM43" s="103" t="s">
        <v>111</v>
      </c>
      <c r="AN43" s="540" t="s">
        <v>114</v>
      </c>
      <c r="AO43" s="72" t="s">
        <v>74</v>
      </c>
      <c r="AP43" s="103" t="s">
        <v>73</v>
      </c>
      <c r="AQ43" s="103" t="s">
        <v>75</v>
      </c>
      <c r="AR43" s="103" t="s">
        <v>109</v>
      </c>
      <c r="AS43" s="103" t="s">
        <v>110</v>
      </c>
      <c r="AT43" s="103" t="s">
        <v>111</v>
      </c>
      <c r="AU43" s="540" t="s">
        <v>114</v>
      </c>
      <c r="AV43" s="72" t="s">
        <v>95</v>
      </c>
      <c r="AW43" s="103" t="s">
        <v>96</v>
      </c>
      <c r="AX43" s="104" t="s">
        <v>381</v>
      </c>
      <c r="AY43" s="72" t="s">
        <v>95</v>
      </c>
      <c r="AZ43" s="103" t="s">
        <v>96</v>
      </c>
      <c r="BA43" s="104" t="s">
        <v>381</v>
      </c>
      <c r="BB43" s="164" t="s">
        <v>129</v>
      </c>
      <c r="BC43" s="194" t="s">
        <v>140</v>
      </c>
      <c r="BD43" s="194" t="s">
        <v>154</v>
      </c>
      <c r="BE43" s="194" t="s">
        <v>131</v>
      </c>
      <c r="BF43" s="194" t="s">
        <v>144</v>
      </c>
      <c r="BG43" s="542" t="s">
        <v>382</v>
      </c>
      <c r="BH43" s="164" t="s">
        <v>129</v>
      </c>
      <c r="BI43" s="194" t="s">
        <v>140</v>
      </c>
      <c r="BJ43" s="194" t="s">
        <v>154</v>
      </c>
      <c r="BK43" s="194" t="s">
        <v>131</v>
      </c>
      <c r="BL43" s="194" t="s">
        <v>144</v>
      </c>
      <c r="BM43" s="542" t="s">
        <v>382</v>
      </c>
      <c r="BN43" s="193" t="s">
        <v>157</v>
      </c>
      <c r="BO43" s="193" t="s">
        <v>157</v>
      </c>
    </row>
    <row r="44" spans="1:75" ht="15.75" thickTop="1" x14ac:dyDescent="0.25">
      <c r="A44" s="71" t="s">
        <v>9</v>
      </c>
      <c r="B44" s="90">
        <f>'Gas demand INCREASE'!AB9</f>
        <v>0</v>
      </c>
      <c r="C44" s="90">
        <f>'Gas demand INCREASE'!AC9</f>
        <v>0</v>
      </c>
      <c r="D44" s="90">
        <f>'Gas demand INCREASE'!AD9</f>
        <v>0</v>
      </c>
      <c r="E44" s="90">
        <f>'Gas demand INCREASE'!AE9</f>
        <v>2155.6376774828914</v>
      </c>
      <c r="F44" s="91">
        <f>'Gas demand INCREASE'!AK9</f>
        <v>0</v>
      </c>
      <c r="G44" s="117"/>
      <c r="H44" s="114">
        <f t="shared" ref="H44:H75" si="26">P44+X44+AF44+AU44</f>
        <v>0</v>
      </c>
      <c r="I44" s="114">
        <f t="shared" ref="I44:I75" si="27">P44+X44+AF44+AN44</f>
        <v>315480.23427891353</v>
      </c>
      <c r="J44" s="118">
        <f>IF(B44&gt;0,IF(B44&lt;(-' Coal &amp; Oil DECREASE'!O9-' Coal &amp; Oil DECREASE'!V9),'Fuel Switch NT'!B44*' Coal &amp; Oil DECREASE'!O9/(' Coal &amp; Oil DECREASE'!O9+' Coal &amp; Oil DECREASE'!V9),-' Coal &amp; Oil DECREASE'!O9),0)</f>
        <v>0</v>
      </c>
      <c r="K44" s="90">
        <f>IF(B44&gt;0,IF(B44&lt;(-' Coal &amp; Oil DECREASE'!O9-' Coal &amp; Oil DECREASE'!V9),'Fuel Switch NT'!B44*' Coal &amp; Oil DECREASE'!V9/(' Coal &amp; Oil DECREASE'!O9+' Coal &amp; Oil DECREASE'!V9),-' Coal &amp; Oil DECREASE'!V9),0)</f>
        <v>0</v>
      </c>
      <c r="L44" s="90">
        <f>$B44-(J44+K44)</f>
        <v>0</v>
      </c>
      <c r="M44" s="90">
        <f>J44*('INput Data'!$E$4-'INput Data'!$E$7)</f>
        <v>0</v>
      </c>
      <c r="N44" s="90">
        <f>K44*('INput Data'!$E$9-'INput Data'!$E$7)</f>
        <v>0</v>
      </c>
      <c r="O44" s="90">
        <f>L44*'INput Data'!$E$7</f>
        <v>0</v>
      </c>
      <c r="P44" s="537">
        <f t="shared" ref="P44:P75" si="28">M44+N44</f>
        <v>0</v>
      </c>
      <c r="Q44" s="91">
        <f t="shared" ref="Q44:Q75" si="29">M44+N44+-O44</f>
        <v>0</v>
      </c>
      <c r="R44" s="90">
        <f>IF(C44&gt;0,IF(C44&lt;(-' Coal &amp; Oil DECREASE'!P9-' Coal &amp; Oil DECREASE'!W9),'Fuel Switch NT'!C44*' Coal &amp; Oil DECREASE'!P9/(' Coal &amp; Oil DECREASE'!P9+' Coal &amp; Oil DECREASE'!W9),-' Coal &amp; Oil DECREASE'!P9),0)</f>
        <v>0</v>
      </c>
      <c r="S44" s="90">
        <f>IF(C44&gt;0,IF(C44&lt;(-' Coal &amp; Oil DECREASE'!P9-' Coal &amp; Oil DECREASE'!W9),'Fuel Switch NT'!C44*' Coal &amp; Oil DECREASE'!W9/(' Coal &amp; Oil DECREASE'!P9+' Coal &amp; Oil DECREASE'!W9),-' Coal &amp; Oil DECREASE'!W9),0)</f>
        <v>0</v>
      </c>
      <c r="T44" s="90">
        <f t="shared" ref="T44:T75" si="30">C44-(R44+S44)</f>
        <v>0</v>
      </c>
      <c r="U44" s="90">
        <f>R44*('INput Data'!$E$4-'INput Data'!$E$7)</f>
        <v>0</v>
      </c>
      <c r="V44" s="90">
        <f>S44*('INput Data'!$E$9-'INput Data'!$E$7)</f>
        <v>0</v>
      </c>
      <c r="W44" s="90">
        <f>T44*'INput Data'!$E$7</f>
        <v>0</v>
      </c>
      <c r="X44" s="135">
        <f t="shared" ref="X44:X75" si="31">U44+V44</f>
        <v>0</v>
      </c>
      <c r="Y44" s="91">
        <f t="shared" ref="Y44:Y75" si="32">U44+V44+-W44</f>
        <v>0</v>
      </c>
      <c r="Z44" s="90">
        <f>IF(D44&gt;0,IF(D44&lt;(-' Coal &amp; Oil DECREASE'!Q9-' Coal &amp; Oil DECREASE'!X9),'Fuel Switch NT'!D44*' Coal &amp; Oil DECREASE'!Q9/(' Coal &amp; Oil DECREASE'!Q9+' Coal &amp; Oil DECREASE'!X9),-' Coal &amp; Oil DECREASE'!Q9),0)</f>
        <v>0</v>
      </c>
      <c r="AA44" s="90">
        <f>IF(D44&gt;0,IF(D44&lt;(-' Coal &amp; Oil DECREASE'!Q9-' Coal &amp; Oil DECREASE'!X9),'Fuel Switch NT'!D44*' Coal &amp; Oil DECREASE'!X9/(' Coal &amp; Oil DECREASE'!Q9+' Coal &amp; Oil DECREASE'!X9),-' Coal &amp; Oil DECREASE'!X9),0)</f>
        <v>0</v>
      </c>
      <c r="AB44" s="90">
        <f t="shared" ref="AB44:AB75" si="33">D44-(Z44+AA44)</f>
        <v>0</v>
      </c>
      <c r="AC44" s="90">
        <f>Z44*('INput Data'!$E$4-'INput Data'!$E$7)</f>
        <v>0</v>
      </c>
      <c r="AD44" s="90">
        <f>AA44*('INput Data'!$E$9-'INput Data'!$E$7)</f>
        <v>0</v>
      </c>
      <c r="AE44" s="90">
        <f>AB44*'INput Data'!$E$7</f>
        <v>0</v>
      </c>
      <c r="AF44" s="135">
        <f t="shared" ref="AF44:AF75" si="34">AC44+AD44</f>
        <v>0</v>
      </c>
      <c r="AG44" s="91">
        <f t="shared" ref="AG44:AG75" si="35">AC44+AD44+-AE44</f>
        <v>0</v>
      </c>
      <c r="AH44" s="90">
        <f>IF(E44&gt;0,IF(E44&lt;(-' Coal &amp; Oil DECREASE'!R9-' Coal &amp; Oil DECREASE'!Y9),'Fuel Switch NT'!E44*' Coal &amp; Oil DECREASE'!R9/(' Coal &amp; Oil DECREASE'!R9+' Coal &amp; Oil DECREASE'!Y9),-' Coal &amp; Oil DECREASE'!R9),0)</f>
        <v>178.69233329141849</v>
      </c>
      <c r="AI44" s="90">
        <f>IF(E44&gt;0,IF(E44&lt;(-' Coal &amp; Oil DECREASE'!R9-' Coal &amp; Oil DECREASE'!Y9),'Fuel Switch NT'!E44*' Coal &amp; Oil DECREASE'!Y9/(' Coal &amp; Oil DECREASE'!R9+' Coal &amp; Oil DECREASE'!Y9),-' Coal &amp; Oil DECREASE'!Y9),0)</f>
        <v>1976.9453441914729</v>
      </c>
      <c r="AJ44" s="90">
        <f t="shared" ref="AJ44:AJ75" si="36">E44-(AH44+AI44)</f>
        <v>0</v>
      </c>
      <c r="AK44" s="90">
        <f>AH44*('INput Data'!$E$4-'INput Data'!$E$7)</f>
        <v>11827.118462453598</v>
      </c>
      <c r="AL44" s="90">
        <f>AI44*('INput Data'!$E$9-'INput Data'!$E$7)</f>
        <v>303653.11581645993</v>
      </c>
      <c r="AM44" s="90">
        <f>AJ44*'INput Data'!$E$7</f>
        <v>0</v>
      </c>
      <c r="AN44" s="478">
        <f>AK44+AL44</f>
        <v>315480.23427891353</v>
      </c>
      <c r="AO44" s="90">
        <f>IF(F44&gt;0,IF(F44&lt;(-' Coal &amp; Oil DECREASE'!S9-' Coal &amp; Oil DECREASE'!Z9),'Fuel Switch NT'!F44*' Coal &amp; Oil DECREASE'!S9/(' Coal &amp; Oil DECREASE'!S9+' Coal &amp; Oil DECREASE'!Z9),-' Coal &amp; Oil DECREASE'!S9),0)</f>
        <v>0</v>
      </c>
      <c r="AP44" s="90">
        <f>IF(F44&gt;0,IF(F44&lt;(-' Coal &amp; Oil DECREASE'!S9-' Coal &amp; Oil DECREASE'!Z9),'Fuel Switch NT'!F44*' Coal &amp; Oil DECREASE'!Z9/(' Coal &amp; Oil DECREASE'!S9+' Coal &amp; Oil DECREASE'!Z9),-' Coal &amp; Oil DECREASE'!Z9),0)</f>
        <v>0</v>
      </c>
      <c r="AQ44" s="90">
        <f t="shared" ref="AQ44:AQ75" si="37">F44-(AO44+AP44)</f>
        <v>0</v>
      </c>
      <c r="AR44" s="90">
        <f>AO44*('INput Data'!$E$4-'INput Data'!$E$7)</f>
        <v>0</v>
      </c>
      <c r="AS44" s="90">
        <f>AP44*('INput Data'!$E$9-'INput Data'!$E$7)</f>
        <v>0</v>
      </c>
      <c r="AT44" s="90">
        <f>AQ44*'INput Data'!$E$7</f>
        <v>0</v>
      </c>
      <c r="AU44" s="478">
        <f>AR44+AS44</f>
        <v>0</v>
      </c>
      <c r="AV44" s="148" t="str">
        <f>IF((('Nuclear &amp; RES demand for Power '!O8+'Nuclear &amp; RES demand for Power '!P8)-('Nuclear &amp; RES demand for Power '!C8+'Nuclear &amp; RES demand for Power '!F8)*(1-'INput Data'!$N$4)^10)&lt;0,"Replacement","No replacement")</f>
        <v>No replacement</v>
      </c>
      <c r="AW44" s="149" t="str">
        <f>IF(AJ44&gt;0,"Replacement","No replacement")</f>
        <v>No replacement</v>
      </c>
      <c r="AX44" s="91">
        <f>IF(OR(AV44="No replacement",AW44="No replacement"),0,AJ44*'INput Data'!$Q$4-(('Nuclear &amp; RES demand for Power '!O8+'Nuclear &amp; RES demand for Power '!P8)-('Nuclear &amp; RES demand for Power '!C8+'Nuclear &amp; RES demand for Power '!F8)*(1-'INput Data'!$N$4)^10)*'INput Data'!$E$7/'INput Data'!$Q$4)</f>
        <v>0</v>
      </c>
      <c r="AY44" s="148" t="str">
        <f>IF((('Nuclear &amp; RES demand for Power '!U8+'Nuclear &amp; RES demand for Power '!V8)-('Nuclear &amp; RES demand for Power '!C8+'Nuclear &amp; RES demand for Power '!F8)*(1-'INput Data'!$N$4)^10)&lt;0,"Replacement","No replacement")</f>
        <v>No replacement</v>
      </c>
      <c r="AZ44" s="149" t="str">
        <f>IF(AQ44&gt;0,"Replacement","No replacement")</f>
        <v>No replacement</v>
      </c>
      <c r="BA44" s="91">
        <f>IF(OR(AY44="No replacement",AZ44="No replacement"),0,AQ44*'INput Data'!$Q$4-(('Nuclear &amp; RES demand for Power '!U8+'Nuclear &amp; RES demand for Power '!V8)-('Nuclear &amp; RES demand for Power '!C8+'Nuclear &amp; RES demand for Power '!F8)*(1-'INput Data'!$N$4)^10)*'INput Data'!$E$7/'INput Data'!$Q$4)</f>
        <v>0</v>
      </c>
      <c r="BB44" s="187">
        <f>IF('Gas Supply'!J8&gt;=(J44+K44+R44+S44+Z44+AA44+AH44+AI44),BN7,'Gas Supply'!J8/(J44+K44+R44+S44+Z44+AA44+AH44+AI44)*BN7)</f>
        <v>0</v>
      </c>
      <c r="BC44" s="187">
        <f>IF('Gas Supply'!J8&gt;=J44+K44+R44+S44+Z44+AA44+AH44+AI44,J44+K44+R44+S44+Z44+AA44+AH44+AI44,'Gas Supply'!J8)</f>
        <v>0</v>
      </c>
      <c r="BD44" s="187">
        <f>BC44*'INput Data'!$E$7</f>
        <v>0</v>
      </c>
      <c r="BE44" s="187">
        <f>'Gas Supply'!$J8-'Fuel Switch NT'!BC44</f>
        <v>0</v>
      </c>
      <c r="BF44" s="187">
        <f>BE44*'INput Data'!$E$7</f>
        <v>0</v>
      </c>
      <c r="BG44" s="195">
        <f>BB44+BD44+BF44</f>
        <v>0</v>
      </c>
      <c r="BH44" s="187">
        <f>IF('Gas Supply'!J8&gt;=(J44+K44+R44+S44+Z44+AA44+AO44+AP44),BP7,'Gas Supply'!J8/(J44+K44+R44+S44+Z44+AA44+AO44+AP44)*BP7)</f>
        <v>0</v>
      </c>
      <c r="BI44" s="187">
        <f>IF('Gas Supply'!J8&gt;=J44+K44+R44+S44+Z44+AA44+AO44+AP44,J44+K44+R44+S44+Z44+AA44+AO44+AP44,'Gas Supply'!J8)</f>
        <v>0</v>
      </c>
      <c r="BJ44" s="187">
        <f>BI44*'INput Data'!$E$7</f>
        <v>0</v>
      </c>
      <c r="BK44" s="187">
        <f>'Gas Supply'!$J8-'Fuel Switch NT'!BI44</f>
        <v>0</v>
      </c>
      <c r="BL44" s="187">
        <f>BK44*'INput Data'!$E$7</f>
        <v>0</v>
      </c>
      <c r="BM44" s="195">
        <f>BH44+BJ44+BL44</f>
        <v>0</v>
      </c>
      <c r="BN44" s="114">
        <f>IF('Gas Supply'!I8=0,0,IF('Gas Supply'!I8/SUM('N.Gas &amp; H2 demand'!I8:L8)&gt;=1,'Fuel Switch NT'!BN7,'Fuel Switch NT'!BN7*'Gas Supply'!I8/SUM('N.Gas &amp; H2 demand'!I8:L8)))</f>
        <v>30941.836568129402</v>
      </c>
      <c r="BO44" s="114">
        <f>IF('Gas Supply'!O8=0,0,IF('Gas Supply'!O8/SUM('N.Gas &amp; H2 demand'!O8:R8)&gt;=1,'Fuel Switch NT'!BP7,'Fuel Switch NT'!BP7*'Gas Supply'!O8/SUM('N.Gas &amp; H2 demand'!O8:R8)))</f>
        <v>0</v>
      </c>
    </row>
    <row r="45" spans="1:75" x14ac:dyDescent="0.25">
      <c r="A45" s="6" t="s">
        <v>10</v>
      </c>
      <c r="B45" s="90">
        <f>'Gas demand INCREASE'!AB10</f>
        <v>1155.7933050000001</v>
      </c>
      <c r="C45" s="90">
        <f>'Gas demand INCREASE'!AC10</f>
        <v>599.16319500000009</v>
      </c>
      <c r="D45" s="90">
        <f>'Gas demand INCREASE'!AD10</f>
        <v>0</v>
      </c>
      <c r="E45" s="90">
        <f>'Gas demand INCREASE'!AE10</f>
        <v>0</v>
      </c>
      <c r="F45" s="92">
        <f>'Gas demand INCREASE'!AK10</f>
        <v>0</v>
      </c>
      <c r="G45" s="117"/>
      <c r="H45" s="115">
        <f t="shared" si="26"/>
        <v>223542.23955095478</v>
      </c>
      <c r="I45" s="115">
        <f t="shared" si="27"/>
        <v>223542.23955095478</v>
      </c>
      <c r="J45" s="119">
        <f>IF(B45&gt;0,IF(B45&lt;(-' Coal &amp; Oil DECREASE'!O10-' Coal &amp; Oil DECREASE'!V10),'Fuel Switch NT'!B45*' Coal &amp; Oil DECREASE'!O10/(' Coal &amp; Oil DECREASE'!O10+' Coal &amp; Oil DECREASE'!V10),-' Coal &amp; Oil DECREASE'!O10),0)</f>
        <v>370.3422209683099</v>
      </c>
      <c r="K45" s="90">
        <f>IF(B45&gt;0,IF(B45&lt;(-' Coal &amp; Oil DECREASE'!O10-' Coal &amp; Oil DECREASE'!V10),'Fuel Switch NT'!B45*' Coal &amp; Oil DECREASE'!V10/(' Coal &amp; Oil DECREASE'!O10+' Coal &amp; Oil DECREASE'!V10),-' Coal &amp; Oil DECREASE'!V10),0)</f>
        <v>785.45108403169024</v>
      </c>
      <c r="L45" s="90">
        <f t="shared" ref="L45:L75" si="38">B45-(J45+K45)</f>
        <v>0</v>
      </c>
      <c r="M45" s="90">
        <f>J45*('INput Data'!$E$4-'INput Data'!$E$7)</f>
        <v>24511.859229557202</v>
      </c>
      <c r="N45" s="90">
        <f>K45*('INput Data'!$E$9-'INput Data'!$E$7)</f>
        <v>120643.02621637829</v>
      </c>
      <c r="O45" s="90">
        <f>L45*'INput Data'!$E$7</f>
        <v>0</v>
      </c>
      <c r="P45" s="538">
        <f t="shared" si="28"/>
        <v>145154.88544593548</v>
      </c>
      <c r="Q45" s="92">
        <f t="shared" si="29"/>
        <v>145154.88544593548</v>
      </c>
      <c r="R45" s="90">
        <f>IF(C45&gt;0,IF(C45&lt;(-' Coal &amp; Oil DECREASE'!P10-' Coal &amp; Oil DECREASE'!W10),'Fuel Switch NT'!C45*' Coal &amp; Oil DECREASE'!P10/(' Coal &amp; Oil DECREASE'!P10+' Coal &amp; Oil DECREASE'!W10),-' Coal &amp; Oil DECREASE'!P10),0)</f>
        <v>156.07341503311258</v>
      </c>
      <c r="S45" s="90">
        <f>IF(C45&gt;0,IF(C45&lt;(-' Coal &amp; Oil DECREASE'!P10-' Coal &amp; Oil DECREASE'!W10),'Fuel Switch NT'!C45*' Coal &amp; Oil DECREASE'!W10/(' Coal &amp; Oil DECREASE'!P10+' Coal &amp; Oil DECREASE'!W10),-' Coal &amp; Oil DECREASE'!W10),0)</f>
        <v>443.08977996688753</v>
      </c>
      <c r="T45" s="90">
        <f t="shared" si="30"/>
        <v>0</v>
      </c>
      <c r="U45" s="90">
        <f>R45*('INput Data'!$E$4-'INput Data'!$E$7)</f>
        <v>10330.03898060889</v>
      </c>
      <c r="V45" s="90">
        <f>S45*('INput Data'!$E$9-'INput Data'!$E$7)</f>
        <v>68057.315124410408</v>
      </c>
      <c r="W45" s="90">
        <f>T45*'INput Data'!$E$7</f>
        <v>0</v>
      </c>
      <c r="X45" s="136">
        <f t="shared" si="31"/>
        <v>78387.354105019302</v>
      </c>
      <c r="Y45" s="92">
        <f t="shared" si="32"/>
        <v>78387.354105019302</v>
      </c>
      <c r="Z45" s="90">
        <f>IF(D45&gt;0,IF(D45&lt;(-' Coal &amp; Oil DECREASE'!Q10-' Coal &amp; Oil DECREASE'!X10),'Fuel Switch NT'!D45*' Coal &amp; Oil DECREASE'!Q10/(' Coal &amp; Oil DECREASE'!Q10+' Coal &amp; Oil DECREASE'!X10),-' Coal &amp; Oil DECREASE'!Q10),0)</f>
        <v>0</v>
      </c>
      <c r="AA45" s="90">
        <f>IF(D45&gt;0,IF(D45&lt;(-' Coal &amp; Oil DECREASE'!Q10-' Coal &amp; Oil DECREASE'!X10),'Fuel Switch NT'!D45*' Coal &amp; Oil DECREASE'!X10/(' Coal &amp; Oil DECREASE'!Q10+' Coal &amp; Oil DECREASE'!X10),-' Coal &amp; Oil DECREASE'!X10),0)</f>
        <v>0</v>
      </c>
      <c r="AB45" s="90">
        <f t="shared" si="33"/>
        <v>0</v>
      </c>
      <c r="AC45" s="90">
        <f>Z45*('INput Data'!$E$4-'INput Data'!$E$7)</f>
        <v>0</v>
      </c>
      <c r="AD45" s="90">
        <f>AA45*('INput Data'!$E$9-'INput Data'!$E$7)</f>
        <v>0</v>
      </c>
      <c r="AE45" s="90">
        <f>AB45*'INput Data'!$E$7</f>
        <v>0</v>
      </c>
      <c r="AF45" s="136">
        <f t="shared" si="34"/>
        <v>0</v>
      </c>
      <c r="AG45" s="92">
        <f t="shared" si="35"/>
        <v>0</v>
      </c>
      <c r="AH45" s="90">
        <f>IF(E45&gt;0,IF(E45&lt;(-' Coal &amp; Oil DECREASE'!R10-' Coal &amp; Oil DECREASE'!Y10),'Fuel Switch NT'!E45*' Coal &amp; Oil DECREASE'!R10/(' Coal &amp; Oil DECREASE'!R10+' Coal &amp; Oil DECREASE'!Y10),-' Coal &amp; Oil DECREASE'!R10),0)</f>
        <v>0</v>
      </c>
      <c r="AI45" s="90">
        <f>IF(E45&gt;0,IF(E45&lt;(-' Coal &amp; Oil DECREASE'!R10-' Coal &amp; Oil DECREASE'!Y10),'Fuel Switch NT'!E45*' Coal &amp; Oil DECREASE'!Y10/(' Coal &amp; Oil DECREASE'!R10+' Coal &amp; Oil DECREASE'!Y10),-' Coal &amp; Oil DECREASE'!Y10),0)</f>
        <v>0</v>
      </c>
      <c r="AJ45" s="90">
        <f t="shared" si="36"/>
        <v>0</v>
      </c>
      <c r="AK45" s="90">
        <f>AH45*('INput Data'!$E$4-'INput Data'!$E$7)</f>
        <v>0</v>
      </c>
      <c r="AL45" s="90">
        <f>AI45*('INput Data'!$E$9-'INput Data'!$E$7)</f>
        <v>0</v>
      </c>
      <c r="AM45" s="90">
        <f>AJ45*'INput Data'!$E$7</f>
        <v>0</v>
      </c>
      <c r="AN45" s="480">
        <f t="shared" ref="AN45:AN75" si="39">AK45+AL45</f>
        <v>0</v>
      </c>
      <c r="AO45" s="90">
        <f>IF(F45&gt;0,IF(F45&lt;(-' Coal &amp; Oil DECREASE'!S10-' Coal &amp; Oil DECREASE'!Z10),'Fuel Switch NT'!F45*' Coal &amp; Oil DECREASE'!S10/(' Coal &amp; Oil DECREASE'!S10+' Coal &amp; Oil DECREASE'!Z10),-' Coal &amp; Oil DECREASE'!S10),0)</f>
        <v>0</v>
      </c>
      <c r="AP45" s="90">
        <f>IF(F45&gt;0,IF(F45&lt;(-' Coal &amp; Oil DECREASE'!S10-' Coal &amp; Oil DECREASE'!Z10),'Fuel Switch NT'!F45*' Coal &amp; Oil DECREASE'!Z10/(' Coal &amp; Oil DECREASE'!S10+' Coal &amp; Oil DECREASE'!Z10),-' Coal &amp; Oil DECREASE'!Z10),0)</f>
        <v>0</v>
      </c>
      <c r="AQ45" s="90">
        <f t="shared" si="37"/>
        <v>0</v>
      </c>
      <c r="AR45" s="90">
        <f>AO45*('INput Data'!$E$4-'INput Data'!$E$7)</f>
        <v>0</v>
      </c>
      <c r="AS45" s="90">
        <f>AP45*('INput Data'!$E$9-'INput Data'!$E$7)</f>
        <v>0</v>
      </c>
      <c r="AT45" s="90">
        <f>AQ45*'INput Data'!$E$7</f>
        <v>0</v>
      </c>
      <c r="AU45" s="480">
        <f t="shared" ref="AU45:AU75" si="40">AR45+AS45</f>
        <v>0</v>
      </c>
      <c r="AV45" s="68" t="str">
        <f>IF((('Nuclear &amp; RES demand for Power '!O9+'Nuclear &amp; RES demand for Power '!P9)-('Nuclear &amp; RES demand for Power '!C9+'Nuclear &amp; RES demand for Power '!F9)*(1-'INput Data'!$N$4)^10)&lt;0,"Replacement","No replacement")</f>
        <v>No replacement</v>
      </c>
      <c r="AW45" s="150" t="str">
        <f t="shared" ref="AW45:AW75" si="41">IF(AJ45&gt;0,"Replacement","No replacement")</f>
        <v>No replacement</v>
      </c>
      <c r="AX45" s="92">
        <f>IF(OR(AV45="No replacement",AW45="No replacement"),0,AJ45*'INput Data'!$Q$4-(('Nuclear &amp; RES demand for Power '!O9+'Nuclear &amp; RES demand for Power '!P9)-('Nuclear &amp; RES demand for Power '!C9+'Nuclear &amp; RES demand for Power '!F9)*(1-'INput Data'!$N$4)^10)*'INput Data'!$E$7/'INput Data'!$Q$4)</f>
        <v>0</v>
      </c>
      <c r="AY45" s="68" t="str">
        <f>IF((('Nuclear &amp; RES demand for Power '!U9+'Nuclear &amp; RES demand for Power '!V9)-('Nuclear &amp; RES demand for Power '!C9+'Nuclear &amp; RES demand for Power '!F9)*(1-'INput Data'!$N$4)^10)&lt;0,"Replacement","No replacement")</f>
        <v>No replacement</v>
      </c>
      <c r="AZ45" s="150" t="str">
        <f t="shared" ref="AZ45:AZ75" si="42">IF(AQ45&gt;0,"Replacement","No replacement")</f>
        <v>No replacement</v>
      </c>
      <c r="BA45" s="92">
        <f>IF(OR(AY45="No replacement",AZ45="No replacement"),0,AQ45*'INput Data'!$Q$4-(('Nuclear &amp; RES demand for Power '!U9+'Nuclear &amp; RES demand for Power '!V9)-('Nuclear &amp; RES demand for Power '!C9+'Nuclear &amp; RES demand for Power '!F9)*(1-'INput Data'!$N$4)^10)*'INput Data'!$E$7/'INput Data'!$Q$4)</f>
        <v>0</v>
      </c>
      <c r="BB45" s="90">
        <f>IF('Gas Supply'!J9&gt;=(J45+K45+R45+S45+Z45+AA45+AH45+AI45),BN8,'Gas Supply'!J9/(J45+K45+R45+S45+Z45+AA45+AH45+AI45)*BN8)</f>
        <v>0</v>
      </c>
      <c r="BC45" s="90">
        <f>IF('Gas Supply'!J9&gt;=J45+K45+R45+S45+Z45+AA45+AH45+AI45,J45+K45+R45+S45+Z45+AA45+AH45+AI45,'Gas Supply'!J9)</f>
        <v>0</v>
      </c>
      <c r="BD45" s="90">
        <f>BC45*'INput Data'!$E$7</f>
        <v>0</v>
      </c>
      <c r="BE45" s="90">
        <f>'Gas Supply'!J9-'Fuel Switch NT'!BC45</f>
        <v>0</v>
      </c>
      <c r="BF45" s="90">
        <f>BE45*'INput Data'!$E$7</f>
        <v>0</v>
      </c>
      <c r="BG45" s="92">
        <f t="shared" ref="BG45:BG75" si="43">BB45+BD45+BF45</f>
        <v>0</v>
      </c>
      <c r="BH45" s="90">
        <f>IF('Gas Supply'!J9&gt;=(J45+K45+R45+S45+Z45+AA45+AO45+AP45),BP8,'Gas Supply'!J9/(J45+K45+R45+S45+Z45+AA45+AO45+AP45)*BP8)</f>
        <v>0</v>
      </c>
      <c r="BI45" s="90">
        <f>IF('Gas Supply'!J9&gt;=J45+K45+R45+S45+Z45+AA45+AO45+AP45,J45+K45+R45+S45+Z45+AA45+AO45+AP45,'Gas Supply'!J9)</f>
        <v>0</v>
      </c>
      <c r="BJ45" s="90">
        <f>BI45*'INput Data'!$E$7</f>
        <v>0</v>
      </c>
      <c r="BK45" s="90">
        <f>'Gas Supply'!$J9-'Fuel Switch NT'!BI45</f>
        <v>0</v>
      </c>
      <c r="BL45" s="90">
        <f>BK45*'INput Data'!$E$7</f>
        <v>0</v>
      </c>
      <c r="BM45" s="92">
        <f t="shared" ref="BM45:BM75" si="44">BH45+BJ45+BL45</f>
        <v>0</v>
      </c>
      <c r="BN45" s="115">
        <f>IF('Gas Supply'!I9=0,0,IF('Gas Supply'!I9/SUM('N.Gas &amp; H2 demand'!I9:L9)&gt;=1,'Fuel Switch NT'!BN8,'Fuel Switch NT'!BN8*'Gas Supply'!I9/SUM('N.Gas &amp; H2 demand'!I9:L9)))</f>
        <v>0</v>
      </c>
      <c r="BO45" s="115">
        <f>IF('Gas Supply'!O9=0,0,IF('Gas Supply'!O9/SUM('N.Gas &amp; H2 demand'!O9:R9)&gt;=1,'Fuel Switch NT'!BP8,'Fuel Switch NT'!BP8*'Gas Supply'!O9/SUM('N.Gas &amp; H2 demand'!O9:R9)))</f>
        <v>0</v>
      </c>
    </row>
    <row r="46" spans="1:75" x14ac:dyDescent="0.25">
      <c r="A46" s="6" t="s">
        <v>11</v>
      </c>
      <c r="B46" s="90">
        <f>'Gas demand INCREASE'!AB11</f>
        <v>0</v>
      </c>
      <c r="C46" s="90">
        <f>'Gas demand INCREASE'!AC11</f>
        <v>2713.5633000000089</v>
      </c>
      <c r="D46" s="90">
        <f>'Gas demand INCREASE'!AD11</f>
        <v>0</v>
      </c>
      <c r="E46" s="90">
        <f>'Gas demand INCREASE'!AE11</f>
        <v>16763.422745103428</v>
      </c>
      <c r="F46" s="92">
        <f>'Gas demand INCREASE'!AK11</f>
        <v>13537.030189484893</v>
      </c>
      <c r="G46" s="117"/>
      <c r="H46" s="115">
        <f t="shared" si="26"/>
        <v>1597566.3567635629</v>
      </c>
      <c r="I46" s="115">
        <f t="shared" si="27"/>
        <v>1597566.3567635629</v>
      </c>
      <c r="J46" s="119">
        <f>IF(B46&gt;0,IF(B46&lt;(-' Coal &amp; Oil DECREASE'!O11-' Coal &amp; Oil DECREASE'!V11),'Fuel Switch NT'!B46*' Coal &amp; Oil DECREASE'!O11/(' Coal &amp; Oil DECREASE'!O11+' Coal &amp; Oil DECREASE'!V11),-' Coal &amp; Oil DECREASE'!O11),0)</f>
        <v>0</v>
      </c>
      <c r="K46" s="90">
        <f>IF(B46&gt;0,IF(B46&lt;(-' Coal &amp; Oil DECREASE'!O11-' Coal &amp; Oil DECREASE'!V11),'Fuel Switch NT'!B46*' Coal &amp; Oil DECREASE'!V11/(' Coal &amp; Oil DECREASE'!O11+' Coal &amp; Oil DECREASE'!V11),-' Coal &amp; Oil DECREASE'!V11),0)</f>
        <v>0</v>
      </c>
      <c r="L46" s="90">
        <f t="shared" si="38"/>
        <v>0</v>
      </c>
      <c r="M46" s="90">
        <f>J46*('INput Data'!$E$4-'INput Data'!$E$7)</f>
        <v>0</v>
      </c>
      <c r="N46" s="90">
        <f>K46*('INput Data'!$E$9-'INput Data'!$E$7)</f>
        <v>0</v>
      </c>
      <c r="O46" s="90">
        <f>L46*'INput Data'!$E$7</f>
        <v>0</v>
      </c>
      <c r="P46" s="538">
        <f t="shared" si="28"/>
        <v>0</v>
      </c>
      <c r="Q46" s="92">
        <f t="shared" si="29"/>
        <v>0</v>
      </c>
      <c r="R46" s="90">
        <f>IF(C46&gt;0,IF(C46&lt;(-' Coal &amp; Oil DECREASE'!P11-' Coal &amp; Oil DECREASE'!W11),'Fuel Switch NT'!C46*' Coal &amp; Oil DECREASE'!P11/(' Coal &amp; Oil DECREASE'!P11+' Coal &amp; Oil DECREASE'!W11),-' Coal &amp; Oil DECREASE'!P11),0)</f>
        <v>0</v>
      </c>
      <c r="S46" s="90">
        <f>IF(C46&gt;0,IF(C46&lt;(-' Coal &amp; Oil DECREASE'!P11-' Coal &amp; Oil DECREASE'!W11),'Fuel Switch NT'!C46*' Coal &amp; Oil DECREASE'!W11/(' Coal &amp; Oil DECREASE'!P11+' Coal &amp; Oil DECREASE'!W11),-' Coal &amp; Oil DECREASE'!W11),0)</f>
        <v>2713.5633000000089</v>
      </c>
      <c r="T46" s="90">
        <f t="shared" si="30"/>
        <v>0</v>
      </c>
      <c r="U46" s="90">
        <f>R46*('INput Data'!$E$4-'INput Data'!$E$7)</f>
        <v>0</v>
      </c>
      <c r="V46" s="90">
        <f>S46*('INput Data'!$E$9-'INput Data'!$E$7)</f>
        <v>416795.51406474941</v>
      </c>
      <c r="W46" s="90">
        <f>T46*'INput Data'!$E$7</f>
        <v>0</v>
      </c>
      <c r="X46" s="136">
        <f t="shared" si="31"/>
        <v>416795.51406474941</v>
      </c>
      <c r="Y46" s="92">
        <f t="shared" si="32"/>
        <v>416795.51406474941</v>
      </c>
      <c r="Z46" s="90">
        <f>IF(D46&gt;0,IF(D46&lt;(-' Coal &amp; Oil DECREASE'!Q11-' Coal &amp; Oil DECREASE'!X11),'Fuel Switch NT'!D46*' Coal &amp; Oil DECREASE'!Q11/(' Coal &amp; Oil DECREASE'!Q11+' Coal &amp; Oil DECREASE'!X11),-' Coal &amp; Oil DECREASE'!Q11),0)</f>
        <v>0</v>
      </c>
      <c r="AA46" s="90">
        <f>IF(D46&gt;0,IF(D46&lt;(-' Coal &amp; Oil DECREASE'!Q11-' Coal &amp; Oil DECREASE'!X11),'Fuel Switch NT'!D46*' Coal &amp; Oil DECREASE'!X11/(' Coal &amp; Oil DECREASE'!Q11+' Coal &amp; Oil DECREASE'!X11),-' Coal &amp; Oil DECREASE'!X11),0)</f>
        <v>0</v>
      </c>
      <c r="AB46" s="90">
        <f t="shared" si="33"/>
        <v>0</v>
      </c>
      <c r="AC46" s="90">
        <f>Z46*('INput Data'!$E$4-'INput Data'!$E$7)</f>
        <v>0</v>
      </c>
      <c r="AD46" s="90">
        <f>AA46*('INput Data'!$E$9-'INput Data'!$E$7)</f>
        <v>0</v>
      </c>
      <c r="AE46" s="90">
        <f>AB46*'INput Data'!$E$7</f>
        <v>0</v>
      </c>
      <c r="AF46" s="136">
        <f t="shared" si="34"/>
        <v>0</v>
      </c>
      <c r="AG46" s="92">
        <f t="shared" si="35"/>
        <v>0</v>
      </c>
      <c r="AH46" s="90">
        <f>IF(E46&gt;0,IF(E46&lt;(-' Coal &amp; Oil DECREASE'!R11-' Coal &amp; Oil DECREASE'!Y11),'Fuel Switch NT'!E46*' Coal &amp; Oil DECREASE'!R11/(' Coal &amp; Oil DECREASE'!R11+' Coal &amp; Oil DECREASE'!Y11),-' Coal &amp; Oil DECREASE'!R11),0)</f>
        <v>149.29729729729729</v>
      </c>
      <c r="AI46" s="90">
        <f>IF(E46&gt;0,IF(E46&lt;(-' Coal &amp; Oil DECREASE'!R11-' Coal &amp; Oil DECREASE'!Y11),'Fuel Switch NT'!E46*' Coal &amp; Oil DECREASE'!Y11/(' Coal &amp; Oil DECREASE'!R11+' Coal &amp; Oil DECREASE'!Y11),-' Coal &amp; Oil DECREASE'!Y11),0)</f>
        <v>7623.12</v>
      </c>
      <c r="AJ46" s="90">
        <f t="shared" si="36"/>
        <v>8991.0054478061302</v>
      </c>
      <c r="AK46" s="90">
        <f>AH46*('INput Data'!$E$4-'INput Data'!$E$7)</f>
        <v>9881.5477347851447</v>
      </c>
      <c r="AL46" s="90">
        <f>AI46*('INput Data'!$E$9-'INput Data'!$E$7)</f>
        <v>1170889.2949640283</v>
      </c>
      <c r="AM46" s="90">
        <f>AJ46*'INput Data'!$E$7</f>
        <v>1775561.867210635</v>
      </c>
      <c r="AN46" s="480">
        <f t="shared" si="39"/>
        <v>1180770.8426988134</v>
      </c>
      <c r="AO46" s="90">
        <f>IF(F46&gt;0,IF(F46&lt;(-' Coal &amp; Oil DECREASE'!S11-' Coal &amp; Oil DECREASE'!Z11),'Fuel Switch NT'!F46*' Coal &amp; Oil DECREASE'!S11/(' Coal &amp; Oil DECREASE'!S11+' Coal &amp; Oil DECREASE'!Z11),-' Coal &amp; Oil DECREASE'!S11),0)</f>
        <v>149.29729729729729</v>
      </c>
      <c r="AP46" s="90">
        <f>IF(F46&gt;0,IF(F46&lt;(-' Coal &amp; Oil DECREASE'!S11-' Coal &amp; Oil DECREASE'!Z11),'Fuel Switch NT'!F46*' Coal &amp; Oil DECREASE'!Z11/(' Coal &amp; Oil DECREASE'!S11+' Coal &amp; Oil DECREASE'!Z11),-' Coal &amp; Oil DECREASE'!Z11),0)</f>
        <v>7623.12</v>
      </c>
      <c r="AQ46" s="90">
        <f t="shared" si="37"/>
        <v>5764.6128921875952</v>
      </c>
      <c r="AR46" s="90">
        <f>AO46*('INput Data'!$E$4-'INput Data'!$E$7)</f>
        <v>9881.5477347851447</v>
      </c>
      <c r="AS46" s="90">
        <f>AP46*('INput Data'!$E$9-'INput Data'!$E$7)</f>
        <v>1170889.2949640283</v>
      </c>
      <c r="AT46" s="90">
        <f>AQ46*'INput Data'!$E$7</f>
        <v>1138407.3661190611</v>
      </c>
      <c r="AU46" s="480">
        <f t="shared" si="40"/>
        <v>1180770.8426988134</v>
      </c>
      <c r="AV46" s="68" t="str">
        <f>IF((('Nuclear &amp; RES demand for Power '!O10+'Nuclear &amp; RES demand for Power '!P10)-('Nuclear &amp; RES demand for Power '!C10+'Nuclear &amp; RES demand for Power '!F10)*(1-'INput Data'!$N$4)^10)&lt;0,"Replacement","No replacement")</f>
        <v>Replacement</v>
      </c>
      <c r="AW46" s="150" t="str">
        <f t="shared" si="41"/>
        <v>Replacement</v>
      </c>
      <c r="AX46" s="92">
        <f>IF(OR(AV46="No replacement",AW46="No replacement"),0,AJ46*'INput Data'!$Q$4-(('Nuclear &amp; RES demand for Power '!O10+'Nuclear &amp; RES demand for Power '!P10)-('Nuclear &amp; RES demand for Power '!C10+'Nuclear &amp; RES demand for Power '!F10)*(1-'INput Data'!$N$4)^10)*'INput Data'!$E$7/'INput Data'!$Q$4)</f>
        <v>5541108.9264989253</v>
      </c>
      <c r="AY46" s="68" t="str">
        <f>IF((('Nuclear &amp; RES demand for Power '!U10+'Nuclear &amp; RES demand for Power '!V10)-('Nuclear &amp; RES demand for Power '!C10+'Nuclear &amp; RES demand for Power '!F10)*(1-'INput Data'!$N$4)^10)&lt;0,"Replacement","No replacement")</f>
        <v>Replacement</v>
      </c>
      <c r="AZ46" s="150" t="str">
        <f t="shared" si="42"/>
        <v>Replacement</v>
      </c>
      <c r="BA46" s="92">
        <f>IF(OR(AY46="No replacement",AZ46="No replacement"),0,AQ46*'INput Data'!$Q$4-(('Nuclear &amp; RES demand for Power '!U10+'Nuclear &amp; RES demand for Power '!V10)-('Nuclear &amp; RES demand for Power '!C10+'Nuclear &amp; RES demand for Power '!F10)*(1-'INput Data'!$N$4)^10)*'INput Data'!$E$7/'INput Data'!$Q$4)</f>
        <v>5539495.730221116</v>
      </c>
      <c r="BB46" s="90">
        <f>IF('Gas Supply'!J10&gt;=(J46+K46+R46+S46+Z46+AA46+AH46+AI46),BN9,'Gas Supply'!J10/(J46+K46+R46+S46+Z46+AA46+AH46+AI46)*BN9)</f>
        <v>105019.1934623586</v>
      </c>
      <c r="BC46" s="90">
        <f>IF('Gas Supply'!J10&gt;=J46+K46+R46+S46+Z46+AA46+AH46+AI46,J46+K46+R46+S46+Z46+AA46+AH46+AI46,'Gas Supply'!J10)</f>
        <v>689.31673499999999</v>
      </c>
      <c r="BD46" s="90">
        <f>BC46*'INput Data'!$E$7</f>
        <v>136127.65737949641</v>
      </c>
      <c r="BE46" s="90">
        <f>'Gas Supply'!J10-'Fuel Switch NT'!BC46</f>
        <v>0</v>
      </c>
      <c r="BF46" s="90">
        <f>BE46*'INput Data'!$E$7</f>
        <v>0</v>
      </c>
      <c r="BG46" s="92">
        <f t="shared" si="43"/>
        <v>241146.85084185499</v>
      </c>
      <c r="BH46" s="90">
        <f>IF('Gas Supply'!J10&gt;=(J46+K46+R46+S46+Z46+AA46+AO46+AP46),BP9,'Gas Supply'!J10/(J46+K46+R46+S46+Z46+AA46+AO46+AP46)*BP9)</f>
        <v>105019.1934623586</v>
      </c>
      <c r="BI46" s="90">
        <f>IF('Gas Supply'!J10&gt;=J46+K46+R46+S46+Z46+AA46+AO46+AP46,J46+K46+R46+S46+Z46+AA46+AO46+AP46,'Gas Supply'!J10)</f>
        <v>689.31673499999999</v>
      </c>
      <c r="BJ46" s="90">
        <f>BI46*'INput Data'!$E$7</f>
        <v>136127.65737949641</v>
      </c>
      <c r="BK46" s="90">
        <f>'Gas Supply'!$J10-'Fuel Switch NT'!BI46</f>
        <v>0</v>
      </c>
      <c r="BL46" s="90">
        <f>BK46*'INput Data'!$E$7</f>
        <v>0</v>
      </c>
      <c r="BM46" s="92">
        <f t="shared" si="44"/>
        <v>241146.85084185499</v>
      </c>
      <c r="BN46" s="115">
        <f>IF('Gas Supply'!I10=0,0,IF('Gas Supply'!I10/SUM('N.Gas &amp; H2 demand'!I10:L10)&gt;=1,'Fuel Switch NT'!BN9,'Fuel Switch NT'!BN9*'Gas Supply'!I10/SUM('N.Gas &amp; H2 demand'!I10:L10)))</f>
        <v>0</v>
      </c>
      <c r="BO46" s="115">
        <f>IF('Gas Supply'!O10=0,0,IF('Gas Supply'!O10/SUM('N.Gas &amp; H2 demand'!O10:R10)&gt;=1,'Fuel Switch NT'!BP9,'Fuel Switch NT'!BP9*'Gas Supply'!O10/SUM('N.Gas &amp; H2 demand'!O10:R10)))</f>
        <v>0</v>
      </c>
    </row>
    <row r="47" spans="1:75" x14ac:dyDescent="0.25">
      <c r="A47" s="6" t="s">
        <v>12</v>
      </c>
      <c r="B47" s="90">
        <f>'Gas demand INCREASE'!AB12</f>
        <v>460.7694299999996</v>
      </c>
      <c r="C47" s="90">
        <f>'Gas demand INCREASE'!AC12</f>
        <v>2974.0572299999985</v>
      </c>
      <c r="D47" s="90">
        <f>'Gas demand INCREASE'!AD12</f>
        <v>283.75829999999996</v>
      </c>
      <c r="E47" s="90">
        <f>'Gas demand INCREASE'!AE12</f>
        <v>0</v>
      </c>
      <c r="F47" s="92">
        <f>'Gas demand INCREASE'!AK12</f>
        <v>0</v>
      </c>
      <c r="G47" s="117"/>
      <c r="H47" s="115">
        <f t="shared" si="26"/>
        <v>126506.73496402874</v>
      </c>
      <c r="I47" s="115">
        <f t="shared" si="27"/>
        <v>126506.73496402874</v>
      </c>
      <c r="J47" s="119">
        <f>IF(B47&gt;0,IF(B47&lt;(-' Coal &amp; Oil DECREASE'!O12-' Coal &amp; Oil DECREASE'!V12),'Fuel Switch NT'!B47*' Coal &amp; Oil DECREASE'!O12/(' Coal &amp; Oil DECREASE'!O12+' Coal &amp; Oil DECREASE'!V12),-' Coal &amp; Oil DECREASE'!O12),0)</f>
        <v>178.01199999999994</v>
      </c>
      <c r="K47" s="90">
        <f>IF(B47&gt;0,IF(B47&lt;(-' Coal &amp; Oil DECREASE'!O12-' Coal &amp; Oil DECREASE'!V12),'Fuel Switch NT'!B47*' Coal &amp; Oil DECREASE'!V12/(' Coal &amp; Oil DECREASE'!O12+' Coal &amp; Oil DECREASE'!V12),-' Coal &amp; Oil DECREASE'!V12),0)</f>
        <v>186.46000000000004</v>
      </c>
      <c r="L47" s="90">
        <f t="shared" si="38"/>
        <v>96.297429999999622</v>
      </c>
      <c r="M47" s="90">
        <f>J47*('INput Data'!$E$4-'INput Data'!$E$7)</f>
        <v>11782.08920863309</v>
      </c>
      <c r="N47" s="90">
        <f>K47*('INput Data'!$E$9-'INput Data'!$E$7)</f>
        <v>28639.719424460429</v>
      </c>
      <c r="O47" s="90">
        <f>L47*'INput Data'!$E$7</f>
        <v>19017.010456834458</v>
      </c>
      <c r="P47" s="538">
        <f t="shared" si="28"/>
        <v>40421.808633093518</v>
      </c>
      <c r="Q47" s="92">
        <f t="shared" si="29"/>
        <v>21404.798176259061</v>
      </c>
      <c r="R47" s="90">
        <f>IF(C47&gt;0,IF(C47&lt;(-' Coal &amp; Oil DECREASE'!P12-' Coal &amp; Oil DECREASE'!W12),'Fuel Switch NT'!C47*' Coal &amp; Oil DECREASE'!P12/(' Coal &amp; Oil DECREASE'!P12+' Coal &amp; Oil DECREASE'!W12),-' Coal &amp; Oil DECREASE'!P12),0)</f>
        <v>0</v>
      </c>
      <c r="S47" s="90">
        <f>IF(C47&gt;0,IF(C47&lt;(-' Coal &amp; Oil DECREASE'!P12-' Coal &amp; Oil DECREASE'!W12),'Fuel Switch NT'!C47*' Coal &amp; Oil DECREASE'!W12/(' Coal &amp; Oil DECREASE'!P12+' Coal &amp; Oil DECREASE'!W12),-' Coal &amp; Oil DECREASE'!W12),0)</f>
        <v>438.18399999999997</v>
      </c>
      <c r="T47" s="90">
        <f t="shared" si="30"/>
        <v>2535.8732299999983</v>
      </c>
      <c r="U47" s="90">
        <f>R47*('INput Data'!$E$4-'INput Data'!$E$7)</f>
        <v>0</v>
      </c>
      <c r="V47" s="90">
        <f>S47*('INput Data'!$E$9-'INput Data'!$E$7)</f>
        <v>67303.801438848895</v>
      </c>
      <c r="W47" s="90">
        <f>T47*'INput Data'!$E$7</f>
        <v>500789.35369424429</v>
      </c>
      <c r="X47" s="136">
        <f t="shared" si="31"/>
        <v>67303.801438848895</v>
      </c>
      <c r="Y47" s="92">
        <f t="shared" si="32"/>
        <v>-433485.55225539539</v>
      </c>
      <c r="Z47" s="90">
        <f>IF(D47&gt;0,IF(D47&lt;(-' Coal &amp; Oil DECREASE'!Q12-' Coal &amp; Oil DECREASE'!X12),'Fuel Switch NT'!D47*' Coal &amp; Oil DECREASE'!Q12/(' Coal &amp; Oil DECREASE'!Q12+' Coal &amp; Oil DECREASE'!X12),-' Coal &amp; Oil DECREASE'!Q12),0)</f>
        <v>283.75829999999996</v>
      </c>
      <c r="AA47" s="90">
        <f>IF(D47&gt;0,IF(D47&lt;(-' Coal &amp; Oil DECREASE'!Q12-' Coal &amp; Oil DECREASE'!X12),'Fuel Switch NT'!D47*' Coal &amp; Oil DECREASE'!X12/(' Coal &amp; Oil DECREASE'!Q12+' Coal &amp; Oil DECREASE'!X12),-' Coal &amp; Oil DECREASE'!X12),0)</f>
        <v>0</v>
      </c>
      <c r="AB47" s="90">
        <f t="shared" si="33"/>
        <v>0</v>
      </c>
      <c r="AC47" s="90">
        <f>Z47*('INput Data'!$E$4-'INput Data'!$E$7)</f>
        <v>18781.124892086329</v>
      </c>
      <c r="AD47" s="90">
        <f>AA47*('INput Data'!$E$9-'INput Data'!$E$7)</f>
        <v>0</v>
      </c>
      <c r="AE47" s="90">
        <f>AB47*'INput Data'!$E$7</f>
        <v>0</v>
      </c>
      <c r="AF47" s="136">
        <f t="shared" si="34"/>
        <v>18781.124892086329</v>
      </c>
      <c r="AG47" s="92">
        <f t="shared" si="35"/>
        <v>18781.124892086329</v>
      </c>
      <c r="AH47" s="90">
        <f>IF(E47&gt;0,IF(E47&lt;(-' Coal &amp; Oil DECREASE'!R12-' Coal &amp; Oil DECREASE'!Y12),'Fuel Switch NT'!E47*' Coal &amp; Oil DECREASE'!R12/(' Coal &amp; Oil DECREASE'!R12+' Coal &amp; Oil DECREASE'!Y12),-' Coal &amp; Oil DECREASE'!R12),0)</f>
        <v>0</v>
      </c>
      <c r="AI47" s="90">
        <f>IF(E47&gt;0,IF(E47&lt;(-' Coal &amp; Oil DECREASE'!R12-' Coal &amp; Oil DECREASE'!Y12),'Fuel Switch NT'!E47*' Coal &amp; Oil DECREASE'!Y12/(' Coal &amp; Oil DECREASE'!R12+' Coal &amp; Oil DECREASE'!Y12),-' Coal &amp; Oil DECREASE'!Y12),0)</f>
        <v>0</v>
      </c>
      <c r="AJ47" s="90">
        <f t="shared" si="36"/>
        <v>0</v>
      </c>
      <c r="AK47" s="90">
        <f>AH47*('INput Data'!$E$4-'INput Data'!$E$7)</f>
        <v>0</v>
      </c>
      <c r="AL47" s="90">
        <f>AI47*('INput Data'!$E$9-'INput Data'!$E$7)</f>
        <v>0</v>
      </c>
      <c r="AM47" s="90">
        <f>AJ47*'INput Data'!$E$7</f>
        <v>0</v>
      </c>
      <c r="AN47" s="480">
        <f t="shared" si="39"/>
        <v>0</v>
      </c>
      <c r="AO47" s="90">
        <f>IF(F47&gt;0,IF(F47&lt;(-' Coal &amp; Oil DECREASE'!S12-' Coal &amp; Oil DECREASE'!Z12),'Fuel Switch NT'!F47*' Coal &amp; Oil DECREASE'!S12/(' Coal &amp; Oil DECREASE'!S12+' Coal &amp; Oil DECREASE'!Z12),-' Coal &amp; Oil DECREASE'!S12),0)</f>
        <v>0</v>
      </c>
      <c r="AP47" s="90">
        <f>IF(F47&gt;0,IF(F47&lt;(-' Coal &amp; Oil DECREASE'!S12-' Coal &amp; Oil DECREASE'!Z12),'Fuel Switch NT'!F47*' Coal &amp; Oil DECREASE'!Z12/(' Coal &amp; Oil DECREASE'!S12+' Coal &amp; Oil DECREASE'!Z12),-' Coal &amp; Oil DECREASE'!Z12),0)</f>
        <v>0</v>
      </c>
      <c r="AQ47" s="90">
        <f t="shared" si="37"/>
        <v>0</v>
      </c>
      <c r="AR47" s="90">
        <f>AO47*('INput Data'!$E$4-'INput Data'!$E$7)</f>
        <v>0</v>
      </c>
      <c r="AS47" s="90">
        <f>AP47*('INput Data'!$E$9-'INput Data'!$E$7)</f>
        <v>0</v>
      </c>
      <c r="AT47" s="90">
        <f>AQ47*'INput Data'!$E$7</f>
        <v>0</v>
      </c>
      <c r="AU47" s="480">
        <f t="shared" si="40"/>
        <v>0</v>
      </c>
      <c r="AV47" s="68" t="str">
        <f>IF((('Nuclear &amp; RES demand for Power '!O11+'Nuclear &amp; RES demand for Power '!P11)-('Nuclear &amp; RES demand for Power '!C11+'Nuclear &amp; RES demand for Power '!F11)*(1-'INput Data'!$N$4)^10)&lt;0,"Replacement","No replacement")</f>
        <v>Replacement</v>
      </c>
      <c r="AW47" s="150" t="str">
        <f t="shared" si="41"/>
        <v>No replacement</v>
      </c>
      <c r="AX47" s="92">
        <f>IF(OR(AV47="No replacement",AW47="No replacement"),0,AJ47*'INput Data'!$Q$4-(('Nuclear &amp; RES demand for Power '!O11+'Nuclear &amp; RES demand for Power '!P11)-('Nuclear &amp; RES demand for Power '!C11+'Nuclear &amp; RES demand for Power '!F11)*(1-'INput Data'!$N$4)^10)*'INput Data'!$E$7/'INput Data'!$Q$4)</f>
        <v>0</v>
      </c>
      <c r="AY47" s="68" t="str">
        <f>IF((('Nuclear &amp; RES demand for Power '!U11+'Nuclear &amp; RES demand for Power '!V11)-('Nuclear &amp; RES demand for Power '!C11+'Nuclear &amp; RES demand for Power '!F11)*(1-'INput Data'!$N$4)^10)&lt;0,"Replacement","No replacement")</f>
        <v>Replacement</v>
      </c>
      <c r="AZ47" s="150" t="str">
        <f t="shared" si="42"/>
        <v>No replacement</v>
      </c>
      <c r="BA47" s="92">
        <f>IF(OR(AY47="No replacement",AZ47="No replacement"),0,AQ47*'INput Data'!$Q$4-(('Nuclear &amp; RES demand for Power '!U11+'Nuclear &amp; RES demand for Power '!V11)-('Nuclear &amp; RES demand for Power '!C11+'Nuclear &amp; RES demand for Power '!F11)*(1-'INput Data'!$N$4)^10)*'INput Data'!$E$7/'INput Data'!$Q$4)</f>
        <v>0</v>
      </c>
      <c r="BB47" s="90">
        <f>IF('Gas Supply'!J11&gt;=(J47+K47+R47+S47+Z47+AA47+AH47+AI47),BN10,'Gas Supply'!J11/(J47+K47+R47+S47+Z47+AA47+AH47+AI47)*BN10)</f>
        <v>0</v>
      </c>
      <c r="BC47" s="90">
        <f>IF('Gas Supply'!J11&gt;=J47+K47+R47+S47+Z47+AA47+AH47+AI47,J47+K47+R47+S47+Z47+AA47+AH47+AI47,'Gas Supply'!J11)</f>
        <v>0</v>
      </c>
      <c r="BD47" s="90">
        <f>BC47*'INput Data'!$E$7</f>
        <v>0</v>
      </c>
      <c r="BE47" s="90">
        <f>'Gas Supply'!J11-'Fuel Switch NT'!BC47</f>
        <v>0</v>
      </c>
      <c r="BF47" s="90">
        <f>BE47*'INput Data'!$E$7</f>
        <v>0</v>
      </c>
      <c r="BG47" s="92">
        <f t="shared" si="43"/>
        <v>0</v>
      </c>
      <c r="BH47" s="90">
        <f>IF('Gas Supply'!J11&gt;=(J47+K47+R47+S47+Z47+AA47+AO47+AP47),BP10,'Gas Supply'!J11/(J47+K47+R47+S47+Z47+AA47+AO47+AP47)*BP10)</f>
        <v>0</v>
      </c>
      <c r="BI47" s="90">
        <f>IF('Gas Supply'!J11&gt;=J47+K47+R47+S47+Z47+AA47+AO47+AP47,J47+K47+R47+S47+Z47+AA47+AO47+AP47,'Gas Supply'!J11)</f>
        <v>0</v>
      </c>
      <c r="BJ47" s="90">
        <f>BI47*'INput Data'!$E$7</f>
        <v>0</v>
      </c>
      <c r="BK47" s="90">
        <f>'Gas Supply'!$J11-'Fuel Switch NT'!BI47</f>
        <v>0</v>
      </c>
      <c r="BL47" s="90">
        <f>BK47*'INput Data'!$E$7</f>
        <v>0</v>
      </c>
      <c r="BM47" s="92">
        <f t="shared" si="44"/>
        <v>0</v>
      </c>
      <c r="BN47" s="115">
        <f>IF('Gas Supply'!I11=0,0,IF('Gas Supply'!I11/SUM('N.Gas &amp; H2 demand'!I11:L11)&gt;=1,'Fuel Switch NT'!BN10,'Fuel Switch NT'!BN10*'Gas Supply'!I11/SUM('N.Gas &amp; H2 demand'!I11:L11)))</f>
        <v>76496.182974482872</v>
      </c>
      <c r="BO47" s="115">
        <f>IF('Gas Supply'!O11=0,0,IF('Gas Supply'!O11/SUM('N.Gas &amp; H2 demand'!O11:R11)&gt;=1,'Fuel Switch NT'!BP10,'Fuel Switch NT'!BP10*'Gas Supply'!O11/SUM('N.Gas &amp; H2 demand'!O11:R11)))</f>
        <v>76663.261486550429</v>
      </c>
    </row>
    <row r="48" spans="1:75" x14ac:dyDescent="0.25">
      <c r="A48" s="6" t="s">
        <v>13</v>
      </c>
      <c r="B48" s="90">
        <f>'Gas demand INCREASE'!AB13</f>
        <v>5288.6310000000012</v>
      </c>
      <c r="C48" s="90">
        <f>'Gas demand INCREASE'!AC13</f>
        <v>4616.5200000000004</v>
      </c>
      <c r="D48" s="90">
        <f>'Gas demand INCREASE'!AD13</f>
        <v>0</v>
      </c>
      <c r="E48" s="90">
        <f>'Gas demand INCREASE'!AE13</f>
        <v>4522.8608705464767</v>
      </c>
      <c r="F48" s="92">
        <f>'Gas demand INCREASE'!AK13</f>
        <v>4522.8608705464767</v>
      </c>
      <c r="G48" s="117"/>
      <c r="H48" s="115">
        <f t="shared" si="26"/>
        <v>0</v>
      </c>
      <c r="I48" s="115">
        <f t="shared" si="27"/>
        <v>0</v>
      </c>
      <c r="J48" s="119">
        <f>IF(B48&gt;0,IF(B48&lt;(-' Coal &amp; Oil DECREASE'!O13-' Coal &amp; Oil DECREASE'!V13),'Fuel Switch NT'!B48*' Coal &amp; Oil DECREASE'!O13/(' Coal &amp; Oil DECREASE'!O13+' Coal &amp; Oil DECREASE'!V13),-' Coal &amp; Oil DECREASE'!O13),0)</f>
        <v>0</v>
      </c>
      <c r="K48" s="90">
        <f>IF(B48&gt;0,IF(B48&lt;(-' Coal &amp; Oil DECREASE'!O13-' Coal &amp; Oil DECREASE'!V13),'Fuel Switch NT'!B48*' Coal &amp; Oil DECREASE'!V13/(' Coal &amp; Oil DECREASE'!O13+' Coal &amp; Oil DECREASE'!V13),-' Coal &amp; Oil DECREASE'!V13),0)</f>
        <v>0</v>
      </c>
      <c r="L48" s="90">
        <f t="shared" si="38"/>
        <v>5288.6310000000012</v>
      </c>
      <c r="M48" s="90">
        <f>J48*('INput Data'!$E$4-'INput Data'!$E$7)</f>
        <v>0</v>
      </c>
      <c r="N48" s="90">
        <f>K48*('INput Data'!$E$9-'INput Data'!$E$7)</f>
        <v>0</v>
      </c>
      <c r="O48" s="90">
        <f>L48*'INput Data'!$E$7</f>
        <v>1044409.5032374103</v>
      </c>
      <c r="P48" s="538">
        <f t="shared" si="28"/>
        <v>0</v>
      </c>
      <c r="Q48" s="92">
        <f t="shared" si="29"/>
        <v>-1044409.5032374103</v>
      </c>
      <c r="R48" s="90">
        <f>IF(C48&gt;0,IF(C48&lt;(-' Coal &amp; Oil DECREASE'!P13-' Coal &amp; Oil DECREASE'!W13),'Fuel Switch NT'!C48*' Coal &amp; Oil DECREASE'!P13/(' Coal &amp; Oil DECREASE'!P13+' Coal &amp; Oil DECREASE'!W13),-' Coal &amp; Oil DECREASE'!P13),0)</f>
        <v>0</v>
      </c>
      <c r="S48" s="90">
        <f>IF(C48&gt;0,IF(C48&lt;(-' Coal &amp; Oil DECREASE'!P13-' Coal &amp; Oil DECREASE'!W13),'Fuel Switch NT'!C48*' Coal &amp; Oil DECREASE'!W13/(' Coal &amp; Oil DECREASE'!P13+' Coal &amp; Oil DECREASE'!W13),-' Coal &amp; Oil DECREASE'!W13),0)</f>
        <v>0</v>
      </c>
      <c r="T48" s="90">
        <f t="shared" si="30"/>
        <v>4616.5200000000004</v>
      </c>
      <c r="U48" s="90">
        <f>R48*('INput Data'!$E$4-'INput Data'!$E$7)</f>
        <v>0</v>
      </c>
      <c r="V48" s="90">
        <f>S48*('INput Data'!$E$9-'INput Data'!$E$7)</f>
        <v>0</v>
      </c>
      <c r="W48" s="90">
        <f>T48*'INput Data'!$E$7</f>
        <v>911679.66906474822</v>
      </c>
      <c r="X48" s="136">
        <f t="shared" si="31"/>
        <v>0</v>
      </c>
      <c r="Y48" s="92">
        <f t="shared" si="32"/>
        <v>-911679.66906474822</v>
      </c>
      <c r="Z48" s="90">
        <f>IF(D48&gt;0,IF(D48&lt;(-' Coal &amp; Oil DECREASE'!Q13-' Coal &amp; Oil DECREASE'!X13),'Fuel Switch NT'!D48*' Coal &amp; Oil DECREASE'!Q13/(' Coal &amp; Oil DECREASE'!Q13+' Coal &amp; Oil DECREASE'!X13),-' Coal &amp; Oil DECREASE'!Q13),0)</f>
        <v>0</v>
      </c>
      <c r="AA48" s="90">
        <f>IF(D48&gt;0,IF(D48&lt;(-' Coal &amp; Oil DECREASE'!Q13-' Coal &amp; Oil DECREASE'!X13),'Fuel Switch NT'!D48*' Coal &amp; Oil DECREASE'!X13/(' Coal &amp; Oil DECREASE'!Q13+' Coal &amp; Oil DECREASE'!X13),-' Coal &amp; Oil DECREASE'!X13),0)</f>
        <v>0</v>
      </c>
      <c r="AB48" s="90">
        <f t="shared" si="33"/>
        <v>0</v>
      </c>
      <c r="AC48" s="90">
        <f>Z48*('INput Data'!$E$4-'INput Data'!$E$7)</f>
        <v>0</v>
      </c>
      <c r="AD48" s="90">
        <f>AA48*('INput Data'!$E$9-'INput Data'!$E$7)</f>
        <v>0</v>
      </c>
      <c r="AE48" s="90">
        <f>AB48*'INput Data'!$E$7</f>
        <v>0</v>
      </c>
      <c r="AF48" s="136">
        <f t="shared" si="34"/>
        <v>0</v>
      </c>
      <c r="AG48" s="92">
        <f t="shared" si="35"/>
        <v>0</v>
      </c>
      <c r="AH48" s="90">
        <f>IF(E48&gt;0,IF(E48&lt;(-' Coal &amp; Oil DECREASE'!R13-' Coal &amp; Oil DECREASE'!Y13),'Fuel Switch NT'!E48*' Coal &amp; Oil DECREASE'!R13/(' Coal &amp; Oil DECREASE'!R13+' Coal &amp; Oil DECREASE'!Y13),-' Coal &amp; Oil DECREASE'!R13),0)</f>
        <v>0</v>
      </c>
      <c r="AI48" s="90">
        <f>IF(E48&gt;0,IF(E48&lt;(-' Coal &amp; Oil DECREASE'!R13-' Coal &amp; Oil DECREASE'!Y13),'Fuel Switch NT'!E48*' Coal &amp; Oil DECREASE'!Y13/(' Coal &amp; Oil DECREASE'!R13+' Coal &amp; Oil DECREASE'!Y13),-' Coal &amp; Oil DECREASE'!Y13),0)</f>
        <v>0</v>
      </c>
      <c r="AJ48" s="90">
        <f t="shared" si="36"/>
        <v>4522.8608705464767</v>
      </c>
      <c r="AK48" s="90">
        <f>AH48*('INput Data'!$E$4-'INput Data'!$E$7)</f>
        <v>0</v>
      </c>
      <c r="AL48" s="90">
        <f>AI48*('INput Data'!$E$9-'INput Data'!$E$7)</f>
        <v>0</v>
      </c>
      <c r="AM48" s="90">
        <f>AJ48*'INput Data'!$E$7</f>
        <v>893183.67551439407</v>
      </c>
      <c r="AN48" s="480">
        <f t="shared" si="39"/>
        <v>0</v>
      </c>
      <c r="AO48" s="90">
        <f>IF(F48&gt;0,IF(F48&lt;(-' Coal &amp; Oil DECREASE'!S13-' Coal &amp; Oil DECREASE'!Z13),'Fuel Switch NT'!F48*' Coal &amp; Oil DECREASE'!S13/(' Coal &amp; Oil DECREASE'!S13+' Coal &amp; Oil DECREASE'!Z13),-' Coal &amp; Oil DECREASE'!S13),0)</f>
        <v>0</v>
      </c>
      <c r="AP48" s="90">
        <f>IF(F48&gt;0,IF(F48&lt;(-' Coal &amp; Oil DECREASE'!S13-' Coal &amp; Oil DECREASE'!Z13),'Fuel Switch NT'!F48*' Coal &amp; Oil DECREASE'!Z13/(' Coal &amp; Oil DECREASE'!S13+' Coal &amp; Oil DECREASE'!Z13),-' Coal &amp; Oil DECREASE'!Z13),0)</f>
        <v>0</v>
      </c>
      <c r="AQ48" s="90">
        <f t="shared" si="37"/>
        <v>4522.8608705464767</v>
      </c>
      <c r="AR48" s="90">
        <f>AO48*('INput Data'!$E$4-'INput Data'!$E$7)</f>
        <v>0</v>
      </c>
      <c r="AS48" s="90">
        <f>AP48*('INput Data'!$E$9-'INput Data'!$E$7)</f>
        <v>0</v>
      </c>
      <c r="AT48" s="90">
        <f>AQ48*'INput Data'!$E$7</f>
        <v>893183.67551439407</v>
      </c>
      <c r="AU48" s="480">
        <f t="shared" si="40"/>
        <v>0</v>
      </c>
      <c r="AV48" s="68" t="str">
        <f>IF((('Nuclear &amp; RES demand for Power '!O12+'Nuclear &amp; RES demand for Power '!P12)-('Nuclear &amp; RES demand for Power '!C12+'Nuclear &amp; RES demand for Power '!F12)*(1-'INput Data'!$N$4)^10)&lt;0,"Replacement","No replacement")</f>
        <v>No replacement</v>
      </c>
      <c r="AW48" s="150" t="str">
        <f t="shared" si="41"/>
        <v>Replacement</v>
      </c>
      <c r="AX48" s="92">
        <f>IF(OR(AV48="No replacement",AW48="No replacement"),0,AJ48*'INput Data'!$Q$4-(('Nuclear &amp; RES demand for Power '!O12+'Nuclear &amp; RES demand for Power '!P12)-('Nuclear &amp; RES demand for Power '!C12+'Nuclear &amp; RES demand for Power '!F12)*(1-'INput Data'!$N$4)^10)*'INput Data'!$E$7/'INput Data'!$Q$4)</f>
        <v>0</v>
      </c>
      <c r="AY48" s="68" t="str">
        <f>IF((('Nuclear &amp; RES demand for Power '!U12+'Nuclear &amp; RES demand for Power '!V12)-('Nuclear &amp; RES demand for Power '!C12+'Nuclear &amp; RES demand for Power '!F12)*(1-'INput Data'!$N$4)^10)&lt;0,"Replacement","No replacement")</f>
        <v>No replacement</v>
      </c>
      <c r="AZ48" s="150" t="str">
        <f t="shared" si="42"/>
        <v>Replacement</v>
      </c>
      <c r="BA48" s="92">
        <f>IF(OR(AY48="No replacement",AZ48="No replacement"),0,AQ48*'INput Data'!$Q$4-(('Nuclear &amp; RES demand for Power '!U12+'Nuclear &amp; RES demand for Power '!V12)-('Nuclear &amp; RES demand for Power '!C12+'Nuclear &amp; RES demand for Power '!F12)*(1-'INput Data'!$N$4)^10)*'INput Data'!$E$7/'INput Data'!$Q$4)</f>
        <v>0</v>
      </c>
      <c r="BB48" s="90">
        <f>IF('Gas Supply'!J12&gt;=(J48+K48+R48+S48+Z48+AA48+AH48+AI48),BN11,'Gas Supply'!J12/(J48+K48+R48+S48+Z48+AA48+AH48+AI48)*BN11)</f>
        <v>0</v>
      </c>
      <c r="BC48" s="90">
        <f>IF('Gas Supply'!J12&gt;=J48+K48+R48+S48+Z48+AA48+AH48+AI48,J48+K48+R48+S48+Z48+AA48+AH48+AI48,'Gas Supply'!J12)</f>
        <v>0</v>
      </c>
      <c r="BD48" s="90">
        <f>BC48*'INput Data'!$E$7</f>
        <v>0</v>
      </c>
      <c r="BE48" s="90">
        <f>'Gas Supply'!J12-'Fuel Switch NT'!BC48</f>
        <v>0</v>
      </c>
      <c r="BF48" s="90">
        <f>BE48*'INput Data'!$E$7</f>
        <v>0</v>
      </c>
      <c r="BG48" s="92">
        <f t="shared" si="43"/>
        <v>0</v>
      </c>
      <c r="BH48" s="90">
        <f>IF('Gas Supply'!J12&gt;=(J48+K48+R48+S48+Z48+AA48+AO48+AP48),BP11,'Gas Supply'!J12/(J48+K48+R48+S48+Z48+AA48+AO48+AP48)*BP11)</f>
        <v>0</v>
      </c>
      <c r="BI48" s="90">
        <f>IF('Gas Supply'!J12&gt;=J48+K48+R48+S48+Z48+AA48+AO48+AP48,J48+K48+R48+S48+Z48+AA48+AO48+AP48,'Gas Supply'!J12)</f>
        <v>0</v>
      </c>
      <c r="BJ48" s="90">
        <f>BI48*'INput Data'!$E$7</f>
        <v>0</v>
      </c>
      <c r="BK48" s="90">
        <f>'Gas Supply'!$J12-'Fuel Switch NT'!BI48</f>
        <v>0</v>
      </c>
      <c r="BL48" s="90">
        <f>BK48*'INput Data'!$E$7</f>
        <v>0</v>
      </c>
      <c r="BM48" s="92">
        <f t="shared" si="44"/>
        <v>0</v>
      </c>
      <c r="BN48" s="115">
        <f>IF('Gas Supply'!I12=0,0,IF('Gas Supply'!I12/SUM('N.Gas &amp; H2 demand'!I12:L12)&gt;=1,'Fuel Switch NT'!BN11,'Fuel Switch NT'!BN11*'Gas Supply'!I12/SUM('N.Gas &amp; H2 demand'!I12:L12)))</f>
        <v>0</v>
      </c>
      <c r="BO48" s="115">
        <f>IF('Gas Supply'!O12=0,0,IF('Gas Supply'!O12/SUM('N.Gas &amp; H2 demand'!O12:R12)&gt;=1,'Fuel Switch NT'!BP11,'Fuel Switch NT'!BP11*'Gas Supply'!O12/SUM('N.Gas &amp; H2 demand'!O12:R12)))</f>
        <v>0</v>
      </c>
    </row>
    <row r="49" spans="1:67" x14ac:dyDescent="0.25">
      <c r="A49" s="6" t="s">
        <v>14</v>
      </c>
      <c r="B49" s="90">
        <f>'Gas demand INCREASE'!AB14</f>
        <v>0</v>
      </c>
      <c r="C49" s="90">
        <f>'Gas demand INCREASE'!AC14</f>
        <v>0</v>
      </c>
      <c r="D49" s="90">
        <f>'Gas demand INCREASE'!AD14</f>
        <v>0</v>
      </c>
      <c r="E49" s="90">
        <f>'Gas demand INCREASE'!AE14</f>
        <v>0</v>
      </c>
      <c r="F49" s="92">
        <f>'Gas demand INCREASE'!AK14</f>
        <v>0</v>
      </c>
      <c r="G49" s="117"/>
      <c r="H49" s="115">
        <f t="shared" si="26"/>
        <v>0</v>
      </c>
      <c r="I49" s="115">
        <f t="shared" si="27"/>
        <v>0</v>
      </c>
      <c r="J49" s="119">
        <f>IF(B49&gt;0,IF(B49&lt;(-' Coal &amp; Oil DECREASE'!O14-' Coal &amp; Oil DECREASE'!V14),'Fuel Switch NT'!B49*' Coal &amp; Oil DECREASE'!O14/(' Coal &amp; Oil DECREASE'!O14+' Coal &amp; Oil DECREASE'!V14),-' Coal &amp; Oil DECREASE'!O14),0)</f>
        <v>0</v>
      </c>
      <c r="K49" s="90">
        <f>IF(B49&gt;0,IF(B49&lt;(-' Coal &amp; Oil DECREASE'!O14-' Coal &amp; Oil DECREASE'!V14),'Fuel Switch NT'!B49*' Coal &amp; Oil DECREASE'!V14/(' Coal &amp; Oil DECREASE'!O14+' Coal &amp; Oil DECREASE'!V14),-' Coal &amp; Oil DECREASE'!V14),0)</f>
        <v>0</v>
      </c>
      <c r="L49" s="90">
        <f t="shared" si="38"/>
        <v>0</v>
      </c>
      <c r="M49" s="90">
        <f>J49*('INput Data'!$E$4-'INput Data'!$E$7)</f>
        <v>0</v>
      </c>
      <c r="N49" s="90">
        <f>K49*('INput Data'!$E$9-'INput Data'!$E$7)</f>
        <v>0</v>
      </c>
      <c r="O49" s="90">
        <f>L49*'INput Data'!$E$7</f>
        <v>0</v>
      </c>
      <c r="P49" s="538">
        <f t="shared" si="28"/>
        <v>0</v>
      </c>
      <c r="Q49" s="92">
        <f t="shared" si="29"/>
        <v>0</v>
      </c>
      <c r="R49" s="90">
        <f>IF(C49&gt;0,IF(C49&lt;(-' Coal &amp; Oil DECREASE'!P14-' Coal &amp; Oil DECREASE'!W14),'Fuel Switch NT'!C49*' Coal &amp; Oil DECREASE'!P14/(' Coal &amp; Oil DECREASE'!P14+' Coal &amp; Oil DECREASE'!W14),-' Coal &amp; Oil DECREASE'!P14),0)</f>
        <v>0</v>
      </c>
      <c r="S49" s="90">
        <f>IF(C49&gt;0,IF(C49&lt;(-' Coal &amp; Oil DECREASE'!P14-' Coal &amp; Oil DECREASE'!W14),'Fuel Switch NT'!C49*' Coal &amp; Oil DECREASE'!W14/(' Coal &amp; Oil DECREASE'!P14+' Coal &amp; Oil DECREASE'!W14),-' Coal &amp; Oil DECREASE'!W14),0)</f>
        <v>0</v>
      </c>
      <c r="T49" s="90">
        <f t="shared" si="30"/>
        <v>0</v>
      </c>
      <c r="U49" s="90">
        <f>R49*('INput Data'!$E$4-'INput Data'!$E$7)</f>
        <v>0</v>
      </c>
      <c r="V49" s="90">
        <f>S49*('INput Data'!$E$9-'INput Data'!$E$7)</f>
        <v>0</v>
      </c>
      <c r="W49" s="90">
        <f>T49*'INput Data'!$E$7</f>
        <v>0</v>
      </c>
      <c r="X49" s="136">
        <f t="shared" si="31"/>
        <v>0</v>
      </c>
      <c r="Y49" s="92">
        <f t="shared" si="32"/>
        <v>0</v>
      </c>
      <c r="Z49" s="90">
        <f>IF(D49&gt;0,IF(D49&lt;(-' Coal &amp; Oil DECREASE'!Q14-' Coal &amp; Oil DECREASE'!X14),'Fuel Switch NT'!D49*' Coal &amp; Oil DECREASE'!Q14/(' Coal &amp; Oil DECREASE'!Q14+' Coal &amp; Oil DECREASE'!X14),-' Coal &amp; Oil DECREASE'!Q14),0)</f>
        <v>0</v>
      </c>
      <c r="AA49" s="90">
        <f>IF(D49&gt;0,IF(D49&lt;(-' Coal &amp; Oil DECREASE'!Q14-' Coal &amp; Oil DECREASE'!X14),'Fuel Switch NT'!D49*' Coal &amp; Oil DECREASE'!X14/(' Coal &amp; Oil DECREASE'!Q14+' Coal &amp; Oil DECREASE'!X14),-' Coal &amp; Oil DECREASE'!X14),0)</f>
        <v>0</v>
      </c>
      <c r="AB49" s="90">
        <f t="shared" si="33"/>
        <v>0</v>
      </c>
      <c r="AC49" s="90">
        <f>Z49*('INput Data'!$E$4-'INput Data'!$E$7)</f>
        <v>0</v>
      </c>
      <c r="AD49" s="90">
        <f>AA49*('INput Data'!$E$9-'INput Data'!$E$7)</f>
        <v>0</v>
      </c>
      <c r="AE49" s="90">
        <f>AB49*'INput Data'!$E$7</f>
        <v>0</v>
      </c>
      <c r="AF49" s="136">
        <f t="shared" si="34"/>
        <v>0</v>
      </c>
      <c r="AG49" s="92">
        <f t="shared" si="35"/>
        <v>0</v>
      </c>
      <c r="AH49" s="90">
        <f>IF(E49&gt;0,IF(E49&lt;(-' Coal &amp; Oil DECREASE'!R14-' Coal &amp; Oil DECREASE'!Y14),'Fuel Switch NT'!E49*' Coal &amp; Oil DECREASE'!R14/(' Coal &amp; Oil DECREASE'!R14+' Coal &amp; Oil DECREASE'!Y14),-' Coal &amp; Oil DECREASE'!R14),0)</f>
        <v>0</v>
      </c>
      <c r="AI49" s="90">
        <f>IF(E49&gt;0,IF(E49&lt;(-' Coal &amp; Oil DECREASE'!R14-' Coal &amp; Oil DECREASE'!Y14),'Fuel Switch NT'!E49*' Coal &amp; Oil DECREASE'!Y14/(' Coal &amp; Oil DECREASE'!R14+' Coal &amp; Oil DECREASE'!Y14),-' Coal &amp; Oil DECREASE'!Y14),0)</f>
        <v>0</v>
      </c>
      <c r="AJ49" s="90">
        <f t="shared" si="36"/>
        <v>0</v>
      </c>
      <c r="AK49" s="90">
        <f>AH49*('INput Data'!$E$4-'INput Data'!$E$7)</f>
        <v>0</v>
      </c>
      <c r="AL49" s="90">
        <f>AI49*('INput Data'!$E$9-'INput Data'!$E$7)</f>
        <v>0</v>
      </c>
      <c r="AM49" s="90">
        <f>AJ49*'INput Data'!$E$7</f>
        <v>0</v>
      </c>
      <c r="AN49" s="480">
        <f t="shared" si="39"/>
        <v>0</v>
      </c>
      <c r="AO49" s="90">
        <f>IF(F49&gt;0,IF(F49&lt;(-' Coal &amp; Oil DECREASE'!S14-' Coal &amp; Oil DECREASE'!Z14),'Fuel Switch NT'!F49*' Coal &amp; Oil DECREASE'!S14/(' Coal &amp; Oil DECREASE'!S14+' Coal &amp; Oil DECREASE'!Z14),-' Coal &amp; Oil DECREASE'!S14),0)</f>
        <v>0</v>
      </c>
      <c r="AP49" s="90">
        <f>IF(F49&gt;0,IF(F49&lt;(-' Coal &amp; Oil DECREASE'!S14-' Coal &amp; Oil DECREASE'!Z14),'Fuel Switch NT'!F49*' Coal &amp; Oil DECREASE'!Z14/(' Coal &amp; Oil DECREASE'!S14+' Coal &amp; Oil DECREASE'!Z14),-' Coal &amp; Oil DECREASE'!Z14),0)</f>
        <v>0</v>
      </c>
      <c r="AQ49" s="90">
        <f t="shared" si="37"/>
        <v>0</v>
      </c>
      <c r="AR49" s="90">
        <f>AO49*('INput Data'!$E$4-'INput Data'!$E$7)</f>
        <v>0</v>
      </c>
      <c r="AS49" s="90">
        <f>AP49*('INput Data'!$E$9-'INput Data'!$E$7)</f>
        <v>0</v>
      </c>
      <c r="AT49" s="90">
        <f>AQ49*'INput Data'!$E$7</f>
        <v>0</v>
      </c>
      <c r="AU49" s="480">
        <f t="shared" si="40"/>
        <v>0</v>
      </c>
      <c r="AV49" s="68" t="str">
        <f>IF((('Nuclear &amp; RES demand for Power '!O13+'Nuclear &amp; RES demand for Power '!P13)-('Nuclear &amp; RES demand for Power '!C13+'Nuclear &amp; RES demand for Power '!F13)*(1-'INput Data'!$N$4)^10)&lt;0,"Replacement","No replacement")</f>
        <v>No replacement</v>
      </c>
      <c r="AW49" s="150" t="str">
        <f t="shared" si="41"/>
        <v>No replacement</v>
      </c>
      <c r="AX49" s="92">
        <f>IF(OR(AV49="No replacement",AW49="No replacement"),0,AJ49*'INput Data'!$Q$4-(('Nuclear &amp; RES demand for Power '!O13+'Nuclear &amp; RES demand for Power '!P13)-('Nuclear &amp; RES demand for Power '!C13+'Nuclear &amp; RES demand for Power '!F13)*(1-'INput Data'!$N$4)^10)*'INput Data'!$E$7/'INput Data'!$Q$4)</f>
        <v>0</v>
      </c>
      <c r="AY49" s="68" t="str">
        <f>IF((('Nuclear &amp; RES demand for Power '!U13+'Nuclear &amp; RES demand for Power '!V13)-('Nuclear &amp; RES demand for Power '!C13+'Nuclear &amp; RES demand for Power '!F13)*(1-'INput Data'!$N$4)^10)&lt;0,"Replacement","No replacement")</f>
        <v>No replacement</v>
      </c>
      <c r="AZ49" s="150" t="str">
        <f t="shared" si="42"/>
        <v>No replacement</v>
      </c>
      <c r="BA49" s="92">
        <f>IF(OR(AY49="No replacement",AZ49="No replacement"),0,AQ49*'INput Data'!$Q$4-(('Nuclear &amp; RES demand for Power '!U13+'Nuclear &amp; RES demand for Power '!V13)-('Nuclear &amp; RES demand for Power '!C13+'Nuclear &amp; RES demand for Power '!F13)*(1-'INput Data'!$N$4)^10)*'INput Data'!$E$7/'INput Data'!$Q$4)</f>
        <v>0</v>
      </c>
      <c r="BB49" s="90">
        <f>IF('Gas Supply'!J13&gt;=(J49+K49+R49+S49+Z49+AA49+AH49+AI49),BN12,'Gas Supply'!J13/(J49+K49+R49+S49+Z49+AA49+AH49+AI49)*BN12)</f>
        <v>0</v>
      </c>
      <c r="BC49" s="90">
        <f>IF('Gas Supply'!J13&gt;=J49+K49+R49+S49+Z49+AA49+AH49+AI49,J49+K49+R49+S49+Z49+AA49+AH49+AI49,'Gas Supply'!J13)</f>
        <v>0</v>
      </c>
      <c r="BD49" s="90">
        <f>BC49*'INput Data'!$E$7</f>
        <v>0</v>
      </c>
      <c r="BE49" s="90">
        <f>'Gas Supply'!J13-'Fuel Switch NT'!BC49</f>
        <v>0</v>
      </c>
      <c r="BF49" s="90">
        <f>BE49*'INput Data'!$E$7</f>
        <v>0</v>
      </c>
      <c r="BG49" s="92">
        <f t="shared" si="43"/>
        <v>0</v>
      </c>
      <c r="BH49" s="90">
        <f>IF('Gas Supply'!J13&gt;=(J49+K49+R49+S49+Z49+AA49+AO49+AP49),BP12,'Gas Supply'!J13/(J49+K49+R49+S49+Z49+AA49+AO49+AP49)*BP12)</f>
        <v>0</v>
      </c>
      <c r="BI49" s="90">
        <f>IF('Gas Supply'!J13&gt;=J49+K49+R49+S49+Z49+AA49+AO49+AP49,J49+K49+R49+S49+Z49+AA49+AO49+AP49,'Gas Supply'!J13)</f>
        <v>0</v>
      </c>
      <c r="BJ49" s="90">
        <f>BI49*'INput Data'!$E$7</f>
        <v>0</v>
      </c>
      <c r="BK49" s="90">
        <f>'Gas Supply'!$J13-'Fuel Switch NT'!BI49</f>
        <v>0</v>
      </c>
      <c r="BL49" s="90">
        <f>BK49*'INput Data'!$E$7</f>
        <v>0</v>
      </c>
      <c r="BM49" s="92">
        <f t="shared" si="44"/>
        <v>0</v>
      </c>
      <c r="BN49" s="115">
        <f>IF('Gas Supply'!I13=0,0,IF('Gas Supply'!I13/SUM('N.Gas &amp; H2 demand'!I13:L13)&gt;=1,'Fuel Switch NT'!BN12,'Fuel Switch NT'!BN12*'Gas Supply'!I13/SUM('N.Gas &amp; H2 demand'!I13:L13)))</f>
        <v>0</v>
      </c>
      <c r="BO49" s="115">
        <f>IF('Gas Supply'!O13=0,0,IF('Gas Supply'!O13/SUM('N.Gas &amp; H2 demand'!O13:R13)&gt;=1,'Fuel Switch NT'!BP12,'Fuel Switch NT'!BP12*'Gas Supply'!O13/SUM('N.Gas &amp; H2 demand'!O13:R13)))</f>
        <v>0</v>
      </c>
    </row>
    <row r="50" spans="1:67" x14ac:dyDescent="0.25">
      <c r="A50" s="6" t="s">
        <v>15</v>
      </c>
      <c r="B50" s="90">
        <f>'Gas demand INCREASE'!AB15</f>
        <v>156.14699999999721</v>
      </c>
      <c r="C50" s="90">
        <f>'Gas demand INCREASE'!AC15</f>
        <v>0</v>
      </c>
      <c r="D50" s="90">
        <f>'Gas demand INCREASE'!AD15</f>
        <v>2450.2449999999994</v>
      </c>
      <c r="E50" s="90">
        <f>'Gas demand INCREASE'!AE15</f>
        <v>2215.0952913266492</v>
      </c>
      <c r="F50" s="92">
        <f>'Gas demand INCREASE'!AK15</f>
        <v>0</v>
      </c>
      <c r="G50" s="117"/>
      <c r="H50" s="115">
        <f t="shared" si="26"/>
        <v>172583.06816129794</v>
      </c>
      <c r="I50" s="115">
        <f t="shared" si="27"/>
        <v>511988.16106385266</v>
      </c>
      <c r="J50" s="119">
        <f>IF(B50&gt;0,IF(B50&lt;(-' Coal &amp; Oil DECREASE'!O15-' Coal &amp; Oil DECREASE'!V15),'Fuel Switch NT'!B50*' Coal &amp; Oil DECREASE'!O15/(' Coal &amp; Oil DECREASE'!O15+' Coal &amp; Oil DECREASE'!V15),-' Coal &amp; Oil DECREASE'!O15),0)</f>
        <v>156.14699999999721</v>
      </c>
      <c r="K50" s="90">
        <f>IF(B50&gt;0,IF(B50&lt;(-' Coal &amp; Oil DECREASE'!O15-' Coal &amp; Oil DECREASE'!V15),'Fuel Switch NT'!B50*' Coal &amp; Oil DECREASE'!V15/(' Coal &amp; Oil DECREASE'!O15+' Coal &amp; Oil DECREASE'!V15),-' Coal &amp; Oil DECREASE'!V15),0)</f>
        <v>0</v>
      </c>
      <c r="L50" s="90">
        <f t="shared" si="38"/>
        <v>0</v>
      </c>
      <c r="M50" s="90">
        <f>J50*('INput Data'!$E$4-'INput Data'!$E$7)</f>
        <v>10334.909352517801</v>
      </c>
      <c r="N50" s="90">
        <f>K50*('INput Data'!$E$9-'INput Data'!$E$7)</f>
        <v>0</v>
      </c>
      <c r="O50" s="90">
        <f>L50*'INput Data'!$E$7</f>
        <v>0</v>
      </c>
      <c r="P50" s="538">
        <f t="shared" si="28"/>
        <v>10334.909352517801</v>
      </c>
      <c r="Q50" s="92">
        <f t="shared" si="29"/>
        <v>10334.909352517801</v>
      </c>
      <c r="R50" s="90">
        <f>IF(C50&gt;0,IF(C50&lt;(-' Coal &amp; Oil DECREASE'!P15-' Coal &amp; Oil DECREASE'!W15),'Fuel Switch NT'!C50*' Coal &amp; Oil DECREASE'!P15/(' Coal &amp; Oil DECREASE'!P15+' Coal &amp; Oil DECREASE'!W15),-' Coal &amp; Oil DECREASE'!P15),0)</f>
        <v>0</v>
      </c>
      <c r="S50" s="90">
        <f>IF(C50&gt;0,IF(C50&lt;(-' Coal &amp; Oil DECREASE'!P15-' Coal &amp; Oil DECREASE'!W15),'Fuel Switch NT'!C50*' Coal &amp; Oil DECREASE'!W15/(' Coal &amp; Oil DECREASE'!P15+' Coal &amp; Oil DECREASE'!W15),-' Coal &amp; Oil DECREASE'!W15),0)</f>
        <v>0</v>
      </c>
      <c r="T50" s="90">
        <f t="shared" si="30"/>
        <v>0</v>
      </c>
      <c r="U50" s="90">
        <f>R50*('INput Data'!$E$4-'INput Data'!$E$7)</f>
        <v>0</v>
      </c>
      <c r="V50" s="90">
        <f>S50*('INput Data'!$E$9-'INput Data'!$E$7)</f>
        <v>0</v>
      </c>
      <c r="W50" s="90">
        <f>T50*'INput Data'!$E$7</f>
        <v>0</v>
      </c>
      <c r="X50" s="136">
        <f t="shared" si="31"/>
        <v>0</v>
      </c>
      <c r="Y50" s="92">
        <f t="shared" si="32"/>
        <v>0</v>
      </c>
      <c r="Z50" s="90">
        <f>IF(D50&gt;0,IF(D50&lt;(-' Coal &amp; Oil DECREASE'!Q15-' Coal &amp; Oil DECREASE'!X15),'Fuel Switch NT'!D50*' Coal &amp; Oil DECREASE'!Q15/(' Coal &amp; Oil DECREASE'!Q15+' Coal &amp; Oil DECREASE'!X15),-' Coal &amp; Oil DECREASE'!Q15),0)</f>
        <v>2449.402195520951</v>
      </c>
      <c r="AA50" s="90">
        <f>IF(D50&gt;0,IF(D50&lt;(-' Coal &amp; Oil DECREASE'!Q15-' Coal &amp; Oil DECREASE'!X15),'Fuel Switch NT'!D50*' Coal &amp; Oil DECREASE'!X15/(' Coal &amp; Oil DECREASE'!Q15+' Coal &amp; Oil DECREASE'!X15),-' Coal &amp; Oil DECREASE'!X15),0)</f>
        <v>0.84280447904874689</v>
      </c>
      <c r="AB50" s="90">
        <f t="shared" si="33"/>
        <v>0</v>
      </c>
      <c r="AC50" s="90">
        <f>Z50*('INput Data'!$E$4-'INput Data'!$E$7)</f>
        <v>162118.70646613487</v>
      </c>
      <c r="AD50" s="90">
        <f>AA50*('INput Data'!$E$9-'INput Data'!$E$7)</f>
        <v>129.45234264525712</v>
      </c>
      <c r="AE50" s="90">
        <f>AB50*'INput Data'!$E$7</f>
        <v>0</v>
      </c>
      <c r="AF50" s="136">
        <f t="shared" si="34"/>
        <v>162248.15880878014</v>
      </c>
      <c r="AG50" s="92">
        <f t="shared" si="35"/>
        <v>162248.15880878014</v>
      </c>
      <c r="AH50" s="90">
        <f>IF(E50&gt;0,IF(E50&lt;(-' Coal &amp; Oil DECREASE'!R15-' Coal &amp; Oil DECREASE'!Y15),'Fuel Switch NT'!E50*' Coal &amp; Oil DECREASE'!R15/(' Coal &amp; Oil DECREASE'!R15+' Coal &amp; Oil DECREASE'!Y15),-' Coal &amp; Oil DECREASE'!R15),0)</f>
        <v>9.4630910591635651</v>
      </c>
      <c r="AI50" s="90">
        <f>IF(E50&gt;0,IF(E50&lt;(-' Coal &amp; Oil DECREASE'!R15-' Coal &amp; Oil DECREASE'!Y15),'Fuel Switch NT'!E50*' Coal &amp; Oil DECREASE'!Y15/(' Coal &amp; Oil DECREASE'!R15+' Coal &amp; Oil DECREASE'!Y15),-' Coal &amp; Oil DECREASE'!Y15),0)</f>
        <v>2205.6322002674856</v>
      </c>
      <c r="AJ50" s="90">
        <f t="shared" si="36"/>
        <v>0</v>
      </c>
      <c r="AK50" s="90">
        <f>AH50*('INput Data'!$E$4-'INput Data'!$E$7)</f>
        <v>626.33408449140143</v>
      </c>
      <c r="AL50" s="90">
        <f>AI50*('INput Data'!$E$9-'INput Data'!$E$7)</f>
        <v>338778.7588180633</v>
      </c>
      <c r="AM50" s="90">
        <f>AJ50*'INput Data'!$E$7</f>
        <v>0</v>
      </c>
      <c r="AN50" s="480">
        <f t="shared" si="39"/>
        <v>339405.09290255472</v>
      </c>
      <c r="AO50" s="90">
        <f>IF(F50&gt;0,IF(F50&lt;(-' Coal &amp; Oil DECREASE'!S15-' Coal &amp; Oil DECREASE'!Z15),'Fuel Switch NT'!F50*' Coal &amp; Oil DECREASE'!S15/(' Coal &amp; Oil DECREASE'!S15+' Coal &amp; Oil DECREASE'!Z15),-' Coal &amp; Oil DECREASE'!S15),0)</f>
        <v>0</v>
      </c>
      <c r="AP50" s="90">
        <f>IF(F50&gt;0,IF(F50&lt;(-' Coal &amp; Oil DECREASE'!S15-' Coal &amp; Oil DECREASE'!Z15),'Fuel Switch NT'!F50*' Coal &amp; Oil DECREASE'!Z15/(' Coal &amp; Oil DECREASE'!S15+' Coal &amp; Oil DECREASE'!Z15),-' Coal &amp; Oil DECREASE'!Z15),0)</f>
        <v>0</v>
      </c>
      <c r="AQ50" s="90">
        <f t="shared" si="37"/>
        <v>0</v>
      </c>
      <c r="AR50" s="90">
        <f>AO50*('INput Data'!$E$4-'INput Data'!$E$7)</f>
        <v>0</v>
      </c>
      <c r="AS50" s="90">
        <f>AP50*('INput Data'!$E$9-'INput Data'!$E$7)</f>
        <v>0</v>
      </c>
      <c r="AT50" s="90">
        <f>AQ50*'INput Data'!$E$7</f>
        <v>0</v>
      </c>
      <c r="AU50" s="480">
        <f t="shared" si="40"/>
        <v>0</v>
      </c>
      <c r="AV50" s="68" t="str">
        <f>IF((('Nuclear &amp; RES demand for Power '!O14+'Nuclear &amp; RES demand for Power '!P14)-('Nuclear &amp; RES demand for Power '!C14+'Nuclear &amp; RES demand for Power '!F14)*(1-'INput Data'!$N$4)^10)&lt;0,"Replacement","No replacement")</f>
        <v>Replacement</v>
      </c>
      <c r="AW50" s="150" t="str">
        <f t="shared" si="41"/>
        <v>No replacement</v>
      </c>
      <c r="AX50" s="92">
        <f>IF(OR(AV50="No replacement",AW50="No replacement"),0,AJ50*'INput Data'!$Q$4-(('Nuclear &amp; RES demand for Power '!O14+'Nuclear &amp; RES demand for Power '!P14)-('Nuclear &amp; RES demand for Power '!C14+'Nuclear &amp; RES demand for Power '!F14)*(1-'INput Data'!$N$4)^10)*'INput Data'!$E$7/'INput Data'!$Q$4)</f>
        <v>0</v>
      </c>
      <c r="AY50" s="68" t="str">
        <f>IF((('Nuclear &amp; RES demand for Power '!U14+'Nuclear &amp; RES demand for Power '!V14)-('Nuclear &amp; RES demand for Power '!C14+'Nuclear &amp; RES demand for Power '!F14)*(1-'INput Data'!$N$4)^10)&lt;0,"Replacement","No replacement")</f>
        <v>Replacement</v>
      </c>
      <c r="AZ50" s="150" t="str">
        <f t="shared" si="42"/>
        <v>No replacement</v>
      </c>
      <c r="BA50" s="92">
        <f>IF(OR(AY50="No replacement",AZ50="No replacement"),0,AQ50*'INput Data'!$Q$4-(('Nuclear &amp; RES demand for Power '!U14+'Nuclear &amp; RES demand for Power '!V14)-('Nuclear &amp; RES demand for Power '!C14+'Nuclear &amp; RES demand for Power '!F14)*(1-'INput Data'!$N$4)^10)*'INput Data'!$E$7/'INput Data'!$Q$4)</f>
        <v>0</v>
      </c>
      <c r="BB50" s="90">
        <f>IF('Gas Supply'!J14&gt;=(J50+K50+R50+S50+Z50+AA50+AH50+AI50),BN13,'Gas Supply'!J14/(J50+K50+R50+S50+Z50+AA50+AH50+AI50)*BN13)</f>
        <v>38758.928002252767</v>
      </c>
      <c r="BC50" s="90">
        <f>IF('Gas Supply'!J14&gt;=J50+K50+R50+S50+Z50+AA50+AH50+AI50,J50+K50+R50+S50+Z50+AA50+AH50+AI50,'Gas Supply'!J14)</f>
        <v>365</v>
      </c>
      <c r="BD50" s="90">
        <f>BC50*'INput Data'!$E$7</f>
        <v>72080.935251798554</v>
      </c>
      <c r="BE50" s="90">
        <f>'Gas Supply'!J14-'Fuel Switch NT'!BC50</f>
        <v>0</v>
      </c>
      <c r="BF50" s="90">
        <f>BE50*'INput Data'!$E$7</f>
        <v>0</v>
      </c>
      <c r="BG50" s="92">
        <f t="shared" si="43"/>
        <v>110839.86325405132</v>
      </c>
      <c r="BH50" s="90">
        <f>IF('Gas Supply'!J14&gt;=(J50+K50+R50+S50+Z50+AA50+AO50+AP50),BP13,'Gas Supply'!J14/(J50+K50+R50+S50+Z50+AA50+AO50+AP50)*BP13)</f>
        <v>24168.590096529537</v>
      </c>
      <c r="BI50" s="90">
        <f>IF('Gas Supply'!J14&gt;=J50+K50+R50+S50+Z50+AA50+AO50+AP50,J50+K50+R50+S50+Z50+AA50+AO50+AP50,'Gas Supply'!J14)</f>
        <v>365</v>
      </c>
      <c r="BJ50" s="90">
        <f>BI50*'INput Data'!$E$7</f>
        <v>72080.935251798554</v>
      </c>
      <c r="BK50" s="90">
        <f>'Gas Supply'!$J14-'Fuel Switch NT'!BI50</f>
        <v>0</v>
      </c>
      <c r="BL50" s="90">
        <f>BK50*'INput Data'!$E$7</f>
        <v>0</v>
      </c>
      <c r="BM50" s="92">
        <f t="shared" si="44"/>
        <v>96249.525348328083</v>
      </c>
      <c r="BN50" s="115">
        <f>IF('Gas Supply'!I14=0,0,IF('Gas Supply'!I14/SUM('N.Gas &amp; H2 demand'!I14:L14)&gt;=1,'Fuel Switch NT'!BN13,'Fuel Switch NT'!BN13*'Gas Supply'!I14/SUM('N.Gas &amp; H2 demand'!I14:L14)))</f>
        <v>8262.6799830948239</v>
      </c>
      <c r="BO50" s="115">
        <f>IF('Gas Supply'!O14=0,0,IF('Gas Supply'!O14/SUM('N.Gas &amp; H2 demand'!O14:R14)&gt;=1,'Fuel Switch NT'!BP13,'Fuel Switch NT'!BP13*'Gas Supply'!O14/SUM('N.Gas &amp; H2 demand'!O14:R14)))</f>
        <v>2940.9460012596533</v>
      </c>
    </row>
    <row r="51" spans="1:67" x14ac:dyDescent="0.25">
      <c r="A51" s="6" t="s">
        <v>16</v>
      </c>
      <c r="B51" s="90">
        <f>'Gas demand INCREASE'!AB16</f>
        <v>32399.280479999899</v>
      </c>
      <c r="C51" s="90">
        <f>'Gas demand INCREASE'!AC16</f>
        <v>0</v>
      </c>
      <c r="D51" s="90">
        <f>'Gas demand INCREASE'!AD16</f>
        <v>1204.7846999999997</v>
      </c>
      <c r="E51" s="90">
        <f>'Gas demand INCREASE'!AE16</f>
        <v>16455.664977943394</v>
      </c>
      <c r="F51" s="92">
        <f>'Gas demand INCREASE'!AK16</f>
        <v>0</v>
      </c>
      <c r="G51" s="117"/>
      <c r="H51" s="115">
        <f t="shared" si="26"/>
        <v>2224153.9543597056</v>
      </c>
      <c r="I51" s="115">
        <f t="shared" si="27"/>
        <v>4740945.0179154482</v>
      </c>
      <c r="J51" s="119">
        <f>IF(B51&gt;0,IF(B51&lt;(-' Coal &amp; Oil DECREASE'!O16-' Coal &amp; Oil DECREASE'!V16),'Fuel Switch NT'!B51*' Coal &amp; Oil DECREASE'!O16/(' Coal &amp; Oil DECREASE'!O16+' Coal &amp; Oil DECREASE'!V16),-' Coal &amp; Oil DECREASE'!O16),0)</f>
        <v>32399.280479999899</v>
      </c>
      <c r="K51" s="90">
        <f>IF(B51&gt;0,IF(B51&lt;(-' Coal &amp; Oil DECREASE'!O16-' Coal &amp; Oil DECREASE'!V16),'Fuel Switch NT'!B51*' Coal &amp; Oil DECREASE'!V16/(' Coal &amp; Oil DECREASE'!O16+' Coal &amp; Oil DECREASE'!V16),-' Coal &amp; Oil DECREASE'!V16),0)</f>
        <v>0</v>
      </c>
      <c r="L51" s="90">
        <f t="shared" si="38"/>
        <v>0</v>
      </c>
      <c r="M51" s="90">
        <f>J51*('INput Data'!$E$4-'INput Data'!$E$7)</f>
        <v>2144412.8087481949</v>
      </c>
      <c r="N51" s="90">
        <f>K51*('INput Data'!$E$9-'INput Data'!$E$7)</f>
        <v>0</v>
      </c>
      <c r="O51" s="90">
        <f>L51*'INput Data'!$E$7</f>
        <v>0</v>
      </c>
      <c r="P51" s="538">
        <f t="shared" si="28"/>
        <v>2144412.8087481949</v>
      </c>
      <c r="Q51" s="92">
        <f t="shared" si="29"/>
        <v>2144412.8087481949</v>
      </c>
      <c r="R51" s="90">
        <f>IF(C51&gt;0,IF(C51&lt;(-' Coal &amp; Oil DECREASE'!P16-' Coal &amp; Oil DECREASE'!W16),'Fuel Switch NT'!C51*' Coal &amp; Oil DECREASE'!P16/(' Coal &amp; Oil DECREASE'!P16+' Coal &amp; Oil DECREASE'!W16),-' Coal &amp; Oil DECREASE'!P16),0)</f>
        <v>0</v>
      </c>
      <c r="S51" s="90">
        <f>IF(C51&gt;0,IF(C51&lt;(-' Coal &amp; Oil DECREASE'!P16-' Coal &amp; Oil DECREASE'!W16),'Fuel Switch NT'!C51*' Coal &amp; Oil DECREASE'!W16/(' Coal &amp; Oil DECREASE'!P16+' Coal &amp; Oil DECREASE'!W16),-' Coal &amp; Oil DECREASE'!W16),0)</f>
        <v>0</v>
      </c>
      <c r="T51" s="90">
        <f t="shared" si="30"/>
        <v>0</v>
      </c>
      <c r="U51" s="90">
        <f>R51*('INput Data'!$E$4-'INput Data'!$E$7)</f>
        <v>0</v>
      </c>
      <c r="V51" s="90">
        <f>S51*('INput Data'!$E$9-'INput Data'!$E$7)</f>
        <v>0</v>
      </c>
      <c r="W51" s="90">
        <f>T51*'INput Data'!$E$7</f>
        <v>0</v>
      </c>
      <c r="X51" s="136">
        <f t="shared" si="31"/>
        <v>0</v>
      </c>
      <c r="Y51" s="92">
        <f t="shared" si="32"/>
        <v>0</v>
      </c>
      <c r="Z51" s="90">
        <f>IF(D51&gt;0,IF(D51&lt;(-' Coal &amp; Oil DECREASE'!Q16-' Coal &amp; Oil DECREASE'!X16),'Fuel Switch NT'!D51*' Coal &amp; Oil DECREASE'!Q16/(' Coal &amp; Oil DECREASE'!Q16+' Coal &amp; Oil DECREASE'!X16),-' Coal &amp; Oil DECREASE'!Q16),0)</f>
        <v>1204.7846999999997</v>
      </c>
      <c r="AA51" s="90">
        <f>IF(D51&gt;0,IF(D51&lt;(-' Coal &amp; Oil DECREASE'!Q16-' Coal &amp; Oil DECREASE'!X16),'Fuel Switch NT'!D51*' Coal &amp; Oil DECREASE'!X16/(' Coal &amp; Oil DECREASE'!Q16+' Coal &amp; Oil DECREASE'!X16),-' Coal &amp; Oil DECREASE'!X16),0)</f>
        <v>0</v>
      </c>
      <c r="AB51" s="90">
        <f t="shared" si="33"/>
        <v>0</v>
      </c>
      <c r="AC51" s="90">
        <f>Z51*('INput Data'!$E$4-'INput Data'!$E$7)</f>
        <v>79741.145611510772</v>
      </c>
      <c r="AD51" s="90">
        <f>AA51*('INput Data'!$E$9-'INput Data'!$E$7)</f>
        <v>0</v>
      </c>
      <c r="AE51" s="90">
        <f>AB51*'INput Data'!$E$7</f>
        <v>0</v>
      </c>
      <c r="AF51" s="136">
        <f t="shared" si="34"/>
        <v>79741.145611510772</v>
      </c>
      <c r="AG51" s="92">
        <f t="shared" si="35"/>
        <v>79741.145611510772</v>
      </c>
      <c r="AH51" s="90">
        <f>IF(E51&gt;0,IF(E51&lt;(-' Coal &amp; Oil DECREASE'!R16-' Coal &amp; Oil DECREASE'!Y16),'Fuel Switch NT'!E51*' Coal &amp; Oil DECREASE'!R16/(' Coal &amp; Oil DECREASE'!R16+' Coal &amp; Oil DECREASE'!Y16),-' Coal &amp; Oil DECREASE'!R16),0)</f>
        <v>123.00324648914986</v>
      </c>
      <c r="AI51" s="90">
        <f>IF(E51&gt;0,IF(E51&lt;(-' Coal &amp; Oil DECREASE'!R16-' Coal &amp; Oil DECREASE'!Y16),'Fuel Switch NT'!E51*' Coal &amp; Oil DECREASE'!Y16/(' Coal &amp; Oil DECREASE'!R16+' Coal &amp; Oil DECREASE'!Y16),-' Coal &amp; Oil DECREASE'!Y16),0)</f>
        <v>16332.661731454244</v>
      </c>
      <c r="AJ51" s="90">
        <f t="shared" si="36"/>
        <v>0</v>
      </c>
      <c r="AK51" s="90">
        <f>AH51*('INput Data'!$E$4-'INput Data'!$E$7)</f>
        <v>8141.2220697854582</v>
      </c>
      <c r="AL51" s="90">
        <f>AI51*('INput Data'!$E$9-'INput Data'!$E$7)</f>
        <v>2508649.8414859567</v>
      </c>
      <c r="AM51" s="90">
        <f>AJ51*'INput Data'!$E$7</f>
        <v>0</v>
      </c>
      <c r="AN51" s="480">
        <f t="shared" si="39"/>
        <v>2516791.0635557421</v>
      </c>
      <c r="AO51" s="90">
        <f>IF(F51&gt;0,IF(F51&lt;(-' Coal &amp; Oil DECREASE'!S16-' Coal &amp; Oil DECREASE'!Z16),'Fuel Switch NT'!F51*' Coal &amp; Oil DECREASE'!S16/(' Coal &amp; Oil DECREASE'!S16+' Coal &amp; Oil DECREASE'!Z16),-' Coal &amp; Oil DECREASE'!S16),0)</f>
        <v>0</v>
      </c>
      <c r="AP51" s="90">
        <f>IF(F51&gt;0,IF(F51&lt;(-' Coal &amp; Oil DECREASE'!S16-' Coal &amp; Oil DECREASE'!Z16),'Fuel Switch NT'!F51*' Coal &amp; Oil DECREASE'!Z16/(' Coal &amp; Oil DECREASE'!S16+' Coal &amp; Oil DECREASE'!Z16),-' Coal &amp; Oil DECREASE'!Z16),0)</f>
        <v>0</v>
      </c>
      <c r="AQ51" s="90">
        <f t="shared" si="37"/>
        <v>0</v>
      </c>
      <c r="AR51" s="90">
        <f>AO51*('INput Data'!$E$4-'INput Data'!$E$7)</f>
        <v>0</v>
      </c>
      <c r="AS51" s="90">
        <f>AP51*('INput Data'!$E$9-'INput Data'!$E$7)</f>
        <v>0</v>
      </c>
      <c r="AT51" s="90">
        <f>AQ51*'INput Data'!$E$7</f>
        <v>0</v>
      </c>
      <c r="AU51" s="480">
        <f t="shared" si="40"/>
        <v>0</v>
      </c>
      <c r="AV51" s="68" t="str">
        <f>IF((('Nuclear &amp; RES demand for Power '!O15+'Nuclear &amp; RES demand for Power '!P15)-('Nuclear &amp; RES demand for Power '!C15+'Nuclear &amp; RES demand for Power '!F15)*(1-'INput Data'!$N$4)^10)&lt;0,"Replacement","No replacement")</f>
        <v>No replacement</v>
      </c>
      <c r="AW51" s="150" t="str">
        <f t="shared" si="41"/>
        <v>No replacement</v>
      </c>
      <c r="AX51" s="92">
        <f>IF(OR(AV51="No replacement",AW51="No replacement"),0,AJ51*'INput Data'!$Q$4-(('Nuclear &amp; RES demand for Power '!O15+'Nuclear &amp; RES demand for Power '!P15)-('Nuclear &amp; RES demand for Power '!C15+'Nuclear &amp; RES demand for Power '!F15)*(1-'INput Data'!$N$4)^10)*'INput Data'!$E$7/'INput Data'!$Q$4)</f>
        <v>0</v>
      </c>
      <c r="AY51" s="68" t="str">
        <f>IF((('Nuclear &amp; RES demand for Power '!U15+'Nuclear &amp; RES demand for Power '!V15)-('Nuclear &amp; RES demand for Power '!C15+'Nuclear &amp; RES demand for Power '!F15)*(1-'INput Data'!$N$4)^10)&lt;0,"Replacement","No replacement")</f>
        <v>No replacement</v>
      </c>
      <c r="AZ51" s="150" t="str">
        <f t="shared" si="42"/>
        <v>No replacement</v>
      </c>
      <c r="BA51" s="92">
        <f>IF(OR(AY51="No replacement",AZ51="No replacement"),0,AQ51*'INput Data'!$Q$4-(('Nuclear &amp; RES demand for Power '!U15+'Nuclear &amp; RES demand for Power '!V15)-('Nuclear &amp; RES demand for Power '!C15+'Nuclear &amp; RES demand for Power '!F15)*(1-'INput Data'!$N$4)^10)*'INput Data'!$E$7/'INput Data'!$Q$4)</f>
        <v>0</v>
      </c>
      <c r="BB51" s="90">
        <f>IF('Gas Supply'!J15&gt;=(J51+K51+R51+S51+Z51+AA51+AH51+AI51),BN14,'Gas Supply'!J15/(J51+K51+R51+S51+Z51+AA51+AH51+AI51)*BN14)</f>
        <v>1136563.8803982893</v>
      </c>
      <c r="BC51" s="90">
        <f>IF('Gas Supply'!J15&gt;=J51+K51+R51+S51+Z51+AA51+AH51+AI51,J51+K51+R51+S51+Z51+AA51+AH51+AI51,'Gas Supply'!J15)</f>
        <v>12001</v>
      </c>
      <c r="BD51" s="90">
        <f>BC51*'INput Data'!$E$7</f>
        <v>2369981.654676259</v>
      </c>
      <c r="BE51" s="90">
        <f>'Gas Supply'!J15-'Fuel Switch NT'!BC51</f>
        <v>0</v>
      </c>
      <c r="BF51" s="90">
        <f>BE51*'INput Data'!$E$7</f>
        <v>0</v>
      </c>
      <c r="BG51" s="92">
        <f t="shared" si="43"/>
        <v>3506545.5350745483</v>
      </c>
      <c r="BH51" s="90">
        <f>IF('Gas Supply'!J15&gt;=(J51+K51+R51+S51+Z51+AA51+AO51+AP51),BP14,'Gas Supply'!J15/(J51+K51+R51+S51+Z51+AA51+AO51+AP51)*BP14)</f>
        <v>794310.7913669066</v>
      </c>
      <c r="BI51" s="90">
        <f>IF('Gas Supply'!J15&gt;=J51+K51+R51+S51+Z51+AA51+AO51+AP51,J51+K51+R51+S51+Z51+AA51+AO51+AP51,'Gas Supply'!J15)</f>
        <v>12001</v>
      </c>
      <c r="BJ51" s="90">
        <f>BI51*'INput Data'!$E$7</f>
        <v>2369981.654676259</v>
      </c>
      <c r="BK51" s="90">
        <f>'Gas Supply'!$J15-'Fuel Switch NT'!BI51</f>
        <v>0</v>
      </c>
      <c r="BL51" s="90">
        <f>BK51*'INput Data'!$E$7</f>
        <v>0</v>
      </c>
      <c r="BM51" s="92">
        <f t="shared" si="44"/>
        <v>3164292.4460431654</v>
      </c>
      <c r="BN51" s="115">
        <f>IF('Gas Supply'!I15=0,0,IF('Gas Supply'!I15/SUM('N.Gas &amp; H2 demand'!I15:L15)&gt;=1,'Fuel Switch NT'!BN14,'Fuel Switch NT'!BN14*'Gas Supply'!I15/SUM('N.Gas &amp; H2 demand'!I15:L15)))</f>
        <v>136472.5012755077</v>
      </c>
      <c r="BO51" s="115">
        <f>IF('Gas Supply'!O15=0,0,IF('Gas Supply'!O15/SUM('N.Gas &amp; H2 demand'!O15:R15)&gt;=1,'Fuel Switch NT'!BP14,'Fuel Switch NT'!BP14*'Gas Supply'!O15/SUM('N.Gas &amp; H2 demand'!O15:R15)))</f>
        <v>66895.137080382847</v>
      </c>
    </row>
    <row r="52" spans="1:67" x14ac:dyDescent="0.25">
      <c r="A52" s="6" t="s">
        <v>17</v>
      </c>
      <c r="B52" s="90">
        <f>'Gas demand INCREASE'!AB17</f>
        <v>0</v>
      </c>
      <c r="C52" s="90">
        <f>'Gas demand INCREASE'!AC17</f>
        <v>2596.4574628499995</v>
      </c>
      <c r="D52" s="90">
        <f>'Gas demand INCREASE'!AD17</f>
        <v>247.61999674999998</v>
      </c>
      <c r="E52" s="90">
        <f>'Gas demand INCREASE'!AE17</f>
        <v>413.43683256359964</v>
      </c>
      <c r="F52" s="92">
        <f>'Gas demand INCREASE'!AK17</f>
        <v>0</v>
      </c>
      <c r="G52" s="117"/>
      <c r="H52" s="115">
        <f t="shared" si="26"/>
        <v>38781.24007266188</v>
      </c>
      <c r="I52" s="115">
        <f t="shared" si="27"/>
        <v>70723.246006415837</v>
      </c>
      <c r="J52" s="119">
        <f>IF(B52&gt;0,IF(B52&lt;(-' Coal &amp; Oil DECREASE'!O17-' Coal &amp; Oil DECREASE'!V17),'Fuel Switch NT'!B52*' Coal &amp; Oil DECREASE'!O17/(' Coal &amp; Oil DECREASE'!O17+' Coal &amp; Oil DECREASE'!V17),-' Coal &amp; Oil DECREASE'!O17),0)</f>
        <v>0</v>
      </c>
      <c r="K52" s="90">
        <f>IF(B52&gt;0,IF(B52&lt;(-' Coal &amp; Oil DECREASE'!O17-' Coal &amp; Oil DECREASE'!V17),'Fuel Switch NT'!B52*' Coal &amp; Oil DECREASE'!V17/(' Coal &amp; Oil DECREASE'!O17+' Coal &amp; Oil DECREASE'!V17),-' Coal &amp; Oil DECREASE'!V17),0)</f>
        <v>0</v>
      </c>
      <c r="L52" s="90">
        <f t="shared" si="38"/>
        <v>0</v>
      </c>
      <c r="M52" s="90">
        <f>J52*('INput Data'!$E$4-'INput Data'!$E$7)</f>
        <v>0</v>
      </c>
      <c r="N52" s="90">
        <f>K52*('INput Data'!$E$9-'INput Data'!$E$7)</f>
        <v>0</v>
      </c>
      <c r="O52" s="90">
        <f>L52*'INput Data'!$E$7</f>
        <v>0</v>
      </c>
      <c r="P52" s="538">
        <f t="shared" si="28"/>
        <v>0</v>
      </c>
      <c r="Q52" s="92">
        <f t="shared" si="29"/>
        <v>0</v>
      </c>
      <c r="R52" s="90">
        <f>IF(C52&gt;0,IF(C52&lt;(-' Coal &amp; Oil DECREASE'!P17-' Coal &amp; Oil DECREASE'!W17),'Fuel Switch NT'!C52*' Coal &amp; Oil DECREASE'!P17/(' Coal &amp; Oil DECREASE'!P17+' Coal &amp; Oil DECREASE'!W17),-' Coal &amp; Oil DECREASE'!P17),0)</f>
        <v>0</v>
      </c>
      <c r="S52" s="90">
        <f>IF(C52&gt;0,IF(C52&lt;(-' Coal &amp; Oil DECREASE'!P17-' Coal &amp; Oil DECREASE'!W17),'Fuel Switch NT'!C52*' Coal &amp; Oil DECREASE'!W17/(' Coal &amp; Oil DECREASE'!P17+' Coal &amp; Oil DECREASE'!W17),-' Coal &amp; Oil DECREASE'!W17),0)</f>
        <v>145.78400000000011</v>
      </c>
      <c r="T52" s="90">
        <f t="shared" si="30"/>
        <v>2450.6734628499994</v>
      </c>
      <c r="U52" s="90">
        <f>R52*('INput Data'!$E$4-'INput Data'!$E$7)</f>
        <v>0</v>
      </c>
      <c r="V52" s="90">
        <f>S52*('INput Data'!$E$9-'INput Data'!$E$7)</f>
        <v>22392.002877697851</v>
      </c>
      <c r="W52" s="90">
        <f>T52*'INput Data'!$E$7</f>
        <v>483963.93205203227</v>
      </c>
      <c r="X52" s="136">
        <f t="shared" si="31"/>
        <v>22392.002877697851</v>
      </c>
      <c r="Y52" s="92">
        <f t="shared" si="32"/>
        <v>-461571.92917433439</v>
      </c>
      <c r="Z52" s="90">
        <f>IF(D52&gt;0,IF(D52&lt;(-' Coal &amp; Oil DECREASE'!Q17-' Coal &amp; Oil DECREASE'!X17),'Fuel Switch NT'!D52*' Coal &amp; Oil DECREASE'!Q17/(' Coal &amp; Oil DECREASE'!Q17+' Coal &amp; Oil DECREASE'!X17),-' Coal &amp; Oil DECREASE'!Q17),0)</f>
        <v>247.61999674999998</v>
      </c>
      <c r="AA52" s="90">
        <f>IF(D52&gt;0,IF(D52&lt;(-' Coal &amp; Oil DECREASE'!Q17-' Coal &amp; Oil DECREASE'!X17),'Fuel Switch NT'!D52*' Coal &amp; Oil DECREASE'!X17/(' Coal &amp; Oil DECREASE'!Q17+' Coal &amp; Oil DECREASE'!X17),-' Coal &amp; Oil DECREASE'!X17),0)</f>
        <v>0</v>
      </c>
      <c r="AB52" s="90">
        <f t="shared" si="33"/>
        <v>0</v>
      </c>
      <c r="AC52" s="90">
        <f>Z52*('INput Data'!$E$4-'INput Data'!$E$7)</f>
        <v>16389.237194964029</v>
      </c>
      <c r="AD52" s="90">
        <f>AA52*('INput Data'!$E$9-'INput Data'!$E$7)</f>
        <v>0</v>
      </c>
      <c r="AE52" s="90">
        <f>AB52*'INput Data'!$E$7</f>
        <v>0</v>
      </c>
      <c r="AF52" s="136">
        <f t="shared" si="34"/>
        <v>16389.237194964029</v>
      </c>
      <c r="AG52" s="92">
        <f t="shared" si="35"/>
        <v>16389.237194964029</v>
      </c>
      <c r="AH52" s="90">
        <f>IF(E52&gt;0,IF(E52&lt;(-' Coal &amp; Oil DECREASE'!R17-' Coal &amp; Oil DECREASE'!Y17),'Fuel Switch NT'!E52*' Coal &amp; Oil DECREASE'!R17/(' Coal &amp; Oil DECREASE'!R17+' Coal &amp; Oil DECREASE'!Y17),-' Coal &amp; Oil DECREASE'!R17),0)</f>
        <v>361.06481896634176</v>
      </c>
      <c r="AI52" s="90">
        <f>IF(E52&gt;0,IF(E52&lt;(-' Coal &amp; Oil DECREASE'!R17-' Coal &amp; Oil DECREASE'!Y17),'Fuel Switch NT'!E52*' Coal &amp; Oil DECREASE'!Y17/(' Coal &amp; Oil DECREASE'!R17+' Coal &amp; Oil DECREASE'!Y17),-' Coal &amp; Oil DECREASE'!Y17),0)</f>
        <v>52.372013597257883</v>
      </c>
      <c r="AJ52" s="90">
        <f t="shared" si="36"/>
        <v>0</v>
      </c>
      <c r="AK52" s="90">
        <f>AH52*('INput Data'!$E$4-'INput Data'!$E$7)</f>
        <v>23897.815356045641</v>
      </c>
      <c r="AL52" s="90">
        <f>AI52*('INput Data'!$E$9-'INput Data'!$E$7)</f>
        <v>8044.190577708313</v>
      </c>
      <c r="AM52" s="90">
        <f>AJ52*'INput Data'!$E$7</f>
        <v>0</v>
      </c>
      <c r="AN52" s="480">
        <f t="shared" si="39"/>
        <v>31942.005933753953</v>
      </c>
      <c r="AO52" s="90">
        <f>IF(F52&gt;0,IF(F52&lt;(-' Coal &amp; Oil DECREASE'!S17-' Coal &amp; Oil DECREASE'!Z17),'Fuel Switch NT'!F52*' Coal &amp; Oil DECREASE'!S17/(' Coal &amp; Oil DECREASE'!S17+' Coal &amp; Oil DECREASE'!Z17),-' Coal &amp; Oil DECREASE'!S17),0)</f>
        <v>0</v>
      </c>
      <c r="AP52" s="90">
        <f>IF(F52&gt;0,IF(F52&lt;(-' Coal &amp; Oil DECREASE'!S17-' Coal &amp; Oil DECREASE'!Z17),'Fuel Switch NT'!F52*' Coal &amp; Oil DECREASE'!Z17/(' Coal &amp; Oil DECREASE'!S17+' Coal &amp; Oil DECREASE'!Z17),-' Coal &amp; Oil DECREASE'!Z17),0)</f>
        <v>0</v>
      </c>
      <c r="AQ52" s="90">
        <f t="shared" si="37"/>
        <v>0</v>
      </c>
      <c r="AR52" s="90">
        <f>AO52*('INput Data'!$E$4-'INput Data'!$E$7)</f>
        <v>0</v>
      </c>
      <c r="AS52" s="90">
        <f>AP52*('INput Data'!$E$9-'INput Data'!$E$7)</f>
        <v>0</v>
      </c>
      <c r="AT52" s="90">
        <f>AQ52*'INput Data'!$E$7</f>
        <v>0</v>
      </c>
      <c r="AU52" s="480">
        <f t="shared" si="40"/>
        <v>0</v>
      </c>
      <c r="AV52" s="68" t="str">
        <f>IF((('Nuclear &amp; RES demand for Power '!O16+'Nuclear &amp; RES demand for Power '!P16)-('Nuclear &amp; RES demand for Power '!C16+'Nuclear &amp; RES demand for Power '!F16)*(1-'INput Data'!$N$4)^10)&lt;0,"Replacement","No replacement")</f>
        <v>No replacement</v>
      </c>
      <c r="AW52" s="150" t="str">
        <f t="shared" si="41"/>
        <v>No replacement</v>
      </c>
      <c r="AX52" s="92">
        <f>IF(OR(AV52="No replacement",AW52="No replacement"),0,AJ52*'INput Data'!$Q$4-(('Nuclear &amp; RES demand for Power '!O16+'Nuclear &amp; RES demand for Power '!P16)-('Nuclear &amp; RES demand for Power '!C16+'Nuclear &amp; RES demand for Power '!F16)*(1-'INput Data'!$N$4)^10)*'INput Data'!$E$7/'INput Data'!$Q$4)</f>
        <v>0</v>
      </c>
      <c r="AY52" s="68" t="str">
        <f>IF((('Nuclear &amp; RES demand for Power '!U16+'Nuclear &amp; RES demand for Power '!V16)-('Nuclear &amp; RES demand for Power '!C16+'Nuclear &amp; RES demand for Power '!F16)*(1-'INput Data'!$N$4)^10)&lt;0,"Replacement","No replacement")</f>
        <v>No replacement</v>
      </c>
      <c r="AZ52" s="150" t="str">
        <f t="shared" si="42"/>
        <v>No replacement</v>
      </c>
      <c r="BA52" s="92">
        <f>IF(OR(AY52="No replacement",AZ52="No replacement"),0,AQ52*'INput Data'!$Q$4-(('Nuclear &amp; RES demand for Power '!U16+'Nuclear &amp; RES demand for Power '!V16)-('Nuclear &amp; RES demand for Power '!C16+'Nuclear &amp; RES demand for Power '!F16)*(1-'INput Data'!$N$4)^10)*'INput Data'!$E$7/'INput Data'!$Q$4)</f>
        <v>0</v>
      </c>
      <c r="BB52" s="90">
        <f>IF('Gas Supply'!J16&gt;=(J52+K52+R52+S52+Z52+AA52+AH52+AI52),BN15,'Gas Supply'!J16/(J52+K52+R52+S52+Z52+AA52+AH52+AI52)*BN15)</f>
        <v>70723.246006415837</v>
      </c>
      <c r="BC52" s="90">
        <f>IF('Gas Supply'!J16&gt;=J52+K52+R52+S52+Z52+AA52+AH52+AI52,J52+K52+R52+S52+Z52+AA52+AH52+AI52,'Gas Supply'!J16)</f>
        <v>806.84082931359978</v>
      </c>
      <c r="BD52" s="90">
        <f>BC52*'INput Data'!$E$7</f>
        <v>159336.55226372887</v>
      </c>
      <c r="BE52" s="90">
        <f>'Gas Supply'!J16-'Fuel Switch NT'!BC52</f>
        <v>4094.2912056863997</v>
      </c>
      <c r="BF52" s="90">
        <f>BE52*'INput Data'!$E$7</f>
        <v>808548.87479202636</v>
      </c>
      <c r="BG52" s="92">
        <f t="shared" si="43"/>
        <v>1038608.6730621711</v>
      </c>
      <c r="BH52" s="90">
        <f>IF('Gas Supply'!J16&gt;=(J52+K52+R52+S52+Z52+AA52+AO52+AP52),BP15,'Gas Supply'!J16/(J52+K52+R52+S52+Z52+AA52+AO52+AP52)*BP15)</f>
        <v>38781.24007266188</v>
      </c>
      <c r="BI52" s="90">
        <f>IF('Gas Supply'!J16&gt;=J52+K52+R52+S52+Z52+AA52+AO52+AP52,J52+K52+R52+S52+Z52+AA52+AO52+AP52,'Gas Supply'!J16)</f>
        <v>393.40399675000009</v>
      </c>
      <c r="BJ52" s="90">
        <f>BI52*'INput Data'!$E$7</f>
        <v>77690.213746672671</v>
      </c>
      <c r="BK52" s="90">
        <f>'Gas Supply'!$J16-'Fuel Switch NT'!BI52</f>
        <v>4507.7280382499994</v>
      </c>
      <c r="BL52" s="90">
        <f>BK52*'INput Data'!$E$7</f>
        <v>890195.21330908255</v>
      </c>
      <c r="BM52" s="92">
        <f t="shared" si="44"/>
        <v>1006666.6671284171</v>
      </c>
      <c r="BN52" s="115">
        <f>IF('Gas Supply'!I16=0,0,IF('Gas Supply'!I16/SUM('N.Gas &amp; H2 demand'!I16:L16)&gt;=1,'Fuel Switch NT'!BN15,'Fuel Switch NT'!BN15*'Gas Supply'!I16/SUM('N.Gas &amp; H2 demand'!I16:L16)))</f>
        <v>70723.246006415837</v>
      </c>
      <c r="BO52" s="115">
        <f>IF('Gas Supply'!O16=0,0,IF('Gas Supply'!O16/SUM('N.Gas &amp; H2 demand'!O16:R16)&gt;=1,'Fuel Switch NT'!BP15,'Fuel Switch NT'!BP15*'Gas Supply'!O16/SUM('N.Gas &amp; H2 demand'!O16:R16)))</f>
        <v>38781.24007266188</v>
      </c>
    </row>
    <row r="53" spans="1:67" x14ac:dyDescent="0.25">
      <c r="A53" s="6" t="s">
        <v>18</v>
      </c>
      <c r="B53" s="90">
        <f>'Gas demand INCREASE'!AB18</f>
        <v>0</v>
      </c>
      <c r="C53" s="90">
        <f>'Gas demand INCREASE'!AC18</f>
        <v>0</v>
      </c>
      <c r="D53" s="90">
        <f>'Gas demand INCREASE'!AD18</f>
        <v>0</v>
      </c>
      <c r="E53" s="90">
        <f>'Gas demand INCREASE'!AE18</f>
        <v>374.74078556256734</v>
      </c>
      <c r="F53" s="92">
        <f>'Gas demand INCREASE'!AK18</f>
        <v>245.75815</v>
      </c>
      <c r="G53" s="117"/>
      <c r="H53" s="115">
        <f t="shared" si="26"/>
        <v>37705.072946411987</v>
      </c>
      <c r="I53" s="115">
        <f t="shared" si="27"/>
        <v>57305.888541466658</v>
      </c>
      <c r="J53" s="119">
        <f>IF(B53&gt;0,IF(B53&lt;(-' Coal &amp; Oil DECREASE'!O18-' Coal &amp; Oil DECREASE'!V18),'Fuel Switch NT'!B53*' Coal &amp; Oil DECREASE'!O18/(' Coal &amp; Oil DECREASE'!O18+' Coal &amp; Oil DECREASE'!V18),-' Coal &amp; Oil DECREASE'!O18),0)</f>
        <v>0</v>
      </c>
      <c r="K53" s="90">
        <f>IF(B53&gt;0,IF(B53&lt;(-' Coal &amp; Oil DECREASE'!O18-' Coal &amp; Oil DECREASE'!V18),'Fuel Switch NT'!B53*' Coal &amp; Oil DECREASE'!V18/(' Coal &amp; Oil DECREASE'!O18+' Coal &amp; Oil DECREASE'!V18),-' Coal &amp; Oil DECREASE'!V18),0)</f>
        <v>0</v>
      </c>
      <c r="L53" s="90">
        <f t="shared" si="38"/>
        <v>0</v>
      </c>
      <c r="M53" s="90">
        <f>J53*('INput Data'!$E$4-'INput Data'!$E$7)</f>
        <v>0</v>
      </c>
      <c r="N53" s="90">
        <f>K53*('INput Data'!$E$9-'INput Data'!$E$7)</f>
        <v>0</v>
      </c>
      <c r="O53" s="90">
        <f>L53*'INput Data'!$E$7</f>
        <v>0</v>
      </c>
      <c r="P53" s="538">
        <f t="shared" si="28"/>
        <v>0</v>
      </c>
      <c r="Q53" s="92">
        <f t="shared" si="29"/>
        <v>0</v>
      </c>
      <c r="R53" s="90">
        <f>IF(C53&gt;0,IF(C53&lt;(-' Coal &amp; Oil DECREASE'!P18-' Coal &amp; Oil DECREASE'!W18),'Fuel Switch NT'!C53*' Coal &amp; Oil DECREASE'!P18/(' Coal &amp; Oil DECREASE'!P18+' Coal &amp; Oil DECREASE'!W18),-' Coal &amp; Oil DECREASE'!P18),0)</f>
        <v>0</v>
      </c>
      <c r="S53" s="90">
        <f>IF(C53&gt;0,IF(C53&lt;(-' Coal &amp; Oil DECREASE'!P18-' Coal &amp; Oil DECREASE'!W18),'Fuel Switch NT'!C53*' Coal &amp; Oil DECREASE'!W18/(' Coal &amp; Oil DECREASE'!P18+' Coal &amp; Oil DECREASE'!W18),-' Coal &amp; Oil DECREASE'!W18),0)</f>
        <v>0</v>
      </c>
      <c r="T53" s="90">
        <f t="shared" si="30"/>
        <v>0</v>
      </c>
      <c r="U53" s="90">
        <f>R53*('INput Data'!$E$4-'INput Data'!$E$7)</f>
        <v>0</v>
      </c>
      <c r="V53" s="90">
        <f>S53*('INput Data'!$E$9-'INput Data'!$E$7)</f>
        <v>0</v>
      </c>
      <c r="W53" s="90">
        <f>T53*'INput Data'!$E$7</f>
        <v>0</v>
      </c>
      <c r="X53" s="136">
        <f t="shared" si="31"/>
        <v>0</v>
      </c>
      <c r="Y53" s="92">
        <f t="shared" si="32"/>
        <v>0</v>
      </c>
      <c r="Z53" s="90">
        <f>IF(D53&gt;0,IF(D53&lt;(-' Coal &amp; Oil DECREASE'!Q18-' Coal &amp; Oil DECREASE'!X18),'Fuel Switch NT'!D53*' Coal &amp; Oil DECREASE'!Q18/(' Coal &amp; Oil DECREASE'!Q18+' Coal &amp; Oil DECREASE'!X18),-' Coal &amp; Oil DECREASE'!Q18),0)</f>
        <v>0</v>
      </c>
      <c r="AA53" s="90">
        <f>IF(D53&gt;0,IF(D53&lt;(-' Coal &amp; Oil DECREASE'!Q18-' Coal &amp; Oil DECREASE'!X18),'Fuel Switch NT'!D53*' Coal &amp; Oil DECREASE'!X18/(' Coal &amp; Oil DECREASE'!Q18+' Coal &amp; Oil DECREASE'!X18),-' Coal &amp; Oil DECREASE'!X18),0)</f>
        <v>0</v>
      </c>
      <c r="AB53" s="90">
        <f t="shared" si="33"/>
        <v>0</v>
      </c>
      <c r="AC53" s="90">
        <f>Z53*('INput Data'!$E$4-'INput Data'!$E$7)</f>
        <v>0</v>
      </c>
      <c r="AD53" s="90">
        <f>AA53*('INput Data'!$E$9-'INput Data'!$E$7)</f>
        <v>0</v>
      </c>
      <c r="AE53" s="90">
        <f>AB53*'INput Data'!$E$7</f>
        <v>0</v>
      </c>
      <c r="AF53" s="136">
        <f t="shared" si="34"/>
        <v>0</v>
      </c>
      <c r="AG53" s="92">
        <f t="shared" si="35"/>
        <v>0</v>
      </c>
      <c r="AH53" s="90">
        <f>IF(E53&gt;0,IF(E53&lt;(-' Coal &amp; Oil DECREASE'!R18-' Coal &amp; Oil DECREASE'!Y18),'Fuel Switch NT'!E53*' Coal &amp; Oil DECREASE'!R18/(' Coal &amp; Oil DECREASE'!R18+' Coal &amp; Oil DECREASE'!Y18),-' Coal &amp; Oil DECREASE'!R18),0)</f>
        <v>2.8968941972793987</v>
      </c>
      <c r="AI53" s="90">
        <f>IF(E53&gt;0,IF(E53&lt;(-' Coal &amp; Oil DECREASE'!R18-' Coal &amp; Oil DECREASE'!Y18),'Fuel Switch NT'!E53*' Coal &amp; Oil DECREASE'!Y18/(' Coal &amp; Oil DECREASE'!R18+' Coal &amp; Oil DECREASE'!Y18),-' Coal &amp; Oil DECREASE'!Y18),0)</f>
        <v>371.84389136528796</v>
      </c>
      <c r="AJ53" s="90">
        <f t="shared" si="36"/>
        <v>0</v>
      </c>
      <c r="AK53" s="90">
        <f>AH53*('INput Data'!$E$4-'INput Data'!$E$7)</f>
        <v>191.7368821220897</v>
      </c>
      <c r="AL53" s="90">
        <f>AI53*('INput Data'!$E$9-'INput Data'!$E$7)</f>
        <v>57114.15165934457</v>
      </c>
      <c r="AM53" s="90">
        <f>AJ53*'INput Data'!$E$7</f>
        <v>0</v>
      </c>
      <c r="AN53" s="480">
        <f t="shared" si="39"/>
        <v>57305.888541466658</v>
      </c>
      <c r="AO53" s="90">
        <f>IF(F53&gt;0,IF(F53&lt;(-' Coal &amp; Oil DECREASE'!S18-' Coal &amp; Oil DECREASE'!Z18),'Fuel Switch NT'!F53*' Coal &amp; Oil DECREASE'!S18/(' Coal &amp; Oil DECREASE'!S18+' Coal &amp; Oil DECREASE'!Z18),-' Coal &amp; Oil DECREASE'!S18),0)</f>
        <v>0.48817802047175252</v>
      </c>
      <c r="AP53" s="90">
        <f>IF(F53&gt;0,IF(F53&lt;(-' Coal &amp; Oil DECREASE'!S18-' Coal &amp; Oil DECREASE'!Z18),'Fuel Switch NT'!F53*' Coal &amp; Oil DECREASE'!Z18/(' Coal &amp; Oil DECREASE'!S18+' Coal &amp; Oil DECREASE'!Z18),-' Coal &amp; Oil DECREASE'!Z18),0)</f>
        <v>245.26997197952824</v>
      </c>
      <c r="AQ53" s="90">
        <f t="shared" si="37"/>
        <v>0</v>
      </c>
      <c r="AR53" s="90">
        <f>AO53*('INput Data'!$E$4-'INput Data'!$E$7)</f>
        <v>32.311063225468509</v>
      </c>
      <c r="AS53" s="90">
        <f>AP53*('INput Data'!$E$9-'INput Data'!$E$7)</f>
        <v>37672.761883186518</v>
      </c>
      <c r="AT53" s="90">
        <f>AQ53*'INput Data'!$E$7</f>
        <v>0</v>
      </c>
      <c r="AU53" s="480">
        <f t="shared" si="40"/>
        <v>37705.072946411987</v>
      </c>
      <c r="AV53" s="68" t="str">
        <f>IF((('Nuclear &amp; RES demand for Power '!O17+'Nuclear &amp; RES demand for Power '!P17)-('Nuclear &amp; RES demand for Power '!C17+'Nuclear &amp; RES demand for Power '!F17)*(1-'INput Data'!$N$4)^10)&lt;0,"Replacement","No replacement")</f>
        <v>No replacement</v>
      </c>
      <c r="AW53" s="150" t="str">
        <f t="shared" si="41"/>
        <v>No replacement</v>
      </c>
      <c r="AX53" s="92">
        <f>IF(OR(AV53="No replacement",AW53="No replacement"),0,AJ53*'INput Data'!$Q$4-(('Nuclear &amp; RES demand for Power '!O17+'Nuclear &amp; RES demand for Power '!P17)-('Nuclear &amp; RES demand for Power '!C17+'Nuclear &amp; RES demand for Power '!F17)*(1-'INput Data'!$N$4)^10)*'INput Data'!$E$7/'INput Data'!$Q$4)</f>
        <v>0</v>
      </c>
      <c r="AY53" s="68" t="str">
        <f>IF((('Nuclear &amp; RES demand for Power '!U17+'Nuclear &amp; RES demand for Power '!V17)-('Nuclear &amp; RES demand for Power '!C17+'Nuclear &amp; RES demand for Power '!F17)*(1-'INput Data'!$N$4)^10)&lt;0,"Replacement","No replacement")</f>
        <v>No replacement</v>
      </c>
      <c r="AZ53" s="150" t="str">
        <f t="shared" si="42"/>
        <v>No replacement</v>
      </c>
      <c r="BA53" s="92">
        <f>IF(OR(AY53="No replacement",AZ53="No replacement"),0,AQ53*'INput Data'!$Q$4-(('Nuclear &amp; RES demand for Power '!U17+'Nuclear &amp; RES demand for Power '!V17)-('Nuclear &amp; RES demand for Power '!C17+'Nuclear &amp; RES demand for Power '!F17)*(1-'INput Data'!$N$4)^10)*'INput Data'!$E$7/'INput Data'!$Q$4)</f>
        <v>0</v>
      </c>
      <c r="BB53" s="90">
        <f>IF('Gas Supply'!J17&gt;=(J53+K53+R53+S53+Z53+AA53+AH53+AI53),BN16,'Gas Supply'!J17/(J53+K53+R53+S53+Z53+AA53+AH53+AI53)*BN16)</f>
        <v>37380.073785384571</v>
      </c>
      <c r="BC53" s="90">
        <f>IF('Gas Supply'!J17&gt;=J53+K53+R53+S53+Z53+AA53+AH53+AI53,J53+K53+R53+S53+Z53+AA53+AH53+AI53,'Gas Supply'!J17)</f>
        <v>244.43977000000001</v>
      </c>
      <c r="BD53" s="90">
        <f>BC53*'INput Data'!$E$7</f>
        <v>48272.458176258995</v>
      </c>
      <c r="BE53" s="90">
        <f>'Gas Supply'!J17-'Fuel Switch NT'!BC53</f>
        <v>0</v>
      </c>
      <c r="BF53" s="90">
        <f>BE53*'INput Data'!$E$7</f>
        <v>0</v>
      </c>
      <c r="BG53" s="92">
        <f t="shared" si="43"/>
        <v>85652.531961643574</v>
      </c>
      <c r="BH53" s="90">
        <f>IF('Gas Supply'!J17&gt;=(J53+K53+R53+S53+Z53+AA53+AO53+AP53),BP16,'Gas Supply'!J17/(J53+K53+R53+S53+Z53+AA53+AO53+AP53)*BP16)</f>
        <v>37502.802486323111</v>
      </c>
      <c r="BI53" s="90">
        <f>IF('Gas Supply'!J17&gt;=J53+K53+R53+S53+Z53+AA53+AO53+AP53,J53+K53+R53+S53+Z53+AA53+AO53+AP53,'Gas Supply'!J17)</f>
        <v>244.43977000000001</v>
      </c>
      <c r="BJ53" s="90">
        <f>BI53*'INput Data'!$E$7</f>
        <v>48272.458176258995</v>
      </c>
      <c r="BK53" s="90">
        <f>'Gas Supply'!$J17-'Fuel Switch NT'!BI53</f>
        <v>0</v>
      </c>
      <c r="BL53" s="90">
        <f>BK53*'INput Data'!$E$7</f>
        <v>0</v>
      </c>
      <c r="BM53" s="92">
        <f t="shared" si="44"/>
        <v>85775.260662582106</v>
      </c>
      <c r="BN53" s="115">
        <f>IF('Gas Supply'!I17=0,0,IF('Gas Supply'!I17/SUM('N.Gas &amp; H2 demand'!I17:L17)&gt;=1,'Fuel Switch NT'!BN16,'Fuel Switch NT'!BN16*'Gas Supply'!I17/SUM('N.Gas &amp; H2 demand'!I17:L17)))</f>
        <v>0</v>
      </c>
      <c r="BO53" s="115">
        <f>IF('Gas Supply'!O17=0,0,IF('Gas Supply'!O17/SUM('N.Gas &amp; H2 demand'!O17:R17)&gt;=1,'Fuel Switch NT'!BP16,'Fuel Switch NT'!BP16*'Gas Supply'!O17/SUM('N.Gas &amp; H2 demand'!O17:R17)))</f>
        <v>0</v>
      </c>
    </row>
    <row r="54" spans="1:67" x14ac:dyDescent="0.25">
      <c r="A54" s="6" t="s">
        <v>19</v>
      </c>
      <c r="B54" s="90">
        <f>'Gas demand INCREASE'!AB19</f>
        <v>0</v>
      </c>
      <c r="C54" s="90">
        <f>'Gas demand INCREASE'!AC19</f>
        <v>17766.846945000012</v>
      </c>
      <c r="D54" s="90">
        <f>'Gas demand INCREASE'!AD19</f>
        <v>1739.3801249999999</v>
      </c>
      <c r="E54" s="90">
        <f>'Gas demand INCREASE'!AE19</f>
        <v>0</v>
      </c>
      <c r="F54" s="92">
        <f>'Gas demand INCREASE'!AK19</f>
        <v>0</v>
      </c>
      <c r="G54" s="117"/>
      <c r="H54" s="115">
        <f t="shared" si="26"/>
        <v>548140.53201438836</v>
      </c>
      <c r="I54" s="115">
        <f t="shared" si="27"/>
        <v>548140.53201438836</v>
      </c>
      <c r="J54" s="119">
        <f>IF(B54&gt;0,IF(B54&lt;(-' Coal &amp; Oil DECREASE'!O19-' Coal &amp; Oil DECREASE'!V19),'Fuel Switch NT'!B54*' Coal &amp; Oil DECREASE'!O19/(' Coal &amp; Oil DECREASE'!O19+' Coal &amp; Oil DECREASE'!V19),-' Coal &amp; Oil DECREASE'!O19),0)</f>
        <v>0</v>
      </c>
      <c r="K54" s="90">
        <f>IF(B54&gt;0,IF(B54&lt;(-' Coal &amp; Oil DECREASE'!O19-' Coal &amp; Oil DECREASE'!V19),'Fuel Switch NT'!B54*' Coal &amp; Oil DECREASE'!V19/(' Coal &amp; Oil DECREASE'!O19+' Coal &amp; Oil DECREASE'!V19),-' Coal &amp; Oil DECREASE'!V19),0)</f>
        <v>0</v>
      </c>
      <c r="L54" s="90">
        <f t="shared" si="38"/>
        <v>0</v>
      </c>
      <c r="M54" s="90">
        <f>J54*('INput Data'!$E$4-'INput Data'!$E$7)</f>
        <v>0</v>
      </c>
      <c r="N54" s="90">
        <f>K54*('INput Data'!$E$9-'INput Data'!$E$7)</f>
        <v>0</v>
      </c>
      <c r="O54" s="90">
        <f>L54*'INput Data'!$E$7</f>
        <v>0</v>
      </c>
      <c r="P54" s="538">
        <f t="shared" si="28"/>
        <v>0</v>
      </c>
      <c r="Q54" s="92">
        <f t="shared" si="29"/>
        <v>0</v>
      </c>
      <c r="R54" s="90">
        <f>IF(C54&gt;0,IF(C54&lt;(-' Coal &amp; Oil DECREASE'!P19-' Coal &amp; Oil DECREASE'!W19),'Fuel Switch NT'!C54*' Coal &amp; Oil DECREASE'!P19/(' Coal &amp; Oil DECREASE'!P19+' Coal &amp; Oil DECREASE'!W19),-' Coal &amp; Oil DECREASE'!P19),0)</f>
        <v>0</v>
      </c>
      <c r="S54" s="90">
        <f>IF(C54&gt;0,IF(C54&lt;(-' Coal &amp; Oil DECREASE'!P19-' Coal &amp; Oil DECREASE'!W19),'Fuel Switch NT'!C54*' Coal &amp; Oil DECREASE'!W19/(' Coal &amp; Oil DECREASE'!P19+' Coal &amp; Oil DECREASE'!W19),-' Coal &amp; Oil DECREASE'!W19),0)</f>
        <v>2819.1679999999997</v>
      </c>
      <c r="T54" s="90">
        <f t="shared" si="30"/>
        <v>14947.678945000012</v>
      </c>
      <c r="U54" s="90">
        <f>R54*('INput Data'!$E$4-'INput Data'!$E$7)</f>
        <v>0</v>
      </c>
      <c r="V54" s="90">
        <f>S54*('INput Data'!$E$9-'INput Data'!$E$7)</f>
        <v>433016.09208633075</v>
      </c>
      <c r="W54" s="90">
        <f>T54*'INput Data'!$E$7</f>
        <v>2951897.7484910097</v>
      </c>
      <c r="X54" s="136">
        <f t="shared" si="31"/>
        <v>433016.09208633075</v>
      </c>
      <c r="Y54" s="92">
        <f t="shared" si="32"/>
        <v>-2518881.6564046787</v>
      </c>
      <c r="Z54" s="90">
        <f>IF(D54&gt;0,IF(D54&lt;(-' Coal &amp; Oil DECREASE'!Q19-' Coal &amp; Oil DECREASE'!X19),'Fuel Switch NT'!D54*' Coal &amp; Oil DECREASE'!Q19/(' Coal &amp; Oil DECREASE'!Q19+' Coal &amp; Oil DECREASE'!X19),-' Coal &amp; Oil DECREASE'!Q19),0)</f>
        <v>1739.3801249999999</v>
      </c>
      <c r="AA54" s="90">
        <f>IF(D54&gt;0,IF(D54&lt;(-' Coal &amp; Oil DECREASE'!Q19-' Coal &amp; Oil DECREASE'!X19),'Fuel Switch NT'!D54*' Coal &amp; Oil DECREASE'!X19/(' Coal &amp; Oil DECREASE'!Q19+' Coal &amp; Oil DECREASE'!X19),-' Coal &amp; Oil DECREASE'!X19),0)</f>
        <v>0</v>
      </c>
      <c r="AB54" s="90">
        <f t="shared" si="33"/>
        <v>0</v>
      </c>
      <c r="AC54" s="90">
        <f>Z54*('INput Data'!$E$4-'INput Data'!$E$7)</f>
        <v>115124.43992805755</v>
      </c>
      <c r="AD54" s="90">
        <f>AA54*('INput Data'!$E$9-'INput Data'!$E$7)</f>
        <v>0</v>
      </c>
      <c r="AE54" s="90">
        <f>AB54*'INput Data'!$E$7</f>
        <v>0</v>
      </c>
      <c r="AF54" s="136">
        <f t="shared" si="34"/>
        <v>115124.43992805755</v>
      </c>
      <c r="AG54" s="92">
        <f t="shared" si="35"/>
        <v>115124.43992805755</v>
      </c>
      <c r="AH54" s="90">
        <f>IF(E54&gt;0,IF(E54&lt;(-' Coal &amp; Oil DECREASE'!R19-' Coal &amp; Oil DECREASE'!Y19),'Fuel Switch NT'!E54*' Coal &amp; Oil DECREASE'!R19/(' Coal &amp; Oil DECREASE'!R19+' Coal &amp; Oil DECREASE'!Y19),-' Coal &amp; Oil DECREASE'!R19),0)</f>
        <v>0</v>
      </c>
      <c r="AI54" s="90">
        <f>IF(E54&gt;0,IF(E54&lt;(-' Coal &amp; Oil DECREASE'!R19-' Coal &amp; Oil DECREASE'!Y19),'Fuel Switch NT'!E54*' Coal &amp; Oil DECREASE'!Y19/(' Coal &amp; Oil DECREASE'!R19+' Coal &amp; Oil DECREASE'!Y19),-' Coal &amp; Oil DECREASE'!Y19),0)</f>
        <v>0</v>
      </c>
      <c r="AJ54" s="90">
        <f t="shared" si="36"/>
        <v>0</v>
      </c>
      <c r="AK54" s="90">
        <f>AH54*('INput Data'!$E$4-'INput Data'!$E$7)</f>
        <v>0</v>
      </c>
      <c r="AL54" s="90">
        <f>AI54*('INput Data'!$E$9-'INput Data'!$E$7)</f>
        <v>0</v>
      </c>
      <c r="AM54" s="90">
        <f>AJ54*'INput Data'!$E$7</f>
        <v>0</v>
      </c>
      <c r="AN54" s="480">
        <f t="shared" si="39"/>
        <v>0</v>
      </c>
      <c r="AO54" s="90">
        <f>IF(F54&gt;0,IF(F54&lt;(-' Coal &amp; Oil DECREASE'!S19-' Coal &amp; Oil DECREASE'!Z19),'Fuel Switch NT'!F54*' Coal &amp; Oil DECREASE'!S19/(' Coal &amp; Oil DECREASE'!S19+' Coal &amp; Oil DECREASE'!Z19),-' Coal &amp; Oil DECREASE'!S19),0)</f>
        <v>0</v>
      </c>
      <c r="AP54" s="90">
        <f>IF(F54&gt;0,IF(F54&lt;(-' Coal &amp; Oil DECREASE'!S19-' Coal &amp; Oil DECREASE'!Z19),'Fuel Switch NT'!F54*' Coal &amp; Oil DECREASE'!Z19/(' Coal &amp; Oil DECREASE'!S19+' Coal &amp; Oil DECREASE'!Z19),-' Coal &amp; Oil DECREASE'!Z19),0)</f>
        <v>0</v>
      </c>
      <c r="AQ54" s="90">
        <f t="shared" si="37"/>
        <v>0</v>
      </c>
      <c r="AR54" s="90">
        <f>AO54*('INput Data'!$E$4-'INput Data'!$E$7)</f>
        <v>0</v>
      </c>
      <c r="AS54" s="90">
        <f>AP54*('INput Data'!$E$9-'INput Data'!$E$7)</f>
        <v>0</v>
      </c>
      <c r="AT54" s="90">
        <f>AQ54*'INput Data'!$E$7</f>
        <v>0</v>
      </c>
      <c r="AU54" s="480">
        <f t="shared" si="40"/>
        <v>0</v>
      </c>
      <c r="AV54" s="68" t="str">
        <f>IF((('Nuclear &amp; RES demand for Power '!O18+'Nuclear &amp; RES demand for Power '!P18)-('Nuclear &amp; RES demand for Power '!C18+'Nuclear &amp; RES demand for Power '!F18)*(1-'INput Data'!$N$4)^10)&lt;0,"Replacement","No replacement")</f>
        <v>No replacement</v>
      </c>
      <c r="AW54" s="150" t="str">
        <f t="shared" si="41"/>
        <v>No replacement</v>
      </c>
      <c r="AX54" s="92">
        <f>IF(OR(AV54="No replacement",AW54="No replacement"),0,AJ54*'INput Data'!$Q$4-(('Nuclear &amp; RES demand for Power '!O18+'Nuclear &amp; RES demand for Power '!P18)-('Nuclear &amp; RES demand for Power '!C18+'Nuclear &amp; RES demand for Power '!F18)*(1-'INput Data'!$N$4)^10)*'INput Data'!$E$7/'INput Data'!$Q$4)</f>
        <v>0</v>
      </c>
      <c r="AY54" s="68" t="str">
        <f>IF((('Nuclear &amp; RES demand for Power '!U18+'Nuclear &amp; RES demand for Power '!V18)-('Nuclear &amp; RES demand for Power '!C18+'Nuclear &amp; RES demand for Power '!F18)*(1-'INput Data'!$N$4)^10)&lt;0,"Replacement","No replacement")</f>
        <v>No replacement</v>
      </c>
      <c r="AZ54" s="150" t="str">
        <f t="shared" si="42"/>
        <v>No replacement</v>
      </c>
      <c r="BA54" s="92">
        <f>IF(OR(AY54="No replacement",AZ54="No replacement"),0,AQ54*'INput Data'!$Q$4-(('Nuclear &amp; RES demand for Power '!U18+'Nuclear &amp; RES demand for Power '!V18)-('Nuclear &amp; RES demand for Power '!C18+'Nuclear &amp; RES demand for Power '!F18)*(1-'INput Data'!$N$4)^10)*'INput Data'!$E$7/'INput Data'!$Q$4)</f>
        <v>0</v>
      </c>
      <c r="BB54" s="90">
        <f>IF('Gas Supply'!J18&gt;=(J54+K54+R54+S54+Z54+AA54+AH54+AI54),BN17,'Gas Supply'!J18/(J54+K54+R54+S54+Z54+AA54+AH54+AI54)*BN17)</f>
        <v>118500.99625748272</v>
      </c>
      <c r="BC54" s="90">
        <f>IF('Gas Supply'!J18&gt;=J54+K54+R54+S54+Z54+AA54+AH54+AI54,J54+K54+R54+S54+Z54+AA54+AH54+AI54,'Gas Supply'!J18)</f>
        <v>985.50000000000011</v>
      </c>
      <c r="BD54" s="90">
        <f>BC54*'INput Data'!$E$7</f>
        <v>194618.52517985614</v>
      </c>
      <c r="BE54" s="90">
        <f>'Gas Supply'!J18-'Fuel Switch NT'!BC54</f>
        <v>0</v>
      </c>
      <c r="BF54" s="90">
        <f>BE54*'INput Data'!$E$7</f>
        <v>0</v>
      </c>
      <c r="BG54" s="92">
        <f t="shared" si="43"/>
        <v>313119.52143733884</v>
      </c>
      <c r="BH54" s="90">
        <f>IF('Gas Supply'!J18&gt;=(J54+K54+R54+S54+Z54+AA54+AO54+AP54),BP17,'Gas Supply'!J18/(J54+K54+R54+S54+Z54+AA54+AO54+AP54)*BP17)</f>
        <v>118500.99625748272</v>
      </c>
      <c r="BI54" s="90">
        <f>IF('Gas Supply'!J18&gt;=J54+K54+R54+S54+Z54+AA54+AO54+AP54,J54+K54+R54+S54+Z54+AA54+AO54+AP54,'Gas Supply'!J18)</f>
        <v>985.50000000000011</v>
      </c>
      <c r="BJ54" s="90">
        <f>BI54*'INput Data'!$E$7</f>
        <v>194618.52517985614</v>
      </c>
      <c r="BK54" s="90">
        <f>'Gas Supply'!$J18-'Fuel Switch NT'!BI54</f>
        <v>0</v>
      </c>
      <c r="BL54" s="90">
        <f>BK54*'INput Data'!$E$7</f>
        <v>0</v>
      </c>
      <c r="BM54" s="92">
        <f t="shared" si="44"/>
        <v>313119.52143733884</v>
      </c>
      <c r="BN54" s="115">
        <f>IF('Gas Supply'!I18=0,0,IF('Gas Supply'!I18/SUM('N.Gas &amp; H2 demand'!I18:L18)&gt;=1,'Fuel Switch NT'!BN17,'Fuel Switch NT'!BN17*'Gas Supply'!I18/SUM('N.Gas &amp; H2 demand'!I18:L18)))</f>
        <v>1864.3534764448477</v>
      </c>
      <c r="BO54" s="115">
        <f>IF('Gas Supply'!O18=0,0,IF('Gas Supply'!O18/SUM('N.Gas &amp; H2 demand'!O18:R18)&gt;=1,'Fuel Switch NT'!BP17,'Fuel Switch NT'!BP17*'Gas Supply'!O18/SUM('N.Gas &amp; H2 demand'!O18:R18)))</f>
        <v>1929.052140669032</v>
      </c>
    </row>
    <row r="55" spans="1:67" x14ac:dyDescent="0.25">
      <c r="A55" s="6" t="s">
        <v>20</v>
      </c>
      <c r="B55" s="90">
        <f>'Gas demand INCREASE'!AB20</f>
        <v>0</v>
      </c>
      <c r="C55" s="90">
        <f>'Gas demand INCREASE'!AC20</f>
        <v>0</v>
      </c>
      <c r="D55" s="90">
        <f>'Gas demand INCREASE'!AD20</f>
        <v>0</v>
      </c>
      <c r="E55" s="90">
        <f>'Gas demand INCREASE'!AE20</f>
        <v>0</v>
      </c>
      <c r="F55" s="92">
        <f>'Gas demand INCREASE'!AK20</f>
        <v>0</v>
      </c>
      <c r="G55" s="117"/>
      <c r="H55" s="115">
        <f t="shared" si="26"/>
        <v>0</v>
      </c>
      <c r="I55" s="115">
        <f t="shared" si="27"/>
        <v>0</v>
      </c>
      <c r="J55" s="119">
        <f>IF(B55&gt;0,IF(B55&lt;(-' Coal &amp; Oil DECREASE'!O20-' Coal &amp; Oil DECREASE'!V20),'Fuel Switch NT'!B55*' Coal &amp; Oil DECREASE'!O20/(' Coal &amp; Oil DECREASE'!O20+' Coal &amp; Oil DECREASE'!V20),-' Coal &amp; Oil DECREASE'!O20),0)</f>
        <v>0</v>
      </c>
      <c r="K55" s="90">
        <f>IF(B55&gt;0,IF(B55&lt;(-' Coal &amp; Oil DECREASE'!O20-' Coal &amp; Oil DECREASE'!V20),'Fuel Switch NT'!B55*' Coal &amp; Oil DECREASE'!V20/(' Coal &amp; Oil DECREASE'!O20+' Coal &amp; Oil DECREASE'!V20),-' Coal &amp; Oil DECREASE'!V20),0)</f>
        <v>0</v>
      </c>
      <c r="L55" s="90">
        <f t="shared" si="38"/>
        <v>0</v>
      </c>
      <c r="M55" s="90">
        <f>J55*('INput Data'!$E$4-'INput Data'!$E$7)</f>
        <v>0</v>
      </c>
      <c r="N55" s="90">
        <f>K55*('INput Data'!$E$9-'INput Data'!$E$7)</f>
        <v>0</v>
      </c>
      <c r="O55" s="90">
        <f>L55*'INput Data'!$E$7</f>
        <v>0</v>
      </c>
      <c r="P55" s="538">
        <f t="shared" si="28"/>
        <v>0</v>
      </c>
      <c r="Q55" s="92">
        <f t="shared" si="29"/>
        <v>0</v>
      </c>
      <c r="R55" s="90">
        <f>IF(C55&gt;0,IF(C55&lt;(-' Coal &amp; Oil DECREASE'!P20-' Coal &amp; Oil DECREASE'!W20),'Fuel Switch NT'!C55*' Coal &amp; Oil DECREASE'!P20/(' Coal &amp; Oil DECREASE'!P20+' Coal &amp; Oil DECREASE'!W20),-' Coal &amp; Oil DECREASE'!P20),0)</f>
        <v>0</v>
      </c>
      <c r="S55" s="90">
        <f>IF(C55&gt;0,IF(C55&lt;(-' Coal &amp; Oil DECREASE'!P20-' Coal &amp; Oil DECREASE'!W20),'Fuel Switch NT'!C55*' Coal &amp; Oil DECREASE'!W20/(' Coal &amp; Oil DECREASE'!P20+' Coal &amp; Oil DECREASE'!W20),-' Coal &amp; Oil DECREASE'!W20),0)</f>
        <v>0</v>
      </c>
      <c r="T55" s="90">
        <f t="shared" si="30"/>
        <v>0</v>
      </c>
      <c r="U55" s="90">
        <f>R55*('INput Data'!$E$4-'INput Data'!$E$7)</f>
        <v>0</v>
      </c>
      <c r="V55" s="90">
        <f>S55*('INput Data'!$E$9-'INput Data'!$E$7)</f>
        <v>0</v>
      </c>
      <c r="W55" s="90">
        <f>T55*'INput Data'!$E$7</f>
        <v>0</v>
      </c>
      <c r="X55" s="136">
        <f t="shared" si="31"/>
        <v>0</v>
      </c>
      <c r="Y55" s="92">
        <f t="shared" si="32"/>
        <v>0</v>
      </c>
      <c r="Z55" s="90">
        <f>IF(D55&gt;0,IF(D55&lt;(-' Coal &amp; Oil DECREASE'!Q20-' Coal &amp; Oil DECREASE'!X20),'Fuel Switch NT'!D55*' Coal &amp; Oil DECREASE'!Q20/(' Coal &amp; Oil DECREASE'!Q20+' Coal &amp; Oil DECREASE'!X20),-' Coal &amp; Oil DECREASE'!Q20),0)</f>
        <v>0</v>
      </c>
      <c r="AA55" s="90">
        <f>IF(D55&gt;0,IF(D55&lt;(-' Coal &amp; Oil DECREASE'!Q20-' Coal &amp; Oil DECREASE'!X20),'Fuel Switch NT'!D55*' Coal &amp; Oil DECREASE'!X20/(' Coal &amp; Oil DECREASE'!Q20+' Coal &amp; Oil DECREASE'!X20),-' Coal &amp; Oil DECREASE'!X20),0)</f>
        <v>0</v>
      </c>
      <c r="AB55" s="90">
        <f t="shared" si="33"/>
        <v>0</v>
      </c>
      <c r="AC55" s="90">
        <f>Z55*('INput Data'!$E$4-'INput Data'!$E$7)</f>
        <v>0</v>
      </c>
      <c r="AD55" s="90">
        <f>AA55*('INput Data'!$E$9-'INput Data'!$E$7)</f>
        <v>0</v>
      </c>
      <c r="AE55" s="90">
        <f>AB55*'INput Data'!$E$7</f>
        <v>0</v>
      </c>
      <c r="AF55" s="136">
        <f t="shared" si="34"/>
        <v>0</v>
      </c>
      <c r="AG55" s="92">
        <f t="shared" si="35"/>
        <v>0</v>
      </c>
      <c r="AH55" s="90">
        <f>IF(E55&gt;0,IF(E55&lt;(-' Coal &amp; Oil DECREASE'!R20-' Coal &amp; Oil DECREASE'!Y20),'Fuel Switch NT'!E55*' Coal &amp; Oil DECREASE'!R20/(' Coal &amp; Oil DECREASE'!R20+' Coal &amp; Oil DECREASE'!Y20),-' Coal &amp; Oil DECREASE'!R20),0)</f>
        <v>0</v>
      </c>
      <c r="AI55" s="90">
        <f>IF(E55&gt;0,IF(E55&lt;(-' Coal &amp; Oil DECREASE'!R20-' Coal &amp; Oil DECREASE'!Y20),'Fuel Switch NT'!E55*' Coal &amp; Oil DECREASE'!Y20/(' Coal &amp; Oil DECREASE'!R20+' Coal &amp; Oil DECREASE'!Y20),-' Coal &amp; Oil DECREASE'!Y20),0)</f>
        <v>0</v>
      </c>
      <c r="AJ55" s="90">
        <f t="shared" si="36"/>
        <v>0</v>
      </c>
      <c r="AK55" s="90">
        <f>AH55*('INput Data'!$E$4-'INput Data'!$E$7)</f>
        <v>0</v>
      </c>
      <c r="AL55" s="90">
        <f>AI55*('INput Data'!$E$9-'INput Data'!$E$7)</f>
        <v>0</v>
      </c>
      <c r="AM55" s="90">
        <f>AJ55*'INput Data'!$E$7</f>
        <v>0</v>
      </c>
      <c r="AN55" s="480">
        <f t="shared" si="39"/>
        <v>0</v>
      </c>
      <c r="AO55" s="90">
        <f>IF(F55&gt;0,IF(F55&lt;(-' Coal &amp; Oil DECREASE'!S20-' Coal &amp; Oil DECREASE'!Z20),'Fuel Switch NT'!F55*' Coal &amp; Oil DECREASE'!S20/(' Coal &amp; Oil DECREASE'!S20+' Coal &amp; Oil DECREASE'!Z20),-' Coal &amp; Oil DECREASE'!S20),0)</f>
        <v>0</v>
      </c>
      <c r="AP55" s="90">
        <f>IF(F55&gt;0,IF(F55&lt;(-' Coal &amp; Oil DECREASE'!S20-' Coal &amp; Oil DECREASE'!Z20),'Fuel Switch NT'!F55*' Coal &amp; Oil DECREASE'!Z20/(' Coal &amp; Oil DECREASE'!S20+' Coal &amp; Oil DECREASE'!Z20),-' Coal &amp; Oil DECREASE'!Z20),0)</f>
        <v>0</v>
      </c>
      <c r="AQ55" s="90">
        <f t="shared" si="37"/>
        <v>0</v>
      </c>
      <c r="AR55" s="90">
        <f>AO55*('INput Data'!$E$4-'INput Data'!$E$7)</f>
        <v>0</v>
      </c>
      <c r="AS55" s="90">
        <f>AP55*('INput Data'!$E$9-'INput Data'!$E$7)</f>
        <v>0</v>
      </c>
      <c r="AT55" s="90">
        <f>AQ55*'INput Data'!$E$7</f>
        <v>0</v>
      </c>
      <c r="AU55" s="480">
        <f t="shared" si="40"/>
        <v>0</v>
      </c>
      <c r="AV55" s="68" t="str">
        <f>IF((('Nuclear &amp; RES demand for Power '!O19+'Nuclear &amp; RES demand for Power '!P19)-('Nuclear &amp; RES demand for Power '!C19+'Nuclear &amp; RES demand for Power '!F19)*(1-'INput Data'!$N$4)^10)&lt;0,"Replacement","No replacement")</f>
        <v>No replacement</v>
      </c>
      <c r="AW55" s="150" t="str">
        <f t="shared" si="41"/>
        <v>No replacement</v>
      </c>
      <c r="AX55" s="92">
        <f>IF(OR(AV55="No replacement",AW55="No replacement"),0,AJ55*'INput Data'!$Q$4-(('Nuclear &amp; RES demand for Power '!O19+'Nuclear &amp; RES demand for Power '!P19)-('Nuclear &amp; RES demand for Power '!C19+'Nuclear &amp; RES demand for Power '!F19)*(1-'INput Data'!$N$4)^10)*'INput Data'!$E$7/'INput Data'!$Q$4)</f>
        <v>0</v>
      </c>
      <c r="AY55" s="68" t="str">
        <f>IF((('Nuclear &amp; RES demand for Power '!U19+'Nuclear &amp; RES demand for Power '!V19)-('Nuclear &amp; RES demand for Power '!C19+'Nuclear &amp; RES demand for Power '!F19)*(1-'INput Data'!$N$4)^10)&lt;0,"Replacement","No replacement")</f>
        <v>No replacement</v>
      </c>
      <c r="AZ55" s="150" t="str">
        <f t="shared" si="42"/>
        <v>No replacement</v>
      </c>
      <c r="BA55" s="92">
        <f>IF(OR(AY55="No replacement",AZ55="No replacement"),0,AQ55*'INput Data'!$Q$4-(('Nuclear &amp; RES demand for Power '!U19+'Nuclear &amp; RES demand for Power '!V19)-('Nuclear &amp; RES demand for Power '!C19+'Nuclear &amp; RES demand for Power '!F19)*(1-'INput Data'!$N$4)^10)*'INput Data'!$E$7/'INput Data'!$Q$4)</f>
        <v>0</v>
      </c>
      <c r="BB55" s="90">
        <f>IF('Gas Supply'!J19&gt;=(J55+K55+R55+S55+Z55+AA55+AH55+AI55),BN18,'Gas Supply'!J19/(J55+K55+R55+S55+Z55+AA55+AH55+AI55)*BN18)</f>
        <v>0</v>
      </c>
      <c r="BC55" s="90">
        <f>IF('Gas Supply'!J19&gt;=J55+K55+R55+S55+Z55+AA55+AH55+AI55,J55+K55+R55+S55+Z55+AA55+AH55+AI55,'Gas Supply'!J19)</f>
        <v>0</v>
      </c>
      <c r="BD55" s="90">
        <f>BC55*'INput Data'!$E$7</f>
        <v>0</v>
      </c>
      <c r="BE55" s="90">
        <f>'Gas Supply'!J19-'Fuel Switch NT'!BC55</f>
        <v>0</v>
      </c>
      <c r="BF55" s="90">
        <f>BE55*'INput Data'!$E$7</f>
        <v>0</v>
      </c>
      <c r="BG55" s="92">
        <f t="shared" si="43"/>
        <v>0</v>
      </c>
      <c r="BH55" s="90">
        <f>IF('Gas Supply'!J19&gt;=(J55+K55+R55+S55+Z55+AA55+AO55+AP55),BP18,'Gas Supply'!J19/(J55+K55+R55+S55+Z55+AA55+AO55+AP55)*BP18)</f>
        <v>0</v>
      </c>
      <c r="BI55" s="90">
        <f>IF('Gas Supply'!J19&gt;=J55+K55+R55+S55+Z55+AA55+AO55+AP55,J55+K55+R55+S55+Z55+AA55+AO55+AP55,'Gas Supply'!J19)</f>
        <v>0</v>
      </c>
      <c r="BJ55" s="90">
        <f>BI55*'INput Data'!$E$7</f>
        <v>0</v>
      </c>
      <c r="BK55" s="90">
        <f>'Gas Supply'!$J19-'Fuel Switch NT'!BI55</f>
        <v>0</v>
      </c>
      <c r="BL55" s="90">
        <f>BK55*'INput Data'!$E$7</f>
        <v>0</v>
      </c>
      <c r="BM55" s="92">
        <f t="shared" si="44"/>
        <v>0</v>
      </c>
      <c r="BN55" s="115">
        <f>IF('Gas Supply'!I19=0,0,IF('Gas Supply'!I19/SUM('N.Gas &amp; H2 demand'!I19:L19)&gt;=1,'Fuel Switch NT'!BN18,'Fuel Switch NT'!BN18*'Gas Supply'!I19/SUM('N.Gas &amp; H2 demand'!I19:L19)))</f>
        <v>0</v>
      </c>
      <c r="BO55" s="115">
        <f>IF('Gas Supply'!O19=0,0,IF('Gas Supply'!O19/SUM('N.Gas &amp; H2 demand'!O19:R19)&gt;=1,'Fuel Switch NT'!BP18,'Fuel Switch NT'!BP18*'Gas Supply'!O19/SUM('N.Gas &amp; H2 demand'!O19:R19)))</f>
        <v>0</v>
      </c>
    </row>
    <row r="56" spans="1:67" x14ac:dyDescent="0.25">
      <c r="A56" s="6" t="s">
        <v>21</v>
      </c>
      <c r="B56" s="90">
        <f>'Gas demand INCREASE'!AB21</f>
        <v>0</v>
      </c>
      <c r="C56" s="90">
        <f>'Gas demand INCREASE'!AC21</f>
        <v>2524.1502000000328</v>
      </c>
      <c r="D56" s="90">
        <f>'Gas demand INCREASE'!AD21</f>
        <v>5886.3021297499999</v>
      </c>
      <c r="E56" s="90">
        <f>'Gas demand INCREASE'!AE21</f>
        <v>0</v>
      </c>
      <c r="F56" s="92">
        <f>'Gas demand INCREASE'!AK21</f>
        <v>0</v>
      </c>
      <c r="G56" s="117"/>
      <c r="H56" s="115">
        <f t="shared" si="26"/>
        <v>777299.18247266673</v>
      </c>
      <c r="I56" s="115">
        <f t="shared" si="27"/>
        <v>777299.18247266673</v>
      </c>
      <c r="J56" s="119">
        <f>IF(B56&gt;0,IF(B56&lt;(-' Coal &amp; Oil DECREASE'!O21-' Coal &amp; Oil DECREASE'!V21),'Fuel Switch NT'!B56*' Coal &amp; Oil DECREASE'!O21/(' Coal &amp; Oil DECREASE'!O21+' Coal &amp; Oil DECREASE'!V21),-' Coal &amp; Oil DECREASE'!O21),0)</f>
        <v>0</v>
      </c>
      <c r="K56" s="90">
        <f>IF(B56&gt;0,IF(B56&lt;(-' Coal &amp; Oil DECREASE'!O21-' Coal &amp; Oil DECREASE'!V21),'Fuel Switch NT'!B56*' Coal &amp; Oil DECREASE'!V21/(' Coal &amp; Oil DECREASE'!O21+' Coal &amp; Oil DECREASE'!V21),-' Coal &amp; Oil DECREASE'!V21),0)</f>
        <v>0</v>
      </c>
      <c r="L56" s="90">
        <f t="shared" si="38"/>
        <v>0</v>
      </c>
      <c r="M56" s="90">
        <f>J56*('INput Data'!$E$4-'INput Data'!$E$7)</f>
        <v>0</v>
      </c>
      <c r="N56" s="90">
        <f>K56*('INput Data'!$E$9-'INput Data'!$E$7)</f>
        <v>0</v>
      </c>
      <c r="O56" s="90">
        <f>L56*'INput Data'!$E$7</f>
        <v>0</v>
      </c>
      <c r="P56" s="538">
        <f t="shared" si="28"/>
        <v>0</v>
      </c>
      <c r="Q56" s="92">
        <f t="shared" si="29"/>
        <v>0</v>
      </c>
      <c r="R56" s="90">
        <f>IF(C56&gt;0,IF(C56&lt;(-' Coal &amp; Oil DECREASE'!P21-' Coal &amp; Oil DECREASE'!W21),'Fuel Switch NT'!C56*' Coal &amp; Oil DECREASE'!P21/(' Coal &amp; Oil DECREASE'!P21+' Coal &amp; Oil DECREASE'!W21),-' Coal &amp; Oil DECREASE'!P21),0)</f>
        <v>0</v>
      </c>
      <c r="S56" s="90">
        <f>IF(C56&gt;0,IF(C56&lt;(-' Coal &amp; Oil DECREASE'!P21-' Coal &amp; Oil DECREASE'!W21),'Fuel Switch NT'!C56*' Coal &amp; Oil DECREASE'!W21/(' Coal &amp; Oil DECREASE'!P21+' Coal &amp; Oil DECREASE'!W21),-' Coal &amp; Oil DECREASE'!W21),0)</f>
        <v>2524.1502000000328</v>
      </c>
      <c r="T56" s="90">
        <f t="shared" si="30"/>
        <v>0</v>
      </c>
      <c r="U56" s="90">
        <f>R56*('INput Data'!$E$4-'INput Data'!$E$7)</f>
        <v>0</v>
      </c>
      <c r="V56" s="90">
        <f>S56*('INput Data'!$E$9-'INput Data'!$E$7)</f>
        <v>387702.20697842218</v>
      </c>
      <c r="W56" s="90">
        <f>T56*'INput Data'!$E$7</f>
        <v>0</v>
      </c>
      <c r="X56" s="136">
        <f t="shared" si="31"/>
        <v>387702.20697842218</v>
      </c>
      <c r="Y56" s="92">
        <f t="shared" si="32"/>
        <v>387702.20697842218</v>
      </c>
      <c r="Z56" s="90">
        <f>IF(D56&gt;0,IF(D56&lt;(-' Coal &amp; Oil DECREASE'!Q21-' Coal &amp; Oil DECREASE'!X21),'Fuel Switch NT'!D56*' Coal &amp; Oil DECREASE'!Q21/(' Coal &amp; Oil DECREASE'!Q21+' Coal &amp; Oil DECREASE'!X21),-' Coal &amp; Oil DECREASE'!Q21),0)</f>
        <v>5886.3021297499999</v>
      </c>
      <c r="AA56" s="90">
        <f>IF(D56&gt;0,IF(D56&lt;(-' Coal &amp; Oil DECREASE'!Q21-' Coal &amp; Oil DECREASE'!X21),'Fuel Switch NT'!D56*' Coal &amp; Oil DECREASE'!X21/(' Coal &amp; Oil DECREASE'!Q21+' Coal &amp; Oil DECREASE'!X21),-' Coal &amp; Oil DECREASE'!X21),0)</f>
        <v>0</v>
      </c>
      <c r="AB56" s="90">
        <f t="shared" si="33"/>
        <v>0</v>
      </c>
      <c r="AC56" s="90">
        <f>Z56*('INput Data'!$E$4-'INput Data'!$E$7)</f>
        <v>389596.9754942446</v>
      </c>
      <c r="AD56" s="90">
        <f>AA56*('INput Data'!$E$9-'INput Data'!$E$7)</f>
        <v>0</v>
      </c>
      <c r="AE56" s="90">
        <f>AB56*'INput Data'!$E$7</f>
        <v>0</v>
      </c>
      <c r="AF56" s="136">
        <f t="shared" si="34"/>
        <v>389596.9754942446</v>
      </c>
      <c r="AG56" s="92">
        <f t="shared" si="35"/>
        <v>389596.9754942446</v>
      </c>
      <c r="AH56" s="90">
        <f>IF(E56&gt;0,IF(E56&lt;(-' Coal &amp; Oil DECREASE'!R21-' Coal &amp; Oil DECREASE'!Y21),'Fuel Switch NT'!E56*' Coal &amp; Oil DECREASE'!R21/(' Coal &amp; Oil DECREASE'!R21+' Coal &amp; Oil DECREASE'!Y21),-' Coal &amp; Oil DECREASE'!R21),0)</f>
        <v>0</v>
      </c>
      <c r="AI56" s="90">
        <f>IF(E56&gt;0,IF(E56&lt;(-' Coal &amp; Oil DECREASE'!R21-' Coal &amp; Oil DECREASE'!Y21),'Fuel Switch NT'!E56*' Coal &amp; Oil DECREASE'!Y21/(' Coal &amp; Oil DECREASE'!R21+' Coal &amp; Oil DECREASE'!Y21),-' Coal &amp; Oil DECREASE'!Y21),0)</f>
        <v>0</v>
      </c>
      <c r="AJ56" s="90">
        <f t="shared" si="36"/>
        <v>0</v>
      </c>
      <c r="AK56" s="90">
        <f>AH56*('INput Data'!$E$4-'INput Data'!$E$7)</f>
        <v>0</v>
      </c>
      <c r="AL56" s="90">
        <f>AI56*('INput Data'!$E$9-'INput Data'!$E$7)</f>
        <v>0</v>
      </c>
      <c r="AM56" s="90">
        <f>AJ56*'INput Data'!$E$7</f>
        <v>0</v>
      </c>
      <c r="AN56" s="480">
        <f t="shared" si="39"/>
        <v>0</v>
      </c>
      <c r="AO56" s="90">
        <f>IF(F56&gt;0,IF(F56&lt;(-' Coal &amp; Oil DECREASE'!S21-' Coal &amp; Oil DECREASE'!Z21),'Fuel Switch NT'!F56*' Coal &amp; Oil DECREASE'!S21/(' Coal &amp; Oil DECREASE'!S21+' Coal &amp; Oil DECREASE'!Z21),-' Coal &amp; Oil DECREASE'!S21),0)</f>
        <v>0</v>
      </c>
      <c r="AP56" s="90">
        <f>IF(F56&gt;0,IF(F56&lt;(-' Coal &amp; Oil DECREASE'!S21-' Coal &amp; Oil DECREASE'!Z21),'Fuel Switch NT'!F56*' Coal &amp; Oil DECREASE'!Z21/(' Coal &amp; Oil DECREASE'!S21+' Coal &amp; Oil DECREASE'!Z21),-' Coal &amp; Oil DECREASE'!Z21),0)</f>
        <v>0</v>
      </c>
      <c r="AQ56" s="90">
        <f t="shared" si="37"/>
        <v>0</v>
      </c>
      <c r="AR56" s="90">
        <f>AO56*('INput Data'!$E$4-'INput Data'!$E$7)</f>
        <v>0</v>
      </c>
      <c r="AS56" s="90">
        <f>AP56*('INput Data'!$E$9-'INput Data'!$E$7)</f>
        <v>0</v>
      </c>
      <c r="AT56" s="90">
        <f>AQ56*'INput Data'!$E$7</f>
        <v>0</v>
      </c>
      <c r="AU56" s="480">
        <f t="shared" si="40"/>
        <v>0</v>
      </c>
      <c r="AV56" s="68" t="str">
        <f>IF((('Nuclear &amp; RES demand for Power '!O20+'Nuclear &amp; RES demand for Power '!P20)-('Nuclear &amp; RES demand for Power '!C20+'Nuclear &amp; RES demand for Power '!F20)*(1-'INput Data'!$N$4)^10)&lt;0,"Replacement","No replacement")</f>
        <v>Replacement</v>
      </c>
      <c r="AW56" s="150" t="str">
        <f t="shared" si="41"/>
        <v>No replacement</v>
      </c>
      <c r="AX56" s="92">
        <f>IF(OR(AV56="No replacement",AW56="No replacement"),0,AJ56*'INput Data'!$Q$4-(('Nuclear &amp; RES demand for Power '!O20+'Nuclear &amp; RES demand for Power '!P20)-('Nuclear &amp; RES demand for Power '!C20+'Nuclear &amp; RES demand for Power '!F20)*(1-'INput Data'!$N$4)^10)*'INput Data'!$E$7/'INput Data'!$Q$4)</f>
        <v>0</v>
      </c>
      <c r="AY56" s="68" t="str">
        <f>IF((('Nuclear &amp; RES demand for Power '!U20+'Nuclear &amp; RES demand for Power '!V20)-('Nuclear &amp; RES demand for Power '!C20+'Nuclear &amp; RES demand for Power '!F20)*(1-'INput Data'!$N$4)^10)&lt;0,"Replacement","No replacement")</f>
        <v>Replacement</v>
      </c>
      <c r="AZ56" s="150" t="str">
        <f t="shared" si="42"/>
        <v>No replacement</v>
      </c>
      <c r="BA56" s="92">
        <f>IF(OR(AY56="No replacement",AZ56="No replacement"),0,AQ56*'INput Data'!$Q$4-(('Nuclear &amp; RES demand for Power '!U20+'Nuclear &amp; RES demand for Power '!V20)-('Nuclear &amp; RES demand for Power '!C20+'Nuclear &amp; RES demand for Power '!F20)*(1-'INput Data'!$N$4)^10)*'INput Data'!$E$7/'INput Data'!$Q$4)</f>
        <v>0</v>
      </c>
      <c r="BB56" s="90">
        <f>IF('Gas Supply'!J20&gt;=(J56+K56+R56+S56+Z56+AA56+AH56+AI56),BN19,'Gas Supply'!J20/(J56+K56+R56+S56+Z56+AA56+AH56+AI56)*BN19)</f>
        <v>777299.18247266673</v>
      </c>
      <c r="BC56" s="90">
        <f>IF('Gas Supply'!J20&gt;=J56+K56+R56+S56+Z56+AA56+AH56+AI56,J56+K56+R56+S56+Z56+AA56+AH56+AI56,'Gas Supply'!J20)</f>
        <v>8410.4523297500327</v>
      </c>
      <c r="BD56" s="90">
        <f>BC56*'INput Data'!$E$7</f>
        <v>1660913.0679973986</v>
      </c>
      <c r="BE56" s="90">
        <f>'Gas Supply'!J20-'Fuel Switch NT'!BC56</f>
        <v>17474.547670249965</v>
      </c>
      <c r="BF56" s="90">
        <f>BE56*'INput Data'!$E$7</f>
        <v>3450908.874448644</v>
      </c>
      <c r="BG56" s="92">
        <f t="shared" si="43"/>
        <v>5889121.1249187095</v>
      </c>
      <c r="BH56" s="90">
        <f>IF('Gas Supply'!J20&gt;=(J56+K56+R56+S56+Z56+AA56+AO56+AP56),BP19,'Gas Supply'!J20/(J56+K56+R56+S56+Z56+AA56+AO56+AP56)*BP19)</f>
        <v>777299.18247266673</v>
      </c>
      <c r="BI56" s="90">
        <f>IF('Gas Supply'!J20&gt;=J56+K56+R56+S56+Z56+AA56+AO56+AP56,J56+K56+R56+S56+Z56+AA56+AO56+AP56,'Gas Supply'!J20)</f>
        <v>8410.4523297500327</v>
      </c>
      <c r="BJ56" s="90">
        <f>BI56*'INput Data'!$E$7</f>
        <v>1660913.0679973986</v>
      </c>
      <c r="BK56" s="90">
        <f>'Gas Supply'!$J20-'Fuel Switch NT'!BI56</f>
        <v>17474.547670249965</v>
      </c>
      <c r="BL56" s="90">
        <f>BK56*'INput Data'!$E$7</f>
        <v>3450908.874448644</v>
      </c>
      <c r="BM56" s="92">
        <f t="shared" si="44"/>
        <v>5889121.1249187095</v>
      </c>
      <c r="BN56" s="115">
        <f>IF('Gas Supply'!I20=0,0,IF('Gas Supply'!I20/SUM('N.Gas &amp; H2 demand'!I20:L20)&gt;=1,'Fuel Switch NT'!BN19,'Fuel Switch NT'!BN19*'Gas Supply'!I20/SUM('N.Gas &amp; H2 demand'!I20:L20)))</f>
        <v>0</v>
      </c>
      <c r="BO56" s="115">
        <f>IF('Gas Supply'!O20=0,0,IF('Gas Supply'!O20/SUM('N.Gas &amp; H2 demand'!O20:R20)&gt;=1,'Fuel Switch NT'!BP19,'Fuel Switch NT'!BP19*'Gas Supply'!O20/SUM('N.Gas &amp; H2 demand'!O20:R20)))</f>
        <v>0</v>
      </c>
    </row>
    <row r="57" spans="1:67" x14ac:dyDescent="0.25">
      <c r="A57" s="6" t="s">
        <v>22</v>
      </c>
      <c r="B57" s="90">
        <f>'Gas demand INCREASE'!AB22</f>
        <v>3883.1579631000022</v>
      </c>
      <c r="C57" s="90">
        <f>'Gas demand INCREASE'!AC22</f>
        <v>0</v>
      </c>
      <c r="D57" s="90">
        <f>'Gas demand INCREASE'!AD22</f>
        <v>83.442212000000012</v>
      </c>
      <c r="E57" s="90">
        <f>'Gas demand INCREASE'!AE22</f>
        <v>6305.6137954415899</v>
      </c>
      <c r="F57" s="92">
        <f>'Gas demand INCREASE'!AK22</f>
        <v>0</v>
      </c>
      <c r="G57" s="117"/>
      <c r="H57" s="115">
        <f t="shared" si="26"/>
        <v>263175.99338953226</v>
      </c>
      <c r="I57" s="115">
        <f t="shared" si="27"/>
        <v>1123602.469498019</v>
      </c>
      <c r="J57" s="119">
        <f>IF(B57&gt;0,IF(B57&lt;(-' Coal &amp; Oil DECREASE'!O22-' Coal &amp; Oil DECREASE'!V22),'Fuel Switch NT'!B57*' Coal &amp; Oil DECREASE'!O22/(' Coal &amp; Oil DECREASE'!O22+' Coal &amp; Oil DECREASE'!V22),-' Coal &amp; Oil DECREASE'!O22),0)</f>
        <v>3875.8541383901293</v>
      </c>
      <c r="K57" s="90">
        <f>IF(B57&gt;0,IF(B57&lt;(-' Coal &amp; Oil DECREASE'!O22-' Coal &amp; Oil DECREASE'!V22),'Fuel Switch NT'!B57*' Coal &amp; Oil DECREASE'!V22/(' Coal &amp; Oil DECREASE'!O22+' Coal &amp; Oil DECREASE'!V22),-' Coal &amp; Oil DECREASE'!V22),0)</f>
        <v>7.3038247098731928</v>
      </c>
      <c r="L57" s="90">
        <f t="shared" si="38"/>
        <v>0</v>
      </c>
      <c r="M57" s="90">
        <f>J57*('INput Data'!$E$4-'INput Data'!$E$7)</f>
        <v>256531.35304452654</v>
      </c>
      <c r="N57" s="90">
        <f>K57*('INput Data'!$E$9-'INput Data'!$E$7)</f>
        <v>1121.846457235918</v>
      </c>
      <c r="O57" s="90">
        <f>L57*'INput Data'!$E$7</f>
        <v>0</v>
      </c>
      <c r="P57" s="538">
        <f t="shared" si="28"/>
        <v>257653.19950176246</v>
      </c>
      <c r="Q57" s="92">
        <f t="shared" si="29"/>
        <v>257653.19950176246</v>
      </c>
      <c r="R57" s="90">
        <f>IF(C57&gt;0,IF(C57&lt;(-' Coal &amp; Oil DECREASE'!P22-' Coal &amp; Oil DECREASE'!W22),'Fuel Switch NT'!C57*' Coal &amp; Oil DECREASE'!P22/(' Coal &amp; Oil DECREASE'!P22+' Coal &amp; Oil DECREASE'!W22),-' Coal &amp; Oil DECREASE'!P22),0)</f>
        <v>0</v>
      </c>
      <c r="S57" s="90">
        <f>IF(C57&gt;0,IF(C57&lt;(-' Coal &amp; Oil DECREASE'!P22-' Coal &amp; Oil DECREASE'!W22),'Fuel Switch NT'!C57*' Coal &amp; Oil DECREASE'!W22/(' Coal &amp; Oil DECREASE'!P22+' Coal &amp; Oil DECREASE'!W22),-' Coal &amp; Oil DECREASE'!W22),0)</f>
        <v>0</v>
      </c>
      <c r="T57" s="90">
        <f t="shared" si="30"/>
        <v>0</v>
      </c>
      <c r="U57" s="90">
        <f>R57*('INput Data'!$E$4-'INput Data'!$E$7)</f>
        <v>0</v>
      </c>
      <c r="V57" s="90">
        <f>S57*('INput Data'!$E$9-'INput Data'!$E$7)</f>
        <v>0</v>
      </c>
      <c r="W57" s="90">
        <f>T57*'INput Data'!$E$7</f>
        <v>0</v>
      </c>
      <c r="X57" s="136">
        <f t="shared" si="31"/>
        <v>0</v>
      </c>
      <c r="Y57" s="92">
        <f t="shared" si="32"/>
        <v>0</v>
      </c>
      <c r="Z57" s="90">
        <f>IF(D57&gt;0,IF(D57&lt;(-' Coal &amp; Oil DECREASE'!Q22-' Coal &amp; Oil DECREASE'!X22),'Fuel Switch NT'!D57*' Coal &amp; Oil DECREASE'!Q22/(' Coal &amp; Oil DECREASE'!Q22+' Coal &amp; Oil DECREASE'!X22),-' Coal &amp; Oil DECREASE'!Q22),0)</f>
        <v>83.442212000000012</v>
      </c>
      <c r="AA57" s="90">
        <f>IF(D57&gt;0,IF(D57&lt;(-' Coal &amp; Oil DECREASE'!Q22-' Coal &amp; Oil DECREASE'!X22),'Fuel Switch NT'!D57*' Coal &amp; Oil DECREASE'!X22/(' Coal &amp; Oil DECREASE'!Q22+' Coal &amp; Oil DECREASE'!X22),-' Coal &amp; Oil DECREASE'!X22),0)</f>
        <v>0</v>
      </c>
      <c r="AB57" s="90">
        <f t="shared" si="33"/>
        <v>0</v>
      </c>
      <c r="AC57" s="90">
        <f>Z57*('INput Data'!$E$4-'INput Data'!$E$7)</f>
        <v>5522.7938877697852</v>
      </c>
      <c r="AD57" s="90">
        <f>AA57*('INput Data'!$E$9-'INput Data'!$E$7)</f>
        <v>0</v>
      </c>
      <c r="AE57" s="90">
        <f>AB57*'INput Data'!$E$7</f>
        <v>0</v>
      </c>
      <c r="AF57" s="136">
        <f t="shared" si="34"/>
        <v>5522.7938877697852</v>
      </c>
      <c r="AG57" s="92">
        <f t="shared" si="35"/>
        <v>5522.7938877697852</v>
      </c>
      <c r="AH57" s="90">
        <f>IF(E57&gt;0,IF(E57&lt;(-' Coal &amp; Oil DECREASE'!R22-' Coal &amp; Oil DECREASE'!Y22),'Fuel Switch NT'!E57*' Coal &amp; Oil DECREASE'!R22/(' Coal &amp; Oil DECREASE'!R22+' Coal &amp; Oil DECREASE'!Y22),-' Coal &amp; Oil DECREASE'!R22),0)</f>
        <v>1236.672786304383</v>
      </c>
      <c r="AI57" s="90">
        <f>IF(E57&gt;0,IF(E57&lt;(-' Coal &amp; Oil DECREASE'!R22-' Coal &amp; Oil DECREASE'!Y22),'Fuel Switch NT'!E57*' Coal &amp; Oil DECREASE'!Y22/(' Coal &amp; Oil DECREASE'!R22+' Coal &amp; Oil DECREASE'!Y22),-' Coal &amp; Oil DECREASE'!Y22),0)</f>
        <v>5068.9410091372074</v>
      </c>
      <c r="AJ57" s="90">
        <f t="shared" si="36"/>
        <v>0</v>
      </c>
      <c r="AK57" s="90">
        <f>AH57*('INput Data'!$E$4-'INput Data'!$E$7)</f>
        <v>81851.723985613833</v>
      </c>
      <c r="AL57" s="90">
        <f>AI57*('INput Data'!$E$9-'INput Data'!$E$7)</f>
        <v>778574.75212287297</v>
      </c>
      <c r="AM57" s="90">
        <f>AJ57*'INput Data'!$E$7</f>
        <v>0</v>
      </c>
      <c r="AN57" s="480">
        <f t="shared" si="39"/>
        <v>860426.47610848676</v>
      </c>
      <c r="AO57" s="90">
        <f>IF(F57&gt;0,IF(F57&lt;(-' Coal &amp; Oil DECREASE'!S22-' Coal &amp; Oil DECREASE'!Z22),'Fuel Switch NT'!F57*' Coal &amp; Oil DECREASE'!S22/(' Coal &amp; Oil DECREASE'!S22+' Coal &amp; Oil DECREASE'!Z22),-' Coal &amp; Oil DECREASE'!S22),0)</f>
        <v>0</v>
      </c>
      <c r="AP57" s="90">
        <f>IF(F57&gt;0,IF(F57&lt;(-' Coal &amp; Oil DECREASE'!S22-' Coal &amp; Oil DECREASE'!Z22),'Fuel Switch NT'!F57*' Coal &amp; Oil DECREASE'!Z22/(' Coal &amp; Oil DECREASE'!S22+' Coal &amp; Oil DECREASE'!Z22),-' Coal &amp; Oil DECREASE'!Z22),0)</f>
        <v>0</v>
      </c>
      <c r="AQ57" s="90">
        <f t="shared" si="37"/>
        <v>0</v>
      </c>
      <c r="AR57" s="90">
        <f>AO57*('INput Data'!$E$4-'INput Data'!$E$7)</f>
        <v>0</v>
      </c>
      <c r="AS57" s="90">
        <f>AP57*('INput Data'!$E$9-'INput Data'!$E$7)</f>
        <v>0</v>
      </c>
      <c r="AT57" s="90">
        <f>AQ57*'INput Data'!$E$7</f>
        <v>0</v>
      </c>
      <c r="AU57" s="480">
        <f t="shared" si="40"/>
        <v>0</v>
      </c>
      <c r="AV57" s="68" t="str">
        <f>IF((('Nuclear &amp; RES demand for Power '!O21+'Nuclear &amp; RES demand for Power '!P21)-('Nuclear &amp; RES demand for Power '!C21+'Nuclear &amp; RES demand for Power '!F21)*(1-'INput Data'!$N$4)^10)&lt;0,"Replacement","No replacement")</f>
        <v>No replacement</v>
      </c>
      <c r="AW57" s="150" t="str">
        <f t="shared" si="41"/>
        <v>No replacement</v>
      </c>
      <c r="AX57" s="92">
        <f>IF(OR(AV57="No replacement",AW57="No replacement"),0,AJ57*'INput Data'!$Q$4-(('Nuclear &amp; RES demand for Power '!O21+'Nuclear &amp; RES demand for Power '!P21)-('Nuclear &amp; RES demand for Power '!C21+'Nuclear &amp; RES demand for Power '!F21)*(1-'INput Data'!$N$4)^10)*'INput Data'!$E$7/'INput Data'!$Q$4)</f>
        <v>0</v>
      </c>
      <c r="AY57" s="68" t="str">
        <f>IF((('Nuclear &amp; RES demand for Power '!U21+'Nuclear &amp; RES demand for Power '!V21)-('Nuclear &amp; RES demand for Power '!C21+'Nuclear &amp; RES demand for Power '!F21)*(1-'INput Data'!$N$4)^10)&lt;0,"Replacement","No replacement")</f>
        <v>No replacement</v>
      </c>
      <c r="AZ57" s="150" t="str">
        <f t="shared" si="42"/>
        <v>No replacement</v>
      </c>
      <c r="BA57" s="92">
        <f>IF(OR(AY57="No replacement",AZ57="No replacement"),0,AQ57*'INput Data'!$Q$4-(('Nuclear &amp; RES demand for Power '!U21+'Nuclear &amp; RES demand for Power '!V21)-('Nuclear &amp; RES demand for Power '!C21+'Nuclear &amp; RES demand for Power '!F21)*(1-'INput Data'!$N$4)^10)*'INput Data'!$E$7/'INput Data'!$Q$4)</f>
        <v>0</v>
      </c>
      <c r="BB57" s="90">
        <f>IF('Gas Supply'!J21&gt;=(J57+K57+R57+S57+Z57+AA57+AH57+AI57),BN20,'Gas Supply'!J21/(J57+K57+R57+S57+Z57+AA57+AH57+AI57)*BN20)</f>
        <v>0</v>
      </c>
      <c r="BC57" s="90">
        <f>IF('Gas Supply'!J21&gt;=J57+K57+R57+S57+Z57+AA57+AH57+AI57,J57+K57+R57+S57+Z57+AA57+AH57+AI57,'Gas Supply'!J21)</f>
        <v>0</v>
      </c>
      <c r="BD57" s="90">
        <f>BC57*'INput Data'!$E$7</f>
        <v>0</v>
      </c>
      <c r="BE57" s="90">
        <f>'Gas Supply'!J21-'Fuel Switch NT'!BC57</f>
        <v>0</v>
      </c>
      <c r="BF57" s="90">
        <f>BE57*'INput Data'!$E$7</f>
        <v>0</v>
      </c>
      <c r="BG57" s="92">
        <f t="shared" si="43"/>
        <v>0</v>
      </c>
      <c r="BH57" s="90">
        <f>IF('Gas Supply'!J21&gt;=(J57+K57+R57+S57+Z57+AA57+AO57+AP57),BP20,'Gas Supply'!J21/(J57+K57+R57+S57+Z57+AA57+AO57+AP57)*BP20)</f>
        <v>0</v>
      </c>
      <c r="BI57" s="90">
        <f>IF('Gas Supply'!J21&gt;=J57+K57+R57+S57+Z57+AA57+AO57+AP57,J57+K57+R57+S57+Z57+AA57+AO57+AP57,'Gas Supply'!J21)</f>
        <v>0</v>
      </c>
      <c r="BJ57" s="90">
        <f>BI57*'INput Data'!$E$7</f>
        <v>0</v>
      </c>
      <c r="BK57" s="90">
        <f>'Gas Supply'!$J21-'Fuel Switch NT'!BI57</f>
        <v>0</v>
      </c>
      <c r="BL57" s="90">
        <f>BK57*'INput Data'!$E$7</f>
        <v>0</v>
      </c>
      <c r="BM57" s="92">
        <f t="shared" si="44"/>
        <v>0</v>
      </c>
      <c r="BN57" s="115">
        <f>IF('Gas Supply'!I21=0,0,IF('Gas Supply'!I21/SUM('N.Gas &amp; H2 demand'!I21:L21)&gt;=1,'Fuel Switch NT'!BN20,'Fuel Switch NT'!BN20*'Gas Supply'!I21/SUM('N.Gas &amp; H2 demand'!I21:L21)))</f>
        <v>0</v>
      </c>
      <c r="BO57" s="115">
        <f>IF('Gas Supply'!O21=0,0,IF('Gas Supply'!O21/SUM('N.Gas &amp; H2 demand'!O21:R21)&gt;=1,'Fuel Switch NT'!BP20,'Fuel Switch NT'!BP20*'Gas Supply'!O21/SUM('N.Gas &amp; H2 demand'!O21:R21)))</f>
        <v>0</v>
      </c>
    </row>
    <row r="58" spans="1:67" x14ac:dyDescent="0.25">
      <c r="A58" s="6" t="s">
        <v>23</v>
      </c>
      <c r="B58" s="90">
        <f>'Gas demand INCREASE'!AB23</f>
        <v>437.57515095000053</v>
      </c>
      <c r="C58" s="90">
        <f>'Gas demand INCREASE'!AC23</f>
        <v>665.20896314999845</v>
      </c>
      <c r="D58" s="90">
        <f>'Gas demand INCREASE'!AD23</f>
        <v>0</v>
      </c>
      <c r="E58" s="90">
        <f>'Gas demand INCREASE'!AE23</f>
        <v>85.703457931371304</v>
      </c>
      <c r="F58" s="92">
        <f>'Gas demand INCREASE'!AK23</f>
        <v>0</v>
      </c>
      <c r="G58" s="117"/>
      <c r="H58" s="115">
        <f t="shared" si="26"/>
        <v>59870.662086614582</v>
      </c>
      <c r="I58" s="115">
        <f t="shared" si="27"/>
        <v>72328.038440043441</v>
      </c>
      <c r="J58" s="119">
        <f>IF(B58&gt;0,IF(B58&lt;(-' Coal &amp; Oil DECREASE'!O23-' Coal &amp; Oil DECREASE'!V23),'Fuel Switch NT'!B58*' Coal &amp; Oil DECREASE'!O23/(' Coal &amp; Oil DECREASE'!O23+' Coal &amp; Oil DECREASE'!V23),-' Coal &amp; Oil DECREASE'!O23),0)</f>
        <v>431.33834096650889</v>
      </c>
      <c r="K58" s="90">
        <f>IF(B58&gt;0,IF(B58&lt;(-' Coal &amp; Oil DECREASE'!O23-' Coal &amp; Oil DECREASE'!V23),'Fuel Switch NT'!B58*' Coal &amp; Oil DECREASE'!V23/(' Coal &amp; Oil DECREASE'!O23+' Coal &amp; Oil DECREASE'!V23),-' Coal &amp; Oil DECREASE'!V23),0)</f>
        <v>6.2368099834916197</v>
      </c>
      <c r="L58" s="90">
        <f t="shared" si="38"/>
        <v>0</v>
      </c>
      <c r="M58" s="90">
        <f>J58*('INput Data'!$E$4-'INput Data'!$E$7)</f>
        <v>28549.012495625051</v>
      </c>
      <c r="N58" s="90">
        <f>K58*('INput Data'!$E$9-'INput Data'!$E$7)</f>
        <v>957.95606580968376</v>
      </c>
      <c r="O58" s="90">
        <f>L58*'INput Data'!$E$7</f>
        <v>0</v>
      </c>
      <c r="P58" s="538">
        <f t="shared" si="28"/>
        <v>29506.968561434736</v>
      </c>
      <c r="Q58" s="92">
        <f t="shared" si="29"/>
        <v>29506.968561434736</v>
      </c>
      <c r="R58" s="90">
        <f>IF(C58&gt;0,IF(C58&lt;(-' Coal &amp; Oil DECREASE'!P23-' Coal &amp; Oil DECREASE'!W23),'Fuel Switch NT'!C58*' Coal &amp; Oil DECREASE'!P23/(' Coal &amp; Oil DECREASE'!P23+' Coal &amp; Oil DECREASE'!W23),-' Coal &amp; Oil DECREASE'!P23),0)</f>
        <v>0</v>
      </c>
      <c r="S58" s="90">
        <f>IF(C58&gt;0,IF(C58&lt;(-' Coal &amp; Oil DECREASE'!P23-' Coal &amp; Oil DECREASE'!W23),'Fuel Switch NT'!C58*' Coal &amp; Oil DECREASE'!W23/(' Coal &amp; Oil DECREASE'!P23+' Coal &amp; Oil DECREASE'!W23),-' Coal &amp; Oil DECREASE'!W23),0)</f>
        <v>197.68399999999997</v>
      </c>
      <c r="T58" s="90">
        <f t="shared" si="30"/>
        <v>467.52496314999848</v>
      </c>
      <c r="U58" s="90">
        <f>R58*('INput Data'!$E$4-'INput Data'!$E$7)</f>
        <v>0</v>
      </c>
      <c r="V58" s="90">
        <f>S58*('INput Data'!$E$9-'INput Data'!$E$7)</f>
        <v>30363.693525179842</v>
      </c>
      <c r="W58" s="90">
        <f>T58*'INput Data'!$E$7</f>
        <v>92327.771499765891</v>
      </c>
      <c r="X58" s="136">
        <f t="shared" si="31"/>
        <v>30363.693525179842</v>
      </c>
      <c r="Y58" s="92">
        <f t="shared" si="32"/>
        <v>-61964.077974586049</v>
      </c>
      <c r="Z58" s="90">
        <f>IF(D58&gt;0,IF(D58&lt;(-' Coal &amp; Oil DECREASE'!Q23-' Coal &amp; Oil DECREASE'!X23),'Fuel Switch NT'!D58*' Coal &amp; Oil DECREASE'!Q23/(' Coal &amp; Oil DECREASE'!Q23+' Coal &amp; Oil DECREASE'!X23),-' Coal &amp; Oil DECREASE'!Q23),0)</f>
        <v>0</v>
      </c>
      <c r="AA58" s="90">
        <f>IF(D58&gt;0,IF(D58&lt;(-' Coal &amp; Oil DECREASE'!Q23-' Coal &amp; Oil DECREASE'!X23),'Fuel Switch NT'!D58*' Coal &amp; Oil DECREASE'!X23/(' Coal &amp; Oil DECREASE'!Q23+' Coal &amp; Oil DECREASE'!X23),-' Coal &amp; Oil DECREASE'!X23),0)</f>
        <v>0</v>
      </c>
      <c r="AB58" s="90">
        <f t="shared" si="33"/>
        <v>0</v>
      </c>
      <c r="AC58" s="90">
        <f>Z58*('INput Data'!$E$4-'INput Data'!$E$7)</f>
        <v>0</v>
      </c>
      <c r="AD58" s="90">
        <f>AA58*('INput Data'!$E$9-'INput Data'!$E$7)</f>
        <v>0</v>
      </c>
      <c r="AE58" s="90">
        <f>AB58*'INput Data'!$E$7</f>
        <v>0</v>
      </c>
      <c r="AF58" s="136">
        <f t="shared" si="34"/>
        <v>0</v>
      </c>
      <c r="AG58" s="92">
        <f t="shared" si="35"/>
        <v>0</v>
      </c>
      <c r="AH58" s="90">
        <f>IF(E58&gt;0,IF(E58&lt;(-' Coal &amp; Oil DECREASE'!R23-' Coal &amp; Oil DECREASE'!Y23),'Fuel Switch NT'!E58*' Coal &amp; Oil DECREASE'!R23/(' Coal &amp; Oil DECREASE'!R23+' Coal &amp; Oil DECREASE'!Y23),-' Coal &amp; Oil DECREASE'!R23),0)</f>
        <v>8.0817706755691212</v>
      </c>
      <c r="AI58" s="90">
        <f>IF(E58&gt;0,IF(E58&lt;(-' Coal &amp; Oil DECREASE'!R23-' Coal &amp; Oil DECREASE'!Y23),'Fuel Switch NT'!E58*' Coal &amp; Oil DECREASE'!Y23/(' Coal &amp; Oil DECREASE'!R23+' Coal &amp; Oil DECREASE'!Y23),-' Coal &amp; Oil DECREASE'!Y23),0)</f>
        <v>77.621687255802172</v>
      </c>
      <c r="AJ58" s="90">
        <f t="shared" si="36"/>
        <v>0</v>
      </c>
      <c r="AK58" s="90">
        <f>AH58*('INput Data'!$E$4-'INput Data'!$E$7)</f>
        <v>534.90856269953895</v>
      </c>
      <c r="AL58" s="90">
        <f>AI58*('INput Data'!$E$9-'INput Data'!$E$7)</f>
        <v>11922.467790729323</v>
      </c>
      <c r="AM58" s="90">
        <f>AJ58*'INput Data'!$E$7</f>
        <v>0</v>
      </c>
      <c r="AN58" s="480">
        <f t="shared" si="39"/>
        <v>12457.376353428861</v>
      </c>
      <c r="AO58" s="90">
        <f>IF(F58&gt;0,IF(F58&lt;(-' Coal &amp; Oil DECREASE'!S23-' Coal &amp; Oil DECREASE'!Z23),'Fuel Switch NT'!F58*' Coal &amp; Oil DECREASE'!S23/(' Coal &amp; Oil DECREASE'!S23+' Coal &amp; Oil DECREASE'!Z23),-' Coal &amp; Oil DECREASE'!S23),0)</f>
        <v>0</v>
      </c>
      <c r="AP58" s="90">
        <f>IF(F58&gt;0,IF(F58&lt;(-' Coal &amp; Oil DECREASE'!S23-' Coal &amp; Oil DECREASE'!Z23),'Fuel Switch NT'!F58*' Coal &amp; Oil DECREASE'!Z23/(' Coal &amp; Oil DECREASE'!S23+' Coal &amp; Oil DECREASE'!Z23),-' Coal &amp; Oil DECREASE'!Z23),0)</f>
        <v>0</v>
      </c>
      <c r="AQ58" s="90">
        <f t="shared" si="37"/>
        <v>0</v>
      </c>
      <c r="AR58" s="90">
        <f>AO58*('INput Data'!$E$4-'INput Data'!$E$7)</f>
        <v>0</v>
      </c>
      <c r="AS58" s="90">
        <f>AP58*('INput Data'!$E$9-'INput Data'!$E$7)</f>
        <v>0</v>
      </c>
      <c r="AT58" s="90">
        <f>AQ58*'INput Data'!$E$7</f>
        <v>0</v>
      </c>
      <c r="AU58" s="480">
        <f t="shared" si="40"/>
        <v>0</v>
      </c>
      <c r="AV58" s="68" t="str">
        <f>IF((('Nuclear &amp; RES demand for Power '!O22+'Nuclear &amp; RES demand for Power '!P22)-('Nuclear &amp; RES demand for Power '!C22+'Nuclear &amp; RES demand for Power '!F22)*(1-'INput Data'!$N$4)^10)&lt;0,"Replacement","No replacement")</f>
        <v>No replacement</v>
      </c>
      <c r="AW58" s="150" t="str">
        <f t="shared" si="41"/>
        <v>No replacement</v>
      </c>
      <c r="AX58" s="92">
        <f>IF(OR(AV58="No replacement",AW58="No replacement"),0,AJ58*'INput Data'!$Q$4-(('Nuclear &amp; RES demand for Power '!O22+'Nuclear &amp; RES demand for Power '!P22)-('Nuclear &amp; RES demand for Power '!C22+'Nuclear &amp; RES demand for Power '!F22)*(1-'INput Data'!$N$4)^10)*'INput Data'!$E$7/'INput Data'!$Q$4)</f>
        <v>0</v>
      </c>
      <c r="AY58" s="68" t="str">
        <f>IF((('Nuclear &amp; RES demand for Power '!U22+'Nuclear &amp; RES demand for Power '!V22)-('Nuclear &amp; RES demand for Power '!C22+'Nuclear &amp; RES demand for Power '!F22)*(1-'INput Data'!$N$4)^10)&lt;0,"Replacement","No replacement")</f>
        <v>No replacement</v>
      </c>
      <c r="AZ58" s="150" t="str">
        <f t="shared" si="42"/>
        <v>No replacement</v>
      </c>
      <c r="BA58" s="92">
        <f>IF(OR(AY58="No replacement",AZ58="No replacement"),0,AQ58*'INput Data'!$Q$4-(('Nuclear &amp; RES demand for Power '!U22+'Nuclear &amp; RES demand for Power '!V22)-('Nuclear &amp; RES demand for Power '!C22+'Nuclear &amp; RES demand for Power '!F22)*(1-'INput Data'!$N$4)^10)*'INput Data'!$E$7/'INput Data'!$Q$4)</f>
        <v>0</v>
      </c>
      <c r="BB58" s="90">
        <f>IF('Gas Supply'!J22&gt;=(J58+K58+R58+S58+Z58+AA58+AH58+AI58),BN21,'Gas Supply'!J22/(J58+K58+R58+S58+Z58+AA58+AH58+AI58)*BN21)</f>
        <v>0</v>
      </c>
      <c r="BC58" s="90">
        <f>IF('Gas Supply'!J22&gt;=J58+K58+R58+S58+Z58+AA58+AH58+AI58,J58+K58+R58+S58+Z58+AA58+AH58+AI58,'Gas Supply'!J22)</f>
        <v>0</v>
      </c>
      <c r="BD58" s="90">
        <f>BC58*'INput Data'!$E$7</f>
        <v>0</v>
      </c>
      <c r="BE58" s="90">
        <f>'Gas Supply'!J22-'Fuel Switch NT'!BC58</f>
        <v>0</v>
      </c>
      <c r="BF58" s="90">
        <f>BE58*'INput Data'!$E$7</f>
        <v>0</v>
      </c>
      <c r="BG58" s="92">
        <f t="shared" si="43"/>
        <v>0</v>
      </c>
      <c r="BH58" s="90">
        <f>IF('Gas Supply'!J22&gt;=(J58+K58+R58+S58+Z58+AA58+AO58+AP58),BP21,'Gas Supply'!J22/(J58+K58+R58+S58+Z58+AA58+AO58+AP58)*BP21)</f>
        <v>0</v>
      </c>
      <c r="BI58" s="90">
        <f>IF('Gas Supply'!J22&gt;=J58+K58+R58+S58+Z58+AA58+AO58+AP58,J58+K58+R58+S58+Z58+AA58+AO58+AP58,'Gas Supply'!J22)</f>
        <v>0</v>
      </c>
      <c r="BJ58" s="90">
        <f>BI58*'INput Data'!$E$7</f>
        <v>0</v>
      </c>
      <c r="BK58" s="90">
        <f>'Gas Supply'!$J22-'Fuel Switch NT'!BI58</f>
        <v>0</v>
      </c>
      <c r="BL58" s="90">
        <f>BK58*'INput Data'!$E$7</f>
        <v>0</v>
      </c>
      <c r="BM58" s="92">
        <f t="shared" si="44"/>
        <v>0</v>
      </c>
      <c r="BN58" s="115">
        <f>IF('Gas Supply'!I22=0,0,IF('Gas Supply'!I22/SUM('N.Gas &amp; H2 demand'!I22:L22)&gt;=1,'Fuel Switch NT'!BN21,'Fuel Switch NT'!BN21*'Gas Supply'!I22/SUM('N.Gas &amp; H2 demand'!I22:L22)))</f>
        <v>18952.354247902596</v>
      </c>
      <c r="BO58" s="115">
        <f>IF('Gas Supply'!O22=0,0,IF('Gas Supply'!O22/SUM('N.Gas &amp; H2 demand'!O22:R22)&gt;=1,'Fuel Switch NT'!BP21,'Fuel Switch NT'!BP21*'Gas Supply'!O22/SUM('N.Gas &amp; H2 demand'!O22:R22)))</f>
        <v>18418.962417184426</v>
      </c>
    </row>
    <row r="59" spans="1:67" x14ac:dyDescent="0.25">
      <c r="A59" s="6" t="s">
        <v>24</v>
      </c>
      <c r="B59" s="90">
        <f>'Gas demand INCREASE'!AB24</f>
        <v>0</v>
      </c>
      <c r="C59" s="90">
        <f>'Gas demand INCREASE'!AC24</f>
        <v>0</v>
      </c>
      <c r="D59" s="90">
        <f>'Gas demand INCREASE'!AD24</f>
        <v>356.05202499999996</v>
      </c>
      <c r="E59" s="90">
        <f>'Gas demand INCREASE'!AE24</f>
        <v>0</v>
      </c>
      <c r="F59" s="92">
        <f>'Gas demand INCREASE'!AK24</f>
        <v>1003.7500000000018</v>
      </c>
      <c r="G59" s="117"/>
      <c r="H59" s="115">
        <f t="shared" si="26"/>
        <v>175662.64584600506</v>
      </c>
      <c r="I59" s="115">
        <f t="shared" si="27"/>
        <v>23566.033309352515</v>
      </c>
      <c r="J59" s="119">
        <f>IF(B59&gt;0,IF(B59&lt;(-' Coal &amp; Oil DECREASE'!O24-' Coal &amp; Oil DECREASE'!V24),'Fuel Switch NT'!B59*' Coal &amp; Oil DECREASE'!O24/(' Coal &amp; Oil DECREASE'!O24+' Coal &amp; Oil DECREASE'!V24),-' Coal &amp; Oil DECREASE'!O24),0)</f>
        <v>0</v>
      </c>
      <c r="K59" s="90">
        <f>IF(B59&gt;0,IF(B59&lt;(-' Coal &amp; Oil DECREASE'!O24-' Coal &amp; Oil DECREASE'!V24),'Fuel Switch NT'!B59*' Coal &amp; Oil DECREASE'!V24/(' Coal &amp; Oil DECREASE'!O24+' Coal &amp; Oil DECREASE'!V24),-' Coal &amp; Oil DECREASE'!V24),0)</f>
        <v>0</v>
      </c>
      <c r="L59" s="90">
        <f t="shared" si="38"/>
        <v>0</v>
      </c>
      <c r="M59" s="90">
        <f>J59*('INput Data'!$E$4-'INput Data'!$E$7)</f>
        <v>0</v>
      </c>
      <c r="N59" s="90">
        <f>K59*('INput Data'!$E$9-'INput Data'!$E$7)</f>
        <v>0</v>
      </c>
      <c r="O59" s="90">
        <f>L59*'INput Data'!$E$7</f>
        <v>0</v>
      </c>
      <c r="P59" s="538">
        <f t="shared" si="28"/>
        <v>0</v>
      </c>
      <c r="Q59" s="92">
        <f t="shared" si="29"/>
        <v>0</v>
      </c>
      <c r="R59" s="90">
        <f>IF(C59&gt;0,IF(C59&lt;(-' Coal &amp; Oil DECREASE'!P24-' Coal &amp; Oil DECREASE'!W24),'Fuel Switch NT'!C59*' Coal &amp; Oil DECREASE'!P24/(' Coal &amp; Oil DECREASE'!P24+' Coal &amp; Oil DECREASE'!W24),-' Coal &amp; Oil DECREASE'!P24),0)</f>
        <v>0</v>
      </c>
      <c r="S59" s="90">
        <f>IF(C59&gt;0,IF(C59&lt;(-' Coal &amp; Oil DECREASE'!P24-' Coal &amp; Oil DECREASE'!W24),'Fuel Switch NT'!C59*' Coal &amp; Oil DECREASE'!W24/(' Coal &amp; Oil DECREASE'!P24+' Coal &amp; Oil DECREASE'!W24),-' Coal &amp; Oil DECREASE'!W24),0)</f>
        <v>0</v>
      </c>
      <c r="T59" s="90">
        <f t="shared" si="30"/>
        <v>0</v>
      </c>
      <c r="U59" s="90">
        <f>R59*('INput Data'!$E$4-'INput Data'!$E$7)</f>
        <v>0</v>
      </c>
      <c r="V59" s="90">
        <f>S59*('INput Data'!$E$9-'INput Data'!$E$7)</f>
        <v>0</v>
      </c>
      <c r="W59" s="90">
        <f>T59*'INput Data'!$E$7</f>
        <v>0</v>
      </c>
      <c r="X59" s="136">
        <f t="shared" si="31"/>
        <v>0</v>
      </c>
      <c r="Y59" s="92">
        <f t="shared" si="32"/>
        <v>0</v>
      </c>
      <c r="Z59" s="90">
        <f>IF(D59&gt;0,IF(D59&lt;(-' Coal &amp; Oil DECREASE'!Q24-' Coal &amp; Oil DECREASE'!X24),'Fuel Switch NT'!D59*' Coal &amp; Oil DECREASE'!Q24/(' Coal &amp; Oil DECREASE'!Q24+' Coal &amp; Oil DECREASE'!X24),-' Coal &amp; Oil DECREASE'!Q24),0)</f>
        <v>356.05202499999996</v>
      </c>
      <c r="AA59" s="90">
        <f>IF(D59&gt;0,IF(D59&lt;(-' Coal &amp; Oil DECREASE'!Q24-' Coal &amp; Oil DECREASE'!X24),'Fuel Switch NT'!D59*' Coal &amp; Oil DECREASE'!X24/(' Coal &amp; Oil DECREASE'!Q24+' Coal &amp; Oil DECREASE'!X24),-' Coal &amp; Oil DECREASE'!X24),0)</f>
        <v>0</v>
      </c>
      <c r="AB59" s="90">
        <f t="shared" si="33"/>
        <v>0</v>
      </c>
      <c r="AC59" s="90">
        <f>Z59*('INput Data'!$E$4-'INput Data'!$E$7)</f>
        <v>23566.033309352515</v>
      </c>
      <c r="AD59" s="90">
        <f>AA59*('INput Data'!$E$9-'INput Data'!$E$7)</f>
        <v>0</v>
      </c>
      <c r="AE59" s="90">
        <f>AB59*'INput Data'!$E$7</f>
        <v>0</v>
      </c>
      <c r="AF59" s="136">
        <f t="shared" si="34"/>
        <v>23566.033309352515</v>
      </c>
      <c r="AG59" s="92">
        <f t="shared" si="35"/>
        <v>23566.033309352515</v>
      </c>
      <c r="AH59" s="90">
        <f>IF(E59&gt;0,IF(E59&lt;(-' Coal &amp; Oil DECREASE'!R24-' Coal &amp; Oil DECREASE'!Y24),'Fuel Switch NT'!E59*' Coal &amp; Oil DECREASE'!R24/(' Coal &amp; Oil DECREASE'!R24+' Coal &amp; Oil DECREASE'!Y24),-' Coal &amp; Oil DECREASE'!R24),0)</f>
        <v>0</v>
      </c>
      <c r="AI59" s="90">
        <f>IF(E59&gt;0,IF(E59&lt;(-' Coal &amp; Oil DECREASE'!R24-' Coal &amp; Oil DECREASE'!Y24),'Fuel Switch NT'!E59*' Coal &amp; Oil DECREASE'!Y24/(' Coal &amp; Oil DECREASE'!R24+' Coal &amp; Oil DECREASE'!Y24),-' Coal &amp; Oil DECREASE'!Y24),0)</f>
        <v>0</v>
      </c>
      <c r="AJ59" s="90">
        <f t="shared" si="36"/>
        <v>0</v>
      </c>
      <c r="AK59" s="90">
        <f>AH59*('INput Data'!$E$4-'INput Data'!$E$7)</f>
        <v>0</v>
      </c>
      <c r="AL59" s="90">
        <f>AI59*('INput Data'!$E$9-'INput Data'!$E$7)</f>
        <v>0</v>
      </c>
      <c r="AM59" s="90">
        <f>AJ59*'INput Data'!$E$7</f>
        <v>0</v>
      </c>
      <c r="AN59" s="480">
        <f t="shared" si="39"/>
        <v>0</v>
      </c>
      <c r="AO59" s="90">
        <f>IF(F59&gt;0,IF(F59&lt;(-' Coal &amp; Oil DECREASE'!S24-' Coal &amp; Oil DECREASE'!Z24),'Fuel Switch NT'!F59*' Coal &amp; Oil DECREASE'!S24/(' Coal &amp; Oil DECREASE'!S24+' Coal &amp; Oil DECREASE'!Z24),-' Coal &amp; Oil DECREASE'!S24),0)</f>
        <v>23.755831885212228</v>
      </c>
      <c r="AP59" s="90">
        <f>IF(F59&gt;0,IF(F59&lt;(-' Coal &amp; Oil DECREASE'!S24-' Coal &amp; Oil DECREASE'!Z24),'Fuel Switch NT'!F59*' Coal &amp; Oil DECREASE'!Z24/(' Coal &amp; Oil DECREASE'!S24+' Coal &amp; Oil DECREASE'!Z24),-' Coal &amp; Oil DECREASE'!Z24),0)</f>
        <v>979.99416811478955</v>
      </c>
      <c r="AQ59" s="90">
        <f t="shared" si="37"/>
        <v>0</v>
      </c>
      <c r="AR59" s="90">
        <f>AO59*('INput Data'!$E$4-'INput Data'!$E$7)</f>
        <v>1572.3284413233991</v>
      </c>
      <c r="AS59" s="90">
        <f>AP59*('INput Data'!$E$9-'INput Data'!$E$7)</f>
        <v>150524.28409532915</v>
      </c>
      <c r="AT59" s="90">
        <f>AQ59*'INput Data'!$E$7</f>
        <v>0</v>
      </c>
      <c r="AU59" s="480">
        <f t="shared" si="40"/>
        <v>152096.61253665254</v>
      </c>
      <c r="AV59" s="68" t="str">
        <f>IF((('Nuclear &amp; RES demand for Power '!O23+'Nuclear &amp; RES demand for Power '!P23)-('Nuclear &amp; RES demand for Power '!C23+'Nuclear &amp; RES demand for Power '!F23)*(1-'INput Data'!$N$4)^10)&lt;0,"Replacement","No replacement")</f>
        <v>No replacement</v>
      </c>
      <c r="AW59" s="150" t="str">
        <f t="shared" si="41"/>
        <v>No replacement</v>
      </c>
      <c r="AX59" s="92">
        <f>IF(OR(AV59="No replacement",AW59="No replacement"),0,AJ59*'INput Data'!$Q$4-(('Nuclear &amp; RES demand for Power '!O23+'Nuclear &amp; RES demand for Power '!P23)-('Nuclear &amp; RES demand for Power '!C23+'Nuclear &amp; RES demand for Power '!F23)*(1-'INput Data'!$N$4)^10)*'INput Data'!$E$7/'INput Data'!$Q$4)</f>
        <v>0</v>
      </c>
      <c r="AY59" s="68" t="str">
        <f>IF((('Nuclear &amp; RES demand for Power '!U23+'Nuclear &amp; RES demand for Power '!V23)-('Nuclear &amp; RES demand for Power '!C23+'Nuclear &amp; RES demand for Power '!F23)*(1-'INput Data'!$N$4)^10)&lt;0,"Replacement","No replacement")</f>
        <v>No replacement</v>
      </c>
      <c r="AZ59" s="150" t="str">
        <f t="shared" si="42"/>
        <v>No replacement</v>
      </c>
      <c r="BA59" s="92">
        <f>IF(OR(AY59="No replacement",AZ59="No replacement"),0,AQ59*'INput Data'!$Q$4-(('Nuclear &amp; RES demand for Power '!U23+'Nuclear &amp; RES demand for Power '!V23)-('Nuclear &amp; RES demand for Power '!C23+'Nuclear &amp; RES demand for Power '!F23)*(1-'INput Data'!$N$4)^10)*'INput Data'!$E$7/'INput Data'!$Q$4)</f>
        <v>0</v>
      </c>
      <c r="BB59" s="90">
        <f>IF('Gas Supply'!J23&gt;=(J59+K59+R59+S59+Z59+AA59+AH59+AI59),BN22,'Gas Supply'!J23/(J59+K59+R59+S59+Z59+AA59+AH59+AI59)*BN22)</f>
        <v>0</v>
      </c>
      <c r="BC59" s="90">
        <f>IF('Gas Supply'!J23&gt;=J59+K59+R59+S59+Z59+AA59+AH59+AI59,J59+K59+R59+S59+Z59+AA59+AH59+AI59,'Gas Supply'!J23)</f>
        <v>0</v>
      </c>
      <c r="BD59" s="90">
        <f>BC59*'INput Data'!$E$7</f>
        <v>0</v>
      </c>
      <c r="BE59" s="90">
        <f>'Gas Supply'!J23-'Fuel Switch NT'!BC59</f>
        <v>0</v>
      </c>
      <c r="BF59" s="90">
        <f>BE59*'INput Data'!$E$7</f>
        <v>0</v>
      </c>
      <c r="BG59" s="92">
        <f t="shared" si="43"/>
        <v>0</v>
      </c>
      <c r="BH59" s="90">
        <f>IF('Gas Supply'!J23&gt;=(J59+K59+R59+S59+Z59+AA59+AO59+AP59),BP22,'Gas Supply'!J23/(J59+K59+R59+S59+Z59+AA59+AO59+AP59)*BP22)</f>
        <v>0</v>
      </c>
      <c r="BI59" s="90">
        <f>IF('Gas Supply'!J23&gt;=J59+K59+R59+S59+Z59+AA59+AO59+AP59,J59+K59+R59+S59+Z59+AA59+AO59+AP59,'Gas Supply'!J23)</f>
        <v>0</v>
      </c>
      <c r="BJ59" s="90">
        <f>BI59*'INput Data'!$E$7</f>
        <v>0</v>
      </c>
      <c r="BK59" s="90">
        <f>'Gas Supply'!$J23-'Fuel Switch NT'!BI59</f>
        <v>0</v>
      </c>
      <c r="BL59" s="90">
        <f>BK59*'INput Data'!$E$7</f>
        <v>0</v>
      </c>
      <c r="BM59" s="92">
        <f t="shared" si="44"/>
        <v>0</v>
      </c>
      <c r="BN59" s="115">
        <f>IF('Gas Supply'!I23=0,0,IF('Gas Supply'!I23/SUM('N.Gas &amp; H2 demand'!I23:L23)&gt;=1,'Fuel Switch NT'!BN22,'Fuel Switch NT'!BN22*'Gas Supply'!I23/SUM('N.Gas &amp; H2 demand'!I23:L23)))</f>
        <v>1697.6847821702722</v>
      </c>
      <c r="BO59" s="115">
        <f>IF('Gas Supply'!O23=0,0,IF('Gas Supply'!O23/SUM('N.Gas &amp; H2 demand'!O23:R23)&gt;=1,'Fuel Switch NT'!BP22,'Fuel Switch NT'!BP22*'Gas Supply'!O23/SUM('N.Gas &amp; H2 demand'!O23:R23)))</f>
        <v>12446.941337144228</v>
      </c>
    </row>
    <row r="60" spans="1:67" x14ac:dyDescent="0.25">
      <c r="A60" s="6" t="s">
        <v>25</v>
      </c>
      <c r="B60" s="90">
        <f>'Gas demand INCREASE'!AB25</f>
        <v>1300.2292799999996</v>
      </c>
      <c r="C60" s="90">
        <f>'Gas demand INCREASE'!AC25</f>
        <v>980.87471999999798</v>
      </c>
      <c r="D60" s="90">
        <f>'Gas demand INCREASE'!AD25</f>
        <v>0</v>
      </c>
      <c r="E60" s="90">
        <f>'Gas demand INCREASE'!AE25</f>
        <v>2001.219370802326</v>
      </c>
      <c r="F60" s="92">
        <f>'Gas demand INCREASE'!AK25</f>
        <v>1757.948906143778</v>
      </c>
      <c r="G60" s="117"/>
      <c r="H60" s="115">
        <f t="shared" si="26"/>
        <v>413728.95701008721</v>
      </c>
      <c r="I60" s="115">
        <f t="shared" si="27"/>
        <v>449954.4341022314</v>
      </c>
      <c r="J60" s="119">
        <f>IF(B60&gt;0,IF(B60&lt;(-' Coal &amp; Oil DECREASE'!O25-' Coal &amp; Oil DECREASE'!V25),'Fuel Switch NT'!B60*' Coal &amp; Oil DECREASE'!O25/(' Coal &amp; Oil DECREASE'!O25+' Coal &amp; Oil DECREASE'!V25),-' Coal &amp; Oil DECREASE'!O25),0)</f>
        <v>992.39898812812453</v>
      </c>
      <c r="K60" s="90">
        <f>IF(B60&gt;0,IF(B60&lt;(-' Coal &amp; Oil DECREASE'!O25-' Coal &amp; Oil DECREASE'!V25),'Fuel Switch NT'!B60*' Coal &amp; Oil DECREASE'!V25/(' Coal &amp; Oil DECREASE'!O25+' Coal &amp; Oil DECREASE'!V25),-' Coal &amp; Oil DECREASE'!V25),0)</f>
        <v>307.83029187187509</v>
      </c>
      <c r="L60" s="90">
        <f t="shared" si="38"/>
        <v>0</v>
      </c>
      <c r="M60" s="90">
        <f>J60*('INput Data'!$E$4-'INput Data'!$E$7)</f>
        <v>65683.961804163642</v>
      </c>
      <c r="N60" s="90">
        <f>K60*('INput Data'!$E$9-'INput Data'!$E$7)</f>
        <v>47281.846988953461</v>
      </c>
      <c r="O60" s="90">
        <f>L60*'INput Data'!$E$7</f>
        <v>0</v>
      </c>
      <c r="P60" s="538">
        <f t="shared" si="28"/>
        <v>112965.8087931171</v>
      </c>
      <c r="Q60" s="92">
        <f t="shared" si="29"/>
        <v>112965.8087931171</v>
      </c>
      <c r="R60" s="90">
        <f>IF(C60&gt;0,IF(C60&lt;(-' Coal &amp; Oil DECREASE'!P25-' Coal &amp; Oil DECREASE'!W25),'Fuel Switch NT'!C60*' Coal &amp; Oil DECREASE'!P25/(' Coal &amp; Oil DECREASE'!P25+' Coal &amp; Oil DECREASE'!W25),-' Coal &amp; Oil DECREASE'!P25),0)</f>
        <v>0</v>
      </c>
      <c r="S60" s="90">
        <f>IF(C60&gt;0,IF(C60&lt;(-' Coal &amp; Oil DECREASE'!P25-' Coal &amp; Oil DECREASE'!W25),'Fuel Switch NT'!C60*' Coal &amp; Oil DECREASE'!W25/(' Coal &amp; Oil DECREASE'!P25+' Coal &amp; Oil DECREASE'!W25),-' Coal &amp; Oil DECREASE'!W25),0)</f>
        <v>254.452</v>
      </c>
      <c r="T60" s="90">
        <f t="shared" si="30"/>
        <v>726.42271999999798</v>
      </c>
      <c r="U60" s="90">
        <f>R60*('INput Data'!$E$4-'INput Data'!$E$7)</f>
        <v>0</v>
      </c>
      <c r="V60" s="90">
        <f>S60*('INput Data'!$E$9-'INput Data'!$E$7)</f>
        <v>39083.094964028765</v>
      </c>
      <c r="W60" s="90">
        <f>T60*'INput Data'!$E$7</f>
        <v>143455.42204316508</v>
      </c>
      <c r="X60" s="136">
        <f t="shared" si="31"/>
        <v>39083.094964028765</v>
      </c>
      <c r="Y60" s="92">
        <f t="shared" si="32"/>
        <v>-104372.3270791363</v>
      </c>
      <c r="Z60" s="90">
        <f>IF(D60&gt;0,IF(D60&lt;(-' Coal &amp; Oil DECREASE'!Q25-' Coal &amp; Oil DECREASE'!X25),'Fuel Switch NT'!D60*' Coal &amp; Oil DECREASE'!Q25/(' Coal &amp; Oil DECREASE'!Q25+' Coal &amp; Oil DECREASE'!X25),-' Coal &amp; Oil DECREASE'!Q25),0)</f>
        <v>0</v>
      </c>
      <c r="AA60" s="90">
        <f>IF(D60&gt;0,IF(D60&lt;(-' Coal &amp; Oil DECREASE'!Q25-' Coal &amp; Oil DECREASE'!X25),'Fuel Switch NT'!D60*' Coal &amp; Oil DECREASE'!X25/(' Coal &amp; Oil DECREASE'!Q25+' Coal &amp; Oil DECREASE'!X25),-' Coal &amp; Oil DECREASE'!X25),0)</f>
        <v>0</v>
      </c>
      <c r="AB60" s="90">
        <f t="shared" si="33"/>
        <v>0</v>
      </c>
      <c r="AC60" s="90">
        <f>Z60*('INput Data'!$E$4-'INput Data'!$E$7)</f>
        <v>0</v>
      </c>
      <c r="AD60" s="90">
        <f>AA60*('INput Data'!$E$9-'INput Data'!$E$7)</f>
        <v>0</v>
      </c>
      <c r="AE60" s="90">
        <f>AB60*'INput Data'!$E$7</f>
        <v>0</v>
      </c>
      <c r="AF60" s="136">
        <f t="shared" si="34"/>
        <v>0</v>
      </c>
      <c r="AG60" s="92">
        <f t="shared" si="35"/>
        <v>0</v>
      </c>
      <c r="AH60" s="90">
        <f>IF(E60&gt;0,IF(E60&lt;(-' Coal &amp; Oil DECREASE'!R25-' Coal &amp; Oil DECREASE'!Y25),'Fuel Switch NT'!E60*' Coal &amp; Oil DECREASE'!R25/(' Coal &amp; Oil DECREASE'!R25+' Coal &amp; Oil DECREASE'!Y25),-' Coal &amp; Oil DECREASE'!R25),0)</f>
        <v>108.40862951956838</v>
      </c>
      <c r="AI60" s="90">
        <f>IF(E60&gt;0,IF(E60&lt;(-' Coal &amp; Oil DECREASE'!R25-' Coal &amp; Oil DECREASE'!Y25),'Fuel Switch NT'!E60*' Coal &amp; Oil DECREASE'!Y25/(' Coal &amp; Oil DECREASE'!R25+' Coal &amp; Oil DECREASE'!Y25),-' Coal &amp; Oil DECREASE'!Y25),0)</f>
        <v>1892.8107412827576</v>
      </c>
      <c r="AJ60" s="90">
        <f t="shared" si="36"/>
        <v>0</v>
      </c>
      <c r="AK60" s="90">
        <f>AH60*('INput Data'!$E$4-'INput Data'!$E$7)</f>
        <v>7175.2474214390586</v>
      </c>
      <c r="AL60" s="90">
        <f>AI60*('INput Data'!$E$9-'INput Data'!$E$7)</f>
        <v>290730.2829236465</v>
      </c>
      <c r="AM60" s="90">
        <f>AJ60*'INput Data'!$E$7</f>
        <v>0</v>
      </c>
      <c r="AN60" s="480">
        <f t="shared" si="39"/>
        <v>297905.53034508554</v>
      </c>
      <c r="AO60" s="90">
        <f>IF(F60&gt;0,IF(F60&lt;(-' Coal &amp; Oil DECREASE'!S25-' Coal &amp; Oil DECREASE'!Z25),'Fuel Switch NT'!F60*' Coal &amp; Oil DECREASE'!S25/(' Coal &amp; Oil DECREASE'!S25+' Coal &amp; Oil DECREASE'!Z25),-' Coal &amp; Oil DECREASE'!S25),0)</f>
        <v>95.364752593481299</v>
      </c>
      <c r="AP60" s="90">
        <f>IF(F60&gt;0,IF(F60&lt;(-' Coal &amp; Oil DECREASE'!S25-' Coal &amp; Oil DECREASE'!Z25),'Fuel Switch NT'!F60*' Coal &amp; Oil DECREASE'!Z25/(' Coal &amp; Oil DECREASE'!S25+' Coal &amp; Oil DECREASE'!Z25),-' Coal &amp; Oil DECREASE'!Z25),0)</f>
        <v>1662.5841535502966</v>
      </c>
      <c r="AQ60" s="90">
        <f t="shared" si="37"/>
        <v>0</v>
      </c>
      <c r="AR60" s="90">
        <f>AO60*('INput Data'!$E$4-'INput Data'!$E$7)</f>
        <v>6311.9116824462444</v>
      </c>
      <c r="AS60" s="90">
        <f>AP60*('INput Data'!$E$9-'INput Data'!$E$7)</f>
        <v>255368.14157049512</v>
      </c>
      <c r="AT60" s="90">
        <f>AQ60*'INput Data'!$E$7</f>
        <v>0</v>
      </c>
      <c r="AU60" s="480">
        <f t="shared" si="40"/>
        <v>261680.05325294138</v>
      </c>
      <c r="AV60" s="68" t="str">
        <f>IF((('Nuclear &amp; RES demand for Power '!O24+'Nuclear &amp; RES demand for Power '!P24)-('Nuclear &amp; RES demand for Power '!C24+'Nuclear &amp; RES demand for Power '!F24)*(1-'INput Data'!$N$4)^10)&lt;0,"Replacement","No replacement")</f>
        <v>No replacement</v>
      </c>
      <c r="AW60" s="150" t="str">
        <f t="shared" si="41"/>
        <v>No replacement</v>
      </c>
      <c r="AX60" s="92">
        <f>IF(OR(AV60="No replacement",AW60="No replacement"),0,AJ60*'INput Data'!$Q$4-(('Nuclear &amp; RES demand for Power '!O24+'Nuclear &amp; RES demand for Power '!P24)-('Nuclear &amp; RES demand for Power '!C24+'Nuclear &amp; RES demand for Power '!F24)*(1-'INput Data'!$N$4)^10)*'INput Data'!$E$7/'INput Data'!$Q$4)</f>
        <v>0</v>
      </c>
      <c r="AY60" s="68" t="str">
        <f>IF((('Nuclear &amp; RES demand for Power '!U24+'Nuclear &amp; RES demand for Power '!V24)-('Nuclear &amp; RES demand for Power '!C24+'Nuclear &amp; RES demand for Power '!F24)*(1-'INput Data'!$N$4)^10)&lt;0,"Replacement","No replacement")</f>
        <v>No replacement</v>
      </c>
      <c r="AZ60" s="150" t="str">
        <f t="shared" si="42"/>
        <v>No replacement</v>
      </c>
      <c r="BA60" s="92">
        <f>IF(OR(AY60="No replacement",AZ60="No replacement"),0,AQ60*'INput Data'!$Q$4-(('Nuclear &amp; RES demand for Power '!U24+'Nuclear &amp; RES demand for Power '!V24)-('Nuclear &amp; RES demand for Power '!C24+'Nuclear &amp; RES demand for Power '!F24)*(1-'INput Data'!$N$4)^10)*'INput Data'!$E$7/'INput Data'!$Q$4)</f>
        <v>0</v>
      </c>
      <c r="BB60" s="90">
        <f>IF('Gas Supply'!J24&gt;=(J60+K60+R60+S60+Z60+AA60+AH60+AI60),BN23,'Gas Supply'!J24/(J60+K60+R60+S60+Z60+AA60+AH60+AI60)*BN23)</f>
        <v>449954.4341022314</v>
      </c>
      <c r="BC60" s="90">
        <f>IF('Gas Supply'!J24&gt;=J60+K60+R60+S60+Z60+AA60+AH60+AI60,J60+K60+R60+S60+Z60+AA60+AH60+AI60,'Gas Supply'!J24)</f>
        <v>3555.9006508023258</v>
      </c>
      <c r="BD60" s="90">
        <f>BC60*'INput Data'!$E$7</f>
        <v>702226.42348578305</v>
      </c>
      <c r="BE60" s="90">
        <f>'Gas Supply'!J24-'Fuel Switch NT'!BC60</f>
        <v>984.09928919767481</v>
      </c>
      <c r="BF60" s="90">
        <f>BE60*'INput Data'!$E$7</f>
        <v>194341.9099890372</v>
      </c>
      <c r="BG60" s="92">
        <f t="shared" si="43"/>
        <v>1346522.7675770517</v>
      </c>
      <c r="BH60" s="90">
        <f>IF('Gas Supply'!J24&gt;=(J60+K60+R60+S60+Z60+AA60+AO60+AP60),BP23,'Gas Supply'!J24/(J60+K60+R60+S60+Z60+AA60+AO60+AP60)*BP23)</f>
        <v>413728.95701008721</v>
      </c>
      <c r="BI60" s="90">
        <f>IF('Gas Supply'!J24&gt;=J60+K60+R60+S60+Z60+AA60+AO60+AP60,J60+K60+R60+S60+Z60+AA60+AO60+AP60,'Gas Supply'!J24)</f>
        <v>3312.6301861437778</v>
      </c>
      <c r="BJ60" s="90">
        <f>BI60*'INput Data'!$E$7</f>
        <v>654184.88208378921</v>
      </c>
      <c r="BK60" s="90">
        <f>'Gas Supply'!$J24-'Fuel Switch NT'!BI60</f>
        <v>1227.3697538562228</v>
      </c>
      <c r="BL60" s="90">
        <f>BK60*'INput Data'!$E$7</f>
        <v>242383.45139103103</v>
      </c>
      <c r="BM60" s="92">
        <f t="shared" si="44"/>
        <v>1310297.2904849076</v>
      </c>
      <c r="BN60" s="115">
        <f>IF('Gas Supply'!I24=0,0,IF('Gas Supply'!I24/SUM('N.Gas &amp; H2 demand'!I24:L24)&gt;=1,'Fuel Switch NT'!BN23,'Fuel Switch NT'!BN23*'Gas Supply'!I24/SUM('N.Gas &amp; H2 demand'!I24:L24)))</f>
        <v>84224.808770932184</v>
      </c>
      <c r="BO60" s="115">
        <f>IF('Gas Supply'!O24=0,0,IF('Gas Supply'!O24/SUM('N.Gas &amp; H2 demand'!O24:R24)&gt;=1,'Fuel Switch NT'!BP23,'Fuel Switch NT'!BP23*'Gas Supply'!O24/SUM('N.Gas &amp; H2 demand'!O24:R24)))</f>
        <v>77996.98306089855</v>
      </c>
    </row>
    <row r="61" spans="1:67" x14ac:dyDescent="0.25">
      <c r="A61" s="6" t="s">
        <v>26</v>
      </c>
      <c r="B61" s="90">
        <f>'Gas demand INCREASE'!AB26</f>
        <v>6254.466387750057</v>
      </c>
      <c r="C61" s="90">
        <f>'Gas demand INCREASE'!AC26</f>
        <v>0</v>
      </c>
      <c r="D61" s="90">
        <f>'Gas demand INCREASE'!AD26</f>
        <v>8209.8297330000023</v>
      </c>
      <c r="E61" s="90">
        <f>'Gas demand INCREASE'!AE26</f>
        <v>46917.310280623526</v>
      </c>
      <c r="F61" s="92">
        <f>'Gas demand INCREASE'!AK26</f>
        <v>24982.035689478827</v>
      </c>
      <c r="G61" s="117"/>
      <c r="H61" s="115">
        <f t="shared" si="26"/>
        <v>3704538.757159844</v>
      </c>
      <c r="I61" s="115">
        <f t="shared" si="27"/>
        <v>6441384.4915591134</v>
      </c>
      <c r="J61" s="119">
        <f>IF(B61&gt;0,IF(B61&lt;(-' Coal &amp; Oil DECREASE'!O26-' Coal &amp; Oil DECREASE'!V26),'Fuel Switch NT'!B61*' Coal &amp; Oil DECREASE'!O26/(' Coal &amp; Oil DECREASE'!O26+' Coal &amp; Oil DECREASE'!V26),-' Coal &amp; Oil DECREASE'!O26),0)</f>
        <v>1660.5080000000016</v>
      </c>
      <c r="K61" s="90">
        <f>IF(B61&gt;0,IF(B61&lt;(-' Coal &amp; Oil DECREASE'!O26-' Coal &amp; Oil DECREASE'!V26),'Fuel Switch NT'!B61*' Coal &amp; Oil DECREASE'!V26/(' Coal &amp; Oil DECREASE'!O26+' Coal &amp; Oil DECREASE'!V26),-' Coal &amp; Oil DECREASE'!V26),0)</f>
        <v>0</v>
      </c>
      <c r="L61" s="90">
        <f t="shared" si="38"/>
        <v>4593.9583877500554</v>
      </c>
      <c r="M61" s="90">
        <f>J61*('INput Data'!$E$4-'INput Data'!$E$7)</f>
        <v>109904.12661870515</v>
      </c>
      <c r="N61" s="90">
        <f>K61*('INput Data'!$E$9-'INput Data'!$E$7)</f>
        <v>0</v>
      </c>
      <c r="O61" s="90">
        <f>L61*'INput Data'!$E$7</f>
        <v>907224.15642977715</v>
      </c>
      <c r="P61" s="538">
        <f t="shared" si="28"/>
        <v>109904.12661870515</v>
      </c>
      <c r="Q61" s="92">
        <f t="shared" si="29"/>
        <v>-797320.02981107205</v>
      </c>
      <c r="R61" s="90">
        <f>IF(C61&gt;0,IF(C61&lt;(-' Coal &amp; Oil DECREASE'!P26-' Coal &amp; Oil DECREASE'!W26),'Fuel Switch NT'!C61*' Coal &amp; Oil DECREASE'!P26/(' Coal &amp; Oil DECREASE'!P26+' Coal &amp; Oil DECREASE'!W26),-' Coal &amp; Oil DECREASE'!P26),0)</f>
        <v>0</v>
      </c>
      <c r="S61" s="90">
        <f>IF(C61&gt;0,IF(C61&lt;(-' Coal &amp; Oil DECREASE'!P26-' Coal &amp; Oil DECREASE'!W26),'Fuel Switch NT'!C61*' Coal &amp; Oil DECREASE'!W26/(' Coal &amp; Oil DECREASE'!P26+' Coal &amp; Oil DECREASE'!W26),-' Coal &amp; Oil DECREASE'!W26),0)</f>
        <v>0</v>
      </c>
      <c r="T61" s="90">
        <f t="shared" si="30"/>
        <v>0</v>
      </c>
      <c r="U61" s="90">
        <f>R61*('INput Data'!$E$4-'INput Data'!$E$7)</f>
        <v>0</v>
      </c>
      <c r="V61" s="90">
        <f>S61*('INput Data'!$E$9-'INput Data'!$E$7)</f>
        <v>0</v>
      </c>
      <c r="W61" s="90">
        <f>T61*'INput Data'!$E$7</f>
        <v>0</v>
      </c>
      <c r="X61" s="136">
        <f t="shared" si="31"/>
        <v>0</v>
      </c>
      <c r="Y61" s="92">
        <f t="shared" si="32"/>
        <v>0</v>
      </c>
      <c r="Z61" s="90">
        <f>IF(D61&gt;0,IF(D61&lt;(-' Coal &amp; Oil DECREASE'!Q26-' Coal &amp; Oil DECREASE'!X26),'Fuel Switch NT'!D61*' Coal &amp; Oil DECREASE'!Q26/(' Coal &amp; Oil DECREASE'!Q26+' Coal &amp; Oil DECREASE'!X26),-' Coal &amp; Oil DECREASE'!Q26),0)</f>
        <v>8209.8297330000023</v>
      </c>
      <c r="AA61" s="90">
        <f>IF(D61&gt;0,IF(D61&lt;(-' Coal &amp; Oil DECREASE'!Q26-' Coal &amp; Oil DECREASE'!X26),'Fuel Switch NT'!D61*' Coal &amp; Oil DECREASE'!X26/(' Coal &amp; Oil DECREASE'!Q26+' Coal &amp; Oil DECREASE'!X26),-' Coal &amp; Oil DECREASE'!X26),0)</f>
        <v>0</v>
      </c>
      <c r="AB61" s="90">
        <f t="shared" si="33"/>
        <v>0</v>
      </c>
      <c r="AC61" s="90">
        <f>Z61*('INput Data'!$E$4-'INput Data'!$E$7)</f>
        <v>543384.41398273397</v>
      </c>
      <c r="AD61" s="90">
        <f>AA61*('INput Data'!$E$9-'INput Data'!$E$7)</f>
        <v>0</v>
      </c>
      <c r="AE61" s="90">
        <f>AB61*'INput Data'!$E$7</f>
        <v>0</v>
      </c>
      <c r="AF61" s="136">
        <f t="shared" si="34"/>
        <v>543384.41398273397</v>
      </c>
      <c r="AG61" s="92">
        <f t="shared" si="35"/>
        <v>543384.41398273397</v>
      </c>
      <c r="AH61" s="90">
        <f>IF(E61&gt;0,IF(E61&lt;(-' Coal &amp; Oil DECREASE'!R26-' Coal &amp; Oil DECREASE'!Y26),'Fuel Switch NT'!E61*' Coal &amp; Oil DECREASE'!R26/(' Coal &amp; Oil DECREASE'!R26+' Coal &amp; Oil DECREASE'!Y26),-' Coal &amp; Oil DECREASE'!R26),0)</f>
        <v>16225.45163030414</v>
      </c>
      <c r="AI61" s="90">
        <f>IF(E61&gt;0,IF(E61&lt;(-' Coal &amp; Oil DECREASE'!R26-' Coal &amp; Oil DECREASE'!Y26),'Fuel Switch NT'!E61*' Coal &amp; Oil DECREASE'!Y26/(' Coal &amp; Oil DECREASE'!R26+' Coal &amp; Oil DECREASE'!Y26),-' Coal &amp; Oil DECREASE'!Y26),0)</f>
        <v>30691.858650319384</v>
      </c>
      <c r="AJ61" s="90">
        <f t="shared" si="36"/>
        <v>0</v>
      </c>
      <c r="AK61" s="90">
        <f>AH61*('INput Data'!$E$4-'INput Data'!$E$7)</f>
        <v>1073914.784164015</v>
      </c>
      <c r="AL61" s="90">
        <f>AI61*('INput Data'!$E$9-'INput Data'!$E$7)</f>
        <v>4714181.1667936593</v>
      </c>
      <c r="AM61" s="90">
        <f>AJ61*'INput Data'!$E$7</f>
        <v>0</v>
      </c>
      <c r="AN61" s="480">
        <f t="shared" si="39"/>
        <v>5788095.9509576745</v>
      </c>
      <c r="AO61" s="90">
        <f>IF(F61&gt;0,IF(F61&lt;(-' Coal &amp; Oil DECREASE'!S26-' Coal &amp; Oil DECREASE'!Z26),'Fuel Switch NT'!F61*' Coal &amp; Oil DECREASE'!S26/(' Coal &amp; Oil DECREASE'!S26+' Coal &amp; Oil DECREASE'!Z26),-' Coal &amp; Oil DECREASE'!S26),0)</f>
        <v>8991.1672319962563</v>
      </c>
      <c r="AP61" s="90">
        <f>IF(F61&gt;0,IF(F61&lt;(-' Coal &amp; Oil DECREASE'!S26-' Coal &amp; Oil DECREASE'!Z26),'Fuel Switch NT'!F61*' Coal &amp; Oil DECREASE'!Z26/(' Coal &amp; Oil DECREASE'!S26+' Coal &amp; Oil DECREASE'!Z26),-' Coal &amp; Oil DECREASE'!Z26),0)</f>
        <v>15990.868457482571</v>
      </c>
      <c r="AQ61" s="90">
        <f t="shared" si="37"/>
        <v>0</v>
      </c>
      <c r="AR61" s="90">
        <f>AO61*('INput Data'!$E$4-'INput Data'!$E$7)</f>
        <v>595098.83837673068</v>
      </c>
      <c r="AS61" s="90">
        <f>AP61*('INput Data'!$E$9-'INput Data'!$E$7)</f>
        <v>2456151.3781816745</v>
      </c>
      <c r="AT61" s="90">
        <f>AQ61*'INput Data'!$E$7</f>
        <v>0</v>
      </c>
      <c r="AU61" s="480">
        <f t="shared" si="40"/>
        <v>3051250.2165584052</v>
      </c>
      <c r="AV61" s="68" t="str">
        <f>IF((('Nuclear &amp; RES demand for Power '!O25+'Nuclear &amp; RES demand for Power '!P25)-('Nuclear &amp; RES demand for Power '!C25+'Nuclear &amp; RES demand for Power '!F25)*(1-'INput Data'!$N$4)^10)&lt;0,"Replacement","No replacement")</f>
        <v>No replacement</v>
      </c>
      <c r="AW61" s="150" t="str">
        <f t="shared" si="41"/>
        <v>No replacement</v>
      </c>
      <c r="AX61" s="92">
        <f>IF(OR(AV61="No replacement",AW61="No replacement"),0,AJ61*'INput Data'!$Q$4-(('Nuclear &amp; RES demand for Power '!O25+'Nuclear &amp; RES demand for Power '!P25)-('Nuclear &amp; RES demand for Power '!C25+'Nuclear &amp; RES demand for Power '!F25)*(1-'INput Data'!$N$4)^10)*'INput Data'!$E$7/'INput Data'!$Q$4)</f>
        <v>0</v>
      </c>
      <c r="AY61" s="68" t="str">
        <f>IF((('Nuclear &amp; RES demand for Power '!U25+'Nuclear &amp; RES demand for Power '!V25)-('Nuclear &amp; RES demand for Power '!C25+'Nuclear &amp; RES demand for Power '!F25)*(1-'INput Data'!$N$4)^10)&lt;0,"Replacement","No replacement")</f>
        <v>No replacement</v>
      </c>
      <c r="AZ61" s="150" t="str">
        <f t="shared" si="42"/>
        <v>No replacement</v>
      </c>
      <c r="BA61" s="92">
        <f>IF(OR(AY61="No replacement",AZ61="No replacement"),0,AQ61*'INput Data'!$Q$4-(('Nuclear &amp; RES demand for Power '!U25+'Nuclear &amp; RES demand for Power '!V25)-('Nuclear &amp; RES demand for Power '!C25+'Nuclear &amp; RES demand for Power '!F25)*(1-'INput Data'!$N$4)^10)*'INput Data'!$E$7/'INput Data'!$Q$4)</f>
        <v>0</v>
      </c>
      <c r="BB61" s="90">
        <f>IF('Gas Supply'!J25&gt;=(J61+K61+R61+S61+Z61+AA61+AH61+AI61),BN24,'Gas Supply'!J25/(J61+K61+R61+S61+Z61+AA61+AH61+AI61)*BN24)</f>
        <v>1046158.6497013809</v>
      </c>
      <c r="BC61" s="90">
        <f>IF('Gas Supply'!J25&gt;=J61+K61+R61+S61+Z61+AA61+AH61+AI61,J61+K61+R61+S61+Z61+AA61+AH61+AI61,'Gas Supply'!J25)</f>
        <v>9223</v>
      </c>
      <c r="BD61" s="90">
        <f>BC61*'INput Data'!$E$7</f>
        <v>1821376.6187050359</v>
      </c>
      <c r="BE61" s="90">
        <f>'Gas Supply'!J25-'Fuel Switch NT'!BC61</f>
        <v>0</v>
      </c>
      <c r="BF61" s="90">
        <f>BE61*'INput Data'!$E$7</f>
        <v>0</v>
      </c>
      <c r="BG61" s="92">
        <f t="shared" si="43"/>
        <v>2867535.2684064168</v>
      </c>
      <c r="BH61" s="90">
        <f>IF('Gas Supply'!J25&gt;=(J61+K61+R61+S61+Z61+AA61+AO61+AP61),BP24,'Gas Supply'!J25/(J61+K61+R61+S61+Z61+AA61+AO61+AP61)*BP24)</f>
        <v>980333.83675524604</v>
      </c>
      <c r="BI61" s="90">
        <f>IF('Gas Supply'!J25&gt;=J61+K61+R61+S61+Z61+AA61+AO61+AP61,J61+K61+R61+S61+Z61+AA61+AO61+AP61,'Gas Supply'!J25)</f>
        <v>9223</v>
      </c>
      <c r="BJ61" s="90">
        <f>BI61*'INput Data'!$E$7</f>
        <v>1821376.6187050359</v>
      </c>
      <c r="BK61" s="90">
        <f>'Gas Supply'!$J25-'Fuel Switch NT'!BI61</f>
        <v>0</v>
      </c>
      <c r="BL61" s="90">
        <f>BK61*'INput Data'!$E$7</f>
        <v>0</v>
      </c>
      <c r="BM61" s="92">
        <f t="shared" si="44"/>
        <v>2801710.455460282</v>
      </c>
      <c r="BN61" s="115">
        <f>IF('Gas Supply'!I25=0,0,IF('Gas Supply'!I25/SUM('N.Gas &amp; H2 demand'!I25:L25)&gt;=1,'Fuel Switch NT'!BN24,'Fuel Switch NT'!BN24*'Gas Supply'!I25/SUM('N.Gas &amp; H2 demand'!I25:L25)))</f>
        <v>482663.58838286076</v>
      </c>
      <c r="BO61" s="115">
        <f>IF('Gas Supply'!O25=0,0,IF('Gas Supply'!O25/SUM('N.Gas &amp; H2 demand'!O25:R25)&gt;=1,'Fuel Switch NT'!BP24,'Fuel Switch NT'!BP24*'Gas Supply'!O25/SUM('N.Gas &amp; H2 demand'!O25:R25)))</f>
        <v>293014.3976042046</v>
      </c>
    </row>
    <row r="62" spans="1:67" x14ac:dyDescent="0.25">
      <c r="A62" s="6" t="s">
        <v>27</v>
      </c>
      <c r="B62" s="90">
        <f>'Gas demand INCREASE'!AB27</f>
        <v>1894.470449999998</v>
      </c>
      <c r="C62" s="90">
        <f>'Gas demand INCREASE'!AC27</f>
        <v>0</v>
      </c>
      <c r="D62" s="90">
        <f>'Gas demand INCREASE'!AD27</f>
        <v>431.53949999999992</v>
      </c>
      <c r="E62" s="90">
        <f>'Gas demand INCREASE'!AE27</f>
        <v>742.21808064516165</v>
      </c>
      <c r="F62" s="92">
        <f>'Gas demand INCREASE'!AK27</f>
        <v>531.43058064516163</v>
      </c>
      <c r="G62" s="117"/>
      <c r="H62" s="115">
        <f t="shared" si="26"/>
        <v>119298.49154190159</v>
      </c>
      <c r="I62" s="115">
        <f t="shared" si="27"/>
        <v>119298.49154190159</v>
      </c>
      <c r="J62" s="119">
        <f>IF(B62&gt;0,IF(B62&lt;(-' Coal &amp; Oil DECREASE'!O27-' Coal &amp; Oil DECREASE'!V27),'Fuel Switch NT'!B62*' Coal &amp; Oil DECREASE'!O27/(' Coal &amp; Oil DECREASE'!O27+' Coal &amp; Oil DECREASE'!V27),-' Coal &amp; Oil DECREASE'!O27),0)</f>
        <v>161.19999999999999</v>
      </c>
      <c r="K62" s="90">
        <f>IF(B62&gt;0,IF(B62&lt;(-' Coal &amp; Oil DECREASE'!O27-' Coal &amp; Oil DECREASE'!V27),'Fuel Switch NT'!B62*' Coal &amp; Oil DECREASE'!V27/(' Coal &amp; Oil DECREASE'!O27+' Coal &amp; Oil DECREASE'!V27),-' Coal &amp; Oil DECREASE'!V27),0)</f>
        <v>366.87599999999998</v>
      </c>
      <c r="L62" s="90">
        <f t="shared" si="38"/>
        <v>1366.394449999998</v>
      </c>
      <c r="M62" s="90">
        <f>J62*('INput Data'!$E$4-'INput Data'!$E$7)</f>
        <v>10669.352517985611</v>
      </c>
      <c r="N62" s="90">
        <f>K62*('INput Data'!$E$9-'INput Data'!$E$7)</f>
        <v>56351.097841726594</v>
      </c>
      <c r="O62" s="90">
        <f>L62*'INput Data'!$E$7</f>
        <v>269838.32843525137</v>
      </c>
      <c r="P62" s="538">
        <f t="shared" si="28"/>
        <v>67020.450359712209</v>
      </c>
      <c r="Q62" s="92">
        <f t="shared" si="29"/>
        <v>-202817.87807553916</v>
      </c>
      <c r="R62" s="90">
        <f>IF(C62&gt;0,IF(C62&lt;(-' Coal &amp; Oil DECREASE'!P27-' Coal &amp; Oil DECREASE'!W27),'Fuel Switch NT'!C62*' Coal &amp; Oil DECREASE'!P27/(' Coal &amp; Oil DECREASE'!P27+' Coal &amp; Oil DECREASE'!W27),-' Coal &amp; Oil DECREASE'!P27),0)</f>
        <v>0</v>
      </c>
      <c r="S62" s="90">
        <f>IF(C62&gt;0,IF(C62&lt;(-' Coal &amp; Oil DECREASE'!P27-' Coal &amp; Oil DECREASE'!W27),'Fuel Switch NT'!C62*' Coal &amp; Oil DECREASE'!W27/(' Coal &amp; Oil DECREASE'!P27+' Coal &amp; Oil DECREASE'!W27),-' Coal &amp; Oil DECREASE'!W27),0)</f>
        <v>0</v>
      </c>
      <c r="T62" s="90">
        <f t="shared" si="30"/>
        <v>0</v>
      </c>
      <c r="U62" s="90">
        <f>R62*('INput Data'!$E$4-'INput Data'!$E$7)</f>
        <v>0</v>
      </c>
      <c r="V62" s="90">
        <f>S62*('INput Data'!$E$9-'INput Data'!$E$7)</f>
        <v>0</v>
      </c>
      <c r="W62" s="90">
        <f>T62*'INput Data'!$E$7</f>
        <v>0</v>
      </c>
      <c r="X62" s="136">
        <f t="shared" si="31"/>
        <v>0</v>
      </c>
      <c r="Y62" s="92">
        <f t="shared" si="32"/>
        <v>0</v>
      </c>
      <c r="Z62" s="90">
        <f>IF(D62&gt;0,IF(D62&lt;(-' Coal &amp; Oil DECREASE'!Q27-' Coal &amp; Oil DECREASE'!X27),'Fuel Switch NT'!D62*' Coal &amp; Oil DECREASE'!Q27/(' Coal &amp; Oil DECREASE'!Q27+' Coal &amp; Oil DECREASE'!X27),-' Coal &amp; Oil DECREASE'!Q27),0)</f>
        <v>431.53949999999992</v>
      </c>
      <c r="AA62" s="90">
        <f>IF(D62&gt;0,IF(D62&lt;(-' Coal &amp; Oil DECREASE'!Q27-' Coal &amp; Oil DECREASE'!X27),'Fuel Switch NT'!D62*' Coal &amp; Oil DECREASE'!X27/(' Coal &amp; Oil DECREASE'!Q27+' Coal &amp; Oil DECREASE'!X27),-' Coal &amp; Oil DECREASE'!X27),0)</f>
        <v>0</v>
      </c>
      <c r="AB62" s="90">
        <f t="shared" si="33"/>
        <v>0</v>
      </c>
      <c r="AC62" s="90">
        <f>Z62*('INput Data'!$E$4-'INput Data'!$E$7)</f>
        <v>28562.326618705032</v>
      </c>
      <c r="AD62" s="90">
        <f>AA62*('INput Data'!$E$9-'INput Data'!$E$7)</f>
        <v>0</v>
      </c>
      <c r="AE62" s="90">
        <f>AB62*'INput Data'!$E$7</f>
        <v>0</v>
      </c>
      <c r="AF62" s="136">
        <f t="shared" si="34"/>
        <v>28562.326618705032</v>
      </c>
      <c r="AG62" s="92">
        <f t="shared" si="35"/>
        <v>28562.326618705032</v>
      </c>
      <c r="AH62" s="90">
        <f>IF(E62&gt;0,IF(E62&lt;(-' Coal &amp; Oil DECREASE'!R27-' Coal &amp; Oil DECREASE'!Y27),'Fuel Switch NT'!E62*' Coal &amp; Oil DECREASE'!R27/(' Coal &amp; Oil DECREASE'!R27+' Coal &amp; Oil DECREASE'!Y27),-' Coal &amp; Oil DECREASE'!R27),0)</f>
        <v>358.3135135135135</v>
      </c>
      <c r="AI62" s="90">
        <f>IF(E62&gt;0,IF(E62&lt;(-' Coal &amp; Oil DECREASE'!R27-' Coal &amp; Oil DECREASE'!Y27),'Fuel Switch NT'!E62*' Coal &amp; Oil DECREASE'!Y27/(' Coal &amp; Oil DECREASE'!R27+' Coal &amp; Oil DECREASE'!Y27),-' Coal &amp; Oil DECREASE'!Y27),0)</f>
        <v>0</v>
      </c>
      <c r="AJ62" s="90">
        <f t="shared" si="36"/>
        <v>383.90456713164815</v>
      </c>
      <c r="AK62" s="90">
        <f>AH62*('INput Data'!$E$4-'INput Data'!$E$7)</f>
        <v>23715.714563484347</v>
      </c>
      <c r="AL62" s="90">
        <f>AI62*('INput Data'!$E$9-'INput Data'!$E$7)</f>
        <v>0</v>
      </c>
      <c r="AM62" s="90">
        <f>AJ62*'INput Data'!$E$7</f>
        <v>75814.247250098866</v>
      </c>
      <c r="AN62" s="480">
        <f t="shared" si="39"/>
        <v>23715.714563484347</v>
      </c>
      <c r="AO62" s="90">
        <f>IF(F62&gt;0,IF(F62&lt;(-' Coal &amp; Oil DECREASE'!S27-' Coal &amp; Oil DECREASE'!Z27),'Fuel Switch NT'!F62*' Coal &amp; Oil DECREASE'!S27/(' Coal &amp; Oil DECREASE'!S27+' Coal &amp; Oil DECREASE'!Z27),-' Coal &amp; Oil DECREASE'!S27),0)</f>
        <v>358.3135135135135</v>
      </c>
      <c r="AP62" s="90">
        <f>IF(F62&gt;0,IF(F62&lt;(-' Coal &amp; Oil DECREASE'!S27-' Coal &amp; Oil DECREASE'!Z27),'Fuel Switch NT'!F62*' Coal &amp; Oil DECREASE'!Z27/(' Coal &amp; Oil DECREASE'!S27+' Coal &amp; Oil DECREASE'!Z27),-' Coal &amp; Oil DECREASE'!Z27),0)</f>
        <v>0</v>
      </c>
      <c r="AQ62" s="90">
        <f t="shared" si="37"/>
        <v>173.11706713164813</v>
      </c>
      <c r="AR62" s="90">
        <f>AO62*('INput Data'!$E$4-'INput Data'!$E$7)</f>
        <v>23715.714563484347</v>
      </c>
      <c r="AS62" s="90">
        <f>AP62*('INput Data'!$E$9-'INput Data'!$E$7)</f>
        <v>0</v>
      </c>
      <c r="AT62" s="90">
        <f>AQ62*'INput Data'!$E$7</f>
        <v>34187.50714218519</v>
      </c>
      <c r="AU62" s="480">
        <f t="shared" si="40"/>
        <v>23715.714563484347</v>
      </c>
      <c r="AV62" s="68" t="str">
        <f>IF((('Nuclear &amp; RES demand for Power '!O26+'Nuclear &amp; RES demand for Power '!P26)-('Nuclear &amp; RES demand for Power '!C26+'Nuclear &amp; RES demand for Power '!F26)*(1-'INput Data'!$N$4)^10)&lt;0,"Replacement","No replacement")</f>
        <v>No replacement</v>
      </c>
      <c r="AW62" s="150" t="str">
        <f t="shared" si="41"/>
        <v>Replacement</v>
      </c>
      <c r="AX62" s="92">
        <f>IF(OR(AV62="No replacement",AW62="No replacement"),0,AJ62*'INput Data'!$Q$4-(('Nuclear &amp; RES demand for Power '!O26+'Nuclear &amp; RES demand for Power '!P26)-('Nuclear &amp; RES demand for Power '!C26+'Nuclear &amp; RES demand for Power '!F26)*(1-'INput Data'!$N$4)^10)*'INput Data'!$E$7/'INput Data'!$Q$4)</f>
        <v>0</v>
      </c>
      <c r="AY62" s="68" t="str">
        <f>IF((('Nuclear &amp; RES demand for Power '!U26+'Nuclear &amp; RES demand for Power '!V26)-('Nuclear &amp; RES demand for Power '!C26+'Nuclear &amp; RES demand for Power '!F26)*(1-'INput Data'!$N$4)^10)&lt;0,"Replacement","No replacement")</f>
        <v>No replacement</v>
      </c>
      <c r="AZ62" s="150" t="str">
        <f t="shared" si="42"/>
        <v>Replacement</v>
      </c>
      <c r="BA62" s="92">
        <f>IF(OR(AY62="No replacement",AZ62="No replacement"),0,AQ62*'INput Data'!$Q$4-(('Nuclear &amp; RES demand for Power '!U26+'Nuclear &amp; RES demand for Power '!V26)-('Nuclear &amp; RES demand for Power '!C26+'Nuclear &amp; RES demand for Power '!F26)*(1-'INput Data'!$N$4)^10)*'INput Data'!$E$7/'INput Data'!$Q$4)</f>
        <v>0</v>
      </c>
      <c r="BB62" s="90">
        <f>IF('Gas Supply'!J26&gt;=(J62+K62+R62+S62+Z62+AA62+AH62+AI62),BN25,'Gas Supply'!J26/(J62+K62+R62+S62+Z62+AA62+AH62+AI62)*BN25)</f>
        <v>0</v>
      </c>
      <c r="BC62" s="90">
        <f>IF('Gas Supply'!J26&gt;=J62+K62+R62+S62+Z62+AA62+AH62+AI62,J62+K62+R62+S62+Z62+AA62+AH62+AI62,'Gas Supply'!J26)</f>
        <v>0</v>
      </c>
      <c r="BD62" s="90">
        <f>BC62*'INput Data'!$E$7</f>
        <v>0</v>
      </c>
      <c r="BE62" s="90">
        <f>'Gas Supply'!J26-'Fuel Switch NT'!BC62</f>
        <v>0</v>
      </c>
      <c r="BF62" s="90">
        <f>BE62*'INput Data'!$E$7</f>
        <v>0</v>
      </c>
      <c r="BG62" s="92">
        <f t="shared" si="43"/>
        <v>0</v>
      </c>
      <c r="BH62" s="90">
        <f>IF('Gas Supply'!J26&gt;=(J62+K62+R62+S62+Z62+AA62+AO62+AP62),BP25,'Gas Supply'!J26/(J62+K62+R62+S62+Z62+AA62+AO62+AP62)*BP25)</f>
        <v>0</v>
      </c>
      <c r="BI62" s="90">
        <f>IF('Gas Supply'!J26&gt;=J62+K62+R62+S62+Z62+AA62+AO62+AP62,J62+K62+R62+S62+Z62+AA62+AO62+AP62,'Gas Supply'!J26)</f>
        <v>0</v>
      </c>
      <c r="BJ62" s="90">
        <f>BI62*'INput Data'!$E$7</f>
        <v>0</v>
      </c>
      <c r="BK62" s="90">
        <f>'Gas Supply'!$J26-'Fuel Switch NT'!BI62</f>
        <v>0</v>
      </c>
      <c r="BL62" s="90">
        <f>BK62*'INput Data'!$E$7</f>
        <v>0</v>
      </c>
      <c r="BM62" s="92">
        <f t="shared" si="44"/>
        <v>0</v>
      </c>
      <c r="BN62" s="115">
        <f>IF('Gas Supply'!I26=0,0,IF('Gas Supply'!I26/SUM('N.Gas &amp; H2 demand'!I26:L26)&gt;=1,'Fuel Switch NT'!BN25,'Fuel Switch NT'!BN25*'Gas Supply'!I26/SUM('N.Gas &amp; H2 demand'!I26:L26)))</f>
        <v>0</v>
      </c>
      <c r="BO62" s="115">
        <f>IF('Gas Supply'!O26=0,0,IF('Gas Supply'!O26/SUM('N.Gas &amp; H2 demand'!O26:R26)&gt;=1,'Fuel Switch NT'!BP25,'Fuel Switch NT'!BP25*'Gas Supply'!O26/SUM('N.Gas &amp; H2 demand'!O26:R26)))</f>
        <v>0</v>
      </c>
    </row>
    <row r="63" spans="1:67" x14ac:dyDescent="0.25">
      <c r="A63" s="6" t="s">
        <v>28</v>
      </c>
      <c r="B63" s="90">
        <f>'Gas demand INCREASE'!AB28</f>
        <v>97.811838599999646</v>
      </c>
      <c r="C63" s="90">
        <f>'Gas demand INCREASE'!AC28</f>
        <v>0</v>
      </c>
      <c r="D63" s="90">
        <f>'Gas demand INCREASE'!AD28</f>
        <v>0</v>
      </c>
      <c r="E63" s="90">
        <f>'Gas demand INCREASE'!AE28</f>
        <v>410.8769677419354</v>
      </c>
      <c r="F63" s="92">
        <f>'Gas demand INCREASE'!AK28</f>
        <v>410.8769677419354</v>
      </c>
      <c r="G63" s="117"/>
      <c r="H63" s="115">
        <f t="shared" si="26"/>
        <v>7469.5866722111914</v>
      </c>
      <c r="I63" s="115">
        <f t="shared" si="27"/>
        <v>7469.5866722111914</v>
      </c>
      <c r="J63" s="119">
        <f>IF(B63&gt;0,IF(B63&lt;(-' Coal &amp; Oil DECREASE'!O28-' Coal &amp; Oil DECREASE'!V28),'Fuel Switch NT'!B63*' Coal &amp; Oil DECREASE'!O28/(' Coal &amp; Oil DECREASE'!O28+' Coal &amp; Oil DECREASE'!V28),-' Coal &amp; Oil DECREASE'!O28),0)</f>
        <v>97.725409068818948</v>
      </c>
      <c r="K63" s="90">
        <f>IF(B63&gt;0,IF(B63&lt;(-' Coal &amp; Oil DECREASE'!O28-' Coal &amp; Oil DECREASE'!V28),'Fuel Switch NT'!B63*' Coal &amp; Oil DECREASE'!V28/(' Coal &amp; Oil DECREASE'!O28+' Coal &amp; Oil DECREASE'!V28),-' Coal &amp; Oil DECREASE'!V28),0)</f>
        <v>8.6429531180692215E-2</v>
      </c>
      <c r="L63" s="90">
        <f t="shared" si="38"/>
        <v>0</v>
      </c>
      <c r="M63" s="90">
        <f>J63*('INput Data'!$E$4-'INput Data'!$E$7)</f>
        <v>6468.156571461398</v>
      </c>
      <c r="N63" s="90">
        <f>K63*('INput Data'!$E$9-'INput Data'!$E$7)</f>
        <v>13.27532727127898</v>
      </c>
      <c r="O63" s="90">
        <f>L63*'INput Data'!$E$7</f>
        <v>0</v>
      </c>
      <c r="P63" s="538">
        <f t="shared" si="28"/>
        <v>6481.4318987326769</v>
      </c>
      <c r="Q63" s="92">
        <f t="shared" si="29"/>
        <v>6481.4318987326769</v>
      </c>
      <c r="R63" s="90">
        <f>IF(C63&gt;0,IF(C63&lt;(-' Coal &amp; Oil DECREASE'!P28-' Coal &amp; Oil DECREASE'!W28),'Fuel Switch NT'!C63*' Coal &amp; Oil DECREASE'!P28/(' Coal &amp; Oil DECREASE'!P28+' Coal &amp; Oil DECREASE'!W28),-' Coal &amp; Oil DECREASE'!P28),0)</f>
        <v>0</v>
      </c>
      <c r="S63" s="90">
        <f>IF(C63&gt;0,IF(C63&lt;(-' Coal &amp; Oil DECREASE'!P28-' Coal &amp; Oil DECREASE'!W28),'Fuel Switch NT'!C63*' Coal &amp; Oil DECREASE'!W28/(' Coal &amp; Oil DECREASE'!P28+' Coal &amp; Oil DECREASE'!W28),-' Coal &amp; Oil DECREASE'!W28),0)</f>
        <v>0</v>
      </c>
      <c r="T63" s="90">
        <f t="shared" si="30"/>
        <v>0</v>
      </c>
      <c r="U63" s="90">
        <f>R63*('INput Data'!$E$4-'INput Data'!$E$7)</f>
        <v>0</v>
      </c>
      <c r="V63" s="90">
        <f>S63*('INput Data'!$E$9-'INput Data'!$E$7)</f>
        <v>0</v>
      </c>
      <c r="W63" s="90">
        <f>T63*'INput Data'!$E$7</f>
        <v>0</v>
      </c>
      <c r="X63" s="136">
        <f t="shared" si="31"/>
        <v>0</v>
      </c>
      <c r="Y63" s="92">
        <f t="shared" si="32"/>
        <v>0</v>
      </c>
      <c r="Z63" s="90">
        <f>IF(D63&gt;0,IF(D63&lt;(-' Coal &amp; Oil DECREASE'!Q28-' Coal &amp; Oil DECREASE'!X28),'Fuel Switch NT'!D63*' Coal &amp; Oil DECREASE'!Q28/(' Coal &amp; Oil DECREASE'!Q28+' Coal &amp; Oil DECREASE'!X28),-' Coal &amp; Oil DECREASE'!Q28),0)</f>
        <v>0</v>
      </c>
      <c r="AA63" s="90">
        <f>IF(D63&gt;0,IF(D63&lt;(-' Coal &amp; Oil DECREASE'!Q28-' Coal &amp; Oil DECREASE'!X28),'Fuel Switch NT'!D63*' Coal &amp; Oil DECREASE'!X28/(' Coal &amp; Oil DECREASE'!Q28+' Coal &amp; Oil DECREASE'!X28),-' Coal &amp; Oil DECREASE'!X28),0)</f>
        <v>0</v>
      </c>
      <c r="AB63" s="90">
        <f t="shared" si="33"/>
        <v>0</v>
      </c>
      <c r="AC63" s="90">
        <f>Z63*('INput Data'!$E$4-'INput Data'!$E$7)</f>
        <v>0</v>
      </c>
      <c r="AD63" s="90">
        <f>AA63*('INput Data'!$E$9-'INput Data'!$E$7)</f>
        <v>0</v>
      </c>
      <c r="AE63" s="90">
        <f>AB63*'INput Data'!$E$7</f>
        <v>0</v>
      </c>
      <c r="AF63" s="136">
        <f t="shared" si="34"/>
        <v>0</v>
      </c>
      <c r="AG63" s="92">
        <f t="shared" si="35"/>
        <v>0</v>
      </c>
      <c r="AH63" s="90">
        <f>IF(E63&gt;0,IF(E63&lt;(-' Coal &amp; Oil DECREASE'!R28-' Coal &amp; Oil DECREASE'!Y28),'Fuel Switch NT'!E63*' Coal &amp; Oil DECREASE'!R28/(' Coal &amp; Oil DECREASE'!R28+' Coal &amp; Oil DECREASE'!Y28),-' Coal &amp; Oil DECREASE'!R28),0)</f>
        <v>14.929729729729733</v>
      </c>
      <c r="AI63" s="90">
        <f>IF(E63&gt;0,IF(E63&lt;(-' Coal &amp; Oil DECREASE'!R28-' Coal &amp; Oil DECREASE'!Y28),'Fuel Switch NT'!E63*' Coal &amp; Oil DECREASE'!Y28/(' Coal &amp; Oil DECREASE'!R28+' Coal &amp; Oil DECREASE'!Y28),-' Coal &amp; Oil DECREASE'!Y28),0)</f>
        <v>0</v>
      </c>
      <c r="AJ63" s="90">
        <f t="shared" si="36"/>
        <v>395.94723801220567</v>
      </c>
      <c r="AK63" s="90">
        <f>AH63*('INput Data'!$E$4-'INput Data'!$E$7)</f>
        <v>988.1547734785147</v>
      </c>
      <c r="AL63" s="90">
        <f>AI63*('INput Data'!$E$9-'INput Data'!$E$7)</f>
        <v>0</v>
      </c>
      <c r="AM63" s="90">
        <f>AJ63*'INput Data'!$E$7</f>
        <v>78192.458154208958</v>
      </c>
      <c r="AN63" s="480">
        <f t="shared" si="39"/>
        <v>988.1547734785147</v>
      </c>
      <c r="AO63" s="90">
        <f>IF(F63&gt;0,IF(F63&lt;(-' Coal &amp; Oil DECREASE'!S28-' Coal &amp; Oil DECREASE'!Z28),'Fuel Switch NT'!F63*' Coal &amp; Oil DECREASE'!S28/(' Coal &amp; Oil DECREASE'!S28+' Coal &amp; Oil DECREASE'!Z28),-' Coal &amp; Oil DECREASE'!S28),0)</f>
        <v>14.929729729729733</v>
      </c>
      <c r="AP63" s="90">
        <f>IF(F63&gt;0,IF(F63&lt;(-' Coal &amp; Oil DECREASE'!S28-' Coal &amp; Oil DECREASE'!Z28),'Fuel Switch NT'!F63*' Coal &amp; Oil DECREASE'!Z28/(' Coal &amp; Oil DECREASE'!S28+' Coal &amp; Oil DECREASE'!Z28),-' Coal &amp; Oil DECREASE'!Z28),0)</f>
        <v>0</v>
      </c>
      <c r="AQ63" s="90">
        <f t="shared" si="37"/>
        <v>395.94723801220567</v>
      </c>
      <c r="AR63" s="90">
        <f>AO63*('INput Data'!$E$4-'INput Data'!$E$7)</f>
        <v>988.1547734785147</v>
      </c>
      <c r="AS63" s="90">
        <f>AP63*('INput Data'!$E$9-'INput Data'!$E$7)</f>
        <v>0</v>
      </c>
      <c r="AT63" s="90">
        <f>AQ63*'INput Data'!$E$7</f>
        <v>78192.458154208958</v>
      </c>
      <c r="AU63" s="480">
        <f t="shared" si="40"/>
        <v>988.1547734785147</v>
      </c>
      <c r="AV63" s="68" t="str">
        <f>IF((('Nuclear &amp; RES demand for Power '!O27+'Nuclear &amp; RES demand for Power '!P27)-('Nuclear &amp; RES demand for Power '!C27+'Nuclear &amp; RES demand for Power '!F27)*(1-'INput Data'!$N$4)^10)&lt;0,"Replacement","No replacement")</f>
        <v>No replacement</v>
      </c>
      <c r="AW63" s="150" t="str">
        <f t="shared" si="41"/>
        <v>Replacement</v>
      </c>
      <c r="AX63" s="92">
        <f>IF(OR(AV63="No replacement",AW63="No replacement"),0,AJ63*'INput Data'!$Q$4-(('Nuclear &amp; RES demand for Power '!O27+'Nuclear &amp; RES demand for Power '!P27)-('Nuclear &amp; RES demand for Power '!C27+'Nuclear &amp; RES demand for Power '!F27)*(1-'INput Data'!$N$4)^10)*'INput Data'!$E$7/'INput Data'!$Q$4)</f>
        <v>0</v>
      </c>
      <c r="AY63" s="68" t="str">
        <f>IF((('Nuclear &amp; RES demand for Power '!U27+'Nuclear &amp; RES demand for Power '!V27)-('Nuclear &amp; RES demand for Power '!C27+'Nuclear &amp; RES demand for Power '!F27)*(1-'INput Data'!$N$4)^10)&lt;0,"Replacement","No replacement")</f>
        <v>No replacement</v>
      </c>
      <c r="AZ63" s="150" t="str">
        <f t="shared" si="42"/>
        <v>Replacement</v>
      </c>
      <c r="BA63" s="92">
        <f>IF(OR(AY63="No replacement",AZ63="No replacement"),0,AQ63*'INput Data'!$Q$4-(('Nuclear &amp; RES demand for Power '!U27+'Nuclear &amp; RES demand for Power '!V27)-('Nuclear &amp; RES demand for Power '!C27+'Nuclear &amp; RES demand for Power '!F27)*(1-'INput Data'!$N$4)^10)*'INput Data'!$E$7/'INput Data'!$Q$4)</f>
        <v>0</v>
      </c>
      <c r="BB63" s="90">
        <f>IF('Gas Supply'!J27&gt;=(J63+K63+R63+S63+Z63+AA63+AH63+AI63),BN26,'Gas Supply'!J27/(J63+K63+R63+S63+Z63+AA63+AH63+AI63)*BN26)</f>
        <v>0</v>
      </c>
      <c r="BC63" s="90">
        <f>IF('Gas Supply'!J27&gt;=J63+K63+R63+S63+Z63+AA63+AH63+AI63,J63+K63+R63+S63+Z63+AA63+AH63+AI63,'Gas Supply'!J27)</f>
        <v>0</v>
      </c>
      <c r="BD63" s="90">
        <f>BC63*'INput Data'!$E$7</f>
        <v>0</v>
      </c>
      <c r="BE63" s="90">
        <f>'Gas Supply'!J27-'Fuel Switch NT'!BC63</f>
        <v>0</v>
      </c>
      <c r="BF63" s="90">
        <f>BE63*'INput Data'!$E$7</f>
        <v>0</v>
      </c>
      <c r="BG63" s="92">
        <f t="shared" si="43"/>
        <v>0</v>
      </c>
      <c r="BH63" s="90">
        <f>IF('Gas Supply'!J27&gt;=(J63+K63+R63+S63+Z63+AA63+AO63+AP63),BP26,'Gas Supply'!J27/(J63+K63+R63+S63+Z63+AA63+AO63+AP63)*BP26)</f>
        <v>0</v>
      </c>
      <c r="BI63" s="90">
        <f>IF('Gas Supply'!J27&gt;=J63+K63+R63+S63+Z63+AA63+AO63+AP63,J63+K63+R63+S63+Z63+AA63+AO63+AP63,'Gas Supply'!J27)</f>
        <v>0</v>
      </c>
      <c r="BJ63" s="90">
        <f>BI63*'INput Data'!$E$7</f>
        <v>0</v>
      </c>
      <c r="BK63" s="90">
        <f>'Gas Supply'!$J27-'Fuel Switch NT'!BI63</f>
        <v>0</v>
      </c>
      <c r="BL63" s="90">
        <f>BK63*'INput Data'!$E$7</f>
        <v>0</v>
      </c>
      <c r="BM63" s="92">
        <f t="shared" si="44"/>
        <v>0</v>
      </c>
      <c r="BN63" s="115">
        <f>IF('Gas Supply'!I27=0,0,IF('Gas Supply'!I27/SUM('N.Gas &amp; H2 demand'!I27:L27)&gt;=1,'Fuel Switch NT'!BN26,'Fuel Switch NT'!BN26*'Gas Supply'!I27/SUM('N.Gas &amp; H2 demand'!I27:L27)))</f>
        <v>0</v>
      </c>
      <c r="BO63" s="115">
        <f>IF('Gas Supply'!O27=0,0,IF('Gas Supply'!O27/SUM('N.Gas &amp; H2 demand'!O27:R27)&gt;=1,'Fuel Switch NT'!BP26,'Fuel Switch NT'!BP26*'Gas Supply'!O27/SUM('N.Gas &amp; H2 demand'!O27:R27)))</f>
        <v>0</v>
      </c>
    </row>
    <row r="64" spans="1:67" x14ac:dyDescent="0.25">
      <c r="A64" s="6" t="s">
        <v>29</v>
      </c>
      <c r="B64" s="90">
        <f>'Gas demand INCREASE'!AB29</f>
        <v>0</v>
      </c>
      <c r="C64" s="90">
        <f>'Gas demand INCREASE'!AC29</f>
        <v>0</v>
      </c>
      <c r="D64" s="90">
        <f>'Gas demand INCREASE'!AD29</f>
        <v>0</v>
      </c>
      <c r="E64" s="90">
        <f>'Gas demand INCREASE'!AE29</f>
        <v>1002.4120277198444</v>
      </c>
      <c r="F64" s="92">
        <f>'Gas demand INCREASE'!AK29</f>
        <v>635.39155857168817</v>
      </c>
      <c r="G64" s="117"/>
      <c r="H64" s="115">
        <f t="shared" si="26"/>
        <v>6363.5287769784154</v>
      </c>
      <c r="I64" s="115">
        <f t="shared" si="27"/>
        <v>6363.5287769784154</v>
      </c>
      <c r="J64" s="119">
        <f>IF(B64&gt;0,IF(B64&lt;(-' Coal &amp; Oil DECREASE'!O29-' Coal &amp; Oil DECREASE'!V29),'Fuel Switch NT'!B64*' Coal &amp; Oil DECREASE'!O29/(' Coal &amp; Oil DECREASE'!O29+' Coal &amp; Oil DECREASE'!V29),-' Coal &amp; Oil DECREASE'!O29),0)</f>
        <v>0</v>
      </c>
      <c r="K64" s="90">
        <f>IF(B64&gt;0,IF(B64&lt;(-' Coal &amp; Oil DECREASE'!O29-' Coal &amp; Oil DECREASE'!V29),'Fuel Switch NT'!B64*' Coal &amp; Oil DECREASE'!V29/(' Coal &amp; Oil DECREASE'!O29+' Coal &amp; Oil DECREASE'!V29),-' Coal &amp; Oil DECREASE'!V29),0)</f>
        <v>0</v>
      </c>
      <c r="L64" s="90">
        <f t="shared" si="38"/>
        <v>0</v>
      </c>
      <c r="M64" s="90">
        <f>J64*('INput Data'!$E$4-'INput Data'!$E$7)</f>
        <v>0</v>
      </c>
      <c r="N64" s="90">
        <f>K64*('INput Data'!$E$9-'INput Data'!$E$7)</f>
        <v>0</v>
      </c>
      <c r="O64" s="90">
        <f>L64*'INput Data'!$E$7</f>
        <v>0</v>
      </c>
      <c r="P64" s="538">
        <f t="shared" si="28"/>
        <v>0</v>
      </c>
      <c r="Q64" s="92">
        <f t="shared" si="29"/>
        <v>0</v>
      </c>
      <c r="R64" s="90">
        <f>IF(C64&gt;0,IF(C64&lt;(-' Coal &amp; Oil DECREASE'!P29-' Coal &amp; Oil DECREASE'!W29),'Fuel Switch NT'!C64*' Coal &amp; Oil DECREASE'!P29/(' Coal &amp; Oil DECREASE'!P29+' Coal &amp; Oil DECREASE'!W29),-' Coal &amp; Oil DECREASE'!P29),0)</f>
        <v>0</v>
      </c>
      <c r="S64" s="90">
        <f>IF(C64&gt;0,IF(C64&lt;(-' Coal &amp; Oil DECREASE'!P29-' Coal &amp; Oil DECREASE'!W29),'Fuel Switch NT'!C64*' Coal &amp; Oil DECREASE'!W29/(' Coal &amp; Oil DECREASE'!P29+' Coal &amp; Oil DECREASE'!W29),-' Coal &amp; Oil DECREASE'!W29),0)</f>
        <v>0</v>
      </c>
      <c r="T64" s="90">
        <f t="shared" si="30"/>
        <v>0</v>
      </c>
      <c r="U64" s="90">
        <f>R64*('INput Data'!$E$4-'INput Data'!$E$7)</f>
        <v>0</v>
      </c>
      <c r="V64" s="90">
        <f>S64*('INput Data'!$E$9-'INput Data'!$E$7)</f>
        <v>0</v>
      </c>
      <c r="W64" s="90">
        <f>T64*'INput Data'!$E$7</f>
        <v>0</v>
      </c>
      <c r="X64" s="136">
        <f t="shared" si="31"/>
        <v>0</v>
      </c>
      <c r="Y64" s="92">
        <f t="shared" si="32"/>
        <v>0</v>
      </c>
      <c r="Z64" s="90">
        <f>IF(D64&gt;0,IF(D64&lt;(-' Coal &amp; Oil DECREASE'!Q29-' Coal &amp; Oil DECREASE'!X29),'Fuel Switch NT'!D64*' Coal &amp; Oil DECREASE'!Q29/(' Coal &amp; Oil DECREASE'!Q29+' Coal &amp; Oil DECREASE'!X29),-' Coal &amp; Oil DECREASE'!Q29),0)</f>
        <v>0</v>
      </c>
      <c r="AA64" s="90">
        <f>IF(D64&gt;0,IF(D64&lt;(-' Coal &amp; Oil DECREASE'!Q29-' Coal &amp; Oil DECREASE'!X29),'Fuel Switch NT'!D64*' Coal &amp; Oil DECREASE'!X29/(' Coal &amp; Oil DECREASE'!Q29+' Coal &amp; Oil DECREASE'!X29),-' Coal &amp; Oil DECREASE'!X29),0)</f>
        <v>0</v>
      </c>
      <c r="AB64" s="90">
        <f t="shared" si="33"/>
        <v>0</v>
      </c>
      <c r="AC64" s="90">
        <f>Z64*('INput Data'!$E$4-'INput Data'!$E$7)</f>
        <v>0</v>
      </c>
      <c r="AD64" s="90">
        <f>AA64*('INput Data'!$E$9-'INput Data'!$E$7)</f>
        <v>0</v>
      </c>
      <c r="AE64" s="90">
        <f>AB64*'INput Data'!$E$7</f>
        <v>0</v>
      </c>
      <c r="AF64" s="136">
        <f t="shared" si="34"/>
        <v>0</v>
      </c>
      <c r="AG64" s="92">
        <f t="shared" si="35"/>
        <v>0</v>
      </c>
      <c r="AH64" s="90">
        <f>IF(E64&gt;0,IF(E64&lt;(-' Coal &amp; Oil DECREASE'!R29-' Coal &amp; Oil DECREASE'!Y29),'Fuel Switch NT'!E64*' Coal &amp; Oil DECREASE'!R29/(' Coal &amp; Oil DECREASE'!R29+' Coal &amp; Oil DECREASE'!Y29),-' Coal &amp; Oil DECREASE'!R29),0)</f>
        <v>0</v>
      </c>
      <c r="AI64" s="90">
        <f>IF(E64&gt;0,IF(E64&lt;(-' Coal &amp; Oil DECREASE'!R29-' Coal &amp; Oil DECREASE'!Y29),'Fuel Switch NT'!E64*' Coal &amp; Oil DECREASE'!Y29/(' Coal &amp; Oil DECREASE'!R29+' Coal &amp; Oil DECREASE'!Y29),-' Coal &amp; Oil DECREASE'!Y29),0)</f>
        <v>41.43</v>
      </c>
      <c r="AJ64" s="90">
        <f t="shared" si="36"/>
        <v>960.9820277198445</v>
      </c>
      <c r="AK64" s="90">
        <f>AH64*('INput Data'!$E$4-'INput Data'!$E$7)</f>
        <v>0</v>
      </c>
      <c r="AL64" s="90">
        <f>AI64*('INput Data'!$E$9-'INput Data'!$E$7)</f>
        <v>6363.5287769784154</v>
      </c>
      <c r="AM64" s="90">
        <f>AJ64*'INput Data'!$E$7</f>
        <v>189776.66662524987</v>
      </c>
      <c r="AN64" s="480">
        <f t="shared" si="39"/>
        <v>6363.5287769784154</v>
      </c>
      <c r="AO64" s="90">
        <f>IF(F64&gt;0,IF(F64&lt;(-' Coal &amp; Oil DECREASE'!S29-' Coal &amp; Oil DECREASE'!Z29),'Fuel Switch NT'!F64*' Coal &amp; Oil DECREASE'!S29/(' Coal &amp; Oil DECREASE'!S29+' Coal &amp; Oil DECREASE'!Z29),-' Coal &amp; Oil DECREASE'!S29),0)</f>
        <v>0</v>
      </c>
      <c r="AP64" s="90">
        <f>IF(F64&gt;0,IF(F64&lt;(-' Coal &amp; Oil DECREASE'!S29-' Coal &amp; Oil DECREASE'!Z29),'Fuel Switch NT'!F64*' Coal &amp; Oil DECREASE'!Z29/(' Coal &amp; Oil DECREASE'!S29+' Coal &amp; Oil DECREASE'!Z29),-' Coal &amp; Oil DECREASE'!Z29),0)</f>
        <v>41.43</v>
      </c>
      <c r="AQ64" s="90">
        <f t="shared" si="37"/>
        <v>593.96155857168822</v>
      </c>
      <c r="AR64" s="90">
        <f>AO64*('INput Data'!$E$4-'INput Data'!$E$7)</f>
        <v>0</v>
      </c>
      <c r="AS64" s="90">
        <f>AP64*('INput Data'!$E$9-'INput Data'!$E$7)</f>
        <v>6363.5287769784154</v>
      </c>
      <c r="AT64" s="90">
        <f>AQ64*'INput Data'!$E$7</f>
        <v>117296.7250560636</v>
      </c>
      <c r="AU64" s="480">
        <f t="shared" si="40"/>
        <v>6363.5287769784154</v>
      </c>
      <c r="AV64" s="68" t="str">
        <f>IF((('Nuclear &amp; RES demand for Power '!O28+'Nuclear &amp; RES demand for Power '!P28)-('Nuclear &amp; RES demand for Power '!C28+'Nuclear &amp; RES demand for Power '!F28)*(1-'INput Data'!$N$4)^10)&lt;0,"Replacement","No replacement")</f>
        <v>No replacement</v>
      </c>
      <c r="AW64" s="150" t="str">
        <f t="shared" si="41"/>
        <v>Replacement</v>
      </c>
      <c r="AX64" s="92">
        <f>IF(OR(AV64="No replacement",AW64="No replacement"),0,AJ64*'INput Data'!$Q$4-(('Nuclear &amp; RES demand for Power '!O28+'Nuclear &amp; RES demand for Power '!P28)-('Nuclear &amp; RES demand for Power '!C28+'Nuclear &amp; RES demand for Power '!F28)*(1-'INput Data'!$N$4)^10)*'INput Data'!$E$7/'INput Data'!$Q$4)</f>
        <v>0</v>
      </c>
      <c r="AY64" s="68" t="str">
        <f>IF((('Nuclear &amp; RES demand for Power '!U28+'Nuclear &amp; RES demand for Power '!V28)-('Nuclear &amp; RES demand for Power '!C28+'Nuclear &amp; RES demand for Power '!F28)*(1-'INput Data'!$N$4)^10)&lt;0,"Replacement","No replacement")</f>
        <v>No replacement</v>
      </c>
      <c r="AZ64" s="150" t="str">
        <f t="shared" si="42"/>
        <v>Replacement</v>
      </c>
      <c r="BA64" s="92">
        <f>IF(OR(AY64="No replacement",AZ64="No replacement"),0,AQ64*'INput Data'!$Q$4-(('Nuclear &amp; RES demand for Power '!U28+'Nuclear &amp; RES demand for Power '!V28)-('Nuclear &amp; RES demand for Power '!C28+'Nuclear &amp; RES demand for Power '!F28)*(1-'INput Data'!$N$4)^10)*'INput Data'!$E$7/'INput Data'!$Q$4)</f>
        <v>0</v>
      </c>
      <c r="BB64" s="90">
        <f>IF('Gas Supply'!J28&gt;=(J64+K64+R64+S64+Z64+AA64+AH64+AI64),BN27,'Gas Supply'!J28/(J64+K64+R64+S64+Z64+AA64+AH64+AI64)*BN27)</f>
        <v>0</v>
      </c>
      <c r="BC64" s="90">
        <f>IF('Gas Supply'!J28&gt;=J64+K64+R64+S64+Z64+AA64+AH64+AI64,J64+K64+R64+S64+Z64+AA64+AH64+AI64,'Gas Supply'!J28)</f>
        <v>0</v>
      </c>
      <c r="BD64" s="90">
        <f>BC64*'INput Data'!$E$7</f>
        <v>0</v>
      </c>
      <c r="BE64" s="90">
        <f>'Gas Supply'!J28-'Fuel Switch NT'!BC64</f>
        <v>0</v>
      </c>
      <c r="BF64" s="90">
        <f>BE64*'INput Data'!$E$7</f>
        <v>0</v>
      </c>
      <c r="BG64" s="92">
        <f t="shared" si="43"/>
        <v>0</v>
      </c>
      <c r="BH64" s="90">
        <f>IF('Gas Supply'!J28&gt;=(J64+K64+R64+S64+Z64+AA64+AO64+AP64),BP27,'Gas Supply'!J28/(J64+K64+R64+S64+Z64+AA64+AO64+AP64)*BP27)</f>
        <v>0</v>
      </c>
      <c r="BI64" s="90">
        <f>IF('Gas Supply'!J28&gt;=J64+K64+R64+S64+Z64+AA64+AO64+AP64,J64+K64+R64+S64+Z64+AA64+AO64+AP64,'Gas Supply'!J28)</f>
        <v>0</v>
      </c>
      <c r="BJ64" s="90">
        <f>BI64*'INput Data'!$E$7</f>
        <v>0</v>
      </c>
      <c r="BK64" s="90">
        <f>'Gas Supply'!$J28-'Fuel Switch NT'!BI64</f>
        <v>0</v>
      </c>
      <c r="BL64" s="90">
        <f>BK64*'INput Data'!$E$7</f>
        <v>0</v>
      </c>
      <c r="BM64" s="92">
        <f t="shared" si="44"/>
        <v>0</v>
      </c>
      <c r="BN64" s="115">
        <f>IF('Gas Supply'!I28=0,0,IF('Gas Supply'!I28/SUM('N.Gas &amp; H2 demand'!I28:L28)&gt;=1,'Fuel Switch NT'!BN27,'Fuel Switch NT'!BN27*'Gas Supply'!I28/SUM('N.Gas &amp; H2 demand'!I28:L28)))</f>
        <v>0</v>
      </c>
      <c r="BO64" s="115">
        <f>IF('Gas Supply'!O28=0,0,IF('Gas Supply'!O28/SUM('N.Gas &amp; H2 demand'!O28:R28)&gt;=1,'Fuel Switch NT'!BP27,'Fuel Switch NT'!BP27*'Gas Supply'!O28/SUM('N.Gas &amp; H2 demand'!O28:R28)))</f>
        <v>0</v>
      </c>
    </row>
    <row r="65" spans="1:67" x14ac:dyDescent="0.25">
      <c r="A65" s="6" t="s">
        <v>30</v>
      </c>
      <c r="B65" s="90">
        <f>'Gas demand INCREASE'!AB30</f>
        <v>180.85895999999991</v>
      </c>
      <c r="C65" s="90">
        <f>'Gas demand INCREASE'!AC30</f>
        <v>797.26621499999987</v>
      </c>
      <c r="D65" s="90">
        <f>'Gas demand INCREASE'!AD30</f>
        <v>10.028374999999999</v>
      </c>
      <c r="E65" s="90">
        <f>'Gas demand INCREASE'!AE30</f>
        <v>0</v>
      </c>
      <c r="F65" s="92">
        <f>'Gas demand INCREASE'!AK30</f>
        <v>0</v>
      </c>
      <c r="G65" s="117"/>
      <c r="H65" s="115">
        <f t="shared" si="26"/>
        <v>91063.399042243764</v>
      </c>
      <c r="I65" s="115">
        <f t="shared" si="27"/>
        <v>91063.399042243764</v>
      </c>
      <c r="J65" s="119">
        <f>IF(B65&gt;0,IF(B65&lt;(-' Coal &amp; Oil DECREASE'!O30-' Coal &amp; Oil DECREASE'!V30),'Fuel Switch NT'!B65*' Coal &amp; Oil DECREASE'!O30/(' Coal &amp; Oil DECREASE'!O30+' Coal &amp; Oil DECREASE'!V30),-' Coal &amp; Oil DECREASE'!O30),0)</f>
        <v>176.74852909090902</v>
      </c>
      <c r="K65" s="90">
        <f>IF(B65&gt;0,IF(B65&lt;(-' Coal &amp; Oil DECREASE'!O30-' Coal &amp; Oil DECREASE'!V30),'Fuel Switch NT'!B65*' Coal &amp; Oil DECREASE'!V30/(' Coal &amp; Oil DECREASE'!O30+' Coal &amp; Oil DECREASE'!V30),-' Coal &amp; Oil DECREASE'!V30),0)</f>
        <v>4.1104309090909075</v>
      </c>
      <c r="L65" s="90">
        <f t="shared" si="38"/>
        <v>0</v>
      </c>
      <c r="M65" s="90">
        <f>J65*('INput Data'!$E$4-'INput Data'!$E$7)</f>
        <v>11698.463795945057</v>
      </c>
      <c r="N65" s="90">
        <f>K65*('INput Data'!$E$9-'INput Data'!$E$7)</f>
        <v>631.35035905820757</v>
      </c>
      <c r="O65" s="90">
        <f>L65*'INput Data'!$E$7</f>
        <v>0</v>
      </c>
      <c r="P65" s="538">
        <f t="shared" si="28"/>
        <v>12329.814155003265</v>
      </c>
      <c r="Q65" s="92">
        <f t="shared" si="29"/>
        <v>12329.814155003265</v>
      </c>
      <c r="R65" s="90">
        <f>IF(C65&gt;0,IF(C65&lt;(-' Coal &amp; Oil DECREASE'!P30-' Coal &amp; Oil DECREASE'!W30),'Fuel Switch NT'!C65*' Coal &amp; Oil DECREASE'!P30/(' Coal &amp; Oil DECREASE'!P30+' Coal &amp; Oil DECREASE'!W30),-' Coal &amp; Oil DECREASE'!P30),0)</f>
        <v>507.81287579617822</v>
      </c>
      <c r="S65" s="90">
        <f>IF(C65&gt;0,IF(C65&lt;(-' Coal &amp; Oil DECREASE'!P30-' Coal &amp; Oil DECREASE'!W30),'Fuel Switch NT'!C65*' Coal &amp; Oil DECREASE'!W30/(' Coal &amp; Oil DECREASE'!P30+' Coal &amp; Oil DECREASE'!W30),-' Coal &amp; Oil DECREASE'!W30),0)</f>
        <v>289.4533392038216</v>
      </c>
      <c r="T65" s="90">
        <f t="shared" si="30"/>
        <v>0</v>
      </c>
      <c r="U65" s="90">
        <f>R65*('INput Data'!$E$4-'INput Data'!$E$7)</f>
        <v>33610.636383631943</v>
      </c>
      <c r="V65" s="90">
        <f>S65*('INput Data'!$E$9-'INput Data'!$E$7)</f>
        <v>44459.199942457475</v>
      </c>
      <c r="W65" s="90">
        <f>T65*'INput Data'!$E$7</f>
        <v>0</v>
      </c>
      <c r="X65" s="136">
        <f t="shared" si="31"/>
        <v>78069.836326089426</v>
      </c>
      <c r="Y65" s="92">
        <f t="shared" si="32"/>
        <v>78069.836326089426</v>
      </c>
      <c r="Z65" s="90">
        <f>IF(D65&gt;0,IF(D65&lt;(-' Coal &amp; Oil DECREASE'!Q30-' Coal &amp; Oil DECREASE'!X30),'Fuel Switch NT'!D65*' Coal &amp; Oil DECREASE'!Q30/(' Coal &amp; Oil DECREASE'!Q30+' Coal &amp; Oil DECREASE'!X30),-' Coal &amp; Oil DECREASE'!Q30),0)</f>
        <v>10.028374999999999</v>
      </c>
      <c r="AA65" s="90">
        <f>IF(D65&gt;0,IF(D65&lt;(-' Coal &amp; Oil DECREASE'!Q30-' Coal &amp; Oil DECREASE'!X30),'Fuel Switch NT'!D65*' Coal &amp; Oil DECREASE'!X30/(' Coal &amp; Oil DECREASE'!Q30+' Coal &amp; Oil DECREASE'!X30),-' Coal &amp; Oil DECREASE'!X30),0)</f>
        <v>0</v>
      </c>
      <c r="AB65" s="90">
        <f t="shared" si="33"/>
        <v>0</v>
      </c>
      <c r="AC65" s="90">
        <f>Z65*('INput Data'!$E$4-'INput Data'!$E$7)</f>
        <v>663.748561151079</v>
      </c>
      <c r="AD65" s="90">
        <f>AA65*('INput Data'!$E$9-'INput Data'!$E$7)</f>
        <v>0</v>
      </c>
      <c r="AE65" s="90">
        <f>AB65*'INput Data'!$E$7</f>
        <v>0</v>
      </c>
      <c r="AF65" s="136">
        <f t="shared" si="34"/>
        <v>663.748561151079</v>
      </c>
      <c r="AG65" s="92">
        <f t="shared" si="35"/>
        <v>663.748561151079</v>
      </c>
      <c r="AH65" s="90">
        <f>IF(E65&gt;0,IF(E65&lt;(-' Coal &amp; Oil DECREASE'!R30-' Coal &amp; Oil DECREASE'!Y30),'Fuel Switch NT'!E65*' Coal &amp; Oil DECREASE'!R30/(' Coal &amp; Oil DECREASE'!R30+' Coal &amp; Oil DECREASE'!Y30),-' Coal &amp; Oil DECREASE'!R30),0)</f>
        <v>0</v>
      </c>
      <c r="AI65" s="90">
        <f>IF(E65&gt;0,IF(E65&lt;(-' Coal &amp; Oil DECREASE'!R30-' Coal &amp; Oil DECREASE'!Y30),'Fuel Switch NT'!E65*' Coal &amp; Oil DECREASE'!Y30/(' Coal &amp; Oil DECREASE'!R30+' Coal &amp; Oil DECREASE'!Y30),-' Coal &amp; Oil DECREASE'!Y30),0)</f>
        <v>0</v>
      </c>
      <c r="AJ65" s="90">
        <f t="shared" si="36"/>
        <v>0</v>
      </c>
      <c r="AK65" s="90">
        <f>AH65*('INput Data'!$E$4-'INput Data'!$E$7)</f>
        <v>0</v>
      </c>
      <c r="AL65" s="90">
        <f>AI65*('INput Data'!$E$9-'INput Data'!$E$7)</f>
        <v>0</v>
      </c>
      <c r="AM65" s="90">
        <f>AJ65*'INput Data'!$E$7</f>
        <v>0</v>
      </c>
      <c r="AN65" s="480">
        <f t="shared" si="39"/>
        <v>0</v>
      </c>
      <c r="AO65" s="90">
        <f>IF(F65&gt;0,IF(F65&lt;(-' Coal &amp; Oil DECREASE'!S30-' Coal &amp; Oil DECREASE'!Z30),'Fuel Switch NT'!F65*' Coal &amp; Oil DECREASE'!S30/(' Coal &amp; Oil DECREASE'!S30+' Coal &amp; Oil DECREASE'!Z30),-' Coal &amp; Oil DECREASE'!S30),0)</f>
        <v>0</v>
      </c>
      <c r="AP65" s="90">
        <f>IF(F65&gt;0,IF(F65&lt;(-' Coal &amp; Oil DECREASE'!S30-' Coal &amp; Oil DECREASE'!Z30),'Fuel Switch NT'!F65*' Coal &amp; Oil DECREASE'!Z30/(' Coal &amp; Oil DECREASE'!S30+' Coal &amp; Oil DECREASE'!Z30),-' Coal &amp; Oil DECREASE'!Z30),0)</f>
        <v>0</v>
      </c>
      <c r="AQ65" s="90">
        <f t="shared" si="37"/>
        <v>0</v>
      </c>
      <c r="AR65" s="90">
        <f>AO65*('INput Data'!$E$4-'INput Data'!$E$7)</f>
        <v>0</v>
      </c>
      <c r="AS65" s="90">
        <f>AP65*('INput Data'!$E$9-'INput Data'!$E$7)</f>
        <v>0</v>
      </c>
      <c r="AT65" s="90">
        <f>AQ65*'INput Data'!$E$7</f>
        <v>0</v>
      </c>
      <c r="AU65" s="480">
        <f t="shared" si="40"/>
        <v>0</v>
      </c>
      <c r="AV65" s="68" t="str">
        <f>IF((('Nuclear &amp; RES demand for Power '!O29+'Nuclear &amp; RES demand for Power '!P29)-('Nuclear &amp; RES demand for Power '!C29+'Nuclear &amp; RES demand for Power '!F29)*(1-'INput Data'!$N$4)^10)&lt;0,"Replacement","No replacement")</f>
        <v>No replacement</v>
      </c>
      <c r="AW65" s="150" t="str">
        <f t="shared" si="41"/>
        <v>No replacement</v>
      </c>
      <c r="AX65" s="92">
        <f>IF(OR(AV65="No replacement",AW65="No replacement"),0,AJ65*'INput Data'!$Q$4-(('Nuclear &amp; RES demand for Power '!O29+'Nuclear &amp; RES demand for Power '!P29)-('Nuclear &amp; RES demand for Power '!C29+'Nuclear &amp; RES demand for Power '!F29)*(1-'INput Data'!$N$4)^10)*'INput Data'!$E$7/'INput Data'!$Q$4)</f>
        <v>0</v>
      </c>
      <c r="AY65" s="68" t="str">
        <f>IF((('Nuclear &amp; RES demand for Power '!U29+'Nuclear &amp; RES demand for Power '!V29)-('Nuclear &amp; RES demand for Power '!C29+'Nuclear &amp; RES demand for Power '!F29)*(1-'INput Data'!$N$4)^10)&lt;0,"Replacement","No replacement")</f>
        <v>No replacement</v>
      </c>
      <c r="AZ65" s="150" t="str">
        <f t="shared" si="42"/>
        <v>No replacement</v>
      </c>
      <c r="BA65" s="92">
        <f>IF(OR(AY65="No replacement",AZ65="No replacement"),0,AQ65*'INput Data'!$Q$4-(('Nuclear &amp; RES demand for Power '!U29+'Nuclear &amp; RES demand for Power '!V29)-('Nuclear &amp; RES demand for Power '!C29+'Nuclear &amp; RES demand for Power '!F29)*(1-'INput Data'!$N$4)^10)*'INput Data'!$E$7/'INput Data'!$Q$4)</f>
        <v>0</v>
      </c>
      <c r="BB65" s="90">
        <f>IF('Gas Supply'!J29&gt;=(J65+K65+R65+S65+Z65+AA65+AH65+AI65),BN28,'Gas Supply'!J29/(J65+K65+R65+S65+Z65+AA65+AH65+AI65)*BN28)</f>
        <v>0</v>
      </c>
      <c r="BC65" s="90">
        <f>IF('Gas Supply'!J29&gt;=J65+K65+R65+S65+Z65+AA65+AH65+AI65,J65+K65+R65+S65+Z65+AA65+AH65+AI65,'Gas Supply'!J29)</f>
        <v>0</v>
      </c>
      <c r="BD65" s="90">
        <f>BC65*'INput Data'!$E$7</f>
        <v>0</v>
      </c>
      <c r="BE65" s="90">
        <f>'Gas Supply'!J29-'Fuel Switch NT'!BC65</f>
        <v>0</v>
      </c>
      <c r="BF65" s="90">
        <f>BE65*'INput Data'!$E$7</f>
        <v>0</v>
      </c>
      <c r="BG65" s="92">
        <f t="shared" si="43"/>
        <v>0</v>
      </c>
      <c r="BH65" s="90">
        <f>IF('Gas Supply'!J29&gt;=(J65+K65+R65+S65+Z65+AA65+AO65+AP65),BP28,'Gas Supply'!J29/(J65+K65+R65+S65+Z65+AA65+AO65+AP65)*BP28)</f>
        <v>0</v>
      </c>
      <c r="BI65" s="90">
        <f>IF('Gas Supply'!J29&gt;=J65+K65+R65+S65+Z65+AA65+AO65+AP65,J65+K65+R65+S65+Z65+AA65+AO65+AP65,'Gas Supply'!J29)</f>
        <v>0</v>
      </c>
      <c r="BJ65" s="90">
        <f>BI65*'INput Data'!$E$7</f>
        <v>0</v>
      </c>
      <c r="BK65" s="90">
        <f>'Gas Supply'!$J29-'Fuel Switch NT'!BI65</f>
        <v>0</v>
      </c>
      <c r="BL65" s="90">
        <f>BK65*'INput Data'!$E$7</f>
        <v>0</v>
      </c>
      <c r="BM65" s="92">
        <f t="shared" si="44"/>
        <v>0</v>
      </c>
      <c r="BN65" s="115">
        <f>IF('Gas Supply'!I29=0,0,IF('Gas Supply'!I29/SUM('N.Gas &amp; H2 demand'!I29:L29)&gt;=1,'Fuel Switch NT'!BN28,'Fuel Switch NT'!BN28*'Gas Supply'!I29/SUM('N.Gas &amp; H2 demand'!I29:L29)))</f>
        <v>0</v>
      </c>
      <c r="BO65" s="115">
        <f>IF('Gas Supply'!O29=0,0,IF('Gas Supply'!O29/SUM('N.Gas &amp; H2 demand'!O29:R29)&gt;=1,'Fuel Switch NT'!BP28,'Fuel Switch NT'!BP28*'Gas Supply'!O29/SUM('N.Gas &amp; H2 demand'!O29:R29)))</f>
        <v>0</v>
      </c>
    </row>
    <row r="66" spans="1:67" x14ac:dyDescent="0.25">
      <c r="A66" s="6" t="s">
        <v>31</v>
      </c>
      <c r="B66" s="90">
        <f>'Gas demand INCREASE'!AB31</f>
        <v>0</v>
      </c>
      <c r="C66" s="90">
        <f>'Gas demand INCREASE'!AC31</f>
        <v>0</v>
      </c>
      <c r="D66" s="90">
        <f>'Gas demand INCREASE'!AD31</f>
        <v>0</v>
      </c>
      <c r="E66" s="90">
        <f>'Gas demand INCREASE'!AE31</f>
        <v>0</v>
      </c>
      <c r="F66" s="92">
        <f>'Gas demand INCREASE'!AK31</f>
        <v>0</v>
      </c>
      <c r="G66" s="117"/>
      <c r="H66" s="115">
        <f t="shared" si="26"/>
        <v>0</v>
      </c>
      <c r="I66" s="115">
        <f t="shared" si="27"/>
        <v>0</v>
      </c>
      <c r="J66" s="119">
        <f>IF(B66&gt;0,IF(B66&lt;(-' Coal &amp; Oil DECREASE'!O31-' Coal &amp; Oil DECREASE'!V31),'Fuel Switch NT'!B66*' Coal &amp; Oil DECREASE'!O31/(' Coal &amp; Oil DECREASE'!O31+' Coal &amp; Oil DECREASE'!V31),-' Coal &amp; Oil DECREASE'!O31),0)</f>
        <v>0</v>
      </c>
      <c r="K66" s="90">
        <f>IF(B66&gt;0,IF(B66&lt;(-' Coal &amp; Oil DECREASE'!O31-' Coal &amp; Oil DECREASE'!V31),'Fuel Switch NT'!B66*' Coal &amp; Oil DECREASE'!V31/(' Coal &amp; Oil DECREASE'!O31+' Coal &amp; Oil DECREASE'!V31),-' Coal &amp; Oil DECREASE'!V31),0)</f>
        <v>0</v>
      </c>
      <c r="L66" s="90">
        <f t="shared" si="38"/>
        <v>0</v>
      </c>
      <c r="M66" s="90">
        <f>J66*('INput Data'!$E$4-'INput Data'!$E$7)</f>
        <v>0</v>
      </c>
      <c r="N66" s="90">
        <f>K66*('INput Data'!$E$9-'INput Data'!$E$7)</f>
        <v>0</v>
      </c>
      <c r="O66" s="90">
        <f>L66*'INput Data'!$E$7</f>
        <v>0</v>
      </c>
      <c r="P66" s="538">
        <f t="shared" si="28"/>
        <v>0</v>
      </c>
      <c r="Q66" s="92">
        <f t="shared" si="29"/>
        <v>0</v>
      </c>
      <c r="R66" s="90">
        <f>IF(C66&gt;0,IF(C66&lt;(-' Coal &amp; Oil DECREASE'!P31-' Coal &amp; Oil DECREASE'!W31),'Fuel Switch NT'!C66*' Coal &amp; Oil DECREASE'!P31/(' Coal &amp; Oil DECREASE'!P31+' Coal &amp; Oil DECREASE'!W31),-' Coal &amp; Oil DECREASE'!P31),0)</f>
        <v>0</v>
      </c>
      <c r="S66" s="90">
        <f>IF(C66&gt;0,IF(C66&lt;(-' Coal &amp; Oil DECREASE'!P31-' Coal &amp; Oil DECREASE'!W31),'Fuel Switch NT'!C66*' Coal &amp; Oil DECREASE'!W31/(' Coal &amp; Oil DECREASE'!P31+' Coal &amp; Oil DECREASE'!W31),-' Coal &amp; Oil DECREASE'!W31),0)</f>
        <v>0</v>
      </c>
      <c r="T66" s="90">
        <f t="shared" si="30"/>
        <v>0</v>
      </c>
      <c r="U66" s="90">
        <f>R66*('INput Data'!$E$4-'INput Data'!$E$7)</f>
        <v>0</v>
      </c>
      <c r="V66" s="90">
        <f>S66*('INput Data'!$E$9-'INput Data'!$E$7)</f>
        <v>0</v>
      </c>
      <c r="W66" s="90">
        <f>T66*'INput Data'!$E$7</f>
        <v>0</v>
      </c>
      <c r="X66" s="136">
        <f t="shared" si="31"/>
        <v>0</v>
      </c>
      <c r="Y66" s="92">
        <f t="shared" si="32"/>
        <v>0</v>
      </c>
      <c r="Z66" s="90">
        <f>IF(D66&gt;0,IF(D66&lt;(-' Coal &amp; Oil DECREASE'!Q31-' Coal &amp; Oil DECREASE'!X31),'Fuel Switch NT'!D66*' Coal &amp; Oil DECREASE'!Q31/(' Coal &amp; Oil DECREASE'!Q31+' Coal &amp; Oil DECREASE'!X31),-' Coal &amp; Oil DECREASE'!Q31),0)</f>
        <v>0</v>
      </c>
      <c r="AA66" s="90">
        <f>IF(D66&gt;0,IF(D66&lt;(-' Coal &amp; Oil DECREASE'!Q31-' Coal &amp; Oil DECREASE'!X31),'Fuel Switch NT'!D66*' Coal &amp; Oil DECREASE'!X31/(' Coal &amp; Oil DECREASE'!Q31+' Coal &amp; Oil DECREASE'!X31),-' Coal &amp; Oil DECREASE'!X31),0)</f>
        <v>0</v>
      </c>
      <c r="AB66" s="90">
        <f t="shared" si="33"/>
        <v>0</v>
      </c>
      <c r="AC66" s="90">
        <f>Z66*('INput Data'!$E$4-'INput Data'!$E$7)</f>
        <v>0</v>
      </c>
      <c r="AD66" s="90">
        <f>AA66*('INput Data'!$E$9-'INput Data'!$E$7)</f>
        <v>0</v>
      </c>
      <c r="AE66" s="90">
        <f>AB66*'INput Data'!$E$7</f>
        <v>0</v>
      </c>
      <c r="AF66" s="136">
        <f t="shared" si="34"/>
        <v>0</v>
      </c>
      <c r="AG66" s="92">
        <f t="shared" si="35"/>
        <v>0</v>
      </c>
      <c r="AH66" s="90">
        <f>IF(E66&gt;0,IF(E66&lt;(-' Coal &amp; Oil DECREASE'!R31-' Coal &amp; Oil DECREASE'!Y31),'Fuel Switch NT'!E66*' Coal &amp; Oil DECREASE'!R31/(' Coal &amp; Oil DECREASE'!R31+' Coal &amp; Oil DECREASE'!Y31),-' Coal &amp; Oil DECREASE'!R31),0)</f>
        <v>0</v>
      </c>
      <c r="AI66" s="90">
        <f>IF(E66&gt;0,IF(E66&lt;(-' Coal &amp; Oil DECREASE'!R31-' Coal &amp; Oil DECREASE'!Y31),'Fuel Switch NT'!E66*' Coal &amp; Oil DECREASE'!Y31/(' Coal &amp; Oil DECREASE'!R31+' Coal &amp; Oil DECREASE'!Y31),-' Coal &amp; Oil DECREASE'!Y31),0)</f>
        <v>0</v>
      </c>
      <c r="AJ66" s="90">
        <f t="shared" si="36"/>
        <v>0</v>
      </c>
      <c r="AK66" s="90">
        <f>AH66*('INput Data'!$E$4-'INput Data'!$E$7)</f>
        <v>0</v>
      </c>
      <c r="AL66" s="90">
        <f>AI66*('INput Data'!$E$9-'INput Data'!$E$7)</f>
        <v>0</v>
      </c>
      <c r="AM66" s="90">
        <f>AJ66*'INput Data'!$E$7</f>
        <v>0</v>
      </c>
      <c r="AN66" s="480">
        <f t="shared" si="39"/>
        <v>0</v>
      </c>
      <c r="AO66" s="90">
        <f>IF(F66&gt;0,IF(F66&lt;(-' Coal &amp; Oil DECREASE'!S31-' Coal &amp; Oil DECREASE'!Z31),'Fuel Switch NT'!F66*' Coal &amp; Oil DECREASE'!S31/(' Coal &amp; Oil DECREASE'!S31+' Coal &amp; Oil DECREASE'!Z31),-' Coal &amp; Oil DECREASE'!S31),0)</f>
        <v>0</v>
      </c>
      <c r="AP66" s="90">
        <f>IF(F66&gt;0,IF(F66&lt;(-' Coal &amp; Oil DECREASE'!S31-' Coal &amp; Oil DECREASE'!Z31),'Fuel Switch NT'!F66*' Coal &amp; Oil DECREASE'!Z31/(' Coal &amp; Oil DECREASE'!S31+' Coal &amp; Oil DECREASE'!Z31),-' Coal &amp; Oil DECREASE'!Z31),0)</f>
        <v>0</v>
      </c>
      <c r="AQ66" s="90">
        <f t="shared" si="37"/>
        <v>0</v>
      </c>
      <c r="AR66" s="90">
        <f>AO66*('INput Data'!$E$4-'INput Data'!$E$7)</f>
        <v>0</v>
      </c>
      <c r="AS66" s="90">
        <f>AP66*('INput Data'!$E$9-'INput Data'!$E$7)</f>
        <v>0</v>
      </c>
      <c r="AT66" s="90">
        <f>AQ66*'INput Data'!$E$7</f>
        <v>0</v>
      </c>
      <c r="AU66" s="480">
        <f t="shared" si="40"/>
        <v>0</v>
      </c>
      <c r="AV66" s="68" t="str">
        <f>IF((('Nuclear &amp; RES demand for Power '!O30+'Nuclear &amp; RES demand for Power '!P30)-('Nuclear &amp; RES demand for Power '!C30+'Nuclear &amp; RES demand for Power '!F30)*(1-'INput Data'!$N$4)^10)&lt;0,"Replacement","No replacement")</f>
        <v>No replacement</v>
      </c>
      <c r="AW66" s="150" t="str">
        <f t="shared" si="41"/>
        <v>No replacement</v>
      </c>
      <c r="AX66" s="92">
        <f>IF(OR(AV66="No replacement",AW66="No replacement"),0,AJ66*'INput Data'!$Q$4-(('Nuclear &amp; RES demand for Power '!O30+'Nuclear &amp; RES demand for Power '!P30)-('Nuclear &amp; RES demand for Power '!C30+'Nuclear &amp; RES demand for Power '!F30)*(1-'INput Data'!$N$4)^10)*'INput Data'!$E$7/'INput Data'!$Q$4)</f>
        <v>0</v>
      </c>
      <c r="AY66" s="68" t="str">
        <f>IF((('Nuclear &amp; RES demand for Power '!U30+'Nuclear &amp; RES demand for Power '!V30)-('Nuclear &amp; RES demand for Power '!C30+'Nuclear &amp; RES demand for Power '!F30)*(1-'INput Data'!$N$4)^10)&lt;0,"Replacement","No replacement")</f>
        <v>No replacement</v>
      </c>
      <c r="AZ66" s="150" t="str">
        <f t="shared" si="42"/>
        <v>No replacement</v>
      </c>
      <c r="BA66" s="92">
        <f>IF(OR(AY66="No replacement",AZ66="No replacement"),0,AQ66*'INput Data'!$Q$4-(('Nuclear &amp; RES demand for Power '!U30+'Nuclear &amp; RES demand for Power '!V30)-('Nuclear &amp; RES demand for Power '!C30+'Nuclear &amp; RES demand for Power '!F30)*(1-'INput Data'!$N$4)^10)*'INput Data'!$E$7/'INput Data'!$Q$4)</f>
        <v>0</v>
      </c>
      <c r="BB66" s="90">
        <f>IF('Gas Supply'!J30&gt;=(J66+K66+R66+S66+Z66+AA66+AH66+AI66),BN29,'Gas Supply'!J30/(J66+K66+R66+S66+Z66+AA66+AH66+AI66)*BN29)</f>
        <v>0</v>
      </c>
      <c r="BC66" s="90">
        <f>IF('Gas Supply'!J30&gt;=J66+K66+R66+S66+Z66+AA66+AH66+AI66,J66+K66+R66+S66+Z66+AA66+AH66+AI66,'Gas Supply'!J30)</f>
        <v>0</v>
      </c>
      <c r="BD66" s="90">
        <f>BC66*'INput Data'!$E$7</f>
        <v>0</v>
      </c>
      <c r="BE66" s="90">
        <f>'Gas Supply'!J30-'Fuel Switch NT'!BC66</f>
        <v>0</v>
      </c>
      <c r="BF66" s="90">
        <f>BE66*'INput Data'!$E$7</f>
        <v>0</v>
      </c>
      <c r="BG66" s="92">
        <f t="shared" si="43"/>
        <v>0</v>
      </c>
      <c r="BH66" s="90">
        <f>IF('Gas Supply'!J30&gt;=(J66+K66+R66+S66+Z66+AA66+AO66+AP66),BP29,'Gas Supply'!J30/(J66+K66+R66+S66+Z66+AA66+AO66+AP66)*BP29)</f>
        <v>0</v>
      </c>
      <c r="BI66" s="90">
        <f>IF('Gas Supply'!J30&gt;=J66+K66+R66+S66+Z66+AA66+AO66+AP66,J66+K66+R66+S66+Z66+AA66+AO66+AP66,'Gas Supply'!J30)</f>
        <v>0</v>
      </c>
      <c r="BJ66" s="90">
        <f>BI66*'INput Data'!$E$7</f>
        <v>0</v>
      </c>
      <c r="BK66" s="90">
        <f>'Gas Supply'!$J30-'Fuel Switch NT'!BI66</f>
        <v>0</v>
      </c>
      <c r="BL66" s="90">
        <f>BK66*'INput Data'!$E$7</f>
        <v>0</v>
      </c>
      <c r="BM66" s="92">
        <f t="shared" si="44"/>
        <v>0</v>
      </c>
      <c r="BN66" s="115">
        <f>IF('Gas Supply'!I30=0,0,IF('Gas Supply'!I30/SUM('N.Gas &amp; H2 demand'!I30:L30)&gt;=1,'Fuel Switch NT'!BN29,'Fuel Switch NT'!BN29*'Gas Supply'!I30/SUM('N.Gas &amp; H2 demand'!I30:L30)))</f>
        <v>0</v>
      </c>
      <c r="BO66" s="115">
        <f>IF('Gas Supply'!O30=0,0,IF('Gas Supply'!O30/SUM('N.Gas &amp; H2 demand'!O30:R30)&gt;=1,'Fuel Switch NT'!BP29,'Fuel Switch NT'!BP29*'Gas Supply'!O30/SUM('N.Gas &amp; H2 demand'!O30:R30)))</f>
        <v>0</v>
      </c>
    </row>
    <row r="67" spans="1:67" x14ac:dyDescent="0.25">
      <c r="A67" s="6" t="s">
        <v>32</v>
      </c>
      <c r="B67" s="90">
        <f>'Gas demand INCREASE'!AB32</f>
        <v>0</v>
      </c>
      <c r="C67" s="90">
        <f>'Gas demand INCREASE'!AC32</f>
        <v>0</v>
      </c>
      <c r="D67" s="90">
        <f>'Gas demand INCREASE'!AD32</f>
        <v>596.46091749999994</v>
      </c>
      <c r="E67" s="90">
        <f>'Gas demand INCREASE'!AE32</f>
        <v>15077.794470439767</v>
      </c>
      <c r="F67" s="92">
        <f>'Gas demand INCREASE'!AK32</f>
        <v>1996.0645845908875</v>
      </c>
      <c r="G67" s="117"/>
      <c r="H67" s="115">
        <f t="shared" si="26"/>
        <v>338041.59613976348</v>
      </c>
      <c r="I67" s="115">
        <f t="shared" si="27"/>
        <v>2294756.0708725532</v>
      </c>
      <c r="J67" s="119">
        <f>IF(B67&gt;0,IF(B67&lt;(-' Coal &amp; Oil DECREASE'!O32-' Coal &amp; Oil DECREASE'!V32),'Fuel Switch NT'!B67*' Coal &amp; Oil DECREASE'!O32/(' Coal &amp; Oil DECREASE'!O32+' Coal &amp; Oil DECREASE'!V32),-' Coal &amp; Oil DECREASE'!O32),0)</f>
        <v>0</v>
      </c>
      <c r="K67" s="90">
        <f>IF(B67&gt;0,IF(B67&lt;(-' Coal &amp; Oil DECREASE'!O32-' Coal &amp; Oil DECREASE'!V32),'Fuel Switch NT'!B67*' Coal &amp; Oil DECREASE'!V32/(' Coal &amp; Oil DECREASE'!O32+' Coal &amp; Oil DECREASE'!V32),-' Coal &amp; Oil DECREASE'!V32),0)</f>
        <v>0</v>
      </c>
      <c r="L67" s="90">
        <f t="shared" si="38"/>
        <v>0</v>
      </c>
      <c r="M67" s="90">
        <f>J67*('INput Data'!$E$4-'INput Data'!$E$7)</f>
        <v>0</v>
      </c>
      <c r="N67" s="90">
        <f>K67*('INput Data'!$E$9-'INput Data'!$E$7)</f>
        <v>0</v>
      </c>
      <c r="O67" s="90">
        <f>L67*'INput Data'!$E$7</f>
        <v>0</v>
      </c>
      <c r="P67" s="538">
        <f t="shared" si="28"/>
        <v>0</v>
      </c>
      <c r="Q67" s="92">
        <f t="shared" si="29"/>
        <v>0</v>
      </c>
      <c r="R67" s="90">
        <f>IF(C67&gt;0,IF(C67&lt;(-' Coal &amp; Oil DECREASE'!P32-' Coal &amp; Oil DECREASE'!W32),'Fuel Switch NT'!C67*' Coal &amp; Oil DECREASE'!P32/(' Coal &amp; Oil DECREASE'!P32+' Coal &amp; Oil DECREASE'!W32),-' Coal &amp; Oil DECREASE'!P32),0)</f>
        <v>0</v>
      </c>
      <c r="S67" s="90">
        <f>IF(C67&gt;0,IF(C67&lt;(-' Coal &amp; Oil DECREASE'!P32-' Coal &amp; Oil DECREASE'!W32),'Fuel Switch NT'!C67*' Coal &amp; Oil DECREASE'!W32/(' Coal &amp; Oil DECREASE'!P32+' Coal &amp; Oil DECREASE'!W32),-' Coal &amp; Oil DECREASE'!W32),0)</f>
        <v>0</v>
      </c>
      <c r="T67" s="90">
        <f t="shared" si="30"/>
        <v>0</v>
      </c>
      <c r="U67" s="90">
        <f>R67*('INput Data'!$E$4-'INput Data'!$E$7)</f>
        <v>0</v>
      </c>
      <c r="V67" s="90">
        <f>S67*('INput Data'!$E$9-'INput Data'!$E$7)</f>
        <v>0</v>
      </c>
      <c r="W67" s="90">
        <f>T67*'INput Data'!$E$7</f>
        <v>0</v>
      </c>
      <c r="X67" s="136">
        <f t="shared" si="31"/>
        <v>0</v>
      </c>
      <c r="Y67" s="92">
        <f t="shared" si="32"/>
        <v>0</v>
      </c>
      <c r="Z67" s="90">
        <f>IF(D67&gt;0,IF(D67&lt;(-' Coal &amp; Oil DECREASE'!Q32-' Coal &amp; Oil DECREASE'!X32),'Fuel Switch NT'!D67*' Coal &amp; Oil DECREASE'!Q32/(' Coal &amp; Oil DECREASE'!Q32+' Coal &amp; Oil DECREASE'!X32),-' Coal &amp; Oil DECREASE'!Q32),0)</f>
        <v>596.46091749999994</v>
      </c>
      <c r="AA67" s="90">
        <f>IF(D67&gt;0,IF(D67&lt;(-' Coal &amp; Oil DECREASE'!Q32-' Coal &amp; Oil DECREASE'!X32),'Fuel Switch NT'!D67*' Coal &amp; Oil DECREASE'!X32/(' Coal &amp; Oil DECREASE'!Q32+' Coal &amp; Oil DECREASE'!X32),-' Coal &amp; Oil DECREASE'!X32),0)</f>
        <v>0</v>
      </c>
      <c r="AB67" s="90">
        <f t="shared" si="33"/>
        <v>0</v>
      </c>
      <c r="AC67" s="90">
        <f>Z67*('INput Data'!$E$4-'INput Data'!$E$7)</f>
        <v>39477.98878417266</v>
      </c>
      <c r="AD67" s="90">
        <f>AA67*('INput Data'!$E$9-'INput Data'!$E$7)</f>
        <v>0</v>
      </c>
      <c r="AE67" s="90">
        <f>AB67*'INput Data'!$E$7</f>
        <v>0</v>
      </c>
      <c r="AF67" s="136">
        <f t="shared" si="34"/>
        <v>39477.98878417266</v>
      </c>
      <c r="AG67" s="92">
        <f t="shared" si="35"/>
        <v>39477.98878417266</v>
      </c>
      <c r="AH67" s="90">
        <f>IF(E67&gt;0,IF(E67&lt;(-' Coal &amp; Oil DECREASE'!R32-' Coal &amp; Oil DECREASE'!Y32),'Fuel Switch NT'!E67*' Coal &amp; Oil DECREASE'!R32/(' Coal &amp; Oil DECREASE'!R32+' Coal &amp; Oil DECREASE'!Y32),-' Coal &amp; Oil DECREASE'!R32),0)</f>
        <v>693.60152539950525</v>
      </c>
      <c r="AI67" s="90">
        <f>IF(E67&gt;0,IF(E67&lt;(-' Coal &amp; Oil DECREASE'!R32-' Coal &amp; Oil DECREASE'!Y32),'Fuel Switch NT'!E67*' Coal &amp; Oil DECREASE'!Y32/(' Coal &amp; Oil DECREASE'!R32+' Coal &amp; Oil DECREASE'!Y32),-' Coal &amp; Oil DECREASE'!Y32),0)</f>
        <v>14384.19294504026</v>
      </c>
      <c r="AJ67" s="90">
        <f t="shared" si="36"/>
        <v>0</v>
      </c>
      <c r="AK67" s="90">
        <f>AH67*('INput Data'!$E$4-'INput Data'!$E$7)</f>
        <v>45907.439091190274</v>
      </c>
      <c r="AL67" s="90">
        <f>AI67*('INput Data'!$E$9-'INput Data'!$E$7)</f>
        <v>2209370.6429971904</v>
      </c>
      <c r="AM67" s="90">
        <f>AJ67*'INput Data'!$E$7</f>
        <v>0</v>
      </c>
      <c r="AN67" s="480">
        <f t="shared" si="39"/>
        <v>2255278.0820883806</v>
      </c>
      <c r="AO67" s="90">
        <f>IF(F67&gt;0,IF(F67&lt;(-' Coal &amp; Oil DECREASE'!S32-' Coal &amp; Oil DECREASE'!Z32),'Fuel Switch NT'!F67*' Coal &amp; Oil DECREASE'!S32/(' Coal &amp; Oil DECREASE'!S32+' Coal &amp; Oil DECREASE'!Z32),-' Coal &amp; Oil DECREASE'!S32),0)</f>
        <v>91.822013052535596</v>
      </c>
      <c r="AP67" s="90">
        <f>IF(F67&gt;0,IF(F67&lt;(-' Coal &amp; Oil DECREASE'!S32-' Coal &amp; Oil DECREASE'!Z32),'Fuel Switch NT'!F67*' Coal &amp; Oil DECREASE'!Z32/(' Coal &amp; Oil DECREASE'!S32+' Coal &amp; Oil DECREASE'!Z32),-' Coal &amp; Oil DECREASE'!Z32),0)</f>
        <v>1904.2425715383517</v>
      </c>
      <c r="AQ67" s="90">
        <f t="shared" si="37"/>
        <v>0</v>
      </c>
      <c r="AR67" s="90">
        <f>AO67*('INput Data'!$E$4-'INput Data'!$E$7)</f>
        <v>6077.4282020383271</v>
      </c>
      <c r="AS67" s="90">
        <f>AP67*('INput Data'!$E$9-'INput Data'!$E$7)</f>
        <v>292486.17915355251</v>
      </c>
      <c r="AT67" s="90">
        <f>AQ67*'INput Data'!$E$7</f>
        <v>0</v>
      </c>
      <c r="AU67" s="480">
        <f t="shared" si="40"/>
        <v>298563.60735559085</v>
      </c>
      <c r="AV67" s="68" t="str">
        <f>IF((('Nuclear &amp; RES demand for Power '!O31+'Nuclear &amp; RES demand for Power '!P31)-('Nuclear &amp; RES demand for Power '!C31+'Nuclear &amp; RES demand for Power '!F31)*(1-'INput Data'!$N$4)^10)&lt;0,"Replacement","No replacement")</f>
        <v>No replacement</v>
      </c>
      <c r="AW67" s="150" t="str">
        <f t="shared" si="41"/>
        <v>No replacement</v>
      </c>
      <c r="AX67" s="92">
        <f>IF(OR(AV67="No replacement",AW67="No replacement"),0,AJ67*'INput Data'!$Q$4-(('Nuclear &amp; RES demand for Power '!O31+'Nuclear &amp; RES demand for Power '!P31)-('Nuclear &amp; RES demand for Power '!C31+'Nuclear &amp; RES demand for Power '!F31)*(1-'INput Data'!$N$4)^10)*'INput Data'!$E$7/'INput Data'!$Q$4)</f>
        <v>0</v>
      </c>
      <c r="AY67" s="68" t="str">
        <f>IF((('Nuclear &amp; RES demand for Power '!U31+'Nuclear &amp; RES demand for Power '!V31)-('Nuclear &amp; RES demand for Power '!C31+'Nuclear &amp; RES demand for Power '!F31)*(1-'INput Data'!$N$4)^10)&lt;0,"Replacement","No replacement")</f>
        <v>No replacement</v>
      </c>
      <c r="AZ67" s="150" t="str">
        <f t="shared" si="42"/>
        <v>No replacement</v>
      </c>
      <c r="BA67" s="92">
        <f>IF(OR(AY67="No replacement",AZ67="No replacement"),0,AQ67*'INput Data'!$Q$4-(('Nuclear &amp; RES demand for Power '!U31+'Nuclear &amp; RES demand for Power '!V31)-('Nuclear &amp; RES demand for Power '!C31+'Nuclear &amp; RES demand for Power '!F31)*(1-'INput Data'!$N$4)^10)*'INput Data'!$E$7/'INput Data'!$Q$4)</f>
        <v>0</v>
      </c>
      <c r="BB67" s="90">
        <f>IF('Gas Supply'!J31&gt;=(J67+K67+R67+S67+Z67+AA67+AH67+AI67),BN30,'Gas Supply'!J31/(J67+K67+R67+S67+Z67+AA67+AH67+AI67)*BN30)</f>
        <v>0</v>
      </c>
      <c r="BC67" s="90">
        <f>IF('Gas Supply'!J31&gt;=J67+K67+R67+S67+Z67+AA67+AH67+AI67,J67+K67+R67+S67+Z67+AA67+AH67+AI67,'Gas Supply'!J31)</f>
        <v>0</v>
      </c>
      <c r="BD67" s="90">
        <f>BC67*'INput Data'!$E$7</f>
        <v>0</v>
      </c>
      <c r="BE67" s="90">
        <f>'Gas Supply'!J31-'Fuel Switch NT'!BC67</f>
        <v>0</v>
      </c>
      <c r="BF67" s="90">
        <f>BE67*'INput Data'!$E$7</f>
        <v>0</v>
      </c>
      <c r="BG67" s="92">
        <f t="shared" si="43"/>
        <v>0</v>
      </c>
      <c r="BH67" s="90">
        <f>IF('Gas Supply'!J31&gt;=(J67+K67+R67+S67+Z67+AA67+AO67+AP67),BP30,'Gas Supply'!J31/(J67+K67+R67+S67+Z67+AA67+AO67+AP67)*BP30)</f>
        <v>0</v>
      </c>
      <c r="BI67" s="90">
        <f>IF('Gas Supply'!J31&gt;=J67+K67+R67+S67+Z67+AA67+AO67+AP67,J67+K67+R67+S67+Z67+AA67+AO67+AP67,'Gas Supply'!J31)</f>
        <v>0</v>
      </c>
      <c r="BJ67" s="90">
        <f>BI67*'INput Data'!$E$7</f>
        <v>0</v>
      </c>
      <c r="BK67" s="90">
        <f>'Gas Supply'!$J31-'Fuel Switch NT'!BI67</f>
        <v>0</v>
      </c>
      <c r="BL67" s="90">
        <f>BK67*'INput Data'!$E$7</f>
        <v>0</v>
      </c>
      <c r="BM67" s="92">
        <f t="shared" si="44"/>
        <v>0</v>
      </c>
      <c r="BN67" s="115">
        <f>IF('Gas Supply'!I31=0,0,IF('Gas Supply'!I31/SUM('N.Gas &amp; H2 demand'!I31:L31)&gt;=1,'Fuel Switch NT'!BN30,'Fuel Switch NT'!BN30*'Gas Supply'!I31/SUM('N.Gas &amp; H2 demand'!I31:L31)))</f>
        <v>705401.90037298028</v>
      </c>
      <c r="BO67" s="115">
        <f>IF('Gas Supply'!O31=0,0,IF('Gas Supply'!O31/SUM('N.Gas &amp; H2 demand'!O31:R31)&gt;=1,'Fuel Switch NT'!BP30,'Fuel Switch NT'!BP30*'Gas Supply'!O31/SUM('N.Gas &amp; H2 demand'!O31:R31)))</f>
        <v>111706.98496910374</v>
      </c>
    </row>
    <row r="68" spans="1:67" x14ac:dyDescent="0.25">
      <c r="A68" s="6" t="s">
        <v>33</v>
      </c>
      <c r="B68" s="90">
        <f>'Gas demand INCREASE'!AB33</f>
        <v>11436.560665799974</v>
      </c>
      <c r="C68" s="90">
        <f>'Gas demand INCREASE'!AC33</f>
        <v>0</v>
      </c>
      <c r="D68" s="90">
        <f>'Gas demand INCREASE'!AD33</f>
        <v>0</v>
      </c>
      <c r="E68" s="90">
        <f>'Gas demand INCREASE'!AE33</f>
        <v>3518.4384471457161</v>
      </c>
      <c r="F68" s="92">
        <f>'Gas demand INCREASE'!AK33</f>
        <v>2602.0747051246108</v>
      </c>
      <c r="G68" s="117"/>
      <c r="H68" s="115">
        <f t="shared" si="26"/>
        <v>451298.86797531164</v>
      </c>
      <c r="I68" s="115">
        <f t="shared" si="27"/>
        <v>591680.00080690579</v>
      </c>
      <c r="J68" s="119">
        <f>IF(B68&gt;0,IF(B68&lt;(-' Coal &amp; Oil DECREASE'!O33-' Coal &amp; Oil DECREASE'!V33),'Fuel Switch NT'!B68*' Coal &amp; Oil DECREASE'!O33/(' Coal &amp; Oil DECREASE'!O33+' Coal &amp; Oil DECREASE'!V33),-' Coal &amp; Oil DECREASE'!O33),0)</f>
        <v>798.60399999999936</v>
      </c>
      <c r="K68" s="90">
        <f>IF(B68&gt;0,IF(B68&lt;(-' Coal &amp; Oil DECREASE'!O33-' Coal &amp; Oil DECREASE'!V33),'Fuel Switch NT'!B68*' Coal &amp; Oil DECREASE'!V33/(' Coal &amp; Oil DECREASE'!O33+' Coal &amp; Oil DECREASE'!V33),-' Coal &amp; Oil DECREASE'!V33),0)</f>
        <v>0</v>
      </c>
      <c r="L68" s="90">
        <f t="shared" si="38"/>
        <v>10637.956665799975</v>
      </c>
      <c r="M68" s="90">
        <f>J68*('INput Data'!$E$4-'INput Data'!$E$7)</f>
        <v>52857.243165467582</v>
      </c>
      <c r="N68" s="90">
        <f>K68*('INput Data'!$E$9-'INput Data'!$E$7)</f>
        <v>0</v>
      </c>
      <c r="O68" s="90">
        <f>L68*'INput Data'!$E$7</f>
        <v>2100805.1113396352</v>
      </c>
      <c r="P68" s="538">
        <f t="shared" si="28"/>
        <v>52857.243165467582</v>
      </c>
      <c r="Q68" s="92">
        <f t="shared" si="29"/>
        <v>-2047947.8681741676</v>
      </c>
      <c r="R68" s="90">
        <f>IF(C68&gt;0,IF(C68&lt;(-' Coal &amp; Oil DECREASE'!P33-' Coal &amp; Oil DECREASE'!W33),'Fuel Switch NT'!C68*' Coal &amp; Oil DECREASE'!P33/(' Coal &amp; Oil DECREASE'!P33+' Coal &amp; Oil DECREASE'!W33),-' Coal &amp; Oil DECREASE'!P33),0)</f>
        <v>0</v>
      </c>
      <c r="S68" s="90">
        <f>IF(C68&gt;0,IF(C68&lt;(-' Coal &amp; Oil DECREASE'!P33-' Coal &amp; Oil DECREASE'!W33),'Fuel Switch NT'!C68*' Coal &amp; Oil DECREASE'!W33/(' Coal &amp; Oil DECREASE'!P33+' Coal &amp; Oil DECREASE'!W33),-' Coal &amp; Oil DECREASE'!W33),0)</f>
        <v>0</v>
      </c>
      <c r="T68" s="90">
        <f t="shared" si="30"/>
        <v>0</v>
      </c>
      <c r="U68" s="90">
        <f>R68*('INput Data'!$E$4-'INput Data'!$E$7)</f>
        <v>0</v>
      </c>
      <c r="V68" s="90">
        <f>S68*('INput Data'!$E$9-'INput Data'!$E$7)</f>
        <v>0</v>
      </c>
      <c r="W68" s="90">
        <f>T68*'INput Data'!$E$7</f>
        <v>0</v>
      </c>
      <c r="X68" s="136">
        <f t="shared" si="31"/>
        <v>0</v>
      </c>
      <c r="Y68" s="92">
        <f t="shared" si="32"/>
        <v>0</v>
      </c>
      <c r="Z68" s="90">
        <f>IF(D68&gt;0,IF(D68&lt;(-' Coal &amp; Oil DECREASE'!Q33-' Coal &amp; Oil DECREASE'!X33),'Fuel Switch NT'!D68*' Coal &amp; Oil DECREASE'!Q33/(' Coal &amp; Oil DECREASE'!Q33+' Coal &amp; Oil DECREASE'!X33),-' Coal &amp; Oil DECREASE'!Q33),0)</f>
        <v>0</v>
      </c>
      <c r="AA68" s="90">
        <f>IF(D68&gt;0,IF(D68&lt;(-' Coal &amp; Oil DECREASE'!Q33-' Coal &amp; Oil DECREASE'!X33),'Fuel Switch NT'!D68*' Coal &amp; Oil DECREASE'!X33/(' Coal &amp; Oil DECREASE'!Q33+' Coal &amp; Oil DECREASE'!X33),-' Coal &amp; Oil DECREASE'!X33),0)</f>
        <v>0</v>
      </c>
      <c r="AB68" s="90">
        <f t="shared" si="33"/>
        <v>0</v>
      </c>
      <c r="AC68" s="90">
        <f>Z68*('INput Data'!$E$4-'INput Data'!$E$7)</f>
        <v>0</v>
      </c>
      <c r="AD68" s="90">
        <f>AA68*('INput Data'!$E$9-'INput Data'!$E$7)</f>
        <v>0</v>
      </c>
      <c r="AE68" s="90">
        <f>AB68*'INput Data'!$E$7</f>
        <v>0</v>
      </c>
      <c r="AF68" s="136">
        <f t="shared" si="34"/>
        <v>0</v>
      </c>
      <c r="AG68" s="92">
        <f t="shared" si="35"/>
        <v>0</v>
      </c>
      <c r="AH68" s="90">
        <f>IF(E68&gt;0,IF(E68&lt;(-' Coal &amp; Oil DECREASE'!R33-' Coal &amp; Oil DECREASE'!Y33),'Fuel Switch NT'!E68*' Coal &amp; Oil DECREASE'!R33/(' Coal &amp; Oil DECREASE'!R33+' Coal &amp; Oil DECREASE'!Y33),-' Coal &amp; Oil DECREASE'!R33),0)</f>
        <v>18.296093366347016</v>
      </c>
      <c r="AI68" s="90">
        <f>IF(E68&gt;0,IF(E68&lt;(-' Coal &amp; Oil DECREASE'!R33-' Coal &amp; Oil DECREASE'!Y33),'Fuel Switch NT'!E68*' Coal &amp; Oil DECREASE'!Y33/(' Coal &amp; Oil DECREASE'!R33+' Coal &amp; Oil DECREASE'!Y33),-' Coal &amp; Oil DECREASE'!Y33),0)</f>
        <v>3500.1423537793689</v>
      </c>
      <c r="AJ68" s="90">
        <f t="shared" si="36"/>
        <v>0</v>
      </c>
      <c r="AK68" s="90">
        <f>AH68*('INput Data'!$E$4-'INput Data'!$E$7)</f>
        <v>1210.9644530244068</v>
      </c>
      <c r="AL68" s="90">
        <f>AI68*('INput Data'!$E$9-'INput Data'!$E$7)</f>
        <v>537611.79318841372</v>
      </c>
      <c r="AM68" s="90">
        <f>AJ68*'INput Data'!$E$7</f>
        <v>0</v>
      </c>
      <c r="AN68" s="480">
        <f t="shared" si="39"/>
        <v>538822.75764143816</v>
      </c>
      <c r="AO68" s="90">
        <f>IF(F68&gt;0,IF(F68&lt;(-' Coal &amp; Oil DECREASE'!S33-' Coal &amp; Oil DECREASE'!Z33),'Fuel Switch NT'!F68*' Coal &amp; Oil DECREASE'!S33/(' Coal &amp; Oil DECREASE'!S33+' Coal &amp; Oil DECREASE'!Z33),-' Coal &amp; Oil DECREASE'!S33),0)</f>
        <v>14.066593073423414</v>
      </c>
      <c r="AP68" s="90">
        <f>IF(F68&gt;0,IF(F68&lt;(-' Coal &amp; Oil DECREASE'!S33-' Coal &amp; Oil DECREASE'!Z33),'Fuel Switch NT'!F68*' Coal &amp; Oil DECREASE'!Z33/(' Coal &amp; Oil DECREASE'!S33+' Coal &amp; Oil DECREASE'!Z33),-' Coal &amp; Oil DECREASE'!Z33),0)</f>
        <v>2588.0081120511873</v>
      </c>
      <c r="AQ68" s="90">
        <f t="shared" si="37"/>
        <v>0</v>
      </c>
      <c r="AR68" s="90">
        <f>AO68*('INput Data'!$E$4-'INput Data'!$E$7)</f>
        <v>931.02630414025475</v>
      </c>
      <c r="AS68" s="90">
        <f>AP68*('INput Data'!$E$9-'INput Data'!$E$7)</f>
        <v>397510.59850570379</v>
      </c>
      <c r="AT68" s="90">
        <f>AQ68*'INput Data'!$E$7</f>
        <v>0</v>
      </c>
      <c r="AU68" s="480">
        <f t="shared" si="40"/>
        <v>398441.62480984407</v>
      </c>
      <c r="AV68" s="68" t="str">
        <f>IF((('Nuclear &amp; RES demand for Power '!O32+'Nuclear &amp; RES demand for Power '!P32)-('Nuclear &amp; RES demand for Power '!C32+'Nuclear &amp; RES demand for Power '!F32)*(1-'INput Data'!$N$4)^10)&lt;0,"Replacement","No replacement")</f>
        <v>No replacement</v>
      </c>
      <c r="AW68" s="150" t="str">
        <f t="shared" si="41"/>
        <v>No replacement</v>
      </c>
      <c r="AX68" s="92">
        <f>IF(OR(AV68="No replacement",AW68="No replacement"),0,AJ68*'INput Data'!$Q$4-(('Nuclear &amp; RES demand for Power '!O32+'Nuclear &amp; RES demand for Power '!P32)-('Nuclear &amp; RES demand for Power '!C32+'Nuclear &amp; RES demand for Power '!F32)*(1-'INput Data'!$N$4)^10)*'INput Data'!$E$7/'INput Data'!$Q$4)</f>
        <v>0</v>
      </c>
      <c r="AY68" s="68" t="str">
        <f>IF((('Nuclear &amp; RES demand for Power '!U32+'Nuclear &amp; RES demand for Power '!V32)-('Nuclear &amp; RES demand for Power '!C32+'Nuclear &amp; RES demand for Power '!F32)*(1-'INput Data'!$N$4)^10)&lt;0,"Replacement","No replacement")</f>
        <v>No replacement</v>
      </c>
      <c r="AZ68" s="150" t="str">
        <f t="shared" si="42"/>
        <v>No replacement</v>
      </c>
      <c r="BA68" s="92">
        <f>IF(OR(AY68="No replacement",AZ68="No replacement"),0,AQ68*'INput Data'!$Q$4-(('Nuclear &amp; RES demand for Power '!U32+'Nuclear &amp; RES demand for Power '!V32)-('Nuclear &amp; RES demand for Power '!C32+'Nuclear &amp; RES demand for Power '!F32)*(1-'INput Data'!$N$4)^10)*'INput Data'!$E$7/'INput Data'!$Q$4)</f>
        <v>0</v>
      </c>
      <c r="BB68" s="90">
        <f>IF('Gas Supply'!J32&gt;=(J68+K68+R68+S68+Z68+AA68+AH68+AI68),BN31,'Gas Supply'!J32/(J68+K68+R68+S68+Z68+AA68+AH68+AI68)*BN31)</f>
        <v>0</v>
      </c>
      <c r="BC68" s="90">
        <f>IF('Gas Supply'!J32&gt;=J68+K68+R68+S68+Z68+AA68+AH68+AI68,J68+K68+R68+S68+Z68+AA68+AH68+AI68,'Gas Supply'!J32)</f>
        <v>0</v>
      </c>
      <c r="BD68" s="90">
        <f>BC68*'INput Data'!$E$7</f>
        <v>0</v>
      </c>
      <c r="BE68" s="90">
        <f>'Gas Supply'!J32-'Fuel Switch NT'!BC68</f>
        <v>0</v>
      </c>
      <c r="BF68" s="90">
        <f>BE68*'INput Data'!$E$7</f>
        <v>0</v>
      </c>
      <c r="BG68" s="92">
        <f t="shared" si="43"/>
        <v>0</v>
      </c>
      <c r="BH68" s="90">
        <f>IF('Gas Supply'!J32&gt;=(J68+K68+R68+S68+Z68+AA68+AO68+AP68),BP31,'Gas Supply'!J32/(J68+K68+R68+S68+Z68+AA68+AO68+AP68)*BP31)</f>
        <v>0</v>
      </c>
      <c r="BI68" s="90">
        <f>IF('Gas Supply'!J32&gt;=J68+K68+R68+S68+Z68+AA68+AO68+AP68,J68+K68+R68+S68+Z68+AA68+AO68+AP68,'Gas Supply'!J32)</f>
        <v>0</v>
      </c>
      <c r="BJ68" s="90">
        <f>BI68*'INput Data'!$E$7</f>
        <v>0</v>
      </c>
      <c r="BK68" s="90">
        <f>'Gas Supply'!$J32-'Fuel Switch NT'!BI68</f>
        <v>0</v>
      </c>
      <c r="BL68" s="90">
        <f>BK68*'INput Data'!$E$7</f>
        <v>0</v>
      </c>
      <c r="BM68" s="92">
        <f t="shared" si="44"/>
        <v>0</v>
      </c>
      <c r="BN68" s="115">
        <f>IF('Gas Supply'!I32=0,0,IF('Gas Supply'!I32/SUM('N.Gas &amp; H2 demand'!I32:L32)&gt;=1,'Fuel Switch NT'!BN31,'Fuel Switch NT'!BN31*'Gas Supply'!I32/SUM('N.Gas &amp; H2 demand'!I32:L32)))</f>
        <v>61453.545095786263</v>
      </c>
      <c r="BO68" s="115">
        <f>IF('Gas Supply'!O32=0,0,IF('Gas Supply'!O32/SUM('N.Gas &amp; H2 demand'!O32:R32)&gt;=1,'Fuel Switch NT'!BP31,'Fuel Switch NT'!BP31*'Gas Supply'!O32/SUM('N.Gas &amp; H2 demand'!O32:R32)))</f>
        <v>47244.53619832085</v>
      </c>
    </row>
    <row r="69" spans="1:67" x14ac:dyDescent="0.25">
      <c r="A69" s="6" t="s">
        <v>34</v>
      </c>
      <c r="B69" s="90">
        <f>'Gas demand INCREASE'!AB34</f>
        <v>0</v>
      </c>
      <c r="C69" s="90">
        <f>'Gas demand INCREASE'!AC34</f>
        <v>0</v>
      </c>
      <c r="D69" s="90">
        <f>'Gas demand INCREASE'!AD34</f>
        <v>0</v>
      </c>
      <c r="E69" s="90">
        <f>'Gas demand INCREASE'!AE34</f>
        <v>6312.8340968157609</v>
      </c>
      <c r="F69" s="92">
        <f>'Gas demand INCREASE'!AK34</f>
        <v>5042.8882052173558</v>
      </c>
      <c r="G69" s="117"/>
      <c r="H69" s="115">
        <f t="shared" si="26"/>
        <v>740664.36361047928</v>
      </c>
      <c r="I69" s="115">
        <f t="shared" si="27"/>
        <v>927185.18805535405</v>
      </c>
      <c r="J69" s="119">
        <f>IF(B69&gt;0,IF(B69&lt;(-' Coal &amp; Oil DECREASE'!O34-' Coal &amp; Oil DECREASE'!V34),'Fuel Switch NT'!B69*' Coal &amp; Oil DECREASE'!O34/(' Coal &amp; Oil DECREASE'!O34+' Coal &amp; Oil DECREASE'!V34),-' Coal &amp; Oil DECREASE'!O34),0)</f>
        <v>0</v>
      </c>
      <c r="K69" s="90">
        <f>IF(B69&gt;0,IF(B69&lt;(-' Coal &amp; Oil DECREASE'!O34-' Coal &amp; Oil DECREASE'!V34),'Fuel Switch NT'!B69*' Coal &amp; Oil DECREASE'!V34/(' Coal &amp; Oil DECREASE'!O34+' Coal &amp; Oil DECREASE'!V34),-' Coal &amp; Oil DECREASE'!V34),0)</f>
        <v>0</v>
      </c>
      <c r="L69" s="90">
        <f t="shared" si="38"/>
        <v>0</v>
      </c>
      <c r="M69" s="90">
        <f>J69*('INput Data'!$E$4-'INput Data'!$E$7)</f>
        <v>0</v>
      </c>
      <c r="N69" s="90">
        <f>K69*('INput Data'!$E$9-'INput Data'!$E$7)</f>
        <v>0</v>
      </c>
      <c r="O69" s="90">
        <f>L69*'INput Data'!$E$7</f>
        <v>0</v>
      </c>
      <c r="P69" s="538">
        <f t="shared" si="28"/>
        <v>0</v>
      </c>
      <c r="Q69" s="92">
        <f t="shared" si="29"/>
        <v>0</v>
      </c>
      <c r="R69" s="90">
        <f>IF(C69&gt;0,IF(C69&lt;(-' Coal &amp; Oil DECREASE'!P34-' Coal &amp; Oil DECREASE'!W34),'Fuel Switch NT'!C69*' Coal &amp; Oil DECREASE'!P34/(' Coal &amp; Oil DECREASE'!P34+' Coal &amp; Oil DECREASE'!W34),-' Coal &amp; Oil DECREASE'!P34),0)</f>
        <v>0</v>
      </c>
      <c r="S69" s="90">
        <f>IF(C69&gt;0,IF(C69&lt;(-' Coal &amp; Oil DECREASE'!P34-' Coal &amp; Oil DECREASE'!W34),'Fuel Switch NT'!C69*' Coal &amp; Oil DECREASE'!W34/(' Coal &amp; Oil DECREASE'!P34+' Coal &amp; Oil DECREASE'!W34),-' Coal &amp; Oil DECREASE'!W34),0)</f>
        <v>0</v>
      </c>
      <c r="T69" s="90">
        <f t="shared" si="30"/>
        <v>0</v>
      </c>
      <c r="U69" s="90">
        <f>R69*('INput Data'!$E$4-'INput Data'!$E$7)</f>
        <v>0</v>
      </c>
      <c r="V69" s="90">
        <f>S69*('INput Data'!$E$9-'INput Data'!$E$7)</f>
        <v>0</v>
      </c>
      <c r="W69" s="90">
        <f>T69*'INput Data'!$E$7</f>
        <v>0</v>
      </c>
      <c r="X69" s="136">
        <f t="shared" si="31"/>
        <v>0</v>
      </c>
      <c r="Y69" s="92">
        <f t="shared" si="32"/>
        <v>0</v>
      </c>
      <c r="Z69" s="90">
        <f>IF(D69&gt;0,IF(D69&lt;(-' Coal &amp; Oil DECREASE'!Q34-' Coal &amp; Oil DECREASE'!X34),'Fuel Switch NT'!D69*' Coal &amp; Oil DECREASE'!Q34/(' Coal &amp; Oil DECREASE'!Q34+' Coal &amp; Oil DECREASE'!X34),-' Coal &amp; Oil DECREASE'!Q34),0)</f>
        <v>0</v>
      </c>
      <c r="AA69" s="90">
        <f>IF(D69&gt;0,IF(D69&lt;(-' Coal &amp; Oil DECREASE'!Q34-' Coal &amp; Oil DECREASE'!X34),'Fuel Switch NT'!D69*' Coal &amp; Oil DECREASE'!X34/(' Coal &amp; Oil DECREASE'!Q34+' Coal &amp; Oil DECREASE'!X34),-' Coal &amp; Oil DECREASE'!X34),0)</f>
        <v>0</v>
      </c>
      <c r="AB69" s="90">
        <f t="shared" si="33"/>
        <v>0</v>
      </c>
      <c r="AC69" s="90">
        <f>Z69*('INput Data'!$E$4-'INput Data'!$E$7)</f>
        <v>0</v>
      </c>
      <c r="AD69" s="90">
        <f>AA69*('INput Data'!$E$9-'INput Data'!$E$7)</f>
        <v>0</v>
      </c>
      <c r="AE69" s="90">
        <f>AB69*'INput Data'!$E$7</f>
        <v>0</v>
      </c>
      <c r="AF69" s="136">
        <f t="shared" si="34"/>
        <v>0</v>
      </c>
      <c r="AG69" s="92">
        <f t="shared" si="35"/>
        <v>0</v>
      </c>
      <c r="AH69" s="90">
        <f>IF(E69&gt;0,IF(E69&lt;(-' Coal &amp; Oil DECREASE'!R34-' Coal &amp; Oil DECREASE'!Y34),'Fuel Switch NT'!E69*' Coal &amp; Oil DECREASE'!R34/(' Coal &amp; Oil DECREASE'!R34+' Coal &amp; Oil DECREASE'!Y34),-' Coal &amp; Oil DECREASE'!R34),0)</f>
        <v>485.61866891541132</v>
      </c>
      <c r="AI69" s="90">
        <f>IF(E69&gt;0,IF(E69&lt;(-' Coal &amp; Oil DECREASE'!R34-' Coal &amp; Oil DECREASE'!Y34),'Fuel Switch NT'!E69*' Coal &amp; Oil DECREASE'!Y34/(' Coal &amp; Oil DECREASE'!R34+' Coal &amp; Oil DECREASE'!Y34),-' Coal &amp; Oil DECREASE'!Y34),0)</f>
        <v>5827.2154279003498</v>
      </c>
      <c r="AJ69" s="90">
        <f t="shared" si="36"/>
        <v>0</v>
      </c>
      <c r="AK69" s="90">
        <f>AH69*('INput Data'!$E$4-'INput Data'!$E$7)</f>
        <v>32141.667295120751</v>
      </c>
      <c r="AL69" s="90">
        <f>AI69*('INput Data'!$E$9-'INput Data'!$E$7)</f>
        <v>895043.52076023328</v>
      </c>
      <c r="AM69" s="90">
        <f>AJ69*'INput Data'!$E$7</f>
        <v>0</v>
      </c>
      <c r="AN69" s="480">
        <f t="shared" si="39"/>
        <v>927185.18805535405</v>
      </c>
      <c r="AO69" s="90">
        <f>IF(F69&gt;0,IF(F69&lt;(-' Coal &amp; Oil DECREASE'!S34-' Coal &amp; Oil DECREASE'!Z34),'Fuel Switch NT'!F69*' Coal &amp; Oil DECREASE'!S34/(' Coal &amp; Oil DECREASE'!S34+' Coal &amp; Oil DECREASE'!Z34),-' Coal &amp; Oil DECREASE'!S34),0)</f>
        <v>387.92729543488764</v>
      </c>
      <c r="AP69" s="90">
        <f>IF(F69&gt;0,IF(F69&lt;(-' Coal &amp; Oil DECREASE'!S34-' Coal &amp; Oil DECREASE'!Z34),'Fuel Switch NT'!F69*' Coal &amp; Oil DECREASE'!Z34/(' Coal &amp; Oil DECREASE'!S34+' Coal &amp; Oil DECREASE'!Z34),-' Coal &amp; Oil DECREASE'!Z34),0)</f>
        <v>4654.9609097824678</v>
      </c>
      <c r="AQ69" s="90">
        <f t="shared" si="37"/>
        <v>0</v>
      </c>
      <c r="AR69" s="90">
        <f>AO69*('INput Data'!$E$4-'INput Data'!$E$7)</f>
        <v>25675.763438855873</v>
      </c>
      <c r="AS69" s="90">
        <f>AP69*('INput Data'!$E$9-'INput Data'!$E$7)</f>
        <v>714988.6001716234</v>
      </c>
      <c r="AT69" s="90">
        <f>AQ69*'INput Data'!$E$7</f>
        <v>0</v>
      </c>
      <c r="AU69" s="480">
        <f t="shared" si="40"/>
        <v>740664.36361047928</v>
      </c>
      <c r="AV69" s="68" t="str">
        <f>IF((('Nuclear &amp; RES demand for Power '!O33+'Nuclear &amp; RES demand for Power '!P33)-('Nuclear &amp; RES demand for Power '!C33+'Nuclear &amp; RES demand for Power '!F33)*(1-'INput Data'!$N$4)^10)&lt;0,"Replacement","No replacement")</f>
        <v>No replacement</v>
      </c>
      <c r="AW69" s="150" t="str">
        <f t="shared" si="41"/>
        <v>No replacement</v>
      </c>
      <c r="AX69" s="92">
        <f>IF(OR(AV69="No replacement",AW69="No replacement"),0,AJ69*'INput Data'!$Q$4-(('Nuclear &amp; RES demand for Power '!O33+'Nuclear &amp; RES demand for Power '!P33)-('Nuclear &amp; RES demand for Power '!C33+'Nuclear &amp; RES demand for Power '!F33)*(1-'INput Data'!$N$4)^10)*'INput Data'!$E$7/'INput Data'!$Q$4)</f>
        <v>0</v>
      </c>
      <c r="AY69" s="68" t="str">
        <f>IF((('Nuclear &amp; RES demand for Power '!U33+'Nuclear &amp; RES demand for Power '!V33)-('Nuclear &amp; RES demand for Power '!C33+'Nuclear &amp; RES demand for Power '!F33)*(1-'INput Data'!$N$4)^10)&lt;0,"Replacement","No replacement")</f>
        <v>No replacement</v>
      </c>
      <c r="AZ69" s="150" t="str">
        <f t="shared" si="42"/>
        <v>No replacement</v>
      </c>
      <c r="BA69" s="92">
        <f>IF(OR(AY69="No replacement",AZ69="No replacement"),0,AQ69*'INput Data'!$Q$4-(('Nuclear &amp; RES demand for Power '!U33+'Nuclear &amp; RES demand for Power '!V33)-('Nuclear &amp; RES demand for Power '!C33+'Nuclear &amp; RES demand for Power '!F33)*(1-'INput Data'!$N$4)^10)*'INput Data'!$E$7/'INput Data'!$Q$4)</f>
        <v>0</v>
      </c>
      <c r="BB69" s="90">
        <f>IF('Gas Supply'!J33&gt;=(J69+K69+R69+S69+Z69+AA69+AH69+AI69),BN32,'Gas Supply'!J33/(J69+K69+R69+S69+Z69+AA69+AH69+AI69)*BN32)</f>
        <v>0</v>
      </c>
      <c r="BC69" s="90">
        <f>IF('Gas Supply'!J33&gt;=J69+K69+R69+S69+Z69+AA69+AH69+AI69,J69+K69+R69+S69+Z69+AA69+AH69+AI69,'Gas Supply'!J33)</f>
        <v>0</v>
      </c>
      <c r="BD69" s="90">
        <f>BC69*'INput Data'!$E$7</f>
        <v>0</v>
      </c>
      <c r="BE69" s="90">
        <f>'Gas Supply'!J33-'Fuel Switch NT'!BC69</f>
        <v>0</v>
      </c>
      <c r="BF69" s="90">
        <f>BE69*'INput Data'!$E$7</f>
        <v>0</v>
      </c>
      <c r="BG69" s="92">
        <f t="shared" si="43"/>
        <v>0</v>
      </c>
      <c r="BH69" s="90">
        <f>IF('Gas Supply'!J33&gt;=(J69+K69+R69+S69+Z69+AA69+AO69+AP69),BP32,'Gas Supply'!J33/(J69+K69+R69+S69+Z69+AA69+AO69+AP69)*BP32)</f>
        <v>0</v>
      </c>
      <c r="BI69" s="90">
        <f>IF('Gas Supply'!J33&gt;=J69+K69+R69+S69+Z69+AA69+AO69+AP69,J69+K69+R69+S69+Z69+AA69+AO69+AP69,'Gas Supply'!J33)</f>
        <v>0</v>
      </c>
      <c r="BJ69" s="90">
        <f>BI69*'INput Data'!$E$7</f>
        <v>0</v>
      </c>
      <c r="BK69" s="90">
        <f>'Gas Supply'!$J33-'Fuel Switch NT'!BI69</f>
        <v>0</v>
      </c>
      <c r="BL69" s="90">
        <f>BK69*'INput Data'!$E$7</f>
        <v>0</v>
      </c>
      <c r="BM69" s="92">
        <f t="shared" si="44"/>
        <v>0</v>
      </c>
      <c r="BN69" s="115">
        <f>IF('Gas Supply'!I33=0,0,IF('Gas Supply'!I33/SUM('N.Gas &amp; H2 demand'!I33:L33)&gt;=1,'Fuel Switch NT'!BN32,'Fuel Switch NT'!BN32*'Gas Supply'!I33/SUM('N.Gas &amp; H2 demand'!I33:L33)))</f>
        <v>0</v>
      </c>
      <c r="BO69" s="115">
        <f>IF('Gas Supply'!O33=0,0,IF('Gas Supply'!O33/SUM('N.Gas &amp; H2 demand'!O33:R33)&gt;=1,'Fuel Switch NT'!BP32,'Fuel Switch NT'!BP32*'Gas Supply'!O33/SUM('N.Gas &amp; H2 demand'!O33:R33)))</f>
        <v>0</v>
      </c>
    </row>
    <row r="70" spans="1:67" x14ac:dyDescent="0.25">
      <c r="A70" s="6" t="s">
        <v>35</v>
      </c>
      <c r="B70" s="90">
        <f>'Gas demand INCREASE'!AB35</f>
        <v>765.45974999999453</v>
      </c>
      <c r="C70" s="90">
        <f>'Gas demand INCREASE'!AC35</f>
        <v>626.28525000000809</v>
      </c>
      <c r="D70" s="90">
        <f>'Gas demand INCREASE'!AD35</f>
        <v>0</v>
      </c>
      <c r="E70" s="90">
        <f>'Gas demand INCREASE'!AE35</f>
        <v>2971.9813590622944</v>
      </c>
      <c r="F70" s="92">
        <f>'Gas demand INCREASE'!AK35</f>
        <v>1289.2034139306124</v>
      </c>
      <c r="G70" s="117"/>
      <c r="H70" s="115">
        <f t="shared" si="26"/>
        <v>350955.90149242821</v>
      </c>
      <c r="I70" s="115">
        <f t="shared" si="27"/>
        <v>615969.22152327537</v>
      </c>
      <c r="J70" s="119">
        <f>IF(B70&gt;0,IF(B70&lt;(-' Coal &amp; Oil DECREASE'!O35-' Coal &amp; Oil DECREASE'!V35),'Fuel Switch NT'!B70*' Coal &amp; Oil DECREASE'!O35/(' Coal &amp; Oil DECREASE'!O35+' Coal &amp; Oil DECREASE'!V35),-' Coal &amp; Oil DECREASE'!O35),0)</f>
        <v>496.72677079140118</v>
      </c>
      <c r="K70" s="90">
        <f>IF(B70&gt;0,IF(B70&lt;(-' Coal &amp; Oil DECREASE'!O35-' Coal &amp; Oil DECREASE'!V35),'Fuel Switch NT'!B70*' Coal &amp; Oil DECREASE'!V35/(' Coal &amp; Oil DECREASE'!O35+' Coal &amp; Oil DECREASE'!V35),-' Coal &amp; Oil DECREASE'!V35),0)</f>
        <v>268.73297920859329</v>
      </c>
      <c r="L70" s="90">
        <f t="shared" si="38"/>
        <v>0</v>
      </c>
      <c r="M70" s="90">
        <f>J70*('INput Data'!$E$4-'INput Data'!$E$7)</f>
        <v>32876.879793387707</v>
      </c>
      <c r="N70" s="90">
        <f>K70*('INput Data'!$E$9-'INput Data'!$E$7)</f>
        <v>41276.612274125648</v>
      </c>
      <c r="O70" s="90">
        <f>L70*'INput Data'!$E$7</f>
        <v>0</v>
      </c>
      <c r="P70" s="538">
        <f t="shared" si="28"/>
        <v>74153.492067513347</v>
      </c>
      <c r="Q70" s="92">
        <f t="shared" si="29"/>
        <v>74153.492067513347</v>
      </c>
      <c r="R70" s="90">
        <f>IF(C70&gt;0,IF(C70&lt;(-' Coal &amp; Oil DECREASE'!P35-' Coal &amp; Oil DECREASE'!W35),'Fuel Switch NT'!C70*' Coal &amp; Oil DECREASE'!P35/(' Coal &amp; Oil DECREASE'!P35+' Coal &amp; Oil DECREASE'!W35),-' Coal &amp; Oil DECREASE'!P35),0)</f>
        <v>0</v>
      </c>
      <c r="S70" s="90">
        <f>IF(C70&gt;0,IF(C70&lt;(-' Coal &amp; Oil DECREASE'!P35-' Coal &amp; Oil DECREASE'!W35),'Fuel Switch NT'!C70*' Coal &amp; Oil DECREASE'!W35/(' Coal &amp; Oil DECREASE'!P35+' Coal &amp; Oil DECREASE'!W35),-' Coal &amp; Oil DECREASE'!W35),0)</f>
        <v>626.28525000000809</v>
      </c>
      <c r="T70" s="90">
        <f t="shared" si="30"/>
        <v>0</v>
      </c>
      <c r="U70" s="90">
        <f>R70*('INput Data'!$E$4-'INput Data'!$E$7)</f>
        <v>0</v>
      </c>
      <c r="V70" s="90">
        <f>S70*('INput Data'!$E$9-'INput Data'!$E$7)</f>
        <v>96195.612140288984</v>
      </c>
      <c r="W70" s="90">
        <f>T70*'INput Data'!$E$7</f>
        <v>0</v>
      </c>
      <c r="X70" s="136">
        <f t="shared" si="31"/>
        <v>96195.612140288984</v>
      </c>
      <c r="Y70" s="92">
        <f t="shared" si="32"/>
        <v>96195.612140288984</v>
      </c>
      <c r="Z70" s="90">
        <f>IF(D70&gt;0,IF(D70&lt;(-' Coal &amp; Oil DECREASE'!Q35-' Coal &amp; Oil DECREASE'!X35),'Fuel Switch NT'!D70*' Coal &amp; Oil DECREASE'!Q35/(' Coal &amp; Oil DECREASE'!Q35+' Coal &amp; Oil DECREASE'!X35),-' Coal &amp; Oil DECREASE'!Q35),0)</f>
        <v>0</v>
      </c>
      <c r="AA70" s="90">
        <f>IF(D70&gt;0,IF(D70&lt;(-' Coal &amp; Oil DECREASE'!Q35-' Coal &amp; Oil DECREASE'!X35),'Fuel Switch NT'!D70*' Coal &amp; Oil DECREASE'!X35/(' Coal &amp; Oil DECREASE'!Q35+' Coal &amp; Oil DECREASE'!X35),-' Coal &amp; Oil DECREASE'!X35),0)</f>
        <v>0</v>
      </c>
      <c r="AB70" s="90">
        <f t="shared" si="33"/>
        <v>0</v>
      </c>
      <c r="AC70" s="90">
        <f>Z70*('INput Data'!$E$4-'INput Data'!$E$7)</f>
        <v>0</v>
      </c>
      <c r="AD70" s="90">
        <f>AA70*('INput Data'!$E$9-'INput Data'!$E$7)</f>
        <v>0</v>
      </c>
      <c r="AE70" s="90">
        <f>AB70*'INput Data'!$E$7</f>
        <v>0</v>
      </c>
      <c r="AF70" s="136">
        <f t="shared" si="34"/>
        <v>0</v>
      </c>
      <c r="AG70" s="92">
        <f t="shared" si="35"/>
        <v>0</v>
      </c>
      <c r="AH70" s="90">
        <f>IF(E70&gt;0,IF(E70&lt;(-' Coal &amp; Oil DECREASE'!R35-' Coal &amp; Oil DECREASE'!Y35),'Fuel Switch NT'!E70*' Coal &amp; Oil DECREASE'!R35/(' Coal &amp; Oil DECREASE'!R35+' Coal &amp; Oil DECREASE'!Y35),-' Coal &amp; Oil DECREASE'!R35),0)</f>
        <v>124.32968799417452</v>
      </c>
      <c r="AI70" s="90">
        <f>IF(E70&gt;0,IF(E70&lt;(-' Coal &amp; Oil DECREASE'!R35-' Coal &amp; Oil DECREASE'!Y35),'Fuel Switch NT'!E70*' Coal &amp; Oil DECREASE'!Y35/(' Coal &amp; Oil DECREASE'!R35+' Coal &amp; Oil DECREASE'!Y35),-' Coal &amp; Oil DECREASE'!Y35),0)</f>
        <v>2847.6516710681199</v>
      </c>
      <c r="AJ70" s="90">
        <f t="shared" si="36"/>
        <v>0</v>
      </c>
      <c r="AK70" s="90">
        <f>AH70*('INput Data'!$E$4-'INput Data'!$E$7)</f>
        <v>8229.015320477738</v>
      </c>
      <c r="AL70" s="90">
        <f>AI70*('INput Data'!$E$9-'INput Data'!$E$7)</f>
        <v>437391.10199499526</v>
      </c>
      <c r="AM70" s="90">
        <f>AJ70*'INput Data'!$E$7</f>
        <v>0</v>
      </c>
      <c r="AN70" s="480">
        <f t="shared" si="39"/>
        <v>445620.11731547298</v>
      </c>
      <c r="AO70" s="90">
        <f>IF(F70&gt;0,IF(F70&lt;(-' Coal &amp; Oil DECREASE'!S35-' Coal &amp; Oil DECREASE'!Z35),'Fuel Switch NT'!F70*' Coal &amp; Oil DECREASE'!S35/(' Coal &amp; Oil DECREASE'!S35+' Coal &amp; Oil DECREASE'!Z35),-' Coal &amp; Oil DECREASE'!S35),0)</f>
        <v>199.18914114037625</v>
      </c>
      <c r="AP70" s="90">
        <f>IF(F70&gt;0,IF(F70&lt;(-' Coal &amp; Oil DECREASE'!S35-' Coal &amp; Oil DECREASE'!Z35),'Fuel Switch NT'!F70*' Coal &amp; Oil DECREASE'!Z35/(' Coal &amp; Oil DECREASE'!S35+' Coal &amp; Oil DECREASE'!Z35),-' Coal &amp; Oil DECREASE'!Z35),0)</f>
        <v>1090.0142727902362</v>
      </c>
      <c r="AQ70" s="90">
        <f t="shared" si="37"/>
        <v>0</v>
      </c>
      <c r="AR70" s="90">
        <f>AO70*('INput Data'!$E$4-'INput Data'!$E$7)</f>
        <v>13183.741715765911</v>
      </c>
      <c r="AS70" s="90">
        <f>AP70*('INput Data'!$E$9-'INput Data'!$E$7)</f>
        <v>167423.05556885997</v>
      </c>
      <c r="AT70" s="90">
        <f>AQ70*'INput Data'!$E$7</f>
        <v>0</v>
      </c>
      <c r="AU70" s="480">
        <f t="shared" si="40"/>
        <v>180606.79728462588</v>
      </c>
      <c r="AV70" s="68" t="str">
        <f>IF((('Nuclear &amp; RES demand for Power '!O34+'Nuclear &amp; RES demand for Power '!P34)-('Nuclear &amp; RES demand for Power '!C34+'Nuclear &amp; RES demand for Power '!F34)*(1-'INput Data'!$N$4)^10)&lt;0,"Replacement","No replacement")</f>
        <v>Replacement</v>
      </c>
      <c r="AW70" s="150" t="str">
        <f t="shared" si="41"/>
        <v>No replacement</v>
      </c>
      <c r="AX70" s="92">
        <f>IF(OR(AV70="No replacement",AW70="No replacement"),0,AJ70*'INput Data'!$Q$4-(('Nuclear &amp; RES demand for Power '!O34+'Nuclear &amp; RES demand for Power '!P34)-('Nuclear &amp; RES demand for Power '!C34+'Nuclear &amp; RES demand for Power '!F34)*(1-'INput Data'!$N$4)^10)*'INput Data'!$E$7/'INput Data'!$Q$4)</f>
        <v>0</v>
      </c>
      <c r="AY70" s="68" t="str">
        <f>IF((('Nuclear &amp; RES demand for Power '!U34+'Nuclear &amp; RES demand for Power '!V34)-('Nuclear &amp; RES demand for Power '!C34+'Nuclear &amp; RES demand for Power '!F34)*(1-'INput Data'!$N$4)^10)&lt;0,"Replacement","No replacement")</f>
        <v>Replacement</v>
      </c>
      <c r="AZ70" s="150" t="str">
        <f t="shared" si="42"/>
        <v>No replacement</v>
      </c>
      <c r="BA70" s="92">
        <f>IF(OR(AY70="No replacement",AZ70="No replacement"),0,AQ70*'INput Data'!$Q$4-(('Nuclear &amp; RES demand for Power '!U34+'Nuclear &amp; RES demand for Power '!V34)-('Nuclear &amp; RES demand for Power '!C34+'Nuclear &amp; RES demand for Power '!F34)*(1-'INput Data'!$N$4)^10)*'INput Data'!$E$7/'INput Data'!$Q$4)</f>
        <v>0</v>
      </c>
      <c r="BB70" s="90">
        <f>IF('Gas Supply'!J34&gt;=(J70+K70+R70+S70+Z70+AA70+AH70+AI70),BN33,'Gas Supply'!J34/(J70+K70+R70+S70+Z70+AA70+AH70+AI70)*BN33)</f>
        <v>0</v>
      </c>
      <c r="BC70" s="90">
        <f>IF('Gas Supply'!J34&gt;=J70+K70+R70+S70+Z70+AA70+AH70+AI70,J70+K70+R70+S70+Z70+AA70+AH70+AI70,'Gas Supply'!J34)</f>
        <v>0</v>
      </c>
      <c r="BD70" s="90">
        <f>BC70*'INput Data'!$E$7</f>
        <v>0</v>
      </c>
      <c r="BE70" s="90">
        <f>'Gas Supply'!J34-'Fuel Switch NT'!BC70</f>
        <v>0</v>
      </c>
      <c r="BF70" s="90">
        <f>BE70*'INput Data'!$E$7</f>
        <v>0</v>
      </c>
      <c r="BG70" s="92">
        <f t="shared" si="43"/>
        <v>0</v>
      </c>
      <c r="BH70" s="90">
        <f>IF('Gas Supply'!J34&gt;=(J70+K70+R70+S70+Z70+AA70+AO70+AP70),BP33,'Gas Supply'!J34/(J70+K70+R70+S70+Z70+AA70+AO70+AP70)*BP33)</f>
        <v>0</v>
      </c>
      <c r="BI70" s="90">
        <f>IF('Gas Supply'!J34&gt;=J70+K70+R70+S70+Z70+AA70+AO70+AP70,J70+K70+R70+S70+Z70+AA70+AO70+AP70,'Gas Supply'!J34)</f>
        <v>0</v>
      </c>
      <c r="BJ70" s="90">
        <f>BI70*'INput Data'!$E$7</f>
        <v>0</v>
      </c>
      <c r="BK70" s="90">
        <f>'Gas Supply'!$J34-'Fuel Switch NT'!BI70</f>
        <v>0</v>
      </c>
      <c r="BL70" s="90">
        <f>BK70*'INput Data'!$E$7</f>
        <v>0</v>
      </c>
      <c r="BM70" s="92">
        <f t="shared" si="44"/>
        <v>0</v>
      </c>
      <c r="BN70" s="115">
        <f>IF('Gas Supply'!I34=0,0,IF('Gas Supply'!I34/SUM('N.Gas &amp; H2 demand'!I34:L34)&gt;=1,'Fuel Switch NT'!BN33,'Fuel Switch NT'!BN33*'Gas Supply'!I34/SUM('N.Gas &amp; H2 demand'!I34:L34)))</f>
        <v>615969.22152327537</v>
      </c>
      <c r="BO70" s="115">
        <f>IF('Gas Supply'!O34=0,0,IF('Gas Supply'!O34/SUM('N.Gas &amp; H2 demand'!O34:R34)&gt;=1,'Fuel Switch NT'!BP33,'Fuel Switch NT'!BP33*'Gas Supply'!O34/SUM('N.Gas &amp; H2 demand'!O34:R34)))</f>
        <v>350955.90149242821</v>
      </c>
    </row>
    <row r="71" spans="1:67" x14ac:dyDescent="0.25">
      <c r="A71" s="6" t="s">
        <v>36</v>
      </c>
      <c r="B71" s="90">
        <f>'Gas demand INCREASE'!AB36</f>
        <v>1339.3339199999982</v>
      </c>
      <c r="C71" s="90">
        <f>'Gas demand INCREASE'!AC36</f>
        <v>2343.8343599999989</v>
      </c>
      <c r="D71" s="90">
        <f>'Gas demand INCREASE'!AD36</f>
        <v>14.00139999999999</v>
      </c>
      <c r="E71" s="90">
        <f>'Gas demand INCREASE'!AE36</f>
        <v>1467.4750699109741</v>
      </c>
      <c r="F71" s="92">
        <f>'Gas demand INCREASE'!AK36</f>
        <v>1403.2329850140466</v>
      </c>
      <c r="G71" s="117"/>
      <c r="H71" s="115">
        <f t="shared" si="26"/>
        <v>648520.62939466722</v>
      </c>
      <c r="I71" s="115">
        <f t="shared" si="27"/>
        <v>658394.37306967087</v>
      </c>
      <c r="J71" s="119">
        <f>IF(B71&gt;0,IF(B71&lt;(-' Coal &amp; Oil DECREASE'!O36-' Coal &amp; Oil DECREASE'!V36),'Fuel Switch NT'!B71*' Coal &amp; Oil DECREASE'!O36/(' Coal &amp; Oil DECREASE'!O36+' Coal &amp; Oil DECREASE'!V36),-' Coal &amp; Oil DECREASE'!O36),0)</f>
        <v>495.45765536992775</v>
      </c>
      <c r="K71" s="90">
        <f>IF(B71&gt;0,IF(B71&lt;(-' Coal &amp; Oil DECREASE'!O36-' Coal &amp; Oil DECREASE'!V36),'Fuel Switch NT'!B71*' Coal &amp; Oil DECREASE'!V36/(' Coal &amp; Oil DECREASE'!O36+' Coal &amp; Oil DECREASE'!V36),-' Coal &amp; Oil DECREASE'!V36),0)</f>
        <v>843.87626463007052</v>
      </c>
      <c r="L71" s="90">
        <f t="shared" si="38"/>
        <v>0</v>
      </c>
      <c r="M71" s="90">
        <f>J71*('INput Data'!$E$4-'INput Data'!$E$7)</f>
        <v>32792.880787074355</v>
      </c>
      <c r="N71" s="90">
        <f>K71*('INput Data'!$E$9-'INput Data'!$E$7)</f>
        <v>129616.96582627339</v>
      </c>
      <c r="O71" s="90">
        <f>L71*'INput Data'!$E$7</f>
        <v>0</v>
      </c>
      <c r="P71" s="538">
        <f t="shared" si="28"/>
        <v>162409.84661334773</v>
      </c>
      <c r="Q71" s="92">
        <f t="shared" si="29"/>
        <v>162409.84661334773</v>
      </c>
      <c r="R71" s="90">
        <f>IF(C71&gt;0,IF(C71&lt;(-' Coal &amp; Oil DECREASE'!P36-' Coal &amp; Oil DECREASE'!W36),'Fuel Switch NT'!C71*' Coal &amp; Oil DECREASE'!P36/(' Coal &amp; Oil DECREASE'!P36+' Coal &amp; Oil DECREASE'!W36),-' Coal &amp; Oil DECREASE'!P36),0)</f>
        <v>1033.3033199999998</v>
      </c>
      <c r="S71" s="90">
        <f>IF(C71&gt;0,IF(C71&lt;(-' Coal &amp; Oil DECREASE'!P36-' Coal &amp; Oil DECREASE'!W36),'Fuel Switch NT'!C71*' Coal &amp; Oil DECREASE'!W36/(' Coal &amp; Oil DECREASE'!P36+' Coal &amp; Oil DECREASE'!W36),-' Coal &amp; Oil DECREASE'!W36),0)</f>
        <v>1310.5310399999996</v>
      </c>
      <c r="T71" s="90">
        <f t="shared" si="30"/>
        <v>0</v>
      </c>
      <c r="U71" s="90">
        <f>R71*('INput Data'!$E$4-'INput Data'!$E$7)</f>
        <v>68391.298877697831</v>
      </c>
      <c r="V71" s="90">
        <f>S71*('INput Data'!$E$9-'INput Data'!$E$7)</f>
        <v>201293.79643165457</v>
      </c>
      <c r="W71" s="90">
        <f>T71*'INput Data'!$E$7</f>
        <v>0</v>
      </c>
      <c r="X71" s="136">
        <f t="shared" si="31"/>
        <v>269685.09530935239</v>
      </c>
      <c r="Y71" s="92">
        <f t="shared" si="32"/>
        <v>269685.09530935239</v>
      </c>
      <c r="Z71" s="90">
        <f>IF(D71&gt;0,IF(D71&lt;(-' Coal &amp; Oil DECREASE'!Q36-' Coal &amp; Oil DECREASE'!X36),'Fuel Switch NT'!D71*' Coal &amp; Oil DECREASE'!Q36/(' Coal &amp; Oil DECREASE'!Q36+' Coal &amp; Oil DECREASE'!X36),-' Coal &amp; Oil DECREASE'!Q36),0)</f>
        <v>14.00139999999999</v>
      </c>
      <c r="AA71" s="90">
        <f>IF(D71&gt;0,IF(D71&lt;(-' Coal &amp; Oil DECREASE'!Q36-' Coal &amp; Oil DECREASE'!X36),'Fuel Switch NT'!D71*' Coal &amp; Oil DECREASE'!X36/(' Coal &amp; Oil DECREASE'!Q36+' Coal &amp; Oil DECREASE'!X36),-' Coal &amp; Oil DECREASE'!X36),0)</f>
        <v>0</v>
      </c>
      <c r="AB71" s="90">
        <f t="shared" si="33"/>
        <v>0</v>
      </c>
      <c r="AC71" s="90">
        <f>Z71*('INput Data'!$E$4-'INput Data'!$E$7)</f>
        <v>926.71136690647415</v>
      </c>
      <c r="AD71" s="90">
        <f>AA71*('INput Data'!$E$9-'INput Data'!$E$7)</f>
        <v>0</v>
      </c>
      <c r="AE71" s="90">
        <f>AB71*'INput Data'!$E$7</f>
        <v>0</v>
      </c>
      <c r="AF71" s="136">
        <f t="shared" si="34"/>
        <v>926.71136690647415</v>
      </c>
      <c r="AG71" s="92">
        <f t="shared" si="35"/>
        <v>926.71136690647415</v>
      </c>
      <c r="AH71" s="90">
        <f>IF(E71&gt;0,IF(E71&lt;(-' Coal &amp; Oil DECREASE'!R36-' Coal &amp; Oil DECREASE'!Y36),'Fuel Switch NT'!E71*' Coal &amp; Oil DECREASE'!R36/(' Coal &amp; Oil DECREASE'!R36+' Coal &amp; Oil DECREASE'!Y36),-' Coal &amp; Oil DECREASE'!R36),0)</f>
        <v>0.31149738027601209</v>
      </c>
      <c r="AI71" s="90">
        <f>IF(E71&gt;0,IF(E71&lt;(-' Coal &amp; Oil DECREASE'!R36-' Coal &amp; Oil DECREASE'!Y36),'Fuel Switch NT'!E71*' Coal &amp; Oil DECREASE'!Y36/(' Coal &amp; Oil DECREASE'!R36+' Coal &amp; Oil DECREASE'!Y36),-' Coal &amp; Oil DECREASE'!Y36),0)</f>
        <v>1467.163572530698</v>
      </c>
      <c r="AJ71" s="90">
        <f t="shared" si="36"/>
        <v>0</v>
      </c>
      <c r="AK71" s="90">
        <f>AH71*('INput Data'!$E$4-'INput Data'!$E$7)</f>
        <v>20.617092795246844</v>
      </c>
      <c r="AL71" s="90">
        <f>AI71*('INput Data'!$E$9-'INput Data'!$E$7)</f>
        <v>225352.10268726901</v>
      </c>
      <c r="AM71" s="90">
        <f>AJ71*'INput Data'!$E$7</f>
        <v>0</v>
      </c>
      <c r="AN71" s="480">
        <f t="shared" si="39"/>
        <v>225372.71978006425</v>
      </c>
      <c r="AO71" s="90">
        <f>IF(F71&gt;0,IF(F71&lt;(-' Coal &amp; Oil DECREASE'!S36-' Coal &amp; Oil DECREASE'!Z36),'Fuel Switch NT'!F71*' Coal &amp; Oil DECREASE'!S36/(' Coal &amp; Oil DECREASE'!S36+' Coal &amp; Oil DECREASE'!Z36),-' Coal &amp; Oil DECREASE'!S36),0)</f>
        <v>0.38407830835081508</v>
      </c>
      <c r="AP71" s="90">
        <f>IF(F71&gt;0,IF(F71&lt;(-' Coal &amp; Oil DECREASE'!S36-' Coal &amp; Oil DECREASE'!Z36),'Fuel Switch NT'!F71*' Coal &amp; Oil DECREASE'!Z36/(' Coal &amp; Oil DECREASE'!S36+' Coal &amp; Oil DECREASE'!Z36),-' Coal &amp; Oil DECREASE'!Z36),0)</f>
        <v>1402.8489067056955</v>
      </c>
      <c r="AQ71" s="90">
        <f t="shared" si="37"/>
        <v>0</v>
      </c>
      <c r="AR71" s="90">
        <f>AO71*('INput Data'!$E$4-'INput Data'!$E$7)</f>
        <v>25.421010336888479</v>
      </c>
      <c r="AS71" s="90">
        <f>AP71*('INput Data'!$E$9-'INput Data'!$E$7)</f>
        <v>215473.55509472368</v>
      </c>
      <c r="AT71" s="90">
        <f>AQ71*'INput Data'!$E$7</f>
        <v>0</v>
      </c>
      <c r="AU71" s="480">
        <f t="shared" si="40"/>
        <v>215498.97610506057</v>
      </c>
      <c r="AV71" s="68" t="str">
        <f>IF((('Nuclear &amp; RES demand for Power '!O35+'Nuclear &amp; RES demand for Power '!P35)-('Nuclear &amp; RES demand for Power '!C35+'Nuclear &amp; RES demand for Power '!F35)*(1-'INput Data'!$N$4)^10)&lt;0,"Replacement","No replacement")</f>
        <v>No replacement</v>
      </c>
      <c r="AW71" s="150" t="str">
        <f t="shared" si="41"/>
        <v>No replacement</v>
      </c>
      <c r="AX71" s="92">
        <f>IF(OR(AV71="No replacement",AW71="No replacement"),0,AJ71*'INput Data'!$Q$4-(('Nuclear &amp; RES demand for Power '!O35+'Nuclear &amp; RES demand for Power '!P35)-('Nuclear &amp; RES demand for Power '!C35+'Nuclear &amp; RES demand for Power '!F35)*(1-'INput Data'!$N$4)^10)*'INput Data'!$E$7/'INput Data'!$Q$4)</f>
        <v>0</v>
      </c>
      <c r="AY71" s="68" t="str">
        <f>IF((('Nuclear &amp; RES demand for Power '!U35+'Nuclear &amp; RES demand for Power '!V35)-('Nuclear &amp; RES demand for Power '!C35+'Nuclear &amp; RES demand for Power '!F35)*(1-'INput Data'!$N$4)^10)&lt;0,"Replacement","No replacement")</f>
        <v>No replacement</v>
      </c>
      <c r="AZ71" s="150" t="str">
        <f t="shared" si="42"/>
        <v>No replacement</v>
      </c>
      <c r="BA71" s="92">
        <f>IF(OR(AY71="No replacement",AZ71="No replacement"),0,AQ71*'INput Data'!$Q$4-(('Nuclear &amp; RES demand for Power '!U35+'Nuclear &amp; RES demand for Power '!V35)-('Nuclear &amp; RES demand for Power '!C35+'Nuclear &amp; RES demand for Power '!F35)*(1-'INput Data'!$N$4)^10)*'INput Data'!$E$7/'INput Data'!$Q$4)</f>
        <v>0</v>
      </c>
      <c r="BB71" s="90">
        <f>IF('Gas Supply'!J35&gt;=(J71+K71+R71+S71+Z71+AA71+AH71+AI71),BN34,'Gas Supply'!J35/(J71+K71+R71+S71+Z71+AA71+AH71+AI71)*BN34)</f>
        <v>0</v>
      </c>
      <c r="BC71" s="90">
        <f>IF('Gas Supply'!J35&gt;=J71+K71+R71+S71+Z71+AA71+AH71+AI71,J71+K71+R71+S71+Z71+AA71+AH71+AI71,'Gas Supply'!J35)</f>
        <v>0</v>
      </c>
      <c r="BD71" s="90">
        <f>BC71*'INput Data'!$E$7</f>
        <v>0</v>
      </c>
      <c r="BE71" s="90">
        <f>'Gas Supply'!J35-'Fuel Switch NT'!BC71</f>
        <v>0</v>
      </c>
      <c r="BF71" s="90">
        <f>BE71*'INput Data'!$E$7</f>
        <v>0</v>
      </c>
      <c r="BG71" s="92">
        <f t="shared" si="43"/>
        <v>0</v>
      </c>
      <c r="BH71" s="90">
        <f>IF('Gas Supply'!J35&gt;=(J71+K71+R71+S71+Z71+AA71+AO71+AP71),BP34,'Gas Supply'!J35/(J71+K71+R71+S71+Z71+AA71+AO71+AP71)*BP34)</f>
        <v>0</v>
      </c>
      <c r="BI71" s="90">
        <f>IF('Gas Supply'!J35&gt;=J71+K71+R71+S71+Z71+AA71+AO71+AP71,J71+K71+R71+S71+Z71+AA71+AO71+AP71,'Gas Supply'!J35)</f>
        <v>0</v>
      </c>
      <c r="BJ71" s="90">
        <f>BI71*'INput Data'!$E$7</f>
        <v>0</v>
      </c>
      <c r="BK71" s="90">
        <f>'Gas Supply'!$J35-'Fuel Switch NT'!BI71</f>
        <v>0</v>
      </c>
      <c r="BL71" s="90">
        <f>BK71*'INput Data'!$E$7</f>
        <v>0</v>
      </c>
      <c r="BM71" s="92">
        <f t="shared" si="44"/>
        <v>0</v>
      </c>
      <c r="BN71" s="115">
        <f>IF('Gas Supply'!I35=0,0,IF('Gas Supply'!I35/SUM('N.Gas &amp; H2 demand'!I35:L35)&gt;=1,'Fuel Switch NT'!BN34,'Fuel Switch NT'!BN34*'Gas Supply'!I35/SUM('N.Gas &amp; H2 demand'!I35:L35)))</f>
        <v>79435.104526427414</v>
      </c>
      <c r="BO71" s="115">
        <f>IF('Gas Supply'!O35=0,0,IF('Gas Supply'!O35/SUM('N.Gas &amp; H2 demand'!O35:R35)&gt;=1,'Fuel Switch NT'!BP34,'Fuel Switch NT'!BP34*'Gas Supply'!O35/SUM('N.Gas &amp; H2 demand'!O35:R35)))</f>
        <v>78542.990007192057</v>
      </c>
    </row>
    <row r="72" spans="1:67" x14ac:dyDescent="0.25">
      <c r="A72" s="6" t="s">
        <v>37</v>
      </c>
      <c r="B72" s="90">
        <f>'Gas demand INCREASE'!AB37</f>
        <v>73.287254999999959</v>
      </c>
      <c r="C72" s="90">
        <f>'Gas demand INCREASE'!AC37</f>
        <v>336.25917000000027</v>
      </c>
      <c r="D72" s="90">
        <f>'Gas demand INCREASE'!AD37</f>
        <v>8.1121250000000202</v>
      </c>
      <c r="E72" s="90">
        <f>'Gas demand INCREASE'!AE37</f>
        <v>0</v>
      </c>
      <c r="F72" s="92">
        <f>'Gas demand INCREASE'!AK37</f>
        <v>0</v>
      </c>
      <c r="G72" s="117"/>
      <c r="H72" s="115">
        <f t="shared" si="26"/>
        <v>57036.025723021601</v>
      </c>
      <c r="I72" s="115">
        <f t="shared" si="27"/>
        <v>57036.025723021601</v>
      </c>
      <c r="J72" s="119">
        <f>IF(B72&gt;0,IF(B72&lt;(-' Coal &amp; Oil DECREASE'!O37-' Coal &amp; Oil DECREASE'!V37),'Fuel Switch NT'!B72*' Coal &amp; Oil DECREASE'!O37/(' Coal &amp; Oil DECREASE'!O37+' Coal &amp; Oil DECREASE'!V37),-' Coal &amp; Oil DECREASE'!O37),0)</f>
        <v>73.287254999999959</v>
      </c>
      <c r="K72" s="90">
        <f>IF(B72&gt;0,IF(B72&lt;(-' Coal &amp; Oil DECREASE'!O37-' Coal &amp; Oil DECREASE'!V37),'Fuel Switch NT'!B72*' Coal &amp; Oil DECREASE'!V37/(' Coal &amp; Oil DECREASE'!O37+' Coal &amp; Oil DECREASE'!V37),-' Coal &amp; Oil DECREASE'!V37),0)</f>
        <v>0</v>
      </c>
      <c r="L72" s="90">
        <f t="shared" si="38"/>
        <v>0</v>
      </c>
      <c r="M72" s="90">
        <f>J72*('INput Data'!$E$4-'INput Data'!$E$7)</f>
        <v>4850.667237410069</v>
      </c>
      <c r="N72" s="90">
        <f>K72*('INput Data'!$E$9-'INput Data'!$E$7)</f>
        <v>0</v>
      </c>
      <c r="O72" s="90">
        <f>L72*'INput Data'!$E$7</f>
        <v>0</v>
      </c>
      <c r="P72" s="538">
        <f t="shared" si="28"/>
        <v>4850.667237410069</v>
      </c>
      <c r="Q72" s="92">
        <f t="shared" si="29"/>
        <v>4850.667237410069</v>
      </c>
      <c r="R72" s="90">
        <f>IF(C72&gt;0,IF(C72&lt;(-' Coal &amp; Oil DECREASE'!P37-' Coal &amp; Oil DECREASE'!W37),'Fuel Switch NT'!C72*' Coal &amp; Oil DECREASE'!P37/(' Coal &amp; Oil DECREASE'!P37+' Coal &amp; Oil DECREASE'!W37),-' Coal &amp; Oil DECREASE'!P37),0)</f>
        <v>0</v>
      </c>
      <c r="S72" s="90">
        <f>IF(C72&gt;0,IF(C72&lt;(-' Coal &amp; Oil DECREASE'!P37-' Coal &amp; Oil DECREASE'!W37),'Fuel Switch NT'!C72*' Coal &amp; Oil DECREASE'!W37/(' Coal &amp; Oil DECREASE'!P37+' Coal &amp; Oil DECREASE'!W37),-' Coal &amp; Oil DECREASE'!W37),0)</f>
        <v>336.25917000000027</v>
      </c>
      <c r="T72" s="90">
        <f t="shared" si="30"/>
        <v>0</v>
      </c>
      <c r="U72" s="90">
        <f>R72*('INput Data'!$E$4-'INput Data'!$E$7)</f>
        <v>0</v>
      </c>
      <c r="V72" s="90">
        <f>S72*('INput Data'!$E$9-'INput Data'!$E$7)</f>
        <v>51648.440859712253</v>
      </c>
      <c r="W72" s="90">
        <f>T72*'INput Data'!$E$7</f>
        <v>0</v>
      </c>
      <c r="X72" s="136">
        <f t="shared" si="31"/>
        <v>51648.440859712253</v>
      </c>
      <c r="Y72" s="92">
        <f t="shared" si="32"/>
        <v>51648.440859712253</v>
      </c>
      <c r="Z72" s="90">
        <f>IF(D72&gt;0,IF(D72&lt;(-' Coal &amp; Oil DECREASE'!Q37-' Coal &amp; Oil DECREASE'!X37),'Fuel Switch NT'!D72*' Coal &amp; Oil DECREASE'!Q37/(' Coal &amp; Oil DECREASE'!Q37+' Coal &amp; Oil DECREASE'!X37),-' Coal &amp; Oil DECREASE'!Q37),0)</f>
        <v>8.1121250000000202</v>
      </c>
      <c r="AA72" s="90">
        <f>IF(D72&gt;0,IF(D72&lt;(-' Coal &amp; Oil DECREASE'!Q37-' Coal &amp; Oil DECREASE'!X37),'Fuel Switch NT'!D72*' Coal &amp; Oil DECREASE'!X37/(' Coal &amp; Oil DECREASE'!Q37+' Coal &amp; Oil DECREASE'!X37),-' Coal &amp; Oil DECREASE'!X37),0)</f>
        <v>0</v>
      </c>
      <c r="AB72" s="90">
        <f t="shared" si="33"/>
        <v>0</v>
      </c>
      <c r="AC72" s="90">
        <f>Z72*('INput Data'!$E$4-'INput Data'!$E$7)</f>
        <v>536.91762589928192</v>
      </c>
      <c r="AD72" s="90">
        <f>AA72*('INput Data'!$E$9-'INput Data'!$E$7)</f>
        <v>0</v>
      </c>
      <c r="AE72" s="90">
        <f>AB72*'INput Data'!$E$7</f>
        <v>0</v>
      </c>
      <c r="AF72" s="136">
        <f t="shared" si="34"/>
        <v>536.91762589928192</v>
      </c>
      <c r="AG72" s="92">
        <f t="shared" si="35"/>
        <v>536.91762589928192</v>
      </c>
      <c r="AH72" s="90">
        <f>IF(E72&gt;0,IF(E72&lt;(-' Coal &amp; Oil DECREASE'!R37-' Coal &amp; Oil DECREASE'!Y37),'Fuel Switch NT'!E72*' Coal &amp; Oil DECREASE'!R37/(' Coal &amp; Oil DECREASE'!R37+' Coal &amp; Oil DECREASE'!Y37),-' Coal &amp; Oil DECREASE'!R37),0)</f>
        <v>0</v>
      </c>
      <c r="AI72" s="90">
        <f>IF(E72&gt;0,IF(E72&lt;(-' Coal &amp; Oil DECREASE'!R37-' Coal &amp; Oil DECREASE'!Y37),'Fuel Switch NT'!E72*' Coal &amp; Oil DECREASE'!Y37/(' Coal &amp; Oil DECREASE'!R37+' Coal &amp; Oil DECREASE'!Y37),-' Coal &amp; Oil DECREASE'!Y37),0)</f>
        <v>0</v>
      </c>
      <c r="AJ72" s="90">
        <f t="shared" si="36"/>
        <v>0</v>
      </c>
      <c r="AK72" s="90">
        <f>AH72*('INput Data'!$E$4-'INput Data'!$E$7)</f>
        <v>0</v>
      </c>
      <c r="AL72" s="90">
        <f>AI72*('INput Data'!$E$9-'INput Data'!$E$7)</f>
        <v>0</v>
      </c>
      <c r="AM72" s="90">
        <f>AJ72*'INput Data'!$E$7</f>
        <v>0</v>
      </c>
      <c r="AN72" s="480">
        <f t="shared" si="39"/>
        <v>0</v>
      </c>
      <c r="AO72" s="90">
        <f>IF(F72&gt;0,IF(F72&lt;(-' Coal &amp; Oil DECREASE'!S37-' Coal &amp; Oil DECREASE'!Z37),'Fuel Switch NT'!F72*' Coal &amp; Oil DECREASE'!S37/(' Coal &amp; Oil DECREASE'!S37+' Coal &amp; Oil DECREASE'!Z37),-' Coal &amp; Oil DECREASE'!S37),0)</f>
        <v>0</v>
      </c>
      <c r="AP72" s="90">
        <f>IF(F72&gt;0,IF(F72&lt;(-' Coal &amp; Oil DECREASE'!S37-' Coal &amp; Oil DECREASE'!Z37),'Fuel Switch NT'!F72*' Coal &amp; Oil DECREASE'!Z37/(' Coal &amp; Oil DECREASE'!S37+' Coal &amp; Oil DECREASE'!Z37),-' Coal &amp; Oil DECREASE'!Z37),0)</f>
        <v>0</v>
      </c>
      <c r="AQ72" s="90">
        <f t="shared" si="37"/>
        <v>0</v>
      </c>
      <c r="AR72" s="90">
        <f>AO72*('INput Data'!$E$4-'INput Data'!$E$7)</f>
        <v>0</v>
      </c>
      <c r="AS72" s="90">
        <f>AP72*('INput Data'!$E$9-'INput Data'!$E$7)</f>
        <v>0</v>
      </c>
      <c r="AT72" s="90">
        <f>AQ72*'INput Data'!$E$7</f>
        <v>0</v>
      </c>
      <c r="AU72" s="480">
        <f t="shared" si="40"/>
        <v>0</v>
      </c>
      <c r="AV72" s="68" t="str">
        <f>IF((('Nuclear &amp; RES demand for Power '!O36+'Nuclear &amp; RES demand for Power '!P36)-('Nuclear &amp; RES demand for Power '!C36+'Nuclear &amp; RES demand for Power '!F36)*(1-'INput Data'!$N$4)^10)&lt;0,"Replacement","No replacement")</f>
        <v>No replacement</v>
      </c>
      <c r="AW72" s="150" t="str">
        <f t="shared" si="41"/>
        <v>No replacement</v>
      </c>
      <c r="AX72" s="92">
        <f>IF(OR(AV72="No replacement",AW72="No replacement"),0,AJ72*'INput Data'!$Q$4-(('Nuclear &amp; RES demand for Power '!O36+'Nuclear &amp; RES demand for Power '!P36)-('Nuclear &amp; RES demand for Power '!C36+'Nuclear &amp; RES demand for Power '!F36)*(1-'INput Data'!$N$4)^10)*'INput Data'!$E$7/'INput Data'!$Q$4)</f>
        <v>0</v>
      </c>
      <c r="AY72" s="68" t="str">
        <f>IF((('Nuclear &amp; RES demand for Power '!U36+'Nuclear &amp; RES demand for Power '!V36)-('Nuclear &amp; RES demand for Power '!C36+'Nuclear &amp; RES demand for Power '!F36)*(1-'INput Data'!$N$4)^10)&lt;0,"Replacement","No replacement")</f>
        <v>No replacement</v>
      </c>
      <c r="AZ72" s="150" t="str">
        <f t="shared" si="42"/>
        <v>No replacement</v>
      </c>
      <c r="BA72" s="92">
        <f>IF(OR(AY72="No replacement",AZ72="No replacement"),0,AQ72*'INput Data'!$Q$4-(('Nuclear &amp; RES demand for Power '!U36+'Nuclear &amp; RES demand for Power '!V36)-('Nuclear &amp; RES demand for Power '!C36+'Nuclear &amp; RES demand for Power '!F36)*(1-'INput Data'!$N$4)^10)*'INput Data'!$E$7/'INput Data'!$Q$4)</f>
        <v>0</v>
      </c>
      <c r="BB72" s="90">
        <f>IF('Gas Supply'!J36&gt;=(J72+K72+R72+S72+Z72+AA72+AH72+AI72),BN35,'Gas Supply'!J36/(J72+K72+R72+S72+Z72+AA72+AH72+AI72)*BN35)</f>
        <v>57036.025723021601</v>
      </c>
      <c r="BC72" s="90">
        <f>IF('Gas Supply'!J36&gt;=J72+K72+R72+S72+Z72+AA72+AH72+AI72,J72+K72+R72+S72+Z72+AA72+AH72+AI72,'Gas Supply'!J36)</f>
        <v>417.65855000000022</v>
      </c>
      <c r="BD72" s="90">
        <f>BC72*'INput Data'!$E$7</f>
        <v>82480.051780575581</v>
      </c>
      <c r="BE72" s="90">
        <f>'Gas Supply'!J36-'Fuel Switch NT'!BC72</f>
        <v>1881.8414499999999</v>
      </c>
      <c r="BF72" s="90">
        <f>BE72*'INput Data'!$E$7</f>
        <v>371629.84030575538</v>
      </c>
      <c r="BG72" s="92">
        <f t="shared" si="43"/>
        <v>511145.91780935257</v>
      </c>
      <c r="BH72" s="90">
        <f>IF('Gas Supply'!J36&gt;=(J72+K72+R72+S72+Z72+AA72+AO72+AP72),BP35,'Gas Supply'!J36/(J72+K72+R72+S72+Z72+AA72+AO72+AP72)*BP35)</f>
        <v>57036.025723021601</v>
      </c>
      <c r="BI72" s="90">
        <f>IF('Gas Supply'!J36&gt;=J72+K72+R72+S72+Z72+AA72+AO72+AP72,J72+K72+R72+S72+Z72+AA72+AO72+AP72,'Gas Supply'!J36)</f>
        <v>417.65855000000022</v>
      </c>
      <c r="BJ72" s="90">
        <f>BI72*'INput Data'!$E$7</f>
        <v>82480.051780575581</v>
      </c>
      <c r="BK72" s="90">
        <f>'Gas Supply'!$J36-'Fuel Switch NT'!BI72</f>
        <v>1881.8414499999999</v>
      </c>
      <c r="BL72" s="90">
        <f>BK72*'INput Data'!$E$7</f>
        <v>371629.84030575538</v>
      </c>
      <c r="BM72" s="92">
        <f t="shared" si="44"/>
        <v>511145.91780935257</v>
      </c>
      <c r="BN72" s="115">
        <f>IF('Gas Supply'!I36=0,0,IF('Gas Supply'!I36/SUM('N.Gas &amp; H2 demand'!I36:L36)&gt;=1,'Fuel Switch NT'!BN35,'Fuel Switch NT'!BN35*'Gas Supply'!I36/SUM('N.Gas &amp; H2 demand'!I36:L36)))</f>
        <v>0</v>
      </c>
      <c r="BO72" s="115">
        <f>IF('Gas Supply'!O36=0,0,IF('Gas Supply'!O36/SUM('N.Gas &amp; H2 demand'!O36:R36)&gt;=1,'Fuel Switch NT'!BP35,'Fuel Switch NT'!BP35*'Gas Supply'!O36/SUM('N.Gas &amp; H2 demand'!O36:R36)))</f>
        <v>0</v>
      </c>
    </row>
    <row r="73" spans="1:67" x14ac:dyDescent="0.25">
      <c r="A73" s="6" t="s">
        <v>38</v>
      </c>
      <c r="B73" s="90">
        <f>'Gas demand INCREASE'!AB38</f>
        <v>304.14720000000125</v>
      </c>
      <c r="C73" s="90">
        <f>'Gas demand INCREASE'!AC38</f>
        <v>782.09279999999944</v>
      </c>
      <c r="D73" s="90">
        <f>'Gas demand INCREASE'!AD38</f>
        <v>0</v>
      </c>
      <c r="E73" s="90">
        <f>'Gas demand INCREASE'!AE38</f>
        <v>1992.5306751669889</v>
      </c>
      <c r="F73" s="92">
        <f>'Gas demand INCREASE'!AK38</f>
        <v>1623.2117522707201</v>
      </c>
      <c r="G73" s="117"/>
      <c r="H73" s="115">
        <f t="shared" si="26"/>
        <v>281276.46382035088</v>
      </c>
      <c r="I73" s="115">
        <f t="shared" si="27"/>
        <v>339536.33027096651</v>
      </c>
      <c r="J73" s="119">
        <f>IF(B73&gt;0,IF(B73&lt;(-' Coal &amp; Oil DECREASE'!O38-' Coal &amp; Oil DECREASE'!V38),'Fuel Switch NT'!B73*' Coal &amp; Oil DECREASE'!O38/(' Coal &amp; Oil DECREASE'!O38+' Coal &amp; Oil DECREASE'!V38),-' Coal &amp; Oil DECREASE'!O38),0)</f>
        <v>304.14720000000125</v>
      </c>
      <c r="K73" s="90">
        <f>IF(B73&gt;0,IF(B73&lt;(-' Coal &amp; Oil DECREASE'!O38-' Coal &amp; Oil DECREASE'!V38),'Fuel Switch NT'!B73*' Coal &amp; Oil DECREASE'!V38/(' Coal &amp; Oil DECREASE'!O38+' Coal &amp; Oil DECREASE'!V38),-' Coal &amp; Oil DECREASE'!V38),0)</f>
        <v>0</v>
      </c>
      <c r="L73" s="90">
        <f t="shared" si="38"/>
        <v>0</v>
      </c>
      <c r="M73" s="90">
        <f>J73*('INput Data'!$E$4-'INput Data'!$E$7)</f>
        <v>20130.60604316555</v>
      </c>
      <c r="N73" s="90">
        <f>K73*('INput Data'!$E$9-'INput Data'!$E$7)</f>
        <v>0</v>
      </c>
      <c r="O73" s="90">
        <f>L73*'INput Data'!$E$7</f>
        <v>0</v>
      </c>
      <c r="P73" s="538">
        <f t="shared" si="28"/>
        <v>20130.60604316555</v>
      </c>
      <c r="Q73" s="92">
        <f t="shared" si="29"/>
        <v>20130.60604316555</v>
      </c>
      <c r="R73" s="90">
        <f>IF(C73&gt;0,IF(C73&lt;(-' Coal &amp; Oil DECREASE'!P38-' Coal &amp; Oil DECREASE'!W38),'Fuel Switch NT'!C73*' Coal &amp; Oil DECREASE'!P38/(' Coal &amp; Oil DECREASE'!P38+' Coal &amp; Oil DECREASE'!W38),-' Coal &amp; Oil DECREASE'!P38),0)</f>
        <v>0</v>
      </c>
      <c r="S73" s="90">
        <f>IF(C73&gt;0,IF(C73&lt;(-' Coal &amp; Oil DECREASE'!P38-' Coal &amp; Oil DECREASE'!W38),'Fuel Switch NT'!C73*' Coal &amp; Oil DECREASE'!W38/(' Coal &amp; Oil DECREASE'!P38+' Coal &amp; Oil DECREASE'!W38),-' Coal &amp; Oil DECREASE'!W38),0)</f>
        <v>93.580000000000041</v>
      </c>
      <c r="T73" s="90">
        <f t="shared" si="30"/>
        <v>688.5127999999994</v>
      </c>
      <c r="U73" s="90">
        <f>R73*('INput Data'!$E$4-'INput Data'!$E$7)</f>
        <v>0</v>
      </c>
      <c r="V73" s="90">
        <f>S73*('INput Data'!$E$9-'INput Data'!$E$7)</f>
        <v>14373.618705035973</v>
      </c>
      <c r="W73" s="90">
        <f>T73*'INput Data'!$E$7</f>
        <v>135968.89467625887</v>
      </c>
      <c r="X73" s="136">
        <f t="shared" si="31"/>
        <v>14373.618705035973</v>
      </c>
      <c r="Y73" s="92">
        <f t="shared" si="32"/>
        <v>-121595.2759712229</v>
      </c>
      <c r="Z73" s="90">
        <f>IF(D73&gt;0,IF(D73&lt;(-' Coal &amp; Oil DECREASE'!Q38-' Coal &amp; Oil DECREASE'!X38),'Fuel Switch NT'!D73*' Coal &amp; Oil DECREASE'!Q38/(' Coal &amp; Oil DECREASE'!Q38+' Coal &amp; Oil DECREASE'!X38),-' Coal &amp; Oil DECREASE'!Q38),0)</f>
        <v>0</v>
      </c>
      <c r="AA73" s="90">
        <f>IF(D73&gt;0,IF(D73&lt;(-' Coal &amp; Oil DECREASE'!Q38-' Coal &amp; Oil DECREASE'!X38),'Fuel Switch NT'!D73*' Coal &amp; Oil DECREASE'!X38/(' Coal &amp; Oil DECREASE'!Q38+' Coal &amp; Oil DECREASE'!X38),-' Coal &amp; Oil DECREASE'!X38),0)</f>
        <v>0</v>
      </c>
      <c r="AB73" s="90">
        <f t="shared" si="33"/>
        <v>0</v>
      </c>
      <c r="AC73" s="90">
        <f>Z73*('INput Data'!$E$4-'INput Data'!$E$7)</f>
        <v>0</v>
      </c>
      <c r="AD73" s="90">
        <f>AA73*('INput Data'!$E$9-'INput Data'!$E$7)</f>
        <v>0</v>
      </c>
      <c r="AE73" s="90">
        <f>AB73*'INput Data'!$E$7</f>
        <v>0</v>
      </c>
      <c r="AF73" s="136">
        <f t="shared" si="34"/>
        <v>0</v>
      </c>
      <c r="AG73" s="92">
        <f t="shared" si="35"/>
        <v>0</v>
      </c>
      <c r="AH73" s="90">
        <f>IF(E73&gt;0,IF(E73&lt;(-' Coal &amp; Oil DECREASE'!R38-' Coal &amp; Oil DECREASE'!Y38),'Fuel Switch NT'!E73*' Coal &amp; Oil DECREASE'!R38/(' Coal &amp; Oil DECREASE'!R38+' Coal &amp; Oil DECREASE'!Y38),-' Coal &amp; Oil DECREASE'!R38),0)</f>
        <v>11.610473016532788</v>
      </c>
      <c r="AI73" s="90">
        <f>IF(E73&gt;0,IF(E73&lt;(-' Coal &amp; Oil DECREASE'!R38-' Coal &amp; Oil DECREASE'!Y38),'Fuel Switch NT'!E73*' Coal &amp; Oil DECREASE'!Y38/(' Coal &amp; Oil DECREASE'!R38+' Coal &amp; Oil DECREASE'!Y38),-' Coal &amp; Oil DECREASE'!Y38),0)</f>
        <v>1980.9202021504561</v>
      </c>
      <c r="AJ73" s="90">
        <f t="shared" si="36"/>
        <v>0</v>
      </c>
      <c r="AK73" s="90">
        <f>AH73*('INput Data'!$E$4-'INput Data'!$E$7)</f>
        <v>768.46296224533569</v>
      </c>
      <c r="AL73" s="90">
        <f>AI73*('INput Data'!$E$9-'INput Data'!$E$7)</f>
        <v>304263.64256051963</v>
      </c>
      <c r="AM73" s="90">
        <f>AJ73*'INput Data'!$E$7</f>
        <v>0</v>
      </c>
      <c r="AN73" s="480">
        <f t="shared" si="39"/>
        <v>305032.10552276496</v>
      </c>
      <c r="AO73" s="90">
        <f>IF(F73&gt;0,IF(F73&lt;(-' Coal &amp; Oil DECREASE'!S38-' Coal &amp; Oil DECREASE'!Z38),'Fuel Switch NT'!F73*' Coal &amp; Oil DECREASE'!S38/(' Coal &amp; Oil DECREASE'!S38+' Coal &amp; Oil DECREASE'!Z38),-' Coal &amp; Oil DECREASE'!S38),0)</f>
        <v>29.154706168814936</v>
      </c>
      <c r="AP73" s="90">
        <f>IF(F73&gt;0,IF(F73&lt;(-' Coal &amp; Oil DECREASE'!S38-' Coal &amp; Oil DECREASE'!Z38),'Fuel Switch NT'!F73*' Coal &amp; Oil DECREASE'!Z38/(' Coal &amp; Oil DECREASE'!S38+' Coal &amp; Oil DECREASE'!Z38),-' Coal &amp; Oil DECREASE'!Z38),0)</f>
        <v>1594.0570461019051</v>
      </c>
      <c r="AQ73" s="90">
        <f t="shared" si="37"/>
        <v>0</v>
      </c>
      <c r="AR73" s="90">
        <f>AO73*('INput Data'!$E$4-'INput Data'!$E$7)</f>
        <v>1929.664005417967</v>
      </c>
      <c r="AS73" s="90">
        <f>AP73*('INput Data'!$E$9-'INput Data'!$E$7)</f>
        <v>244842.5750667314</v>
      </c>
      <c r="AT73" s="90">
        <f>AQ73*'INput Data'!$E$7</f>
        <v>0</v>
      </c>
      <c r="AU73" s="480">
        <f t="shared" si="40"/>
        <v>246772.23907214936</v>
      </c>
      <c r="AV73" s="68" t="str">
        <f>IF((('Nuclear &amp; RES demand for Power '!O37+'Nuclear &amp; RES demand for Power '!P37)-('Nuclear &amp; RES demand for Power '!C37+'Nuclear &amp; RES demand for Power '!F37)*(1-'INput Data'!$N$4)^10)&lt;0,"Replacement","No replacement")</f>
        <v>Replacement</v>
      </c>
      <c r="AW73" s="150" t="str">
        <f t="shared" si="41"/>
        <v>No replacement</v>
      </c>
      <c r="AX73" s="92">
        <f>IF(OR(AV73="No replacement",AW73="No replacement"),0,AJ73*'INput Data'!$Q$4-(('Nuclear &amp; RES demand for Power '!O37+'Nuclear &amp; RES demand for Power '!P37)-('Nuclear &amp; RES demand for Power '!C37+'Nuclear &amp; RES demand for Power '!F37)*(1-'INput Data'!$N$4)^10)*'INput Data'!$E$7/'INput Data'!$Q$4)</f>
        <v>0</v>
      </c>
      <c r="AY73" s="68" t="str">
        <f>IF((('Nuclear &amp; RES demand for Power '!U37+'Nuclear &amp; RES demand for Power '!V37)-('Nuclear &amp; RES demand for Power '!C37+'Nuclear &amp; RES demand for Power '!F37)*(1-'INput Data'!$N$4)^10)&lt;0,"Replacement","No replacement")</f>
        <v>Replacement</v>
      </c>
      <c r="AZ73" s="150" t="str">
        <f t="shared" si="42"/>
        <v>No replacement</v>
      </c>
      <c r="BA73" s="92">
        <f>IF(OR(AY73="No replacement",AZ73="No replacement"),0,AQ73*'INput Data'!$Q$4-(('Nuclear &amp; RES demand for Power '!U37+'Nuclear &amp; RES demand for Power '!V37)-('Nuclear &amp; RES demand for Power '!C37+'Nuclear &amp; RES demand for Power '!F37)*(1-'INput Data'!$N$4)^10)*'INput Data'!$E$7/'INput Data'!$Q$4)</f>
        <v>0</v>
      </c>
      <c r="BB73" s="90">
        <f>IF('Gas Supply'!J37&gt;=(J73+K73+R73+S73+Z73+AA73+AH73+AI73),BN36,'Gas Supply'!J37/(J73+K73+R73+S73+Z73+AA73+AH73+AI73)*BN36)</f>
        <v>0</v>
      </c>
      <c r="BC73" s="90">
        <f>IF('Gas Supply'!J37&gt;=J73+K73+R73+S73+Z73+AA73+AH73+AI73,J73+K73+R73+S73+Z73+AA73+AH73+AI73,'Gas Supply'!J37)</f>
        <v>0</v>
      </c>
      <c r="BD73" s="90">
        <f>BC73*'INput Data'!$E$7</f>
        <v>0</v>
      </c>
      <c r="BE73" s="90">
        <f>'Gas Supply'!J37-'Fuel Switch NT'!BC73</f>
        <v>0</v>
      </c>
      <c r="BF73" s="90">
        <f>BE73*'INput Data'!$E$7</f>
        <v>0</v>
      </c>
      <c r="BG73" s="92">
        <f t="shared" si="43"/>
        <v>0</v>
      </c>
      <c r="BH73" s="90">
        <f>IF('Gas Supply'!J37&gt;=(J73+K73+R73+S73+Z73+AA73+AO73+AP73),BP36,'Gas Supply'!J37/(J73+K73+R73+S73+Z73+AA73+AO73+AP73)*BP36)</f>
        <v>0</v>
      </c>
      <c r="BI73" s="90">
        <f>IF('Gas Supply'!J37&gt;=J73+K73+R73+S73+Z73+AA73+AO73+AP73,J73+K73+R73+S73+Z73+AA73+AO73+AP73,'Gas Supply'!J37)</f>
        <v>0</v>
      </c>
      <c r="BJ73" s="90">
        <f>BI73*'INput Data'!$E$7</f>
        <v>0</v>
      </c>
      <c r="BK73" s="90">
        <f>'Gas Supply'!$J37-'Fuel Switch NT'!BI73</f>
        <v>0</v>
      </c>
      <c r="BL73" s="90">
        <f>BK73*'INput Data'!$E$7</f>
        <v>0</v>
      </c>
      <c r="BM73" s="92">
        <f t="shared" si="44"/>
        <v>0</v>
      </c>
      <c r="BN73" s="115">
        <f>IF('Gas Supply'!I37=0,0,IF('Gas Supply'!I37/SUM('N.Gas &amp; H2 demand'!I37:L37)&gt;=1,'Fuel Switch NT'!BN36,'Fuel Switch NT'!BN36*'Gas Supply'!I37/SUM('N.Gas &amp; H2 demand'!I37:L37)))</f>
        <v>0</v>
      </c>
      <c r="BO73" s="115">
        <f>IF('Gas Supply'!O37=0,0,IF('Gas Supply'!O37/SUM('N.Gas &amp; H2 demand'!O37:R37)&gt;=1,'Fuel Switch NT'!BP36,'Fuel Switch NT'!BP36*'Gas Supply'!O37/SUM('N.Gas &amp; H2 demand'!O37:R37)))</f>
        <v>0</v>
      </c>
    </row>
    <row r="74" spans="1:67" x14ac:dyDescent="0.25">
      <c r="A74" s="6" t="s">
        <v>39</v>
      </c>
      <c r="B74" s="90">
        <f>'Gas demand INCREASE'!AB39</f>
        <v>3169.818045</v>
      </c>
      <c r="C74" s="90">
        <f>'Gas demand INCREASE'!AC39</f>
        <v>2859.0515700000069</v>
      </c>
      <c r="D74" s="90">
        <f>'Gas demand INCREASE'!AD39</f>
        <v>70.173074999999983</v>
      </c>
      <c r="E74" s="90">
        <f>'Gas demand INCREASE'!AE39</f>
        <v>2288.3316875426444</v>
      </c>
      <c r="F74" s="92">
        <f>'Gas demand INCREASE'!AK39</f>
        <v>777.01540734936589</v>
      </c>
      <c r="G74" s="117"/>
      <c r="H74" s="115">
        <f t="shared" si="26"/>
        <v>548752.74947000574</v>
      </c>
      <c r="I74" s="115">
        <f t="shared" si="27"/>
        <v>749697.50386232673</v>
      </c>
      <c r="J74" s="119">
        <f>IF(B74&gt;0,IF(B74&lt;(-' Coal &amp; Oil DECREASE'!O39-' Coal &amp; Oil DECREASE'!V39),'Fuel Switch NT'!B74*' Coal &amp; Oil DECREASE'!O39/(' Coal &amp; Oil DECREASE'!O39+' Coal &amp; Oil DECREASE'!V39),-' Coal &amp; Oil DECREASE'!O39),0)</f>
        <v>0</v>
      </c>
      <c r="K74" s="90">
        <f>IF(B74&gt;0,IF(B74&lt;(-' Coal &amp; Oil DECREASE'!O39-' Coal &amp; Oil DECREASE'!V39),'Fuel Switch NT'!B74*' Coal &amp; Oil DECREASE'!V39/(' Coal &amp; Oil DECREASE'!O39+' Coal &amp; Oil DECREASE'!V39),-' Coal &amp; Oil DECREASE'!V39),0)</f>
        <v>0</v>
      </c>
      <c r="L74" s="90">
        <f t="shared" si="38"/>
        <v>3169.818045</v>
      </c>
      <c r="M74" s="90">
        <f>J74*('INput Data'!$E$4-'INput Data'!$E$7)</f>
        <v>0</v>
      </c>
      <c r="N74" s="90">
        <f>K74*('INput Data'!$E$9-'INput Data'!$E$7)</f>
        <v>0</v>
      </c>
      <c r="O74" s="90">
        <f>L74*'INput Data'!$E$7</f>
        <v>625982.05277158273</v>
      </c>
      <c r="P74" s="538">
        <f t="shared" si="28"/>
        <v>0</v>
      </c>
      <c r="Q74" s="92">
        <f t="shared" si="29"/>
        <v>-625982.05277158273</v>
      </c>
      <c r="R74" s="90">
        <f>IF(C74&gt;0,IF(C74&lt;(-' Coal &amp; Oil DECREASE'!P39-' Coal &amp; Oil DECREASE'!W39),'Fuel Switch NT'!C74*' Coal &amp; Oil DECREASE'!P39/(' Coal &amp; Oil DECREASE'!P39+' Coal &amp; Oil DECREASE'!W39),-' Coal &amp; Oil DECREASE'!P39),0)</f>
        <v>0</v>
      </c>
      <c r="S74" s="90">
        <f>IF(C74&gt;0,IF(C74&lt;(-' Coal &amp; Oil DECREASE'!P39-' Coal &amp; Oil DECREASE'!W39),'Fuel Switch NT'!C74*' Coal &amp; Oil DECREASE'!W39/(' Coal &amp; Oil DECREASE'!P39+' Coal &amp; Oil DECREASE'!W39),-' Coal &amp; Oil DECREASE'!W39),0)</f>
        <v>2859.0515700000069</v>
      </c>
      <c r="T74" s="90">
        <f t="shared" si="30"/>
        <v>0</v>
      </c>
      <c r="U74" s="90">
        <f>R74*('INput Data'!$E$4-'INput Data'!$E$7)</f>
        <v>0</v>
      </c>
      <c r="V74" s="90">
        <f>S74*('INput Data'!$E$9-'INput Data'!$E$7)</f>
        <v>439142.09366546856</v>
      </c>
      <c r="W74" s="90">
        <f>T74*'INput Data'!$E$7</f>
        <v>0</v>
      </c>
      <c r="X74" s="136">
        <f t="shared" si="31"/>
        <v>439142.09366546856</v>
      </c>
      <c r="Y74" s="92">
        <f t="shared" si="32"/>
        <v>439142.09366546856</v>
      </c>
      <c r="Z74" s="90">
        <f>IF(D74&gt;0,IF(D74&lt;(-' Coal &amp; Oil DECREASE'!Q39-' Coal &amp; Oil DECREASE'!X39),'Fuel Switch NT'!D74*' Coal &amp; Oil DECREASE'!Q39/(' Coal &amp; Oil DECREASE'!Q39+' Coal &amp; Oil DECREASE'!X39),-' Coal &amp; Oil DECREASE'!Q39),0)</f>
        <v>70.173074999999983</v>
      </c>
      <c r="AA74" s="90">
        <f>IF(D74&gt;0,IF(D74&lt;(-' Coal &amp; Oil DECREASE'!Q39-' Coal &amp; Oil DECREASE'!X39),'Fuel Switch NT'!D74*' Coal &amp; Oil DECREASE'!X39/(' Coal &amp; Oil DECREASE'!Q39+' Coal &amp; Oil DECREASE'!X39),-' Coal &amp; Oil DECREASE'!X39),0)</f>
        <v>0</v>
      </c>
      <c r="AB74" s="90">
        <f t="shared" si="33"/>
        <v>0</v>
      </c>
      <c r="AC74" s="90">
        <f>Z74*('INput Data'!$E$4-'INput Data'!$E$7)</f>
        <v>4644.5488489208619</v>
      </c>
      <c r="AD74" s="90">
        <f>AA74*('INput Data'!$E$9-'INput Data'!$E$7)</f>
        <v>0</v>
      </c>
      <c r="AE74" s="90">
        <f>AB74*'INput Data'!$E$7</f>
        <v>0</v>
      </c>
      <c r="AF74" s="136">
        <f t="shared" si="34"/>
        <v>4644.5488489208619</v>
      </c>
      <c r="AG74" s="92">
        <f t="shared" si="35"/>
        <v>4644.5488489208619</v>
      </c>
      <c r="AH74" s="90">
        <f>IF(E74&gt;0,IF(E74&lt;(-' Coal &amp; Oil DECREASE'!R39-' Coal &amp; Oil DECREASE'!Y39),'Fuel Switch NT'!E74*' Coal &amp; Oil DECREASE'!R39/(' Coal &amp; Oil DECREASE'!R39+' Coal &amp; Oil DECREASE'!Y39),-' Coal &amp; Oil DECREASE'!R39),0)</f>
        <v>521.33924293598022</v>
      </c>
      <c r="AI74" s="90">
        <f>IF(E74&gt;0,IF(E74&lt;(-' Coal &amp; Oil DECREASE'!R39-' Coal &amp; Oil DECREASE'!Y39),'Fuel Switch NT'!E74*' Coal &amp; Oil DECREASE'!Y39/(' Coal &amp; Oil DECREASE'!R39+' Coal &amp; Oil DECREASE'!Y39),-' Coal &amp; Oil DECREASE'!Y39),0)</f>
        <v>1766.9924446066643</v>
      </c>
      <c r="AJ74" s="90">
        <f t="shared" si="36"/>
        <v>0</v>
      </c>
      <c r="AK74" s="90">
        <f>AH74*('INput Data'!$E$4-'INput Data'!$E$7)</f>
        <v>34505.906726697969</v>
      </c>
      <c r="AL74" s="90">
        <f>AI74*('INput Data'!$E$9-'INput Data'!$E$7)</f>
        <v>271404.95462123939</v>
      </c>
      <c r="AM74" s="90">
        <f>AJ74*'INput Data'!$E$7</f>
        <v>0</v>
      </c>
      <c r="AN74" s="480">
        <f t="shared" si="39"/>
        <v>305910.86134793737</v>
      </c>
      <c r="AO74" s="90">
        <f>IF(F74&gt;0,IF(F74&lt;(-' Coal &amp; Oil DECREASE'!S39-' Coal &amp; Oil DECREASE'!Z39),'Fuel Switch NT'!F74*' Coal &amp; Oil DECREASE'!S39/(' Coal &amp; Oil DECREASE'!S39+' Coal &amp; Oil DECREASE'!Z39),-' Coal &amp; Oil DECREASE'!S39),0)</f>
        <v>164.5259325167311</v>
      </c>
      <c r="AP74" s="90">
        <f>IF(F74&gt;0,IF(F74&lt;(-' Coal &amp; Oil DECREASE'!S39-' Coal &amp; Oil DECREASE'!Z39),'Fuel Switch NT'!F74*' Coal &amp; Oil DECREASE'!Z39/(' Coal &amp; Oil DECREASE'!S39+' Coal &amp; Oil DECREASE'!Z39),-' Coal &amp; Oil DECREASE'!Z39),0)</f>
        <v>612.48947483263487</v>
      </c>
      <c r="AQ74" s="90">
        <f t="shared" si="37"/>
        <v>0</v>
      </c>
      <c r="AR74" s="90">
        <f>AO74*('INput Data'!$E$4-'INput Data'!$E$7)</f>
        <v>10889.486180963497</v>
      </c>
      <c r="AS74" s="90">
        <f>AP74*('INput Data'!$E$9-'INput Data'!$E$7)</f>
        <v>94076.620774652882</v>
      </c>
      <c r="AT74" s="90">
        <f>AQ74*'INput Data'!$E$7</f>
        <v>0</v>
      </c>
      <c r="AU74" s="480">
        <f t="shared" si="40"/>
        <v>104966.10695561639</v>
      </c>
      <c r="AV74" s="68" t="str">
        <f>IF((('Nuclear &amp; RES demand for Power '!O38+'Nuclear &amp; RES demand for Power '!P38)-('Nuclear &amp; RES demand for Power '!C38+'Nuclear &amp; RES demand for Power '!F38)*(1-'INput Data'!$N$4)^10)&lt;0,"Replacement","No replacement")</f>
        <v>No replacement</v>
      </c>
      <c r="AW74" s="150" t="str">
        <f t="shared" si="41"/>
        <v>No replacement</v>
      </c>
      <c r="AX74" s="92">
        <f>IF(OR(AV74="No replacement",AW74="No replacement"),0,AJ74*'INput Data'!$Q$4-(('Nuclear &amp; RES demand for Power '!O38+'Nuclear &amp; RES demand for Power '!P38)-('Nuclear &amp; RES demand for Power '!C38+'Nuclear &amp; RES demand for Power '!F38)*(1-'INput Data'!$N$4)^10)*'INput Data'!$E$7/'INput Data'!$Q$4)</f>
        <v>0</v>
      </c>
      <c r="AY74" s="68" t="str">
        <f>IF((('Nuclear &amp; RES demand for Power '!U38+'Nuclear &amp; RES demand for Power '!V38)-('Nuclear &amp; RES demand for Power '!C38+'Nuclear &amp; RES demand for Power '!F38)*(1-'INput Data'!$N$4)^10)&lt;0,"Replacement","No replacement")</f>
        <v>No replacement</v>
      </c>
      <c r="AZ74" s="150" t="str">
        <f t="shared" si="42"/>
        <v>No replacement</v>
      </c>
      <c r="BA74" s="92">
        <f>IF(OR(AY74="No replacement",AZ74="No replacement"),0,AQ74*'INput Data'!$Q$4-(('Nuclear &amp; RES demand for Power '!U38+'Nuclear &amp; RES demand for Power '!V38)-('Nuclear &amp; RES demand for Power '!C38+'Nuclear &amp; RES demand for Power '!F38)*(1-'INput Data'!$N$4)^10)*'INput Data'!$E$7/'INput Data'!$Q$4)</f>
        <v>0</v>
      </c>
      <c r="BB74" s="90">
        <f>IF('Gas Supply'!J38&gt;=(J74+K74+R74+S74+Z74+AA74+AH74+AI74),BN37,'Gas Supply'!J38/(J74+K74+R74+S74+Z74+AA74+AH74+AI74)*BN37)</f>
        <v>0</v>
      </c>
      <c r="BC74" s="90">
        <f>IF('Gas Supply'!J38&gt;=J74+K74+R74+S74+Z74+AA74+AH74+AI74,J74+K74+R74+S74+Z74+AA74+AH74+AI74,'Gas Supply'!J38)</f>
        <v>0</v>
      </c>
      <c r="BD74" s="90">
        <f>BC74*'INput Data'!$E$7</f>
        <v>0</v>
      </c>
      <c r="BE74" s="90">
        <f>'Gas Supply'!J38-'Fuel Switch NT'!BC74</f>
        <v>0</v>
      </c>
      <c r="BF74" s="90">
        <f>BE74*'INput Data'!$E$7</f>
        <v>0</v>
      </c>
      <c r="BG74" s="92">
        <f t="shared" si="43"/>
        <v>0</v>
      </c>
      <c r="BH74" s="90">
        <f>IF('Gas Supply'!J38&gt;=(J74+K74+R74+S74+Z74+AA74+AO74+AP74),BP37,'Gas Supply'!J38/(J74+K74+R74+S74+Z74+AA74+AO74+AP74)*BP37)</f>
        <v>0</v>
      </c>
      <c r="BI74" s="90">
        <f>IF('Gas Supply'!J38&gt;=J74+K74+R74+S74+Z74+AA74+AO74+AP74,J74+K74+R74+S74+Z74+AA74+AO74+AP74,'Gas Supply'!J38)</f>
        <v>0</v>
      </c>
      <c r="BJ74" s="90">
        <f>BI74*'INput Data'!$E$7</f>
        <v>0</v>
      </c>
      <c r="BK74" s="90">
        <f>'Gas Supply'!$J38-'Fuel Switch NT'!BI74</f>
        <v>0</v>
      </c>
      <c r="BL74" s="90">
        <f>BK74*'INput Data'!$E$7</f>
        <v>0</v>
      </c>
      <c r="BM74" s="92">
        <f t="shared" si="44"/>
        <v>0</v>
      </c>
      <c r="BN74" s="115">
        <f>IF('Gas Supply'!I38=0,0,IF('Gas Supply'!I38/SUM('N.Gas &amp; H2 demand'!I38:L38)&gt;=1,'Fuel Switch NT'!BN37,'Fuel Switch NT'!BN37*'Gas Supply'!I38/SUM('N.Gas &amp; H2 demand'!I38:L38)))</f>
        <v>0</v>
      </c>
      <c r="BO74" s="115">
        <f>IF('Gas Supply'!O38=0,0,IF('Gas Supply'!O38/SUM('N.Gas &amp; H2 demand'!O38:R38)&gt;=1,'Fuel Switch NT'!BP37,'Fuel Switch NT'!BP37*'Gas Supply'!O38/SUM('N.Gas &amp; H2 demand'!O38:R38)))</f>
        <v>0</v>
      </c>
    </row>
    <row r="75" spans="1:67" ht="15.75" thickBot="1" x14ac:dyDescent="0.3">
      <c r="A75" s="7" t="s">
        <v>40</v>
      </c>
      <c r="B75" s="93">
        <f>'Gas demand INCREASE'!AB40</f>
        <v>0</v>
      </c>
      <c r="C75" s="93">
        <f>'Gas demand INCREASE'!AC40</f>
        <v>15301.271855527797</v>
      </c>
      <c r="D75" s="93">
        <f>'Gas demand INCREASE'!AD40</f>
        <v>1694.361644648664</v>
      </c>
      <c r="E75" s="93">
        <f>'Gas demand INCREASE'!AE40</f>
        <v>0</v>
      </c>
      <c r="F75" s="94">
        <f>'Gas demand INCREASE'!AK40</f>
        <v>0</v>
      </c>
      <c r="G75" s="117"/>
      <c r="H75" s="116">
        <f t="shared" si="26"/>
        <v>1501998.818011954</v>
      </c>
      <c r="I75" s="116">
        <f t="shared" si="27"/>
        <v>1501998.818011954</v>
      </c>
      <c r="J75" s="120">
        <f>IF(B75&gt;0,IF(B75&lt;(-' Coal &amp; Oil DECREASE'!O40-' Coal &amp; Oil DECREASE'!V40),'Fuel Switch NT'!B75*' Coal &amp; Oil DECREASE'!O40/(' Coal &amp; Oil DECREASE'!O40+' Coal &amp; Oil DECREASE'!V40),-' Coal &amp; Oil DECREASE'!O40),0)</f>
        <v>0</v>
      </c>
      <c r="K75" s="93">
        <f>IF(B75&gt;0,IF(B75&lt;(-' Coal &amp; Oil DECREASE'!O40-' Coal &amp; Oil DECREASE'!V40),'Fuel Switch NT'!B75*' Coal &amp; Oil DECREASE'!V40/(' Coal &amp; Oil DECREASE'!O40+' Coal &amp; Oil DECREASE'!V40),-' Coal &amp; Oil DECREASE'!V40),0)</f>
        <v>0</v>
      </c>
      <c r="L75" s="93">
        <f t="shared" si="38"/>
        <v>0</v>
      </c>
      <c r="M75" s="93">
        <f>J75*('INput Data'!$E$4-'INput Data'!$E$7)</f>
        <v>0</v>
      </c>
      <c r="N75" s="93">
        <f>K75*('INput Data'!$E$9-'INput Data'!$E$7)</f>
        <v>0</v>
      </c>
      <c r="O75" s="93">
        <f>L75*'INput Data'!$E$7</f>
        <v>0</v>
      </c>
      <c r="P75" s="539">
        <f t="shared" si="28"/>
        <v>0</v>
      </c>
      <c r="Q75" s="94">
        <f t="shared" si="29"/>
        <v>0</v>
      </c>
      <c r="R75" s="93">
        <f>IF(C75&gt;0,IF(C75&lt;(-' Coal &amp; Oil DECREASE'!P40-' Coal &amp; Oil DECREASE'!W40),'Fuel Switch NT'!C75*' Coal &amp; Oil DECREASE'!P40/(' Coal &amp; Oil DECREASE'!P40+' Coal &amp; Oil DECREASE'!W40),-' Coal &amp; Oil DECREASE'!P40),0)</f>
        <v>0</v>
      </c>
      <c r="S75" s="93">
        <f>IF(C75&gt;0,IF(C75&lt;(-' Coal &amp; Oil DECREASE'!P40-' Coal &amp; Oil DECREASE'!W40),'Fuel Switch NT'!C75*' Coal &amp; Oil DECREASE'!W40/(' Coal &amp; Oil DECREASE'!P40+' Coal &amp; Oil DECREASE'!W40),-' Coal &amp; Oil DECREASE'!W40),0)</f>
        <v>9048.2200000000012</v>
      </c>
      <c r="T75" s="93">
        <f t="shared" si="30"/>
        <v>6253.0518555277959</v>
      </c>
      <c r="U75" s="93">
        <f>R75*('INput Data'!$E$4-'INput Data'!$E$7)</f>
        <v>0</v>
      </c>
      <c r="V75" s="93">
        <f>S75*('INput Data'!$E$9-'INput Data'!$E$7)</f>
        <v>1389780.5539568344</v>
      </c>
      <c r="W75" s="93">
        <f>T75*'INput Data'!$E$7</f>
        <v>1234865.2765053094</v>
      </c>
      <c r="X75" s="125">
        <f t="shared" si="31"/>
        <v>1389780.5539568344</v>
      </c>
      <c r="Y75" s="94">
        <f t="shared" si="32"/>
        <v>154915.27745152498</v>
      </c>
      <c r="Z75" s="93">
        <f>IF(D75&gt;0,IF(D75&lt;(-' Coal &amp; Oil DECREASE'!Q40-' Coal &amp; Oil DECREASE'!X40),'Fuel Switch NT'!D75*' Coal &amp; Oil DECREASE'!Q40/(' Coal &amp; Oil DECREASE'!Q40+' Coal &amp; Oil DECREASE'!X40),-' Coal &amp; Oil DECREASE'!Q40),0)</f>
        <v>1693.5211859742674</v>
      </c>
      <c r="AA75" s="93">
        <f>IF(D75&gt;0,IF(D75&lt;(-' Coal &amp; Oil DECREASE'!Q40-' Coal &amp; Oil DECREASE'!X40),'Fuel Switch NT'!D75*' Coal &amp; Oil DECREASE'!X40/(' Coal &amp; Oil DECREASE'!Q40+' Coal &amp; Oil DECREASE'!X40),-' Coal &amp; Oil DECREASE'!X40),0)</f>
        <v>0.84045867439670796</v>
      </c>
      <c r="AB75" s="93">
        <f t="shared" si="33"/>
        <v>0</v>
      </c>
      <c r="AC75" s="93">
        <f>Z75*('INput Data'!$E$4-'INput Data'!$E$7)</f>
        <v>112089.17202131842</v>
      </c>
      <c r="AD75" s="93">
        <f>AA75*('INput Data'!$E$9-'INput Data'!$E$7)</f>
        <v>129.09203380122094</v>
      </c>
      <c r="AE75" s="93">
        <f>AB75*'INput Data'!$E$7</f>
        <v>0</v>
      </c>
      <c r="AF75" s="125">
        <f t="shared" si="34"/>
        <v>112218.26405511964</v>
      </c>
      <c r="AG75" s="94">
        <f t="shared" si="35"/>
        <v>112218.26405511964</v>
      </c>
      <c r="AH75" s="93">
        <f>IF(E75&gt;0,IF(E75&lt;(-' Coal &amp; Oil DECREASE'!R40-' Coal &amp; Oil DECREASE'!Y40),'Fuel Switch NT'!E75*' Coal &amp; Oil DECREASE'!R40/(' Coal &amp; Oil DECREASE'!R40+' Coal &amp; Oil DECREASE'!Y40),-' Coal &amp; Oil DECREASE'!R40),0)</f>
        <v>0</v>
      </c>
      <c r="AI75" s="93">
        <f>IF(E75&gt;0,IF(E75&lt;(-' Coal &amp; Oil DECREASE'!R40-' Coal &amp; Oil DECREASE'!Y40),'Fuel Switch NT'!E75*' Coal &amp; Oil DECREASE'!Y40/(' Coal &amp; Oil DECREASE'!R40+' Coal &amp; Oil DECREASE'!Y40),-' Coal &amp; Oil DECREASE'!Y40),0)</f>
        <v>0</v>
      </c>
      <c r="AJ75" s="93">
        <f t="shared" si="36"/>
        <v>0</v>
      </c>
      <c r="AK75" s="93">
        <f>AH75*('INput Data'!$E$4-'INput Data'!$E$7)</f>
        <v>0</v>
      </c>
      <c r="AL75" s="93">
        <f>AI75*('INput Data'!$E$9-'INput Data'!$E$7)</f>
        <v>0</v>
      </c>
      <c r="AM75" s="93">
        <f>AJ75*'INput Data'!$E$7</f>
        <v>0</v>
      </c>
      <c r="AN75" s="541">
        <f t="shared" si="39"/>
        <v>0</v>
      </c>
      <c r="AO75" s="93">
        <f>IF(F75&gt;0,IF(F75&lt;(-' Coal &amp; Oil DECREASE'!S40-' Coal &amp; Oil DECREASE'!Z40),'Fuel Switch NT'!F75*' Coal &amp; Oil DECREASE'!S40/(' Coal &amp; Oil DECREASE'!S40+' Coal &amp; Oil DECREASE'!Z40),-' Coal &amp; Oil DECREASE'!S40),0)</f>
        <v>0</v>
      </c>
      <c r="AP75" s="93">
        <f>IF(F75&gt;0,IF(F75&lt;(-' Coal &amp; Oil DECREASE'!S40-' Coal &amp; Oil DECREASE'!Z40),'Fuel Switch NT'!F75*' Coal &amp; Oil DECREASE'!Z40/(' Coal &amp; Oil DECREASE'!S40+' Coal &amp; Oil DECREASE'!Z40),-' Coal &amp; Oil DECREASE'!Z40),0)</f>
        <v>0</v>
      </c>
      <c r="AQ75" s="93">
        <f t="shared" si="37"/>
        <v>0</v>
      </c>
      <c r="AR75" s="93">
        <f>AO75*('INput Data'!$E$4-'INput Data'!$E$7)</f>
        <v>0</v>
      </c>
      <c r="AS75" s="93">
        <f>AP75*('INput Data'!$E$9-'INput Data'!$E$7)</f>
        <v>0</v>
      </c>
      <c r="AT75" s="93">
        <f>AQ75*'INput Data'!$E$7</f>
        <v>0</v>
      </c>
      <c r="AU75" s="541">
        <f t="shared" si="40"/>
        <v>0</v>
      </c>
      <c r="AV75" s="151" t="str">
        <f>IF((('Nuclear &amp; RES demand for Power '!O39+'Nuclear &amp; RES demand for Power '!P39)-('Nuclear &amp; RES demand for Power '!C39+'Nuclear &amp; RES demand for Power '!F39)*(1-'INput Data'!$N$4)^10)&lt;0,"Replacement","No replacement")</f>
        <v>No replacement</v>
      </c>
      <c r="AW75" s="152" t="str">
        <f t="shared" si="41"/>
        <v>No replacement</v>
      </c>
      <c r="AX75" s="94">
        <f>IF(OR(AV75="No replacement",AW75="No replacement"),0,AJ75*'INput Data'!$Q$4-(('Nuclear &amp; RES demand for Power '!O39+'Nuclear &amp; RES demand for Power '!P39)-('Nuclear &amp; RES demand for Power '!C39+'Nuclear &amp; RES demand for Power '!F39)*(1-'INput Data'!$N$4)^10)*'INput Data'!$E$7/'INput Data'!$Q$4)</f>
        <v>0</v>
      </c>
      <c r="AY75" s="151" t="str">
        <f>IF((('Nuclear &amp; RES demand for Power '!U39+'Nuclear &amp; RES demand for Power '!V39)-('Nuclear &amp; RES demand for Power '!C39+'Nuclear &amp; RES demand for Power '!F39)*(1-'INput Data'!$N$4)^10)&lt;0,"Replacement","No replacement")</f>
        <v>No replacement</v>
      </c>
      <c r="AZ75" s="152" t="str">
        <f t="shared" si="42"/>
        <v>No replacement</v>
      </c>
      <c r="BA75" s="94">
        <f>IF(OR(AY75="No replacement",AZ75="No replacement"),0,AQ75*'INput Data'!$Q$4-(('Nuclear &amp; RES demand for Power '!U39+'Nuclear &amp; RES demand for Power '!V39)-('Nuclear &amp; RES demand for Power '!C39+'Nuclear &amp; RES demand for Power '!F39)*(1-'INput Data'!$N$4)^10)*'INput Data'!$E$7/'INput Data'!$Q$4)</f>
        <v>0</v>
      </c>
      <c r="BB75" s="93">
        <f>IF('Gas Supply'!J39&gt;=(J75+K75+R75+S75+Z75+AA75+AH75+AI75),BN38,'Gas Supply'!J39/(J75+K75+R75+S75+Z75+AA75+AH75+AI75)*BN38)</f>
        <v>1220806.5436196094</v>
      </c>
      <c r="BC75" s="93">
        <f>IF('Gas Supply'!J39&gt;=J75+K75+R75+S75+Z75+AA75+AH75+AI75,J75+K75+R75+S75+Z75+AA75+AH75+AI75,'Gas Supply'!J39)</f>
        <v>8731.4409371596594</v>
      </c>
      <c r="BD75" s="93">
        <f>BC75*'INput Data'!$E$7</f>
        <v>1724302.5447844076</v>
      </c>
      <c r="BE75" s="93">
        <f>'Gas Supply'!J39-'Fuel Switch NT'!BC75</f>
        <v>0</v>
      </c>
      <c r="BF75" s="93">
        <f>BE75*'INput Data'!$E$7</f>
        <v>0</v>
      </c>
      <c r="BG75" s="94">
        <f t="shared" si="43"/>
        <v>2945109.088404017</v>
      </c>
      <c r="BH75" s="93">
        <f>IF('Gas Supply'!J39&gt;=(J75+K75+R75+S75+Z75+AA75+AO75+AP75),BP38,'Gas Supply'!J39/(J75+K75+R75+S75+Z75+AA75+AO75+AP75)*BP38)</f>
        <v>1220806.5436196094</v>
      </c>
      <c r="BI75" s="93">
        <f>IF('Gas Supply'!J39&gt;=J75+K75+R75+S75+Z75+AA75+AO75+AP75,J75+K75+R75+S75+Z75+AA75+AO75+AP75,'Gas Supply'!J39)</f>
        <v>8731.4409371596594</v>
      </c>
      <c r="BJ75" s="93">
        <f>BI75*'INput Data'!$E$7</f>
        <v>1724302.5447844076</v>
      </c>
      <c r="BK75" s="93">
        <f>'Gas Supply'!$J39-'Fuel Switch NT'!BI75</f>
        <v>0</v>
      </c>
      <c r="BL75" s="93">
        <f>BK75*'INput Data'!$E$7</f>
        <v>0</v>
      </c>
      <c r="BM75" s="94">
        <f t="shared" si="44"/>
        <v>2945109.088404017</v>
      </c>
      <c r="BN75" s="116">
        <f>IF('Gas Supply'!I39=0,0,IF('Gas Supply'!I39/SUM('N.Gas &amp; H2 demand'!I39:L39)&gt;=1,'Fuel Switch NT'!BN38,'Fuel Switch NT'!BN38*'Gas Supply'!I39/SUM('N.Gas &amp; H2 demand'!I39:L39)))</f>
        <v>583673.43660644989</v>
      </c>
      <c r="BO75" s="116">
        <f>IF('Gas Supply'!O39=0,0,IF('Gas Supply'!O39/SUM('N.Gas &amp; H2 demand'!O39:R39)&gt;=1,'Fuel Switch NT'!BP38,'Fuel Switch NT'!BP38*'Gas Supply'!O39/SUM('N.Gas &amp; H2 demand'!O39:R39)))</f>
        <v>591787.84290458879</v>
      </c>
    </row>
    <row r="76" spans="1:67" ht="15.75" thickTop="1" x14ac:dyDescent="0.25"/>
    <row r="78" spans="1:67" ht="19.5" thickBot="1" x14ac:dyDescent="0.3">
      <c r="A78" s="783" t="s">
        <v>41</v>
      </c>
      <c r="B78" s="783"/>
      <c r="C78" s="783"/>
      <c r="D78" s="783"/>
      <c r="E78" s="783"/>
      <c r="F78" s="783"/>
      <c r="G78" s="69"/>
      <c r="H78" s="69"/>
      <c r="I78" s="117"/>
    </row>
    <row r="79" spans="1:67" ht="46.5" thickTop="1" thickBot="1" x14ac:dyDescent="0.3">
      <c r="A79" s="12" t="s">
        <v>51</v>
      </c>
      <c r="B79" s="13" t="s">
        <v>4</v>
      </c>
      <c r="C79" s="13" t="s">
        <v>5</v>
      </c>
      <c r="D79" s="13" t="s">
        <v>6</v>
      </c>
      <c r="E79" s="95" t="s">
        <v>63</v>
      </c>
      <c r="F79" s="96" t="s">
        <v>64</v>
      </c>
      <c r="G79" s="117"/>
      <c r="H79" s="440" t="s">
        <v>122</v>
      </c>
      <c r="I79" s="165" t="s">
        <v>121</v>
      </c>
      <c r="J79" s="833" t="s">
        <v>83</v>
      </c>
      <c r="K79" s="819"/>
      <c r="L79" s="819"/>
      <c r="M79" s="819"/>
      <c r="N79" s="819"/>
      <c r="O79" s="819"/>
      <c r="P79" s="819"/>
      <c r="Q79" s="820"/>
      <c r="R79" s="818" t="s">
        <v>84</v>
      </c>
      <c r="S79" s="819"/>
      <c r="T79" s="819"/>
      <c r="U79" s="819"/>
      <c r="V79" s="819"/>
      <c r="W79" s="819"/>
      <c r="X79" s="819"/>
      <c r="Y79" s="820"/>
      <c r="Z79" s="818" t="s">
        <v>85</v>
      </c>
      <c r="AA79" s="819"/>
      <c r="AB79" s="819"/>
      <c r="AC79" s="819"/>
      <c r="AD79" s="819"/>
      <c r="AE79" s="819"/>
      <c r="AF79" s="819"/>
      <c r="AG79" s="820"/>
      <c r="AH79" s="818" t="s">
        <v>87</v>
      </c>
      <c r="AI79" s="819"/>
      <c r="AJ79" s="819"/>
      <c r="AK79" s="819"/>
      <c r="AL79" s="819"/>
      <c r="AM79" s="819"/>
      <c r="AN79" s="820"/>
      <c r="AO79" s="818" t="s">
        <v>88</v>
      </c>
      <c r="AP79" s="819"/>
      <c r="AQ79" s="819"/>
      <c r="AR79" s="819"/>
      <c r="AS79" s="819"/>
      <c r="AT79" s="819"/>
      <c r="AU79" s="820"/>
      <c r="AV79" s="818" t="s">
        <v>106</v>
      </c>
      <c r="AW79" s="819"/>
      <c r="AX79" s="820"/>
      <c r="AY79" s="818" t="s">
        <v>148</v>
      </c>
      <c r="AZ79" s="819"/>
      <c r="BA79" s="820"/>
      <c r="BB79" s="823" t="s">
        <v>142</v>
      </c>
      <c r="BC79" s="831"/>
      <c r="BD79" s="831"/>
      <c r="BE79" s="831"/>
      <c r="BF79" s="831"/>
      <c r="BG79" s="824"/>
      <c r="BH79" s="823" t="s">
        <v>143</v>
      </c>
      <c r="BI79" s="831"/>
      <c r="BJ79" s="831"/>
      <c r="BK79" s="831"/>
      <c r="BL79" s="831"/>
      <c r="BM79" s="824"/>
      <c r="BN79" s="564" t="s">
        <v>158</v>
      </c>
      <c r="BO79" s="564" t="s">
        <v>159</v>
      </c>
    </row>
    <row r="80" spans="1:67" ht="133.5" customHeight="1" thickTop="1" thickBot="1" x14ac:dyDescent="0.3">
      <c r="A80" s="56" t="s">
        <v>8</v>
      </c>
      <c r="B80" s="57">
        <v>2030</v>
      </c>
      <c r="C80" s="57">
        <v>2030</v>
      </c>
      <c r="D80" s="57">
        <v>2030</v>
      </c>
      <c r="E80" s="57">
        <v>2030</v>
      </c>
      <c r="F80" s="58">
        <v>2030</v>
      </c>
      <c r="G80" s="117"/>
      <c r="H80" s="441" t="s">
        <v>115</v>
      </c>
      <c r="I80" s="166" t="s">
        <v>115</v>
      </c>
      <c r="J80" s="543" t="s">
        <v>376</v>
      </c>
      <c r="K80" s="162" t="s">
        <v>377</v>
      </c>
      <c r="L80" s="162" t="s">
        <v>378</v>
      </c>
      <c r="M80" s="162" t="s">
        <v>109</v>
      </c>
      <c r="N80" s="162" t="s">
        <v>110</v>
      </c>
      <c r="O80" s="162" t="s">
        <v>111</v>
      </c>
      <c r="P80" s="544" t="s">
        <v>379</v>
      </c>
      <c r="Q80" s="163" t="s">
        <v>380</v>
      </c>
      <c r="R80" s="543" t="s">
        <v>376</v>
      </c>
      <c r="S80" s="162" t="s">
        <v>377</v>
      </c>
      <c r="T80" s="162" t="s">
        <v>378</v>
      </c>
      <c r="U80" s="162" t="s">
        <v>109</v>
      </c>
      <c r="V80" s="162" t="s">
        <v>110</v>
      </c>
      <c r="W80" s="162" t="s">
        <v>111</v>
      </c>
      <c r="X80" s="544" t="s">
        <v>379</v>
      </c>
      <c r="Y80" s="163" t="s">
        <v>380</v>
      </c>
      <c r="Z80" s="543" t="s">
        <v>376</v>
      </c>
      <c r="AA80" s="162" t="s">
        <v>377</v>
      </c>
      <c r="AB80" s="162" t="s">
        <v>378</v>
      </c>
      <c r="AC80" s="162" t="s">
        <v>109</v>
      </c>
      <c r="AD80" s="162" t="s">
        <v>110</v>
      </c>
      <c r="AE80" s="162" t="s">
        <v>111</v>
      </c>
      <c r="AF80" s="544" t="s">
        <v>379</v>
      </c>
      <c r="AG80" s="163" t="s">
        <v>380</v>
      </c>
      <c r="AH80" s="543" t="s">
        <v>376</v>
      </c>
      <c r="AI80" s="162" t="s">
        <v>377</v>
      </c>
      <c r="AJ80" s="162" t="s">
        <v>378</v>
      </c>
      <c r="AK80" s="162" t="s">
        <v>109</v>
      </c>
      <c r="AL80" s="162" t="s">
        <v>110</v>
      </c>
      <c r="AM80" s="162" t="s">
        <v>111</v>
      </c>
      <c r="AN80" s="545" t="s">
        <v>114</v>
      </c>
      <c r="AO80" s="543" t="s">
        <v>376</v>
      </c>
      <c r="AP80" s="162" t="s">
        <v>377</v>
      </c>
      <c r="AQ80" s="162" t="s">
        <v>378</v>
      </c>
      <c r="AR80" s="162" t="s">
        <v>109</v>
      </c>
      <c r="AS80" s="162" t="s">
        <v>110</v>
      </c>
      <c r="AT80" s="162" t="s">
        <v>111</v>
      </c>
      <c r="AU80" s="545" t="s">
        <v>114</v>
      </c>
      <c r="AV80" s="56" t="s">
        <v>95</v>
      </c>
      <c r="AW80" s="162" t="s">
        <v>96</v>
      </c>
      <c r="AX80" s="163" t="s">
        <v>381</v>
      </c>
      <c r="AY80" s="56" t="s">
        <v>95</v>
      </c>
      <c r="AZ80" s="162" t="s">
        <v>96</v>
      </c>
      <c r="BA80" s="163" t="s">
        <v>381</v>
      </c>
      <c r="BB80" s="565" t="s">
        <v>129</v>
      </c>
      <c r="BC80" s="566" t="s">
        <v>140</v>
      </c>
      <c r="BD80" s="566" t="s">
        <v>154</v>
      </c>
      <c r="BE80" s="566" t="s">
        <v>131</v>
      </c>
      <c r="BF80" s="566" t="s">
        <v>144</v>
      </c>
      <c r="BG80" s="567" t="s">
        <v>156</v>
      </c>
      <c r="BH80" s="565" t="s">
        <v>129</v>
      </c>
      <c r="BI80" s="566" t="s">
        <v>140</v>
      </c>
      <c r="BJ80" s="566" t="s">
        <v>154</v>
      </c>
      <c r="BK80" s="566" t="s">
        <v>131</v>
      </c>
      <c r="BL80" s="566" t="s">
        <v>144</v>
      </c>
      <c r="BM80" s="567" t="s">
        <v>155</v>
      </c>
      <c r="BN80" s="568" t="s">
        <v>157</v>
      </c>
      <c r="BO80" s="568" t="s">
        <v>157</v>
      </c>
    </row>
    <row r="81" spans="1:67" ht="15.75" thickTop="1" x14ac:dyDescent="0.25">
      <c r="A81" s="16" t="str">
        <f>'Gas demand INCREASE'!B48</f>
        <v>AT</v>
      </c>
      <c r="B81" s="90">
        <f>'Gas demand INCREASE'!C48</f>
        <v>2531.2716928693408</v>
      </c>
      <c r="C81" s="90">
        <f>'Gas demand INCREASE'!D48</f>
        <v>5226.3582204220947</v>
      </c>
      <c r="D81" s="90">
        <f>'Gas demand INCREASE'!E48</f>
        <v>154.12686058923941</v>
      </c>
      <c r="E81" s="90">
        <f>'Gas demand INCREASE'!F48</f>
        <v>0</v>
      </c>
      <c r="F81" s="91">
        <f>'Gas demand INCREASE'!G48</f>
        <v>0</v>
      </c>
      <c r="G81" s="117"/>
      <c r="H81" s="114">
        <f t="shared" ref="H81:H112" si="45">P81+X81+AF81+AU81</f>
        <v>706658.87675115955</v>
      </c>
      <c r="I81" s="114">
        <f t="shared" ref="I81:I112" si="46">P81+X81+AF81+AN81</f>
        <v>706658.87675115955</v>
      </c>
      <c r="J81" s="118">
        <f>IF(B81&gt;0,IF(B81&lt;(-' Coal &amp; Oil DECREASE'!AC9-' Coal &amp; Oil DECREASE'!AJ9),'Fuel Switch NT'!B81*' Coal &amp; Oil DECREASE'!AC9/(' Coal &amp; Oil DECREASE'!AC9+' Coal &amp; Oil DECREASE'!AJ9),-' Coal &amp; Oil DECREASE'!AC9),0)</f>
        <v>2366.6433704292535</v>
      </c>
      <c r="K81" s="90">
        <f>IF(B81&gt;0,IF(B81&lt;(-' Coal &amp; Oil DECREASE'!AC9-' Coal &amp; Oil DECREASE'!AJ9),'Fuel Switch NT'!B81*' Coal &amp; Oil DECREASE'!AJ9/(' Coal &amp; Oil DECREASE'!AC9+' Coal &amp; Oil DECREASE'!AJ9),-' Coal &amp; Oil DECREASE'!AJ9),0)</f>
        <v>164.6283224400872</v>
      </c>
      <c r="L81" s="90">
        <f>$B81-(J81+K81)</f>
        <v>0</v>
      </c>
      <c r="M81" s="90">
        <f>J81*('INput Data'!$E$4-'INput Data'!$E$7)</f>
        <v>156641.14394208009</v>
      </c>
      <c r="N81" s="90">
        <f>K81*('INput Data'!$E$9-'INput Data'!$E$7)</f>
        <v>25286.436576229215</v>
      </c>
      <c r="O81" s="90">
        <f>L81*'INput Data'!$E$7</f>
        <v>0</v>
      </c>
      <c r="P81" s="537">
        <f t="shared" ref="P81:P112" si="47">M81+N81</f>
        <v>181927.58051830932</v>
      </c>
      <c r="Q81" s="91">
        <f t="shared" ref="Q81:Q112" si="48">M81+N81+-O81</f>
        <v>181927.58051830932</v>
      </c>
      <c r="R81" s="118">
        <f>IF(C81&gt;0,IF(C81&lt;(-' Coal &amp; Oil DECREASE'!AD9-' Coal &amp; Oil DECREASE'!AK9),'Fuel Switch NT'!C81*' Coal &amp; Oil DECREASE'!AD9/(' Coal &amp; Oil DECREASE'!AD9+' Coal &amp; Oil DECREASE'!AK9),-' Coal &amp; Oil DECREASE'!AD9),0)</f>
        <v>3297.3716005816059</v>
      </c>
      <c r="S81" s="90">
        <f>IF(C81&gt;0,IF(C81&lt;(-' Coal &amp; Oil DECREASE'!AD9-' Coal &amp; Oil DECREASE'!AK9),'Fuel Switch NT'!C81*' Coal &amp; Oil DECREASE'!AK9/(' Coal &amp; Oil DECREASE'!AD9+' Coal &amp; Oil DECREASE'!AK9),-' Coal &amp; Oil DECREASE'!AK9),0)</f>
        <v>1928.9866198404886</v>
      </c>
      <c r="T81" s="90">
        <f t="shared" ref="T81:T112" si="49">C81-(R81+S81)</f>
        <v>0</v>
      </c>
      <c r="U81" s="90">
        <f>R81*('INput Data'!$E$4-'INput Data'!$E$7)</f>
        <v>218243.30018237967</v>
      </c>
      <c r="V81" s="90">
        <f>S81*('INput Data'!$E$9-'INput Data'!$E$7)</f>
        <v>296286.79376686632</v>
      </c>
      <c r="W81" s="90">
        <f>T81*'INput Data'!$E$7</f>
        <v>0</v>
      </c>
      <c r="X81" s="537">
        <f t="shared" ref="X81:X112" si="50">U81+V81</f>
        <v>514530.09394924599</v>
      </c>
      <c r="Y81" s="91">
        <f t="shared" ref="Y81:Y112" si="51">U81+V81+-W81</f>
        <v>514530.09394924599</v>
      </c>
      <c r="Z81" s="90">
        <f>IF(D81&gt;0,IF(D81&lt;(-' Coal &amp; Oil DECREASE'!AE9-' Coal &amp; Oil DECREASE'!AL9),'Fuel Switch NT'!D81*' Coal &amp; Oil DECREASE'!AE9/(' Coal &amp; Oil DECREASE'!AE9+' Coal &amp; Oil DECREASE'!AL9),-' Coal &amp; Oil DECREASE'!AE9),0)</f>
        <v>154.12686058923941</v>
      </c>
      <c r="AA81" s="90">
        <f>IF(D81&gt;0,IF(D81&lt;(-' Coal &amp; Oil DECREASE'!AE9-' Coal &amp; Oil DECREASE'!AL9),'Fuel Switch NT'!D81*' Coal &amp; Oil DECREASE'!AL9/(' Coal &amp; Oil DECREASE'!AE9+' Coal &amp; Oil DECREASE'!AL9),-' Coal &amp; Oil DECREASE'!AL9),0)</f>
        <v>0</v>
      </c>
      <c r="AB81" s="90">
        <f t="shared" ref="AB81:AB112" si="52">D81-(Z81+AA81)</f>
        <v>0</v>
      </c>
      <c r="AC81" s="90">
        <f>Z81*('INput Data'!$E$4-'INput Data'!$E$7)</f>
        <v>10201.202283604336</v>
      </c>
      <c r="AD81" s="90">
        <f>AA81*('INput Data'!$E$9-'INput Data'!$E$7)</f>
        <v>0</v>
      </c>
      <c r="AE81" s="90">
        <f>AB81*'INput Data'!$E$7</f>
        <v>0</v>
      </c>
      <c r="AF81" s="537">
        <f t="shared" ref="AF81:AF112" si="53">AC81+AD81</f>
        <v>10201.202283604336</v>
      </c>
      <c r="AG81" s="91">
        <f t="shared" ref="AG81:AG112" si="54">AC81+AD81+-AE81</f>
        <v>10201.202283604336</v>
      </c>
      <c r="AH81" s="90">
        <f>IF(E81&gt;0,IF(E81&lt;(-' Coal &amp; Oil DECREASE'!AF9-' Coal &amp; Oil DECREASE'!AM9),'Fuel Switch NT'!E81*' Coal &amp; Oil DECREASE'!AF9/(' Coal &amp; Oil DECREASE'!AF9+' Coal &amp; Oil DECREASE'!AM9),-' Coal &amp; Oil DECREASE'!AF9),0)</f>
        <v>0</v>
      </c>
      <c r="AI81" s="90">
        <f>IF(E81&gt;0,IF(E81&lt;(-' Coal &amp; Oil DECREASE'!AF9-' Coal &amp; Oil DECREASE'!AM9),'Fuel Switch NT'!E81*' Coal &amp; Oil DECREASE'!AM9/(' Coal &amp; Oil DECREASE'!AF9+' Coal &amp; Oil DECREASE'!AM9),-' Coal &amp; Oil DECREASE'!AM9),0)</f>
        <v>0</v>
      </c>
      <c r="AJ81" s="90">
        <f t="shared" ref="AJ81:AJ112" si="55">E81-(AH81+AI81)</f>
        <v>0</v>
      </c>
      <c r="AK81" s="90">
        <f>AH81*('INput Data'!$E$4-'INput Data'!$E$7)</f>
        <v>0</v>
      </c>
      <c r="AL81" s="90">
        <f>AI81*('INput Data'!$E$9-'INput Data'!$E$7)</f>
        <v>0</v>
      </c>
      <c r="AM81" s="90">
        <f>AJ81*'INput Data'!$E$7</f>
        <v>0</v>
      </c>
      <c r="AN81" s="478">
        <f>AK81+AL81</f>
        <v>0</v>
      </c>
      <c r="AO81" s="90">
        <f>IF(F81&gt;0,IF(F81&lt;(-' Coal &amp; Oil DECREASE'!AG9-' Coal &amp; Oil DECREASE'!AN9),'Fuel Switch NT'!F81*' Coal &amp; Oil DECREASE'!AG9/(' Coal &amp; Oil DECREASE'!AG9+' Coal &amp; Oil DECREASE'!AN9),-' Coal &amp; Oil DECREASE'!AG9),0)</f>
        <v>0</v>
      </c>
      <c r="AP81" s="90">
        <f>IF(F81&gt;0,IF(F81&lt;(-' Coal &amp; Oil DECREASE'!AG9-' Coal &amp; Oil DECREASE'!AN9),'Fuel Switch NT'!F81*' Coal &amp; Oil DECREASE'!AN9/(' Coal &amp; Oil DECREASE'!AG9+' Coal &amp; Oil DECREASE'!AN9),-' Coal &amp; Oil DECREASE'!AN9),0)</f>
        <v>0</v>
      </c>
      <c r="AQ81" s="90">
        <f t="shared" ref="AQ81:AQ112" si="56">F81-(AO81+AP81)</f>
        <v>0</v>
      </c>
      <c r="AR81" s="90">
        <f>AO81*('INput Data'!$E$4-'INput Data'!$E$7)</f>
        <v>0</v>
      </c>
      <c r="AS81" s="90">
        <f>AP81*('INput Data'!$E$9-'INput Data'!$E$7)</f>
        <v>0</v>
      </c>
      <c r="AT81" s="90">
        <f>AQ81*'INput Data'!$E$7</f>
        <v>0</v>
      </c>
      <c r="AU81" s="478">
        <f>AR81+AS81</f>
        <v>0</v>
      </c>
      <c r="AV81" s="148" t="str">
        <f>IF((('Nuclear &amp; RES demand for Power '!C46+'Nuclear &amp; RES demand for Power '!D46)-('Nuclear &amp; RES demand for Power '!O8+'Nuclear &amp; RES demand for Power '!P8))&lt;0,"Replacement","No replacement")</f>
        <v>No replacement</v>
      </c>
      <c r="AW81" s="149" t="str">
        <f>IF(AJ81&gt;0,"Replacement","No replacement")</f>
        <v>No replacement</v>
      </c>
      <c r="AX81" s="91">
        <f>IF(OR(AV81="No replacement",AW81="No replacement"),0,AJ81*'INput Data'!$Q$4-(('Nuclear &amp; RES demand for Power '!C46+'Nuclear &amp; RES demand for Power '!D46)-('Nuclear &amp; RES demand for Power '!O8+'Nuclear &amp; RES demand for Power '!P8))*'INput Data'!$E$7/'INput Data'!$Q$4)</f>
        <v>0</v>
      </c>
      <c r="AY81" s="148" t="str">
        <f>IF((('Nuclear &amp; RES demand for Power '!C46+'Nuclear &amp; RES demand for Power '!D46)-('Nuclear &amp; RES demand for Power '!U8+'Nuclear &amp; RES demand for Power '!V8))&lt;0,"Replacement","No replacement")</f>
        <v>No replacement</v>
      </c>
      <c r="AZ81" s="149" t="str">
        <f>IF(BB81&gt;0,"Replacement","No replacement")</f>
        <v>No replacement</v>
      </c>
      <c r="BA81" s="91">
        <f>IF(OR(AY81="No replacement",AZ81="No replacement"),0,AQ81*'INput Data'!$Q$4-(('Nuclear &amp; RES demand for Power '!C46+'Nuclear &amp; RES demand for Power '!D46)-('Nuclear &amp; RES demand for Power '!U8+'Nuclear &amp; RES demand for Power '!V8))*'INput Data'!$E$7/'INput Data'!$Q$4)</f>
        <v>0</v>
      </c>
      <c r="BB81" s="187">
        <f>IF('Gas Supply'!D48&gt;=(J81+K81+R81+S81+Z81+AA81+AH81+AI81),'Fuel Switch NT'!BR7,'Gas Supply'!D48/(J81+K81+R81+S81+Z81+AA81+AH81+AI81)*'Fuel Switch NT'!BR7)</f>
        <v>0</v>
      </c>
      <c r="BC81" s="187">
        <f>IF('Gas Supply'!D48&gt;=J81+K81+R81+S81+Z81+AA81+AH81+AI81,J81+K81+R81+S81+Z81+AA81+AH81+AI81,'Gas Supply'!D48)</f>
        <v>0</v>
      </c>
      <c r="BD81" s="187">
        <f>BC81*'INput Data'!$E$7</f>
        <v>0</v>
      </c>
      <c r="BE81" s="187">
        <f>'Gas Supply'!$D48-'Fuel Switch NT'!BC81</f>
        <v>0</v>
      </c>
      <c r="BF81" s="187">
        <f>BE81*'INput Data'!$E$7</f>
        <v>0</v>
      </c>
      <c r="BG81" s="195">
        <f>BB81+BD81+BF81</f>
        <v>0</v>
      </c>
      <c r="BH81" s="187">
        <f>IF('Gas Supply'!D48&gt;=(J81+K81+R81+S81+Z81+AA81+AO81+AP81),'Fuel Switch NT'!BT7,'Gas Supply'!D48/(J81+K81+R81+S81+Z81+AA81+AO81+AP81)*'Fuel Switch NT'!BT7)</f>
        <v>0</v>
      </c>
      <c r="BI81" s="187">
        <f>IF('Gas Supply'!D48&gt;=J81+K81+R81+S81+Z81+AA81+AO81+AP81,J81+K81+R81+S81+Z81+AA81+AO81+AP81,'Gas Supply'!D48)</f>
        <v>0</v>
      </c>
      <c r="BJ81" s="187">
        <f>BI81*'INput Data'!$E$7</f>
        <v>0</v>
      </c>
      <c r="BK81" s="187">
        <f>'Gas Supply'!$D48-'Fuel Switch NT'!BI81</f>
        <v>0</v>
      </c>
      <c r="BL81" s="187">
        <f>BK81*'INput Data'!$E$7</f>
        <v>0</v>
      </c>
      <c r="BM81" s="195">
        <f>BH81+BJ81+BL81</f>
        <v>0</v>
      </c>
      <c r="BN81" s="114">
        <f>IF('Gas Supply'!C48=0,0,IF('Gas Supply'!C48/SUM('N.Gas &amp; H2 demand'!C47:F47)&gt;=1,BR7,BR7*'Gas Supply'!C48/SUM('N.Gas &amp; H2 demand'!C47:F47)))</f>
        <v>49700.994498465465</v>
      </c>
      <c r="BO81" s="114">
        <f>IF('Gas Supply'!C48=0,0,IF('Gas Supply'!C48/SUM('N.Gas &amp; H2 demand'!C47:F47)&gt;=1,BT7,BT7*'Gas Supply'!C48/SUM('N.Gas &amp; H2 demand'!C47:F47)))</f>
        <v>49700.994498465465</v>
      </c>
    </row>
    <row r="82" spans="1:67" x14ac:dyDescent="0.25">
      <c r="A82" s="16" t="str">
        <f>'Gas demand INCREASE'!B49</f>
        <v>BA</v>
      </c>
      <c r="B82" s="90">
        <f>'Gas demand INCREASE'!C49</f>
        <v>0</v>
      </c>
      <c r="C82" s="90">
        <f>'Gas demand INCREASE'!D49</f>
        <v>0</v>
      </c>
      <c r="D82" s="90">
        <f>'Gas demand INCREASE'!E49</f>
        <v>0</v>
      </c>
      <c r="E82" s="90">
        <f>'Gas demand INCREASE'!F49</f>
        <v>0</v>
      </c>
      <c r="F82" s="92">
        <f>'Gas demand INCREASE'!G49</f>
        <v>0</v>
      </c>
      <c r="G82" s="117"/>
      <c r="H82" s="115">
        <f t="shared" si="45"/>
        <v>0</v>
      </c>
      <c r="I82" s="115">
        <f t="shared" si="46"/>
        <v>0</v>
      </c>
      <c r="J82" s="119">
        <f>IF(B82&gt;0,IF(B82&lt;(-' Coal &amp; Oil DECREASE'!AC10-' Coal &amp; Oil DECREASE'!AJ10),'Fuel Switch NT'!B82*' Coal &amp; Oil DECREASE'!AC10/(' Coal &amp; Oil DECREASE'!AC10+' Coal &amp; Oil DECREASE'!AJ10),-' Coal &amp; Oil DECREASE'!AC10),0)</f>
        <v>0</v>
      </c>
      <c r="K82" s="90">
        <f>IF(B82&gt;0,IF(B82&lt;(-' Coal &amp; Oil DECREASE'!AC10-' Coal &amp; Oil DECREASE'!AJ10),'Fuel Switch NT'!B82*' Coal &amp; Oil DECREASE'!AJ10/(' Coal &amp; Oil DECREASE'!AC10+' Coal &amp; Oil DECREASE'!AJ10),-' Coal &amp; Oil DECREASE'!AJ10),0)</f>
        <v>0</v>
      </c>
      <c r="L82" s="90">
        <f t="shared" ref="L82:L112" si="57">$B82-(J82+K82)</f>
        <v>0</v>
      </c>
      <c r="M82" s="90">
        <f>J82*('INput Data'!$E$4-'INput Data'!$E$7)</f>
        <v>0</v>
      </c>
      <c r="N82" s="90">
        <f>K82*('INput Data'!$E$9-'INput Data'!$E$7)</f>
        <v>0</v>
      </c>
      <c r="O82" s="90">
        <f>L82*'INput Data'!$E$7</f>
        <v>0</v>
      </c>
      <c r="P82" s="538">
        <f t="shared" si="47"/>
        <v>0</v>
      </c>
      <c r="Q82" s="92">
        <f t="shared" si="48"/>
        <v>0</v>
      </c>
      <c r="R82" s="119">
        <f>IF(C82&gt;0,IF(C82&lt;(-' Coal &amp; Oil DECREASE'!AD10-' Coal &amp; Oil DECREASE'!AK10),'Fuel Switch NT'!C82*' Coal &amp; Oil DECREASE'!AD10/(' Coal &amp; Oil DECREASE'!AD10+' Coal &amp; Oil DECREASE'!AK10),-' Coal &amp; Oil DECREASE'!AD10),0)</f>
        <v>0</v>
      </c>
      <c r="S82" s="90">
        <f>IF(C82&gt;0,IF(C82&lt;(-' Coal &amp; Oil DECREASE'!AD10-' Coal &amp; Oil DECREASE'!AK10),'Fuel Switch NT'!C82*' Coal &amp; Oil DECREASE'!AK10/(' Coal &amp; Oil DECREASE'!AD10+' Coal &amp; Oil DECREASE'!AK10),-' Coal &amp; Oil DECREASE'!AK10),0)</f>
        <v>0</v>
      </c>
      <c r="T82" s="90">
        <f t="shared" si="49"/>
        <v>0</v>
      </c>
      <c r="U82" s="90">
        <f>R82*('INput Data'!$E$4-'INput Data'!$E$7)</f>
        <v>0</v>
      </c>
      <c r="V82" s="90">
        <f>S82*('INput Data'!$E$9-'INput Data'!$E$7)</f>
        <v>0</v>
      </c>
      <c r="W82" s="90">
        <f>T82*'INput Data'!$E$7</f>
        <v>0</v>
      </c>
      <c r="X82" s="538">
        <f t="shared" si="50"/>
        <v>0</v>
      </c>
      <c r="Y82" s="92">
        <f t="shared" si="51"/>
        <v>0</v>
      </c>
      <c r="Z82" s="90">
        <f>IF(D82&gt;0,IF(D82&lt;(-' Coal &amp; Oil DECREASE'!AE10-' Coal &amp; Oil DECREASE'!AL10),'Fuel Switch NT'!D82*' Coal &amp; Oil DECREASE'!AE10/(' Coal &amp; Oil DECREASE'!AE10+' Coal &amp; Oil DECREASE'!AL10),-' Coal &amp; Oil DECREASE'!AE10),0)</f>
        <v>0</v>
      </c>
      <c r="AA82" s="90">
        <f>IF(D82&gt;0,IF(D82&lt;(-' Coal &amp; Oil DECREASE'!AE10-' Coal &amp; Oil DECREASE'!AL10),'Fuel Switch NT'!D82*' Coal &amp; Oil DECREASE'!AL10/(' Coal &amp; Oil DECREASE'!AE10+' Coal &amp; Oil DECREASE'!AL10),-' Coal &amp; Oil DECREASE'!AL10),0)</f>
        <v>0</v>
      </c>
      <c r="AB82" s="90">
        <f t="shared" si="52"/>
        <v>0</v>
      </c>
      <c r="AC82" s="90">
        <f>Z82*('INput Data'!$E$4-'INput Data'!$E$7)</f>
        <v>0</v>
      </c>
      <c r="AD82" s="90">
        <f>AA82*('INput Data'!$E$9-'INput Data'!$E$7)</f>
        <v>0</v>
      </c>
      <c r="AE82" s="90">
        <f>AB82*'INput Data'!$E$7</f>
        <v>0</v>
      </c>
      <c r="AF82" s="538">
        <f t="shared" si="53"/>
        <v>0</v>
      </c>
      <c r="AG82" s="92">
        <f t="shared" si="54"/>
        <v>0</v>
      </c>
      <c r="AH82" s="90">
        <f>IF(E82&gt;0,IF(E82&lt;(-' Coal &amp; Oil DECREASE'!AF10-' Coal &amp; Oil DECREASE'!AM10),'Fuel Switch NT'!E82*' Coal &amp; Oil DECREASE'!AF10/(' Coal &amp; Oil DECREASE'!AF10+' Coal &amp; Oil DECREASE'!AM10),-' Coal &amp; Oil DECREASE'!AF10),0)</f>
        <v>0</v>
      </c>
      <c r="AI82" s="90">
        <f>IF(E82&gt;0,IF(E82&lt;(-' Coal &amp; Oil DECREASE'!AF10-' Coal &amp; Oil DECREASE'!AM10),'Fuel Switch NT'!E82*' Coal &amp; Oil DECREASE'!AM10/(' Coal &amp; Oil DECREASE'!AF10+' Coal &amp; Oil DECREASE'!AM10),-' Coal &amp; Oil DECREASE'!AM10),0)</f>
        <v>0</v>
      </c>
      <c r="AJ82" s="90">
        <f t="shared" si="55"/>
        <v>0</v>
      </c>
      <c r="AK82" s="90">
        <f>AH82*('INput Data'!$E$4-'INput Data'!$E$7)</f>
        <v>0</v>
      </c>
      <c r="AL82" s="90">
        <f>AI82*('INput Data'!$E$9-'INput Data'!$E$7)</f>
        <v>0</v>
      </c>
      <c r="AM82" s="90">
        <f>AJ82*'INput Data'!$E$7</f>
        <v>0</v>
      </c>
      <c r="AN82" s="480">
        <f t="shared" ref="AN82:AN112" si="58">AK82+AL82</f>
        <v>0</v>
      </c>
      <c r="AO82" s="90">
        <f>IF(F82&gt;0,IF(F82&lt;(-' Coal &amp; Oil DECREASE'!AG10-' Coal &amp; Oil DECREASE'!AN10),'Fuel Switch NT'!F82*' Coal &amp; Oil DECREASE'!AG10/(' Coal &amp; Oil DECREASE'!AG10+' Coal &amp; Oil DECREASE'!AN10),-' Coal &amp; Oil DECREASE'!AG10),0)</f>
        <v>0</v>
      </c>
      <c r="AP82" s="90">
        <f>IF(F82&gt;0,IF(F82&lt;(-' Coal &amp; Oil DECREASE'!AG10-' Coal &amp; Oil DECREASE'!AN10),'Fuel Switch NT'!F82*' Coal &amp; Oil DECREASE'!AN10/(' Coal &amp; Oil DECREASE'!AG10+' Coal &amp; Oil DECREASE'!AN10),-' Coal &amp; Oil DECREASE'!AN10),0)</f>
        <v>0</v>
      </c>
      <c r="AQ82" s="90">
        <f t="shared" si="56"/>
        <v>0</v>
      </c>
      <c r="AR82" s="90">
        <f>AO82*('INput Data'!$E$4-'INput Data'!$E$7)</f>
        <v>0</v>
      </c>
      <c r="AS82" s="90">
        <f>AP82*('INput Data'!$E$9-'INput Data'!$E$7)</f>
        <v>0</v>
      </c>
      <c r="AT82" s="90">
        <f>AQ82*'INput Data'!$E$7</f>
        <v>0</v>
      </c>
      <c r="AU82" s="480">
        <f t="shared" ref="AU82:AU112" si="59">AR82+AS82</f>
        <v>0</v>
      </c>
      <c r="AV82" s="68" t="str">
        <f>IF((('Nuclear &amp; RES demand for Power '!C47+'Nuclear &amp; RES demand for Power '!D47)-('Nuclear &amp; RES demand for Power '!O9+'Nuclear &amp; RES demand for Power '!P9))&lt;0,"Replacement","No replacement")</f>
        <v>No replacement</v>
      </c>
      <c r="AW82" s="150" t="str">
        <f t="shared" ref="AW82:AW112" si="60">IF(AU82&gt;0,"Replacement","No replacement")</f>
        <v>No replacement</v>
      </c>
      <c r="AX82" s="92">
        <f>IF(OR(AV82="No replacement",AW82="No replacement"),0,AJ82*'INput Data'!$Q$4-(('Nuclear &amp; RES demand for Power '!C47+'Nuclear &amp; RES demand for Power '!D47)-('Nuclear &amp; RES demand for Power '!O9+'Nuclear &amp; RES demand for Power '!P9))*'INput Data'!$E$7/'INput Data'!$Q$4)</f>
        <v>0</v>
      </c>
      <c r="AY82" s="68" t="str">
        <f>IF((('Nuclear &amp; RES demand for Power '!C47+'Nuclear &amp; RES demand for Power '!D47)-('Nuclear &amp; RES demand for Power '!U9+'Nuclear &amp; RES demand for Power '!V9))&lt;0,"Replacement","No replacement")</f>
        <v>No replacement</v>
      </c>
      <c r="AZ82" s="150" t="str">
        <f t="shared" ref="AZ82:AZ112" si="61">IF(BB82&gt;0,"Replacement","No replacement")</f>
        <v>No replacement</v>
      </c>
      <c r="BA82" s="92">
        <f>IF(OR(AY82="No replacement",AZ82="No replacement"),0,AQ82*'INput Data'!$Q$4-(('Nuclear &amp; RES demand for Power '!C47+'Nuclear &amp; RES demand for Power '!D47)-('Nuclear &amp; RES demand for Power '!U9+'Nuclear &amp; RES demand for Power '!V9))*'INput Data'!$E$7/'INput Data'!$Q$4)</f>
        <v>0</v>
      </c>
      <c r="BB82" s="187">
        <f>IF('Gas Supply'!D49&gt;=(J82+K82+R82+S82+Z82+AA82+AH82+AI82),'Fuel Switch NT'!BR8,'Gas Supply'!D49/(J82+K82+R82+S82+Z82+AA82+AH82+AI82)*'Fuel Switch NT'!BR8)</f>
        <v>0</v>
      </c>
      <c r="BC82" s="187">
        <f>IF('Gas Supply'!D49&gt;=J82+K82+R82+S82+Z82+AA82+AH82+AI82,J82+K82+R82+S82+Z82+AA82+AH82+AI82,'Gas Supply'!D49)</f>
        <v>0</v>
      </c>
      <c r="BD82" s="187">
        <f>BC82*'INput Data'!$E$7</f>
        <v>0</v>
      </c>
      <c r="BE82" s="187">
        <f>'Gas Supply'!$D49-'Fuel Switch NT'!BC82</f>
        <v>0</v>
      </c>
      <c r="BF82" s="187">
        <f>BE82*'INput Data'!$E$7</f>
        <v>0</v>
      </c>
      <c r="BG82" s="195">
        <f t="shared" ref="BG82:BG112" si="62">BB82+BD82+BF82</f>
        <v>0</v>
      </c>
      <c r="BH82" s="187">
        <f>IF('Gas Supply'!D49&gt;=(J82+K82+R82+S82+Z82+AA82+AO82+AP82),'Fuel Switch NT'!BT8,'Gas Supply'!D49/(J82+K82+R82+S82+Z82+AA82+AO82+AP82)*'Fuel Switch NT'!BT8)</f>
        <v>0</v>
      </c>
      <c r="BI82" s="187">
        <f>IF('Gas Supply'!D49&gt;=J82+K82+R82+S82+Z82+AA82+AO82+AP82,J82+K82+R82+S82+Z82+AA82+AO82+AP82,'Gas Supply'!D49)</f>
        <v>0</v>
      </c>
      <c r="BJ82" s="187">
        <f>BI82*'INput Data'!$E$7</f>
        <v>0</v>
      </c>
      <c r="BK82" s="187">
        <f>'Gas Supply'!$D49-'Fuel Switch NT'!BI82</f>
        <v>0</v>
      </c>
      <c r="BL82" s="187">
        <f>BK82*'INput Data'!$E$7</f>
        <v>0</v>
      </c>
      <c r="BM82" s="195">
        <f t="shared" ref="BM82:BM112" si="63">BH82+BJ82+BL82</f>
        <v>0</v>
      </c>
      <c r="BN82" s="115">
        <f>IF('Gas Supply'!C49=0,0,IF('Gas Supply'!C49/SUM('N.Gas &amp; H2 demand'!C48:F48)&gt;=1,BR8,BR8*'Gas Supply'!C49/SUM('N.Gas &amp; H2 demand'!C48:F48)))</f>
        <v>0</v>
      </c>
      <c r="BO82" s="115">
        <f>IF('Gas Supply'!C49=0,0,IF('Gas Supply'!C49/SUM('N.Gas &amp; H2 demand'!C48:F48)&gt;=1,BT8,BT8*'Gas Supply'!C49/SUM('N.Gas &amp; H2 demand'!C48:F48)))</f>
        <v>0</v>
      </c>
    </row>
    <row r="83" spans="1:67" x14ac:dyDescent="0.25">
      <c r="A83" s="16" t="str">
        <f>'Gas demand INCREASE'!B50</f>
        <v>BE</v>
      </c>
      <c r="B83" s="90">
        <f>'Gas demand INCREASE'!C50</f>
        <v>0</v>
      </c>
      <c r="C83" s="90">
        <f>'Gas demand INCREASE'!D50</f>
        <v>0</v>
      </c>
      <c r="D83" s="90">
        <f>'Gas demand INCREASE'!E50</f>
        <v>0</v>
      </c>
      <c r="E83" s="90">
        <f>'Gas demand INCREASE'!F50</f>
        <v>0</v>
      </c>
      <c r="F83" s="92">
        <f>'Gas demand INCREASE'!G50</f>
        <v>0</v>
      </c>
      <c r="G83" s="117"/>
      <c r="H83" s="115">
        <f t="shared" si="45"/>
        <v>0</v>
      </c>
      <c r="I83" s="115">
        <f t="shared" si="46"/>
        <v>0</v>
      </c>
      <c r="J83" s="119">
        <f>IF(B83&gt;0,IF(B83&lt;(-' Coal &amp; Oil DECREASE'!AC11-' Coal &amp; Oil DECREASE'!AJ11),'Fuel Switch NT'!B83*' Coal &amp; Oil DECREASE'!AC11/(' Coal &amp; Oil DECREASE'!AC11+' Coal &amp; Oil DECREASE'!AJ11),-' Coal &amp; Oil DECREASE'!AC11),0)</f>
        <v>0</v>
      </c>
      <c r="K83" s="90">
        <f>IF(B83&gt;0,IF(B83&lt;(-' Coal &amp; Oil DECREASE'!AC11-' Coal &amp; Oil DECREASE'!AJ11),'Fuel Switch NT'!B83*' Coal &amp; Oil DECREASE'!AJ11/(' Coal &amp; Oil DECREASE'!AC11+' Coal &amp; Oil DECREASE'!AJ11),-' Coal &amp; Oil DECREASE'!AJ11),0)</f>
        <v>0</v>
      </c>
      <c r="L83" s="90">
        <f t="shared" si="57"/>
        <v>0</v>
      </c>
      <c r="M83" s="90">
        <f>J83*('INput Data'!$E$4-'INput Data'!$E$7)</f>
        <v>0</v>
      </c>
      <c r="N83" s="90">
        <f>K83*('INput Data'!$E$9-'INput Data'!$E$7)</f>
        <v>0</v>
      </c>
      <c r="O83" s="90">
        <f>L83*'INput Data'!$E$7</f>
        <v>0</v>
      </c>
      <c r="P83" s="538">
        <f t="shared" si="47"/>
        <v>0</v>
      </c>
      <c r="Q83" s="92">
        <f t="shared" si="48"/>
        <v>0</v>
      </c>
      <c r="R83" s="119">
        <f>IF(C83&gt;0,IF(C83&lt;(-' Coal &amp; Oil DECREASE'!AD11-' Coal &amp; Oil DECREASE'!AK11),'Fuel Switch NT'!C83*' Coal &amp; Oil DECREASE'!AD11/(' Coal &amp; Oil DECREASE'!AD11+' Coal &amp; Oil DECREASE'!AK11),-' Coal &amp; Oil DECREASE'!AD11),0)</f>
        <v>0</v>
      </c>
      <c r="S83" s="90">
        <f>IF(C83&gt;0,IF(C83&lt;(-' Coal &amp; Oil DECREASE'!AD11-' Coal &amp; Oil DECREASE'!AK11),'Fuel Switch NT'!C83*' Coal &amp; Oil DECREASE'!AK11/(' Coal &amp; Oil DECREASE'!AD11+' Coal &amp; Oil DECREASE'!AK11),-' Coal &amp; Oil DECREASE'!AK11),0)</f>
        <v>0</v>
      </c>
      <c r="T83" s="90">
        <f t="shared" si="49"/>
        <v>0</v>
      </c>
      <c r="U83" s="90">
        <f>R83*('INput Data'!$E$4-'INput Data'!$E$7)</f>
        <v>0</v>
      </c>
      <c r="V83" s="90">
        <f>S83*('INput Data'!$E$9-'INput Data'!$E$7)</f>
        <v>0</v>
      </c>
      <c r="W83" s="90">
        <f>T83*'INput Data'!$E$7</f>
        <v>0</v>
      </c>
      <c r="X83" s="538">
        <f t="shared" si="50"/>
        <v>0</v>
      </c>
      <c r="Y83" s="92">
        <f t="shared" si="51"/>
        <v>0</v>
      </c>
      <c r="Z83" s="90">
        <f>IF(D83&gt;0,IF(D83&lt;(-' Coal &amp; Oil DECREASE'!AE11-' Coal &amp; Oil DECREASE'!AL11),'Fuel Switch NT'!D83*' Coal &amp; Oil DECREASE'!AE11/(' Coal &amp; Oil DECREASE'!AE11+' Coal &amp; Oil DECREASE'!AL11),-' Coal &amp; Oil DECREASE'!AE11),0)</f>
        <v>0</v>
      </c>
      <c r="AA83" s="90">
        <f>IF(D83&gt;0,IF(D83&lt;(-' Coal &amp; Oil DECREASE'!AE11-' Coal &amp; Oil DECREASE'!AL11),'Fuel Switch NT'!D83*' Coal &amp; Oil DECREASE'!AL11/(' Coal &amp; Oil DECREASE'!AE11+' Coal &amp; Oil DECREASE'!AL11),-' Coal &amp; Oil DECREASE'!AL11),0)</f>
        <v>0</v>
      </c>
      <c r="AB83" s="90">
        <f t="shared" si="52"/>
        <v>0</v>
      </c>
      <c r="AC83" s="90">
        <f>Z83*('INput Data'!$E$4-'INput Data'!$E$7)</f>
        <v>0</v>
      </c>
      <c r="AD83" s="90">
        <f>AA83*('INput Data'!$E$9-'INput Data'!$E$7)</f>
        <v>0</v>
      </c>
      <c r="AE83" s="90">
        <f>AB83*'INput Data'!$E$7</f>
        <v>0</v>
      </c>
      <c r="AF83" s="538">
        <f t="shared" si="53"/>
        <v>0</v>
      </c>
      <c r="AG83" s="92">
        <f t="shared" si="54"/>
        <v>0</v>
      </c>
      <c r="AH83" s="90">
        <f>IF(E83&gt;0,IF(E83&lt;(-' Coal &amp; Oil DECREASE'!AF11-' Coal &amp; Oil DECREASE'!AM11),'Fuel Switch NT'!E83*' Coal &amp; Oil DECREASE'!AF11/(' Coal &amp; Oil DECREASE'!AF11+' Coal &amp; Oil DECREASE'!AM11),-' Coal &amp; Oil DECREASE'!AF11),0)</f>
        <v>0</v>
      </c>
      <c r="AI83" s="90">
        <f>IF(E83&gt;0,IF(E83&lt;(-' Coal &amp; Oil DECREASE'!AF11-' Coal &amp; Oil DECREASE'!AM11),'Fuel Switch NT'!E83*' Coal &amp; Oil DECREASE'!AM11/(' Coal &amp; Oil DECREASE'!AF11+' Coal &amp; Oil DECREASE'!AM11),-' Coal &amp; Oil DECREASE'!AM11),0)</f>
        <v>0</v>
      </c>
      <c r="AJ83" s="90">
        <f t="shared" si="55"/>
        <v>0</v>
      </c>
      <c r="AK83" s="90">
        <f>AH83*('INput Data'!$E$4-'INput Data'!$E$7)</f>
        <v>0</v>
      </c>
      <c r="AL83" s="90">
        <f>AI83*('INput Data'!$E$9-'INput Data'!$E$7)</f>
        <v>0</v>
      </c>
      <c r="AM83" s="90">
        <f>AJ83*'INput Data'!$E$7</f>
        <v>0</v>
      </c>
      <c r="AN83" s="480">
        <f t="shared" si="58"/>
        <v>0</v>
      </c>
      <c r="AO83" s="90">
        <f>IF(F83&gt;0,IF(F83&lt;(-' Coal &amp; Oil DECREASE'!AG11-' Coal &amp; Oil DECREASE'!AN11),'Fuel Switch NT'!F83*' Coal &amp; Oil DECREASE'!AG11/(' Coal &amp; Oil DECREASE'!AG11+' Coal &amp; Oil DECREASE'!AN11),-' Coal &amp; Oil DECREASE'!AG11),0)</f>
        <v>0</v>
      </c>
      <c r="AP83" s="90">
        <f>IF(F83&gt;0,IF(F83&lt;(-' Coal &amp; Oil DECREASE'!AG11-' Coal &amp; Oil DECREASE'!AN11),'Fuel Switch NT'!F83*' Coal &amp; Oil DECREASE'!AN11/(' Coal &amp; Oil DECREASE'!AG11+' Coal &amp; Oil DECREASE'!AN11),-' Coal &amp; Oil DECREASE'!AN11),0)</f>
        <v>0</v>
      </c>
      <c r="AQ83" s="90">
        <f t="shared" si="56"/>
        <v>0</v>
      </c>
      <c r="AR83" s="90">
        <f>AO83*('INput Data'!$E$4-'INput Data'!$E$7)</f>
        <v>0</v>
      </c>
      <c r="AS83" s="90">
        <f>AP83*('INput Data'!$E$9-'INput Data'!$E$7)</f>
        <v>0</v>
      </c>
      <c r="AT83" s="90">
        <f>AQ83*'INput Data'!$E$7</f>
        <v>0</v>
      </c>
      <c r="AU83" s="480">
        <f t="shared" si="59"/>
        <v>0</v>
      </c>
      <c r="AV83" s="68" t="str">
        <f>IF((('Nuclear &amp; RES demand for Power '!C48+'Nuclear &amp; RES demand for Power '!D48)-('Nuclear &amp; RES demand for Power '!O10+'Nuclear &amp; RES demand for Power '!P10))&lt;0,"Replacement","No replacement")</f>
        <v>No replacement</v>
      </c>
      <c r="AW83" s="150" t="str">
        <f t="shared" si="60"/>
        <v>No replacement</v>
      </c>
      <c r="AX83" s="92">
        <f>IF(OR(AV83="No replacement",AW83="No replacement"),0,AJ83*'INput Data'!$Q$4-(('Nuclear &amp; RES demand for Power '!C48+'Nuclear &amp; RES demand for Power '!D48)-('Nuclear &amp; RES demand for Power '!O10+'Nuclear &amp; RES demand for Power '!P10))*'INput Data'!$E$7/'INput Data'!$Q$4)</f>
        <v>0</v>
      </c>
      <c r="AY83" s="68" t="str">
        <f>IF((('Nuclear &amp; RES demand for Power '!C48+'Nuclear &amp; RES demand for Power '!D48)-('Nuclear &amp; RES demand for Power '!U10+'Nuclear &amp; RES demand for Power '!V10))&lt;0,"Replacement","No replacement")</f>
        <v>No replacement</v>
      </c>
      <c r="AZ83" s="150" t="str">
        <f t="shared" si="61"/>
        <v>No replacement</v>
      </c>
      <c r="BA83" s="92">
        <f>IF(OR(AY83="No replacement",AZ83="No replacement"),0,AQ83*'INput Data'!$Q$4-(('Nuclear &amp; RES demand for Power '!C48+'Nuclear &amp; RES demand for Power '!D48)-('Nuclear &amp; RES demand for Power '!U10+'Nuclear &amp; RES demand for Power '!V10))*'INput Data'!$E$7/'INput Data'!$Q$4)</f>
        <v>0</v>
      </c>
      <c r="BB83" s="187">
        <f>IF('Gas Supply'!D50&gt;=(J83+K83+R83+S83+Z83+AA83+AH83+AI83),'Fuel Switch NT'!BR9,'Gas Supply'!D50/(J83+K83+R83+S83+Z83+AA83+AH83+AI83)*'Fuel Switch NT'!BR9)</f>
        <v>0</v>
      </c>
      <c r="BC83" s="187">
        <f>IF('Gas Supply'!D50&gt;=J83+K83+R83+S83+Z83+AA83+AH83+AI83,J83+K83+R83+S83+Z83+AA83+AH83+AI83,'Gas Supply'!D50)</f>
        <v>0</v>
      </c>
      <c r="BD83" s="187">
        <f>BC83*'INput Data'!$E$7</f>
        <v>0</v>
      </c>
      <c r="BE83" s="187">
        <f>'Gas Supply'!$D50-'Fuel Switch NT'!BC83</f>
        <v>1980.08412</v>
      </c>
      <c r="BF83" s="187">
        <f>BE83*'INput Data'!$E$7</f>
        <v>391031.00067625899</v>
      </c>
      <c r="BG83" s="195">
        <f>BB83+BD83+BF83</f>
        <v>391031.00067625899</v>
      </c>
      <c r="BH83" s="187">
        <f>IF('Gas Supply'!D50&gt;=(J83+K83+R83+S83+Z83+AA83+AO83+AP83),'Fuel Switch NT'!BT9,'Gas Supply'!D50/(J83+K83+R83+S83+Z83+AA83+AO83+AP83)*'Fuel Switch NT'!BT9)</f>
        <v>0</v>
      </c>
      <c r="BI83" s="187">
        <f>IF('Gas Supply'!D50&gt;=J83+K83+R83+S83+Z83+AA83+AO83+AP83,J83+K83+R83+S83+Z83+AA83+AO83+AP83,'Gas Supply'!D50)</f>
        <v>0</v>
      </c>
      <c r="BJ83" s="187">
        <f>BI83*'INput Data'!$E$7</f>
        <v>0</v>
      </c>
      <c r="BK83" s="187">
        <f>'Gas Supply'!$D50-'Fuel Switch NT'!BI83</f>
        <v>1980.08412</v>
      </c>
      <c r="BL83" s="187">
        <f>BK83*'INput Data'!$E$7</f>
        <v>391031.00067625899</v>
      </c>
      <c r="BM83" s="195">
        <f t="shared" si="63"/>
        <v>391031.00067625899</v>
      </c>
      <c r="BN83" s="115">
        <f>IF('Gas Supply'!C50=0,0,IF('Gas Supply'!C50/SUM('N.Gas &amp; H2 demand'!C49:F49)&gt;=1,BR9,BR9*'Gas Supply'!C50/SUM('N.Gas &amp; H2 demand'!C49:F49)))</f>
        <v>0</v>
      </c>
      <c r="BO83" s="115">
        <f>IF('Gas Supply'!C50=0,0,IF('Gas Supply'!C50/SUM('N.Gas &amp; H2 demand'!C49:F49)&gt;=1,BT9,BT9*'Gas Supply'!C50/SUM('N.Gas &amp; H2 demand'!C49:F49)))</f>
        <v>0</v>
      </c>
    </row>
    <row r="84" spans="1:67" x14ac:dyDescent="0.25">
      <c r="A84" s="16" t="str">
        <f>'Gas demand INCREASE'!B51</f>
        <v>BG</v>
      </c>
      <c r="B84" s="90">
        <f>'Gas demand INCREASE'!C51</f>
        <v>313.27840500000002</v>
      </c>
      <c r="C84" s="90">
        <f>'Gas demand INCREASE'!D51</f>
        <v>2022.0697050000035</v>
      </c>
      <c r="D84" s="90">
        <f>'Gas demand INCREASE'!E51</f>
        <v>192.92804999999976</v>
      </c>
      <c r="E84" s="90">
        <f>'Gas demand INCREASE'!F51</f>
        <v>0</v>
      </c>
      <c r="F84" s="92">
        <f>'Gas demand INCREASE'!G51</f>
        <v>0</v>
      </c>
      <c r="G84" s="117"/>
      <c r="H84" s="115">
        <f t="shared" si="45"/>
        <v>180106.62710890535</v>
      </c>
      <c r="I84" s="115">
        <f t="shared" si="46"/>
        <v>180106.62710890535</v>
      </c>
      <c r="J84" s="119">
        <f>IF(B84&gt;0,IF(B84&lt;(-' Coal &amp; Oil DECREASE'!AC12-' Coal &amp; Oil DECREASE'!AJ12),'Fuel Switch NT'!B84*' Coal &amp; Oil DECREASE'!AC12/(' Coal &amp; Oil DECREASE'!AC12+' Coal &amp; Oil DECREASE'!AJ12),-' Coal &amp; Oil DECREASE'!AC12),0)</f>
        <v>57.684019638860619</v>
      </c>
      <c r="K84" s="90">
        <f>IF(B84&gt;0,IF(B84&lt;(-' Coal &amp; Oil DECREASE'!AC12-' Coal &amp; Oil DECREASE'!AJ12),'Fuel Switch NT'!B84*' Coal &amp; Oil DECREASE'!AJ12/(' Coal &amp; Oil DECREASE'!AC12+' Coal &amp; Oil DECREASE'!AJ12),-' Coal &amp; Oil DECREASE'!AJ12),0)</f>
        <v>255.59438536113939</v>
      </c>
      <c r="L84" s="90">
        <f t="shared" si="57"/>
        <v>0</v>
      </c>
      <c r="M84" s="90">
        <f>J84*('INput Data'!$E$4-'INput Data'!$E$7)</f>
        <v>3817.9351127878972</v>
      </c>
      <c r="N84" s="90">
        <f>K84*('INput Data'!$E$9-'INput Data'!$E$7)</f>
        <v>39258.562068059888</v>
      </c>
      <c r="O84" s="90">
        <f>L84*'INput Data'!$E$7</f>
        <v>0</v>
      </c>
      <c r="P84" s="538">
        <f t="shared" si="47"/>
        <v>43076.497180847786</v>
      </c>
      <c r="Q84" s="92">
        <f t="shared" si="48"/>
        <v>43076.497180847786</v>
      </c>
      <c r="R84" s="119">
        <f>IF(C84&gt;0,IF(C84&lt;(-' Coal &amp; Oil DECREASE'!AD12-' Coal &amp; Oil DECREASE'!AK12),'Fuel Switch NT'!C84*' Coal &amp; Oil DECREASE'!AD12/(' Coal &amp; Oil DECREASE'!AD12+' Coal &amp; Oil DECREASE'!AK12),-' Coal &amp; Oil DECREASE'!AD12),0)</f>
        <v>1100.0000000000009</v>
      </c>
      <c r="S84" s="90">
        <f>IF(C84&gt;0,IF(C84&lt;(-' Coal &amp; Oil DECREASE'!AD12-' Coal &amp; Oil DECREASE'!AK12),'Fuel Switch NT'!C84*' Coal &amp; Oil DECREASE'!AK12/(' Coal &amp; Oil DECREASE'!AD12+' Coal &amp; Oil DECREASE'!AK12),-' Coal &amp; Oil DECREASE'!AK12),0)</f>
        <v>335</v>
      </c>
      <c r="T84" s="90">
        <f t="shared" si="49"/>
        <v>587.06970500000261</v>
      </c>
      <c r="U84" s="90">
        <f>R84*('INput Data'!$E$4-'INput Data'!$E$7)</f>
        <v>72805.755395683518</v>
      </c>
      <c r="V84" s="90">
        <f>S84*('INput Data'!$E$9-'INput Data'!$E$7)</f>
        <v>51455.035971223006</v>
      </c>
      <c r="W84" s="90">
        <f>T84*'INput Data'!$E$7</f>
        <v>115935.70792985662</v>
      </c>
      <c r="X84" s="538">
        <f t="shared" si="50"/>
        <v>124260.79136690652</v>
      </c>
      <c r="Y84" s="92">
        <f t="shared" si="51"/>
        <v>8325.0834370498924</v>
      </c>
      <c r="Z84" s="90">
        <f>IF(D84&gt;0,IF(D84&lt;(-' Coal &amp; Oil DECREASE'!AE12-' Coal &amp; Oil DECREASE'!AL12),'Fuel Switch NT'!D84*' Coal &amp; Oil DECREASE'!AE12/(' Coal &amp; Oil DECREASE'!AE12+' Coal &amp; Oil DECREASE'!AL12),-' Coal &amp; Oil DECREASE'!AE12),0)</f>
        <v>192.92804999999973</v>
      </c>
      <c r="AA84" s="90">
        <f>IF(D84&gt;0,IF(D84&lt;(-' Coal &amp; Oil DECREASE'!AE12-' Coal &amp; Oil DECREASE'!AL12),'Fuel Switch NT'!D84*' Coal &amp; Oil DECREASE'!AL12/(' Coal &amp; Oil DECREASE'!AE12+' Coal &amp; Oil DECREASE'!AL12),-' Coal &amp; Oil DECREASE'!AL12),0)</f>
        <v>0</v>
      </c>
      <c r="AB84" s="90">
        <f t="shared" si="52"/>
        <v>0</v>
      </c>
      <c r="AC84" s="90">
        <f>Z84*('INput Data'!$E$4-'INput Data'!$E$7)</f>
        <v>12769.338561151062</v>
      </c>
      <c r="AD84" s="90">
        <f>AA84*('INput Data'!$E$9-'INput Data'!$E$7)</f>
        <v>0</v>
      </c>
      <c r="AE84" s="90">
        <f>AB84*'INput Data'!$E$7</f>
        <v>0</v>
      </c>
      <c r="AF84" s="538">
        <f t="shared" si="53"/>
        <v>12769.338561151062</v>
      </c>
      <c r="AG84" s="92">
        <f t="shared" si="54"/>
        <v>12769.338561151062</v>
      </c>
      <c r="AH84" s="90">
        <f>IF(E84&gt;0,IF(E84&lt;(-' Coal &amp; Oil DECREASE'!AF12-' Coal &amp; Oil DECREASE'!AM12),'Fuel Switch NT'!E84*' Coal &amp; Oil DECREASE'!AF12/(' Coal &amp; Oil DECREASE'!AF12+' Coal &amp; Oil DECREASE'!AM12),-' Coal &amp; Oil DECREASE'!AF12),0)</f>
        <v>0</v>
      </c>
      <c r="AI84" s="90">
        <f>IF(E84&gt;0,IF(E84&lt;(-' Coal &amp; Oil DECREASE'!AF12-' Coal &amp; Oil DECREASE'!AM12),'Fuel Switch NT'!E84*' Coal &amp; Oil DECREASE'!AM12/(' Coal &amp; Oil DECREASE'!AF12+' Coal &amp; Oil DECREASE'!AM12),-' Coal &amp; Oil DECREASE'!AM12),0)</f>
        <v>0</v>
      </c>
      <c r="AJ84" s="90">
        <f t="shared" si="55"/>
        <v>0</v>
      </c>
      <c r="AK84" s="90">
        <f>AH84*('INput Data'!$E$4-'INput Data'!$E$7)</f>
        <v>0</v>
      </c>
      <c r="AL84" s="90">
        <f>AI84*('INput Data'!$E$9-'INput Data'!$E$7)</f>
        <v>0</v>
      </c>
      <c r="AM84" s="90">
        <f>AJ84*'INput Data'!$E$7</f>
        <v>0</v>
      </c>
      <c r="AN84" s="480">
        <f t="shared" si="58"/>
        <v>0</v>
      </c>
      <c r="AO84" s="90">
        <f>IF(F84&gt;0,IF(F84&lt;(-' Coal &amp; Oil DECREASE'!AG12-' Coal &amp; Oil DECREASE'!AN12),'Fuel Switch NT'!F84*' Coal &amp; Oil DECREASE'!AG12/(' Coal &amp; Oil DECREASE'!AG12+' Coal &amp; Oil DECREASE'!AN12),-' Coal &amp; Oil DECREASE'!AG12),0)</f>
        <v>0</v>
      </c>
      <c r="AP84" s="90">
        <f>IF(F84&gt;0,IF(F84&lt;(-' Coal &amp; Oil DECREASE'!AG12-' Coal &amp; Oil DECREASE'!AN12),'Fuel Switch NT'!F84*' Coal &amp; Oil DECREASE'!AN12/(' Coal &amp; Oil DECREASE'!AG12+' Coal &amp; Oil DECREASE'!AN12),-' Coal &amp; Oil DECREASE'!AN12),0)</f>
        <v>0</v>
      </c>
      <c r="AQ84" s="90">
        <f t="shared" si="56"/>
        <v>0</v>
      </c>
      <c r="AR84" s="90">
        <f>AO84*('INput Data'!$E$4-'INput Data'!$E$7)</f>
        <v>0</v>
      </c>
      <c r="AS84" s="90">
        <f>AP84*('INput Data'!$E$9-'INput Data'!$E$7)</f>
        <v>0</v>
      </c>
      <c r="AT84" s="90">
        <f>AQ84*'INput Data'!$E$7</f>
        <v>0</v>
      </c>
      <c r="AU84" s="480">
        <f t="shared" si="59"/>
        <v>0</v>
      </c>
      <c r="AV84" s="68" t="str">
        <f>IF((('Nuclear &amp; RES demand for Power '!C49+'Nuclear &amp; RES demand for Power '!D49)-('Nuclear &amp; RES demand for Power '!O11+'Nuclear &amp; RES demand for Power '!P11))&lt;0,"Replacement","No replacement")</f>
        <v>Replacement</v>
      </c>
      <c r="AW84" s="150" t="str">
        <f t="shared" si="60"/>
        <v>No replacement</v>
      </c>
      <c r="AX84" s="92">
        <f>IF(OR(AV84="No replacement",AW84="No replacement"),0,AJ84*'INput Data'!$Q$4-(('Nuclear &amp; RES demand for Power '!C49+'Nuclear &amp; RES demand for Power '!D49)-('Nuclear &amp; RES demand for Power '!O11+'Nuclear &amp; RES demand for Power '!P11))*'INput Data'!$E$7/'INput Data'!$Q$4)</f>
        <v>0</v>
      </c>
      <c r="AY84" s="68" t="str">
        <f>IF((('Nuclear &amp; RES demand for Power '!C49+'Nuclear &amp; RES demand for Power '!D49)-('Nuclear &amp; RES demand for Power '!U11+'Nuclear &amp; RES demand for Power '!V11))&lt;0,"Replacement","No replacement")</f>
        <v>Replacement</v>
      </c>
      <c r="AZ84" s="150" t="str">
        <f t="shared" si="61"/>
        <v>No replacement</v>
      </c>
      <c r="BA84" s="92">
        <f>IF(OR(AY84="No replacement",AZ84="No replacement"),0,AQ84*'INput Data'!$Q$4-(('Nuclear &amp; RES demand for Power '!C49+'Nuclear &amp; RES demand for Power '!D49)-('Nuclear &amp; RES demand for Power '!U11+'Nuclear &amp; RES demand for Power '!V11))*'INput Data'!$E$7/'INput Data'!$Q$4)</f>
        <v>0</v>
      </c>
      <c r="BB84" s="187">
        <f>IF('Gas Supply'!D51&gt;=(J84+K84+R84+S84+Z84+AA84+AH84+AI84),'Fuel Switch NT'!BR10,'Gas Supply'!D51/(J84+K84+R84+S84+Z84+AA84+AH84+AI84)*'Fuel Switch NT'!BR10)</f>
        <v>0</v>
      </c>
      <c r="BC84" s="187">
        <f>IF('Gas Supply'!D51&gt;=J84+K84+R84+S84+Z84+AA84+AH84+AI84,J84+K84+R84+S84+Z84+AA84+AH84+AI84,'Gas Supply'!D51)</f>
        <v>0</v>
      </c>
      <c r="BD84" s="187">
        <f>BC84*'INput Data'!$E$7</f>
        <v>0</v>
      </c>
      <c r="BE84" s="187">
        <f>'Gas Supply'!$D51-'Fuel Switch NT'!BC84</f>
        <v>0</v>
      </c>
      <c r="BF84" s="187">
        <f>BE84*'INput Data'!$E$7</f>
        <v>0</v>
      </c>
      <c r="BG84" s="195">
        <f t="shared" si="62"/>
        <v>0</v>
      </c>
      <c r="BH84" s="187">
        <f>IF('Gas Supply'!D51&gt;=(J84+K84+R84+S84+Z84+AA84+AO84+AP84),'Fuel Switch NT'!BT10,'Gas Supply'!D51/(J84+K84+R84+S84+Z84+AA84+AO84+AP84)*'Fuel Switch NT'!BT10)</f>
        <v>0</v>
      </c>
      <c r="BI84" s="187">
        <f>IF('Gas Supply'!D51&gt;=J84+K84+R84+S84+Z84+AA84+AO84+AP84,J84+K84+R84+S84+Z84+AA84+AO84+AP84,'Gas Supply'!D51)</f>
        <v>0</v>
      </c>
      <c r="BJ84" s="187">
        <f>BI84*'INput Data'!$E$7</f>
        <v>0</v>
      </c>
      <c r="BK84" s="187">
        <f>'Gas Supply'!$D51-'Fuel Switch NT'!BI84</f>
        <v>0</v>
      </c>
      <c r="BL84" s="187">
        <f>BK84*'INput Data'!$E$7</f>
        <v>0</v>
      </c>
      <c r="BM84" s="195">
        <f t="shared" si="63"/>
        <v>0</v>
      </c>
      <c r="BN84" s="115">
        <f>IF('Gas Supply'!C51=0,0,IF('Gas Supply'!C51/SUM('N.Gas &amp; H2 demand'!C50:F50)&gt;=1,BR10,BR10*'Gas Supply'!C51/SUM('N.Gas &amp; H2 demand'!C50:F50)))</f>
        <v>104881.36919996496</v>
      </c>
      <c r="BO84" s="115">
        <f>IF('Gas Supply'!C51=0,0,IF('Gas Supply'!C51/SUM('N.Gas &amp; H2 demand'!C50:F50)&gt;=1,BT10,BT10*'Gas Supply'!C51/SUM('N.Gas &amp; H2 demand'!C50:F50)))</f>
        <v>104881.36919996496</v>
      </c>
    </row>
    <row r="85" spans="1:67" x14ac:dyDescent="0.25">
      <c r="A85" s="16" t="str">
        <f>'Gas demand INCREASE'!B52</f>
        <v>CH</v>
      </c>
      <c r="B85" s="90">
        <f>'Gas demand INCREASE'!C52</f>
        <v>0</v>
      </c>
      <c r="C85" s="90">
        <f>'Gas demand INCREASE'!D52</f>
        <v>0</v>
      </c>
      <c r="D85" s="90">
        <f>'Gas demand INCREASE'!E52</f>
        <v>0</v>
      </c>
      <c r="E85" s="90">
        <f>'Gas demand INCREASE'!F52</f>
        <v>295.13912945352331</v>
      </c>
      <c r="F85" s="92">
        <f>'Gas demand INCREASE'!G52</f>
        <v>499.05343707595875</v>
      </c>
      <c r="G85" s="117"/>
      <c r="H85" s="115">
        <f t="shared" si="45"/>
        <v>0</v>
      </c>
      <c r="I85" s="115">
        <f t="shared" si="46"/>
        <v>0</v>
      </c>
      <c r="J85" s="119">
        <f>IF(B85&gt;0,IF(B85&lt;(-' Coal &amp; Oil DECREASE'!AC13-' Coal &amp; Oil DECREASE'!AJ13),'Fuel Switch NT'!B85*' Coal &amp; Oil DECREASE'!AC13/(' Coal &amp; Oil DECREASE'!AC13+' Coal &amp; Oil DECREASE'!AJ13),-' Coal &amp; Oil DECREASE'!AC13),0)</f>
        <v>0</v>
      </c>
      <c r="K85" s="90">
        <f>IF(B85&gt;0,IF(B85&lt;(-' Coal &amp; Oil DECREASE'!AC13-' Coal &amp; Oil DECREASE'!AJ13),'Fuel Switch NT'!B85*' Coal &amp; Oil DECREASE'!AJ13/(' Coal &amp; Oil DECREASE'!AC13+' Coal &amp; Oil DECREASE'!AJ13),-' Coal &amp; Oil DECREASE'!AJ13),0)</f>
        <v>0</v>
      </c>
      <c r="L85" s="90">
        <f t="shared" si="57"/>
        <v>0</v>
      </c>
      <c r="M85" s="90">
        <f>J85*('INput Data'!$E$4-'INput Data'!$E$7)</f>
        <v>0</v>
      </c>
      <c r="N85" s="90">
        <f>K85*('INput Data'!$E$9-'INput Data'!$E$7)</f>
        <v>0</v>
      </c>
      <c r="O85" s="90">
        <f>L85*'INput Data'!$E$7</f>
        <v>0</v>
      </c>
      <c r="P85" s="538">
        <f t="shared" si="47"/>
        <v>0</v>
      </c>
      <c r="Q85" s="92">
        <f t="shared" si="48"/>
        <v>0</v>
      </c>
      <c r="R85" s="119">
        <f>IF(C85&gt;0,IF(C85&lt;(-' Coal &amp; Oil DECREASE'!AD13-' Coal &amp; Oil DECREASE'!AK13),'Fuel Switch NT'!C85*' Coal &amp; Oil DECREASE'!AD13/(' Coal &amp; Oil DECREASE'!AD13+' Coal &amp; Oil DECREASE'!AK13),-' Coal &amp; Oil DECREASE'!AD13),0)</f>
        <v>0</v>
      </c>
      <c r="S85" s="90">
        <f>IF(C85&gt;0,IF(C85&lt;(-' Coal &amp; Oil DECREASE'!AD13-' Coal &amp; Oil DECREASE'!AK13),'Fuel Switch NT'!C85*' Coal &amp; Oil DECREASE'!AK13/(' Coal &amp; Oil DECREASE'!AD13+' Coal &amp; Oil DECREASE'!AK13),-' Coal &amp; Oil DECREASE'!AK13),0)</f>
        <v>0</v>
      </c>
      <c r="T85" s="90">
        <f t="shared" si="49"/>
        <v>0</v>
      </c>
      <c r="U85" s="90">
        <f>R85*('INput Data'!$E$4-'INput Data'!$E$7)</f>
        <v>0</v>
      </c>
      <c r="V85" s="90">
        <f>S85*('INput Data'!$E$9-'INput Data'!$E$7)</f>
        <v>0</v>
      </c>
      <c r="W85" s="90">
        <f>T85*'INput Data'!$E$7</f>
        <v>0</v>
      </c>
      <c r="X85" s="538">
        <f t="shared" si="50"/>
        <v>0</v>
      </c>
      <c r="Y85" s="92">
        <f t="shared" si="51"/>
        <v>0</v>
      </c>
      <c r="Z85" s="90">
        <f>IF(D85&gt;0,IF(D85&lt;(-' Coal &amp; Oil DECREASE'!AE13-' Coal &amp; Oil DECREASE'!AL13),'Fuel Switch NT'!D85*' Coal &amp; Oil DECREASE'!AE13/(' Coal &amp; Oil DECREASE'!AE13+' Coal &amp; Oil DECREASE'!AL13),-' Coal &amp; Oil DECREASE'!AE13),0)</f>
        <v>0</v>
      </c>
      <c r="AA85" s="90">
        <f>IF(D85&gt;0,IF(D85&lt;(-' Coal &amp; Oil DECREASE'!AE13-' Coal &amp; Oil DECREASE'!AL13),'Fuel Switch NT'!D85*' Coal &amp; Oil DECREASE'!AL13/(' Coal &amp; Oil DECREASE'!AE13+' Coal &amp; Oil DECREASE'!AL13),-' Coal &amp; Oil DECREASE'!AL13),0)</f>
        <v>0</v>
      </c>
      <c r="AB85" s="90">
        <f t="shared" si="52"/>
        <v>0</v>
      </c>
      <c r="AC85" s="90">
        <f>Z85*('INput Data'!$E$4-'INput Data'!$E$7)</f>
        <v>0</v>
      </c>
      <c r="AD85" s="90">
        <f>AA85*('INput Data'!$E$9-'INput Data'!$E$7)</f>
        <v>0</v>
      </c>
      <c r="AE85" s="90">
        <f>AB85*'INput Data'!$E$7</f>
        <v>0</v>
      </c>
      <c r="AF85" s="538">
        <f t="shared" si="53"/>
        <v>0</v>
      </c>
      <c r="AG85" s="92">
        <f t="shared" si="54"/>
        <v>0</v>
      </c>
      <c r="AH85" s="90">
        <f>IF(E85&gt;0,IF(E85&lt;(-' Coal &amp; Oil DECREASE'!AF13-' Coal &amp; Oil DECREASE'!AM13),'Fuel Switch NT'!E85*' Coal &amp; Oil DECREASE'!AF13/(' Coal &amp; Oil DECREASE'!AF13+' Coal &amp; Oil DECREASE'!AM13),-' Coal &amp; Oil DECREASE'!AF13),0)</f>
        <v>0</v>
      </c>
      <c r="AI85" s="90">
        <f>IF(E85&gt;0,IF(E85&lt;(-' Coal &amp; Oil DECREASE'!AF13-' Coal &amp; Oil DECREASE'!AM13),'Fuel Switch NT'!E85*' Coal &amp; Oil DECREASE'!AM13/(' Coal &amp; Oil DECREASE'!AF13+' Coal &amp; Oil DECREASE'!AM13),-' Coal &amp; Oil DECREASE'!AM13),0)</f>
        <v>0</v>
      </c>
      <c r="AJ85" s="90">
        <f t="shared" si="55"/>
        <v>295.13912945352331</v>
      </c>
      <c r="AK85" s="90">
        <f>AH85*('INput Data'!$E$4-'INput Data'!$E$7)</f>
        <v>0</v>
      </c>
      <c r="AL85" s="90">
        <f>AI85*('INput Data'!$E$9-'INput Data'!$E$7)</f>
        <v>0</v>
      </c>
      <c r="AM85" s="90">
        <f>AJ85*'INput Data'!$E$7</f>
        <v>58284.669809346866</v>
      </c>
      <c r="AN85" s="480">
        <f t="shared" si="58"/>
        <v>0</v>
      </c>
      <c r="AO85" s="90">
        <f>IF(F85&gt;0,IF(F85&lt;(-' Coal &amp; Oil DECREASE'!AG13-' Coal &amp; Oil DECREASE'!AN13),'Fuel Switch NT'!F85*' Coal &amp; Oil DECREASE'!AG13/(' Coal &amp; Oil DECREASE'!AG13+' Coal &amp; Oil DECREASE'!AN13),-' Coal &amp; Oil DECREASE'!AG13),0)</f>
        <v>0</v>
      </c>
      <c r="AP85" s="90">
        <f>IF(F85&gt;0,IF(F85&lt;(-' Coal &amp; Oil DECREASE'!AG13-' Coal &amp; Oil DECREASE'!AN13),'Fuel Switch NT'!F85*' Coal &amp; Oil DECREASE'!AN13/(' Coal &amp; Oil DECREASE'!AG13+' Coal &amp; Oil DECREASE'!AN13),-' Coal &amp; Oil DECREASE'!AN13),0)</f>
        <v>0</v>
      </c>
      <c r="AQ85" s="90">
        <f t="shared" si="56"/>
        <v>499.05343707595875</v>
      </c>
      <c r="AR85" s="90">
        <f>AO85*('INput Data'!$E$4-'INput Data'!$E$7)</f>
        <v>0</v>
      </c>
      <c r="AS85" s="90">
        <f>AP85*('INput Data'!$E$9-'INput Data'!$E$7)</f>
        <v>0</v>
      </c>
      <c r="AT85" s="90">
        <f>AQ85*'INput Data'!$E$7</f>
        <v>98554.078041259476</v>
      </c>
      <c r="AU85" s="480">
        <f t="shared" si="59"/>
        <v>0</v>
      </c>
      <c r="AV85" s="68" t="str">
        <f>IF((('Nuclear &amp; RES demand for Power '!C50+'Nuclear &amp; RES demand for Power '!D50)-('Nuclear &amp; RES demand for Power '!O12+'Nuclear &amp; RES demand for Power '!P12))&lt;0,"Replacement","No replacement")</f>
        <v>Replacement</v>
      </c>
      <c r="AW85" s="150" t="str">
        <f t="shared" si="60"/>
        <v>No replacement</v>
      </c>
      <c r="AX85" s="92">
        <f>IF(OR(AV85="No replacement",AW85="No replacement"),0,AJ85*'INput Data'!$Q$4-(('Nuclear &amp; RES demand for Power '!C50+'Nuclear &amp; RES demand for Power '!D50)-('Nuclear &amp; RES demand for Power '!O12+'Nuclear &amp; RES demand for Power '!P12))*'INput Data'!$E$7/'INput Data'!$Q$4)</f>
        <v>0</v>
      </c>
      <c r="AY85" s="68" t="str">
        <f>IF((('Nuclear &amp; RES demand for Power '!C50+'Nuclear &amp; RES demand for Power '!D50)-('Nuclear &amp; RES demand for Power '!U12+'Nuclear &amp; RES demand for Power '!V12))&lt;0,"Replacement","No replacement")</f>
        <v>Replacement</v>
      </c>
      <c r="AZ85" s="150" t="str">
        <f t="shared" si="61"/>
        <v>No replacement</v>
      </c>
      <c r="BA85" s="92">
        <f>IF(OR(AY85="No replacement",AZ85="No replacement"),0,AQ85*'INput Data'!$Q$4-(('Nuclear &amp; RES demand for Power '!C50+'Nuclear &amp; RES demand for Power '!D50)-('Nuclear &amp; RES demand for Power '!U12+'Nuclear &amp; RES demand for Power '!V12))*'INput Data'!$E$7/'INput Data'!$Q$4)</f>
        <v>0</v>
      </c>
      <c r="BB85" s="187">
        <f>IF('Gas Supply'!D52&gt;=(J85+K85+R85+S85+Z85+AA85+AH85+AI85),'Fuel Switch NT'!BR11,'Gas Supply'!D52/(J85+K85+R85+S85+Z85+AA85+AH85+AI85)*'Fuel Switch NT'!BR11)</f>
        <v>0</v>
      </c>
      <c r="BC85" s="187">
        <f>IF('Gas Supply'!D52&gt;=J85+K85+R85+S85+Z85+AA85+AH85+AI85,J85+K85+R85+S85+Z85+AA85+AH85+AI85,'Gas Supply'!D52)</f>
        <v>0</v>
      </c>
      <c r="BD85" s="187">
        <f>BC85*'INput Data'!$E$7</f>
        <v>0</v>
      </c>
      <c r="BE85" s="187">
        <f>'Gas Supply'!$D52-'Fuel Switch NT'!BC85</f>
        <v>0</v>
      </c>
      <c r="BF85" s="187">
        <f>BE85*'INput Data'!$E$7</f>
        <v>0</v>
      </c>
      <c r="BG85" s="195">
        <f t="shared" si="62"/>
        <v>0</v>
      </c>
      <c r="BH85" s="187">
        <f>IF('Gas Supply'!D52&gt;=(J85+K85+R85+S85+Z85+AA85+AO85+AP85),'Fuel Switch NT'!BT11,'Gas Supply'!D52/(J85+K85+R85+S85+Z85+AA85+AO85+AP85)*'Fuel Switch NT'!BT11)</f>
        <v>0</v>
      </c>
      <c r="BI85" s="187">
        <f>IF('Gas Supply'!D52&gt;=J85+K85+R85+S85+Z85+AA85+AO85+AP85,J85+K85+R85+S85+Z85+AA85+AO85+AP85,'Gas Supply'!D52)</f>
        <v>0</v>
      </c>
      <c r="BJ85" s="187">
        <f>BI85*'INput Data'!$E$7</f>
        <v>0</v>
      </c>
      <c r="BK85" s="187">
        <f>'Gas Supply'!$D52-'Fuel Switch NT'!BI85</f>
        <v>0</v>
      </c>
      <c r="BL85" s="187">
        <f>BK85*'INput Data'!$E$7</f>
        <v>0</v>
      </c>
      <c r="BM85" s="195">
        <f t="shared" si="63"/>
        <v>0</v>
      </c>
      <c r="BN85" s="115">
        <f>IF('Gas Supply'!C52=0,0,IF('Gas Supply'!C52/SUM('N.Gas &amp; H2 demand'!C51:F51)&gt;=1,BR11,BR11*'Gas Supply'!C52/SUM('N.Gas &amp; H2 demand'!C51:F51)))</f>
        <v>0</v>
      </c>
      <c r="BO85" s="115">
        <f>IF('Gas Supply'!C52=0,0,IF('Gas Supply'!C52/SUM('N.Gas &amp; H2 demand'!C51:F51)&gt;=1,BT11,BT11*'Gas Supply'!C52/SUM('N.Gas &amp; H2 demand'!C51:F51)))</f>
        <v>0</v>
      </c>
    </row>
    <row r="86" spans="1:67" x14ac:dyDescent="0.25">
      <c r="A86" s="16" t="str">
        <f>'Gas demand INCREASE'!B53</f>
        <v>CY</v>
      </c>
      <c r="B86" s="90">
        <f>'Gas demand INCREASE'!C53</f>
        <v>0</v>
      </c>
      <c r="C86" s="90">
        <f>'Gas demand INCREASE'!D53</f>
        <v>0</v>
      </c>
      <c r="D86" s="90">
        <f>'Gas demand INCREASE'!E53</f>
        <v>0</v>
      </c>
      <c r="E86" s="90">
        <f>'Gas demand INCREASE'!F53</f>
        <v>0</v>
      </c>
      <c r="F86" s="92">
        <f>'Gas demand INCREASE'!G53</f>
        <v>0</v>
      </c>
      <c r="G86" s="117"/>
      <c r="H86" s="115">
        <f t="shared" si="45"/>
        <v>0</v>
      </c>
      <c r="I86" s="115">
        <f t="shared" si="46"/>
        <v>0</v>
      </c>
      <c r="J86" s="119">
        <f>IF(B86&gt;0,IF(B86&lt;(-' Coal &amp; Oil DECREASE'!AC14-' Coal &amp; Oil DECREASE'!AJ14),'Fuel Switch NT'!B86*' Coal &amp; Oil DECREASE'!AC14/(' Coal &amp; Oil DECREASE'!AC14+' Coal &amp; Oil DECREASE'!AJ14),-' Coal &amp; Oil DECREASE'!AC14),0)</f>
        <v>0</v>
      </c>
      <c r="K86" s="90">
        <f>IF(B86&gt;0,IF(B86&lt;(-' Coal &amp; Oil DECREASE'!AC14-' Coal &amp; Oil DECREASE'!AJ14),'Fuel Switch NT'!B86*' Coal &amp; Oil DECREASE'!AJ14/(' Coal &amp; Oil DECREASE'!AC14+' Coal &amp; Oil DECREASE'!AJ14),-' Coal &amp; Oil DECREASE'!AJ14),0)</f>
        <v>0</v>
      </c>
      <c r="L86" s="90">
        <f t="shared" si="57"/>
        <v>0</v>
      </c>
      <c r="M86" s="90">
        <f>J86*('INput Data'!$E$4-'INput Data'!$E$7)</f>
        <v>0</v>
      </c>
      <c r="N86" s="90">
        <f>K86*('INput Data'!$E$9-'INput Data'!$E$7)</f>
        <v>0</v>
      </c>
      <c r="O86" s="90">
        <f>L86*'INput Data'!$E$7</f>
        <v>0</v>
      </c>
      <c r="P86" s="538">
        <f t="shared" si="47"/>
        <v>0</v>
      </c>
      <c r="Q86" s="92">
        <f t="shared" si="48"/>
        <v>0</v>
      </c>
      <c r="R86" s="119">
        <f>IF(C86&gt;0,IF(C86&lt;(-' Coal &amp; Oil DECREASE'!AD14-' Coal &amp; Oil DECREASE'!AK14),'Fuel Switch NT'!C86*' Coal &amp; Oil DECREASE'!AD14/(' Coal &amp; Oil DECREASE'!AD14+' Coal &amp; Oil DECREASE'!AK14),-' Coal &amp; Oil DECREASE'!AD14),0)</f>
        <v>0</v>
      </c>
      <c r="S86" s="90">
        <f>IF(C86&gt;0,IF(C86&lt;(-' Coal &amp; Oil DECREASE'!AD14-' Coal &amp; Oil DECREASE'!AK14),'Fuel Switch NT'!C86*' Coal &amp; Oil DECREASE'!AK14/(' Coal &amp; Oil DECREASE'!AD14+' Coal &amp; Oil DECREASE'!AK14),-' Coal &amp; Oil DECREASE'!AK14),0)</f>
        <v>0</v>
      </c>
      <c r="T86" s="90">
        <f t="shared" si="49"/>
        <v>0</v>
      </c>
      <c r="U86" s="90">
        <f>R86*('INput Data'!$E$4-'INput Data'!$E$7)</f>
        <v>0</v>
      </c>
      <c r="V86" s="90">
        <f>S86*('INput Data'!$E$9-'INput Data'!$E$7)</f>
        <v>0</v>
      </c>
      <c r="W86" s="90">
        <f>T86*'INput Data'!$E$7</f>
        <v>0</v>
      </c>
      <c r="X86" s="538">
        <f t="shared" si="50"/>
        <v>0</v>
      </c>
      <c r="Y86" s="92">
        <f t="shared" si="51"/>
        <v>0</v>
      </c>
      <c r="Z86" s="90">
        <f>IF(D86&gt;0,IF(D86&lt;(-' Coal &amp; Oil DECREASE'!AE14-' Coal &amp; Oil DECREASE'!AL14),'Fuel Switch NT'!D86*' Coal &amp; Oil DECREASE'!AE14/(' Coal &amp; Oil DECREASE'!AE14+' Coal &amp; Oil DECREASE'!AL14),-' Coal &amp; Oil DECREASE'!AE14),0)</f>
        <v>0</v>
      </c>
      <c r="AA86" s="90">
        <f>IF(D86&gt;0,IF(D86&lt;(-' Coal &amp; Oil DECREASE'!AE14-' Coal &amp; Oil DECREASE'!AL14),'Fuel Switch NT'!D86*' Coal &amp; Oil DECREASE'!AL14/(' Coal &amp; Oil DECREASE'!AE14+' Coal &amp; Oil DECREASE'!AL14),-' Coal &amp; Oil DECREASE'!AL14),0)</f>
        <v>0</v>
      </c>
      <c r="AB86" s="90">
        <f t="shared" si="52"/>
        <v>0</v>
      </c>
      <c r="AC86" s="90">
        <f>Z86*('INput Data'!$E$4-'INput Data'!$E$7)</f>
        <v>0</v>
      </c>
      <c r="AD86" s="90">
        <f>AA86*('INput Data'!$E$9-'INput Data'!$E$7)</f>
        <v>0</v>
      </c>
      <c r="AE86" s="90">
        <f>AB86*'INput Data'!$E$7</f>
        <v>0</v>
      </c>
      <c r="AF86" s="538">
        <f t="shared" si="53"/>
        <v>0</v>
      </c>
      <c r="AG86" s="92">
        <f t="shared" si="54"/>
        <v>0</v>
      </c>
      <c r="AH86" s="90">
        <f>IF(E86&gt;0,IF(E86&lt;(-' Coal &amp; Oil DECREASE'!AF14-' Coal &amp; Oil DECREASE'!AM14),'Fuel Switch NT'!E86*' Coal &amp; Oil DECREASE'!AF14/(' Coal &amp; Oil DECREASE'!AF14+' Coal &amp; Oil DECREASE'!AM14),-' Coal &amp; Oil DECREASE'!AF14),0)</f>
        <v>0</v>
      </c>
      <c r="AI86" s="90">
        <f>IF(E86&gt;0,IF(E86&lt;(-' Coal &amp; Oil DECREASE'!AF14-' Coal &amp; Oil DECREASE'!AM14),'Fuel Switch NT'!E86*' Coal &amp; Oil DECREASE'!AM14/(' Coal &amp; Oil DECREASE'!AF14+' Coal &amp; Oil DECREASE'!AM14),-' Coal &amp; Oil DECREASE'!AM14),0)</f>
        <v>0</v>
      </c>
      <c r="AJ86" s="90">
        <f t="shared" si="55"/>
        <v>0</v>
      </c>
      <c r="AK86" s="90">
        <f>AH86*('INput Data'!$E$4-'INput Data'!$E$7)</f>
        <v>0</v>
      </c>
      <c r="AL86" s="90">
        <f>AI86*('INput Data'!$E$9-'INput Data'!$E$7)</f>
        <v>0</v>
      </c>
      <c r="AM86" s="90">
        <f>AJ86*'INput Data'!$E$7</f>
        <v>0</v>
      </c>
      <c r="AN86" s="480">
        <f t="shared" si="58"/>
        <v>0</v>
      </c>
      <c r="AO86" s="90">
        <f>IF(F86&gt;0,IF(F86&lt;(-' Coal &amp; Oil DECREASE'!AG14-' Coal &amp; Oil DECREASE'!AN14),'Fuel Switch NT'!F86*' Coal &amp; Oil DECREASE'!AG14/(' Coal &amp; Oil DECREASE'!AG14+' Coal &amp; Oil DECREASE'!AN14),-' Coal &amp; Oil DECREASE'!AG14),0)</f>
        <v>0</v>
      </c>
      <c r="AP86" s="90">
        <f>IF(F86&gt;0,IF(F86&lt;(-' Coal &amp; Oil DECREASE'!AG14-' Coal &amp; Oil DECREASE'!AN14),'Fuel Switch NT'!F86*' Coal &amp; Oil DECREASE'!AN14/(' Coal &amp; Oil DECREASE'!AG14+' Coal &amp; Oil DECREASE'!AN14),-' Coal &amp; Oil DECREASE'!AN14),0)</f>
        <v>0</v>
      </c>
      <c r="AQ86" s="90">
        <f t="shared" si="56"/>
        <v>0</v>
      </c>
      <c r="AR86" s="90">
        <f>AO86*('INput Data'!$E$4-'INput Data'!$E$7)</f>
        <v>0</v>
      </c>
      <c r="AS86" s="90">
        <f>AP86*('INput Data'!$E$9-'INput Data'!$E$7)</f>
        <v>0</v>
      </c>
      <c r="AT86" s="90">
        <f>AQ86*'INput Data'!$E$7</f>
        <v>0</v>
      </c>
      <c r="AU86" s="480">
        <f t="shared" si="59"/>
        <v>0</v>
      </c>
      <c r="AV86" s="68" t="str">
        <f>IF((('Nuclear &amp; RES demand for Power '!C51+'Nuclear &amp; RES demand for Power '!D51)-('Nuclear &amp; RES demand for Power '!O13+'Nuclear &amp; RES demand for Power '!P13))&lt;0,"Replacement","No replacement")</f>
        <v>No replacement</v>
      </c>
      <c r="AW86" s="150" t="str">
        <f t="shared" si="60"/>
        <v>No replacement</v>
      </c>
      <c r="AX86" s="92">
        <f>IF(OR(AV86="No replacement",AW86="No replacement"),0,AJ86*'INput Data'!$Q$4-(('Nuclear &amp; RES demand for Power '!C51+'Nuclear &amp; RES demand for Power '!D51)-('Nuclear &amp; RES demand for Power '!O13+'Nuclear &amp; RES demand for Power '!P13))*'INput Data'!$E$7/'INput Data'!$Q$4)</f>
        <v>0</v>
      </c>
      <c r="AY86" s="68" t="str">
        <f>IF((('Nuclear &amp; RES demand for Power '!C51+'Nuclear &amp; RES demand for Power '!D51)-('Nuclear &amp; RES demand for Power '!U13+'Nuclear &amp; RES demand for Power '!V13))&lt;0,"Replacement","No replacement")</f>
        <v>No replacement</v>
      </c>
      <c r="AZ86" s="150" t="str">
        <f t="shared" si="61"/>
        <v>No replacement</v>
      </c>
      <c r="BA86" s="92">
        <f>IF(OR(AY86="No replacement",AZ86="No replacement"),0,AQ86*'INput Data'!$Q$4-(('Nuclear &amp; RES demand for Power '!C51+'Nuclear &amp; RES demand for Power '!D51)-('Nuclear &amp; RES demand for Power '!U13+'Nuclear &amp; RES demand for Power '!V13))*'INput Data'!$E$7/'INput Data'!$Q$4)</f>
        <v>0</v>
      </c>
      <c r="BB86" s="187">
        <f>IF('Gas Supply'!D53&gt;=(J86+K86+R86+S86+Z86+AA86+AH86+AI86),'Fuel Switch NT'!BR12,'Gas Supply'!D53/(J86+K86+R86+S86+Z86+AA86+AH86+AI86)*'Fuel Switch NT'!BR12)</f>
        <v>0</v>
      </c>
      <c r="BC86" s="187">
        <f>IF('Gas Supply'!D53&gt;=J86+K86+R86+S86+Z86+AA86+AH86+AI86,J86+K86+R86+S86+Z86+AA86+AH86+AI86,'Gas Supply'!D53)</f>
        <v>0</v>
      </c>
      <c r="BD86" s="187">
        <f>BC86*'INput Data'!$E$7</f>
        <v>0</v>
      </c>
      <c r="BE86" s="187">
        <f>'Gas Supply'!$D53-'Fuel Switch NT'!BC86</f>
        <v>0</v>
      </c>
      <c r="BF86" s="187">
        <f>BE86*'INput Data'!$E$7</f>
        <v>0</v>
      </c>
      <c r="BG86" s="195">
        <f t="shared" si="62"/>
        <v>0</v>
      </c>
      <c r="BH86" s="187">
        <f>IF('Gas Supply'!D53&gt;=(J86+K86+R86+S86+Z86+AA86+AO86+AP86),'Fuel Switch NT'!BT12,'Gas Supply'!D53/(J86+K86+R86+S86+Z86+AA86+AO86+AP86)*'Fuel Switch NT'!BT12)</f>
        <v>0</v>
      </c>
      <c r="BI86" s="187">
        <f>IF('Gas Supply'!D53&gt;=J86+K86+R86+S86+Z86+AA86+AO86+AP86,J86+K86+R86+S86+Z86+AA86+AO86+AP86,'Gas Supply'!D53)</f>
        <v>0</v>
      </c>
      <c r="BJ86" s="187">
        <f>BI86*'INput Data'!$E$7</f>
        <v>0</v>
      </c>
      <c r="BK86" s="187">
        <f>'Gas Supply'!$D53-'Fuel Switch NT'!BI86</f>
        <v>0</v>
      </c>
      <c r="BL86" s="187">
        <f>BK86*'INput Data'!$E$7</f>
        <v>0</v>
      </c>
      <c r="BM86" s="195">
        <f t="shared" si="63"/>
        <v>0</v>
      </c>
      <c r="BN86" s="115">
        <f>IF('Gas Supply'!C53=0,0,IF('Gas Supply'!C53/SUM('N.Gas &amp; H2 demand'!C52:F52)&gt;=1,BR12,BR12*'Gas Supply'!C53/SUM('N.Gas &amp; H2 demand'!C52:F52)))</f>
        <v>0</v>
      </c>
      <c r="BO86" s="115">
        <f>IF('Gas Supply'!C53=0,0,IF('Gas Supply'!C53/SUM('N.Gas &amp; H2 demand'!C52:F52)&gt;=1,BT12,BT12*'Gas Supply'!C53/SUM('N.Gas &amp; H2 demand'!C52:F52)))</f>
        <v>0</v>
      </c>
    </row>
    <row r="87" spans="1:67" x14ac:dyDescent="0.25">
      <c r="A87" s="16" t="str">
        <f>'Gas demand INCREASE'!B54</f>
        <v>CZ</v>
      </c>
      <c r="B87" s="90">
        <f>'Gas demand INCREASE'!C54</f>
        <v>0</v>
      </c>
      <c r="C87" s="90">
        <f>'Gas demand INCREASE'!D54</f>
        <v>0</v>
      </c>
      <c r="D87" s="90">
        <f>'Gas demand INCREASE'!E54</f>
        <v>0</v>
      </c>
      <c r="E87" s="90">
        <f>'Gas demand INCREASE'!F54</f>
        <v>3205.1547086733517</v>
      </c>
      <c r="F87" s="92">
        <f>'Gas demand INCREASE'!G54</f>
        <v>10542.953424953084</v>
      </c>
      <c r="G87" s="117"/>
      <c r="H87" s="115">
        <f t="shared" si="45"/>
        <v>1619367.3066384769</v>
      </c>
      <c r="I87" s="115">
        <f t="shared" si="46"/>
        <v>0</v>
      </c>
      <c r="J87" s="119">
        <f>IF(B87&gt;0,IF(B87&lt;(-' Coal &amp; Oil DECREASE'!AC15-' Coal &amp; Oil DECREASE'!AJ15),'Fuel Switch NT'!B87*' Coal &amp; Oil DECREASE'!AC15/(' Coal &amp; Oil DECREASE'!AC15+' Coal &amp; Oil DECREASE'!AJ15),-' Coal &amp; Oil DECREASE'!AC15),0)</f>
        <v>0</v>
      </c>
      <c r="K87" s="90">
        <f>IF(B87&gt;0,IF(B87&lt;(-' Coal &amp; Oil DECREASE'!AC15-' Coal &amp; Oil DECREASE'!AJ15),'Fuel Switch NT'!B87*' Coal &amp; Oil DECREASE'!AJ15/(' Coal &amp; Oil DECREASE'!AC15+' Coal &amp; Oil DECREASE'!AJ15),-' Coal &amp; Oil DECREASE'!AJ15),0)</f>
        <v>0</v>
      </c>
      <c r="L87" s="90">
        <f t="shared" si="57"/>
        <v>0</v>
      </c>
      <c r="M87" s="90">
        <f>J87*('INput Data'!$E$4-'INput Data'!$E$7)</f>
        <v>0</v>
      </c>
      <c r="N87" s="90">
        <f>K87*('INput Data'!$E$9-'INput Data'!$E$7)</f>
        <v>0</v>
      </c>
      <c r="O87" s="90">
        <f>L87*'INput Data'!$E$7</f>
        <v>0</v>
      </c>
      <c r="P87" s="538">
        <f t="shared" si="47"/>
        <v>0</v>
      </c>
      <c r="Q87" s="92">
        <f t="shared" si="48"/>
        <v>0</v>
      </c>
      <c r="R87" s="119">
        <f>IF(C87&gt;0,IF(C87&lt;(-' Coal &amp; Oil DECREASE'!AD15-' Coal &amp; Oil DECREASE'!AK15),'Fuel Switch NT'!C87*' Coal &amp; Oil DECREASE'!AD15/(' Coal &amp; Oil DECREASE'!AD15+' Coal &amp; Oil DECREASE'!AK15),-' Coal &amp; Oil DECREASE'!AD15),0)</f>
        <v>0</v>
      </c>
      <c r="S87" s="90">
        <f>IF(C87&gt;0,IF(C87&lt;(-' Coal &amp; Oil DECREASE'!AD15-' Coal &amp; Oil DECREASE'!AK15),'Fuel Switch NT'!C87*' Coal &amp; Oil DECREASE'!AK15/(' Coal &amp; Oil DECREASE'!AD15+' Coal &amp; Oil DECREASE'!AK15),-' Coal &amp; Oil DECREASE'!AK15),0)</f>
        <v>0</v>
      </c>
      <c r="T87" s="90">
        <f t="shared" si="49"/>
        <v>0</v>
      </c>
      <c r="U87" s="90">
        <f>R87*('INput Data'!$E$4-'INput Data'!$E$7)</f>
        <v>0</v>
      </c>
      <c r="V87" s="90">
        <f>S87*('INput Data'!$E$9-'INput Data'!$E$7)</f>
        <v>0</v>
      </c>
      <c r="W87" s="90">
        <f>T87*'INput Data'!$E$7</f>
        <v>0</v>
      </c>
      <c r="X87" s="538">
        <f t="shared" si="50"/>
        <v>0</v>
      </c>
      <c r="Y87" s="92">
        <f t="shared" si="51"/>
        <v>0</v>
      </c>
      <c r="Z87" s="90">
        <f>IF(D87&gt;0,IF(D87&lt;(-' Coal &amp; Oil DECREASE'!AE15-' Coal &amp; Oil DECREASE'!AL15),'Fuel Switch NT'!D87*' Coal &amp; Oil DECREASE'!AE15/(' Coal &amp; Oil DECREASE'!AE15+' Coal &amp; Oil DECREASE'!AL15),-' Coal &amp; Oil DECREASE'!AE15),0)</f>
        <v>0</v>
      </c>
      <c r="AA87" s="90">
        <f>IF(D87&gt;0,IF(D87&lt;(-' Coal &amp; Oil DECREASE'!AE15-' Coal &amp; Oil DECREASE'!AL15),'Fuel Switch NT'!D87*' Coal &amp; Oil DECREASE'!AL15/(' Coal &amp; Oil DECREASE'!AE15+' Coal &amp; Oil DECREASE'!AL15),-' Coal &amp; Oil DECREASE'!AL15),0)</f>
        <v>0</v>
      </c>
      <c r="AB87" s="90">
        <f t="shared" si="52"/>
        <v>0</v>
      </c>
      <c r="AC87" s="90">
        <f>Z87*('INput Data'!$E$4-'INput Data'!$E$7)</f>
        <v>0</v>
      </c>
      <c r="AD87" s="90">
        <f>AA87*('INput Data'!$E$9-'INput Data'!$E$7)</f>
        <v>0</v>
      </c>
      <c r="AE87" s="90">
        <f>AB87*'INput Data'!$E$7</f>
        <v>0</v>
      </c>
      <c r="AF87" s="538">
        <f t="shared" si="53"/>
        <v>0</v>
      </c>
      <c r="AG87" s="92">
        <f t="shared" si="54"/>
        <v>0</v>
      </c>
      <c r="AH87" s="90">
        <f>IF(E87&gt;0,IF(E87&lt;(-' Coal &amp; Oil DECREASE'!AF15-' Coal &amp; Oil DECREASE'!AM15),'Fuel Switch NT'!E87*' Coal &amp; Oil DECREASE'!AF15/(' Coal &amp; Oil DECREASE'!AF15+' Coal &amp; Oil DECREASE'!AM15),-' Coal &amp; Oil DECREASE'!AF15),0)</f>
        <v>0</v>
      </c>
      <c r="AI87" s="90">
        <f>IF(E87&gt;0,IF(E87&lt;(-' Coal &amp; Oil DECREASE'!AF15-' Coal &amp; Oil DECREASE'!AM15),'Fuel Switch NT'!E87*' Coal &amp; Oil DECREASE'!AM15/(' Coal &amp; Oil DECREASE'!AF15+' Coal &amp; Oil DECREASE'!AM15),-' Coal &amp; Oil DECREASE'!AM15),0)</f>
        <v>0</v>
      </c>
      <c r="AJ87" s="90">
        <f t="shared" si="55"/>
        <v>3205.1547086733517</v>
      </c>
      <c r="AK87" s="90">
        <f>AH87*('INput Data'!$E$4-'INput Data'!$E$7)</f>
        <v>0</v>
      </c>
      <c r="AL87" s="90">
        <f>AI87*('INput Data'!$E$9-'INput Data'!$E$7)</f>
        <v>0</v>
      </c>
      <c r="AM87" s="90">
        <f>AJ87*'INput Data'!$E$7</f>
        <v>632960.40829556482</v>
      </c>
      <c r="AN87" s="480">
        <f t="shared" si="58"/>
        <v>0</v>
      </c>
      <c r="AO87" s="90">
        <f>IF(F87&gt;0,IF(F87&lt;(-' Coal &amp; Oil DECREASE'!AG15-' Coal &amp; Oil DECREASE'!AN15),'Fuel Switch NT'!F87*' Coal &amp; Oil DECREASE'!AG15/(' Coal &amp; Oil DECREASE'!AG15+' Coal &amp; Oil DECREASE'!AN15),-' Coal &amp; Oil DECREASE'!AG15),0)</f>
        <v>0</v>
      </c>
      <c r="AP87" s="90">
        <f>IF(F87&gt;0,IF(F87&lt;(-' Coal &amp; Oil DECREASE'!AG15-' Coal &amp; Oil DECREASE'!AN15),'Fuel Switch NT'!F87*' Coal &amp; Oil DECREASE'!AN15/(' Coal &amp; Oil DECREASE'!AG15+' Coal &amp; Oil DECREASE'!AN15),-' Coal &amp; Oil DECREASE'!AN15),0)</f>
        <v>10542.953424953084</v>
      </c>
      <c r="AQ87" s="90">
        <f t="shared" si="56"/>
        <v>0</v>
      </c>
      <c r="AR87" s="90">
        <f>AO87*('INput Data'!$E$4-'INput Data'!$E$7)</f>
        <v>0</v>
      </c>
      <c r="AS87" s="90">
        <f>AP87*('INput Data'!$E$9-'INput Data'!$E$7)</f>
        <v>1619367.3066384769</v>
      </c>
      <c r="AT87" s="90">
        <f>AQ87*'INput Data'!$E$7</f>
        <v>0</v>
      </c>
      <c r="AU87" s="480">
        <f t="shared" si="59"/>
        <v>1619367.3066384769</v>
      </c>
      <c r="AV87" s="68" t="str">
        <f>IF((('Nuclear &amp; RES demand for Power '!C52+'Nuclear &amp; RES demand for Power '!D52)-('Nuclear &amp; RES demand for Power '!O14+'Nuclear &amp; RES demand for Power '!P14))&lt;0,"Replacement","No replacement")</f>
        <v>No replacement</v>
      </c>
      <c r="AW87" s="150" t="str">
        <f t="shared" si="60"/>
        <v>Replacement</v>
      </c>
      <c r="AX87" s="92">
        <f>IF(OR(AV87="No replacement",AW87="No replacement"),0,AJ87*'INput Data'!$Q$4-(('Nuclear &amp; RES demand for Power '!C52+'Nuclear &amp; RES demand for Power '!D52)-('Nuclear &amp; RES demand for Power '!O14+'Nuclear &amp; RES demand for Power '!P14))*'INput Data'!$E$7/'INput Data'!$Q$4)</f>
        <v>0</v>
      </c>
      <c r="AY87" s="68" t="str">
        <f>IF((('Nuclear &amp; RES demand for Power '!C52+'Nuclear &amp; RES demand for Power '!D52)-('Nuclear &amp; RES demand for Power '!U14+'Nuclear &amp; RES demand for Power '!V14))&lt;0,"Replacement","No replacement")</f>
        <v>No replacement</v>
      </c>
      <c r="AZ87" s="150" t="str">
        <f t="shared" si="61"/>
        <v>No replacement</v>
      </c>
      <c r="BA87" s="92">
        <f>IF(OR(AY87="No replacement",AZ87="No replacement"),0,AQ87*'INput Data'!$Q$4-(('Nuclear &amp; RES demand for Power '!C52+'Nuclear &amp; RES demand for Power '!D52)-('Nuclear &amp; RES demand for Power '!U14+'Nuclear &amp; RES demand for Power '!V14))*'INput Data'!$E$7/'INput Data'!$Q$4)</f>
        <v>0</v>
      </c>
      <c r="BB87" s="187">
        <f>IF('Gas Supply'!D54&gt;=(J87+K87+R87+S87+Z87+AA87+AH87+AI87),'Fuel Switch NT'!BR13,'Gas Supply'!D54/(J87+K87+R87+S87+Z87+AA87+AH87+AI87)*'Fuel Switch NT'!BR13)</f>
        <v>0</v>
      </c>
      <c r="BC87" s="187">
        <f>IF('Gas Supply'!D54&gt;=J87+K87+R87+S87+Z87+AA87+AH87+AI87,J87+K87+R87+S87+Z87+AA87+AH87+AI87,'Gas Supply'!D54)</f>
        <v>0</v>
      </c>
      <c r="BD87" s="187">
        <f>BC87*'INput Data'!$E$7</f>
        <v>0</v>
      </c>
      <c r="BE87" s="187">
        <f>'Gas Supply'!$D54-'Fuel Switch NT'!BC87</f>
        <v>5187</v>
      </c>
      <c r="BF87" s="187">
        <f>BE87*'INput Data'!$E$7</f>
        <v>1024339.2086330935</v>
      </c>
      <c r="BG87" s="195">
        <f t="shared" si="62"/>
        <v>1024339.2086330935</v>
      </c>
      <c r="BH87" s="187">
        <f>IF('Gas Supply'!D54&gt;=(J87+K87+R87+S87+Z87+AA87+AO87+AP87),'Fuel Switch NT'!BT13,'Gas Supply'!D54/(J87+K87+R87+S87+Z87+AA87+AO87+AP87)*'Fuel Switch NT'!BT13)</f>
        <v>796708.2733812948</v>
      </c>
      <c r="BI87" s="187">
        <f>IF('Gas Supply'!D54&gt;=J87+K87+R87+S87+Z87+AA87+AO87+AP87,J87+K87+R87+S87+Z87+AA87+AO87+AP87,'Gas Supply'!D54)</f>
        <v>5187</v>
      </c>
      <c r="BJ87" s="187">
        <f>BI87*'INput Data'!$E$7</f>
        <v>1024339.2086330935</v>
      </c>
      <c r="BK87" s="187">
        <f>'Gas Supply'!$D54-'Fuel Switch NT'!BI87</f>
        <v>0</v>
      </c>
      <c r="BL87" s="187">
        <f>BK87*'INput Data'!$E$7</f>
        <v>0</v>
      </c>
      <c r="BM87" s="195">
        <f t="shared" si="63"/>
        <v>1821047.4820143883</v>
      </c>
      <c r="BN87" s="115">
        <f>IF('Gas Supply'!C54=0,0,IF('Gas Supply'!C54/SUM('N.Gas &amp; H2 demand'!C53:F53)&gt;=1,BR13,BR13*'Gas Supply'!C54/SUM('N.Gas &amp; H2 demand'!C53:F53)))</f>
        <v>0</v>
      </c>
      <c r="BO87" s="115">
        <f>IF('Gas Supply'!C54=0,0,IF('Gas Supply'!C54/SUM('N.Gas &amp; H2 demand'!C53:F53)&gt;=1,BT13,BT13*'Gas Supply'!C54/SUM('N.Gas &amp; H2 demand'!C53:F53)))</f>
        <v>51751.793922984012</v>
      </c>
    </row>
    <row r="88" spans="1:67" x14ac:dyDescent="0.25">
      <c r="A88" s="16" t="str">
        <f>'Gas demand INCREASE'!B55</f>
        <v>DE</v>
      </c>
      <c r="B88" s="90">
        <f>'Gas demand INCREASE'!C55</f>
        <v>0</v>
      </c>
      <c r="C88" s="90">
        <f>'Gas demand INCREASE'!D55</f>
        <v>59907.486891780514</v>
      </c>
      <c r="D88" s="90">
        <f>'Gas demand INCREASE'!E55</f>
        <v>9051.5160578835166</v>
      </c>
      <c r="E88" s="90">
        <f>'Gas demand INCREASE'!F55</f>
        <v>0</v>
      </c>
      <c r="F88" s="92">
        <f>'Gas demand INCREASE'!G55</f>
        <v>32201.060243805638</v>
      </c>
      <c r="G88" s="117"/>
      <c r="H88" s="115">
        <f t="shared" si="45"/>
        <v>10629147.338954058</v>
      </c>
      <c r="I88" s="115">
        <f t="shared" si="46"/>
        <v>5693295.3074282603</v>
      </c>
      <c r="J88" s="119">
        <f>IF(B88&gt;0,IF(B88&lt;(-' Coal &amp; Oil DECREASE'!AC16-' Coal &amp; Oil DECREASE'!AJ16),'Fuel Switch NT'!B88*' Coal &amp; Oil DECREASE'!AC16/(' Coal &amp; Oil DECREASE'!AC16+' Coal &amp; Oil DECREASE'!AJ16),-' Coal &amp; Oil DECREASE'!AC16),0)</f>
        <v>0</v>
      </c>
      <c r="K88" s="90">
        <f>IF(B88&gt;0,IF(B88&lt;(-' Coal &amp; Oil DECREASE'!AC16-' Coal &amp; Oil DECREASE'!AJ16),'Fuel Switch NT'!B88*' Coal &amp; Oil DECREASE'!AJ16/(' Coal &amp; Oil DECREASE'!AC16+' Coal &amp; Oil DECREASE'!AJ16),-' Coal &amp; Oil DECREASE'!AJ16),0)</f>
        <v>0</v>
      </c>
      <c r="L88" s="90">
        <f t="shared" si="57"/>
        <v>0</v>
      </c>
      <c r="M88" s="90">
        <f>J88*('INput Data'!$E$4-'INput Data'!$E$7)</f>
        <v>0</v>
      </c>
      <c r="N88" s="90">
        <f>K88*('INput Data'!$E$9-'INput Data'!$E$7)</f>
        <v>0</v>
      </c>
      <c r="O88" s="90">
        <f>L88*'INput Data'!$E$7</f>
        <v>0</v>
      </c>
      <c r="P88" s="538">
        <f t="shared" si="47"/>
        <v>0</v>
      </c>
      <c r="Q88" s="92">
        <f t="shared" si="48"/>
        <v>0</v>
      </c>
      <c r="R88" s="119">
        <f>IF(C88&gt;0,IF(C88&lt;(-' Coal &amp; Oil DECREASE'!AD16-' Coal &amp; Oil DECREASE'!AK16),'Fuel Switch NT'!C88*' Coal &amp; Oil DECREASE'!AD16/(' Coal &amp; Oil DECREASE'!AD16+' Coal &amp; Oil DECREASE'!AK16),-' Coal &amp; Oil DECREASE'!AD16),0)</f>
        <v>38003</v>
      </c>
      <c r="S88" s="90">
        <f>IF(C88&gt;0,IF(C88&lt;(-' Coal &amp; Oil DECREASE'!AD16-' Coal &amp; Oil DECREASE'!AK16),'Fuel Switch NT'!C88*' Coal &amp; Oil DECREASE'!AK16/(' Coal &amp; Oil DECREASE'!AD16+' Coal &amp; Oil DECREASE'!AK16),-' Coal &amp; Oil DECREASE'!AK16),0)</f>
        <v>16790</v>
      </c>
      <c r="T88" s="90">
        <f t="shared" si="49"/>
        <v>5114.4868917805143</v>
      </c>
      <c r="U88" s="90">
        <f>R88*('INput Data'!$E$4-'INput Data'!$E$7)</f>
        <v>2515306.474820144</v>
      </c>
      <c r="V88" s="90">
        <f>S88*('INput Data'!$E$9-'INput Data'!$E$7)</f>
        <v>2578895.6834532367</v>
      </c>
      <c r="W88" s="90">
        <f>T88*'INput Data'!$E$7</f>
        <v>1010019.173952339</v>
      </c>
      <c r="X88" s="538">
        <f t="shared" si="50"/>
        <v>5094202.1582733802</v>
      </c>
      <c r="Y88" s="92">
        <f t="shared" si="51"/>
        <v>4084182.984321041</v>
      </c>
      <c r="Z88" s="90">
        <f>IF(D88&gt;0,IF(D88&lt;(-' Coal &amp; Oil DECREASE'!AE16-' Coal &amp; Oil DECREASE'!AL16),'Fuel Switch NT'!D88*' Coal &amp; Oil DECREASE'!AE16/(' Coal &amp; Oil DECREASE'!AE16+' Coal &amp; Oil DECREASE'!AL16),-' Coal &amp; Oil DECREASE'!AE16),0)</f>
        <v>9051.5160578835166</v>
      </c>
      <c r="AA88" s="90">
        <f>IF(D88&gt;0,IF(D88&lt;(-' Coal &amp; Oil DECREASE'!AE16-' Coal &amp; Oil DECREASE'!AL16),'Fuel Switch NT'!D88*' Coal &amp; Oil DECREASE'!AL16/(' Coal &amp; Oil DECREASE'!AE16+' Coal &amp; Oil DECREASE'!AL16),-' Coal &amp; Oil DECREASE'!AL16),0)</f>
        <v>0</v>
      </c>
      <c r="AB88" s="90">
        <f t="shared" si="52"/>
        <v>0</v>
      </c>
      <c r="AC88" s="90">
        <f>Z88*('INput Data'!$E$4-'INput Data'!$E$7)</f>
        <v>599093.1491548802</v>
      </c>
      <c r="AD88" s="90">
        <f>AA88*('INput Data'!$E$9-'INput Data'!$E$7)</f>
        <v>0</v>
      </c>
      <c r="AE88" s="90">
        <f>AB88*'INput Data'!$E$7</f>
        <v>0</v>
      </c>
      <c r="AF88" s="538">
        <f t="shared" si="53"/>
        <v>599093.1491548802</v>
      </c>
      <c r="AG88" s="92">
        <f t="shared" si="54"/>
        <v>599093.1491548802</v>
      </c>
      <c r="AH88" s="90">
        <f>IF(E88&gt;0,IF(E88&lt;(-' Coal &amp; Oil DECREASE'!AF16-' Coal &amp; Oil DECREASE'!AM16),'Fuel Switch NT'!E88*' Coal &amp; Oil DECREASE'!AF16/(' Coal &amp; Oil DECREASE'!AF16+' Coal &amp; Oil DECREASE'!AM16),-' Coal &amp; Oil DECREASE'!AF16),0)</f>
        <v>0</v>
      </c>
      <c r="AI88" s="90">
        <f>IF(E88&gt;0,IF(E88&lt;(-' Coal &amp; Oil DECREASE'!AF16-' Coal &amp; Oil DECREASE'!AM16),'Fuel Switch NT'!E88*' Coal &amp; Oil DECREASE'!AM16/(' Coal &amp; Oil DECREASE'!AF16+' Coal &amp; Oil DECREASE'!AM16),-' Coal &amp; Oil DECREASE'!AM16),0)</f>
        <v>0</v>
      </c>
      <c r="AJ88" s="90">
        <f t="shared" si="55"/>
        <v>0</v>
      </c>
      <c r="AK88" s="90">
        <f>AH88*('INput Data'!$E$4-'INput Data'!$E$7)</f>
        <v>0</v>
      </c>
      <c r="AL88" s="90">
        <f>AI88*('INput Data'!$E$9-'INput Data'!$E$7)</f>
        <v>0</v>
      </c>
      <c r="AM88" s="90">
        <f>AJ88*'INput Data'!$E$7</f>
        <v>0</v>
      </c>
      <c r="AN88" s="480">
        <f t="shared" si="58"/>
        <v>0</v>
      </c>
      <c r="AO88" s="90">
        <f>IF(F88&gt;0,IF(F88&lt;(-' Coal &amp; Oil DECREASE'!AG16-' Coal &amp; Oil DECREASE'!AN16),'Fuel Switch NT'!F88*' Coal &amp; Oil DECREASE'!AG16/(' Coal &amp; Oil DECREASE'!AG16+' Coal &amp; Oil DECREASE'!AN16),-' Coal &amp; Oil DECREASE'!AG16),0)</f>
        <v>115.9838537583794</v>
      </c>
      <c r="AP88" s="90">
        <f>IF(F88&gt;0,IF(F88&lt;(-' Coal &amp; Oil DECREASE'!AG16-' Coal &amp; Oil DECREASE'!AN16),'Fuel Switch NT'!F88*' Coal &amp; Oil DECREASE'!AN16/(' Coal &amp; Oil DECREASE'!AG16+' Coal &amp; Oil DECREASE'!AN16),-' Coal &amp; Oil DECREASE'!AN16),0)</f>
        <v>32085.076390047259</v>
      </c>
      <c r="AQ88" s="90">
        <f t="shared" si="56"/>
        <v>0</v>
      </c>
      <c r="AR88" s="90">
        <f>AO88*('INput Data'!$E$4-'INput Data'!$E$7)</f>
        <v>7676.6291696193557</v>
      </c>
      <c r="AS88" s="90">
        <f>AP88*('INput Data'!$E$9-'INput Data'!$E$7)</f>
        <v>4928175.4023561785</v>
      </c>
      <c r="AT88" s="90">
        <f>AQ88*'INput Data'!$E$7</f>
        <v>0</v>
      </c>
      <c r="AU88" s="480">
        <f t="shared" si="59"/>
        <v>4935852.0315257981</v>
      </c>
      <c r="AV88" s="68" t="str">
        <f>IF((('Nuclear &amp; RES demand for Power '!C53+'Nuclear &amp; RES demand for Power '!D53)-('Nuclear &amp; RES demand for Power '!O15+'Nuclear &amp; RES demand for Power '!P15))&lt;0,"Replacement","No replacement")</f>
        <v>No replacement</v>
      </c>
      <c r="AW88" s="150" t="str">
        <f t="shared" si="60"/>
        <v>Replacement</v>
      </c>
      <c r="AX88" s="92">
        <f>IF(OR(AV88="No replacement",AW88="No replacement"),0,AJ88*'INput Data'!$Q$4-(('Nuclear &amp; RES demand for Power '!C53+'Nuclear &amp; RES demand for Power '!D53)-('Nuclear &amp; RES demand for Power '!O15+'Nuclear &amp; RES demand for Power '!P15))*'INput Data'!$E$7/'INput Data'!$Q$4)</f>
        <v>0</v>
      </c>
      <c r="AY88" s="68" t="str">
        <f>IF((('Nuclear &amp; RES demand for Power '!C53+'Nuclear &amp; RES demand for Power '!D53)-('Nuclear &amp; RES demand for Power '!U15+'Nuclear &amp; RES demand for Power '!V15))&lt;0,"Replacement","No replacement")</f>
        <v>No replacement</v>
      </c>
      <c r="AZ88" s="150" t="str">
        <f t="shared" si="61"/>
        <v>Replacement</v>
      </c>
      <c r="BA88" s="92">
        <f>IF(OR(AY88="No replacement",AZ88="No replacement"),0,AQ88*'INput Data'!$Q$4-(('Nuclear &amp; RES demand for Power '!C53+'Nuclear &amp; RES demand for Power '!D53)-('Nuclear &amp; RES demand for Power '!U15+'Nuclear &amp; RES demand for Power '!V15))*'INput Data'!$E$7/'INput Data'!$Q$4)</f>
        <v>0</v>
      </c>
      <c r="BB88" s="187">
        <f>IF('Gas Supply'!D55&gt;=(J88+K88+R88+S88+Z88+AA88+AH88+AI88),'Fuel Switch NT'!BR14,'Gas Supply'!D55/(J88+K88+R88+S88+Z88+AA88+AH88+AI88)*'Fuel Switch NT'!BR14)</f>
        <v>1070181.7666297394</v>
      </c>
      <c r="BC88" s="187">
        <f>IF('Gas Supply'!D55&gt;=J88+K88+R88+S88+Z88+AA88+AH88+AI88,J88+K88+R88+S88+Z88+AA88+AH88+AI88,'Gas Supply'!D55)</f>
        <v>12001</v>
      </c>
      <c r="BD88" s="187">
        <f>BC88*'INput Data'!$E$7</f>
        <v>2369981.654676259</v>
      </c>
      <c r="BE88" s="187">
        <f>'Gas Supply'!$D55-'Fuel Switch NT'!BC88</f>
        <v>0</v>
      </c>
      <c r="BF88" s="187">
        <f>BE88*'INput Data'!$E$7</f>
        <v>0</v>
      </c>
      <c r="BG88" s="195">
        <f t="shared" si="62"/>
        <v>3440163.4213059982</v>
      </c>
      <c r="BH88" s="187">
        <f>IF('Gas Supply'!D55&gt;=(J88+K88+R88+S88+Z88+AA88+AO88+AP88),'Fuel Switch NT'!BT14,'Gas Supply'!D55/(J88+K88+R88+S88+Z88+AA88+AO88+AP88)*'Fuel Switch NT'!BT14)</f>
        <v>1328123.6067979555</v>
      </c>
      <c r="BI88" s="187">
        <f>IF('Gas Supply'!D55&gt;=J88+K88+R88+S88+Z88+AA88+AO88+AP88,J88+K88+R88+S88+Z88+AA88+AO88+AP88,'Gas Supply'!D55)</f>
        <v>12001</v>
      </c>
      <c r="BJ88" s="187">
        <f>BI88*'INput Data'!$E$7</f>
        <v>2369981.654676259</v>
      </c>
      <c r="BK88" s="187">
        <f>'Gas Supply'!$D55-'Fuel Switch NT'!BI88</f>
        <v>0</v>
      </c>
      <c r="BL88" s="187">
        <f>BK88*'INput Data'!$E$7</f>
        <v>0</v>
      </c>
      <c r="BM88" s="195">
        <f t="shared" si="63"/>
        <v>3698105.2614742145</v>
      </c>
      <c r="BN88" s="115">
        <f>IF('Gas Supply'!C55=0,0,IF('Gas Supply'!C55/SUM('N.Gas &amp; H2 demand'!C54:F54)&gt;=1,BR14,BR14*'Gas Supply'!C55/SUM('N.Gas &amp; H2 demand'!C54:F54)))</f>
        <v>130568.187795776</v>
      </c>
      <c r="BO88" s="115">
        <f>IF('Gas Supply'!C55=0,0,IF('Gas Supply'!C55/SUM('N.Gas &amp; H2 demand'!C54:F54)&gt;=1,BT14,BT14*'Gas Supply'!C55/SUM('N.Gas &amp; H2 demand'!C54:F54)))</f>
        <v>243765.41720061019</v>
      </c>
    </row>
    <row r="89" spans="1:67" x14ac:dyDescent="0.25">
      <c r="A89" s="16" t="str">
        <f>'Gas demand INCREASE'!B56</f>
        <v>DK</v>
      </c>
      <c r="B89" s="90">
        <f>'Gas demand INCREASE'!C56</f>
        <v>0</v>
      </c>
      <c r="C89" s="90">
        <f>'Gas demand INCREASE'!D56</f>
        <v>0</v>
      </c>
      <c r="D89" s="90">
        <f>'Gas demand INCREASE'!E56</f>
        <v>0</v>
      </c>
      <c r="E89" s="90">
        <f>'Gas demand INCREASE'!F56</f>
        <v>0</v>
      </c>
      <c r="F89" s="92">
        <f>'Gas demand INCREASE'!G56</f>
        <v>0</v>
      </c>
      <c r="G89" s="117"/>
      <c r="H89" s="115">
        <f t="shared" si="45"/>
        <v>0</v>
      </c>
      <c r="I89" s="115">
        <f t="shared" si="46"/>
        <v>0</v>
      </c>
      <c r="J89" s="119">
        <f>IF(B89&gt;0,IF(B89&lt;(-' Coal &amp; Oil DECREASE'!AC17-' Coal &amp; Oil DECREASE'!AJ17),'Fuel Switch NT'!B89*' Coal &amp; Oil DECREASE'!AC17/(' Coal &amp; Oil DECREASE'!AC17+' Coal &amp; Oil DECREASE'!AJ17),-' Coal &amp; Oil DECREASE'!AC17),0)</f>
        <v>0</v>
      </c>
      <c r="K89" s="90">
        <f>IF(B89&gt;0,IF(B89&lt;(-' Coal &amp; Oil DECREASE'!AC17-' Coal &amp; Oil DECREASE'!AJ17),'Fuel Switch NT'!B89*' Coal &amp; Oil DECREASE'!AJ17/(' Coal &amp; Oil DECREASE'!AC17+' Coal &amp; Oil DECREASE'!AJ17),-' Coal &amp; Oil DECREASE'!AJ17),0)</f>
        <v>0</v>
      </c>
      <c r="L89" s="90">
        <f t="shared" si="57"/>
        <v>0</v>
      </c>
      <c r="M89" s="90">
        <f>J89*('INput Data'!$E$4-'INput Data'!$E$7)</f>
        <v>0</v>
      </c>
      <c r="N89" s="90">
        <f>K89*('INput Data'!$E$9-'INput Data'!$E$7)</f>
        <v>0</v>
      </c>
      <c r="O89" s="90">
        <f>L89*'INput Data'!$E$7</f>
        <v>0</v>
      </c>
      <c r="P89" s="538">
        <f t="shared" si="47"/>
        <v>0</v>
      </c>
      <c r="Q89" s="92">
        <f t="shared" si="48"/>
        <v>0</v>
      </c>
      <c r="R89" s="119">
        <f>IF(C89&gt;0,IF(C89&lt;(-' Coal &amp; Oil DECREASE'!AD17-' Coal &amp; Oil DECREASE'!AK17),'Fuel Switch NT'!C89*' Coal &amp; Oil DECREASE'!AD17/(' Coal &amp; Oil DECREASE'!AD17+' Coal &amp; Oil DECREASE'!AK17),-' Coal &amp; Oil DECREASE'!AD17),0)</f>
        <v>0</v>
      </c>
      <c r="S89" s="90">
        <f>IF(C89&gt;0,IF(C89&lt;(-' Coal &amp; Oil DECREASE'!AD17-' Coal &amp; Oil DECREASE'!AK17),'Fuel Switch NT'!C89*' Coal &amp; Oil DECREASE'!AK17/(' Coal &amp; Oil DECREASE'!AD17+' Coal &amp; Oil DECREASE'!AK17),-' Coal &amp; Oil DECREASE'!AK17),0)</f>
        <v>0</v>
      </c>
      <c r="T89" s="90">
        <f t="shared" si="49"/>
        <v>0</v>
      </c>
      <c r="U89" s="90">
        <f>R89*('INput Data'!$E$4-'INput Data'!$E$7)</f>
        <v>0</v>
      </c>
      <c r="V89" s="90">
        <f>S89*('INput Data'!$E$9-'INput Data'!$E$7)</f>
        <v>0</v>
      </c>
      <c r="W89" s="90">
        <f>T89*'INput Data'!$E$7</f>
        <v>0</v>
      </c>
      <c r="X89" s="538">
        <f t="shared" si="50"/>
        <v>0</v>
      </c>
      <c r="Y89" s="92">
        <f t="shared" si="51"/>
        <v>0</v>
      </c>
      <c r="Z89" s="90">
        <f>IF(D89&gt;0,IF(D89&lt;(-' Coal &amp; Oil DECREASE'!AE17-' Coal &amp; Oil DECREASE'!AL17),'Fuel Switch NT'!D89*' Coal &amp; Oil DECREASE'!AE17/(' Coal &amp; Oil DECREASE'!AE17+' Coal &amp; Oil DECREASE'!AL17),-' Coal &amp; Oil DECREASE'!AE17),0)</f>
        <v>0</v>
      </c>
      <c r="AA89" s="90">
        <f>IF(D89&gt;0,IF(D89&lt;(-' Coal &amp; Oil DECREASE'!AE17-' Coal &amp; Oil DECREASE'!AL17),'Fuel Switch NT'!D89*' Coal &amp; Oil DECREASE'!AL17/(' Coal &amp; Oil DECREASE'!AE17+' Coal &amp; Oil DECREASE'!AL17),-' Coal &amp; Oil DECREASE'!AL17),0)</f>
        <v>0</v>
      </c>
      <c r="AB89" s="90">
        <f t="shared" si="52"/>
        <v>0</v>
      </c>
      <c r="AC89" s="90">
        <f>Z89*('INput Data'!$E$4-'INput Data'!$E$7)</f>
        <v>0</v>
      </c>
      <c r="AD89" s="90">
        <f>AA89*('INput Data'!$E$9-'INput Data'!$E$7)</f>
        <v>0</v>
      </c>
      <c r="AE89" s="90">
        <f>AB89*'INput Data'!$E$7</f>
        <v>0</v>
      </c>
      <c r="AF89" s="538">
        <f t="shared" si="53"/>
        <v>0</v>
      </c>
      <c r="AG89" s="92">
        <f t="shared" si="54"/>
        <v>0</v>
      </c>
      <c r="AH89" s="90">
        <f>IF(E89&gt;0,IF(E89&lt;(-' Coal &amp; Oil DECREASE'!AF17-' Coal &amp; Oil DECREASE'!AM17),'Fuel Switch NT'!E89*' Coal &amp; Oil DECREASE'!AF17/(' Coal &amp; Oil DECREASE'!AF17+' Coal &amp; Oil DECREASE'!AM17),-' Coal &amp; Oil DECREASE'!AF17),0)</f>
        <v>0</v>
      </c>
      <c r="AI89" s="90">
        <f>IF(E89&gt;0,IF(E89&lt;(-' Coal &amp; Oil DECREASE'!AF17-' Coal &amp; Oil DECREASE'!AM17),'Fuel Switch NT'!E89*' Coal &amp; Oil DECREASE'!AM17/(' Coal &amp; Oil DECREASE'!AF17+' Coal &amp; Oil DECREASE'!AM17),-' Coal &amp; Oil DECREASE'!AM17),0)</f>
        <v>0</v>
      </c>
      <c r="AJ89" s="90">
        <f t="shared" si="55"/>
        <v>0</v>
      </c>
      <c r="AK89" s="90">
        <f>AH89*('INput Data'!$E$4-'INput Data'!$E$7)</f>
        <v>0</v>
      </c>
      <c r="AL89" s="90">
        <f>AI89*('INput Data'!$E$9-'INput Data'!$E$7)</f>
        <v>0</v>
      </c>
      <c r="AM89" s="90">
        <f>AJ89*'INput Data'!$E$7</f>
        <v>0</v>
      </c>
      <c r="AN89" s="480">
        <f t="shared" si="58"/>
        <v>0</v>
      </c>
      <c r="AO89" s="90">
        <f>IF(F89&gt;0,IF(F89&lt;(-' Coal &amp; Oil DECREASE'!AG17-' Coal &amp; Oil DECREASE'!AN17),'Fuel Switch NT'!F89*' Coal &amp; Oil DECREASE'!AG17/(' Coal &amp; Oil DECREASE'!AG17+' Coal &amp; Oil DECREASE'!AN17),-' Coal &amp; Oil DECREASE'!AG17),0)</f>
        <v>0</v>
      </c>
      <c r="AP89" s="90">
        <f>IF(F89&gt;0,IF(F89&lt;(-' Coal &amp; Oil DECREASE'!AG17-' Coal &amp; Oil DECREASE'!AN17),'Fuel Switch NT'!F89*' Coal &amp; Oil DECREASE'!AN17/(' Coal &amp; Oil DECREASE'!AG17+' Coal &amp; Oil DECREASE'!AN17),-' Coal &amp; Oil DECREASE'!AN17),0)</f>
        <v>0</v>
      </c>
      <c r="AQ89" s="90">
        <f t="shared" si="56"/>
        <v>0</v>
      </c>
      <c r="AR89" s="90">
        <f>AO89*('INput Data'!$E$4-'INput Data'!$E$7)</f>
        <v>0</v>
      </c>
      <c r="AS89" s="90">
        <f>AP89*('INput Data'!$E$9-'INput Data'!$E$7)</f>
        <v>0</v>
      </c>
      <c r="AT89" s="90">
        <f>AQ89*'INput Data'!$E$7</f>
        <v>0</v>
      </c>
      <c r="AU89" s="480">
        <f t="shared" si="59"/>
        <v>0</v>
      </c>
      <c r="AV89" s="68" t="str">
        <f>IF((('Nuclear &amp; RES demand for Power '!C54+'Nuclear &amp; RES demand for Power '!D54)-('Nuclear &amp; RES demand for Power '!O16+'Nuclear &amp; RES demand for Power '!P16))&lt;0,"Replacement","No replacement")</f>
        <v>No replacement</v>
      </c>
      <c r="AW89" s="150" t="str">
        <f t="shared" si="60"/>
        <v>No replacement</v>
      </c>
      <c r="AX89" s="92">
        <f>IF(OR(AV89="No replacement",AW89="No replacement"),0,AJ89*'INput Data'!$Q$4-(('Nuclear &amp; RES demand for Power '!C54+'Nuclear &amp; RES demand for Power '!D54)-('Nuclear &amp; RES demand for Power '!O16+'Nuclear &amp; RES demand for Power '!P16))*'INput Data'!$E$7/'INput Data'!$Q$4)</f>
        <v>0</v>
      </c>
      <c r="AY89" s="68" t="str">
        <f>IF((('Nuclear &amp; RES demand for Power '!C54+'Nuclear &amp; RES demand for Power '!D54)-('Nuclear &amp; RES demand for Power '!U16+'Nuclear &amp; RES demand for Power '!V16))&lt;0,"Replacement","No replacement")</f>
        <v>No replacement</v>
      </c>
      <c r="AZ89" s="150" t="str">
        <f t="shared" si="61"/>
        <v>No replacement</v>
      </c>
      <c r="BA89" s="92">
        <f>IF(OR(AY89="No replacement",AZ89="No replacement"),0,AQ89*'INput Data'!$Q$4-(('Nuclear &amp; RES demand for Power '!C54+'Nuclear &amp; RES demand for Power '!D54)-('Nuclear &amp; RES demand for Power '!U16+'Nuclear &amp; RES demand for Power '!V16))*'INput Data'!$E$7/'INput Data'!$Q$4)</f>
        <v>0</v>
      </c>
      <c r="BB89" s="187">
        <f>IF('Gas Supply'!D56&gt;=(J89+K89+R89+S89+Z89+AA89+AH89+AI89),'Fuel Switch NT'!BR15,'Gas Supply'!D56/(J89+K89+R89+S89+Z89+AA89+AH89+AI89)*'Fuel Switch NT'!BR15)</f>
        <v>0</v>
      </c>
      <c r="BC89" s="187">
        <f>IF('Gas Supply'!D56&gt;=J89+K89+R89+S89+Z89+AA89+AH89+AI89,J89+K89+R89+S89+Z89+AA89+AH89+AI89,'Gas Supply'!D56)</f>
        <v>0</v>
      </c>
      <c r="BD89" s="187">
        <f>BC89*'INput Data'!$E$7</f>
        <v>0</v>
      </c>
      <c r="BE89" s="187">
        <f>'Gas Supply'!$D56-'Fuel Switch NT'!BC89</f>
        <v>6173</v>
      </c>
      <c r="BF89" s="187">
        <f>BE89*'INput Data'!$E$7</f>
        <v>1219056.4748201438</v>
      </c>
      <c r="BG89" s="195">
        <f t="shared" si="62"/>
        <v>1219056.4748201438</v>
      </c>
      <c r="BH89" s="187">
        <f>IF('Gas Supply'!D56&gt;=(J89+K89+R89+S89+Z89+AA89+AO89+AP89),'Fuel Switch NT'!BT15,'Gas Supply'!D56/(J89+K89+R89+S89+Z89+AA89+AO89+AP89)*'Fuel Switch NT'!BT15)</f>
        <v>0</v>
      </c>
      <c r="BI89" s="187">
        <f>IF('Gas Supply'!D56&gt;=J89+K89+R89+S89+Z89+AA89+AO89+AP89,J89+K89+R89+S89+Z89+AA89+AO89+AP89,'Gas Supply'!D56)</f>
        <v>0</v>
      </c>
      <c r="BJ89" s="187">
        <f>BI89*'INput Data'!$E$7</f>
        <v>0</v>
      </c>
      <c r="BK89" s="187">
        <f>'Gas Supply'!$D56-'Fuel Switch NT'!BI89</f>
        <v>6173</v>
      </c>
      <c r="BL89" s="187">
        <f>BK89*'INput Data'!$E$7</f>
        <v>1219056.4748201438</v>
      </c>
      <c r="BM89" s="195">
        <f t="shared" si="63"/>
        <v>1219056.4748201438</v>
      </c>
      <c r="BN89" s="115">
        <f>IF('Gas Supply'!C56=0,0,IF('Gas Supply'!C56/SUM('N.Gas &amp; H2 demand'!C55:F55)&gt;=1,BR15,BR15*'Gas Supply'!C56/SUM('N.Gas &amp; H2 demand'!C55:F55)))</f>
        <v>0</v>
      </c>
      <c r="BO89" s="115">
        <f>IF('Gas Supply'!C56=0,0,IF('Gas Supply'!C56/SUM('N.Gas &amp; H2 demand'!C55:F55)&gt;=1,BT15,BT15*'Gas Supply'!C56/SUM('N.Gas &amp; H2 demand'!C55:F55)))</f>
        <v>0</v>
      </c>
    </row>
    <row r="90" spans="1:67" x14ac:dyDescent="0.25">
      <c r="A90" s="16" t="str">
        <f>'Gas demand INCREASE'!B57</f>
        <v>EE</v>
      </c>
      <c r="B90" s="90">
        <f>'Gas demand INCREASE'!C57</f>
        <v>0</v>
      </c>
      <c r="C90" s="90">
        <f>'Gas demand INCREASE'!D57</f>
        <v>0</v>
      </c>
      <c r="D90" s="90">
        <f>'Gas demand INCREASE'!E57</f>
        <v>0</v>
      </c>
      <c r="E90" s="90">
        <f>'Gas demand INCREASE'!F57</f>
        <v>0</v>
      </c>
      <c r="F90" s="92">
        <f>'Gas demand INCREASE'!G57</f>
        <v>22.335810000000038</v>
      </c>
      <c r="G90" s="117"/>
      <c r="H90" s="115">
        <f t="shared" si="45"/>
        <v>0</v>
      </c>
      <c r="I90" s="115">
        <f t="shared" si="46"/>
        <v>0</v>
      </c>
      <c r="J90" s="119">
        <f>IF(B90&gt;0,IF(B90&lt;(-' Coal &amp; Oil DECREASE'!AC18-' Coal &amp; Oil DECREASE'!AJ18),'Fuel Switch NT'!B90*' Coal &amp; Oil DECREASE'!AC18/(' Coal &amp; Oil DECREASE'!AC18+' Coal &amp; Oil DECREASE'!AJ18),-' Coal &amp; Oil DECREASE'!AC18),0)</f>
        <v>0</v>
      </c>
      <c r="K90" s="90">
        <f>IF(B90&gt;0,IF(B90&lt;(-' Coal &amp; Oil DECREASE'!AC18-' Coal &amp; Oil DECREASE'!AJ18),'Fuel Switch NT'!B90*' Coal &amp; Oil DECREASE'!AJ18/(' Coal &amp; Oil DECREASE'!AC18+' Coal &amp; Oil DECREASE'!AJ18),-' Coal &amp; Oil DECREASE'!AJ18),0)</f>
        <v>0</v>
      </c>
      <c r="L90" s="90">
        <f t="shared" si="57"/>
        <v>0</v>
      </c>
      <c r="M90" s="90">
        <f>J90*('INput Data'!$E$4-'INput Data'!$E$7)</f>
        <v>0</v>
      </c>
      <c r="N90" s="90">
        <f>K90*('INput Data'!$E$9-'INput Data'!$E$7)</f>
        <v>0</v>
      </c>
      <c r="O90" s="90">
        <f>L90*'INput Data'!$E$7</f>
        <v>0</v>
      </c>
      <c r="P90" s="538">
        <f t="shared" si="47"/>
        <v>0</v>
      </c>
      <c r="Q90" s="92">
        <f t="shared" si="48"/>
        <v>0</v>
      </c>
      <c r="R90" s="119">
        <f>IF(C90&gt;0,IF(C90&lt;(-' Coal &amp; Oil DECREASE'!AD18-' Coal &amp; Oil DECREASE'!AK18),'Fuel Switch NT'!C90*' Coal &amp; Oil DECREASE'!AD18/(' Coal &amp; Oil DECREASE'!AD18+' Coal &amp; Oil DECREASE'!AK18),-' Coal &amp; Oil DECREASE'!AD18),0)</f>
        <v>0</v>
      </c>
      <c r="S90" s="90">
        <f>IF(C90&gt;0,IF(C90&lt;(-' Coal &amp; Oil DECREASE'!AD18-' Coal &amp; Oil DECREASE'!AK18),'Fuel Switch NT'!C90*' Coal &amp; Oil DECREASE'!AK18/(' Coal &amp; Oil DECREASE'!AD18+' Coal &amp; Oil DECREASE'!AK18),-' Coal &amp; Oil DECREASE'!AK18),0)</f>
        <v>0</v>
      </c>
      <c r="T90" s="90">
        <f t="shared" si="49"/>
        <v>0</v>
      </c>
      <c r="U90" s="90">
        <f>R90*('INput Data'!$E$4-'INput Data'!$E$7)</f>
        <v>0</v>
      </c>
      <c r="V90" s="90">
        <f>S90*('INput Data'!$E$9-'INput Data'!$E$7)</f>
        <v>0</v>
      </c>
      <c r="W90" s="90">
        <f>T90*'INput Data'!$E$7</f>
        <v>0</v>
      </c>
      <c r="X90" s="538">
        <f t="shared" si="50"/>
        <v>0</v>
      </c>
      <c r="Y90" s="92">
        <f t="shared" si="51"/>
        <v>0</v>
      </c>
      <c r="Z90" s="90">
        <f>IF(D90&gt;0,IF(D90&lt;(-' Coal &amp; Oil DECREASE'!AE18-' Coal &amp; Oil DECREASE'!AL18),'Fuel Switch NT'!D90*' Coal &amp; Oil DECREASE'!AE18/(' Coal &amp; Oil DECREASE'!AE18+' Coal &amp; Oil DECREASE'!AL18),-' Coal &amp; Oil DECREASE'!AE18),0)</f>
        <v>0</v>
      </c>
      <c r="AA90" s="90">
        <f>IF(D90&gt;0,IF(D90&lt;(-' Coal &amp; Oil DECREASE'!AE18-' Coal &amp; Oil DECREASE'!AL18),'Fuel Switch NT'!D90*' Coal &amp; Oil DECREASE'!AL18/(' Coal &amp; Oil DECREASE'!AE18+' Coal &amp; Oil DECREASE'!AL18),-' Coal &amp; Oil DECREASE'!AL18),0)</f>
        <v>0</v>
      </c>
      <c r="AB90" s="90">
        <f t="shared" si="52"/>
        <v>0</v>
      </c>
      <c r="AC90" s="90">
        <f>Z90*('INput Data'!$E$4-'INput Data'!$E$7)</f>
        <v>0</v>
      </c>
      <c r="AD90" s="90">
        <f>AA90*('INput Data'!$E$9-'INput Data'!$E$7)</f>
        <v>0</v>
      </c>
      <c r="AE90" s="90">
        <f>AB90*'INput Data'!$E$7</f>
        <v>0</v>
      </c>
      <c r="AF90" s="538">
        <f t="shared" si="53"/>
        <v>0</v>
      </c>
      <c r="AG90" s="92">
        <f t="shared" si="54"/>
        <v>0</v>
      </c>
      <c r="AH90" s="90">
        <f>IF(E90&gt;0,IF(E90&lt;(-' Coal &amp; Oil DECREASE'!AF18-' Coal &amp; Oil DECREASE'!AM18),'Fuel Switch NT'!E90*' Coal &amp; Oil DECREASE'!AF18/(' Coal &amp; Oil DECREASE'!AF18+' Coal &amp; Oil DECREASE'!AM18),-' Coal &amp; Oil DECREASE'!AF18),0)</f>
        <v>0</v>
      </c>
      <c r="AI90" s="90">
        <f>IF(E90&gt;0,IF(E90&lt;(-' Coal &amp; Oil DECREASE'!AF18-' Coal &amp; Oil DECREASE'!AM18),'Fuel Switch NT'!E90*' Coal &amp; Oil DECREASE'!AM18/(' Coal &amp; Oil DECREASE'!AF18+' Coal &amp; Oil DECREASE'!AM18),-' Coal &amp; Oil DECREASE'!AM18),0)</f>
        <v>0</v>
      </c>
      <c r="AJ90" s="90">
        <f t="shared" si="55"/>
        <v>0</v>
      </c>
      <c r="AK90" s="90">
        <f>AH90*('INput Data'!$E$4-'INput Data'!$E$7)</f>
        <v>0</v>
      </c>
      <c r="AL90" s="90">
        <f>AI90*('INput Data'!$E$9-'INput Data'!$E$7)</f>
        <v>0</v>
      </c>
      <c r="AM90" s="90">
        <f>AJ90*'INput Data'!$E$7</f>
        <v>0</v>
      </c>
      <c r="AN90" s="480">
        <f t="shared" si="58"/>
        <v>0</v>
      </c>
      <c r="AO90" s="90">
        <f>IF(F90&gt;0,IF(F90&lt;(-' Coal &amp; Oil DECREASE'!AG18-' Coal &amp; Oil DECREASE'!AN18),'Fuel Switch NT'!F90*' Coal &amp; Oil DECREASE'!AG18/(' Coal &amp; Oil DECREASE'!AG18+' Coal &amp; Oil DECREASE'!AN18),-' Coal &amp; Oil DECREASE'!AG18),0)</f>
        <v>0</v>
      </c>
      <c r="AP90" s="90">
        <f>IF(F90&gt;0,IF(F90&lt;(-' Coal &amp; Oil DECREASE'!AG18-' Coal &amp; Oil DECREASE'!AN18),'Fuel Switch NT'!F90*' Coal &amp; Oil DECREASE'!AN18/(' Coal &amp; Oil DECREASE'!AG18+' Coal &amp; Oil DECREASE'!AN18),-' Coal &amp; Oil DECREASE'!AN18),0)</f>
        <v>0</v>
      </c>
      <c r="AQ90" s="90">
        <f t="shared" si="56"/>
        <v>22.335810000000038</v>
      </c>
      <c r="AR90" s="90">
        <f>AO90*('INput Data'!$E$4-'INput Data'!$E$7)</f>
        <v>0</v>
      </c>
      <c r="AS90" s="90">
        <f>AP90*('INput Data'!$E$9-'INput Data'!$E$7)</f>
        <v>0</v>
      </c>
      <c r="AT90" s="90">
        <f>AQ90*'INput Data'!$E$7</f>
        <v>4410.9207517985687</v>
      </c>
      <c r="AU90" s="480">
        <f t="shared" si="59"/>
        <v>0</v>
      </c>
      <c r="AV90" s="68" t="str">
        <f>IF((('Nuclear &amp; RES demand for Power '!C55+'Nuclear &amp; RES demand for Power '!D55)-('Nuclear &amp; RES demand for Power '!O17+'Nuclear &amp; RES demand for Power '!P17))&lt;0,"Replacement","No replacement")</f>
        <v>No replacement</v>
      </c>
      <c r="AW90" s="150" t="str">
        <f t="shared" si="60"/>
        <v>No replacement</v>
      </c>
      <c r="AX90" s="92">
        <f>IF(OR(AV90="No replacement",AW90="No replacement"),0,AJ90*'INput Data'!$Q$4-(('Nuclear &amp; RES demand for Power '!C55+'Nuclear &amp; RES demand for Power '!D55)-('Nuclear &amp; RES demand for Power '!O17+'Nuclear &amp; RES demand for Power '!P17))*'INput Data'!$E$7/'INput Data'!$Q$4)</f>
        <v>0</v>
      </c>
      <c r="AY90" s="68" t="str">
        <f>IF((('Nuclear &amp; RES demand for Power '!C55+'Nuclear &amp; RES demand for Power '!D55)-('Nuclear &amp; RES demand for Power '!U17+'Nuclear &amp; RES demand for Power '!V17))&lt;0,"Replacement","No replacement")</f>
        <v>No replacement</v>
      </c>
      <c r="AZ90" s="150" t="str">
        <f t="shared" si="61"/>
        <v>No replacement</v>
      </c>
      <c r="BA90" s="92">
        <f>IF(OR(AY90="No replacement",AZ90="No replacement"),0,AQ90*'INput Data'!$Q$4-(('Nuclear &amp; RES demand for Power '!C55+'Nuclear &amp; RES demand for Power '!D55)-('Nuclear &amp; RES demand for Power '!U17+'Nuclear &amp; RES demand for Power '!V17))*'INput Data'!$E$7/'INput Data'!$Q$4)</f>
        <v>0</v>
      </c>
      <c r="BB90" s="187">
        <f>IF('Gas Supply'!D57&gt;=(J90+K90+R90+S90+Z90+AA90+AH90+AI90),'Fuel Switch NT'!BR16,'Gas Supply'!D57/(J90+K90+R90+S90+Z90+AA90+AH90+AI90)*'Fuel Switch NT'!BR16)</f>
        <v>0</v>
      </c>
      <c r="BC90" s="187">
        <f>IF('Gas Supply'!D57&gt;=J90+K90+R90+S90+Z90+AA90+AH90+AI90,J90+K90+R90+S90+Z90+AA90+AH90+AI90,'Gas Supply'!D57)</f>
        <v>0</v>
      </c>
      <c r="BD90" s="187">
        <f>BC90*'INput Data'!$E$7</f>
        <v>0</v>
      </c>
      <c r="BE90" s="187">
        <f>'Gas Supply'!$D57-'Fuel Switch NT'!BC90</f>
        <v>266.93983000000003</v>
      </c>
      <c r="BF90" s="187">
        <f>BE90*'INput Data'!$E$7</f>
        <v>52715.815348920871</v>
      </c>
      <c r="BG90" s="195">
        <f t="shared" si="62"/>
        <v>52715.815348920871</v>
      </c>
      <c r="BH90" s="187">
        <f>IF('Gas Supply'!D57&gt;=(J90+K90+R90+S90+Z90+AA90+AO90+AP90),'Fuel Switch NT'!BT16,'Gas Supply'!D57/(J90+K90+R90+S90+Z90+AA90+AO90+AP90)*'Fuel Switch NT'!BT16)</f>
        <v>0</v>
      </c>
      <c r="BI90" s="187">
        <f>IF('Gas Supply'!D57&gt;=J90+K90+R90+S90+Z90+AA90+AO90+AP90,J90+K90+R90+S90+Z90+AA90+AO90+AP90,'Gas Supply'!D57)</f>
        <v>0</v>
      </c>
      <c r="BJ90" s="187">
        <f>BI90*'INput Data'!$E$7</f>
        <v>0</v>
      </c>
      <c r="BK90" s="187">
        <f>'Gas Supply'!$D57-'Fuel Switch NT'!BI90</f>
        <v>266.93983000000003</v>
      </c>
      <c r="BL90" s="187">
        <f>BK90*'INput Data'!$E$7</f>
        <v>52715.815348920871</v>
      </c>
      <c r="BM90" s="195">
        <f t="shared" si="63"/>
        <v>52715.815348920871</v>
      </c>
      <c r="BN90" s="115">
        <f>IF('Gas Supply'!C57=0,0,IF('Gas Supply'!C57/SUM('N.Gas &amp; H2 demand'!C56:F56)&gt;=1,BR16,BR16*'Gas Supply'!C57/SUM('N.Gas &amp; H2 demand'!C56:F56)))</f>
        <v>0</v>
      </c>
      <c r="BO90" s="115">
        <f>IF('Gas Supply'!C57=0,0,IF('Gas Supply'!C57/SUM('N.Gas &amp; H2 demand'!C56:F56)&gt;=1,BT16,BT16*'Gas Supply'!C57/SUM('N.Gas &amp; H2 demand'!C56:F56)))</f>
        <v>0</v>
      </c>
    </row>
    <row r="91" spans="1:67" x14ac:dyDescent="0.25">
      <c r="A91" s="16" t="str">
        <f>'Gas demand INCREASE'!B58</f>
        <v>ES</v>
      </c>
      <c r="B91" s="90">
        <f>'Gas demand INCREASE'!C58</f>
        <v>0</v>
      </c>
      <c r="C91" s="90">
        <f>'Gas demand INCREASE'!D58</f>
        <v>0</v>
      </c>
      <c r="D91" s="90">
        <f>'Gas demand INCREASE'!E58</f>
        <v>0</v>
      </c>
      <c r="E91" s="90">
        <f>'Gas demand INCREASE'!F58</f>
        <v>15754.890555524558</v>
      </c>
      <c r="F91" s="92">
        <f>'Gas demand INCREASE'!G58</f>
        <v>35677.718243577081</v>
      </c>
      <c r="G91" s="117"/>
      <c r="H91" s="115">
        <f t="shared" si="45"/>
        <v>0</v>
      </c>
      <c r="I91" s="115">
        <f t="shared" si="46"/>
        <v>0</v>
      </c>
      <c r="J91" s="119">
        <f>IF(B91&gt;0,IF(B91&lt;(-' Coal &amp; Oil DECREASE'!AC19-' Coal &amp; Oil DECREASE'!AJ19),'Fuel Switch NT'!B91*' Coal &amp; Oil DECREASE'!AC19/(' Coal &amp; Oil DECREASE'!AC19+' Coal &amp; Oil DECREASE'!AJ19),-' Coal &amp; Oil DECREASE'!AC19),0)</f>
        <v>0</v>
      </c>
      <c r="K91" s="90">
        <f>IF(B91&gt;0,IF(B91&lt;(-' Coal &amp; Oil DECREASE'!AC19-' Coal &amp; Oil DECREASE'!AJ19),'Fuel Switch NT'!B91*' Coal &amp; Oil DECREASE'!AJ19/(' Coal &amp; Oil DECREASE'!AC19+' Coal &amp; Oil DECREASE'!AJ19),-' Coal &amp; Oil DECREASE'!AJ19),0)</f>
        <v>0</v>
      </c>
      <c r="L91" s="90">
        <f t="shared" si="57"/>
        <v>0</v>
      </c>
      <c r="M91" s="90">
        <f>J91*('INput Data'!$E$4-'INput Data'!$E$7)</f>
        <v>0</v>
      </c>
      <c r="N91" s="90">
        <f>K91*('INput Data'!$E$9-'INput Data'!$E$7)</f>
        <v>0</v>
      </c>
      <c r="O91" s="90">
        <f>L91*'INput Data'!$E$7</f>
        <v>0</v>
      </c>
      <c r="P91" s="538">
        <f t="shared" si="47"/>
        <v>0</v>
      </c>
      <c r="Q91" s="92">
        <f t="shared" si="48"/>
        <v>0</v>
      </c>
      <c r="R91" s="119">
        <f>IF(C91&gt;0,IF(C91&lt;(-' Coal &amp; Oil DECREASE'!AD19-' Coal &amp; Oil DECREASE'!AK19),'Fuel Switch NT'!C91*' Coal &amp; Oil DECREASE'!AD19/(' Coal &amp; Oil DECREASE'!AD19+' Coal &amp; Oil DECREASE'!AK19),-' Coal &amp; Oil DECREASE'!AD19),0)</f>
        <v>0</v>
      </c>
      <c r="S91" s="90">
        <f>IF(C91&gt;0,IF(C91&lt;(-' Coal &amp; Oil DECREASE'!AD19-' Coal &amp; Oil DECREASE'!AK19),'Fuel Switch NT'!C91*' Coal &amp; Oil DECREASE'!AK19/(' Coal &amp; Oil DECREASE'!AD19+' Coal &amp; Oil DECREASE'!AK19),-' Coal &amp; Oil DECREASE'!AK19),0)</f>
        <v>0</v>
      </c>
      <c r="T91" s="90">
        <f t="shared" si="49"/>
        <v>0</v>
      </c>
      <c r="U91" s="90">
        <f>R91*('INput Data'!$E$4-'INput Data'!$E$7)</f>
        <v>0</v>
      </c>
      <c r="V91" s="90">
        <f>S91*('INput Data'!$E$9-'INput Data'!$E$7)</f>
        <v>0</v>
      </c>
      <c r="W91" s="90">
        <f>T91*'INput Data'!$E$7</f>
        <v>0</v>
      </c>
      <c r="X91" s="538">
        <f t="shared" si="50"/>
        <v>0</v>
      </c>
      <c r="Y91" s="92">
        <f t="shared" si="51"/>
        <v>0</v>
      </c>
      <c r="Z91" s="90">
        <f>IF(D91&gt;0,IF(D91&lt;(-' Coal &amp; Oil DECREASE'!AE19-' Coal &amp; Oil DECREASE'!AL19),'Fuel Switch NT'!D91*' Coal &amp; Oil DECREASE'!AE19/(' Coal &amp; Oil DECREASE'!AE19+' Coal &amp; Oil DECREASE'!AL19),-' Coal &amp; Oil DECREASE'!AE19),0)</f>
        <v>0</v>
      </c>
      <c r="AA91" s="90">
        <f>IF(D91&gt;0,IF(D91&lt;(-' Coal &amp; Oil DECREASE'!AE19-' Coal &amp; Oil DECREASE'!AL19),'Fuel Switch NT'!D91*' Coal &amp; Oil DECREASE'!AL19/(' Coal &amp; Oil DECREASE'!AE19+' Coal &amp; Oil DECREASE'!AL19),-' Coal &amp; Oil DECREASE'!AL19),0)</f>
        <v>0</v>
      </c>
      <c r="AB91" s="90">
        <f t="shared" si="52"/>
        <v>0</v>
      </c>
      <c r="AC91" s="90">
        <f>Z91*('INput Data'!$E$4-'INput Data'!$E$7)</f>
        <v>0</v>
      </c>
      <c r="AD91" s="90">
        <f>AA91*('INput Data'!$E$9-'INput Data'!$E$7)</f>
        <v>0</v>
      </c>
      <c r="AE91" s="90">
        <f>AB91*'INput Data'!$E$7</f>
        <v>0</v>
      </c>
      <c r="AF91" s="538">
        <f t="shared" si="53"/>
        <v>0</v>
      </c>
      <c r="AG91" s="92">
        <f t="shared" si="54"/>
        <v>0</v>
      </c>
      <c r="AH91" s="90">
        <f>IF(E91&gt;0,IF(E91&lt;(-' Coal &amp; Oil DECREASE'!AF19-' Coal &amp; Oil DECREASE'!AM19),'Fuel Switch NT'!E91*' Coal &amp; Oil DECREASE'!AF19/(' Coal &amp; Oil DECREASE'!AF19+' Coal &amp; Oil DECREASE'!AM19),-' Coal &amp; Oil DECREASE'!AF19),0)</f>
        <v>0</v>
      </c>
      <c r="AI91" s="90">
        <f>IF(E91&gt;0,IF(E91&lt;(-' Coal &amp; Oil DECREASE'!AF19-' Coal &amp; Oil DECREASE'!AM19),'Fuel Switch NT'!E91*' Coal &amp; Oil DECREASE'!AM19/(' Coal &amp; Oil DECREASE'!AF19+' Coal &amp; Oil DECREASE'!AM19),-' Coal &amp; Oil DECREASE'!AM19),0)</f>
        <v>0</v>
      </c>
      <c r="AJ91" s="90">
        <f t="shared" si="55"/>
        <v>15754.890555524558</v>
      </c>
      <c r="AK91" s="90">
        <f>AH91*('INput Data'!$E$4-'INput Data'!$E$7)</f>
        <v>0</v>
      </c>
      <c r="AL91" s="90">
        <f>AI91*('INput Data'!$E$9-'INput Data'!$E$7)</f>
        <v>0</v>
      </c>
      <c r="AM91" s="90">
        <f>AJ91*'INput Data'!$E$7</f>
        <v>3111307.5233751736</v>
      </c>
      <c r="AN91" s="480">
        <f t="shared" si="58"/>
        <v>0</v>
      </c>
      <c r="AO91" s="90">
        <f>IF(F91&gt;0,IF(F91&lt;(-' Coal &amp; Oil DECREASE'!AG19-' Coal &amp; Oil DECREASE'!AN19),'Fuel Switch NT'!F91*' Coal &amp; Oil DECREASE'!AG19/(' Coal &amp; Oil DECREASE'!AG19+' Coal &amp; Oil DECREASE'!AN19),-' Coal &amp; Oil DECREASE'!AG19),0)</f>
        <v>0</v>
      </c>
      <c r="AP91" s="90">
        <f>IF(F91&gt;0,IF(F91&lt;(-' Coal &amp; Oil DECREASE'!AG19-' Coal &amp; Oil DECREASE'!AN19),'Fuel Switch NT'!F91*' Coal &amp; Oil DECREASE'!AN19/(' Coal &amp; Oil DECREASE'!AG19+' Coal &amp; Oil DECREASE'!AN19),-' Coal &amp; Oil DECREASE'!AN19),0)</f>
        <v>0</v>
      </c>
      <c r="AQ91" s="90">
        <f t="shared" si="56"/>
        <v>35677.718243577081</v>
      </c>
      <c r="AR91" s="90">
        <f>AO91*('INput Data'!$E$4-'INput Data'!$E$7)</f>
        <v>0</v>
      </c>
      <c r="AS91" s="90">
        <f>AP91*('INput Data'!$E$9-'INput Data'!$E$7)</f>
        <v>0</v>
      </c>
      <c r="AT91" s="90">
        <f>AQ91*'INput Data'!$E$7</f>
        <v>7045707.6675265525</v>
      </c>
      <c r="AU91" s="480">
        <f t="shared" si="59"/>
        <v>0</v>
      </c>
      <c r="AV91" s="68" t="str">
        <f>IF((('Nuclear &amp; RES demand for Power '!C56+'Nuclear &amp; RES demand for Power '!D56)-('Nuclear &amp; RES demand for Power '!O18+'Nuclear &amp; RES demand for Power '!P18))&lt;0,"Replacement","No replacement")</f>
        <v>No replacement</v>
      </c>
      <c r="AW91" s="150" t="str">
        <f t="shared" si="60"/>
        <v>No replacement</v>
      </c>
      <c r="AX91" s="92">
        <f>IF(OR(AV91="No replacement",AW91="No replacement"),0,AJ91*'INput Data'!$Q$4-(('Nuclear &amp; RES demand for Power '!C56+'Nuclear &amp; RES demand for Power '!D56)-('Nuclear &amp; RES demand for Power '!O18+'Nuclear &amp; RES demand for Power '!P18))*'INput Data'!$E$7/'INput Data'!$Q$4)</f>
        <v>0</v>
      </c>
      <c r="AY91" s="68" t="str">
        <f>IF((('Nuclear &amp; RES demand for Power '!C56+'Nuclear &amp; RES demand for Power '!D56)-('Nuclear &amp; RES demand for Power '!U18+'Nuclear &amp; RES demand for Power '!V18))&lt;0,"Replacement","No replacement")</f>
        <v>No replacement</v>
      </c>
      <c r="AZ91" s="150" t="str">
        <f t="shared" si="61"/>
        <v>No replacement</v>
      </c>
      <c r="BA91" s="92">
        <f>IF(OR(AY91="No replacement",AZ91="No replacement"),0,AQ91*'INput Data'!$Q$4-(('Nuclear &amp; RES demand for Power '!C56+'Nuclear &amp; RES demand for Power '!D56)-('Nuclear &amp; RES demand for Power '!U18+'Nuclear &amp; RES demand for Power '!V18))*'INput Data'!$E$7/'INput Data'!$Q$4)</f>
        <v>0</v>
      </c>
      <c r="BB91" s="187">
        <f>IF('Gas Supply'!D58&gt;=(J91+K91+R91+S91+Z91+AA91+AH91+AI91),'Fuel Switch NT'!BR17,'Gas Supply'!D58/(J91+K91+R91+S91+Z91+AA91+AH91+AI91)*'Fuel Switch NT'!BR17)</f>
        <v>0</v>
      </c>
      <c r="BC91" s="187">
        <f>IF('Gas Supply'!D58&gt;=J91+K91+R91+S91+Z91+AA91+AH91+AI91,J91+K91+R91+S91+Z91+AA91+AH91+AI91,'Gas Supply'!D58)</f>
        <v>0</v>
      </c>
      <c r="BD91" s="187">
        <f>BC91*'INput Data'!$E$7</f>
        <v>0</v>
      </c>
      <c r="BE91" s="187">
        <f>'Gas Supply'!$D58-'Fuel Switch NT'!BC91</f>
        <v>6205</v>
      </c>
      <c r="BF91" s="187">
        <f>BE91*'INput Data'!$E$7</f>
        <v>1225375.8992805756</v>
      </c>
      <c r="BG91" s="195">
        <f t="shared" si="62"/>
        <v>1225375.8992805756</v>
      </c>
      <c r="BH91" s="187">
        <f>IF('Gas Supply'!D58&gt;=(J91+K91+R91+S91+Z91+AA91+AO91+AP91),'Fuel Switch NT'!BT17,'Gas Supply'!D58/(J91+K91+R91+S91+Z91+AA91+AO91+AP91)*'Fuel Switch NT'!BT17)</f>
        <v>0</v>
      </c>
      <c r="BI91" s="187">
        <f>IF('Gas Supply'!D58&gt;=J91+K91+R91+S91+Z91+AA91+AO91+AP91,J91+K91+R91+S91+Z91+AA91+AO91+AP91,'Gas Supply'!D58)</f>
        <v>0</v>
      </c>
      <c r="BJ91" s="187">
        <f>BI91*'INput Data'!$E$7</f>
        <v>0</v>
      </c>
      <c r="BK91" s="187">
        <f>'Gas Supply'!$D58-'Fuel Switch NT'!BI91</f>
        <v>6205</v>
      </c>
      <c r="BL91" s="187">
        <f>BK91*'INput Data'!$E$7</f>
        <v>1225375.8992805756</v>
      </c>
      <c r="BM91" s="195">
        <f t="shared" si="63"/>
        <v>1225375.8992805756</v>
      </c>
      <c r="BN91" s="115">
        <f>IF('Gas Supply'!C58=0,0,IF('Gas Supply'!C58/SUM('N.Gas &amp; H2 demand'!C57:F57)&gt;=1,BR17,BR17*'Gas Supply'!C58/SUM('N.Gas &amp; H2 demand'!C57:F57)))</f>
        <v>0</v>
      </c>
      <c r="BO91" s="115">
        <f>IF('Gas Supply'!C58=0,0,IF('Gas Supply'!C58/SUM('N.Gas &amp; H2 demand'!C57:F57)&gt;=1,BT17,BT17*'Gas Supply'!C58/SUM('N.Gas &amp; H2 demand'!C57:F57)))</f>
        <v>0</v>
      </c>
    </row>
    <row r="92" spans="1:67" x14ac:dyDescent="0.25">
      <c r="A92" s="16" t="str">
        <f>'Gas demand INCREASE'!B59</f>
        <v>FI</v>
      </c>
      <c r="B92" s="90">
        <f>'Gas demand INCREASE'!C59</f>
        <v>0</v>
      </c>
      <c r="C92" s="90">
        <f>'Gas demand INCREASE'!D59</f>
        <v>0</v>
      </c>
      <c r="D92" s="90">
        <f>'Gas demand INCREASE'!E59</f>
        <v>0.38324999999999676</v>
      </c>
      <c r="E92" s="90">
        <f>'Gas demand INCREASE'!F59</f>
        <v>0</v>
      </c>
      <c r="F92" s="92">
        <f>'Gas demand INCREASE'!G59</f>
        <v>0</v>
      </c>
      <c r="G92" s="117"/>
      <c r="H92" s="115">
        <f t="shared" si="45"/>
        <v>25.366187050359493</v>
      </c>
      <c r="I92" s="115">
        <f t="shared" si="46"/>
        <v>25.366187050359493</v>
      </c>
      <c r="J92" s="119">
        <f>IF(B92&gt;0,IF(B92&lt;(-' Coal &amp; Oil DECREASE'!AC20-' Coal &amp; Oil DECREASE'!AJ20),'Fuel Switch NT'!B92*' Coal &amp; Oil DECREASE'!AC20/(' Coal &amp; Oil DECREASE'!AC20+' Coal &amp; Oil DECREASE'!AJ20),-' Coal &amp; Oil DECREASE'!AC20),0)</f>
        <v>0</v>
      </c>
      <c r="K92" s="90">
        <f>IF(B92&gt;0,IF(B92&lt;(-' Coal &amp; Oil DECREASE'!AC20-' Coal &amp; Oil DECREASE'!AJ20),'Fuel Switch NT'!B92*' Coal &amp; Oil DECREASE'!AJ20/(' Coal &amp; Oil DECREASE'!AC20+' Coal &amp; Oil DECREASE'!AJ20),-' Coal &amp; Oil DECREASE'!AJ20),0)</f>
        <v>0</v>
      </c>
      <c r="L92" s="90">
        <f t="shared" si="57"/>
        <v>0</v>
      </c>
      <c r="M92" s="90">
        <f>J92*('INput Data'!$E$4-'INput Data'!$E$7)</f>
        <v>0</v>
      </c>
      <c r="N92" s="90">
        <f>K92*('INput Data'!$E$9-'INput Data'!$E$7)</f>
        <v>0</v>
      </c>
      <c r="O92" s="90">
        <f>L92*'INput Data'!$E$7</f>
        <v>0</v>
      </c>
      <c r="P92" s="538">
        <f t="shared" si="47"/>
        <v>0</v>
      </c>
      <c r="Q92" s="92">
        <f t="shared" si="48"/>
        <v>0</v>
      </c>
      <c r="R92" s="119">
        <f>IF(C92&gt;0,IF(C92&lt;(-' Coal &amp; Oil DECREASE'!AD20-' Coal &amp; Oil DECREASE'!AK20),'Fuel Switch NT'!C92*' Coal &amp; Oil DECREASE'!AD20/(' Coal &amp; Oil DECREASE'!AD20+' Coal &amp; Oil DECREASE'!AK20),-' Coal &amp; Oil DECREASE'!AD20),0)</f>
        <v>0</v>
      </c>
      <c r="S92" s="90">
        <f>IF(C92&gt;0,IF(C92&lt;(-' Coal &amp; Oil DECREASE'!AD20-' Coal &amp; Oil DECREASE'!AK20),'Fuel Switch NT'!C92*' Coal &amp; Oil DECREASE'!AK20/(' Coal &amp; Oil DECREASE'!AD20+' Coal &amp; Oil DECREASE'!AK20),-' Coal &amp; Oil DECREASE'!AK20),0)</f>
        <v>0</v>
      </c>
      <c r="T92" s="90">
        <f t="shared" si="49"/>
        <v>0</v>
      </c>
      <c r="U92" s="90">
        <f>R92*('INput Data'!$E$4-'INput Data'!$E$7)</f>
        <v>0</v>
      </c>
      <c r="V92" s="90">
        <f>S92*('INput Data'!$E$9-'INput Data'!$E$7)</f>
        <v>0</v>
      </c>
      <c r="W92" s="90">
        <f>T92*'INput Data'!$E$7</f>
        <v>0</v>
      </c>
      <c r="X92" s="538">
        <f t="shared" si="50"/>
        <v>0</v>
      </c>
      <c r="Y92" s="92">
        <f t="shared" si="51"/>
        <v>0</v>
      </c>
      <c r="Z92" s="90">
        <f>IF(D92&gt;0,IF(D92&lt;(-' Coal &amp; Oil DECREASE'!AE20-' Coal &amp; Oil DECREASE'!AL20),'Fuel Switch NT'!D92*' Coal &amp; Oil DECREASE'!AE20/(' Coal &amp; Oil DECREASE'!AE20+' Coal &amp; Oil DECREASE'!AL20),-' Coal &amp; Oil DECREASE'!AE20),0)</f>
        <v>0.3832499999999967</v>
      </c>
      <c r="AA92" s="90">
        <f>IF(D92&gt;0,IF(D92&lt;(-' Coal &amp; Oil DECREASE'!AE20-' Coal &amp; Oil DECREASE'!AL20),'Fuel Switch NT'!D92*' Coal &amp; Oil DECREASE'!AL20/(' Coal &amp; Oil DECREASE'!AE20+' Coal &amp; Oil DECREASE'!AL20),-' Coal &amp; Oil DECREASE'!AL20),0)</f>
        <v>0</v>
      </c>
      <c r="AB92" s="90">
        <f t="shared" si="52"/>
        <v>0</v>
      </c>
      <c r="AC92" s="90">
        <f>Z92*('INput Data'!$E$4-'INput Data'!$E$7)</f>
        <v>25.366187050359493</v>
      </c>
      <c r="AD92" s="90">
        <f>AA92*('INput Data'!$E$9-'INput Data'!$E$7)</f>
        <v>0</v>
      </c>
      <c r="AE92" s="90">
        <f>AB92*'INput Data'!$E$7</f>
        <v>0</v>
      </c>
      <c r="AF92" s="538">
        <f t="shared" si="53"/>
        <v>25.366187050359493</v>
      </c>
      <c r="AG92" s="92">
        <f t="shared" si="54"/>
        <v>25.366187050359493</v>
      </c>
      <c r="AH92" s="90">
        <f>IF(E92&gt;0,IF(E92&lt;(-' Coal &amp; Oil DECREASE'!AF20-' Coal &amp; Oil DECREASE'!AM20),'Fuel Switch NT'!E92*' Coal &amp; Oil DECREASE'!AF20/(' Coal &amp; Oil DECREASE'!AF20+' Coal &amp; Oil DECREASE'!AM20),-' Coal &amp; Oil DECREASE'!AF20),0)</f>
        <v>0</v>
      </c>
      <c r="AI92" s="90">
        <f>IF(E92&gt;0,IF(E92&lt;(-' Coal &amp; Oil DECREASE'!AF20-' Coal &amp; Oil DECREASE'!AM20),'Fuel Switch NT'!E92*' Coal &amp; Oil DECREASE'!AM20/(' Coal &amp; Oil DECREASE'!AF20+' Coal &amp; Oil DECREASE'!AM20),-' Coal &amp; Oil DECREASE'!AM20),0)</f>
        <v>0</v>
      </c>
      <c r="AJ92" s="90">
        <f t="shared" si="55"/>
        <v>0</v>
      </c>
      <c r="AK92" s="90">
        <f>AH92*('INput Data'!$E$4-'INput Data'!$E$7)</f>
        <v>0</v>
      </c>
      <c r="AL92" s="90">
        <f>AI92*('INput Data'!$E$9-'INput Data'!$E$7)</f>
        <v>0</v>
      </c>
      <c r="AM92" s="90">
        <f>AJ92*'INput Data'!$E$7</f>
        <v>0</v>
      </c>
      <c r="AN92" s="480">
        <f t="shared" si="58"/>
        <v>0</v>
      </c>
      <c r="AO92" s="90">
        <f>IF(F92&gt;0,IF(F92&lt;(-' Coal &amp; Oil DECREASE'!AG20-' Coal &amp; Oil DECREASE'!AN20),'Fuel Switch NT'!F92*' Coal &amp; Oil DECREASE'!AG20/(' Coal &amp; Oil DECREASE'!AG20+' Coal &amp; Oil DECREASE'!AN20),-' Coal &amp; Oil DECREASE'!AG20),0)</f>
        <v>0</v>
      </c>
      <c r="AP92" s="90">
        <f>IF(F92&gt;0,IF(F92&lt;(-' Coal &amp; Oil DECREASE'!AG20-' Coal &amp; Oil DECREASE'!AN20),'Fuel Switch NT'!F92*' Coal &amp; Oil DECREASE'!AN20/(' Coal &amp; Oil DECREASE'!AG20+' Coal &amp; Oil DECREASE'!AN20),-' Coal &amp; Oil DECREASE'!AN20),0)</f>
        <v>0</v>
      </c>
      <c r="AQ92" s="90">
        <f t="shared" si="56"/>
        <v>0</v>
      </c>
      <c r="AR92" s="90">
        <f>AO92*('INput Data'!$E$4-'INput Data'!$E$7)</f>
        <v>0</v>
      </c>
      <c r="AS92" s="90">
        <f>AP92*('INput Data'!$E$9-'INput Data'!$E$7)</f>
        <v>0</v>
      </c>
      <c r="AT92" s="90">
        <f>AQ92*'INput Data'!$E$7</f>
        <v>0</v>
      </c>
      <c r="AU92" s="480">
        <f t="shared" si="59"/>
        <v>0</v>
      </c>
      <c r="AV92" s="68" t="str">
        <f>IF((('Nuclear &amp; RES demand for Power '!C57+'Nuclear &amp; RES demand for Power '!D57)-('Nuclear &amp; RES demand for Power '!O19+'Nuclear &amp; RES demand for Power '!P19))&lt;0,"Replacement","No replacement")</f>
        <v>Replacement</v>
      </c>
      <c r="AW92" s="150" t="str">
        <f t="shared" si="60"/>
        <v>No replacement</v>
      </c>
      <c r="AX92" s="92">
        <f>IF(OR(AV92="No replacement",AW92="No replacement"),0,AJ92*'INput Data'!$Q$4-(('Nuclear &amp; RES demand for Power '!C57+'Nuclear &amp; RES demand for Power '!D57)-('Nuclear &amp; RES demand for Power '!O19+'Nuclear &amp; RES demand for Power '!P19))*'INput Data'!$E$7/'INput Data'!$Q$4)</f>
        <v>0</v>
      </c>
      <c r="AY92" s="68" t="str">
        <f>IF((('Nuclear &amp; RES demand for Power '!C57+'Nuclear &amp; RES demand for Power '!D57)-('Nuclear &amp; RES demand for Power '!U19+'Nuclear &amp; RES demand for Power '!V19))&lt;0,"Replacement","No replacement")</f>
        <v>Replacement</v>
      </c>
      <c r="AZ92" s="150" t="str">
        <f t="shared" si="61"/>
        <v>Replacement</v>
      </c>
      <c r="BA92" s="92">
        <f>IF(OR(AY92="No replacement",AZ92="No replacement"),0,AQ92*'INput Data'!$Q$4-(('Nuclear &amp; RES demand for Power '!C57+'Nuclear &amp; RES demand for Power '!D57)-('Nuclear &amp; RES demand for Power '!U19+'Nuclear &amp; RES demand for Power '!V19))*'INput Data'!$E$7/'INput Data'!$Q$4)</f>
        <v>470902.10808956192</v>
      </c>
      <c r="BB92" s="187">
        <f>IF('Gas Supply'!D59&gt;=(J92+K92+R92+S92+Z92+AA92+AH92+AI92),'Fuel Switch NT'!BR18,'Gas Supply'!D59/(J92+K92+R92+S92+Z92+AA92+AH92+AI92)*'Fuel Switch NT'!BR18)</f>
        <v>25.366187050359493</v>
      </c>
      <c r="BC92" s="187">
        <f>IF('Gas Supply'!D59&gt;=J92+K92+R92+S92+Z92+AA92+AH92+AI92,J92+K92+R92+S92+Z92+AA92+AH92+AI92,'Gas Supply'!D59)</f>
        <v>0.3832499999999967</v>
      </c>
      <c r="BD92" s="187">
        <f>BC92*'INput Data'!$E$7</f>
        <v>75.684982014387842</v>
      </c>
      <c r="BE92" s="187">
        <f>'Gas Supply'!$D59-'Fuel Switch NT'!BC92</f>
        <v>182.61675</v>
      </c>
      <c r="BF92" s="187">
        <f>BE92*'INput Data'!$E$7</f>
        <v>36063.523651079136</v>
      </c>
      <c r="BG92" s="195">
        <f t="shared" si="62"/>
        <v>36164.574820143884</v>
      </c>
      <c r="BH92" s="187">
        <f>IF('Gas Supply'!D59&gt;=(J92+K92+R92+S92+Z92+AA92+AO92+AP92),'Fuel Switch NT'!BT18,'Gas Supply'!D59/(J92+K92+R92+S92+Z92+AA92+AO92+AP92)*'Fuel Switch NT'!BT18)</f>
        <v>25.366187050359493</v>
      </c>
      <c r="BI92" s="187">
        <f>IF('Gas Supply'!D59&gt;=J92+K92+R92+S92+Z92+AA92+AO92+AP92,J92+K92+R92+S92+Z92+AA92+AO92+AP92,'Gas Supply'!D59)</f>
        <v>0.3832499999999967</v>
      </c>
      <c r="BJ92" s="187">
        <f>BI92*'INput Data'!$E$7</f>
        <v>75.684982014387842</v>
      </c>
      <c r="BK92" s="187">
        <f>'Gas Supply'!$D59-'Fuel Switch NT'!BI92</f>
        <v>182.61675</v>
      </c>
      <c r="BL92" s="187">
        <f>BK92*'INput Data'!$E$7</f>
        <v>36063.523651079136</v>
      </c>
      <c r="BM92" s="195">
        <f t="shared" si="63"/>
        <v>36164.574820143884</v>
      </c>
      <c r="BN92" s="115">
        <f>IF('Gas Supply'!C59=0,0,IF('Gas Supply'!C59/SUM('N.Gas &amp; H2 demand'!C58:F58)&gt;=1,BR18,BR18*'Gas Supply'!C59/SUM('N.Gas &amp; H2 demand'!C58:F58)))</f>
        <v>0</v>
      </c>
      <c r="BO92" s="115">
        <f>IF('Gas Supply'!C59=0,0,IF('Gas Supply'!C59/SUM('N.Gas &amp; H2 demand'!C58:F58)&gt;=1,BT18,BT18*'Gas Supply'!C59/SUM('N.Gas &amp; H2 demand'!C58:F58)))</f>
        <v>0</v>
      </c>
    </row>
    <row r="93" spans="1:67" x14ac:dyDescent="0.25">
      <c r="A93" s="16" t="str">
        <f>'Gas demand INCREASE'!B60</f>
        <v>FR</v>
      </c>
      <c r="B93" s="90">
        <f>'Gas demand INCREASE'!C60</f>
        <v>0</v>
      </c>
      <c r="C93" s="90">
        <f>'Gas demand INCREASE'!D60</f>
        <v>0</v>
      </c>
      <c r="D93" s="90">
        <f>'Gas demand INCREASE'!E60</f>
        <v>4590.128334275164</v>
      </c>
      <c r="E93" s="90">
        <f>'Gas demand INCREASE'!F60</f>
        <v>10597.821696899293</v>
      </c>
      <c r="F93" s="92">
        <f>'Gas demand INCREASE'!G60</f>
        <v>28641.538698656113</v>
      </c>
      <c r="G93" s="117"/>
      <c r="H93" s="115">
        <f t="shared" si="45"/>
        <v>303807.05521821231</v>
      </c>
      <c r="I93" s="115">
        <f t="shared" si="46"/>
        <v>303827.57320382382</v>
      </c>
      <c r="J93" s="119">
        <f>IF(B93&gt;0,IF(B93&lt;(-' Coal &amp; Oil DECREASE'!AC21-' Coal &amp; Oil DECREASE'!AJ21),'Fuel Switch NT'!B93*' Coal &amp; Oil DECREASE'!AC21/(' Coal &amp; Oil DECREASE'!AC21+' Coal &amp; Oil DECREASE'!AJ21),-' Coal &amp; Oil DECREASE'!AC21),0)</f>
        <v>0</v>
      </c>
      <c r="K93" s="90">
        <f>IF(B93&gt;0,IF(B93&lt;(-' Coal &amp; Oil DECREASE'!AC21-' Coal &amp; Oil DECREASE'!AJ21),'Fuel Switch NT'!B93*' Coal &amp; Oil DECREASE'!AJ21/(' Coal &amp; Oil DECREASE'!AC21+' Coal &amp; Oil DECREASE'!AJ21),-' Coal &amp; Oil DECREASE'!AJ21),0)</f>
        <v>0</v>
      </c>
      <c r="L93" s="90">
        <f t="shared" si="57"/>
        <v>0</v>
      </c>
      <c r="M93" s="90">
        <f>J93*('INput Data'!$E$4-'INput Data'!$E$7)</f>
        <v>0</v>
      </c>
      <c r="N93" s="90">
        <f>K93*('INput Data'!$E$9-'INput Data'!$E$7)</f>
        <v>0</v>
      </c>
      <c r="O93" s="90">
        <f>L93*'INput Data'!$E$7</f>
        <v>0</v>
      </c>
      <c r="P93" s="538">
        <f t="shared" si="47"/>
        <v>0</v>
      </c>
      <c r="Q93" s="92">
        <f t="shared" si="48"/>
        <v>0</v>
      </c>
      <c r="R93" s="119">
        <f>IF(C93&gt;0,IF(C93&lt;(-' Coal &amp; Oil DECREASE'!AD21-' Coal &amp; Oil DECREASE'!AK21),'Fuel Switch NT'!C93*' Coal &amp; Oil DECREASE'!AD21/(' Coal &amp; Oil DECREASE'!AD21+' Coal &amp; Oil DECREASE'!AK21),-' Coal &amp; Oil DECREASE'!AD21),0)</f>
        <v>0</v>
      </c>
      <c r="S93" s="90">
        <f>IF(C93&gt;0,IF(C93&lt;(-' Coal &amp; Oil DECREASE'!AD21-' Coal &amp; Oil DECREASE'!AK21),'Fuel Switch NT'!C93*' Coal &amp; Oil DECREASE'!AK21/(' Coal &amp; Oil DECREASE'!AD21+' Coal &amp; Oil DECREASE'!AK21),-' Coal &amp; Oil DECREASE'!AK21),0)</f>
        <v>0</v>
      </c>
      <c r="T93" s="90">
        <f t="shared" si="49"/>
        <v>0</v>
      </c>
      <c r="U93" s="90">
        <f>R93*('INput Data'!$E$4-'INput Data'!$E$7)</f>
        <v>0</v>
      </c>
      <c r="V93" s="90">
        <f>S93*('INput Data'!$E$9-'INput Data'!$E$7)</f>
        <v>0</v>
      </c>
      <c r="W93" s="90">
        <f>T93*'INput Data'!$E$7</f>
        <v>0</v>
      </c>
      <c r="X93" s="538">
        <f t="shared" si="50"/>
        <v>0</v>
      </c>
      <c r="Y93" s="92">
        <f t="shared" si="51"/>
        <v>0</v>
      </c>
      <c r="Z93" s="90">
        <f>IF(D93&gt;0,IF(D93&lt;(-' Coal &amp; Oil DECREASE'!AE21-' Coal &amp; Oil DECREASE'!AL21),'Fuel Switch NT'!D93*' Coal &amp; Oil DECREASE'!AE21/(' Coal &amp; Oil DECREASE'!AE21+' Coal &amp; Oil DECREASE'!AL21),-' Coal &amp; Oil DECREASE'!AE21),0)</f>
        <v>4590.128334275164</v>
      </c>
      <c r="AA93" s="90">
        <f>IF(D93&gt;0,IF(D93&lt;(-' Coal &amp; Oil DECREASE'!AE21-' Coal &amp; Oil DECREASE'!AL21),'Fuel Switch NT'!D93*' Coal &amp; Oil DECREASE'!AL21/(' Coal &amp; Oil DECREASE'!AE21+' Coal &amp; Oil DECREASE'!AL21),-' Coal &amp; Oil DECREASE'!AL21),0)</f>
        <v>0</v>
      </c>
      <c r="AB93" s="90">
        <f t="shared" si="52"/>
        <v>0</v>
      </c>
      <c r="AC93" s="90">
        <f>Z93*('INput Data'!$E$4-'INput Data'!$E$7)</f>
        <v>303807.05521821231</v>
      </c>
      <c r="AD93" s="90">
        <f>AA93*('INput Data'!$E$9-'INput Data'!$E$7)</f>
        <v>0</v>
      </c>
      <c r="AE93" s="90">
        <f>AB93*'INput Data'!$E$7</f>
        <v>0</v>
      </c>
      <c r="AF93" s="538">
        <f t="shared" si="53"/>
        <v>303807.05521821231</v>
      </c>
      <c r="AG93" s="92">
        <f t="shared" si="54"/>
        <v>303807.05521821231</v>
      </c>
      <c r="AH93" s="90">
        <f>IF(E93&gt;0,IF(E93&lt;(-' Coal &amp; Oil DECREASE'!AF21-' Coal &amp; Oil DECREASE'!AM21),'Fuel Switch NT'!E93*' Coal &amp; Oil DECREASE'!AF21/(' Coal &amp; Oil DECREASE'!AF21+' Coal &amp; Oil DECREASE'!AM21),-' Coal &amp; Oil DECREASE'!AF21),0)</f>
        <v>0.31</v>
      </c>
      <c r="AI93" s="90">
        <f>IF(E93&gt;0,IF(E93&lt;(-' Coal &amp; Oil DECREASE'!AF21-' Coal &amp; Oil DECREASE'!AM21),'Fuel Switch NT'!E93*' Coal &amp; Oil DECREASE'!AM21/(' Coal &amp; Oil DECREASE'!AF21+' Coal &amp; Oil DECREASE'!AM21),-' Coal &amp; Oil DECREASE'!AM21),0)</f>
        <v>0</v>
      </c>
      <c r="AJ93" s="90">
        <f t="shared" si="55"/>
        <v>10597.511696899293</v>
      </c>
      <c r="AK93" s="90">
        <f>AH93*('INput Data'!$E$4-'INput Data'!$E$7)</f>
        <v>20.517985611510792</v>
      </c>
      <c r="AL93" s="90">
        <f>AI93*('INput Data'!$E$9-'INput Data'!$E$7)</f>
        <v>0</v>
      </c>
      <c r="AM93" s="90">
        <f>AJ93*'INput Data'!$E$7</f>
        <v>2092817.9574092489</v>
      </c>
      <c r="AN93" s="480">
        <f t="shared" si="58"/>
        <v>20.517985611510792</v>
      </c>
      <c r="AO93" s="90">
        <f>IF(F93&gt;0,IF(F93&lt;(-' Coal &amp; Oil DECREASE'!AG21-' Coal &amp; Oil DECREASE'!AN21),'Fuel Switch NT'!F93*' Coal &amp; Oil DECREASE'!AG21/(' Coal &amp; Oil DECREASE'!AG21+' Coal &amp; Oil DECREASE'!AN21),-' Coal &amp; Oil DECREASE'!AG21),0)</f>
        <v>0</v>
      </c>
      <c r="AP93" s="90">
        <f>IF(F93&gt;0,IF(F93&lt;(-' Coal &amp; Oil DECREASE'!AG21-' Coal &amp; Oil DECREASE'!AN21),'Fuel Switch NT'!F93*' Coal &amp; Oil DECREASE'!AN21/(' Coal &amp; Oil DECREASE'!AG21+' Coal &amp; Oil DECREASE'!AN21),-' Coal &amp; Oil DECREASE'!AN21),0)</f>
        <v>0</v>
      </c>
      <c r="AQ93" s="90">
        <f t="shared" si="56"/>
        <v>28641.538698656113</v>
      </c>
      <c r="AR93" s="90">
        <f>AO93*('INput Data'!$E$4-'INput Data'!$E$7)</f>
        <v>0</v>
      </c>
      <c r="AS93" s="90">
        <f>AP93*('INput Data'!$E$9-'INput Data'!$E$7)</f>
        <v>0</v>
      </c>
      <c r="AT93" s="90">
        <f>AQ93*'INput Data'!$E$7</f>
        <v>5656188.7573964773</v>
      </c>
      <c r="AU93" s="480">
        <f t="shared" si="59"/>
        <v>0</v>
      </c>
      <c r="AV93" s="68" t="str">
        <f>IF((('Nuclear &amp; RES demand for Power '!C58+'Nuclear &amp; RES demand for Power '!D58)-('Nuclear &amp; RES demand for Power '!O20+'Nuclear &amp; RES demand for Power '!P20))&lt;0,"Replacement","No replacement")</f>
        <v>Replacement</v>
      </c>
      <c r="AW93" s="150" t="str">
        <f t="shared" si="60"/>
        <v>No replacement</v>
      </c>
      <c r="AX93" s="92">
        <f>IF(OR(AV93="No replacement",AW93="No replacement"),0,AJ93*'INput Data'!$Q$4-(('Nuclear &amp; RES demand for Power '!C58+'Nuclear &amp; RES demand for Power '!D58)-('Nuclear &amp; RES demand for Power '!O20+'Nuclear &amp; RES demand for Power '!P20))*'INput Data'!$E$7/'INput Data'!$Q$4)</f>
        <v>0</v>
      </c>
      <c r="AY93" s="68" t="str">
        <f>IF((('Nuclear &amp; RES demand for Power '!C58+'Nuclear &amp; RES demand for Power '!D58)-('Nuclear &amp; RES demand for Power '!U20+'Nuclear &amp; RES demand for Power '!V20))&lt;0,"Replacement","No replacement")</f>
        <v>Replacement</v>
      </c>
      <c r="AZ93" s="150" t="str">
        <f t="shared" si="61"/>
        <v>Replacement</v>
      </c>
      <c r="BA93" s="92">
        <f>IF(OR(AY93="No replacement",AZ93="No replacement"),0,AQ93*'INput Data'!$Q$4-(('Nuclear &amp; RES demand for Power '!C58+'Nuclear &amp; RES demand for Power '!D58)-('Nuclear &amp; RES demand for Power '!U20+'Nuclear &amp; RES demand for Power '!V20))*'INput Data'!$E$7/'INput Data'!$Q$4)</f>
        <v>10608113.872239823</v>
      </c>
      <c r="BB93" s="187">
        <f>IF('Gas Supply'!D60&gt;=(J93+K93+R93+S93+Z93+AA93+AH93+AI93),'Fuel Switch NT'!BR19,'Gas Supply'!D60/(J93+K93+R93+S93+Z93+AA93+AH93+AI93)*'Fuel Switch NT'!BR19)</f>
        <v>303827.57320382382</v>
      </c>
      <c r="BC93" s="187">
        <f>IF('Gas Supply'!D60&gt;=J93+K93+R93+S93+Z93+AA93+AH93+AI93,J93+K93+R93+S93+Z93+AA93+AH93+AI93,'Gas Supply'!D60)</f>
        <v>4590.4383342751644</v>
      </c>
      <c r="BD93" s="187">
        <f>BC93*'INput Data'!$E$7</f>
        <v>906529.00917880039</v>
      </c>
      <c r="BE93" s="187">
        <f>'Gas Supply'!$D60-'Fuel Switch NT'!BC93</f>
        <v>37409.561665724832</v>
      </c>
      <c r="BF93" s="187">
        <f>BE93*'INput Data'!$E$7</f>
        <v>7387715.5951377451</v>
      </c>
      <c r="BG93" s="195">
        <f t="shared" si="62"/>
        <v>8598072.1775203701</v>
      </c>
      <c r="BH93" s="187">
        <f>IF('Gas Supply'!D60&gt;=(J93+K93+R93+S93+Z93+AA93+AO93+AP93),'Fuel Switch NT'!BT19,'Gas Supply'!D60/(J93+K93+R93+S93+Z93+AA93+AO93+AP93)*'Fuel Switch NT'!BT19)</f>
        <v>303807.05521821231</v>
      </c>
      <c r="BI93" s="187">
        <f>IF('Gas Supply'!D60&gt;=J93+K93+R93+S93+Z93+AA93+AO93+AP93,J93+K93+R93+S93+Z93+AA93+AO93+AP93,'Gas Supply'!D60)</f>
        <v>4590.128334275164</v>
      </c>
      <c r="BJ93" s="187">
        <f>BI93*'INput Data'!$E$7</f>
        <v>906467.78975433996</v>
      </c>
      <c r="BK93" s="187">
        <f>'Gas Supply'!$D60-'Fuel Switch NT'!BI93</f>
        <v>37409.871665724837</v>
      </c>
      <c r="BL93" s="187">
        <f>BK93*'INput Data'!$E$7</f>
        <v>7387776.8145622071</v>
      </c>
      <c r="BM93" s="195">
        <f t="shared" si="63"/>
        <v>8598051.6595347598</v>
      </c>
      <c r="BN93" s="115">
        <f>IF('Gas Supply'!C60=0,0,IF('Gas Supply'!C60/SUM('N.Gas &amp; H2 demand'!C59:F59)&gt;=1,BR19,BR19*'Gas Supply'!C60/SUM('N.Gas &amp; H2 demand'!C59:F59)))</f>
        <v>0</v>
      </c>
      <c r="BO93" s="115">
        <f>IF('Gas Supply'!C60=0,0,IF('Gas Supply'!C60/SUM('N.Gas &amp; H2 demand'!C59:F59)&gt;=1,BT19,BT19*'Gas Supply'!C60/SUM('N.Gas &amp; H2 demand'!C59:F59)))</f>
        <v>0</v>
      </c>
    </row>
    <row r="94" spans="1:67" x14ac:dyDescent="0.25">
      <c r="A94" s="16" t="str">
        <f>'Gas demand INCREASE'!B61</f>
        <v>GR</v>
      </c>
      <c r="B94" s="90">
        <f>'Gas demand INCREASE'!C61</f>
        <v>0</v>
      </c>
      <c r="C94" s="90">
        <f>'Gas demand INCREASE'!D61</f>
        <v>8563.5850209863638</v>
      </c>
      <c r="D94" s="90">
        <f>'Gas demand INCREASE'!E61</f>
        <v>0</v>
      </c>
      <c r="E94" s="90">
        <f>'Gas demand INCREASE'!F61</f>
        <v>0</v>
      </c>
      <c r="F94" s="92">
        <f>'Gas demand INCREASE'!G61</f>
        <v>0</v>
      </c>
      <c r="G94" s="117"/>
      <c r="H94" s="115">
        <f t="shared" si="45"/>
        <v>235126.25899280573</v>
      </c>
      <c r="I94" s="115">
        <f t="shared" si="46"/>
        <v>235126.25899280573</v>
      </c>
      <c r="J94" s="119">
        <f>IF(B94&gt;0,IF(B94&lt;(-' Coal &amp; Oil DECREASE'!AC22-' Coal &amp; Oil DECREASE'!AJ22),'Fuel Switch NT'!B94*' Coal &amp; Oil DECREASE'!AC22/(' Coal &amp; Oil DECREASE'!AC22+' Coal &amp; Oil DECREASE'!AJ22),-' Coal &amp; Oil DECREASE'!AC22),0)</f>
        <v>0</v>
      </c>
      <c r="K94" s="90">
        <f>IF(B94&gt;0,IF(B94&lt;(-' Coal &amp; Oil DECREASE'!AC22-' Coal &amp; Oil DECREASE'!AJ22),'Fuel Switch NT'!B94*' Coal &amp; Oil DECREASE'!AJ22/(' Coal &amp; Oil DECREASE'!AC22+' Coal &amp; Oil DECREASE'!AJ22),-' Coal &amp; Oil DECREASE'!AJ22),0)</f>
        <v>0</v>
      </c>
      <c r="L94" s="90">
        <f t="shared" si="57"/>
        <v>0</v>
      </c>
      <c r="M94" s="90">
        <f>J94*('INput Data'!$E$4-'INput Data'!$E$7)</f>
        <v>0</v>
      </c>
      <c r="N94" s="90">
        <f>K94*('INput Data'!$E$9-'INput Data'!$E$7)</f>
        <v>0</v>
      </c>
      <c r="O94" s="90">
        <f>L94*'INput Data'!$E$7</f>
        <v>0</v>
      </c>
      <c r="P94" s="538">
        <f t="shared" si="47"/>
        <v>0</v>
      </c>
      <c r="Q94" s="92">
        <f t="shared" si="48"/>
        <v>0</v>
      </c>
      <c r="R94" s="119">
        <f>IF(C94&gt;0,IF(C94&lt;(-' Coal &amp; Oil DECREASE'!AD22-' Coal &amp; Oil DECREASE'!AK22),'Fuel Switch NT'!C94*' Coal &amp; Oil DECREASE'!AD22/(' Coal &amp; Oil DECREASE'!AD22+' Coal &amp; Oil DECREASE'!AK22),-' Coal &amp; Oil DECREASE'!AD22),0)</f>
        <v>2659</v>
      </c>
      <c r="S94" s="90">
        <f>IF(C94&gt;0,IF(C94&lt;(-' Coal &amp; Oil DECREASE'!AD22-' Coal &amp; Oil DECREASE'!AK22),'Fuel Switch NT'!C94*' Coal &amp; Oil DECREASE'!AK22/(' Coal &amp; Oil DECREASE'!AD22+' Coal &amp; Oil DECREASE'!AK22),-' Coal &amp; Oil DECREASE'!AK22),0)</f>
        <v>385</v>
      </c>
      <c r="T94" s="90">
        <f t="shared" si="49"/>
        <v>5519.5850209863638</v>
      </c>
      <c r="U94" s="90">
        <f>R94*('INput Data'!$E$4-'INput Data'!$E$7)</f>
        <v>175991.36690647481</v>
      </c>
      <c r="V94" s="90">
        <f>S94*('INput Data'!$E$9-'INput Data'!$E$7)</f>
        <v>59134.892086330918</v>
      </c>
      <c r="W94" s="90">
        <f>T94*'INput Data'!$E$7</f>
        <v>1090018.7685329185</v>
      </c>
      <c r="X94" s="538">
        <f t="shared" si="50"/>
        <v>235126.25899280573</v>
      </c>
      <c r="Y94" s="92">
        <f t="shared" si="51"/>
        <v>-854892.50954011281</v>
      </c>
      <c r="Z94" s="90">
        <f>IF(D94&gt;0,IF(D94&lt;(-' Coal &amp; Oil DECREASE'!AE22-' Coal &amp; Oil DECREASE'!AL22),'Fuel Switch NT'!D94*' Coal &amp; Oil DECREASE'!AE22/(' Coal &amp; Oil DECREASE'!AE22+' Coal &amp; Oil DECREASE'!AL22),-' Coal &amp; Oil DECREASE'!AE22),0)</f>
        <v>0</v>
      </c>
      <c r="AA94" s="90">
        <f>IF(D94&gt;0,IF(D94&lt;(-' Coal &amp; Oil DECREASE'!AE22-' Coal &amp; Oil DECREASE'!AL22),'Fuel Switch NT'!D94*' Coal &amp; Oil DECREASE'!AL22/(' Coal &amp; Oil DECREASE'!AE22+' Coal &amp; Oil DECREASE'!AL22),-' Coal &amp; Oil DECREASE'!AL22),0)</f>
        <v>0</v>
      </c>
      <c r="AB94" s="90">
        <f t="shared" si="52"/>
        <v>0</v>
      </c>
      <c r="AC94" s="90">
        <f>Z94*('INput Data'!$E$4-'INput Data'!$E$7)</f>
        <v>0</v>
      </c>
      <c r="AD94" s="90">
        <f>AA94*('INput Data'!$E$9-'INput Data'!$E$7)</f>
        <v>0</v>
      </c>
      <c r="AE94" s="90">
        <f>AB94*'INput Data'!$E$7</f>
        <v>0</v>
      </c>
      <c r="AF94" s="538">
        <f t="shared" si="53"/>
        <v>0</v>
      </c>
      <c r="AG94" s="92">
        <f t="shared" si="54"/>
        <v>0</v>
      </c>
      <c r="AH94" s="90">
        <f>IF(E94&gt;0,IF(E94&lt;(-' Coal &amp; Oil DECREASE'!AF22-' Coal &amp; Oil DECREASE'!AM22),'Fuel Switch NT'!E94*' Coal &amp; Oil DECREASE'!AF22/(' Coal &amp; Oil DECREASE'!AF22+' Coal &amp; Oil DECREASE'!AM22),-' Coal &amp; Oil DECREASE'!AF22),0)</f>
        <v>0</v>
      </c>
      <c r="AI94" s="90">
        <f>IF(E94&gt;0,IF(E94&lt;(-' Coal &amp; Oil DECREASE'!AF22-' Coal &amp; Oil DECREASE'!AM22),'Fuel Switch NT'!E94*' Coal &amp; Oil DECREASE'!AM22/(' Coal &amp; Oil DECREASE'!AF22+' Coal &amp; Oil DECREASE'!AM22),-' Coal &amp; Oil DECREASE'!AM22),0)</f>
        <v>0</v>
      </c>
      <c r="AJ94" s="90">
        <f t="shared" si="55"/>
        <v>0</v>
      </c>
      <c r="AK94" s="90">
        <f>AH94*('INput Data'!$E$4-'INput Data'!$E$7)</f>
        <v>0</v>
      </c>
      <c r="AL94" s="90">
        <f>AI94*('INput Data'!$E$9-'INput Data'!$E$7)</f>
        <v>0</v>
      </c>
      <c r="AM94" s="90">
        <f>AJ94*'INput Data'!$E$7</f>
        <v>0</v>
      </c>
      <c r="AN94" s="480">
        <f t="shared" si="58"/>
        <v>0</v>
      </c>
      <c r="AO94" s="90">
        <f>IF(F94&gt;0,IF(F94&lt;(-' Coal &amp; Oil DECREASE'!AG22-' Coal &amp; Oil DECREASE'!AN22),'Fuel Switch NT'!F94*' Coal &amp; Oil DECREASE'!AG22/(' Coal &amp; Oil DECREASE'!AG22+' Coal &amp; Oil DECREASE'!AN22),-' Coal &amp; Oil DECREASE'!AG22),0)</f>
        <v>0</v>
      </c>
      <c r="AP94" s="90">
        <f>IF(F94&gt;0,IF(F94&lt;(-' Coal &amp; Oil DECREASE'!AG22-' Coal &amp; Oil DECREASE'!AN22),'Fuel Switch NT'!F94*' Coal &amp; Oil DECREASE'!AN22/(' Coal &amp; Oil DECREASE'!AG22+' Coal &amp; Oil DECREASE'!AN22),-' Coal &amp; Oil DECREASE'!AN22),0)</f>
        <v>0</v>
      </c>
      <c r="AQ94" s="90">
        <f t="shared" si="56"/>
        <v>0</v>
      </c>
      <c r="AR94" s="90">
        <f>AO94*('INput Data'!$E$4-'INput Data'!$E$7)</f>
        <v>0</v>
      </c>
      <c r="AS94" s="90">
        <f>AP94*('INput Data'!$E$9-'INput Data'!$E$7)</f>
        <v>0</v>
      </c>
      <c r="AT94" s="90">
        <f>AQ94*'INput Data'!$E$7</f>
        <v>0</v>
      </c>
      <c r="AU94" s="480">
        <f t="shared" si="59"/>
        <v>0</v>
      </c>
      <c r="AV94" s="68" t="str">
        <f>IF((('Nuclear &amp; RES demand for Power '!C59+'Nuclear &amp; RES demand for Power '!D59)-('Nuclear &amp; RES demand for Power '!O21+'Nuclear &amp; RES demand for Power '!P21))&lt;0,"Replacement","No replacement")</f>
        <v>No replacement</v>
      </c>
      <c r="AW94" s="150" t="str">
        <f t="shared" si="60"/>
        <v>No replacement</v>
      </c>
      <c r="AX94" s="92">
        <f>IF(OR(AV94="No replacement",AW94="No replacement"),0,AJ94*'INput Data'!$Q$4-(('Nuclear &amp; RES demand for Power '!C59+'Nuclear &amp; RES demand for Power '!D59)-('Nuclear &amp; RES demand for Power '!O21+'Nuclear &amp; RES demand for Power '!P21))*'INput Data'!$E$7/'INput Data'!$Q$4)</f>
        <v>0</v>
      </c>
      <c r="AY94" s="68" t="str">
        <f>IF((('Nuclear &amp; RES demand for Power '!C59+'Nuclear &amp; RES demand for Power '!D59)-('Nuclear &amp; RES demand for Power '!U21+'Nuclear &amp; RES demand for Power '!V21))&lt;0,"Replacement","No replacement")</f>
        <v>No replacement</v>
      </c>
      <c r="AZ94" s="150" t="str">
        <f t="shared" si="61"/>
        <v>No replacement</v>
      </c>
      <c r="BA94" s="92">
        <f>IF(OR(AY94="No replacement",AZ94="No replacement"),0,AQ94*'INput Data'!$Q$4-(('Nuclear &amp; RES demand for Power '!C59+'Nuclear &amp; RES demand for Power '!D59)-('Nuclear &amp; RES demand for Power '!U21+'Nuclear &amp; RES demand for Power '!V21))*'INput Data'!$E$7/'INput Data'!$Q$4)</f>
        <v>0</v>
      </c>
      <c r="BB94" s="187">
        <f>IF('Gas Supply'!D61&gt;=(J94+K94+R94+S94+Z94+AA94+AH94+AI94),'Fuel Switch NT'!BR20,'Gas Supply'!D61/(J94+K94+R94+S94+Z94+AA94+AH94+AI94)*'Fuel Switch NT'!BR20)</f>
        <v>0</v>
      </c>
      <c r="BC94" s="187">
        <f>IF('Gas Supply'!D61&gt;=J94+K94+R94+S94+Z94+AA94+AH94+AI94,J94+K94+R94+S94+Z94+AA94+AH94+AI94,'Gas Supply'!D61)</f>
        <v>0</v>
      </c>
      <c r="BD94" s="187">
        <f>BC94*'INput Data'!$E$7</f>
        <v>0</v>
      </c>
      <c r="BE94" s="187">
        <f>'Gas Supply'!$D61-'Fuel Switch NT'!BC94</f>
        <v>0</v>
      </c>
      <c r="BF94" s="187">
        <f>BE94*'INput Data'!$E$7</f>
        <v>0</v>
      </c>
      <c r="BG94" s="195">
        <f t="shared" si="62"/>
        <v>0</v>
      </c>
      <c r="BH94" s="187">
        <f>IF('Gas Supply'!D61&gt;=(J94+K94+R94+S94+Z94+AA94+AO94+AP94),'Fuel Switch NT'!BT20,'Gas Supply'!D61/(J94+K94+R94+S94+Z94+AA94+AO94+AP94)*'Fuel Switch NT'!BT20)</f>
        <v>0</v>
      </c>
      <c r="BI94" s="187">
        <f>IF('Gas Supply'!D61&gt;=J94+K94+R94+S94+Z94+AA94+AO94+AP94,J94+K94+R94+S94+Z94+AA94+AO94+AP94,'Gas Supply'!D61)</f>
        <v>0</v>
      </c>
      <c r="BJ94" s="187">
        <f>BI94*'INput Data'!$E$7</f>
        <v>0</v>
      </c>
      <c r="BK94" s="187">
        <f>'Gas Supply'!$D61-'Fuel Switch NT'!BI94</f>
        <v>0</v>
      </c>
      <c r="BL94" s="187">
        <f>BK94*'INput Data'!$E$7</f>
        <v>0</v>
      </c>
      <c r="BM94" s="195">
        <f t="shared" si="63"/>
        <v>0</v>
      </c>
      <c r="BN94" s="115">
        <f>IF('Gas Supply'!C61=0,0,IF('Gas Supply'!C61/SUM('N.Gas &amp; H2 demand'!C60:F60)&gt;=1,BR20,BR20*'Gas Supply'!C61/SUM('N.Gas &amp; H2 demand'!C60:F60)))</f>
        <v>0</v>
      </c>
      <c r="BO94" s="115">
        <f>IF('Gas Supply'!C61=0,0,IF('Gas Supply'!C61/SUM('N.Gas &amp; H2 demand'!C60:F60)&gt;=1,BT20,BT20*'Gas Supply'!C61/SUM('N.Gas &amp; H2 demand'!C60:F60)))</f>
        <v>0</v>
      </c>
    </row>
    <row r="95" spans="1:67" x14ac:dyDescent="0.25">
      <c r="A95" s="16" t="str">
        <f>'Gas demand INCREASE'!B62</f>
        <v>HR</v>
      </c>
      <c r="B95" s="90">
        <f>'Gas demand INCREASE'!C62</f>
        <v>0</v>
      </c>
      <c r="C95" s="90">
        <f>'Gas demand INCREASE'!D62</f>
        <v>0</v>
      </c>
      <c r="D95" s="90">
        <f>'Gas demand INCREASE'!E62</f>
        <v>0</v>
      </c>
      <c r="E95" s="90">
        <f>'Gas demand INCREASE'!F62</f>
        <v>0</v>
      </c>
      <c r="F95" s="92">
        <f>'Gas demand INCREASE'!G62</f>
        <v>1796.1949451321002</v>
      </c>
      <c r="G95" s="117"/>
      <c r="H95" s="115">
        <f t="shared" si="45"/>
        <v>63800.404676258971</v>
      </c>
      <c r="I95" s="115">
        <f t="shared" si="46"/>
        <v>0</v>
      </c>
      <c r="J95" s="119">
        <f>IF(B95&gt;0,IF(B95&lt;(-' Coal &amp; Oil DECREASE'!AC23-' Coal &amp; Oil DECREASE'!AJ23),'Fuel Switch NT'!B95*' Coal &amp; Oil DECREASE'!AC23/(' Coal &amp; Oil DECREASE'!AC23+' Coal &amp; Oil DECREASE'!AJ23),-' Coal &amp; Oil DECREASE'!AC23),0)</f>
        <v>0</v>
      </c>
      <c r="K95" s="90">
        <f>IF(B95&gt;0,IF(B95&lt;(-' Coal &amp; Oil DECREASE'!AC23-' Coal &amp; Oil DECREASE'!AJ23),'Fuel Switch NT'!B95*' Coal &amp; Oil DECREASE'!AJ23/(' Coal &amp; Oil DECREASE'!AC23+' Coal &amp; Oil DECREASE'!AJ23),-' Coal &amp; Oil DECREASE'!AJ23),0)</f>
        <v>0</v>
      </c>
      <c r="L95" s="90">
        <f t="shared" si="57"/>
        <v>0</v>
      </c>
      <c r="M95" s="90">
        <f>J95*('INput Data'!$E$4-'INput Data'!$E$7)</f>
        <v>0</v>
      </c>
      <c r="N95" s="90">
        <f>K95*('INput Data'!$E$9-'INput Data'!$E$7)</f>
        <v>0</v>
      </c>
      <c r="O95" s="90">
        <f>L95*'INput Data'!$E$7</f>
        <v>0</v>
      </c>
      <c r="P95" s="538">
        <f t="shared" si="47"/>
        <v>0</v>
      </c>
      <c r="Q95" s="92">
        <f t="shared" si="48"/>
        <v>0</v>
      </c>
      <c r="R95" s="119">
        <f>IF(C95&gt;0,IF(C95&lt;(-' Coal &amp; Oil DECREASE'!AD23-' Coal &amp; Oil DECREASE'!AK23),'Fuel Switch NT'!C95*' Coal &amp; Oil DECREASE'!AD23/(' Coal &amp; Oil DECREASE'!AD23+' Coal &amp; Oil DECREASE'!AK23),-' Coal &amp; Oil DECREASE'!AD23),0)</f>
        <v>0</v>
      </c>
      <c r="S95" s="90">
        <f>IF(C95&gt;0,IF(C95&lt;(-' Coal &amp; Oil DECREASE'!AD23-' Coal &amp; Oil DECREASE'!AK23),'Fuel Switch NT'!C95*' Coal &amp; Oil DECREASE'!AK23/(' Coal &amp; Oil DECREASE'!AD23+' Coal &amp; Oil DECREASE'!AK23),-' Coal &amp; Oil DECREASE'!AK23),0)</f>
        <v>0</v>
      </c>
      <c r="T95" s="90">
        <f t="shared" si="49"/>
        <v>0</v>
      </c>
      <c r="U95" s="90">
        <f>R95*('INput Data'!$E$4-'INput Data'!$E$7)</f>
        <v>0</v>
      </c>
      <c r="V95" s="90">
        <f>S95*('INput Data'!$E$9-'INput Data'!$E$7)</f>
        <v>0</v>
      </c>
      <c r="W95" s="90">
        <f>T95*'INput Data'!$E$7</f>
        <v>0</v>
      </c>
      <c r="X95" s="538">
        <f t="shared" si="50"/>
        <v>0</v>
      </c>
      <c r="Y95" s="92">
        <f t="shared" si="51"/>
        <v>0</v>
      </c>
      <c r="Z95" s="90">
        <f>IF(D95&gt;0,IF(D95&lt;(-' Coal &amp; Oil DECREASE'!AE23-' Coal &amp; Oil DECREASE'!AL23),'Fuel Switch NT'!D95*' Coal &amp; Oil DECREASE'!AE23/(' Coal &amp; Oil DECREASE'!AE23+' Coal &amp; Oil DECREASE'!AL23),-' Coal &amp; Oil DECREASE'!AE23),0)</f>
        <v>0</v>
      </c>
      <c r="AA95" s="90">
        <f>IF(D95&gt;0,IF(D95&lt;(-' Coal &amp; Oil DECREASE'!AE23-' Coal &amp; Oil DECREASE'!AL23),'Fuel Switch NT'!D95*' Coal &amp; Oil DECREASE'!AL23/(' Coal &amp; Oil DECREASE'!AE23+' Coal &amp; Oil DECREASE'!AL23),-' Coal &amp; Oil DECREASE'!AL23),0)</f>
        <v>0</v>
      </c>
      <c r="AB95" s="90">
        <f t="shared" si="52"/>
        <v>0</v>
      </c>
      <c r="AC95" s="90">
        <f>Z95*('INput Data'!$E$4-'INput Data'!$E$7)</f>
        <v>0</v>
      </c>
      <c r="AD95" s="90">
        <f>AA95*('INput Data'!$E$9-'INput Data'!$E$7)</f>
        <v>0</v>
      </c>
      <c r="AE95" s="90">
        <f>AB95*'INput Data'!$E$7</f>
        <v>0</v>
      </c>
      <c r="AF95" s="538">
        <f t="shared" si="53"/>
        <v>0</v>
      </c>
      <c r="AG95" s="92">
        <f t="shared" si="54"/>
        <v>0</v>
      </c>
      <c r="AH95" s="90">
        <f>IF(E95&gt;0,IF(E95&lt;(-' Coal &amp; Oil DECREASE'!AF23-' Coal &amp; Oil DECREASE'!AM23),'Fuel Switch NT'!E95*' Coal &amp; Oil DECREASE'!AF23/(' Coal &amp; Oil DECREASE'!AF23+' Coal &amp; Oil DECREASE'!AM23),-' Coal &amp; Oil DECREASE'!AF23),0)</f>
        <v>0</v>
      </c>
      <c r="AI95" s="90">
        <f>IF(E95&gt;0,IF(E95&lt;(-' Coal &amp; Oil DECREASE'!AF23-' Coal &amp; Oil DECREASE'!AM23),'Fuel Switch NT'!E95*' Coal &amp; Oil DECREASE'!AM23/(' Coal &amp; Oil DECREASE'!AF23+' Coal &amp; Oil DECREASE'!AM23),-' Coal &amp; Oil DECREASE'!AM23),0)</f>
        <v>0</v>
      </c>
      <c r="AJ95" s="90">
        <f t="shared" si="55"/>
        <v>0</v>
      </c>
      <c r="AK95" s="90">
        <f>AH95*('INput Data'!$E$4-'INput Data'!$E$7)</f>
        <v>0</v>
      </c>
      <c r="AL95" s="90">
        <f>AI95*('INput Data'!$E$9-'INput Data'!$E$7)</f>
        <v>0</v>
      </c>
      <c r="AM95" s="90">
        <f>AJ95*'INput Data'!$E$7</f>
        <v>0</v>
      </c>
      <c r="AN95" s="480">
        <f t="shared" si="58"/>
        <v>0</v>
      </c>
      <c r="AO95" s="90">
        <f>IF(F95&gt;0,IF(F95&lt;(-' Coal &amp; Oil DECREASE'!AG23-' Coal &amp; Oil DECREASE'!AN23),'Fuel Switch NT'!F95*' Coal &amp; Oil DECREASE'!AG23/(' Coal &amp; Oil DECREASE'!AG23+' Coal &amp; Oil DECREASE'!AN23),-' Coal &amp; Oil DECREASE'!AG23),0)</f>
        <v>0</v>
      </c>
      <c r="AP95" s="90">
        <f>IF(F95&gt;0,IF(F95&lt;(-' Coal &amp; Oil DECREASE'!AG23-' Coal &amp; Oil DECREASE'!AN23),'Fuel Switch NT'!F95*' Coal &amp; Oil DECREASE'!AN23/(' Coal &amp; Oil DECREASE'!AG23+' Coal &amp; Oil DECREASE'!AN23),-' Coal &amp; Oil DECREASE'!AN23),0)</f>
        <v>415.375</v>
      </c>
      <c r="AQ95" s="90">
        <f t="shared" si="56"/>
        <v>1380.8199451321002</v>
      </c>
      <c r="AR95" s="90">
        <f>AO95*('INput Data'!$E$4-'INput Data'!$E$7)</f>
        <v>0</v>
      </c>
      <c r="AS95" s="90">
        <f>AP95*('INput Data'!$E$9-'INput Data'!$E$7)</f>
        <v>63800.404676258971</v>
      </c>
      <c r="AT95" s="90">
        <f>AQ95*'INput Data'!$E$7</f>
        <v>272687.10427249031</v>
      </c>
      <c r="AU95" s="480">
        <f t="shared" si="59"/>
        <v>63800.404676258971</v>
      </c>
      <c r="AV95" s="68" t="str">
        <f>IF((('Nuclear &amp; RES demand for Power '!C60+'Nuclear &amp; RES demand for Power '!D60)-('Nuclear &amp; RES demand for Power '!O22+'Nuclear &amp; RES demand for Power '!P22))&lt;0,"Replacement","No replacement")</f>
        <v>No replacement</v>
      </c>
      <c r="AW95" s="150" t="str">
        <f t="shared" si="60"/>
        <v>Replacement</v>
      </c>
      <c r="AX95" s="92">
        <f>IF(OR(AV95="No replacement",AW95="No replacement"),0,AJ95*'INput Data'!$Q$4-(('Nuclear &amp; RES demand for Power '!C60+'Nuclear &amp; RES demand for Power '!D60)-('Nuclear &amp; RES demand for Power '!O22+'Nuclear &amp; RES demand for Power '!P22))*'INput Data'!$E$7/'INput Data'!$Q$4)</f>
        <v>0</v>
      </c>
      <c r="AY95" s="68" t="str">
        <f>IF((('Nuclear &amp; RES demand for Power '!C60+'Nuclear &amp; RES demand for Power '!D60)-('Nuclear &amp; RES demand for Power '!U22+'Nuclear &amp; RES demand for Power '!V22))&lt;0,"Replacement","No replacement")</f>
        <v>No replacement</v>
      </c>
      <c r="AZ95" s="150" t="str">
        <f t="shared" si="61"/>
        <v>No replacement</v>
      </c>
      <c r="BA95" s="92">
        <f>IF(OR(AY95="No replacement",AZ95="No replacement"),0,AQ95*'INput Data'!$Q$4-(('Nuclear &amp; RES demand for Power '!C60+'Nuclear &amp; RES demand for Power '!D60)-('Nuclear &amp; RES demand for Power '!U22+'Nuclear &amp; RES demand for Power '!V22))*'INput Data'!$E$7/'INput Data'!$Q$4)</f>
        <v>0</v>
      </c>
      <c r="BB95" s="187">
        <f>IF('Gas Supply'!D62&gt;=(J95+K95+R95+S95+Z95+AA95+AH95+AI95),'Fuel Switch NT'!BR21,'Gas Supply'!D62/(J95+K95+R95+S95+Z95+AA95+AH95+AI95)*'Fuel Switch NT'!BR21)</f>
        <v>0</v>
      </c>
      <c r="BC95" s="187">
        <f>IF('Gas Supply'!D62&gt;=J95+K95+R95+S95+Z95+AA95+AH95+AI95,J95+K95+R95+S95+Z95+AA95+AH95+AI95,'Gas Supply'!D62)</f>
        <v>0</v>
      </c>
      <c r="BD95" s="187">
        <f>BC95*'INput Data'!$E$7</f>
        <v>0</v>
      </c>
      <c r="BE95" s="187">
        <f>'Gas Supply'!$D62-'Fuel Switch NT'!BC95</f>
        <v>5.7253899999999991</v>
      </c>
      <c r="BF95" s="187">
        <f>BE95*'INput Data'!$E$7</f>
        <v>1130.661550359712</v>
      </c>
      <c r="BG95" s="195">
        <f t="shared" si="62"/>
        <v>1130.661550359712</v>
      </c>
      <c r="BH95" s="187">
        <f>IF('Gas Supply'!D62&gt;=(J95+K95+R95+S95+Z95+AA95+AO95+AP95),'Fuel Switch NT'!BT21,'Gas Supply'!D62/(J95+K95+R95+S95+Z95+AA95+AO95+AP95)*'Fuel Switch NT'!BT21)</f>
        <v>879.40342805755347</v>
      </c>
      <c r="BI95" s="187">
        <f>IF('Gas Supply'!D62&gt;=J95+K95+R95+S95+Z95+AA95+AO95+AP95,J95+K95+R95+S95+Z95+AA95+AO95+AP95,'Gas Supply'!D62)</f>
        <v>5.7253899999999991</v>
      </c>
      <c r="BJ95" s="187">
        <f>BI95*'INput Data'!$E$7</f>
        <v>1130.661550359712</v>
      </c>
      <c r="BK95" s="187">
        <f>'Gas Supply'!$D62-'Fuel Switch NT'!BI95</f>
        <v>0</v>
      </c>
      <c r="BL95" s="187">
        <f>BK95*'INput Data'!$E$7</f>
        <v>0</v>
      </c>
      <c r="BM95" s="195">
        <f t="shared" si="63"/>
        <v>2010.0649784172656</v>
      </c>
      <c r="BN95" s="115">
        <f>IF('Gas Supply'!C62=0,0,IF('Gas Supply'!C62/SUM('N.Gas &amp; H2 demand'!C61:F61)&gt;=1,BR21,BR21*'Gas Supply'!C62/SUM('N.Gas &amp; H2 demand'!C61:F61)))</f>
        <v>0</v>
      </c>
      <c r="BO95" s="115">
        <f>IF('Gas Supply'!C62=0,0,IF('Gas Supply'!C62/SUM('N.Gas &amp; H2 demand'!C61:F61)&gt;=1,BT21,BT21*'Gas Supply'!C62/SUM('N.Gas &amp; H2 demand'!C61:F61)))</f>
        <v>5998.31490438934</v>
      </c>
    </row>
    <row r="96" spans="1:67" x14ac:dyDescent="0.25">
      <c r="A96" s="16" t="str">
        <f>'Gas demand INCREASE'!B63</f>
        <v>HU</v>
      </c>
      <c r="B96" s="90">
        <f>'Gas demand INCREASE'!C63</f>
        <v>0</v>
      </c>
      <c r="C96" s="90">
        <f>'Gas demand INCREASE'!D63</f>
        <v>0</v>
      </c>
      <c r="D96" s="90">
        <f>'Gas demand INCREASE'!E63</f>
        <v>0</v>
      </c>
      <c r="E96" s="90">
        <f>'Gas demand INCREASE'!F63</f>
        <v>0</v>
      </c>
      <c r="F96" s="92">
        <f>'Gas demand INCREASE'!G63</f>
        <v>0</v>
      </c>
      <c r="G96" s="117"/>
      <c r="H96" s="115">
        <f t="shared" si="45"/>
        <v>0</v>
      </c>
      <c r="I96" s="115">
        <f t="shared" si="46"/>
        <v>0</v>
      </c>
      <c r="J96" s="119">
        <f>IF(B96&gt;0,IF(B96&lt;(-' Coal &amp; Oil DECREASE'!AC24-' Coal &amp; Oil DECREASE'!AJ24),'Fuel Switch NT'!B96*' Coal &amp; Oil DECREASE'!AC24/(' Coal &amp; Oil DECREASE'!AC24+' Coal &amp; Oil DECREASE'!AJ24),-' Coal &amp; Oil DECREASE'!AC24),0)</f>
        <v>0</v>
      </c>
      <c r="K96" s="90">
        <f>IF(B96&gt;0,IF(B96&lt;(-' Coal &amp; Oil DECREASE'!AC24-' Coal &amp; Oil DECREASE'!AJ24),'Fuel Switch NT'!B96*' Coal &amp; Oil DECREASE'!AJ24/(' Coal &amp; Oil DECREASE'!AC24+' Coal &amp; Oil DECREASE'!AJ24),-' Coal &amp; Oil DECREASE'!AJ24),0)</f>
        <v>0</v>
      </c>
      <c r="L96" s="90">
        <f t="shared" si="57"/>
        <v>0</v>
      </c>
      <c r="M96" s="90">
        <f>J96*('INput Data'!$E$4-'INput Data'!$E$7)</f>
        <v>0</v>
      </c>
      <c r="N96" s="90">
        <f>K96*('INput Data'!$E$9-'INput Data'!$E$7)</f>
        <v>0</v>
      </c>
      <c r="O96" s="90">
        <f>L96*'INput Data'!$E$7</f>
        <v>0</v>
      </c>
      <c r="P96" s="538">
        <f t="shared" si="47"/>
        <v>0</v>
      </c>
      <c r="Q96" s="92">
        <f t="shared" si="48"/>
        <v>0</v>
      </c>
      <c r="R96" s="119">
        <f>IF(C96&gt;0,IF(C96&lt;(-' Coal &amp; Oil DECREASE'!AD24-' Coal &amp; Oil DECREASE'!AK24),'Fuel Switch NT'!C96*' Coal &amp; Oil DECREASE'!AD24/(' Coal &amp; Oil DECREASE'!AD24+' Coal &amp; Oil DECREASE'!AK24),-' Coal &amp; Oil DECREASE'!AD24),0)</f>
        <v>0</v>
      </c>
      <c r="S96" s="90">
        <f>IF(C96&gt;0,IF(C96&lt;(-' Coal &amp; Oil DECREASE'!AD24-' Coal &amp; Oil DECREASE'!AK24),'Fuel Switch NT'!C96*' Coal &amp; Oil DECREASE'!AK24/(' Coal &amp; Oil DECREASE'!AD24+' Coal &amp; Oil DECREASE'!AK24),-' Coal &amp; Oil DECREASE'!AK24),0)</f>
        <v>0</v>
      </c>
      <c r="T96" s="90">
        <f t="shared" si="49"/>
        <v>0</v>
      </c>
      <c r="U96" s="90">
        <f>R96*('INput Data'!$E$4-'INput Data'!$E$7)</f>
        <v>0</v>
      </c>
      <c r="V96" s="90">
        <f>S96*('INput Data'!$E$9-'INput Data'!$E$7)</f>
        <v>0</v>
      </c>
      <c r="W96" s="90">
        <f>T96*'INput Data'!$E$7</f>
        <v>0</v>
      </c>
      <c r="X96" s="538">
        <f t="shared" si="50"/>
        <v>0</v>
      </c>
      <c r="Y96" s="92">
        <f t="shared" si="51"/>
        <v>0</v>
      </c>
      <c r="Z96" s="90">
        <f>IF(D96&gt;0,IF(D96&lt;(-' Coal &amp; Oil DECREASE'!AE24-' Coal &amp; Oil DECREASE'!AL24),'Fuel Switch NT'!D96*' Coal &amp; Oil DECREASE'!AE24/(' Coal &amp; Oil DECREASE'!AE24+' Coal &amp; Oil DECREASE'!AL24),-' Coal &amp; Oil DECREASE'!AE24),0)</f>
        <v>0</v>
      </c>
      <c r="AA96" s="90">
        <f>IF(D96&gt;0,IF(D96&lt;(-' Coal &amp; Oil DECREASE'!AE24-' Coal &amp; Oil DECREASE'!AL24),'Fuel Switch NT'!D96*' Coal &amp; Oil DECREASE'!AL24/(' Coal &amp; Oil DECREASE'!AE24+' Coal &amp; Oil DECREASE'!AL24),-' Coal &amp; Oil DECREASE'!AL24),0)</f>
        <v>0</v>
      </c>
      <c r="AB96" s="90">
        <f t="shared" si="52"/>
        <v>0</v>
      </c>
      <c r="AC96" s="90">
        <f>Z96*('INput Data'!$E$4-'INput Data'!$E$7)</f>
        <v>0</v>
      </c>
      <c r="AD96" s="90">
        <f>AA96*('INput Data'!$E$9-'INput Data'!$E$7)</f>
        <v>0</v>
      </c>
      <c r="AE96" s="90">
        <f>AB96*'INput Data'!$E$7</f>
        <v>0</v>
      </c>
      <c r="AF96" s="538">
        <f t="shared" si="53"/>
        <v>0</v>
      </c>
      <c r="AG96" s="92">
        <f t="shared" si="54"/>
        <v>0</v>
      </c>
      <c r="AH96" s="90">
        <f>IF(E96&gt;0,IF(E96&lt;(-' Coal &amp; Oil DECREASE'!AF24-' Coal &amp; Oil DECREASE'!AM24),'Fuel Switch NT'!E96*' Coal &amp; Oil DECREASE'!AF24/(' Coal &amp; Oil DECREASE'!AF24+' Coal &amp; Oil DECREASE'!AM24),-' Coal &amp; Oil DECREASE'!AF24),0)</f>
        <v>0</v>
      </c>
      <c r="AI96" s="90">
        <f>IF(E96&gt;0,IF(E96&lt;(-' Coal &amp; Oil DECREASE'!AF24-' Coal &amp; Oil DECREASE'!AM24),'Fuel Switch NT'!E96*' Coal &amp; Oil DECREASE'!AM24/(' Coal &amp; Oil DECREASE'!AF24+' Coal &amp; Oil DECREASE'!AM24),-' Coal &amp; Oil DECREASE'!AM24),0)</f>
        <v>0</v>
      </c>
      <c r="AJ96" s="90">
        <f t="shared" si="55"/>
        <v>0</v>
      </c>
      <c r="AK96" s="90">
        <f>AH96*('INput Data'!$E$4-'INput Data'!$E$7)</f>
        <v>0</v>
      </c>
      <c r="AL96" s="90">
        <f>AI96*('INput Data'!$E$9-'INput Data'!$E$7)</f>
        <v>0</v>
      </c>
      <c r="AM96" s="90">
        <f>AJ96*'INput Data'!$E$7</f>
        <v>0</v>
      </c>
      <c r="AN96" s="480">
        <f t="shared" si="58"/>
        <v>0</v>
      </c>
      <c r="AO96" s="90">
        <f>IF(F96&gt;0,IF(F96&lt;(-' Coal &amp; Oil DECREASE'!AG24-' Coal &amp; Oil DECREASE'!AN24),'Fuel Switch NT'!F96*' Coal &amp; Oil DECREASE'!AG24/(' Coal &amp; Oil DECREASE'!AG24+' Coal &amp; Oil DECREASE'!AN24),-' Coal &amp; Oil DECREASE'!AG24),0)</f>
        <v>0</v>
      </c>
      <c r="AP96" s="90">
        <f>IF(F96&gt;0,IF(F96&lt;(-' Coal &amp; Oil DECREASE'!AG24-' Coal &amp; Oil DECREASE'!AN24),'Fuel Switch NT'!F96*' Coal &amp; Oil DECREASE'!AN24/(' Coal &amp; Oil DECREASE'!AG24+' Coal &amp; Oil DECREASE'!AN24),-' Coal &amp; Oil DECREASE'!AN24),0)</f>
        <v>0</v>
      </c>
      <c r="AQ96" s="90">
        <f t="shared" si="56"/>
        <v>0</v>
      </c>
      <c r="AR96" s="90">
        <f>AO96*('INput Data'!$E$4-'INput Data'!$E$7)</f>
        <v>0</v>
      </c>
      <c r="AS96" s="90">
        <f>AP96*('INput Data'!$E$9-'INput Data'!$E$7)</f>
        <v>0</v>
      </c>
      <c r="AT96" s="90">
        <f>AQ96*'INput Data'!$E$7</f>
        <v>0</v>
      </c>
      <c r="AU96" s="480">
        <f t="shared" si="59"/>
        <v>0</v>
      </c>
      <c r="AV96" s="68" t="str">
        <f>IF((('Nuclear &amp; RES demand for Power '!C61+'Nuclear &amp; RES demand for Power '!D61)-('Nuclear &amp; RES demand for Power '!O23+'Nuclear &amp; RES demand for Power '!P23))&lt;0,"Replacement","No replacement")</f>
        <v>No replacement</v>
      </c>
      <c r="AW96" s="150" t="str">
        <f t="shared" si="60"/>
        <v>No replacement</v>
      </c>
      <c r="AX96" s="92">
        <f>IF(OR(AV96="No replacement",AW96="No replacement"),0,AJ96*'INput Data'!$Q$4-(('Nuclear &amp; RES demand for Power '!C61+'Nuclear &amp; RES demand for Power '!D61)-('Nuclear &amp; RES demand for Power '!O23+'Nuclear &amp; RES demand for Power '!P23))*'INput Data'!$E$7/'INput Data'!$Q$4)</f>
        <v>0</v>
      </c>
      <c r="AY96" s="68" t="str">
        <f>IF((('Nuclear &amp; RES demand for Power '!C61+'Nuclear &amp; RES demand for Power '!D61)-('Nuclear &amp; RES demand for Power '!U23+'Nuclear &amp; RES demand for Power '!V23))&lt;0,"Replacement","No replacement")</f>
        <v>No replacement</v>
      </c>
      <c r="AZ96" s="150" t="str">
        <f t="shared" si="61"/>
        <v>No replacement</v>
      </c>
      <c r="BA96" s="92">
        <f>IF(OR(AY96="No replacement",AZ96="No replacement"),0,AQ96*'INput Data'!$Q$4-(('Nuclear &amp; RES demand for Power '!C61+'Nuclear &amp; RES demand for Power '!D61)-('Nuclear &amp; RES demand for Power '!U23+'Nuclear &amp; RES demand for Power '!V23))*'INput Data'!$E$7/'INput Data'!$Q$4)</f>
        <v>0</v>
      </c>
      <c r="BB96" s="187">
        <f>IF('Gas Supply'!D63&gt;=(J96+K96+R96+S96+Z96+AA96+AH96+AI96),'Fuel Switch NT'!BR22,'Gas Supply'!D63/(J96+K96+R96+S96+Z96+AA96+AH96+AI96)*'Fuel Switch NT'!BR22)</f>
        <v>0</v>
      </c>
      <c r="BC96" s="187">
        <f>IF('Gas Supply'!D63&gt;=J96+K96+R96+S96+Z96+AA96+AH96+AI96,J96+K96+R96+S96+Z96+AA96+AH96+AI96,'Gas Supply'!D63)</f>
        <v>0</v>
      </c>
      <c r="BD96" s="187">
        <f>BC96*'INput Data'!$E$7</f>
        <v>0</v>
      </c>
      <c r="BE96" s="187">
        <f>'Gas Supply'!$D63-'Fuel Switch NT'!BC96</f>
        <v>0</v>
      </c>
      <c r="BF96" s="187">
        <f>BE96*'INput Data'!$E$7</f>
        <v>0</v>
      </c>
      <c r="BG96" s="195">
        <f t="shared" si="62"/>
        <v>0</v>
      </c>
      <c r="BH96" s="187">
        <f>IF('Gas Supply'!D63&gt;=(J96+K96+R96+S96+Z96+AA96+AO96+AP96),'Fuel Switch NT'!BT22,'Gas Supply'!D63/(J96+K96+R96+S96+Z96+AA96+AO96+AP96)*'Fuel Switch NT'!BT22)</f>
        <v>0</v>
      </c>
      <c r="BI96" s="187">
        <f>IF('Gas Supply'!D63&gt;=J96+K96+R96+S96+Z96+AA96+AO96+AP96,J96+K96+R96+S96+Z96+AA96+AO96+AP96,'Gas Supply'!D63)</f>
        <v>0</v>
      </c>
      <c r="BJ96" s="187">
        <f>BI96*'INput Data'!$E$7</f>
        <v>0</v>
      </c>
      <c r="BK96" s="187">
        <f>'Gas Supply'!$D63-'Fuel Switch NT'!BI96</f>
        <v>0</v>
      </c>
      <c r="BL96" s="187">
        <f>BK96*'INput Data'!$E$7</f>
        <v>0</v>
      </c>
      <c r="BM96" s="195">
        <f t="shared" si="63"/>
        <v>0</v>
      </c>
      <c r="BN96" s="115">
        <f>IF('Gas Supply'!C63=0,0,IF('Gas Supply'!C63/SUM('N.Gas &amp; H2 demand'!C62:F62)&gt;=1,BR22,BR22*'Gas Supply'!C63/SUM('N.Gas &amp; H2 demand'!C62:F62)))</f>
        <v>0</v>
      </c>
      <c r="BO96" s="115">
        <f>IF('Gas Supply'!C63=0,0,IF('Gas Supply'!C63/SUM('N.Gas &amp; H2 demand'!C62:F62)&gt;=1,BT22,BT22*'Gas Supply'!C63/SUM('N.Gas &amp; H2 demand'!C62:F62)))</f>
        <v>0</v>
      </c>
    </row>
    <row r="97" spans="1:67" x14ac:dyDescent="0.25">
      <c r="A97" s="16" t="str">
        <f>'Gas demand INCREASE'!B64</f>
        <v>IE</v>
      </c>
      <c r="B97" s="90">
        <f>'Gas demand INCREASE'!C64</f>
        <v>0</v>
      </c>
      <c r="C97" s="90">
        <f>'Gas demand INCREASE'!D64</f>
        <v>0</v>
      </c>
      <c r="D97" s="90">
        <f>'Gas demand INCREASE'!E64</f>
        <v>0</v>
      </c>
      <c r="E97" s="90">
        <f>'Gas demand INCREASE'!F64</f>
        <v>0</v>
      </c>
      <c r="F97" s="92">
        <f>'Gas demand INCREASE'!G64</f>
        <v>0</v>
      </c>
      <c r="G97" s="117"/>
      <c r="H97" s="115">
        <f t="shared" si="45"/>
        <v>0</v>
      </c>
      <c r="I97" s="115">
        <f t="shared" si="46"/>
        <v>0</v>
      </c>
      <c r="J97" s="119">
        <f>IF(B97&gt;0,IF(B97&lt;(-' Coal &amp; Oil DECREASE'!AC25-' Coal &amp; Oil DECREASE'!AJ25),'Fuel Switch NT'!B97*' Coal &amp; Oil DECREASE'!AC25/(' Coal &amp; Oil DECREASE'!AC25+' Coal &amp; Oil DECREASE'!AJ25),-' Coal &amp; Oil DECREASE'!AC25),0)</f>
        <v>0</v>
      </c>
      <c r="K97" s="90">
        <f>IF(B97&gt;0,IF(B97&lt;(-' Coal &amp; Oil DECREASE'!AC25-' Coal &amp; Oil DECREASE'!AJ25),'Fuel Switch NT'!B97*' Coal &amp; Oil DECREASE'!AJ25/(' Coal &amp; Oil DECREASE'!AC25+' Coal &amp; Oil DECREASE'!AJ25),-' Coal &amp; Oil DECREASE'!AJ25),0)</f>
        <v>0</v>
      </c>
      <c r="L97" s="90">
        <f t="shared" si="57"/>
        <v>0</v>
      </c>
      <c r="M97" s="90">
        <f>J97*('INput Data'!$E$4-'INput Data'!$E$7)</f>
        <v>0</v>
      </c>
      <c r="N97" s="90">
        <f>K97*('INput Data'!$E$9-'INput Data'!$E$7)</f>
        <v>0</v>
      </c>
      <c r="O97" s="90">
        <f>L97*'INput Data'!$E$7</f>
        <v>0</v>
      </c>
      <c r="P97" s="538">
        <f t="shared" si="47"/>
        <v>0</v>
      </c>
      <c r="Q97" s="92">
        <f t="shared" si="48"/>
        <v>0</v>
      </c>
      <c r="R97" s="119">
        <f>IF(C97&gt;0,IF(C97&lt;(-' Coal &amp; Oil DECREASE'!AD25-' Coal &amp; Oil DECREASE'!AK25),'Fuel Switch NT'!C97*' Coal &amp; Oil DECREASE'!AD25/(' Coal &amp; Oil DECREASE'!AD25+' Coal &amp; Oil DECREASE'!AK25),-' Coal &amp; Oil DECREASE'!AD25),0)</f>
        <v>0</v>
      </c>
      <c r="S97" s="90">
        <f>IF(C97&gt;0,IF(C97&lt;(-' Coal &amp; Oil DECREASE'!AD25-' Coal &amp; Oil DECREASE'!AK25),'Fuel Switch NT'!C97*' Coal &amp; Oil DECREASE'!AK25/(' Coal &amp; Oil DECREASE'!AD25+' Coal &amp; Oil DECREASE'!AK25),-' Coal &amp; Oil DECREASE'!AK25),0)</f>
        <v>0</v>
      </c>
      <c r="T97" s="90">
        <f t="shared" si="49"/>
        <v>0</v>
      </c>
      <c r="U97" s="90">
        <f>R97*('INput Data'!$E$4-'INput Data'!$E$7)</f>
        <v>0</v>
      </c>
      <c r="V97" s="90">
        <f>S97*('INput Data'!$E$9-'INput Data'!$E$7)</f>
        <v>0</v>
      </c>
      <c r="W97" s="90">
        <f>T97*'INput Data'!$E$7</f>
        <v>0</v>
      </c>
      <c r="X97" s="538">
        <f t="shared" si="50"/>
        <v>0</v>
      </c>
      <c r="Y97" s="92">
        <f t="shared" si="51"/>
        <v>0</v>
      </c>
      <c r="Z97" s="90">
        <f>IF(D97&gt;0,IF(D97&lt;(-' Coal &amp; Oil DECREASE'!AE25-' Coal &amp; Oil DECREASE'!AL25),'Fuel Switch NT'!D97*' Coal &amp; Oil DECREASE'!AE25/(' Coal &amp; Oil DECREASE'!AE25+' Coal &amp; Oil DECREASE'!AL25),-' Coal &amp; Oil DECREASE'!AE25),0)</f>
        <v>0</v>
      </c>
      <c r="AA97" s="90">
        <f>IF(D97&gt;0,IF(D97&lt;(-' Coal &amp; Oil DECREASE'!AE25-' Coal &amp; Oil DECREASE'!AL25),'Fuel Switch NT'!D97*' Coal &amp; Oil DECREASE'!AL25/(' Coal &amp; Oil DECREASE'!AE25+' Coal &amp; Oil DECREASE'!AL25),-' Coal &amp; Oil DECREASE'!AL25),0)</f>
        <v>0</v>
      </c>
      <c r="AB97" s="90">
        <f t="shared" si="52"/>
        <v>0</v>
      </c>
      <c r="AC97" s="90">
        <f>Z97*('INput Data'!$E$4-'INput Data'!$E$7)</f>
        <v>0</v>
      </c>
      <c r="AD97" s="90">
        <f>AA97*('INput Data'!$E$9-'INput Data'!$E$7)</f>
        <v>0</v>
      </c>
      <c r="AE97" s="90">
        <f>AB97*'INput Data'!$E$7</f>
        <v>0</v>
      </c>
      <c r="AF97" s="538">
        <f t="shared" si="53"/>
        <v>0</v>
      </c>
      <c r="AG97" s="92">
        <f t="shared" si="54"/>
        <v>0</v>
      </c>
      <c r="AH97" s="90">
        <f>IF(E97&gt;0,IF(E97&lt;(-' Coal &amp; Oil DECREASE'!AF25-' Coal &amp; Oil DECREASE'!AM25),'Fuel Switch NT'!E97*' Coal &amp; Oil DECREASE'!AF25/(' Coal &amp; Oil DECREASE'!AF25+' Coal &amp; Oil DECREASE'!AM25),-' Coal &amp; Oil DECREASE'!AF25),0)</f>
        <v>0</v>
      </c>
      <c r="AI97" s="90">
        <f>IF(E97&gt;0,IF(E97&lt;(-' Coal &amp; Oil DECREASE'!AF25-' Coal &amp; Oil DECREASE'!AM25),'Fuel Switch NT'!E97*' Coal &amp; Oil DECREASE'!AM25/(' Coal &amp; Oil DECREASE'!AF25+' Coal &amp; Oil DECREASE'!AM25),-' Coal &amp; Oil DECREASE'!AM25),0)</f>
        <v>0</v>
      </c>
      <c r="AJ97" s="90">
        <f t="shared" si="55"/>
        <v>0</v>
      </c>
      <c r="AK97" s="90">
        <f>AH97*('INput Data'!$E$4-'INput Data'!$E$7)</f>
        <v>0</v>
      </c>
      <c r="AL97" s="90">
        <f>AI97*('INput Data'!$E$9-'INput Data'!$E$7)</f>
        <v>0</v>
      </c>
      <c r="AM97" s="90">
        <f>AJ97*'INput Data'!$E$7</f>
        <v>0</v>
      </c>
      <c r="AN97" s="480">
        <f t="shared" si="58"/>
        <v>0</v>
      </c>
      <c r="AO97" s="90">
        <f>IF(F97&gt;0,IF(F97&lt;(-' Coal &amp; Oil DECREASE'!AG25-' Coal &amp; Oil DECREASE'!AN25),'Fuel Switch NT'!F97*' Coal &amp; Oil DECREASE'!AG25/(' Coal &amp; Oil DECREASE'!AG25+' Coal &amp; Oil DECREASE'!AN25),-' Coal &amp; Oil DECREASE'!AG25),0)</f>
        <v>0</v>
      </c>
      <c r="AP97" s="90">
        <f>IF(F97&gt;0,IF(F97&lt;(-' Coal &amp; Oil DECREASE'!AG25-' Coal &amp; Oil DECREASE'!AN25),'Fuel Switch NT'!F97*' Coal &amp; Oil DECREASE'!AN25/(' Coal &amp; Oil DECREASE'!AG25+' Coal &amp; Oil DECREASE'!AN25),-' Coal &amp; Oil DECREASE'!AN25),0)</f>
        <v>0</v>
      </c>
      <c r="AQ97" s="90">
        <f t="shared" si="56"/>
        <v>0</v>
      </c>
      <c r="AR97" s="90">
        <f>AO97*('INput Data'!$E$4-'INput Data'!$E$7)</f>
        <v>0</v>
      </c>
      <c r="AS97" s="90">
        <f>AP97*('INput Data'!$E$9-'INput Data'!$E$7)</f>
        <v>0</v>
      </c>
      <c r="AT97" s="90">
        <f>AQ97*'INput Data'!$E$7</f>
        <v>0</v>
      </c>
      <c r="AU97" s="480">
        <f t="shared" si="59"/>
        <v>0</v>
      </c>
      <c r="AV97" s="68" t="str">
        <f>IF((('Nuclear &amp; RES demand for Power '!C62+'Nuclear &amp; RES demand for Power '!D62)-('Nuclear &amp; RES demand for Power '!O24+'Nuclear &amp; RES demand for Power '!P24))&lt;0,"Replacement","No replacement")</f>
        <v>No replacement</v>
      </c>
      <c r="AW97" s="150" t="str">
        <f t="shared" si="60"/>
        <v>No replacement</v>
      </c>
      <c r="AX97" s="92">
        <f>IF(OR(AV97="No replacement",AW97="No replacement"),0,AJ97*'INput Data'!$Q$4-(('Nuclear &amp; RES demand for Power '!C62+'Nuclear &amp; RES demand for Power '!D62)-('Nuclear &amp; RES demand for Power '!O24+'Nuclear &amp; RES demand for Power '!P24))*'INput Data'!$E$7/'INput Data'!$Q$4)</f>
        <v>0</v>
      </c>
      <c r="AY97" s="68" t="str">
        <f>IF((('Nuclear &amp; RES demand for Power '!C62+'Nuclear &amp; RES demand for Power '!D62)-('Nuclear &amp; RES demand for Power '!U24+'Nuclear &amp; RES demand for Power '!V24))&lt;0,"Replacement","No replacement")</f>
        <v>No replacement</v>
      </c>
      <c r="AZ97" s="150" t="str">
        <f t="shared" si="61"/>
        <v>No replacement</v>
      </c>
      <c r="BA97" s="92">
        <f>IF(OR(AY97="No replacement",AZ97="No replacement"),0,AQ97*'INput Data'!$Q$4-(('Nuclear &amp; RES demand for Power '!C62+'Nuclear &amp; RES demand for Power '!D62)-('Nuclear &amp; RES demand for Power '!U24+'Nuclear &amp; RES demand for Power '!V24))*'INput Data'!$E$7/'INput Data'!$Q$4)</f>
        <v>0</v>
      </c>
      <c r="BB97" s="187">
        <f>IF('Gas Supply'!D64&gt;=(J97+K97+R97+S97+Z97+AA97+AH97+AI97),'Fuel Switch NT'!BR23,'Gas Supply'!D64/(J97+K97+R97+S97+Z97+AA97+AH97+AI97)*'Fuel Switch NT'!BR23)</f>
        <v>0</v>
      </c>
      <c r="BC97" s="187">
        <f>IF('Gas Supply'!D64&gt;=J97+K97+R97+S97+Z97+AA97+AH97+AI97,J97+K97+R97+S97+Z97+AA97+AH97+AI97,'Gas Supply'!D64)</f>
        <v>0</v>
      </c>
      <c r="BD97" s="187">
        <f>BC97*'INput Data'!$E$7</f>
        <v>0</v>
      </c>
      <c r="BE97" s="187">
        <f>'Gas Supply'!$D64-'Fuel Switch NT'!BC97</f>
        <v>11039.999875</v>
      </c>
      <c r="BF97" s="187">
        <f>BE97*'INput Data'!$E$7</f>
        <v>2180201.4141636691</v>
      </c>
      <c r="BG97" s="195">
        <f t="shared" si="62"/>
        <v>2180201.4141636691</v>
      </c>
      <c r="BH97" s="187">
        <f>IF('Gas Supply'!D64&gt;=(J97+K97+R97+S97+Z97+AA97+AO97+AP97),'Fuel Switch NT'!BT23,'Gas Supply'!D64/(J97+K97+R97+S97+Z97+AA97+AO97+AP97)*'Fuel Switch NT'!BT23)</f>
        <v>0</v>
      </c>
      <c r="BI97" s="187">
        <f>IF('Gas Supply'!D64&gt;=J97+K97+R97+S97+Z97+AA97+AO97+AP97,J97+K97+R97+S97+Z97+AA97+AO97+AP97,'Gas Supply'!D64)</f>
        <v>0</v>
      </c>
      <c r="BJ97" s="187">
        <f>BI97*'INput Data'!$E$7</f>
        <v>0</v>
      </c>
      <c r="BK97" s="187">
        <f>'Gas Supply'!$D64-'Fuel Switch NT'!BI97</f>
        <v>11039.999875</v>
      </c>
      <c r="BL97" s="187">
        <f>BK97*'INput Data'!$E$7</f>
        <v>2180201.4141636691</v>
      </c>
      <c r="BM97" s="195">
        <f t="shared" si="63"/>
        <v>2180201.4141636691</v>
      </c>
      <c r="BN97" s="115">
        <f>IF('Gas Supply'!C64=0,0,IF('Gas Supply'!C64/SUM('N.Gas &amp; H2 demand'!C63:F63)&gt;=1,BR23,BR23*'Gas Supply'!C64/SUM('N.Gas &amp; H2 demand'!C63:F63)))</f>
        <v>0</v>
      </c>
      <c r="BO97" s="115">
        <f>IF('Gas Supply'!C64=0,0,IF('Gas Supply'!C64/SUM('N.Gas &amp; H2 demand'!C63:F63)&gt;=1,BT23,BT23*'Gas Supply'!C64/SUM('N.Gas &amp; H2 demand'!C63:F63)))</f>
        <v>0</v>
      </c>
    </row>
    <row r="98" spans="1:67" x14ac:dyDescent="0.25">
      <c r="A98" s="16" t="str">
        <f>'Gas demand INCREASE'!B65</f>
        <v>IT</v>
      </c>
      <c r="B98" s="90">
        <f>'Gas demand INCREASE'!C65</f>
        <v>0</v>
      </c>
      <c r="C98" s="90">
        <f>'Gas demand INCREASE'!D65</f>
        <v>0</v>
      </c>
      <c r="D98" s="90">
        <f>'Gas demand INCREASE'!E65</f>
        <v>0</v>
      </c>
      <c r="E98" s="90">
        <f>'Gas demand INCREASE'!F65</f>
        <v>0</v>
      </c>
      <c r="F98" s="92">
        <f>'Gas demand INCREASE'!G65</f>
        <v>0</v>
      </c>
      <c r="G98" s="117"/>
      <c r="H98" s="115">
        <f t="shared" si="45"/>
        <v>0</v>
      </c>
      <c r="I98" s="115">
        <f t="shared" si="46"/>
        <v>0</v>
      </c>
      <c r="J98" s="119">
        <f>IF(B98&gt;0,IF(B98&lt;(-' Coal &amp; Oil DECREASE'!AC26-' Coal &amp; Oil DECREASE'!AJ26),'Fuel Switch NT'!B98*' Coal &amp; Oil DECREASE'!AC26/(' Coal &amp; Oil DECREASE'!AC26+' Coal &amp; Oil DECREASE'!AJ26),-' Coal &amp; Oil DECREASE'!AC26),0)</f>
        <v>0</v>
      </c>
      <c r="K98" s="90">
        <f>IF(B98&gt;0,IF(B98&lt;(-' Coal &amp; Oil DECREASE'!AC26-' Coal &amp; Oil DECREASE'!AJ26),'Fuel Switch NT'!B98*' Coal &amp; Oil DECREASE'!AJ26/(' Coal &amp; Oil DECREASE'!AC26+' Coal &amp; Oil DECREASE'!AJ26),-' Coal &amp; Oil DECREASE'!AJ26),0)</f>
        <v>0</v>
      </c>
      <c r="L98" s="90">
        <f t="shared" si="57"/>
        <v>0</v>
      </c>
      <c r="M98" s="90">
        <f>J98*('INput Data'!$E$4-'INput Data'!$E$7)</f>
        <v>0</v>
      </c>
      <c r="N98" s="90">
        <f>K98*('INput Data'!$E$9-'INput Data'!$E$7)</f>
        <v>0</v>
      </c>
      <c r="O98" s="90">
        <f>L98*'INput Data'!$E$7</f>
        <v>0</v>
      </c>
      <c r="P98" s="538">
        <f t="shared" si="47"/>
        <v>0</v>
      </c>
      <c r="Q98" s="92">
        <f t="shared" si="48"/>
        <v>0</v>
      </c>
      <c r="R98" s="119">
        <f>IF(C98&gt;0,IF(C98&lt;(-' Coal &amp; Oil DECREASE'!AD26-' Coal &amp; Oil DECREASE'!AK26),'Fuel Switch NT'!C98*' Coal &amp; Oil DECREASE'!AD26/(' Coal &amp; Oil DECREASE'!AD26+' Coal &amp; Oil DECREASE'!AK26),-' Coal &amp; Oil DECREASE'!AD26),0)</f>
        <v>0</v>
      </c>
      <c r="S98" s="90">
        <f>IF(C98&gt;0,IF(C98&lt;(-' Coal &amp; Oil DECREASE'!AD26-' Coal &amp; Oil DECREASE'!AK26),'Fuel Switch NT'!C98*' Coal &amp; Oil DECREASE'!AK26/(' Coal &amp; Oil DECREASE'!AD26+' Coal &amp; Oil DECREASE'!AK26),-' Coal &amp; Oil DECREASE'!AK26),0)</f>
        <v>0</v>
      </c>
      <c r="T98" s="90">
        <f t="shared" si="49"/>
        <v>0</v>
      </c>
      <c r="U98" s="90">
        <f>R98*('INput Data'!$E$4-'INput Data'!$E$7)</f>
        <v>0</v>
      </c>
      <c r="V98" s="90">
        <f>S98*('INput Data'!$E$9-'INput Data'!$E$7)</f>
        <v>0</v>
      </c>
      <c r="W98" s="90">
        <f>T98*'INput Data'!$E$7</f>
        <v>0</v>
      </c>
      <c r="X98" s="538">
        <f t="shared" si="50"/>
        <v>0</v>
      </c>
      <c r="Y98" s="92">
        <f t="shared" si="51"/>
        <v>0</v>
      </c>
      <c r="Z98" s="90">
        <f>IF(D98&gt;0,IF(D98&lt;(-' Coal &amp; Oil DECREASE'!AE26-' Coal &amp; Oil DECREASE'!AL26),'Fuel Switch NT'!D98*' Coal &amp; Oil DECREASE'!AE26/(' Coal &amp; Oil DECREASE'!AE26+' Coal &amp; Oil DECREASE'!AL26),-' Coal &amp; Oil DECREASE'!AE26),0)</f>
        <v>0</v>
      </c>
      <c r="AA98" s="90">
        <f>IF(D98&gt;0,IF(D98&lt;(-' Coal &amp; Oil DECREASE'!AE26-' Coal &amp; Oil DECREASE'!AL26),'Fuel Switch NT'!D98*' Coal &amp; Oil DECREASE'!AL26/(' Coal &amp; Oil DECREASE'!AE26+' Coal &amp; Oil DECREASE'!AL26),-' Coal &amp; Oil DECREASE'!AL26),0)</f>
        <v>0</v>
      </c>
      <c r="AB98" s="90">
        <f t="shared" si="52"/>
        <v>0</v>
      </c>
      <c r="AC98" s="90">
        <f>Z98*('INput Data'!$E$4-'INput Data'!$E$7)</f>
        <v>0</v>
      </c>
      <c r="AD98" s="90">
        <f>AA98*('INput Data'!$E$9-'INput Data'!$E$7)</f>
        <v>0</v>
      </c>
      <c r="AE98" s="90">
        <f>AB98*'INput Data'!$E$7</f>
        <v>0</v>
      </c>
      <c r="AF98" s="538">
        <f t="shared" si="53"/>
        <v>0</v>
      </c>
      <c r="AG98" s="92">
        <f t="shared" si="54"/>
        <v>0</v>
      </c>
      <c r="AH98" s="90">
        <f>IF(E98&gt;0,IF(E98&lt;(-' Coal &amp; Oil DECREASE'!AF26-' Coal &amp; Oil DECREASE'!AM26),'Fuel Switch NT'!E98*' Coal &amp; Oil DECREASE'!AF26/(' Coal &amp; Oil DECREASE'!AF26+' Coal &amp; Oil DECREASE'!AM26),-' Coal &amp; Oil DECREASE'!AF26),0)</f>
        <v>0</v>
      </c>
      <c r="AI98" s="90">
        <f>IF(E98&gt;0,IF(E98&lt;(-' Coal &amp; Oil DECREASE'!AF26-' Coal &amp; Oil DECREASE'!AM26),'Fuel Switch NT'!E98*' Coal &amp; Oil DECREASE'!AM26/(' Coal &amp; Oil DECREASE'!AF26+' Coal &amp; Oil DECREASE'!AM26),-' Coal &amp; Oil DECREASE'!AM26),0)</f>
        <v>0</v>
      </c>
      <c r="AJ98" s="90">
        <f t="shared" si="55"/>
        <v>0</v>
      </c>
      <c r="AK98" s="90">
        <f>AH98*('INput Data'!$E$4-'INput Data'!$E$7)</f>
        <v>0</v>
      </c>
      <c r="AL98" s="90">
        <f>AI98*('INput Data'!$E$9-'INput Data'!$E$7)</f>
        <v>0</v>
      </c>
      <c r="AM98" s="90">
        <f>AJ98*'INput Data'!$E$7</f>
        <v>0</v>
      </c>
      <c r="AN98" s="480">
        <f t="shared" si="58"/>
        <v>0</v>
      </c>
      <c r="AO98" s="90">
        <f>IF(F98&gt;0,IF(F98&lt;(-' Coal &amp; Oil DECREASE'!AG26-' Coal &amp; Oil DECREASE'!AN26),'Fuel Switch NT'!F98*' Coal &amp; Oil DECREASE'!AG26/(' Coal &amp; Oil DECREASE'!AG26+' Coal &amp; Oil DECREASE'!AN26),-' Coal &amp; Oil DECREASE'!AG26),0)</f>
        <v>0</v>
      </c>
      <c r="AP98" s="90">
        <f>IF(F98&gt;0,IF(F98&lt;(-' Coal &amp; Oil DECREASE'!AG26-' Coal &amp; Oil DECREASE'!AN26),'Fuel Switch NT'!F98*' Coal &amp; Oil DECREASE'!AN26/(' Coal &amp; Oil DECREASE'!AG26+' Coal &amp; Oil DECREASE'!AN26),-' Coal &amp; Oil DECREASE'!AN26),0)</f>
        <v>0</v>
      </c>
      <c r="AQ98" s="90">
        <f t="shared" si="56"/>
        <v>0</v>
      </c>
      <c r="AR98" s="90">
        <f>AO98*('INput Data'!$E$4-'INput Data'!$E$7)</f>
        <v>0</v>
      </c>
      <c r="AS98" s="90">
        <f>AP98*('INput Data'!$E$9-'INput Data'!$E$7)</f>
        <v>0</v>
      </c>
      <c r="AT98" s="90">
        <f>AQ98*'INput Data'!$E$7</f>
        <v>0</v>
      </c>
      <c r="AU98" s="480">
        <f t="shared" si="59"/>
        <v>0</v>
      </c>
      <c r="AV98" s="68" t="str">
        <f>IF((('Nuclear &amp; RES demand for Power '!C63+'Nuclear &amp; RES demand for Power '!D63)-('Nuclear &amp; RES demand for Power '!O25+'Nuclear &amp; RES demand for Power '!P25))&lt;0,"Replacement","No replacement")</f>
        <v>No replacement</v>
      </c>
      <c r="AW98" s="150" t="str">
        <f t="shared" si="60"/>
        <v>No replacement</v>
      </c>
      <c r="AX98" s="92">
        <f>IF(OR(AV98="No replacement",AW98="No replacement"),0,AJ98*'INput Data'!$Q$4-(('Nuclear &amp; RES demand for Power '!C63+'Nuclear &amp; RES demand for Power '!D63)-('Nuclear &amp; RES demand for Power '!O25+'Nuclear &amp; RES demand for Power '!P25))*'INput Data'!$E$7/'INput Data'!$Q$4)</f>
        <v>0</v>
      </c>
      <c r="AY98" s="68" t="str">
        <f>IF((('Nuclear &amp; RES demand for Power '!C63+'Nuclear &amp; RES demand for Power '!D63)-('Nuclear &amp; RES demand for Power '!U25+'Nuclear &amp; RES demand for Power '!V25))&lt;0,"Replacement","No replacement")</f>
        <v>No replacement</v>
      </c>
      <c r="AZ98" s="150" t="str">
        <f t="shared" si="61"/>
        <v>No replacement</v>
      </c>
      <c r="BA98" s="92">
        <f>IF(OR(AY98="No replacement",AZ98="No replacement"),0,AQ98*'INput Data'!$Q$4-(('Nuclear &amp; RES demand for Power '!C63+'Nuclear &amp; RES demand for Power '!D63)-('Nuclear &amp; RES demand for Power '!U25+'Nuclear &amp; RES demand for Power '!V25))*'INput Data'!$E$7/'INput Data'!$Q$4)</f>
        <v>0</v>
      </c>
      <c r="BB98" s="187">
        <f>IF('Gas Supply'!D65&gt;=(J98+K98+R98+S98+Z98+AA98+AH98+AI98),'Fuel Switch NT'!BR24,'Gas Supply'!D65/(J98+K98+R98+S98+Z98+AA98+AH98+AI98)*'Fuel Switch NT'!BR24)</f>
        <v>0</v>
      </c>
      <c r="BC98" s="187">
        <f>IF('Gas Supply'!D65&gt;=J98+K98+R98+S98+Z98+AA98+AH98+AI98,J98+K98+R98+S98+Z98+AA98+AH98+AI98,'Gas Supply'!D65)</f>
        <v>0</v>
      </c>
      <c r="BD98" s="187">
        <f>BC98*'INput Data'!$E$7</f>
        <v>0</v>
      </c>
      <c r="BE98" s="187">
        <f>'Gas Supply'!$D65-'Fuel Switch NT'!BC98</f>
        <v>9223</v>
      </c>
      <c r="BF98" s="187">
        <f>BE98*'INput Data'!$E$7</f>
        <v>1821376.6187050359</v>
      </c>
      <c r="BG98" s="195">
        <f t="shared" si="62"/>
        <v>1821376.6187050359</v>
      </c>
      <c r="BH98" s="187">
        <f>IF('Gas Supply'!D65&gt;=(J98+K98+R98+S98+Z98+AA98+AO98+AP98),'Fuel Switch NT'!BT24,'Gas Supply'!D65/(J98+K98+R98+S98+Z98+AA98+AO98+AP98)*'Fuel Switch NT'!BT24)</f>
        <v>0</v>
      </c>
      <c r="BI98" s="187">
        <f>IF('Gas Supply'!D65&gt;=J98+K98+R98+S98+Z98+AA98+AO98+AP98,J98+K98+R98+S98+Z98+AA98+AO98+AP98,'Gas Supply'!D65)</f>
        <v>0</v>
      </c>
      <c r="BJ98" s="187">
        <f>BI98*'INput Data'!$E$7</f>
        <v>0</v>
      </c>
      <c r="BK98" s="187">
        <f>'Gas Supply'!$D65-'Fuel Switch NT'!BI98</f>
        <v>9223</v>
      </c>
      <c r="BL98" s="187">
        <f>BK98*'INput Data'!$E$7</f>
        <v>1821376.6187050359</v>
      </c>
      <c r="BM98" s="195">
        <f t="shared" si="63"/>
        <v>1821376.6187050359</v>
      </c>
      <c r="BN98" s="115">
        <f>IF('Gas Supply'!C65=0,0,IF('Gas Supply'!C65/SUM('N.Gas &amp; H2 demand'!C64:F64)&gt;=1,BR24,BR24*'Gas Supply'!C65/SUM('N.Gas &amp; H2 demand'!C64:F64)))</f>
        <v>0</v>
      </c>
      <c r="BO98" s="115">
        <f>IF('Gas Supply'!C65=0,0,IF('Gas Supply'!C65/SUM('N.Gas &amp; H2 demand'!C64:F64)&gt;=1,BT24,BT24*'Gas Supply'!C65/SUM('N.Gas &amp; H2 demand'!C64:F64)))</f>
        <v>0</v>
      </c>
    </row>
    <row r="99" spans="1:67" x14ac:dyDescent="0.25">
      <c r="A99" s="16" t="str">
        <f>'Gas demand INCREASE'!B66</f>
        <v>LT</v>
      </c>
      <c r="B99" s="90">
        <f>'Gas demand INCREASE'!C66</f>
        <v>0</v>
      </c>
      <c r="C99" s="90">
        <f>'Gas demand INCREASE'!D66</f>
        <v>0</v>
      </c>
      <c r="D99" s="90">
        <f>'Gas demand INCREASE'!E66</f>
        <v>0</v>
      </c>
      <c r="E99" s="90">
        <f>'Gas demand INCREASE'!F66</f>
        <v>0</v>
      </c>
      <c r="F99" s="92">
        <f>'Gas demand INCREASE'!G66</f>
        <v>187.63919999999939</v>
      </c>
      <c r="G99" s="117"/>
      <c r="H99" s="115">
        <f t="shared" si="45"/>
        <v>0</v>
      </c>
      <c r="I99" s="115">
        <f t="shared" si="46"/>
        <v>0</v>
      </c>
      <c r="J99" s="119">
        <f>IF(B99&gt;0,IF(B99&lt;(-' Coal &amp; Oil DECREASE'!AC27-' Coal &amp; Oil DECREASE'!AJ27),'Fuel Switch NT'!B99*' Coal &amp; Oil DECREASE'!AC27/(' Coal &amp; Oil DECREASE'!AC27+' Coal &amp; Oil DECREASE'!AJ27),-' Coal &amp; Oil DECREASE'!AC27),0)</f>
        <v>0</v>
      </c>
      <c r="K99" s="90">
        <f>IF(B99&gt;0,IF(B99&lt;(-' Coal &amp; Oil DECREASE'!AC27-' Coal &amp; Oil DECREASE'!AJ27),'Fuel Switch NT'!B99*' Coal &amp; Oil DECREASE'!AJ27/(' Coal &amp; Oil DECREASE'!AC27+' Coal &amp; Oil DECREASE'!AJ27),-' Coal &amp; Oil DECREASE'!AJ27),0)</f>
        <v>0</v>
      </c>
      <c r="L99" s="90">
        <f t="shared" si="57"/>
        <v>0</v>
      </c>
      <c r="M99" s="90">
        <f>J99*('INput Data'!$E$4-'INput Data'!$E$7)</f>
        <v>0</v>
      </c>
      <c r="N99" s="90">
        <f>K99*('INput Data'!$E$9-'INput Data'!$E$7)</f>
        <v>0</v>
      </c>
      <c r="O99" s="90">
        <f>L99*'INput Data'!$E$7</f>
        <v>0</v>
      </c>
      <c r="P99" s="538">
        <f t="shared" si="47"/>
        <v>0</v>
      </c>
      <c r="Q99" s="92">
        <f t="shared" si="48"/>
        <v>0</v>
      </c>
      <c r="R99" s="119">
        <f>IF(C99&gt;0,IF(C99&lt;(-' Coal &amp; Oil DECREASE'!AD27-' Coal &amp; Oil DECREASE'!AK27),'Fuel Switch NT'!C99*' Coal &amp; Oil DECREASE'!AD27/(' Coal &amp; Oil DECREASE'!AD27+' Coal &amp; Oil DECREASE'!AK27),-' Coal &amp; Oil DECREASE'!AD27),0)</f>
        <v>0</v>
      </c>
      <c r="S99" s="90">
        <f>IF(C99&gt;0,IF(C99&lt;(-' Coal &amp; Oil DECREASE'!AD27-' Coal &amp; Oil DECREASE'!AK27),'Fuel Switch NT'!C99*' Coal &amp; Oil DECREASE'!AK27/(' Coal &amp; Oil DECREASE'!AD27+' Coal &amp; Oil DECREASE'!AK27),-' Coal &amp; Oil DECREASE'!AK27),0)</f>
        <v>0</v>
      </c>
      <c r="T99" s="90">
        <f t="shared" si="49"/>
        <v>0</v>
      </c>
      <c r="U99" s="90">
        <f>R99*('INput Data'!$E$4-'INput Data'!$E$7)</f>
        <v>0</v>
      </c>
      <c r="V99" s="90">
        <f>S99*('INput Data'!$E$9-'INput Data'!$E$7)</f>
        <v>0</v>
      </c>
      <c r="W99" s="90">
        <f>T99*'INput Data'!$E$7</f>
        <v>0</v>
      </c>
      <c r="X99" s="538">
        <f t="shared" si="50"/>
        <v>0</v>
      </c>
      <c r="Y99" s="92">
        <f t="shared" si="51"/>
        <v>0</v>
      </c>
      <c r="Z99" s="90">
        <f>IF(D99&gt;0,IF(D99&lt;(-' Coal &amp; Oil DECREASE'!AE27-' Coal &amp; Oil DECREASE'!AL27),'Fuel Switch NT'!D99*' Coal &amp; Oil DECREASE'!AE27/(' Coal &amp; Oil DECREASE'!AE27+' Coal &amp; Oil DECREASE'!AL27),-' Coal &amp; Oil DECREASE'!AE27),0)</f>
        <v>0</v>
      </c>
      <c r="AA99" s="90">
        <f>IF(D99&gt;0,IF(D99&lt;(-' Coal &amp; Oil DECREASE'!AE27-' Coal &amp; Oil DECREASE'!AL27),'Fuel Switch NT'!D99*' Coal &amp; Oil DECREASE'!AL27/(' Coal &amp; Oil DECREASE'!AE27+' Coal &amp; Oil DECREASE'!AL27),-' Coal &amp; Oil DECREASE'!AL27),0)</f>
        <v>0</v>
      </c>
      <c r="AB99" s="90">
        <f t="shared" si="52"/>
        <v>0</v>
      </c>
      <c r="AC99" s="90">
        <f>Z99*('INput Data'!$E$4-'INput Data'!$E$7)</f>
        <v>0</v>
      </c>
      <c r="AD99" s="90">
        <f>AA99*('INput Data'!$E$9-'INput Data'!$E$7)</f>
        <v>0</v>
      </c>
      <c r="AE99" s="90">
        <f>AB99*'INput Data'!$E$7</f>
        <v>0</v>
      </c>
      <c r="AF99" s="538">
        <f t="shared" si="53"/>
        <v>0</v>
      </c>
      <c r="AG99" s="92">
        <f t="shared" si="54"/>
        <v>0</v>
      </c>
      <c r="AH99" s="90">
        <f>IF(E99&gt;0,IF(E99&lt;(-' Coal &amp; Oil DECREASE'!AF27-' Coal &amp; Oil DECREASE'!AM27),'Fuel Switch NT'!E99*' Coal &amp; Oil DECREASE'!AF27/(' Coal &amp; Oil DECREASE'!AF27+' Coal &amp; Oil DECREASE'!AM27),-' Coal &amp; Oil DECREASE'!AF27),0)</f>
        <v>0</v>
      </c>
      <c r="AI99" s="90">
        <f>IF(E99&gt;0,IF(E99&lt;(-' Coal &amp; Oil DECREASE'!AF27-' Coal &amp; Oil DECREASE'!AM27),'Fuel Switch NT'!E99*' Coal &amp; Oil DECREASE'!AM27/(' Coal &amp; Oil DECREASE'!AF27+' Coal &amp; Oil DECREASE'!AM27),-' Coal &amp; Oil DECREASE'!AM27),0)</f>
        <v>0</v>
      </c>
      <c r="AJ99" s="90">
        <f t="shared" si="55"/>
        <v>0</v>
      </c>
      <c r="AK99" s="90">
        <f>AH99*('INput Data'!$E$4-'INput Data'!$E$7)</f>
        <v>0</v>
      </c>
      <c r="AL99" s="90">
        <f>AI99*('INput Data'!$E$9-'INput Data'!$E$7)</f>
        <v>0</v>
      </c>
      <c r="AM99" s="90">
        <f>AJ99*'INput Data'!$E$7</f>
        <v>0</v>
      </c>
      <c r="AN99" s="480">
        <f t="shared" si="58"/>
        <v>0</v>
      </c>
      <c r="AO99" s="90">
        <f>IF(F99&gt;0,IF(F99&lt;(-' Coal &amp; Oil DECREASE'!AG27-' Coal &amp; Oil DECREASE'!AN27),'Fuel Switch NT'!F99*' Coal &amp; Oil DECREASE'!AG27/(' Coal &amp; Oil DECREASE'!AG27+' Coal &amp; Oil DECREASE'!AN27),-' Coal &amp; Oil DECREASE'!AG27),0)</f>
        <v>0</v>
      </c>
      <c r="AP99" s="90">
        <f>IF(F99&gt;0,IF(F99&lt;(-' Coal &amp; Oil DECREASE'!AG27-' Coal &amp; Oil DECREASE'!AN27),'Fuel Switch NT'!F99*' Coal &amp; Oil DECREASE'!AN27/(' Coal &amp; Oil DECREASE'!AG27+' Coal &amp; Oil DECREASE'!AN27),-' Coal &amp; Oil DECREASE'!AN27),0)</f>
        <v>0</v>
      </c>
      <c r="AQ99" s="90">
        <f t="shared" si="56"/>
        <v>187.63919999999939</v>
      </c>
      <c r="AR99" s="90">
        <f>AO99*('INput Data'!$E$4-'INput Data'!$E$7)</f>
        <v>0</v>
      </c>
      <c r="AS99" s="90">
        <f>AP99*('INput Data'!$E$9-'INput Data'!$E$7)</f>
        <v>0</v>
      </c>
      <c r="AT99" s="90">
        <f>AQ99*'INput Data'!$E$7</f>
        <v>37055.367194244485</v>
      </c>
      <c r="AU99" s="480">
        <f t="shared" si="59"/>
        <v>0</v>
      </c>
      <c r="AV99" s="68" t="str">
        <f>IF((('Nuclear &amp; RES demand for Power '!C64+'Nuclear &amp; RES demand for Power '!D64)-('Nuclear &amp; RES demand for Power '!O26+'Nuclear &amp; RES demand for Power '!P26))&lt;0,"Replacement","No replacement")</f>
        <v>No replacement</v>
      </c>
      <c r="AW99" s="150" t="str">
        <f t="shared" si="60"/>
        <v>No replacement</v>
      </c>
      <c r="AX99" s="92">
        <f>IF(OR(AV99="No replacement",AW99="No replacement"),0,AJ99*'INput Data'!$Q$4-(('Nuclear &amp; RES demand for Power '!C64+'Nuclear &amp; RES demand for Power '!D64)-('Nuclear &amp; RES demand for Power '!O26+'Nuclear &amp; RES demand for Power '!P26))*'INput Data'!$E$7/'INput Data'!$Q$4)</f>
        <v>0</v>
      </c>
      <c r="AY99" s="68" t="str">
        <f>IF((('Nuclear &amp; RES demand for Power '!C64+'Nuclear &amp; RES demand for Power '!D64)-('Nuclear &amp; RES demand for Power '!U26+'Nuclear &amp; RES demand for Power '!V26))&lt;0,"Replacement","No replacement")</f>
        <v>No replacement</v>
      </c>
      <c r="AZ99" s="150" t="str">
        <f t="shared" si="61"/>
        <v>No replacement</v>
      </c>
      <c r="BA99" s="92">
        <f>IF(OR(AY99="No replacement",AZ99="No replacement"),0,AQ99*'INput Data'!$Q$4-(('Nuclear &amp; RES demand for Power '!C64+'Nuclear &amp; RES demand for Power '!D64)-('Nuclear &amp; RES demand for Power '!U26+'Nuclear &amp; RES demand for Power '!V26))*'INput Data'!$E$7/'INput Data'!$Q$4)</f>
        <v>0</v>
      </c>
      <c r="BB99" s="187">
        <f>IF('Gas Supply'!D66&gt;=(J99+K99+R99+S99+Z99+AA99+AH99+AI99),'Fuel Switch NT'!BR25,'Gas Supply'!D66/(J99+K99+R99+S99+Z99+AA99+AH99+AI99)*'Fuel Switch NT'!BR25)</f>
        <v>0</v>
      </c>
      <c r="BC99" s="187">
        <f>IF('Gas Supply'!D66&gt;=J99+K99+R99+S99+Z99+AA99+AH99+AI99,J99+K99+R99+S99+Z99+AA99+AH99+AI99,'Gas Supply'!D66)</f>
        <v>0</v>
      </c>
      <c r="BD99" s="187">
        <f>BC99*'INput Data'!$E$7</f>
        <v>0</v>
      </c>
      <c r="BE99" s="187">
        <f>'Gas Supply'!$D66-'Fuel Switch NT'!BC99</f>
        <v>0</v>
      </c>
      <c r="BF99" s="187">
        <f>BE99*'INput Data'!$E$7</f>
        <v>0</v>
      </c>
      <c r="BG99" s="195">
        <f t="shared" si="62"/>
        <v>0</v>
      </c>
      <c r="BH99" s="187">
        <f>IF('Gas Supply'!D66&gt;=(J99+K99+R99+S99+Z99+AA99+AO99+AP99),'Fuel Switch NT'!BT25,'Gas Supply'!D66/(J99+K99+R99+S99+Z99+AA99+AO99+AP99)*'Fuel Switch NT'!BT25)</f>
        <v>0</v>
      </c>
      <c r="BI99" s="187">
        <f>IF('Gas Supply'!D66&gt;=J99+K99+R99+S99+Z99+AA99+AO99+AP99,J99+K99+R99+S99+Z99+AA99+AO99+AP99,'Gas Supply'!D66)</f>
        <v>0</v>
      </c>
      <c r="BJ99" s="187">
        <f>BI99*'INput Data'!$E$7</f>
        <v>0</v>
      </c>
      <c r="BK99" s="187">
        <f>'Gas Supply'!$D66-'Fuel Switch NT'!BI99</f>
        <v>0</v>
      </c>
      <c r="BL99" s="187">
        <f>BK99*'INput Data'!$E$7</f>
        <v>0</v>
      </c>
      <c r="BM99" s="195">
        <f t="shared" si="63"/>
        <v>0</v>
      </c>
      <c r="BN99" s="115">
        <f>IF('Gas Supply'!C66=0,0,IF('Gas Supply'!C66/SUM('N.Gas &amp; H2 demand'!C65:F65)&gt;=1,BR25,BR25*'Gas Supply'!C66/SUM('N.Gas &amp; H2 demand'!C65:F65)))</f>
        <v>0</v>
      </c>
      <c r="BO99" s="115">
        <f>IF('Gas Supply'!C66=0,0,IF('Gas Supply'!C66/SUM('N.Gas &amp; H2 demand'!C65:F65)&gt;=1,BT25,BT25*'Gas Supply'!C66/SUM('N.Gas &amp; H2 demand'!C65:F65)))</f>
        <v>0</v>
      </c>
    </row>
    <row r="100" spans="1:67" x14ac:dyDescent="0.25">
      <c r="A100" s="16" t="str">
        <f>'Gas demand INCREASE'!B67</f>
        <v>LU</v>
      </c>
      <c r="B100" s="90">
        <f>'Gas demand INCREASE'!C67</f>
        <v>234.66099606747139</v>
      </c>
      <c r="C100" s="90">
        <f>'Gas demand INCREASE'!D67</f>
        <v>240.56900393253045</v>
      </c>
      <c r="D100" s="90">
        <f>'Gas demand INCREASE'!E67</f>
        <v>0</v>
      </c>
      <c r="E100" s="90">
        <f>'Gas demand INCREASE'!F67</f>
        <v>0</v>
      </c>
      <c r="F100" s="92">
        <f>'Gas demand INCREASE'!G67</f>
        <v>0</v>
      </c>
      <c r="G100" s="117"/>
      <c r="H100" s="115">
        <f t="shared" si="45"/>
        <v>35099.864487918967</v>
      </c>
      <c r="I100" s="115">
        <f t="shared" si="46"/>
        <v>35099.864487918967</v>
      </c>
      <c r="J100" s="119">
        <f>IF(B100&gt;0,IF(B100&lt;(-' Coal &amp; Oil DECREASE'!AC28-' Coal &amp; Oil DECREASE'!AJ28),'Fuel Switch NT'!B100*' Coal &amp; Oil DECREASE'!AC28/(' Coal &amp; Oil DECREASE'!AC28+' Coal &amp; Oil DECREASE'!AJ28),-' Coal &amp; Oil DECREASE'!AC28),0)</f>
        <v>234.66099606747139</v>
      </c>
      <c r="K100" s="90">
        <f>IF(B100&gt;0,IF(B100&lt;(-' Coal &amp; Oil DECREASE'!AC28-' Coal &amp; Oil DECREASE'!AJ28),'Fuel Switch NT'!B100*' Coal &amp; Oil DECREASE'!AJ28/(' Coal &amp; Oil DECREASE'!AC28+' Coal &amp; Oil DECREASE'!AJ28),-' Coal &amp; Oil DECREASE'!AJ28),0)</f>
        <v>0</v>
      </c>
      <c r="L100" s="90">
        <f t="shared" si="57"/>
        <v>0</v>
      </c>
      <c r="M100" s="90">
        <f>J100*('INput Data'!$E$4-'INput Data'!$E$7)</f>
        <v>15531.519164177962</v>
      </c>
      <c r="N100" s="90">
        <f>K100*('INput Data'!$E$9-'INput Data'!$E$7)</f>
        <v>0</v>
      </c>
      <c r="O100" s="90">
        <f>L100*'INput Data'!$E$7</f>
        <v>0</v>
      </c>
      <c r="P100" s="538">
        <f t="shared" si="47"/>
        <v>15531.519164177962</v>
      </c>
      <c r="Q100" s="92">
        <f t="shared" si="48"/>
        <v>15531.519164177962</v>
      </c>
      <c r="R100" s="119">
        <f>IF(C100&gt;0,IF(C100&lt;(-' Coal &amp; Oil DECREASE'!AD28-' Coal &amp; Oil DECREASE'!AK28),'Fuel Switch NT'!C100*' Coal &amp; Oil DECREASE'!AD28/(' Coal &amp; Oil DECREASE'!AD28+' Coal &amp; Oil DECREASE'!AK28),-' Coal &amp; Oil DECREASE'!AD28),0)</f>
        <v>110</v>
      </c>
      <c r="S100" s="90">
        <f>IF(C100&gt;0,IF(C100&lt;(-' Coal &amp; Oil DECREASE'!AD28-' Coal &amp; Oil DECREASE'!AK28),'Fuel Switch NT'!C100*' Coal &amp; Oil DECREASE'!AK28/(' Coal &amp; Oil DECREASE'!AD28+' Coal &amp; Oil DECREASE'!AK28),-' Coal &amp; Oil DECREASE'!AK28),0)</f>
        <v>80</v>
      </c>
      <c r="T100" s="90">
        <f t="shared" si="49"/>
        <v>50.56900393253045</v>
      </c>
      <c r="U100" s="90">
        <f>R100*('INput Data'!$E$4-'INput Data'!$E$7)</f>
        <v>7280.5755395683454</v>
      </c>
      <c r="V100" s="90">
        <f>S100*('INput Data'!$E$9-'INput Data'!$E$7)</f>
        <v>12287.769784172659</v>
      </c>
      <c r="W100" s="90">
        <f>T100*'INput Data'!$E$7</f>
        <v>9986.4687622155452</v>
      </c>
      <c r="X100" s="538">
        <f t="shared" si="50"/>
        <v>19568.345323741003</v>
      </c>
      <c r="Y100" s="92">
        <f t="shared" si="51"/>
        <v>9581.8765615254579</v>
      </c>
      <c r="Z100" s="90">
        <f>IF(D100&gt;0,IF(D100&lt;(-' Coal &amp; Oil DECREASE'!AE28-' Coal &amp; Oil DECREASE'!AL28),'Fuel Switch NT'!D100*' Coal &amp; Oil DECREASE'!AE28/(' Coal &amp; Oil DECREASE'!AE28+' Coal &amp; Oil DECREASE'!AL28),-' Coal &amp; Oil DECREASE'!AE28),0)</f>
        <v>0</v>
      </c>
      <c r="AA100" s="90">
        <f>IF(D100&gt;0,IF(D100&lt;(-' Coal &amp; Oil DECREASE'!AE28-' Coal &amp; Oil DECREASE'!AL28),'Fuel Switch NT'!D100*' Coal &amp; Oil DECREASE'!AL28/(' Coal &amp; Oil DECREASE'!AE28+' Coal &amp; Oil DECREASE'!AL28),-' Coal &amp; Oil DECREASE'!AL28),0)</f>
        <v>0</v>
      </c>
      <c r="AB100" s="90">
        <f t="shared" si="52"/>
        <v>0</v>
      </c>
      <c r="AC100" s="90">
        <f>Z100*('INput Data'!$E$4-'INput Data'!$E$7)</f>
        <v>0</v>
      </c>
      <c r="AD100" s="90">
        <f>AA100*('INput Data'!$E$9-'INput Data'!$E$7)</f>
        <v>0</v>
      </c>
      <c r="AE100" s="90">
        <f>AB100*'INput Data'!$E$7</f>
        <v>0</v>
      </c>
      <c r="AF100" s="538">
        <f t="shared" si="53"/>
        <v>0</v>
      </c>
      <c r="AG100" s="92">
        <f t="shared" si="54"/>
        <v>0</v>
      </c>
      <c r="AH100" s="90">
        <f>IF(E100&gt;0,IF(E100&lt;(-' Coal &amp; Oil DECREASE'!AF28-' Coal &amp; Oil DECREASE'!AM28),'Fuel Switch NT'!E100*' Coal &amp; Oil DECREASE'!AF28/(' Coal &amp; Oil DECREASE'!AF28+' Coal &amp; Oil DECREASE'!AM28),-' Coal &amp; Oil DECREASE'!AF28),0)</f>
        <v>0</v>
      </c>
      <c r="AI100" s="90">
        <f>IF(E100&gt;0,IF(E100&lt;(-' Coal &amp; Oil DECREASE'!AF28-' Coal &amp; Oil DECREASE'!AM28),'Fuel Switch NT'!E100*' Coal &amp; Oil DECREASE'!AM28/(' Coal &amp; Oil DECREASE'!AF28+' Coal &amp; Oil DECREASE'!AM28),-' Coal &amp; Oil DECREASE'!AM28),0)</f>
        <v>0</v>
      </c>
      <c r="AJ100" s="90">
        <f t="shared" si="55"/>
        <v>0</v>
      </c>
      <c r="AK100" s="90">
        <f>AH100*('INput Data'!$E$4-'INput Data'!$E$7)</f>
        <v>0</v>
      </c>
      <c r="AL100" s="90">
        <f>AI100*('INput Data'!$E$9-'INput Data'!$E$7)</f>
        <v>0</v>
      </c>
      <c r="AM100" s="90">
        <f>AJ100*'INput Data'!$E$7</f>
        <v>0</v>
      </c>
      <c r="AN100" s="480">
        <f t="shared" si="58"/>
        <v>0</v>
      </c>
      <c r="AO100" s="90">
        <f>IF(F100&gt;0,IF(F100&lt;(-' Coal &amp; Oil DECREASE'!AG28-' Coal &amp; Oil DECREASE'!AN28),'Fuel Switch NT'!F100*' Coal &amp; Oil DECREASE'!AG28/(' Coal &amp; Oil DECREASE'!AG28+' Coal &amp; Oil DECREASE'!AN28),-' Coal &amp; Oil DECREASE'!AG28),0)</f>
        <v>0</v>
      </c>
      <c r="AP100" s="90">
        <f>IF(F100&gt;0,IF(F100&lt;(-' Coal &amp; Oil DECREASE'!AG28-' Coal &amp; Oil DECREASE'!AN28),'Fuel Switch NT'!F100*' Coal &amp; Oil DECREASE'!AN28/(' Coal &amp; Oil DECREASE'!AG28+' Coal &amp; Oil DECREASE'!AN28),-' Coal &amp; Oil DECREASE'!AN28),0)</f>
        <v>0</v>
      </c>
      <c r="AQ100" s="90">
        <f t="shared" si="56"/>
        <v>0</v>
      </c>
      <c r="AR100" s="90">
        <f>AO100*('INput Data'!$E$4-'INput Data'!$E$7)</f>
        <v>0</v>
      </c>
      <c r="AS100" s="90">
        <f>AP100*('INput Data'!$E$9-'INput Data'!$E$7)</f>
        <v>0</v>
      </c>
      <c r="AT100" s="90">
        <f>AQ100*'INput Data'!$E$7</f>
        <v>0</v>
      </c>
      <c r="AU100" s="480">
        <f t="shared" si="59"/>
        <v>0</v>
      </c>
      <c r="AV100" s="68" t="str">
        <f>IF((('Nuclear &amp; RES demand for Power '!C65+'Nuclear &amp; RES demand for Power '!D65)-('Nuclear &amp; RES demand for Power '!O27+'Nuclear &amp; RES demand for Power '!P27))&lt;0,"Replacement","No replacement")</f>
        <v>No replacement</v>
      </c>
      <c r="AW100" s="150" t="str">
        <f t="shared" si="60"/>
        <v>No replacement</v>
      </c>
      <c r="AX100" s="92">
        <f>IF(OR(AV100="No replacement",AW100="No replacement"),0,AJ100*'INput Data'!$Q$4-(('Nuclear &amp; RES demand for Power '!C65+'Nuclear &amp; RES demand for Power '!D65)-('Nuclear &amp; RES demand for Power '!O27+'Nuclear &amp; RES demand for Power '!P27))*'INput Data'!$E$7/'INput Data'!$Q$4)</f>
        <v>0</v>
      </c>
      <c r="AY100" s="68" t="str">
        <f>IF((('Nuclear &amp; RES demand for Power '!C65+'Nuclear &amp; RES demand for Power '!D65)-('Nuclear &amp; RES demand for Power '!U27+'Nuclear &amp; RES demand for Power '!V27))&lt;0,"Replacement","No replacement")</f>
        <v>No replacement</v>
      </c>
      <c r="AZ100" s="150" t="str">
        <f t="shared" si="61"/>
        <v>No replacement</v>
      </c>
      <c r="BA100" s="92">
        <f>IF(OR(AY100="No replacement",AZ100="No replacement"),0,AQ100*'INput Data'!$Q$4-(('Nuclear &amp; RES demand for Power '!C65+'Nuclear &amp; RES demand for Power '!D65)-('Nuclear &amp; RES demand for Power '!U27+'Nuclear &amp; RES demand for Power '!V27))*'INput Data'!$E$7/'INput Data'!$Q$4)</f>
        <v>0</v>
      </c>
      <c r="BB100" s="187">
        <f>IF('Gas Supply'!D67&gt;=(J100+K100+R100+S100+Z100+AA100+AH100+AI100),'Fuel Switch NT'!BR26,'Gas Supply'!D67/(J100+K100+R100+S100+Z100+AA100+AH100+AI100)*'Fuel Switch NT'!BR26)</f>
        <v>0</v>
      </c>
      <c r="BC100" s="187">
        <f>IF('Gas Supply'!D67&gt;=J100+K100+R100+S100+Z100+AA100+AH100+AI100,J100+K100+R100+S100+Z100+AA100+AH100+AI100,'Gas Supply'!D67)</f>
        <v>0</v>
      </c>
      <c r="BD100" s="187">
        <f>BC100*'INput Data'!$E$7</f>
        <v>0</v>
      </c>
      <c r="BE100" s="187">
        <f>'Gas Supply'!$D67-'Fuel Switch NT'!BC100</f>
        <v>0</v>
      </c>
      <c r="BF100" s="187">
        <f>BE100*'INput Data'!$E$7</f>
        <v>0</v>
      </c>
      <c r="BG100" s="195">
        <f t="shared" si="62"/>
        <v>0</v>
      </c>
      <c r="BH100" s="187">
        <f>IF('Gas Supply'!D67&gt;=(J100+K100+R100+S100+Z100+AA100+AO100+AP100),'Fuel Switch NT'!BT26,'Gas Supply'!D67/(J100+K100+R100+S100+Z100+AA100+AO100+AP100)*'Fuel Switch NT'!BT26)</f>
        <v>0</v>
      </c>
      <c r="BI100" s="187">
        <f>IF('Gas Supply'!D67&gt;=J100+K100+R100+S100+Z100+AA100+AO100+AP100,J100+K100+R100+S100+Z100+AA100+AO100+AP100,'Gas Supply'!D67)</f>
        <v>0</v>
      </c>
      <c r="BJ100" s="187">
        <f>BI100*'INput Data'!$E$7</f>
        <v>0</v>
      </c>
      <c r="BK100" s="187">
        <f>'Gas Supply'!$D67-'Fuel Switch NT'!BI100</f>
        <v>0</v>
      </c>
      <c r="BL100" s="187">
        <f>BK100*'INput Data'!$E$7</f>
        <v>0</v>
      </c>
      <c r="BM100" s="195">
        <f t="shared" si="63"/>
        <v>0</v>
      </c>
      <c r="BN100" s="115">
        <f>IF('Gas Supply'!C67=0,0,IF('Gas Supply'!C67/SUM('N.Gas &amp; H2 demand'!C66:F66)&gt;=1,BR26,BR26*'Gas Supply'!C67/SUM('N.Gas &amp; H2 demand'!C66:F66)))</f>
        <v>947.57456303660933</v>
      </c>
      <c r="BO100" s="115">
        <f>IF('Gas Supply'!C67=0,0,IF('Gas Supply'!C67/SUM('N.Gas &amp; H2 demand'!C66:F66)&gt;=1,BT26,BT26*'Gas Supply'!C67/SUM('N.Gas &amp; H2 demand'!C66:F66)))</f>
        <v>947.57456303660933</v>
      </c>
    </row>
    <row r="101" spans="1:67" x14ac:dyDescent="0.25">
      <c r="A101" s="16" t="str">
        <f>'Gas demand INCREASE'!B68</f>
        <v>LV</v>
      </c>
      <c r="B101" s="90">
        <f>'Gas demand INCREASE'!C68</f>
        <v>407.28142690088771</v>
      </c>
      <c r="C101" s="90">
        <f>'Gas demand INCREASE'!D68</f>
        <v>0</v>
      </c>
      <c r="D101" s="90">
        <f>'Gas demand INCREASE'!E68</f>
        <v>162.16693726919962</v>
      </c>
      <c r="E101" s="90">
        <f>'Gas demand INCREASE'!F68</f>
        <v>0</v>
      </c>
      <c r="F101" s="92">
        <f>'Gas demand INCREASE'!G68</f>
        <v>0</v>
      </c>
      <c r="G101" s="117"/>
      <c r="H101" s="115">
        <f t="shared" si="45"/>
        <v>45106.878145378956</v>
      </c>
      <c r="I101" s="115">
        <f t="shared" si="46"/>
        <v>45106.878145378956</v>
      </c>
      <c r="J101" s="119">
        <f>IF(B101&gt;0,IF(B101&lt;(-' Coal &amp; Oil DECREASE'!AC29-' Coal &amp; Oil DECREASE'!AJ29),'Fuel Switch NT'!B101*' Coal &amp; Oil DECREASE'!AC29/(' Coal &amp; Oil DECREASE'!AC29+' Coal &amp; Oil DECREASE'!AJ29),-' Coal &amp; Oil DECREASE'!AC29),0)</f>
        <v>322.43112962986942</v>
      </c>
      <c r="K101" s="90">
        <f>IF(B101&gt;0,IF(B101&lt;(-' Coal &amp; Oil DECREASE'!AC29-' Coal &amp; Oil DECREASE'!AJ29),'Fuel Switch NT'!B101*' Coal &amp; Oil DECREASE'!AJ29/(' Coal &amp; Oil DECREASE'!AC29+' Coal &amp; Oil DECREASE'!AJ29),-' Coal &amp; Oil DECREASE'!AJ29),0)</f>
        <v>84.850297271018277</v>
      </c>
      <c r="L101" s="90">
        <f t="shared" si="57"/>
        <v>0</v>
      </c>
      <c r="M101" s="90">
        <f>J101*('INput Data'!$E$4-'INput Data'!$E$7)</f>
        <v>21340.76541435107</v>
      </c>
      <c r="N101" s="90">
        <f>K101*('INput Data'!$E$9-'INput Data'!$E$7)</f>
        <v>13032.761487311076</v>
      </c>
      <c r="O101" s="90">
        <f>L101*'INput Data'!$E$7</f>
        <v>0</v>
      </c>
      <c r="P101" s="538">
        <f t="shared" si="47"/>
        <v>34373.526901662146</v>
      </c>
      <c r="Q101" s="92">
        <f t="shared" si="48"/>
        <v>34373.526901662146</v>
      </c>
      <c r="R101" s="119">
        <f>IF(C101&gt;0,IF(C101&lt;(-' Coal &amp; Oil DECREASE'!AD29-' Coal &amp; Oil DECREASE'!AK29),'Fuel Switch NT'!C101*' Coal &amp; Oil DECREASE'!AD29/(' Coal &amp; Oil DECREASE'!AD29+' Coal &amp; Oil DECREASE'!AK29),-' Coal &amp; Oil DECREASE'!AD29),0)</f>
        <v>0</v>
      </c>
      <c r="S101" s="90">
        <f>IF(C101&gt;0,IF(C101&lt;(-' Coal &amp; Oil DECREASE'!AD29-' Coal &amp; Oil DECREASE'!AK29),'Fuel Switch NT'!C101*' Coal &amp; Oil DECREASE'!AK29/(' Coal &amp; Oil DECREASE'!AD29+' Coal &amp; Oil DECREASE'!AK29),-' Coal &amp; Oil DECREASE'!AK29),0)</f>
        <v>0</v>
      </c>
      <c r="T101" s="90">
        <f t="shared" si="49"/>
        <v>0</v>
      </c>
      <c r="U101" s="90">
        <f>R101*('INput Data'!$E$4-'INput Data'!$E$7)</f>
        <v>0</v>
      </c>
      <c r="V101" s="90">
        <f>S101*('INput Data'!$E$9-'INput Data'!$E$7)</f>
        <v>0</v>
      </c>
      <c r="W101" s="90">
        <f>T101*'INput Data'!$E$7</f>
        <v>0</v>
      </c>
      <c r="X101" s="538">
        <f t="shared" si="50"/>
        <v>0</v>
      </c>
      <c r="Y101" s="92">
        <f t="shared" si="51"/>
        <v>0</v>
      </c>
      <c r="Z101" s="90">
        <f>IF(D101&gt;0,IF(D101&lt;(-' Coal &amp; Oil DECREASE'!AE29-' Coal &amp; Oil DECREASE'!AL29),'Fuel Switch NT'!D101*' Coal &amp; Oil DECREASE'!AE29/(' Coal &amp; Oil DECREASE'!AE29+' Coal &amp; Oil DECREASE'!AL29),-' Coal &amp; Oil DECREASE'!AE29),0)</f>
        <v>162.16693726919962</v>
      </c>
      <c r="AA101" s="90">
        <f>IF(D101&gt;0,IF(D101&lt;(-' Coal &amp; Oil DECREASE'!AE29-' Coal &amp; Oil DECREASE'!AL29),'Fuel Switch NT'!D101*' Coal &amp; Oil DECREASE'!AL29/(' Coal &amp; Oil DECREASE'!AE29+' Coal &amp; Oil DECREASE'!AL29),-' Coal &amp; Oil DECREASE'!AL29),0)</f>
        <v>0</v>
      </c>
      <c r="AB101" s="90">
        <f t="shared" si="52"/>
        <v>0</v>
      </c>
      <c r="AC101" s="90">
        <f>Z101*('INput Data'!$E$4-'INput Data'!$E$7)</f>
        <v>10733.35124371681</v>
      </c>
      <c r="AD101" s="90">
        <f>AA101*('INput Data'!$E$9-'INput Data'!$E$7)</f>
        <v>0</v>
      </c>
      <c r="AE101" s="90">
        <f>AB101*'INput Data'!$E$7</f>
        <v>0</v>
      </c>
      <c r="AF101" s="538">
        <f t="shared" si="53"/>
        <v>10733.35124371681</v>
      </c>
      <c r="AG101" s="92">
        <f t="shared" si="54"/>
        <v>10733.35124371681</v>
      </c>
      <c r="AH101" s="90">
        <f>IF(E101&gt;0,IF(E101&lt;(-' Coal &amp; Oil DECREASE'!AF29-' Coal &amp; Oil DECREASE'!AM29),'Fuel Switch NT'!E101*' Coal &amp; Oil DECREASE'!AF29/(' Coal &amp; Oil DECREASE'!AF29+' Coal &amp; Oil DECREASE'!AM29),-' Coal &amp; Oil DECREASE'!AF29),0)</f>
        <v>0</v>
      </c>
      <c r="AI101" s="90">
        <f>IF(E101&gt;0,IF(E101&lt;(-' Coal &amp; Oil DECREASE'!AF29-' Coal &amp; Oil DECREASE'!AM29),'Fuel Switch NT'!E101*' Coal &amp; Oil DECREASE'!AM29/(' Coal &amp; Oil DECREASE'!AF29+' Coal &amp; Oil DECREASE'!AM29),-' Coal &amp; Oil DECREASE'!AM29),0)</f>
        <v>0</v>
      </c>
      <c r="AJ101" s="90">
        <f t="shared" si="55"/>
        <v>0</v>
      </c>
      <c r="AK101" s="90">
        <f>AH101*('INput Data'!$E$4-'INput Data'!$E$7)</f>
        <v>0</v>
      </c>
      <c r="AL101" s="90">
        <f>AI101*('INput Data'!$E$9-'INput Data'!$E$7)</f>
        <v>0</v>
      </c>
      <c r="AM101" s="90">
        <f>AJ101*'INput Data'!$E$7</f>
        <v>0</v>
      </c>
      <c r="AN101" s="480">
        <f t="shared" si="58"/>
        <v>0</v>
      </c>
      <c r="AO101" s="90">
        <f>IF(F101&gt;0,IF(F101&lt;(-' Coal &amp; Oil DECREASE'!AG29-' Coal &amp; Oil DECREASE'!AN29),'Fuel Switch NT'!F101*' Coal &amp; Oil DECREASE'!AG29/(' Coal &amp; Oil DECREASE'!AG29+' Coal &amp; Oil DECREASE'!AN29),-' Coal &amp; Oil DECREASE'!AG29),0)</f>
        <v>0</v>
      </c>
      <c r="AP101" s="90">
        <f>IF(F101&gt;0,IF(F101&lt;(-' Coal &amp; Oil DECREASE'!AG29-' Coal &amp; Oil DECREASE'!AN29),'Fuel Switch NT'!F101*' Coal &amp; Oil DECREASE'!AN29/(' Coal &amp; Oil DECREASE'!AG29+' Coal &amp; Oil DECREASE'!AN29),-' Coal &amp; Oil DECREASE'!AN29),0)</f>
        <v>0</v>
      </c>
      <c r="AQ101" s="90">
        <f t="shared" si="56"/>
        <v>0</v>
      </c>
      <c r="AR101" s="90">
        <f>AO101*('INput Data'!$E$4-'INput Data'!$E$7)</f>
        <v>0</v>
      </c>
      <c r="AS101" s="90">
        <f>AP101*('INput Data'!$E$9-'INput Data'!$E$7)</f>
        <v>0</v>
      </c>
      <c r="AT101" s="90">
        <f>AQ101*'INput Data'!$E$7</f>
        <v>0</v>
      </c>
      <c r="AU101" s="480">
        <f t="shared" si="59"/>
        <v>0</v>
      </c>
      <c r="AV101" s="68" t="str">
        <f>IF((('Nuclear &amp; RES demand for Power '!C66+'Nuclear &amp; RES demand for Power '!D66)-('Nuclear &amp; RES demand for Power '!O28+'Nuclear &amp; RES demand for Power '!P28))&lt;0,"Replacement","No replacement")</f>
        <v>No replacement</v>
      </c>
      <c r="AW101" s="150" t="str">
        <f t="shared" si="60"/>
        <v>No replacement</v>
      </c>
      <c r="AX101" s="92">
        <f>IF(OR(AV101="No replacement",AW101="No replacement"),0,AJ101*'INput Data'!$Q$4-(('Nuclear &amp; RES demand for Power '!C66+'Nuclear &amp; RES demand for Power '!D66)-('Nuclear &amp; RES demand for Power '!O28+'Nuclear &amp; RES demand for Power '!P28))*'INput Data'!$E$7/'INput Data'!$Q$4)</f>
        <v>0</v>
      </c>
      <c r="AY101" s="68" t="str">
        <f>IF((('Nuclear &amp; RES demand for Power '!C66+'Nuclear &amp; RES demand for Power '!D66)-('Nuclear &amp; RES demand for Power '!U28+'Nuclear &amp; RES demand for Power '!V28))&lt;0,"Replacement","No replacement")</f>
        <v>No replacement</v>
      </c>
      <c r="AZ101" s="150" t="str">
        <f t="shared" si="61"/>
        <v>Replacement</v>
      </c>
      <c r="BA101" s="92">
        <f>IF(OR(AY101="No replacement",AZ101="No replacement"),0,AQ101*'INput Data'!$Q$4-(('Nuclear &amp; RES demand for Power '!C66+'Nuclear &amp; RES demand for Power '!D66)-('Nuclear &amp; RES demand for Power '!U28+'Nuclear &amp; RES demand for Power '!V28))*'INput Data'!$E$7/'INput Data'!$Q$4)</f>
        <v>0</v>
      </c>
      <c r="BB101" s="187">
        <f>IF('Gas Supply'!D68&gt;=(J101+K101+R101+S101+Z101+AA101+AH101+AI101),'Fuel Switch NT'!BR27,'Gas Supply'!D68/(J101+K101+R101+S101+Z101+AA101+AH101+AI101)*'Fuel Switch NT'!BR27)</f>
        <v>45106.878145378956</v>
      </c>
      <c r="BC101" s="187">
        <f>IF('Gas Supply'!D68&gt;=J101+K101+R101+S101+Z101+AA101+AH101+AI101,J101+K101+R101+S101+Z101+AA101+AH101+AI101,'Gas Supply'!D68)</f>
        <v>569.4483641700873</v>
      </c>
      <c r="BD101" s="187">
        <f>BC101*'INput Data'!$E$7</f>
        <v>112455.81004653883</v>
      </c>
      <c r="BE101" s="187">
        <f>'Gas Supply'!$D68-'Fuel Switch NT'!BC101</f>
        <v>430.5516358299127</v>
      </c>
      <c r="BF101" s="187">
        <f>BE101*'INput Data'!$E$7</f>
        <v>85026.20434195039</v>
      </c>
      <c r="BG101" s="195">
        <f t="shared" si="62"/>
        <v>242588.89253386817</v>
      </c>
      <c r="BH101" s="187">
        <f>IF('Gas Supply'!D68&gt;=(J101+K101+R101+S101+Z101+AA101+AO101+AP101),'Fuel Switch NT'!BT27,'Gas Supply'!D68/(J101+K101+R101+S101+Z101+AA101+AO101+AP101)*'Fuel Switch NT'!BT27)</f>
        <v>45106.878145378956</v>
      </c>
      <c r="BI101" s="187">
        <f>IF('Gas Supply'!D68&gt;=J101+K101+R101+S101+Z101+AA101+AO101+AP101,J101+K101+R101+S101+Z101+AA101+AO101+AP101,'Gas Supply'!D68)</f>
        <v>569.4483641700873</v>
      </c>
      <c r="BJ101" s="187">
        <f>BI101*'INput Data'!$E$7</f>
        <v>112455.81004653883</v>
      </c>
      <c r="BK101" s="187">
        <f>'Gas Supply'!$D68-'Fuel Switch NT'!BI101</f>
        <v>430.5516358299127</v>
      </c>
      <c r="BL101" s="187">
        <f>BK101*'INput Data'!$E$7</f>
        <v>85026.20434195039</v>
      </c>
      <c r="BM101" s="195">
        <f t="shared" si="63"/>
        <v>242588.89253386817</v>
      </c>
      <c r="BN101" s="115">
        <f>IF('Gas Supply'!C68=0,0,IF('Gas Supply'!C68/SUM('N.Gas &amp; H2 demand'!C67:F67)&gt;=1,BR27,BR27*'Gas Supply'!C68/SUM('N.Gas &amp; H2 demand'!C67:F67)))</f>
        <v>0</v>
      </c>
      <c r="BO101" s="115">
        <f>IF('Gas Supply'!C68=0,0,IF('Gas Supply'!C68/SUM('N.Gas &amp; H2 demand'!C67:F67)&gt;=1,BT27,BT27*'Gas Supply'!C68/SUM('N.Gas &amp; H2 demand'!C67:F67)))</f>
        <v>0</v>
      </c>
    </row>
    <row r="102" spans="1:67" x14ac:dyDescent="0.25">
      <c r="A102" s="16" t="str">
        <f>'Gas demand INCREASE'!B69</f>
        <v>MK</v>
      </c>
      <c r="B102" s="90">
        <f>'Gas demand INCREASE'!C69</f>
        <v>0</v>
      </c>
      <c r="C102" s="90">
        <f>'Gas demand INCREASE'!D69</f>
        <v>0</v>
      </c>
      <c r="D102" s="90">
        <f>'Gas demand INCREASE'!E69</f>
        <v>0</v>
      </c>
      <c r="E102" s="90">
        <f>'Gas demand INCREASE'!F69</f>
        <v>0</v>
      </c>
      <c r="F102" s="92">
        <f>'Gas demand INCREASE'!G69</f>
        <v>534.14163612705602</v>
      </c>
      <c r="G102" s="117"/>
      <c r="H102" s="115">
        <f t="shared" si="45"/>
        <v>45050.035971222896</v>
      </c>
      <c r="I102" s="115">
        <f t="shared" si="46"/>
        <v>0</v>
      </c>
      <c r="J102" s="119">
        <f>IF(B102&gt;0,IF(B102&lt;(-' Coal &amp; Oil DECREASE'!AC30-' Coal &amp; Oil DECREASE'!AJ30),'Fuel Switch NT'!B102*' Coal &amp; Oil DECREASE'!AC30/(' Coal &amp; Oil DECREASE'!AC30+' Coal &amp; Oil DECREASE'!AJ30),-' Coal &amp; Oil DECREASE'!AC30),0)</f>
        <v>0</v>
      </c>
      <c r="K102" s="90">
        <f>IF(B102&gt;0,IF(B102&lt;(-' Coal &amp; Oil DECREASE'!AC30-' Coal &amp; Oil DECREASE'!AJ30),'Fuel Switch NT'!B102*' Coal &amp; Oil DECREASE'!AJ30/(' Coal &amp; Oil DECREASE'!AC30+' Coal &amp; Oil DECREASE'!AJ30),-' Coal &amp; Oil DECREASE'!AJ30),0)</f>
        <v>0</v>
      </c>
      <c r="L102" s="90">
        <f t="shared" si="57"/>
        <v>0</v>
      </c>
      <c r="M102" s="90">
        <f>J102*('INput Data'!$E$4-'INput Data'!$E$7)</f>
        <v>0</v>
      </c>
      <c r="N102" s="90">
        <f>K102*('INput Data'!$E$9-'INput Data'!$E$7)</f>
        <v>0</v>
      </c>
      <c r="O102" s="90">
        <f>L102*'INput Data'!$E$7</f>
        <v>0</v>
      </c>
      <c r="P102" s="538">
        <f t="shared" si="47"/>
        <v>0</v>
      </c>
      <c r="Q102" s="92">
        <f t="shared" si="48"/>
        <v>0</v>
      </c>
      <c r="R102" s="119">
        <f>IF(C102&gt;0,IF(C102&lt;(-' Coal &amp; Oil DECREASE'!AD30-' Coal &amp; Oil DECREASE'!AK30),'Fuel Switch NT'!C102*' Coal &amp; Oil DECREASE'!AD30/(' Coal &amp; Oil DECREASE'!AD30+' Coal &amp; Oil DECREASE'!AK30),-' Coal &amp; Oil DECREASE'!AD30),0)</f>
        <v>0</v>
      </c>
      <c r="S102" s="90">
        <f>IF(C102&gt;0,IF(C102&lt;(-' Coal &amp; Oil DECREASE'!AD30-' Coal &amp; Oil DECREASE'!AK30),'Fuel Switch NT'!C102*' Coal &amp; Oil DECREASE'!AK30/(' Coal &amp; Oil DECREASE'!AD30+' Coal &amp; Oil DECREASE'!AK30),-' Coal &amp; Oil DECREASE'!AK30),0)</f>
        <v>0</v>
      </c>
      <c r="T102" s="90">
        <f t="shared" si="49"/>
        <v>0</v>
      </c>
      <c r="U102" s="90">
        <f>R102*('INput Data'!$E$4-'INput Data'!$E$7)</f>
        <v>0</v>
      </c>
      <c r="V102" s="90">
        <f>S102*('INput Data'!$E$9-'INput Data'!$E$7)</f>
        <v>0</v>
      </c>
      <c r="W102" s="90">
        <f>T102*'INput Data'!$E$7</f>
        <v>0</v>
      </c>
      <c r="X102" s="538">
        <f t="shared" si="50"/>
        <v>0</v>
      </c>
      <c r="Y102" s="92">
        <f t="shared" si="51"/>
        <v>0</v>
      </c>
      <c r="Z102" s="90">
        <f>IF(D102&gt;0,IF(D102&lt;(-' Coal &amp; Oil DECREASE'!AE30-' Coal &amp; Oil DECREASE'!AL30),'Fuel Switch NT'!D102*' Coal &amp; Oil DECREASE'!AE30/(' Coal &amp; Oil DECREASE'!AE30+' Coal &amp; Oil DECREASE'!AL30),-' Coal &amp; Oil DECREASE'!AE30),0)</f>
        <v>0</v>
      </c>
      <c r="AA102" s="90">
        <f>IF(D102&gt;0,IF(D102&lt;(-' Coal &amp; Oil DECREASE'!AE30-' Coal &amp; Oil DECREASE'!AL30),'Fuel Switch NT'!D102*' Coal &amp; Oil DECREASE'!AL30/(' Coal &amp; Oil DECREASE'!AE30+' Coal &amp; Oil DECREASE'!AL30),-' Coal &amp; Oil DECREASE'!AL30),0)</f>
        <v>0</v>
      </c>
      <c r="AB102" s="90">
        <f t="shared" si="52"/>
        <v>0</v>
      </c>
      <c r="AC102" s="90">
        <f>Z102*('INput Data'!$E$4-'INput Data'!$E$7)</f>
        <v>0</v>
      </c>
      <c r="AD102" s="90">
        <f>AA102*('INput Data'!$E$9-'INput Data'!$E$7)</f>
        <v>0</v>
      </c>
      <c r="AE102" s="90">
        <f>AB102*'INput Data'!$E$7</f>
        <v>0</v>
      </c>
      <c r="AF102" s="538">
        <f t="shared" si="53"/>
        <v>0</v>
      </c>
      <c r="AG102" s="92">
        <f t="shared" si="54"/>
        <v>0</v>
      </c>
      <c r="AH102" s="90">
        <f>IF(E102&gt;0,IF(E102&lt;(-' Coal &amp; Oil DECREASE'!AF30-' Coal &amp; Oil DECREASE'!AM30),'Fuel Switch NT'!E102*' Coal &amp; Oil DECREASE'!AF30/(' Coal &amp; Oil DECREASE'!AF30+' Coal &amp; Oil DECREASE'!AM30),-' Coal &amp; Oil DECREASE'!AF30),0)</f>
        <v>0</v>
      </c>
      <c r="AI102" s="90">
        <f>IF(E102&gt;0,IF(E102&lt;(-' Coal &amp; Oil DECREASE'!AF30-' Coal &amp; Oil DECREASE'!AM30),'Fuel Switch NT'!E102*' Coal &amp; Oil DECREASE'!AM30/(' Coal &amp; Oil DECREASE'!AF30+' Coal &amp; Oil DECREASE'!AM30),-' Coal &amp; Oil DECREASE'!AM30),0)</f>
        <v>0</v>
      </c>
      <c r="AJ102" s="90">
        <f t="shared" si="55"/>
        <v>0</v>
      </c>
      <c r="AK102" s="90">
        <f>AH102*('INput Data'!$E$4-'INput Data'!$E$7)</f>
        <v>0</v>
      </c>
      <c r="AL102" s="90">
        <f>AI102*('INput Data'!$E$9-'INput Data'!$E$7)</f>
        <v>0</v>
      </c>
      <c r="AM102" s="90">
        <f>AJ102*'INput Data'!$E$7</f>
        <v>0</v>
      </c>
      <c r="AN102" s="480">
        <f t="shared" si="58"/>
        <v>0</v>
      </c>
      <c r="AO102" s="90">
        <f>IF(F102&gt;0,IF(F102&lt;(-' Coal &amp; Oil DECREASE'!AG30-' Coal &amp; Oil DECREASE'!AN30),'Fuel Switch NT'!F102*' Coal &amp; Oil DECREASE'!AG30/(' Coal &amp; Oil DECREASE'!AG30+' Coal &amp; Oil DECREASE'!AN30),-' Coal &amp; Oil DECREASE'!AG30),0)</f>
        <v>0</v>
      </c>
      <c r="AP102" s="90">
        <f>IF(F102&gt;0,IF(F102&lt;(-' Coal &amp; Oil DECREASE'!AG30-' Coal &amp; Oil DECREASE'!AN30),'Fuel Switch NT'!F102*' Coal &amp; Oil DECREASE'!AN30/(' Coal &amp; Oil DECREASE'!AG30+' Coal &amp; Oil DECREASE'!AN30),-' Coal &amp; Oil DECREASE'!AN30),0)</f>
        <v>293.29999999999927</v>
      </c>
      <c r="AQ102" s="90">
        <f t="shared" si="56"/>
        <v>240.84163612705674</v>
      </c>
      <c r="AR102" s="90">
        <f>AO102*('INput Data'!$E$4-'INput Data'!$E$7)</f>
        <v>0</v>
      </c>
      <c r="AS102" s="90">
        <f>AP102*('INput Data'!$E$9-'INput Data'!$E$7)</f>
        <v>45050.035971222896</v>
      </c>
      <c r="AT102" s="90">
        <f>AQ102*'INput Data'!$E$7</f>
        <v>47561.891450990704</v>
      </c>
      <c r="AU102" s="480">
        <f t="shared" si="59"/>
        <v>45050.035971222896</v>
      </c>
      <c r="AV102" s="68" t="str">
        <f>IF((('Nuclear &amp; RES demand for Power '!C67+'Nuclear &amp; RES demand for Power '!D67)-('Nuclear &amp; RES demand for Power '!O29+'Nuclear &amp; RES demand for Power '!P29))&lt;0,"Replacement","No replacement")</f>
        <v>No replacement</v>
      </c>
      <c r="AW102" s="150" t="str">
        <f t="shared" si="60"/>
        <v>Replacement</v>
      </c>
      <c r="AX102" s="92">
        <f>IF(OR(AV102="No replacement",AW102="No replacement"),0,AJ102*'INput Data'!$Q$4-(('Nuclear &amp; RES demand for Power '!C67+'Nuclear &amp; RES demand for Power '!D67)-('Nuclear &amp; RES demand for Power '!O29+'Nuclear &amp; RES demand for Power '!P29))*'INput Data'!$E$7/'INput Data'!$Q$4)</f>
        <v>0</v>
      </c>
      <c r="AY102" s="68" t="str">
        <f>IF((('Nuclear &amp; RES demand for Power '!C67+'Nuclear &amp; RES demand for Power '!D67)-('Nuclear &amp; RES demand for Power '!U29+'Nuclear &amp; RES demand for Power '!V29))&lt;0,"Replacement","No replacement")</f>
        <v>No replacement</v>
      </c>
      <c r="AZ102" s="150" t="str">
        <f t="shared" si="61"/>
        <v>No replacement</v>
      </c>
      <c r="BA102" s="92">
        <f>IF(OR(AY102="No replacement",AZ102="No replacement"),0,AQ102*'INput Data'!$Q$4-(('Nuclear &amp; RES demand for Power '!C67+'Nuclear &amp; RES demand for Power '!D67)-('Nuclear &amp; RES demand for Power '!U29+'Nuclear &amp; RES demand for Power '!V29))*'INput Data'!$E$7/'INput Data'!$Q$4)</f>
        <v>0</v>
      </c>
      <c r="BB102" s="187">
        <f>IF('Gas Supply'!D69&gt;=(J102+K102+R102+S102+Z102+AA102+AH102+AI102),'Fuel Switch NT'!BR28,'Gas Supply'!D69/(J102+K102+R102+S102+Z102+AA102+AH102+AI102)*'Fuel Switch NT'!BR28)</f>
        <v>0</v>
      </c>
      <c r="BC102" s="187">
        <f>IF('Gas Supply'!D69&gt;=J102+K102+R102+S102+Z102+AA102+AH102+AI102,J102+K102+R102+S102+Z102+AA102+AH102+AI102,'Gas Supply'!D69)</f>
        <v>0</v>
      </c>
      <c r="BD102" s="187">
        <f>BC102*'INput Data'!$E$7</f>
        <v>0</v>
      </c>
      <c r="BE102" s="187">
        <f>'Gas Supply'!$D69-'Fuel Switch NT'!BC102</f>
        <v>0</v>
      </c>
      <c r="BF102" s="187">
        <f>BE102*'INput Data'!$E$7</f>
        <v>0</v>
      </c>
      <c r="BG102" s="195">
        <f t="shared" si="62"/>
        <v>0</v>
      </c>
      <c r="BH102" s="187">
        <f>IF('Gas Supply'!D69&gt;=(J102+K102+R102+S102+Z102+AA102+AO102+AP102),'Fuel Switch NT'!BT28,'Gas Supply'!D69/(J102+K102+R102+S102+Z102+AA102+AO102+AP102)*'Fuel Switch NT'!BT28)</f>
        <v>0</v>
      </c>
      <c r="BI102" s="187">
        <f>IF('Gas Supply'!D69&gt;=J102+K102+R102+S102+Z102+AA102+AO102+AP102,J102+K102+R102+S102+Z102+AA102+AO102+AP102,'Gas Supply'!D69)</f>
        <v>0</v>
      </c>
      <c r="BJ102" s="187">
        <f>BI102*'INput Data'!$E$7</f>
        <v>0</v>
      </c>
      <c r="BK102" s="187">
        <f>'Gas Supply'!$D69-'Fuel Switch NT'!BI102</f>
        <v>0</v>
      </c>
      <c r="BL102" s="187">
        <f>BK102*'INput Data'!$E$7</f>
        <v>0</v>
      </c>
      <c r="BM102" s="195">
        <f t="shared" si="63"/>
        <v>0</v>
      </c>
      <c r="BN102" s="115">
        <f>IF('Gas Supply'!C69=0,0,IF('Gas Supply'!C69/SUM('N.Gas &amp; H2 demand'!C68:F68)&gt;=1,BR28,BR28*'Gas Supply'!C69/SUM('N.Gas &amp; H2 demand'!C68:F68)))</f>
        <v>0</v>
      </c>
      <c r="BO102" s="115">
        <f>IF('Gas Supply'!C69=0,0,IF('Gas Supply'!C69/SUM('N.Gas &amp; H2 demand'!C68:F68)&gt;=1,BT28,BT28*'Gas Supply'!C69/SUM('N.Gas &amp; H2 demand'!C68:F68)))</f>
        <v>0</v>
      </c>
    </row>
    <row r="103" spans="1:67" x14ac:dyDescent="0.25">
      <c r="A103" s="16" t="str">
        <f>'Gas demand INCREASE'!B70</f>
        <v>MT</v>
      </c>
      <c r="B103" s="90">
        <f>'Gas demand INCREASE'!C70</f>
        <v>0</v>
      </c>
      <c r="C103" s="90">
        <f>'Gas demand INCREASE'!D70</f>
        <v>0</v>
      </c>
      <c r="D103" s="90">
        <f>'Gas demand INCREASE'!E70</f>
        <v>0</v>
      </c>
      <c r="E103" s="90">
        <f>'Gas demand INCREASE'!F70</f>
        <v>0</v>
      </c>
      <c r="F103" s="92">
        <f>'Gas demand INCREASE'!G70</f>
        <v>0</v>
      </c>
      <c r="G103" s="117"/>
      <c r="H103" s="115">
        <f t="shared" si="45"/>
        <v>0</v>
      </c>
      <c r="I103" s="115">
        <f t="shared" si="46"/>
        <v>0</v>
      </c>
      <c r="J103" s="119">
        <f>IF(B103&gt;0,IF(B103&lt;(-' Coal &amp; Oil DECREASE'!AC31-' Coal &amp; Oil DECREASE'!AJ31),'Fuel Switch NT'!B103*' Coal &amp; Oil DECREASE'!AC31/(' Coal &amp; Oil DECREASE'!AC31+' Coal &amp; Oil DECREASE'!AJ31),-' Coal &amp; Oil DECREASE'!AC31),0)</f>
        <v>0</v>
      </c>
      <c r="K103" s="90">
        <f>IF(B103&gt;0,IF(B103&lt;(-' Coal &amp; Oil DECREASE'!AC31-' Coal &amp; Oil DECREASE'!AJ31),'Fuel Switch NT'!B103*' Coal &amp; Oil DECREASE'!AJ31/(' Coal &amp; Oil DECREASE'!AC31+' Coal &amp; Oil DECREASE'!AJ31),-' Coal &amp; Oil DECREASE'!AJ31),0)</f>
        <v>0</v>
      </c>
      <c r="L103" s="90">
        <f t="shared" si="57"/>
        <v>0</v>
      </c>
      <c r="M103" s="90">
        <f>J103*('INput Data'!$E$4-'INput Data'!$E$7)</f>
        <v>0</v>
      </c>
      <c r="N103" s="90">
        <f>K103*('INput Data'!$E$9-'INput Data'!$E$7)</f>
        <v>0</v>
      </c>
      <c r="O103" s="90">
        <f>L103*'INput Data'!$E$7</f>
        <v>0</v>
      </c>
      <c r="P103" s="538">
        <f t="shared" si="47"/>
        <v>0</v>
      </c>
      <c r="Q103" s="92">
        <f t="shared" si="48"/>
        <v>0</v>
      </c>
      <c r="R103" s="119">
        <f>IF(C103&gt;0,IF(C103&lt;(-' Coal &amp; Oil DECREASE'!AD31-' Coal &amp; Oil DECREASE'!AK31),'Fuel Switch NT'!C103*' Coal &amp; Oil DECREASE'!AD31/(' Coal &amp; Oil DECREASE'!AD31+' Coal &amp; Oil DECREASE'!AK31),-' Coal &amp; Oil DECREASE'!AD31),0)</f>
        <v>0</v>
      </c>
      <c r="S103" s="90">
        <f>IF(C103&gt;0,IF(C103&lt;(-' Coal &amp; Oil DECREASE'!AD31-' Coal &amp; Oil DECREASE'!AK31),'Fuel Switch NT'!C103*' Coal &amp; Oil DECREASE'!AK31/(' Coal &amp; Oil DECREASE'!AD31+' Coal &amp; Oil DECREASE'!AK31),-' Coal &amp; Oil DECREASE'!AK31),0)</f>
        <v>0</v>
      </c>
      <c r="T103" s="90">
        <f t="shared" si="49"/>
        <v>0</v>
      </c>
      <c r="U103" s="90">
        <f>R103*('INput Data'!$E$4-'INput Data'!$E$7)</f>
        <v>0</v>
      </c>
      <c r="V103" s="90">
        <f>S103*('INput Data'!$E$9-'INput Data'!$E$7)</f>
        <v>0</v>
      </c>
      <c r="W103" s="90">
        <f>T103*'INput Data'!$E$7</f>
        <v>0</v>
      </c>
      <c r="X103" s="538">
        <f t="shared" si="50"/>
        <v>0</v>
      </c>
      <c r="Y103" s="92">
        <f t="shared" si="51"/>
        <v>0</v>
      </c>
      <c r="Z103" s="90">
        <f>IF(D103&gt;0,IF(D103&lt;(-' Coal &amp; Oil DECREASE'!AE31-' Coal &amp; Oil DECREASE'!AL31),'Fuel Switch NT'!D103*' Coal &amp; Oil DECREASE'!AE31/(' Coal &amp; Oil DECREASE'!AE31+' Coal &amp; Oil DECREASE'!AL31),-' Coal &amp; Oil DECREASE'!AE31),0)</f>
        <v>0</v>
      </c>
      <c r="AA103" s="90">
        <f>IF(D103&gt;0,IF(D103&lt;(-' Coal &amp; Oil DECREASE'!AE31-' Coal &amp; Oil DECREASE'!AL31),'Fuel Switch NT'!D103*' Coal &amp; Oil DECREASE'!AL31/(' Coal &amp; Oil DECREASE'!AE31+' Coal &amp; Oil DECREASE'!AL31),-' Coal &amp; Oil DECREASE'!AL31),0)</f>
        <v>0</v>
      </c>
      <c r="AB103" s="90">
        <f t="shared" si="52"/>
        <v>0</v>
      </c>
      <c r="AC103" s="90">
        <f>Z103*('INput Data'!$E$4-'INput Data'!$E$7)</f>
        <v>0</v>
      </c>
      <c r="AD103" s="90">
        <f>AA103*('INput Data'!$E$9-'INput Data'!$E$7)</f>
        <v>0</v>
      </c>
      <c r="AE103" s="90">
        <f>AB103*'INput Data'!$E$7</f>
        <v>0</v>
      </c>
      <c r="AF103" s="538">
        <f t="shared" si="53"/>
        <v>0</v>
      </c>
      <c r="AG103" s="92">
        <f t="shared" si="54"/>
        <v>0</v>
      </c>
      <c r="AH103" s="90">
        <f>IF(E103&gt;0,IF(E103&lt;(-' Coal &amp; Oil DECREASE'!AF31-' Coal &amp; Oil DECREASE'!AM31),'Fuel Switch NT'!E103*' Coal &amp; Oil DECREASE'!AF31/(' Coal &amp; Oil DECREASE'!AF31+' Coal &amp; Oil DECREASE'!AM31),-' Coal &amp; Oil DECREASE'!AF31),0)</f>
        <v>0</v>
      </c>
      <c r="AI103" s="90">
        <f>IF(E103&gt;0,IF(E103&lt;(-' Coal &amp; Oil DECREASE'!AF31-' Coal &amp; Oil DECREASE'!AM31),'Fuel Switch NT'!E103*' Coal &amp; Oil DECREASE'!AM31/(' Coal &amp; Oil DECREASE'!AF31+' Coal &amp; Oil DECREASE'!AM31),-' Coal &amp; Oil DECREASE'!AM31),0)</f>
        <v>0</v>
      </c>
      <c r="AJ103" s="90">
        <f t="shared" si="55"/>
        <v>0</v>
      </c>
      <c r="AK103" s="90">
        <f>AH103*('INput Data'!$E$4-'INput Data'!$E$7)</f>
        <v>0</v>
      </c>
      <c r="AL103" s="90">
        <f>AI103*('INput Data'!$E$9-'INput Data'!$E$7)</f>
        <v>0</v>
      </c>
      <c r="AM103" s="90">
        <f>AJ103*'INput Data'!$E$7</f>
        <v>0</v>
      </c>
      <c r="AN103" s="480">
        <f t="shared" si="58"/>
        <v>0</v>
      </c>
      <c r="AO103" s="90">
        <f>IF(F103&gt;0,IF(F103&lt;(-' Coal &amp; Oil DECREASE'!AG31-' Coal &amp; Oil DECREASE'!AN31),'Fuel Switch NT'!F103*' Coal &amp; Oil DECREASE'!AG31/(' Coal &amp; Oil DECREASE'!AG31+' Coal &amp; Oil DECREASE'!AN31),-' Coal &amp; Oil DECREASE'!AG31),0)</f>
        <v>0</v>
      </c>
      <c r="AP103" s="90">
        <f>IF(F103&gt;0,IF(F103&lt;(-' Coal &amp; Oil DECREASE'!AG31-' Coal &amp; Oil DECREASE'!AN31),'Fuel Switch NT'!F103*' Coal &amp; Oil DECREASE'!AN31/(' Coal &amp; Oil DECREASE'!AG31+' Coal &amp; Oil DECREASE'!AN31),-' Coal &amp; Oil DECREASE'!AN31),0)</f>
        <v>0</v>
      </c>
      <c r="AQ103" s="90">
        <f t="shared" si="56"/>
        <v>0</v>
      </c>
      <c r="AR103" s="90">
        <f>AO103*('INput Data'!$E$4-'INput Data'!$E$7)</f>
        <v>0</v>
      </c>
      <c r="AS103" s="90">
        <f>AP103*('INput Data'!$E$9-'INput Data'!$E$7)</f>
        <v>0</v>
      </c>
      <c r="AT103" s="90">
        <f>AQ103*'INput Data'!$E$7</f>
        <v>0</v>
      </c>
      <c r="AU103" s="480">
        <f t="shared" si="59"/>
        <v>0</v>
      </c>
      <c r="AV103" s="68" t="str">
        <f>IF((('Nuclear &amp; RES demand for Power '!C68+'Nuclear &amp; RES demand for Power '!D68)-('Nuclear &amp; RES demand for Power '!O30+'Nuclear &amp; RES demand for Power '!P30))&lt;0,"Replacement","No replacement")</f>
        <v>No replacement</v>
      </c>
      <c r="AW103" s="150" t="str">
        <f t="shared" si="60"/>
        <v>No replacement</v>
      </c>
      <c r="AX103" s="92">
        <f>IF(OR(AV103="No replacement",AW103="No replacement"),0,AJ103*'INput Data'!$Q$4-(('Nuclear &amp; RES demand for Power '!C68+'Nuclear &amp; RES demand for Power '!D68)-('Nuclear &amp; RES demand for Power '!O30+'Nuclear &amp; RES demand for Power '!P30))*'INput Data'!$E$7/'INput Data'!$Q$4)</f>
        <v>0</v>
      </c>
      <c r="AY103" s="68" t="str">
        <f>IF((('Nuclear &amp; RES demand for Power '!C68+'Nuclear &amp; RES demand for Power '!D68)-('Nuclear &amp; RES demand for Power '!U30+'Nuclear &amp; RES demand for Power '!V30))&lt;0,"Replacement","No replacement")</f>
        <v>No replacement</v>
      </c>
      <c r="AZ103" s="150" t="str">
        <f t="shared" si="61"/>
        <v>No replacement</v>
      </c>
      <c r="BA103" s="92">
        <f>IF(OR(AY103="No replacement",AZ103="No replacement"),0,AQ103*'INput Data'!$Q$4-(('Nuclear &amp; RES demand for Power '!C68+'Nuclear &amp; RES demand for Power '!D68)-('Nuclear &amp; RES demand for Power '!U30+'Nuclear &amp; RES demand for Power '!V30))*'INput Data'!$E$7/'INput Data'!$Q$4)</f>
        <v>0</v>
      </c>
      <c r="BB103" s="187">
        <f>IF('Gas Supply'!D70&gt;=(J103+K103+R103+S103+Z103+AA103+AH103+AI103),'Fuel Switch NT'!BR29,'Gas Supply'!D70/(J103+K103+R103+S103+Z103+AA103+AH103+AI103)*'Fuel Switch NT'!BR29)</f>
        <v>0</v>
      </c>
      <c r="BC103" s="187">
        <f>IF('Gas Supply'!D70&gt;=J103+K103+R103+S103+Z103+AA103+AH103+AI103,J103+K103+R103+S103+Z103+AA103+AH103+AI103,'Gas Supply'!D70)</f>
        <v>0</v>
      </c>
      <c r="BD103" s="187">
        <f>BC103*'INput Data'!$E$7</f>
        <v>0</v>
      </c>
      <c r="BE103" s="187">
        <f>'Gas Supply'!$D70-'Fuel Switch NT'!BC103</f>
        <v>0</v>
      </c>
      <c r="BF103" s="187">
        <f>BE103*'INput Data'!$E$7</f>
        <v>0</v>
      </c>
      <c r="BG103" s="195">
        <f t="shared" si="62"/>
        <v>0</v>
      </c>
      <c r="BH103" s="187">
        <f>IF('Gas Supply'!D70&gt;=(J103+K103+R103+S103+Z103+AA103+AO103+AP103),'Fuel Switch NT'!BT29,'Gas Supply'!D70/(J103+K103+R103+S103+Z103+AA103+AO103+AP103)*'Fuel Switch NT'!BT29)</f>
        <v>0</v>
      </c>
      <c r="BI103" s="187">
        <f>IF('Gas Supply'!D70&gt;=J103+K103+R103+S103+Z103+AA103+AO103+AP103,J103+K103+R103+S103+Z103+AA103+AO103+AP103,'Gas Supply'!D70)</f>
        <v>0</v>
      </c>
      <c r="BJ103" s="187">
        <f>BI103*'INput Data'!$E$7</f>
        <v>0</v>
      </c>
      <c r="BK103" s="187">
        <f>'Gas Supply'!$D70-'Fuel Switch NT'!BI103</f>
        <v>0</v>
      </c>
      <c r="BL103" s="187">
        <f>BK103*'INput Data'!$E$7</f>
        <v>0</v>
      </c>
      <c r="BM103" s="195">
        <f t="shared" si="63"/>
        <v>0</v>
      </c>
      <c r="BN103" s="115">
        <f>IF('Gas Supply'!C70=0,0,IF('Gas Supply'!C70/SUM('N.Gas &amp; H2 demand'!C69:F69)&gt;=1,BR29,BR29*'Gas Supply'!C70/SUM('N.Gas &amp; H2 demand'!C69:F69)))</f>
        <v>0</v>
      </c>
      <c r="BO103" s="115">
        <f>IF('Gas Supply'!C70=0,0,IF('Gas Supply'!C70/SUM('N.Gas &amp; H2 demand'!C69:F69)&gt;=1,BT29,BT29*'Gas Supply'!C70/SUM('N.Gas &amp; H2 demand'!C69:F69)))</f>
        <v>0</v>
      </c>
    </row>
    <row r="104" spans="1:67" x14ac:dyDescent="0.25">
      <c r="A104" s="16" t="str">
        <f>'Gas demand INCREASE'!B71</f>
        <v>NL</v>
      </c>
      <c r="B104" s="90">
        <f>'Gas demand INCREASE'!C71</f>
        <v>1179.8729089146509</v>
      </c>
      <c r="C104" s="90">
        <f>'Gas demand INCREASE'!D71</f>
        <v>3889.6907210829668</v>
      </c>
      <c r="D104" s="90">
        <f>'Gas demand INCREASE'!E71</f>
        <v>0</v>
      </c>
      <c r="E104" s="90">
        <f>'Gas demand INCREASE'!F71</f>
        <v>0</v>
      </c>
      <c r="F104" s="92">
        <f>'Gas demand INCREASE'!G71</f>
        <v>0</v>
      </c>
      <c r="G104" s="117"/>
      <c r="H104" s="115">
        <f t="shared" si="45"/>
        <v>392365.6560522567</v>
      </c>
      <c r="I104" s="115">
        <f t="shared" si="46"/>
        <v>392365.6560522567</v>
      </c>
      <c r="J104" s="119">
        <f>IF(B104&gt;0,IF(B104&lt;(-' Coal &amp; Oil DECREASE'!AC32-' Coal &amp; Oil DECREASE'!AJ32),'Fuel Switch NT'!B104*' Coal &amp; Oil DECREASE'!AC32/(' Coal &amp; Oil DECREASE'!AC32+' Coal &amp; Oil DECREASE'!AJ32),-' Coal &amp; Oil DECREASE'!AC32),0)</f>
        <v>820.00000000000011</v>
      </c>
      <c r="K104" s="90">
        <f>IF(B104&gt;0,IF(B104&lt;(-' Coal &amp; Oil DECREASE'!AC32-' Coal &amp; Oil DECREASE'!AJ32),'Fuel Switch NT'!B104*' Coal &amp; Oil DECREASE'!AJ32/(' Coal &amp; Oil DECREASE'!AC32+' Coal &amp; Oil DECREASE'!AJ32),-' Coal &amp; Oil DECREASE'!AJ32),0)</f>
        <v>290.00000000000006</v>
      </c>
      <c r="L104" s="90">
        <f t="shared" si="57"/>
        <v>69.872908914650679</v>
      </c>
      <c r="M104" s="90">
        <f>J104*('INput Data'!$E$4-'INput Data'!$E$7)</f>
        <v>54273.381294964034</v>
      </c>
      <c r="N104" s="90">
        <f>K104*('INput Data'!$E$9-'INput Data'!$E$7)</f>
        <v>44543.165467625891</v>
      </c>
      <c r="O104" s="90">
        <f>L104*'INput Data'!$E$7</f>
        <v>13798.642803648641</v>
      </c>
      <c r="P104" s="538">
        <f t="shared" si="47"/>
        <v>98816.546762589918</v>
      </c>
      <c r="Q104" s="92">
        <f t="shared" si="48"/>
        <v>85017.903958941271</v>
      </c>
      <c r="R104" s="119">
        <f>IF(C104&gt;0,IF(C104&lt;(-' Coal &amp; Oil DECREASE'!AD32-' Coal &amp; Oil DECREASE'!AK32),'Fuel Switch NT'!C104*' Coal &amp; Oil DECREASE'!AD32/(' Coal &amp; Oil DECREASE'!AD32+' Coal &amp; Oil DECREASE'!AK32),-' Coal &amp; Oil DECREASE'!AD32),0)</f>
        <v>3476.6724859142114</v>
      </c>
      <c r="S104" s="90">
        <f>IF(C104&gt;0,IF(C104&lt;(-' Coal &amp; Oil DECREASE'!AD32-' Coal &amp; Oil DECREASE'!AK32),'Fuel Switch NT'!C104*' Coal &amp; Oil DECREASE'!AK32/(' Coal &amp; Oil DECREASE'!AD32+' Coal &amp; Oil DECREASE'!AK32),-' Coal &amp; Oil DECREASE'!AK32),0)</f>
        <v>413.01823516875567</v>
      </c>
      <c r="T104" s="90">
        <f t="shared" si="49"/>
        <v>0</v>
      </c>
      <c r="U104" s="90">
        <f>R104*('INput Data'!$E$4-'INput Data'!$E$7)</f>
        <v>230110.69690942983</v>
      </c>
      <c r="V104" s="90">
        <f>S104*('INput Data'!$E$9-'INput Data'!$E$7)</f>
        <v>63438.412380236914</v>
      </c>
      <c r="W104" s="90">
        <f>T104*'INput Data'!$E$7</f>
        <v>0</v>
      </c>
      <c r="X104" s="538">
        <f t="shared" si="50"/>
        <v>293549.10928966675</v>
      </c>
      <c r="Y104" s="92">
        <f t="shared" si="51"/>
        <v>293549.10928966675</v>
      </c>
      <c r="Z104" s="90">
        <f>IF(D104&gt;0,IF(D104&lt;(-' Coal &amp; Oil DECREASE'!AE32-' Coal &amp; Oil DECREASE'!AL32),'Fuel Switch NT'!D104*' Coal &amp; Oil DECREASE'!AE32/(' Coal &amp; Oil DECREASE'!AE32+' Coal &amp; Oil DECREASE'!AL32),-' Coal &amp; Oil DECREASE'!AE32),0)</f>
        <v>0</v>
      </c>
      <c r="AA104" s="90">
        <f>IF(D104&gt;0,IF(D104&lt;(-' Coal &amp; Oil DECREASE'!AE32-' Coal &amp; Oil DECREASE'!AL32),'Fuel Switch NT'!D104*' Coal &amp; Oil DECREASE'!AL32/(' Coal &amp; Oil DECREASE'!AE32+' Coal &amp; Oil DECREASE'!AL32),-' Coal &amp; Oil DECREASE'!AL32),0)</f>
        <v>0</v>
      </c>
      <c r="AB104" s="90">
        <f t="shared" si="52"/>
        <v>0</v>
      </c>
      <c r="AC104" s="90">
        <f>Z104*('INput Data'!$E$4-'INput Data'!$E$7)</f>
        <v>0</v>
      </c>
      <c r="AD104" s="90">
        <f>AA104*('INput Data'!$E$9-'INput Data'!$E$7)</f>
        <v>0</v>
      </c>
      <c r="AE104" s="90">
        <f>AB104*'INput Data'!$E$7</f>
        <v>0</v>
      </c>
      <c r="AF104" s="538">
        <f t="shared" si="53"/>
        <v>0</v>
      </c>
      <c r="AG104" s="92">
        <f t="shared" si="54"/>
        <v>0</v>
      </c>
      <c r="AH104" s="90">
        <f>IF(E104&gt;0,IF(E104&lt;(-' Coal &amp; Oil DECREASE'!AF32-' Coal &amp; Oil DECREASE'!AM32),'Fuel Switch NT'!E104*' Coal &amp; Oil DECREASE'!AF32/(' Coal &amp; Oil DECREASE'!AF32+' Coal &amp; Oil DECREASE'!AM32),-' Coal &amp; Oil DECREASE'!AF32),0)</f>
        <v>0</v>
      </c>
      <c r="AI104" s="90">
        <f>IF(E104&gt;0,IF(E104&lt;(-' Coal &amp; Oil DECREASE'!AF32-' Coal &amp; Oil DECREASE'!AM32),'Fuel Switch NT'!E104*' Coal &amp; Oil DECREASE'!AM32/(' Coal &amp; Oil DECREASE'!AF32+' Coal &amp; Oil DECREASE'!AM32),-' Coal &amp; Oil DECREASE'!AM32),0)</f>
        <v>0</v>
      </c>
      <c r="AJ104" s="90">
        <f t="shared" si="55"/>
        <v>0</v>
      </c>
      <c r="AK104" s="90">
        <f>AH104*('INput Data'!$E$4-'INput Data'!$E$7)</f>
        <v>0</v>
      </c>
      <c r="AL104" s="90">
        <f>AI104*('INput Data'!$E$9-'INput Data'!$E$7)</f>
        <v>0</v>
      </c>
      <c r="AM104" s="90">
        <f>AJ104*'INput Data'!$E$7</f>
        <v>0</v>
      </c>
      <c r="AN104" s="480">
        <f t="shared" si="58"/>
        <v>0</v>
      </c>
      <c r="AO104" s="90">
        <f>IF(F104&gt;0,IF(F104&lt;(-' Coal &amp; Oil DECREASE'!AG32-' Coal &amp; Oil DECREASE'!AN32),'Fuel Switch NT'!F104*' Coal &amp; Oil DECREASE'!AG32/(' Coal &amp; Oil DECREASE'!AG32+' Coal &amp; Oil DECREASE'!AN32),-' Coal &amp; Oil DECREASE'!AG32),0)</f>
        <v>0</v>
      </c>
      <c r="AP104" s="90">
        <f>IF(F104&gt;0,IF(F104&lt;(-' Coal &amp; Oil DECREASE'!AG32-' Coal &amp; Oil DECREASE'!AN32),'Fuel Switch NT'!F104*' Coal &amp; Oil DECREASE'!AN32/(' Coal &amp; Oil DECREASE'!AG32+' Coal &amp; Oil DECREASE'!AN32),-' Coal &amp; Oil DECREASE'!AN32),0)</f>
        <v>0</v>
      </c>
      <c r="AQ104" s="90">
        <f t="shared" si="56"/>
        <v>0</v>
      </c>
      <c r="AR104" s="90">
        <f>AO104*('INput Data'!$E$4-'INput Data'!$E$7)</f>
        <v>0</v>
      </c>
      <c r="AS104" s="90">
        <f>AP104*('INput Data'!$E$9-'INput Data'!$E$7)</f>
        <v>0</v>
      </c>
      <c r="AT104" s="90">
        <f>AQ104*'INput Data'!$E$7</f>
        <v>0</v>
      </c>
      <c r="AU104" s="480">
        <f t="shared" si="59"/>
        <v>0</v>
      </c>
      <c r="AV104" s="68" t="str">
        <f>IF((('Nuclear &amp; RES demand for Power '!C69+'Nuclear &amp; RES demand for Power '!D69)-('Nuclear &amp; RES demand for Power '!O31+'Nuclear &amp; RES demand for Power '!P31))&lt;0,"Replacement","No replacement")</f>
        <v>No replacement</v>
      </c>
      <c r="AW104" s="150" t="str">
        <f t="shared" si="60"/>
        <v>No replacement</v>
      </c>
      <c r="AX104" s="92">
        <f>IF(OR(AV104="No replacement",AW104="No replacement"),0,AJ104*'INput Data'!$Q$4-(('Nuclear &amp; RES demand for Power '!C69+'Nuclear &amp; RES demand for Power '!D69)-('Nuclear &amp; RES demand for Power '!O31+'Nuclear &amp; RES demand for Power '!P31))*'INput Data'!$E$7/'INput Data'!$Q$4)</f>
        <v>0</v>
      </c>
      <c r="AY104" s="68" t="str">
        <f>IF((('Nuclear &amp; RES demand for Power '!C69+'Nuclear &amp; RES demand for Power '!D69)-('Nuclear &amp; RES demand for Power '!U31+'Nuclear &amp; RES demand for Power '!V31))&lt;0,"Replacement","No replacement")</f>
        <v>No replacement</v>
      </c>
      <c r="AZ104" s="150" t="str">
        <f t="shared" si="61"/>
        <v>Replacement</v>
      </c>
      <c r="BA104" s="92">
        <f>IF(OR(AY104="No replacement",AZ104="No replacement"),0,AQ104*'INput Data'!$Q$4-(('Nuclear &amp; RES demand for Power '!C69+'Nuclear &amp; RES demand for Power '!D69)-('Nuclear &amp; RES demand for Power '!U31+'Nuclear &amp; RES demand for Power '!V31))*'INput Data'!$E$7/'INput Data'!$Q$4)</f>
        <v>0</v>
      </c>
      <c r="BB104" s="187">
        <f>IF('Gas Supply'!D71&gt;=(J104+K104+R104+S104+Z104+AA104+AH104+AI104),'Fuel Switch NT'!BR30,'Gas Supply'!D71/(J104+K104+R104+S104+Z104+AA104+AH104+AI104)*'Fuel Switch NT'!BR30)</f>
        <v>250069.12770820083</v>
      </c>
      <c r="BC104" s="187">
        <f>IF('Gas Supply'!D71&gt;=J104+K104+R104+S104+Z104+AA104+AH104+AI104,J104+K104+R104+S104+Z104+AA104+AH104+AI104,'Gas Supply'!D71)</f>
        <v>3186.4875993771684</v>
      </c>
      <c r="BD104" s="187">
        <f>BC104*'INput Data'!$E$7</f>
        <v>629273.98994894442</v>
      </c>
      <c r="BE104" s="187">
        <f>'Gas Supply'!$D71-'Fuel Switch NT'!BC104</f>
        <v>0</v>
      </c>
      <c r="BF104" s="187">
        <f>BE104*'INput Data'!$E$7</f>
        <v>0</v>
      </c>
      <c r="BG104" s="195">
        <f t="shared" si="62"/>
        <v>879343.11765714525</v>
      </c>
      <c r="BH104" s="187">
        <f>IF('Gas Supply'!D71&gt;=(J104+K104+R104+S104+Z104+AA104+AO104+AP104),'Fuel Switch NT'!BT30,'Gas Supply'!D71/(J104+K104+R104+S104+Z104+AA104+AO104+AP104)*'Fuel Switch NT'!BT30)</f>
        <v>250069.12770820083</v>
      </c>
      <c r="BI104" s="187">
        <f>IF('Gas Supply'!D71&gt;=J104+K104+R104+S104+Z104+AA104+AO104+AP104,J104+K104+R104+S104+Z104+AA104+AO104+AP104,'Gas Supply'!D71)</f>
        <v>3186.4875993771684</v>
      </c>
      <c r="BJ104" s="187">
        <f>BI104*'INput Data'!$E$7</f>
        <v>629273.98994894442</v>
      </c>
      <c r="BK104" s="187">
        <f>'Gas Supply'!$D71-'Fuel Switch NT'!BI104</f>
        <v>0</v>
      </c>
      <c r="BL104" s="187">
        <f>BK104*'INput Data'!$E$7</f>
        <v>0</v>
      </c>
      <c r="BM104" s="195">
        <f t="shared" si="63"/>
        <v>879343.11765714525</v>
      </c>
      <c r="BN104" s="115">
        <f>IF('Gas Supply'!C71=0,0,IF('Gas Supply'!C71/SUM('N.Gas &amp; H2 demand'!C70:F70)&gt;=1,BR30,BR30*'Gas Supply'!C71/SUM('N.Gas &amp; H2 demand'!C70:F70)))</f>
        <v>51363.28125046628</v>
      </c>
      <c r="BO104" s="115">
        <f>IF('Gas Supply'!C71=0,0,IF('Gas Supply'!C71/SUM('N.Gas &amp; H2 demand'!C70:F70)&gt;=1,BT30,BT30*'Gas Supply'!C71/SUM('N.Gas &amp; H2 demand'!C70:F70)))</f>
        <v>51363.28125046628</v>
      </c>
    </row>
    <row r="105" spans="1:67" x14ac:dyDescent="0.25">
      <c r="A105" s="16" t="str">
        <f>'Gas demand INCREASE'!B72</f>
        <v>PL</v>
      </c>
      <c r="B105" s="90">
        <f>'Gas demand INCREASE'!C72</f>
        <v>0</v>
      </c>
      <c r="C105" s="90">
        <f>'Gas demand INCREASE'!D72</f>
        <v>0</v>
      </c>
      <c r="D105" s="90">
        <f>'Gas demand INCREASE'!E72</f>
        <v>0</v>
      </c>
      <c r="E105" s="90">
        <f>'Gas demand INCREASE'!F72</f>
        <v>0</v>
      </c>
      <c r="F105" s="92">
        <f>'Gas demand INCREASE'!G72</f>
        <v>1085.1473258802143</v>
      </c>
      <c r="G105" s="117"/>
      <c r="H105" s="115">
        <f t="shared" si="45"/>
        <v>166675.50652908324</v>
      </c>
      <c r="I105" s="115">
        <f t="shared" si="46"/>
        <v>0</v>
      </c>
      <c r="J105" s="119">
        <f>IF(B105&gt;0,IF(B105&lt;(-' Coal &amp; Oil DECREASE'!AC33-' Coal &amp; Oil DECREASE'!AJ33),'Fuel Switch NT'!B105*' Coal &amp; Oil DECREASE'!AC33/(' Coal &amp; Oil DECREASE'!AC33+' Coal &amp; Oil DECREASE'!AJ33),-' Coal &amp; Oil DECREASE'!AC33),0)</f>
        <v>0</v>
      </c>
      <c r="K105" s="90">
        <f>IF(B105&gt;0,IF(B105&lt;(-' Coal &amp; Oil DECREASE'!AC33-' Coal &amp; Oil DECREASE'!AJ33),'Fuel Switch NT'!B105*' Coal &amp; Oil DECREASE'!AJ33/(' Coal &amp; Oil DECREASE'!AC33+' Coal &amp; Oil DECREASE'!AJ33),-' Coal &amp; Oil DECREASE'!AJ33),0)</f>
        <v>0</v>
      </c>
      <c r="L105" s="90">
        <f t="shared" si="57"/>
        <v>0</v>
      </c>
      <c r="M105" s="90">
        <f>J105*('INput Data'!$E$4-'INput Data'!$E$7)</f>
        <v>0</v>
      </c>
      <c r="N105" s="90">
        <f>K105*('INput Data'!$E$9-'INput Data'!$E$7)</f>
        <v>0</v>
      </c>
      <c r="O105" s="90">
        <f>L105*'INput Data'!$E$7</f>
        <v>0</v>
      </c>
      <c r="P105" s="538">
        <f t="shared" si="47"/>
        <v>0</v>
      </c>
      <c r="Q105" s="92">
        <f t="shared" si="48"/>
        <v>0</v>
      </c>
      <c r="R105" s="119">
        <f>IF(C105&gt;0,IF(C105&lt;(-' Coal &amp; Oil DECREASE'!AD33-' Coal &amp; Oil DECREASE'!AK33),'Fuel Switch NT'!C105*' Coal &amp; Oil DECREASE'!AD33/(' Coal &amp; Oil DECREASE'!AD33+' Coal &amp; Oil DECREASE'!AK33),-' Coal &amp; Oil DECREASE'!AD33),0)</f>
        <v>0</v>
      </c>
      <c r="S105" s="90">
        <f>IF(C105&gt;0,IF(C105&lt;(-' Coal &amp; Oil DECREASE'!AD33-' Coal &amp; Oil DECREASE'!AK33),'Fuel Switch NT'!C105*' Coal &amp; Oil DECREASE'!AK33/(' Coal &amp; Oil DECREASE'!AD33+' Coal &amp; Oil DECREASE'!AK33),-' Coal &amp; Oil DECREASE'!AK33),0)</f>
        <v>0</v>
      </c>
      <c r="T105" s="90">
        <f t="shared" si="49"/>
        <v>0</v>
      </c>
      <c r="U105" s="90">
        <f>R105*('INput Data'!$E$4-'INput Data'!$E$7)</f>
        <v>0</v>
      </c>
      <c r="V105" s="90">
        <f>S105*('INput Data'!$E$9-'INput Data'!$E$7)</f>
        <v>0</v>
      </c>
      <c r="W105" s="90">
        <f>T105*'INput Data'!$E$7</f>
        <v>0</v>
      </c>
      <c r="X105" s="538">
        <f t="shared" si="50"/>
        <v>0</v>
      </c>
      <c r="Y105" s="92">
        <f t="shared" si="51"/>
        <v>0</v>
      </c>
      <c r="Z105" s="90">
        <f>IF(D105&gt;0,IF(D105&lt;(-' Coal &amp; Oil DECREASE'!AE33-' Coal &amp; Oil DECREASE'!AL33),'Fuel Switch NT'!D105*' Coal &amp; Oil DECREASE'!AE33/(' Coal &amp; Oil DECREASE'!AE33+' Coal &amp; Oil DECREASE'!AL33),-' Coal &amp; Oil DECREASE'!AE33),0)</f>
        <v>0</v>
      </c>
      <c r="AA105" s="90">
        <f>IF(D105&gt;0,IF(D105&lt;(-' Coal &amp; Oil DECREASE'!AE33-' Coal &amp; Oil DECREASE'!AL33),'Fuel Switch NT'!D105*' Coal &amp; Oil DECREASE'!AL33/(' Coal &amp; Oil DECREASE'!AE33+' Coal &amp; Oil DECREASE'!AL33),-' Coal &amp; Oil DECREASE'!AL33),0)</f>
        <v>0</v>
      </c>
      <c r="AB105" s="90">
        <f t="shared" si="52"/>
        <v>0</v>
      </c>
      <c r="AC105" s="90">
        <f>Z105*('INput Data'!$E$4-'INput Data'!$E$7)</f>
        <v>0</v>
      </c>
      <c r="AD105" s="90">
        <f>AA105*('INput Data'!$E$9-'INput Data'!$E$7)</f>
        <v>0</v>
      </c>
      <c r="AE105" s="90">
        <f>AB105*'INput Data'!$E$7</f>
        <v>0</v>
      </c>
      <c r="AF105" s="538">
        <f t="shared" si="53"/>
        <v>0</v>
      </c>
      <c r="AG105" s="92">
        <f t="shared" si="54"/>
        <v>0</v>
      </c>
      <c r="AH105" s="90">
        <f>IF(E105&gt;0,IF(E105&lt;(-' Coal &amp; Oil DECREASE'!AF33-' Coal &amp; Oil DECREASE'!AM33),'Fuel Switch NT'!E105*' Coal &amp; Oil DECREASE'!AF33/(' Coal &amp; Oil DECREASE'!AF33+' Coal &amp; Oil DECREASE'!AM33),-' Coal &amp; Oil DECREASE'!AF33),0)</f>
        <v>0</v>
      </c>
      <c r="AI105" s="90">
        <f>IF(E105&gt;0,IF(E105&lt;(-' Coal &amp; Oil DECREASE'!AF33-' Coal &amp; Oil DECREASE'!AM33),'Fuel Switch NT'!E105*' Coal &amp; Oil DECREASE'!AM33/(' Coal &amp; Oil DECREASE'!AF33+' Coal &amp; Oil DECREASE'!AM33),-' Coal &amp; Oil DECREASE'!AM33),0)</f>
        <v>0</v>
      </c>
      <c r="AJ105" s="90">
        <f t="shared" si="55"/>
        <v>0</v>
      </c>
      <c r="AK105" s="90">
        <f>AH105*('INput Data'!$E$4-'INput Data'!$E$7)</f>
        <v>0</v>
      </c>
      <c r="AL105" s="90">
        <f>AI105*('INput Data'!$E$9-'INput Data'!$E$7)</f>
        <v>0</v>
      </c>
      <c r="AM105" s="90">
        <f>AJ105*'INput Data'!$E$7</f>
        <v>0</v>
      </c>
      <c r="AN105" s="480">
        <f t="shared" si="58"/>
        <v>0</v>
      </c>
      <c r="AO105" s="90">
        <f>IF(F105&gt;0,IF(F105&lt;(-' Coal &amp; Oil DECREASE'!AG33-' Coal &amp; Oil DECREASE'!AN33),'Fuel Switch NT'!F105*' Coal &amp; Oil DECREASE'!AG33/(' Coal &amp; Oil DECREASE'!AG33+' Coal &amp; Oil DECREASE'!AN33),-' Coal &amp; Oil DECREASE'!AG33),0)</f>
        <v>0</v>
      </c>
      <c r="AP105" s="90">
        <f>IF(F105&gt;0,IF(F105&lt;(-' Coal &amp; Oil DECREASE'!AG33-' Coal &amp; Oil DECREASE'!AN33),'Fuel Switch NT'!F105*' Coal &amp; Oil DECREASE'!AN33/(' Coal &amp; Oil DECREASE'!AG33+' Coal &amp; Oil DECREASE'!AN33),-' Coal &amp; Oil DECREASE'!AN33),0)</f>
        <v>1085.1473258802143</v>
      </c>
      <c r="AQ105" s="90">
        <f t="shared" si="56"/>
        <v>0</v>
      </c>
      <c r="AR105" s="90">
        <f>AO105*('INput Data'!$E$4-'INput Data'!$E$7)</f>
        <v>0</v>
      </c>
      <c r="AS105" s="90">
        <f>AP105*('INput Data'!$E$9-'INput Data'!$E$7)</f>
        <v>166675.50652908324</v>
      </c>
      <c r="AT105" s="90">
        <f>AQ105*'INput Data'!$E$7</f>
        <v>0</v>
      </c>
      <c r="AU105" s="480">
        <f t="shared" si="59"/>
        <v>166675.50652908324</v>
      </c>
      <c r="AV105" s="68" t="str">
        <f>IF((('Nuclear &amp; RES demand for Power '!C70+'Nuclear &amp; RES demand for Power '!D70)-('Nuclear &amp; RES demand for Power '!O32+'Nuclear &amp; RES demand for Power '!P32))&lt;0,"Replacement","No replacement")</f>
        <v>No replacement</v>
      </c>
      <c r="AW105" s="150" t="str">
        <f t="shared" si="60"/>
        <v>Replacement</v>
      </c>
      <c r="AX105" s="92">
        <f>IF(OR(AV105="No replacement",AW105="No replacement"),0,AJ105*'INput Data'!$Q$4-(('Nuclear &amp; RES demand for Power '!C70+'Nuclear &amp; RES demand for Power '!D70)-('Nuclear &amp; RES demand for Power '!O32+'Nuclear &amp; RES demand for Power '!P32))*'INput Data'!$E$7/'INput Data'!$Q$4)</f>
        <v>0</v>
      </c>
      <c r="AY105" s="68" t="str">
        <f>IF((('Nuclear &amp; RES demand for Power '!C70+'Nuclear &amp; RES demand for Power '!D70)-('Nuclear &amp; RES demand for Power '!U32+'Nuclear &amp; RES demand for Power '!V32))&lt;0,"Replacement","No replacement")</f>
        <v>No replacement</v>
      </c>
      <c r="AZ105" s="150" t="str">
        <f t="shared" si="61"/>
        <v>No replacement</v>
      </c>
      <c r="BA105" s="92">
        <f>IF(OR(AY105="No replacement",AZ105="No replacement"),0,AQ105*'INput Data'!$Q$4-(('Nuclear &amp; RES demand for Power '!C70+'Nuclear &amp; RES demand for Power '!D70)-('Nuclear &amp; RES demand for Power '!U32+'Nuclear &amp; RES demand for Power '!V32))*'INput Data'!$E$7/'INput Data'!$Q$4)</f>
        <v>0</v>
      </c>
      <c r="BB105" s="187">
        <f>IF('Gas Supply'!D72&gt;=(J105+K105+R105+S105+Z105+AA105+AH105+AI105),'Fuel Switch NT'!BR31,'Gas Supply'!D72/(J105+K105+R105+S105+Z105+AA105+AH105+AI105)*'Fuel Switch NT'!BR31)</f>
        <v>0</v>
      </c>
      <c r="BC105" s="187">
        <f>IF('Gas Supply'!D72&gt;=J105+K105+R105+S105+Z105+AA105+AH105+AI105,J105+K105+R105+S105+Z105+AA105+AH105+AI105,'Gas Supply'!D72)</f>
        <v>0</v>
      </c>
      <c r="BD105" s="187">
        <f>BC105*'INput Data'!$E$7</f>
        <v>0</v>
      </c>
      <c r="BE105" s="187">
        <f>'Gas Supply'!$D72-'Fuel Switch NT'!BC105</f>
        <v>0</v>
      </c>
      <c r="BF105" s="187">
        <f>BE105*'INput Data'!$E$7</f>
        <v>0</v>
      </c>
      <c r="BG105" s="195">
        <f t="shared" si="62"/>
        <v>0</v>
      </c>
      <c r="BH105" s="187">
        <f>IF('Gas Supply'!D72&gt;=(J105+K105+R105+S105+Z105+AA105+AO105+AP105),'Fuel Switch NT'!BT31,'Gas Supply'!D72/(J105+K105+R105+S105+Z105+AA105+AO105+AP105)*'Fuel Switch NT'!BT31)</f>
        <v>0</v>
      </c>
      <c r="BI105" s="187">
        <f>IF('Gas Supply'!D72&gt;=J105+K105+R105+S105+Z105+AA105+AO105+AP105,J105+K105+R105+S105+Z105+AA105+AO105+AP105,'Gas Supply'!D72)</f>
        <v>0</v>
      </c>
      <c r="BJ105" s="187">
        <f>BI105*'INput Data'!$E$7</f>
        <v>0</v>
      </c>
      <c r="BK105" s="187">
        <f>'Gas Supply'!$D72-'Fuel Switch NT'!BI105</f>
        <v>0</v>
      </c>
      <c r="BL105" s="187">
        <f>BK105*'INput Data'!$E$7</f>
        <v>0</v>
      </c>
      <c r="BM105" s="195">
        <f t="shared" si="63"/>
        <v>0</v>
      </c>
      <c r="BN105" s="115">
        <f>IF('Gas Supply'!C72=0,0,IF('Gas Supply'!C72/SUM('N.Gas &amp; H2 demand'!C71:F71)&gt;=1,BR31,BR31*'Gas Supply'!C72/SUM('N.Gas &amp; H2 demand'!C71:F71)))</f>
        <v>0</v>
      </c>
      <c r="BO105" s="115">
        <f>IF('Gas Supply'!C72=0,0,IF('Gas Supply'!C72/SUM('N.Gas &amp; H2 demand'!C71:F71)&gt;=1,BT31,BT31*'Gas Supply'!C72/SUM('N.Gas &amp; H2 demand'!C71:F71)))</f>
        <v>34245.780838227489</v>
      </c>
    </row>
    <row r="106" spans="1:67" x14ac:dyDescent="0.25">
      <c r="A106" s="16" t="str">
        <f>'Gas demand INCREASE'!B73</f>
        <v>PT</v>
      </c>
      <c r="B106" s="90">
        <f>'Gas demand INCREASE'!C73</f>
        <v>13358.885413275</v>
      </c>
      <c r="C106" s="90">
        <f>'Gas demand INCREASE'!D73</f>
        <v>16234.400208532501</v>
      </c>
      <c r="D106" s="90">
        <f>'Gas demand INCREASE'!E73</f>
        <v>88.546674037500011</v>
      </c>
      <c r="E106" s="90">
        <f>'Gas demand INCREASE'!F73</f>
        <v>0</v>
      </c>
      <c r="F106" s="92">
        <f>'Gas demand INCREASE'!G73</f>
        <v>0</v>
      </c>
      <c r="G106" s="117"/>
      <c r="H106" s="115">
        <f t="shared" si="45"/>
        <v>400759.92374924466</v>
      </c>
      <c r="I106" s="115">
        <f t="shared" si="46"/>
        <v>400759.92374924466</v>
      </c>
      <c r="J106" s="119">
        <f>IF(B106&gt;0,IF(B106&lt;(-' Coal &amp; Oil DECREASE'!AC34-' Coal &amp; Oil DECREASE'!AJ34),'Fuel Switch NT'!B106*' Coal &amp; Oil DECREASE'!AC34/(' Coal &amp; Oil DECREASE'!AC34+' Coal &amp; Oil DECREASE'!AJ34),-' Coal &amp; Oil DECREASE'!AC34),0)</f>
        <v>1690</v>
      </c>
      <c r="K106" s="90">
        <f>IF(B106&gt;0,IF(B106&lt;(-' Coal &amp; Oil DECREASE'!AC34-' Coal &amp; Oil DECREASE'!AJ34),'Fuel Switch NT'!B106*' Coal &amp; Oil DECREASE'!AJ34/(' Coal &amp; Oil DECREASE'!AC34+' Coal &amp; Oil DECREASE'!AJ34),-' Coal &amp; Oil DECREASE'!AJ34),0)</f>
        <v>0</v>
      </c>
      <c r="L106" s="90">
        <f t="shared" si="57"/>
        <v>11668.885413275</v>
      </c>
      <c r="M106" s="90">
        <f>J106*('INput Data'!$E$4-'INput Data'!$E$7)</f>
        <v>111856.11510791368</v>
      </c>
      <c r="N106" s="90">
        <f>K106*('INput Data'!$E$9-'INput Data'!$E$7)</f>
        <v>0</v>
      </c>
      <c r="O106" s="90">
        <f>L106*'INput Data'!$E$7</f>
        <v>2304394.9970820053</v>
      </c>
      <c r="P106" s="538">
        <f t="shared" si="47"/>
        <v>111856.11510791368</v>
      </c>
      <c r="Q106" s="92">
        <f t="shared" si="48"/>
        <v>-2192538.8819740918</v>
      </c>
      <c r="R106" s="119">
        <f>IF(C106&gt;0,IF(C106&lt;(-' Coal &amp; Oil DECREASE'!AD34-' Coal &amp; Oil DECREASE'!AK34),'Fuel Switch NT'!C106*' Coal &amp; Oil DECREASE'!AD34/(' Coal &amp; Oil DECREASE'!AD34+' Coal &amp; Oil DECREASE'!AK34),-' Coal &amp; Oil DECREASE'!AD34),0)</f>
        <v>4230</v>
      </c>
      <c r="S106" s="90">
        <f>IF(C106&gt;0,IF(C106&lt;(-' Coal &amp; Oil DECREASE'!AD34-' Coal &amp; Oil DECREASE'!AK34),'Fuel Switch NT'!C106*' Coal &amp; Oil DECREASE'!AK34/(' Coal &amp; Oil DECREASE'!AD34+' Coal &amp; Oil DECREASE'!AK34),-' Coal &amp; Oil DECREASE'!AK34),0)</f>
        <v>20</v>
      </c>
      <c r="T106" s="90">
        <f t="shared" si="49"/>
        <v>11984.400208532501</v>
      </c>
      <c r="U106" s="90">
        <f>R106*('INput Data'!$E$4-'INput Data'!$E$7)</f>
        <v>279971.22302158276</v>
      </c>
      <c r="V106" s="90">
        <f>S106*('INput Data'!$E$9-'INput Data'!$E$7)</f>
        <v>3071.9424460431646</v>
      </c>
      <c r="W106" s="90">
        <f>T106*'INput Data'!$E$7</f>
        <v>2366703.4944188283</v>
      </c>
      <c r="X106" s="538">
        <f t="shared" si="50"/>
        <v>283043.16546762595</v>
      </c>
      <c r="Y106" s="92">
        <f t="shared" si="51"/>
        <v>-2083660.3289512023</v>
      </c>
      <c r="Z106" s="90">
        <f>IF(D106&gt;0,IF(D106&lt;(-' Coal &amp; Oil DECREASE'!AE34-' Coal &amp; Oil DECREASE'!AL34),'Fuel Switch NT'!D106*' Coal &amp; Oil DECREASE'!AE34/(' Coal &amp; Oil DECREASE'!AE34+' Coal &amp; Oil DECREASE'!AL34),-' Coal &amp; Oil DECREASE'!AE34),0)</f>
        <v>88.546674037500011</v>
      </c>
      <c r="AA106" s="90">
        <f>IF(D106&gt;0,IF(D106&lt;(-' Coal &amp; Oil DECREASE'!AE34-' Coal &amp; Oil DECREASE'!AL34),'Fuel Switch NT'!D106*' Coal &amp; Oil DECREASE'!AL34/(' Coal &amp; Oil DECREASE'!AE34+' Coal &amp; Oil DECREASE'!AL34),-' Coal &amp; Oil DECREASE'!AL34),0)</f>
        <v>0</v>
      </c>
      <c r="AB106" s="90">
        <f t="shared" si="52"/>
        <v>0</v>
      </c>
      <c r="AC106" s="90">
        <f>Z106*('INput Data'!$E$4-'INput Data'!$E$7)</f>
        <v>5860.643173705037</v>
      </c>
      <c r="AD106" s="90">
        <f>AA106*('INput Data'!$E$9-'INput Data'!$E$7)</f>
        <v>0</v>
      </c>
      <c r="AE106" s="90">
        <f>AB106*'INput Data'!$E$7</f>
        <v>0</v>
      </c>
      <c r="AF106" s="538">
        <f t="shared" si="53"/>
        <v>5860.643173705037</v>
      </c>
      <c r="AG106" s="92">
        <f t="shared" si="54"/>
        <v>5860.643173705037</v>
      </c>
      <c r="AH106" s="90">
        <f>IF(E106&gt;0,IF(E106&lt;(-' Coal &amp; Oil DECREASE'!AF34-' Coal &amp; Oil DECREASE'!AM34),'Fuel Switch NT'!E106*' Coal &amp; Oil DECREASE'!AF34/(' Coal &amp; Oil DECREASE'!AF34+' Coal &amp; Oil DECREASE'!AM34),-' Coal &amp; Oil DECREASE'!AF34),0)</f>
        <v>0</v>
      </c>
      <c r="AI106" s="90">
        <f>IF(E106&gt;0,IF(E106&lt;(-' Coal &amp; Oil DECREASE'!AF34-' Coal &amp; Oil DECREASE'!AM34),'Fuel Switch NT'!E106*' Coal &amp; Oil DECREASE'!AM34/(' Coal &amp; Oil DECREASE'!AF34+' Coal &amp; Oil DECREASE'!AM34),-' Coal &amp; Oil DECREASE'!AM34),0)</f>
        <v>0</v>
      </c>
      <c r="AJ106" s="90">
        <f t="shared" si="55"/>
        <v>0</v>
      </c>
      <c r="AK106" s="90">
        <f>AH106*('INput Data'!$E$4-'INput Data'!$E$7)</f>
        <v>0</v>
      </c>
      <c r="AL106" s="90">
        <f>AI106*('INput Data'!$E$9-'INput Data'!$E$7)</f>
        <v>0</v>
      </c>
      <c r="AM106" s="90">
        <f>AJ106*'INput Data'!$E$7</f>
        <v>0</v>
      </c>
      <c r="AN106" s="480">
        <f t="shared" si="58"/>
        <v>0</v>
      </c>
      <c r="AO106" s="90">
        <f>IF(F106&gt;0,IF(F106&lt;(-' Coal &amp; Oil DECREASE'!AG34-' Coal &amp; Oil DECREASE'!AN34),'Fuel Switch NT'!F106*' Coal &amp; Oil DECREASE'!AG34/(' Coal &amp; Oil DECREASE'!AG34+' Coal &amp; Oil DECREASE'!AN34),-' Coal &amp; Oil DECREASE'!AG34),0)</f>
        <v>0</v>
      </c>
      <c r="AP106" s="90">
        <f>IF(F106&gt;0,IF(F106&lt;(-' Coal &amp; Oil DECREASE'!AG34-' Coal &amp; Oil DECREASE'!AN34),'Fuel Switch NT'!F106*' Coal &amp; Oil DECREASE'!AN34/(' Coal &amp; Oil DECREASE'!AG34+' Coal &amp; Oil DECREASE'!AN34),-' Coal &amp; Oil DECREASE'!AN34),0)</f>
        <v>0</v>
      </c>
      <c r="AQ106" s="90">
        <f t="shared" si="56"/>
        <v>0</v>
      </c>
      <c r="AR106" s="90">
        <f>AO106*('INput Data'!$E$4-'INput Data'!$E$7)</f>
        <v>0</v>
      </c>
      <c r="AS106" s="90">
        <f>AP106*('INput Data'!$E$9-'INput Data'!$E$7)</f>
        <v>0</v>
      </c>
      <c r="AT106" s="90">
        <f>AQ106*'INput Data'!$E$7</f>
        <v>0</v>
      </c>
      <c r="AU106" s="480">
        <f t="shared" si="59"/>
        <v>0</v>
      </c>
      <c r="AV106" s="68" t="str">
        <f>IF((('Nuclear &amp; RES demand for Power '!C71+'Nuclear &amp; RES demand for Power '!D71)-('Nuclear &amp; RES demand for Power '!O33+'Nuclear &amp; RES demand for Power '!P33))&lt;0,"Replacement","No replacement")</f>
        <v>No replacement</v>
      </c>
      <c r="AW106" s="150" t="str">
        <f t="shared" si="60"/>
        <v>No replacement</v>
      </c>
      <c r="AX106" s="92">
        <f>IF(OR(AV106="No replacement",AW106="No replacement"),0,AJ106*'INput Data'!$Q$4-(('Nuclear &amp; RES demand for Power '!C71+'Nuclear &amp; RES demand for Power '!D71)-('Nuclear &amp; RES demand for Power '!O33+'Nuclear &amp; RES demand for Power '!P33))*'INput Data'!$E$7/'INput Data'!$Q$4)</f>
        <v>0</v>
      </c>
      <c r="AY106" s="68" t="str">
        <f>IF((('Nuclear &amp; RES demand for Power '!C71+'Nuclear &amp; RES demand for Power '!D71)-('Nuclear &amp; RES demand for Power '!U33+'Nuclear &amp; RES demand for Power '!V33))&lt;0,"Replacement","No replacement")</f>
        <v>No replacement</v>
      </c>
      <c r="AZ106" s="150" t="str">
        <f t="shared" si="61"/>
        <v>No replacement</v>
      </c>
      <c r="BA106" s="92">
        <f>IF(OR(AY106="No replacement",AZ106="No replacement"),0,AQ106*'INput Data'!$Q$4-(('Nuclear &amp; RES demand for Power '!C71+'Nuclear &amp; RES demand for Power '!D71)-('Nuclear &amp; RES demand for Power '!U33+'Nuclear &amp; RES demand for Power '!V33))*'INput Data'!$E$7/'INput Data'!$Q$4)</f>
        <v>0</v>
      </c>
      <c r="BB106" s="187">
        <f>IF('Gas Supply'!D73&gt;=(J106+K106+R106+S106+Z106+AA106+AH106+AI106),'Fuel Switch NT'!BR32,'Gas Supply'!D73/(J106+K106+R106+S106+Z106+AA106+AH106+AI106)*'Fuel Switch NT'!BR32)</f>
        <v>0</v>
      </c>
      <c r="BC106" s="187">
        <f>IF('Gas Supply'!D73&gt;=J106+K106+R106+S106+Z106+AA106+AH106+AI106,J106+K106+R106+S106+Z106+AA106+AH106+AI106,'Gas Supply'!D73)</f>
        <v>0</v>
      </c>
      <c r="BD106" s="187">
        <f>BC106*'INput Data'!$E$7</f>
        <v>0</v>
      </c>
      <c r="BE106" s="187">
        <f>'Gas Supply'!$D73-'Fuel Switch NT'!BC106</f>
        <v>0</v>
      </c>
      <c r="BF106" s="187">
        <f>BE106*'INput Data'!$E$7</f>
        <v>0</v>
      </c>
      <c r="BG106" s="195">
        <f t="shared" si="62"/>
        <v>0</v>
      </c>
      <c r="BH106" s="187">
        <f>IF('Gas Supply'!D73&gt;=(J106+K106+R106+S106+Z106+AA106+AO106+AP106),'Fuel Switch NT'!BT32,'Gas Supply'!D73/(J106+K106+R106+S106+Z106+AA106+AO106+AP106)*'Fuel Switch NT'!BT32)</f>
        <v>0</v>
      </c>
      <c r="BI106" s="187">
        <f>IF('Gas Supply'!D73&gt;=J106+K106+R106+S106+Z106+AA106+AO106+AP106,J106+K106+R106+S106+Z106+AA106+AO106+AP106,'Gas Supply'!D73)</f>
        <v>0</v>
      </c>
      <c r="BJ106" s="187">
        <f>BI106*'INput Data'!$E$7</f>
        <v>0</v>
      </c>
      <c r="BK106" s="187">
        <f>'Gas Supply'!$D73-'Fuel Switch NT'!BI106</f>
        <v>0</v>
      </c>
      <c r="BL106" s="187">
        <f>BK106*'INput Data'!$E$7</f>
        <v>0</v>
      </c>
      <c r="BM106" s="195">
        <f t="shared" si="63"/>
        <v>0</v>
      </c>
      <c r="BN106" s="115">
        <f>IF('Gas Supply'!C73=0,0,IF('Gas Supply'!C73/SUM('N.Gas &amp; H2 demand'!C72:F72)&gt;=1,BR32,BR32*'Gas Supply'!C73/SUM('N.Gas &amp; H2 demand'!C72:F72)))</f>
        <v>0</v>
      </c>
      <c r="BO106" s="115">
        <f>IF('Gas Supply'!C73=0,0,IF('Gas Supply'!C73/SUM('N.Gas &amp; H2 demand'!C72:F72)&gt;=1,BT32,BT32*'Gas Supply'!C73/SUM('N.Gas &amp; H2 demand'!C72:F72)))</f>
        <v>0</v>
      </c>
    </row>
    <row r="107" spans="1:67" x14ac:dyDescent="0.25">
      <c r="A107" s="16" t="str">
        <f>'Gas demand INCREASE'!B74</f>
        <v>RO</v>
      </c>
      <c r="B107" s="90">
        <f>'Gas demand INCREASE'!C74</f>
        <v>639.92137873230968</v>
      </c>
      <c r="C107" s="90">
        <f>'Gas demand INCREASE'!D74</f>
        <v>523.26345001768641</v>
      </c>
      <c r="D107" s="90">
        <f>'Gas demand INCREASE'!E74</f>
        <v>0</v>
      </c>
      <c r="E107" s="90">
        <f>'Gas demand INCREASE'!F74</f>
        <v>0</v>
      </c>
      <c r="F107" s="92">
        <f>'Gas demand INCREASE'!G74</f>
        <v>0</v>
      </c>
      <c r="G107" s="117"/>
      <c r="H107" s="115">
        <f t="shared" si="45"/>
        <v>88892.312843705557</v>
      </c>
      <c r="I107" s="115">
        <f t="shared" si="46"/>
        <v>88892.312843705557</v>
      </c>
      <c r="J107" s="119">
        <f>IF(B107&gt;0,IF(B107&lt;(-' Coal &amp; Oil DECREASE'!AC35-' Coal &amp; Oil DECREASE'!AJ35),'Fuel Switch NT'!B107*' Coal &amp; Oil DECREASE'!AC35/(' Coal &amp; Oil DECREASE'!AC35+' Coal &amp; Oil DECREASE'!AJ35),-' Coal &amp; Oil DECREASE'!AC35),0)</f>
        <v>639.92137873230968</v>
      </c>
      <c r="K107" s="90">
        <f>IF(B107&gt;0,IF(B107&lt;(-' Coal &amp; Oil DECREASE'!AC35-' Coal &amp; Oil DECREASE'!AJ35),'Fuel Switch NT'!B107*' Coal &amp; Oil DECREASE'!AJ35/(' Coal &amp; Oil DECREASE'!AC35+' Coal &amp; Oil DECREASE'!AJ35),-' Coal &amp; Oil DECREASE'!AJ35),0)</f>
        <v>0</v>
      </c>
      <c r="L107" s="90">
        <f t="shared" si="57"/>
        <v>0</v>
      </c>
      <c r="M107" s="90">
        <f>J107*('INput Data'!$E$4-'INput Data'!$E$7)</f>
        <v>42354.508520411866</v>
      </c>
      <c r="N107" s="90">
        <f>K107*('INput Data'!$E$9-'INput Data'!$E$7)</f>
        <v>0</v>
      </c>
      <c r="O107" s="90">
        <f>L107*'INput Data'!$E$7</f>
        <v>0</v>
      </c>
      <c r="P107" s="538">
        <f t="shared" si="47"/>
        <v>42354.508520411866</v>
      </c>
      <c r="Q107" s="92">
        <f t="shared" si="48"/>
        <v>42354.508520411866</v>
      </c>
      <c r="R107" s="119">
        <f>IF(C107&gt;0,IF(C107&lt;(-' Coal &amp; Oil DECREASE'!AD35-' Coal &amp; Oil DECREASE'!AK35),'Fuel Switch NT'!C107*' Coal &amp; Oil DECREASE'!AD35/(' Coal &amp; Oil DECREASE'!AD35+' Coal &amp; Oil DECREASE'!AK35),-' Coal &amp; Oil DECREASE'!AD35),0)</f>
        <v>387.071593163768</v>
      </c>
      <c r="S107" s="90">
        <f>IF(C107&gt;0,IF(C107&lt;(-' Coal &amp; Oil DECREASE'!AD35-' Coal &amp; Oil DECREASE'!AK35),'Fuel Switch NT'!C107*' Coal &amp; Oil DECREASE'!AK35/(' Coal &amp; Oil DECREASE'!AD35+' Coal &amp; Oil DECREASE'!AK35),-' Coal &amp; Oil DECREASE'!AK35),0)</f>
        <v>136.19185685391838</v>
      </c>
      <c r="T107" s="90">
        <f t="shared" si="49"/>
        <v>0</v>
      </c>
      <c r="U107" s="90">
        <f>R107*('INput Data'!$E$4-'INput Data'!$E$7)</f>
        <v>25619.127029544357</v>
      </c>
      <c r="V107" s="90">
        <f>S107*('INput Data'!$E$9-'INput Data'!$E$7)</f>
        <v>20918.677293749326</v>
      </c>
      <c r="W107" s="90">
        <f>T107*'INput Data'!$E$7</f>
        <v>0</v>
      </c>
      <c r="X107" s="538">
        <f t="shared" si="50"/>
        <v>46537.804323293683</v>
      </c>
      <c r="Y107" s="92">
        <f t="shared" si="51"/>
        <v>46537.804323293683</v>
      </c>
      <c r="Z107" s="90">
        <f>IF(D107&gt;0,IF(D107&lt;(-' Coal &amp; Oil DECREASE'!AE35-' Coal &amp; Oil DECREASE'!AL35),'Fuel Switch NT'!D107*' Coal &amp; Oil DECREASE'!AE35/(' Coal &amp; Oil DECREASE'!AE35+' Coal &amp; Oil DECREASE'!AL35),-' Coal &amp; Oil DECREASE'!AE35),0)</f>
        <v>0</v>
      </c>
      <c r="AA107" s="90">
        <f>IF(D107&gt;0,IF(D107&lt;(-' Coal &amp; Oil DECREASE'!AE35-' Coal &amp; Oil DECREASE'!AL35),'Fuel Switch NT'!D107*' Coal &amp; Oil DECREASE'!AL35/(' Coal &amp; Oil DECREASE'!AE35+' Coal &amp; Oil DECREASE'!AL35),-' Coal &amp; Oil DECREASE'!AL35),0)</f>
        <v>0</v>
      </c>
      <c r="AB107" s="90">
        <f t="shared" si="52"/>
        <v>0</v>
      </c>
      <c r="AC107" s="90">
        <f>Z107*('INput Data'!$E$4-'INput Data'!$E$7)</f>
        <v>0</v>
      </c>
      <c r="AD107" s="90">
        <f>AA107*('INput Data'!$E$9-'INput Data'!$E$7)</f>
        <v>0</v>
      </c>
      <c r="AE107" s="90">
        <f>AB107*'INput Data'!$E$7</f>
        <v>0</v>
      </c>
      <c r="AF107" s="538">
        <f t="shared" si="53"/>
        <v>0</v>
      </c>
      <c r="AG107" s="92">
        <f t="shared" si="54"/>
        <v>0</v>
      </c>
      <c r="AH107" s="90">
        <f>IF(E107&gt;0,IF(E107&lt;(-' Coal &amp; Oil DECREASE'!AF35-' Coal &amp; Oil DECREASE'!AM35),'Fuel Switch NT'!E107*' Coal &amp; Oil DECREASE'!AF35/(' Coal &amp; Oil DECREASE'!AF35+' Coal &amp; Oil DECREASE'!AM35),-' Coal &amp; Oil DECREASE'!AF35),0)</f>
        <v>0</v>
      </c>
      <c r="AI107" s="90">
        <f>IF(E107&gt;0,IF(E107&lt;(-' Coal &amp; Oil DECREASE'!AF35-' Coal &amp; Oil DECREASE'!AM35),'Fuel Switch NT'!E107*' Coal &amp; Oil DECREASE'!AM35/(' Coal &amp; Oil DECREASE'!AF35+' Coal &amp; Oil DECREASE'!AM35),-' Coal &amp; Oil DECREASE'!AM35),0)</f>
        <v>0</v>
      </c>
      <c r="AJ107" s="90">
        <f t="shared" si="55"/>
        <v>0</v>
      </c>
      <c r="AK107" s="90">
        <f>AH107*('INput Data'!$E$4-'INput Data'!$E$7)</f>
        <v>0</v>
      </c>
      <c r="AL107" s="90">
        <f>AI107*('INput Data'!$E$9-'INput Data'!$E$7)</f>
        <v>0</v>
      </c>
      <c r="AM107" s="90">
        <f>AJ107*'INput Data'!$E$7</f>
        <v>0</v>
      </c>
      <c r="AN107" s="480">
        <f t="shared" si="58"/>
        <v>0</v>
      </c>
      <c r="AO107" s="90">
        <f>IF(F107&gt;0,IF(F107&lt;(-' Coal &amp; Oil DECREASE'!AG35-' Coal &amp; Oil DECREASE'!AN35),'Fuel Switch NT'!F107*' Coal &amp; Oil DECREASE'!AG35/(' Coal &amp; Oil DECREASE'!AG35+' Coal &amp; Oil DECREASE'!AN35),-' Coal &amp; Oil DECREASE'!AG35),0)</f>
        <v>0</v>
      </c>
      <c r="AP107" s="90">
        <f>IF(F107&gt;0,IF(F107&lt;(-' Coal &amp; Oil DECREASE'!AG35-' Coal &amp; Oil DECREASE'!AN35),'Fuel Switch NT'!F107*' Coal &amp; Oil DECREASE'!AN35/(' Coal &amp; Oil DECREASE'!AG35+' Coal &amp; Oil DECREASE'!AN35),-' Coal &amp; Oil DECREASE'!AN35),0)</f>
        <v>0</v>
      </c>
      <c r="AQ107" s="90">
        <f t="shared" si="56"/>
        <v>0</v>
      </c>
      <c r="AR107" s="90">
        <f>AO107*('INput Data'!$E$4-'INput Data'!$E$7)</f>
        <v>0</v>
      </c>
      <c r="AS107" s="90">
        <f>AP107*('INput Data'!$E$9-'INput Data'!$E$7)</f>
        <v>0</v>
      </c>
      <c r="AT107" s="90">
        <f>AQ107*'INput Data'!$E$7</f>
        <v>0</v>
      </c>
      <c r="AU107" s="480">
        <f t="shared" si="59"/>
        <v>0</v>
      </c>
      <c r="AV107" s="68" t="str">
        <f>IF((('Nuclear &amp; RES demand for Power '!C72+'Nuclear &amp; RES demand for Power '!D72)-('Nuclear &amp; RES demand for Power '!O34+'Nuclear &amp; RES demand for Power '!P34))&lt;0,"Replacement","No replacement")</f>
        <v>No replacement</v>
      </c>
      <c r="AW107" s="150" t="str">
        <f t="shared" si="60"/>
        <v>No replacement</v>
      </c>
      <c r="AX107" s="92">
        <f>IF(OR(AV107="No replacement",AW107="No replacement"),0,AJ107*'INput Data'!$Q$4-(('Nuclear &amp; RES demand for Power '!C72+'Nuclear &amp; RES demand for Power '!D72)-('Nuclear &amp; RES demand for Power '!O34+'Nuclear &amp; RES demand for Power '!P34))*'INput Data'!$E$7/'INput Data'!$Q$4)</f>
        <v>0</v>
      </c>
      <c r="AY107" s="68" t="str">
        <f>IF((('Nuclear &amp; RES demand for Power '!C72+'Nuclear &amp; RES demand for Power '!D72)-('Nuclear &amp; RES demand for Power '!U34+'Nuclear &amp; RES demand for Power '!V34))&lt;0,"Replacement","No replacement")</f>
        <v>No replacement</v>
      </c>
      <c r="AZ107" s="150" t="str">
        <f t="shared" si="61"/>
        <v>No replacement</v>
      </c>
      <c r="BA107" s="92">
        <f>IF(OR(AY107="No replacement",AZ107="No replacement"),0,AQ107*'INput Data'!$Q$4-(('Nuclear &amp; RES demand for Power '!C72+'Nuclear &amp; RES demand for Power '!D72)-('Nuclear &amp; RES demand for Power '!U34+'Nuclear &amp; RES demand for Power '!V34))*'INput Data'!$E$7/'INput Data'!$Q$4)</f>
        <v>0</v>
      </c>
      <c r="BB107" s="187">
        <f>IF('Gas Supply'!D74&gt;=(J107+K107+R107+S107+Z107+AA107+AH107+AI107),'Fuel Switch NT'!BR33,'Gas Supply'!D74/(J107+K107+R107+S107+Z107+AA107+AH107+AI107)*'Fuel Switch NT'!BR33)</f>
        <v>0</v>
      </c>
      <c r="BC107" s="187">
        <f>IF('Gas Supply'!D74&gt;=J107+K107+R107+S107+Z107+AA107+AH107+AI107,J107+K107+R107+S107+Z107+AA107+AH107+AI107,'Gas Supply'!D74)</f>
        <v>0</v>
      </c>
      <c r="BD107" s="187">
        <f>BC107*'INput Data'!$E$7</f>
        <v>0</v>
      </c>
      <c r="BE107" s="187">
        <f>'Gas Supply'!$D74-'Fuel Switch NT'!BC107</f>
        <v>0</v>
      </c>
      <c r="BF107" s="187">
        <f>BE107*'INput Data'!$E$7</f>
        <v>0</v>
      </c>
      <c r="BG107" s="195">
        <f t="shared" si="62"/>
        <v>0</v>
      </c>
      <c r="BH107" s="187">
        <f>IF('Gas Supply'!D74&gt;=(J107+K107+R107+S107+Z107+AA107+AO107+AP107),'Fuel Switch NT'!BT33,'Gas Supply'!D74/(J107+K107+R107+S107+Z107+AA107+AO107+AP107)*'Fuel Switch NT'!BT33)</f>
        <v>0</v>
      </c>
      <c r="BI107" s="187">
        <f>IF('Gas Supply'!D74&gt;=J107+K107+R107+S107+Z107+AA107+AO107+AP107,J107+K107+R107+S107+Z107+AA107+AO107+AP107,'Gas Supply'!D74)</f>
        <v>0</v>
      </c>
      <c r="BJ107" s="187">
        <f>BI107*'INput Data'!$E$7</f>
        <v>0</v>
      </c>
      <c r="BK107" s="187">
        <f>'Gas Supply'!$D74-'Fuel Switch NT'!BI107</f>
        <v>0</v>
      </c>
      <c r="BL107" s="187">
        <f>BK107*'INput Data'!$E$7</f>
        <v>0</v>
      </c>
      <c r="BM107" s="195">
        <f t="shared" si="63"/>
        <v>0</v>
      </c>
      <c r="BN107" s="115">
        <f>IF('Gas Supply'!C74=0,0,IF('Gas Supply'!C74/SUM('N.Gas &amp; H2 demand'!C73:F73)&gt;=1,BR33,BR33*'Gas Supply'!C74/SUM('N.Gas &amp; H2 demand'!C73:F73)))</f>
        <v>78300.840525149193</v>
      </c>
      <c r="BO107" s="115">
        <f>IF('Gas Supply'!C74=0,0,IF('Gas Supply'!C74/SUM('N.Gas &amp; H2 demand'!C73:F73)&gt;=1,BT33,BT33*'Gas Supply'!C74/SUM('N.Gas &amp; H2 demand'!C73:F73)))</f>
        <v>78300.840525149193</v>
      </c>
    </row>
    <row r="108" spans="1:67" x14ac:dyDescent="0.25">
      <c r="A108" s="16" t="str">
        <f>'Gas demand INCREASE'!B75</f>
        <v>RS</v>
      </c>
      <c r="B108" s="90">
        <f>'Gas demand INCREASE'!C75</f>
        <v>1339.4844728640001</v>
      </c>
      <c r="C108" s="90">
        <f>'Gas demand INCREASE'!D75</f>
        <v>2344.0978275119996</v>
      </c>
      <c r="D108" s="90">
        <f>'Gas demand INCREASE'!E75</f>
        <v>14.002973879999999</v>
      </c>
      <c r="E108" s="90">
        <f>'Gas demand INCREASE'!F75</f>
        <v>1142.2749300890259</v>
      </c>
      <c r="F108" s="92">
        <f>'Gas demand INCREASE'!G75</f>
        <v>2040.1105889762489</v>
      </c>
      <c r="G108" s="117"/>
      <c r="H108" s="115">
        <f t="shared" si="45"/>
        <v>313355.11564491293</v>
      </c>
      <c r="I108" s="115">
        <f t="shared" si="46"/>
        <v>0</v>
      </c>
      <c r="J108" s="119">
        <f>IF(B108&gt;0,IF(B108&lt;(-' Coal &amp; Oil DECREASE'!AC36-' Coal &amp; Oil DECREASE'!AJ36),'Fuel Switch NT'!B108*' Coal &amp; Oil DECREASE'!AC36/(' Coal &amp; Oil DECREASE'!AC36+' Coal &amp; Oil DECREASE'!AJ36),-' Coal &amp; Oil DECREASE'!AC36),0)</f>
        <v>0</v>
      </c>
      <c r="K108" s="90">
        <f>IF(B108&gt;0,IF(B108&lt;(-' Coal &amp; Oil DECREASE'!AC36-' Coal &amp; Oil DECREASE'!AJ36),'Fuel Switch NT'!B108*' Coal &amp; Oil DECREASE'!AJ36/(' Coal &amp; Oil DECREASE'!AC36+' Coal &amp; Oil DECREASE'!AJ36),-' Coal &amp; Oil DECREASE'!AJ36),0)</f>
        <v>0</v>
      </c>
      <c r="L108" s="90">
        <f t="shared" si="57"/>
        <v>1339.4844728640001</v>
      </c>
      <c r="M108" s="90">
        <f>J108*('INput Data'!$E$4-'INput Data'!$E$7)</f>
        <v>0</v>
      </c>
      <c r="N108" s="90">
        <f>K108*('INput Data'!$E$9-'INput Data'!$E$7)</f>
        <v>0</v>
      </c>
      <c r="O108" s="90">
        <f>L108*'INput Data'!$E$7</f>
        <v>264524.09194328636</v>
      </c>
      <c r="P108" s="538">
        <f t="shared" si="47"/>
        <v>0</v>
      </c>
      <c r="Q108" s="92">
        <f t="shared" si="48"/>
        <v>-264524.09194328636</v>
      </c>
      <c r="R108" s="119">
        <f>IF(C108&gt;0,IF(C108&lt;(-' Coal &amp; Oil DECREASE'!AD36-' Coal &amp; Oil DECREASE'!AK36),'Fuel Switch NT'!C108*' Coal &amp; Oil DECREASE'!AD36/(' Coal &amp; Oil DECREASE'!AD36+' Coal &amp; Oil DECREASE'!AK36),-' Coal &amp; Oil DECREASE'!AD36),0)</f>
        <v>0</v>
      </c>
      <c r="S108" s="90">
        <f>IF(C108&gt;0,IF(C108&lt;(-' Coal &amp; Oil DECREASE'!AD36-' Coal &amp; Oil DECREASE'!AK36),'Fuel Switch NT'!C108*' Coal &amp; Oil DECREASE'!AK36/(' Coal &amp; Oil DECREASE'!AD36+' Coal &amp; Oil DECREASE'!AK36),-' Coal &amp; Oil DECREASE'!AK36),0)</f>
        <v>0</v>
      </c>
      <c r="T108" s="90">
        <f t="shared" si="49"/>
        <v>2344.0978275119996</v>
      </c>
      <c r="U108" s="90">
        <f>R108*('INput Data'!$E$4-'INput Data'!$E$7)</f>
        <v>0</v>
      </c>
      <c r="V108" s="90">
        <f>S108*('INput Data'!$E$9-'INput Data'!$E$7)</f>
        <v>0</v>
      </c>
      <c r="W108" s="90">
        <f>T108*'INput Data'!$E$7</f>
        <v>462917.16090075101</v>
      </c>
      <c r="X108" s="538">
        <f t="shared" si="50"/>
        <v>0</v>
      </c>
      <c r="Y108" s="92">
        <f t="shared" si="51"/>
        <v>-462917.16090075101</v>
      </c>
      <c r="Z108" s="90">
        <f>IF(D108&gt;0,IF(D108&lt;(-' Coal &amp; Oil DECREASE'!AE36-' Coal &amp; Oil DECREASE'!AL36),'Fuel Switch NT'!D108*' Coal &amp; Oil DECREASE'!AE36/(' Coal &amp; Oil DECREASE'!AE36+' Coal &amp; Oil DECREASE'!AL36),-' Coal &amp; Oil DECREASE'!AE36),0)</f>
        <v>0</v>
      </c>
      <c r="AA108" s="90">
        <f>IF(D108&gt;0,IF(D108&lt;(-' Coal &amp; Oil DECREASE'!AE36-' Coal &amp; Oil DECREASE'!AL36),'Fuel Switch NT'!D108*' Coal &amp; Oil DECREASE'!AL36/(' Coal &amp; Oil DECREASE'!AE36+' Coal &amp; Oil DECREASE'!AL36),-' Coal &amp; Oil DECREASE'!AL36),0)</f>
        <v>0</v>
      </c>
      <c r="AB108" s="90">
        <f t="shared" si="52"/>
        <v>14.002973879999999</v>
      </c>
      <c r="AC108" s="90">
        <f>Z108*('INput Data'!$E$4-'INput Data'!$E$7)</f>
        <v>0</v>
      </c>
      <c r="AD108" s="90">
        <f>AA108*('INput Data'!$E$9-'INput Data'!$E$7)</f>
        <v>0</v>
      </c>
      <c r="AE108" s="90">
        <f>AB108*'INput Data'!$E$7</f>
        <v>2765.3354892517982</v>
      </c>
      <c r="AF108" s="538">
        <f t="shared" si="53"/>
        <v>0</v>
      </c>
      <c r="AG108" s="92">
        <f t="shared" si="54"/>
        <v>-2765.3354892517982</v>
      </c>
      <c r="AH108" s="90">
        <f>IF(E108&gt;0,IF(E108&lt;(-' Coal &amp; Oil DECREASE'!AF36-' Coal &amp; Oil DECREASE'!AM36),'Fuel Switch NT'!E108*' Coal &amp; Oil DECREASE'!AF36/(' Coal &amp; Oil DECREASE'!AF36+' Coal &amp; Oil DECREASE'!AM36),-' Coal &amp; Oil DECREASE'!AF36),0)</f>
        <v>0</v>
      </c>
      <c r="AI108" s="90">
        <f>IF(E108&gt;0,IF(E108&lt;(-' Coal &amp; Oil DECREASE'!AF36-' Coal &amp; Oil DECREASE'!AM36),'Fuel Switch NT'!E108*' Coal &amp; Oil DECREASE'!AM36/(' Coal &amp; Oil DECREASE'!AF36+' Coal &amp; Oil DECREASE'!AM36),-' Coal &amp; Oil DECREASE'!AM36),0)</f>
        <v>0</v>
      </c>
      <c r="AJ108" s="90">
        <f t="shared" si="55"/>
        <v>1142.2749300890259</v>
      </c>
      <c r="AK108" s="90">
        <f>AH108*('INput Data'!$E$4-'INput Data'!$E$7)</f>
        <v>0</v>
      </c>
      <c r="AL108" s="90">
        <f>AI108*('INput Data'!$E$9-'INput Data'!$E$7)</f>
        <v>0</v>
      </c>
      <c r="AM108" s="90">
        <f>AJ108*'INput Data'!$E$7</f>
        <v>225578.75417945153</v>
      </c>
      <c r="AN108" s="480">
        <f t="shared" si="58"/>
        <v>0</v>
      </c>
      <c r="AO108" s="90">
        <f>IF(F108&gt;0,IF(F108&lt;(-' Coal &amp; Oil DECREASE'!AG36-' Coal &amp; Oil DECREASE'!AN36),'Fuel Switch NT'!F108*' Coal &amp; Oil DECREASE'!AG36/(' Coal &amp; Oil DECREASE'!AG36+' Coal &amp; Oil DECREASE'!AN36),-' Coal &amp; Oil DECREASE'!AG36),0)</f>
        <v>0</v>
      </c>
      <c r="AP108" s="90">
        <f>IF(F108&gt;0,IF(F108&lt;(-' Coal &amp; Oil DECREASE'!AG36-' Coal &amp; Oil DECREASE'!AN36),'Fuel Switch NT'!F108*' Coal &amp; Oil DECREASE'!AN36/(' Coal &amp; Oil DECREASE'!AG36+' Coal &amp; Oil DECREASE'!AN36),-' Coal &amp; Oil DECREASE'!AN36),0)</f>
        <v>2040.1105889762489</v>
      </c>
      <c r="AQ108" s="90">
        <f t="shared" si="56"/>
        <v>0</v>
      </c>
      <c r="AR108" s="90">
        <f>AO108*('INput Data'!$E$4-'INput Data'!$E$7)</f>
        <v>0</v>
      </c>
      <c r="AS108" s="90">
        <f>AP108*('INput Data'!$E$9-'INput Data'!$E$7)</f>
        <v>313355.11564491293</v>
      </c>
      <c r="AT108" s="90">
        <f>AQ108*'INput Data'!$E$7</f>
        <v>0</v>
      </c>
      <c r="AU108" s="480">
        <f t="shared" si="59"/>
        <v>313355.11564491293</v>
      </c>
      <c r="AV108" s="68" t="str">
        <f>IF((('Nuclear &amp; RES demand for Power '!C73+'Nuclear &amp; RES demand for Power '!D73)-('Nuclear &amp; RES demand for Power '!O35+'Nuclear &amp; RES demand for Power '!P35))&lt;0,"Replacement","No replacement")</f>
        <v>No replacement</v>
      </c>
      <c r="AW108" s="150" t="str">
        <f t="shared" si="60"/>
        <v>Replacement</v>
      </c>
      <c r="AX108" s="92">
        <f>IF(OR(AV108="No replacement",AW108="No replacement"),0,AJ108*'INput Data'!$Q$4-(('Nuclear &amp; RES demand for Power '!C73+'Nuclear &amp; RES demand for Power '!D73)-('Nuclear &amp; RES demand for Power '!O35+'Nuclear &amp; RES demand for Power '!P35))*'INput Data'!$E$7/'INput Data'!$Q$4)</f>
        <v>0</v>
      </c>
      <c r="AY108" s="68" t="str">
        <f>IF((('Nuclear &amp; RES demand for Power '!C73+'Nuclear &amp; RES demand for Power '!D73)-('Nuclear &amp; RES demand for Power '!U35+'Nuclear &amp; RES demand for Power '!V35))&lt;0,"Replacement","No replacement")</f>
        <v>No replacement</v>
      </c>
      <c r="AZ108" s="150" t="str">
        <f t="shared" si="61"/>
        <v>No replacement</v>
      </c>
      <c r="BA108" s="92">
        <f>IF(OR(AY108="No replacement",AZ108="No replacement"),0,AQ108*'INput Data'!$Q$4-(('Nuclear &amp; RES demand for Power '!C73+'Nuclear &amp; RES demand for Power '!D73)-('Nuclear &amp; RES demand for Power '!U35+'Nuclear &amp; RES demand for Power '!V35))*'INput Data'!$E$7/'INput Data'!$Q$4)</f>
        <v>0</v>
      </c>
      <c r="BB108" s="187">
        <f>IF('Gas Supply'!D75&gt;=(J108+K108+R108+S108+Z108+AA108+AH108+AI108),'Fuel Switch NT'!BR34,'Gas Supply'!D75/(J108+K108+R108+S108+Z108+AA108+AH108+AI108)*'Fuel Switch NT'!BR34)</f>
        <v>0</v>
      </c>
      <c r="BC108" s="187">
        <f>IF('Gas Supply'!D75&gt;=J108+K108+R108+S108+Z108+AA108+AH108+AI108,J108+K108+R108+S108+Z108+AA108+AH108+AI108,'Gas Supply'!D75)</f>
        <v>0</v>
      </c>
      <c r="BD108" s="187">
        <f>BC108*'INput Data'!$E$7</f>
        <v>0</v>
      </c>
      <c r="BE108" s="187">
        <f>'Gas Supply'!$D75-'Fuel Switch NT'!BC108</f>
        <v>0</v>
      </c>
      <c r="BF108" s="187">
        <f>BE108*'INput Data'!$E$7</f>
        <v>0</v>
      </c>
      <c r="BG108" s="195">
        <f t="shared" si="62"/>
        <v>0</v>
      </c>
      <c r="BH108" s="187">
        <f>IF('Gas Supply'!D75&gt;=(J108+K108+R108+S108+Z108+AA108+AO108+AP108),'Fuel Switch NT'!BT34,'Gas Supply'!D75/(J108+K108+R108+S108+Z108+AA108+AO108+AP108)*'Fuel Switch NT'!BT34)</f>
        <v>0</v>
      </c>
      <c r="BI108" s="187">
        <f>IF('Gas Supply'!D75&gt;=J108+K108+R108+S108+Z108+AA108+AO108+AP108,J108+K108+R108+S108+Z108+AA108+AO108+AP108,'Gas Supply'!D75)</f>
        <v>0</v>
      </c>
      <c r="BJ108" s="187">
        <f>BI108*'INput Data'!$E$7</f>
        <v>0</v>
      </c>
      <c r="BK108" s="187">
        <f>'Gas Supply'!$D75-'Fuel Switch NT'!BI108</f>
        <v>0</v>
      </c>
      <c r="BL108" s="187">
        <f>BK108*'INput Data'!$E$7</f>
        <v>0</v>
      </c>
      <c r="BM108" s="195">
        <f t="shared" si="63"/>
        <v>0</v>
      </c>
      <c r="BN108" s="115">
        <f>IF('Gas Supply'!C75=0,0,IF('Gas Supply'!C75/SUM('N.Gas &amp; H2 demand'!C74:F74)&gt;=1,BR34,BR34*'Gas Supply'!C75/SUM('N.Gas &amp; H2 demand'!C74:F74)))</f>
        <v>0</v>
      </c>
      <c r="BO108" s="115">
        <f>IF('Gas Supply'!C75=0,0,IF('Gas Supply'!C75/SUM('N.Gas &amp; H2 demand'!C74:F74)&gt;=1,BT34,BT34*'Gas Supply'!C75/SUM('N.Gas &amp; H2 demand'!C74:F74)))</f>
        <v>23877.921653913567</v>
      </c>
    </row>
    <row r="109" spans="1:67" x14ac:dyDescent="0.25">
      <c r="A109" s="16" t="str">
        <f>'Gas demand INCREASE'!B76</f>
        <v>SE</v>
      </c>
      <c r="B109" s="90">
        <f>'Gas demand INCREASE'!C76</f>
        <v>54.910992204968579</v>
      </c>
      <c r="C109" s="90">
        <f>'Gas demand INCREASE'!D76</f>
        <v>244.80332813664518</v>
      </c>
      <c r="D109" s="90">
        <f>'Gas demand INCREASE'!E76</f>
        <v>4.7342880434781875</v>
      </c>
      <c r="E109" s="90">
        <f>'Gas demand INCREASE'!F76</f>
        <v>14.052499999999782</v>
      </c>
      <c r="F109" s="92">
        <f>'Gas demand INCREASE'!G76</f>
        <v>23.761500000000069</v>
      </c>
      <c r="G109" s="117"/>
      <c r="H109" s="115">
        <f t="shared" si="45"/>
        <v>27949.003801162162</v>
      </c>
      <c r="I109" s="115">
        <f t="shared" si="46"/>
        <v>27949.003801162162</v>
      </c>
      <c r="J109" s="119">
        <f>IF(B109&gt;0,IF(B109&lt;(-' Coal &amp; Oil DECREASE'!AC37-' Coal &amp; Oil DECREASE'!AJ37),'Fuel Switch NT'!B109*' Coal &amp; Oil DECREASE'!AC37/(' Coal &amp; Oil DECREASE'!AC37+' Coal &amp; Oil DECREASE'!AJ37),-' Coal &amp; Oil DECREASE'!AC37),0)</f>
        <v>36.191335771456572</v>
      </c>
      <c r="K109" s="90">
        <f>IF(B109&gt;0,IF(B109&lt;(-' Coal &amp; Oil DECREASE'!AC37-' Coal &amp; Oil DECREASE'!AJ37),'Fuel Switch NT'!B109*' Coal &amp; Oil DECREASE'!AJ37/(' Coal &amp; Oil DECREASE'!AC37+' Coal &amp; Oil DECREASE'!AJ37),-' Coal &amp; Oil DECREASE'!AJ37),0)</f>
        <v>18.719656433512014</v>
      </c>
      <c r="L109" s="90">
        <f t="shared" si="57"/>
        <v>0</v>
      </c>
      <c r="M109" s="90">
        <f>J109*('INput Data'!$E$4-'INput Data'!$E$7)</f>
        <v>2395.3977632906508</v>
      </c>
      <c r="N109" s="90">
        <f>K109*('INput Data'!$E$9-'INput Data'!$E$7)</f>
        <v>2875.2853586725278</v>
      </c>
      <c r="O109" s="90">
        <f>L109*'INput Data'!$E$7</f>
        <v>0</v>
      </c>
      <c r="P109" s="538">
        <f t="shared" si="47"/>
        <v>5270.6831219631786</v>
      </c>
      <c r="Q109" s="92">
        <f t="shared" si="48"/>
        <v>5270.6831219631786</v>
      </c>
      <c r="R109" s="119">
        <f>IF(C109&gt;0,IF(C109&lt;(-' Coal &amp; Oil DECREASE'!AD37-' Coal &amp; Oil DECREASE'!AK37),'Fuel Switch NT'!C109*' Coal &amp; Oil DECREASE'!AD37/(' Coal &amp; Oil DECREASE'!AD37+' Coal &amp; Oil DECREASE'!AK37),-' Coal &amp; Oil DECREASE'!AD37),0)</f>
        <v>174.30616718590238</v>
      </c>
      <c r="S109" s="90">
        <f>IF(C109&gt;0,IF(C109&lt;(-' Coal &amp; Oil DECREASE'!AD37-' Coal &amp; Oil DECREASE'!AK37),'Fuel Switch NT'!C109*' Coal &amp; Oil DECREASE'!AK37/(' Coal &amp; Oil DECREASE'!AD37+' Coal &amp; Oil DECREASE'!AK37),-' Coal &amp; Oil DECREASE'!AK37),0)</f>
        <v>70.497160950742781</v>
      </c>
      <c r="T109" s="90">
        <f t="shared" si="49"/>
        <v>0</v>
      </c>
      <c r="U109" s="90">
        <f>R109*('INput Data'!$E$4-'INput Data'!$E$7)</f>
        <v>11536.81106554174</v>
      </c>
      <c r="V109" s="90">
        <f>S109*('INput Data'!$E$9-'INput Data'!$E$7)</f>
        <v>10828.161052506171</v>
      </c>
      <c r="W109" s="90">
        <f>T109*'INput Data'!$E$7</f>
        <v>0</v>
      </c>
      <c r="X109" s="538">
        <f t="shared" si="50"/>
        <v>22364.97211804791</v>
      </c>
      <c r="Y109" s="92">
        <f t="shared" si="51"/>
        <v>22364.97211804791</v>
      </c>
      <c r="Z109" s="90">
        <f>IF(D109&gt;0,IF(D109&lt;(-' Coal &amp; Oil DECREASE'!AE37-' Coal &amp; Oil DECREASE'!AL37),'Fuel Switch NT'!D109*' Coal &amp; Oil DECREASE'!AE37/(' Coal &amp; Oil DECREASE'!AE37+' Coal &amp; Oil DECREASE'!AL37),-' Coal &amp; Oil DECREASE'!AE37),0)</f>
        <v>4.7342880434781875</v>
      </c>
      <c r="AA109" s="90">
        <f>IF(D109&gt;0,IF(D109&lt;(-' Coal &amp; Oil DECREASE'!AE37-' Coal &amp; Oil DECREASE'!AL37),'Fuel Switch NT'!D109*' Coal &amp; Oil DECREASE'!AL37/(' Coal &amp; Oil DECREASE'!AE37+' Coal &amp; Oil DECREASE'!AL37),-' Coal &amp; Oil DECREASE'!AL37),0)</f>
        <v>0</v>
      </c>
      <c r="AB109" s="90">
        <f t="shared" si="52"/>
        <v>0</v>
      </c>
      <c r="AC109" s="90">
        <f>Z109*('INput Data'!$E$4-'INput Data'!$E$7)</f>
        <v>313.34856115107431</v>
      </c>
      <c r="AD109" s="90">
        <f>AA109*('INput Data'!$E$9-'INput Data'!$E$7)</f>
        <v>0</v>
      </c>
      <c r="AE109" s="90">
        <f>AB109*'INput Data'!$E$7</f>
        <v>0</v>
      </c>
      <c r="AF109" s="538">
        <f t="shared" si="53"/>
        <v>313.34856115107431</v>
      </c>
      <c r="AG109" s="92">
        <f t="shared" si="54"/>
        <v>313.34856115107431</v>
      </c>
      <c r="AH109" s="90">
        <f>IF(E109&gt;0,IF(E109&lt;(-' Coal &amp; Oil DECREASE'!AF37-' Coal &amp; Oil DECREASE'!AM37),'Fuel Switch NT'!E109*' Coal &amp; Oil DECREASE'!AF37/(' Coal &amp; Oil DECREASE'!AF37+' Coal &amp; Oil DECREASE'!AM37),-' Coal &amp; Oil DECREASE'!AF37),0)</f>
        <v>0</v>
      </c>
      <c r="AI109" s="90">
        <f>IF(E109&gt;0,IF(E109&lt;(-' Coal &amp; Oil DECREASE'!AF37-' Coal &amp; Oil DECREASE'!AM37),'Fuel Switch NT'!E109*' Coal &amp; Oil DECREASE'!AM37/(' Coal &amp; Oil DECREASE'!AF37+' Coal &amp; Oil DECREASE'!AM37),-' Coal &amp; Oil DECREASE'!AM37),0)</f>
        <v>0</v>
      </c>
      <c r="AJ109" s="90">
        <f t="shared" si="55"/>
        <v>14.052499999999782</v>
      </c>
      <c r="AK109" s="90">
        <f>AH109*('INput Data'!$E$4-'INput Data'!$E$7)</f>
        <v>0</v>
      </c>
      <c r="AL109" s="90">
        <f>AI109*('INput Data'!$E$9-'INput Data'!$E$7)</f>
        <v>0</v>
      </c>
      <c r="AM109" s="90">
        <f>AJ109*'INput Data'!$E$7</f>
        <v>2775.1160071942013</v>
      </c>
      <c r="AN109" s="480">
        <f t="shared" si="58"/>
        <v>0</v>
      </c>
      <c r="AO109" s="90">
        <f>IF(F109&gt;0,IF(F109&lt;(-' Coal &amp; Oil DECREASE'!AG37-' Coal &amp; Oil DECREASE'!AN37),'Fuel Switch NT'!F109*' Coal &amp; Oil DECREASE'!AG37/(' Coal &amp; Oil DECREASE'!AG37+' Coal &amp; Oil DECREASE'!AN37),-' Coal &amp; Oil DECREASE'!AG37),0)</f>
        <v>0</v>
      </c>
      <c r="AP109" s="90">
        <f>IF(F109&gt;0,IF(F109&lt;(-' Coal &amp; Oil DECREASE'!AG37-' Coal &amp; Oil DECREASE'!AN37),'Fuel Switch NT'!F109*' Coal &amp; Oil DECREASE'!AN37/(' Coal &amp; Oil DECREASE'!AG37+' Coal &amp; Oil DECREASE'!AN37),-' Coal &amp; Oil DECREASE'!AN37),0)</f>
        <v>0</v>
      </c>
      <c r="AQ109" s="90">
        <f t="shared" si="56"/>
        <v>23.761500000000069</v>
      </c>
      <c r="AR109" s="90">
        <f>AO109*('INput Data'!$E$4-'INput Data'!$E$7)</f>
        <v>0</v>
      </c>
      <c r="AS109" s="90">
        <f>AP109*('INput Data'!$E$9-'INput Data'!$E$7)</f>
        <v>0</v>
      </c>
      <c r="AT109" s="90">
        <f>AQ109*'INput Data'!$E$7</f>
        <v>4692.4688848920996</v>
      </c>
      <c r="AU109" s="480">
        <f t="shared" si="59"/>
        <v>0</v>
      </c>
      <c r="AV109" s="68" t="str">
        <f>IF((('Nuclear &amp; RES demand for Power '!C74+'Nuclear &amp; RES demand for Power '!D74)-('Nuclear &amp; RES demand for Power '!O36+'Nuclear &amp; RES demand for Power '!P36))&lt;0,"Replacement","No replacement")</f>
        <v>Replacement</v>
      </c>
      <c r="AW109" s="150" t="str">
        <f t="shared" si="60"/>
        <v>No replacement</v>
      </c>
      <c r="AX109" s="92">
        <f>IF(OR(AV109="No replacement",AW109="No replacement"),0,AJ109*'INput Data'!$Q$4-(('Nuclear &amp; RES demand for Power '!C74+'Nuclear &amp; RES demand for Power '!D74)-('Nuclear &amp; RES demand for Power '!O36+'Nuclear &amp; RES demand for Power '!P36))*'INput Data'!$E$7/'INput Data'!$Q$4)</f>
        <v>0</v>
      </c>
      <c r="AY109" s="68" t="str">
        <f>IF((('Nuclear &amp; RES demand for Power '!C74+'Nuclear &amp; RES demand for Power '!D74)-('Nuclear &amp; RES demand for Power '!U36+'Nuclear &amp; RES demand for Power '!V36))&lt;0,"Replacement","No replacement")</f>
        <v>Replacement</v>
      </c>
      <c r="AZ109" s="150" t="str">
        <f t="shared" si="61"/>
        <v>Replacement</v>
      </c>
      <c r="BA109" s="92">
        <f>IF(OR(AY109="No replacement",AZ109="No replacement"),0,AQ109*'INput Data'!$Q$4-(('Nuclear &amp; RES demand for Power '!C74+'Nuclear &amp; RES demand for Power '!D74)-('Nuclear &amp; RES demand for Power '!U36+'Nuclear &amp; RES demand for Power '!V36))*'INput Data'!$E$7/'INput Data'!$Q$4)</f>
        <v>215131.80677198988</v>
      </c>
      <c r="BB109" s="187">
        <f>IF('Gas Supply'!D76&gt;=(J109+K109+R109+S109+Z109+AA109+AH109+AI109),'Fuel Switch NT'!BR35,'Gas Supply'!D76/(J109+K109+R109+S109+Z109+AA109+AH109+AI109)*'Fuel Switch NT'!BR35)</f>
        <v>27949.003801162162</v>
      </c>
      <c r="BC109" s="187">
        <f>IF('Gas Supply'!D76&gt;=J109+K109+R109+S109+Z109+AA109+AH109+AI109,J109+K109+R109+S109+Z109+AA109+AH109+AI109,'Gas Supply'!D76)</f>
        <v>304.44860838509192</v>
      </c>
      <c r="BD109" s="187">
        <f>BC109*'INput Data'!$E$7</f>
        <v>60123.124461660234</v>
      </c>
      <c r="BE109" s="187">
        <f>'Gas Supply'!$D76-'Fuel Switch NT'!BC109</f>
        <v>2834.551391614908</v>
      </c>
      <c r="BF109" s="187">
        <f>BE109*'INput Data'!$E$7</f>
        <v>559772.9187038074</v>
      </c>
      <c r="BG109" s="195">
        <f t="shared" si="62"/>
        <v>647845.0469666298</v>
      </c>
      <c r="BH109" s="187">
        <f>IF('Gas Supply'!D76&gt;=(J109+K109+R109+S109+Z109+AA109+AO109+AP109),'Fuel Switch NT'!BT35,'Gas Supply'!D76/(J109+K109+R109+S109+Z109+AA109+AO109+AP109)*'Fuel Switch NT'!BT35)</f>
        <v>27949.003801162162</v>
      </c>
      <c r="BI109" s="187">
        <f>IF('Gas Supply'!D76&gt;=J109+K109+R109+S109+Z109+AA109+AO109+AP109,J109+K109+R109+S109+Z109+AA109+AO109+AP109,'Gas Supply'!D76)</f>
        <v>304.44860838509192</v>
      </c>
      <c r="BJ109" s="187">
        <f>BI109*'INput Data'!$E$7</f>
        <v>60123.124461660234</v>
      </c>
      <c r="BK109" s="187">
        <f>'Gas Supply'!$D76-'Fuel Switch NT'!BI109</f>
        <v>2834.551391614908</v>
      </c>
      <c r="BL109" s="187">
        <f>BK109*'INput Data'!$E$7</f>
        <v>559772.9187038074</v>
      </c>
      <c r="BM109" s="195">
        <f t="shared" si="63"/>
        <v>647845.0469666298</v>
      </c>
      <c r="BN109" s="115">
        <f>IF('Gas Supply'!C76=0,0,IF('Gas Supply'!C76/SUM('N.Gas &amp; H2 demand'!C75:F75)&gt;=1,BR35,BR35*'Gas Supply'!C76/SUM('N.Gas &amp; H2 demand'!C75:F75)))</f>
        <v>0</v>
      </c>
      <c r="BO109" s="115">
        <f>IF('Gas Supply'!C76=0,0,IF('Gas Supply'!C76/SUM('N.Gas &amp; H2 demand'!C75:F75)&gt;=1,BT35,BT35*'Gas Supply'!C76/SUM('N.Gas &amp; H2 demand'!C75:F75)))</f>
        <v>0</v>
      </c>
    </row>
    <row r="110" spans="1:67" x14ac:dyDescent="0.25">
      <c r="A110" s="16" t="str">
        <f>'Gas demand INCREASE'!B77</f>
        <v>SI</v>
      </c>
      <c r="B110" s="90">
        <f>'Gas demand INCREASE'!C77</f>
        <v>7.4678999999991902</v>
      </c>
      <c r="C110" s="90">
        <f>'Gas demand INCREASE'!D77</f>
        <v>155.46810000000005</v>
      </c>
      <c r="D110" s="90">
        <f>'Gas demand INCREASE'!E77</f>
        <v>15.329999999999998</v>
      </c>
      <c r="E110" s="90">
        <f>'Gas demand INCREASE'!F77</f>
        <v>0</v>
      </c>
      <c r="F110" s="92">
        <f>'Gas demand INCREASE'!G77</f>
        <v>242.45649161496431</v>
      </c>
      <c r="G110" s="117"/>
      <c r="H110" s="115">
        <f t="shared" si="45"/>
        <v>50820.783192569164</v>
      </c>
      <c r="I110" s="115">
        <f t="shared" si="46"/>
        <v>13580.16379703329</v>
      </c>
      <c r="J110" s="119">
        <f>IF(B110&gt;0,IF(B110&lt;(-' Coal &amp; Oil DECREASE'!AC38-' Coal &amp; Oil DECREASE'!AJ38),'Fuel Switch NT'!B110*' Coal &amp; Oil DECREASE'!AC38/(' Coal &amp; Oil DECREASE'!AC38+' Coal &amp; Oil DECREASE'!AJ38),-' Coal &amp; Oil DECREASE'!AC38),0)</f>
        <v>5.5350317647052822</v>
      </c>
      <c r="K110" s="90">
        <f>IF(B110&gt;0,IF(B110&lt;(-' Coal &amp; Oil DECREASE'!AC38-' Coal &amp; Oil DECREASE'!AJ38),'Fuel Switch NT'!B110*' Coal &amp; Oil DECREASE'!AJ38/(' Coal &amp; Oil DECREASE'!AC38+' Coal &amp; Oil DECREASE'!AJ38),-' Coal &amp; Oil DECREASE'!AJ38),0)</f>
        <v>1.9328682352939079</v>
      </c>
      <c r="L110" s="90">
        <f t="shared" si="57"/>
        <v>0</v>
      </c>
      <c r="M110" s="90">
        <f>J110*('INput Data'!$E$4-'INput Data'!$E$7)</f>
        <v>366.34742615315537</v>
      </c>
      <c r="N110" s="90">
        <f>K110*('INput Data'!$E$9-'INput Data'!$E$7)</f>
        <v>296.88299873039512</v>
      </c>
      <c r="O110" s="90">
        <f>L110*'INput Data'!$E$7</f>
        <v>0</v>
      </c>
      <c r="P110" s="538">
        <f t="shared" si="47"/>
        <v>663.23042488355054</v>
      </c>
      <c r="Q110" s="92">
        <f t="shared" si="48"/>
        <v>663.23042488355054</v>
      </c>
      <c r="R110" s="119">
        <f>IF(C110&gt;0,IF(C110&lt;(-' Coal &amp; Oil DECREASE'!AD38-' Coal &amp; Oil DECREASE'!AK38),'Fuel Switch NT'!C110*' Coal &amp; Oil DECREASE'!AD38/(' Coal &amp; Oil DECREASE'!AD38+' Coal &amp; Oil DECREASE'!AK38),-' Coal &amp; Oil DECREASE'!AD38),0)</f>
        <v>137.02273220338986</v>
      </c>
      <c r="S110" s="90">
        <f>IF(C110&gt;0,IF(C110&lt;(-' Coal &amp; Oil DECREASE'!AD38-' Coal &amp; Oil DECREASE'!AK38),'Fuel Switch NT'!C110*' Coal &amp; Oil DECREASE'!AK38/(' Coal &amp; Oil DECREASE'!AD38+' Coal &amp; Oil DECREASE'!AK38),-' Coal &amp; Oil DECREASE'!AK38),0)</f>
        <v>18.445367796610174</v>
      </c>
      <c r="T110" s="90">
        <f t="shared" si="49"/>
        <v>0</v>
      </c>
      <c r="U110" s="90">
        <f>R110*('INput Data'!$E$4-'INput Data'!$E$7)</f>
        <v>9069.1304767711281</v>
      </c>
      <c r="V110" s="90">
        <f>S110*('INput Data'!$E$9-'INput Data'!$E$7)</f>
        <v>2833.1554133642239</v>
      </c>
      <c r="W110" s="90">
        <f>T110*'INput Data'!$E$7</f>
        <v>0</v>
      </c>
      <c r="X110" s="538">
        <f t="shared" si="50"/>
        <v>11902.285890135352</v>
      </c>
      <c r="Y110" s="92">
        <f t="shared" si="51"/>
        <v>11902.285890135352</v>
      </c>
      <c r="Z110" s="90">
        <f>IF(D110&gt;0,IF(D110&lt;(-' Coal &amp; Oil DECREASE'!AE38-' Coal &amp; Oil DECREASE'!AL38),'Fuel Switch NT'!D110*' Coal &amp; Oil DECREASE'!AE38/(' Coal &amp; Oil DECREASE'!AE38+' Coal &amp; Oil DECREASE'!AL38),-' Coal &amp; Oil DECREASE'!AE38),0)</f>
        <v>15.329999999999998</v>
      </c>
      <c r="AA110" s="90">
        <f>IF(D110&gt;0,IF(D110&lt;(-' Coal &amp; Oil DECREASE'!AE38-' Coal &amp; Oil DECREASE'!AL38),'Fuel Switch NT'!D110*' Coal &amp; Oil DECREASE'!AL38/(' Coal &amp; Oil DECREASE'!AE38+' Coal &amp; Oil DECREASE'!AL38),-' Coal &amp; Oil DECREASE'!AL38),0)</f>
        <v>0</v>
      </c>
      <c r="AB110" s="90">
        <f t="shared" si="52"/>
        <v>0</v>
      </c>
      <c r="AC110" s="90">
        <f>Z110*('INput Data'!$E$4-'INput Data'!$E$7)</f>
        <v>1014.6474820143884</v>
      </c>
      <c r="AD110" s="90">
        <f>AA110*('INput Data'!$E$9-'INput Data'!$E$7)</f>
        <v>0</v>
      </c>
      <c r="AE110" s="90">
        <f>AB110*'INput Data'!$E$7</f>
        <v>0</v>
      </c>
      <c r="AF110" s="538">
        <f t="shared" si="53"/>
        <v>1014.6474820143884</v>
      </c>
      <c r="AG110" s="92">
        <f t="shared" si="54"/>
        <v>1014.6474820143884</v>
      </c>
      <c r="AH110" s="90">
        <f>IF(E110&gt;0,IF(E110&lt;(-' Coal &amp; Oil DECREASE'!AF38-' Coal &amp; Oil DECREASE'!AM38),'Fuel Switch NT'!E110*' Coal &amp; Oil DECREASE'!AF38/(' Coal &amp; Oil DECREASE'!AF38+' Coal &amp; Oil DECREASE'!AM38),-' Coal &amp; Oil DECREASE'!AF38),0)</f>
        <v>0</v>
      </c>
      <c r="AI110" s="90">
        <f>IF(E110&gt;0,IF(E110&lt;(-' Coal &amp; Oil DECREASE'!AF38-' Coal &amp; Oil DECREASE'!AM38),'Fuel Switch NT'!E110*' Coal &amp; Oil DECREASE'!AM38/(' Coal &amp; Oil DECREASE'!AF38+' Coal &amp; Oil DECREASE'!AM38),-' Coal &amp; Oil DECREASE'!AM38),0)</f>
        <v>0</v>
      </c>
      <c r="AJ110" s="90">
        <f t="shared" si="55"/>
        <v>0</v>
      </c>
      <c r="AK110" s="90">
        <f>AH110*('INput Data'!$E$4-'INput Data'!$E$7)</f>
        <v>0</v>
      </c>
      <c r="AL110" s="90">
        <f>AI110*('INput Data'!$E$9-'INput Data'!$E$7)</f>
        <v>0</v>
      </c>
      <c r="AM110" s="90">
        <f>AJ110*'INput Data'!$E$7</f>
        <v>0</v>
      </c>
      <c r="AN110" s="480">
        <f t="shared" si="58"/>
        <v>0</v>
      </c>
      <c r="AO110" s="90">
        <f>IF(F110&gt;0,IF(F110&lt;(-' Coal &amp; Oil DECREASE'!AG38-' Coal &amp; Oil DECREASE'!AN38),'Fuel Switch NT'!F110*' Coal &amp; Oil DECREASE'!AG38/(' Coal &amp; Oil DECREASE'!AG38+' Coal &amp; Oil DECREASE'!AN38),-' Coal &amp; Oil DECREASE'!AG38),0)</f>
        <v>0</v>
      </c>
      <c r="AP110" s="90">
        <f>IF(F110&gt;0,IF(F110&lt;(-' Coal &amp; Oil DECREASE'!AG38-' Coal &amp; Oil DECREASE'!AN38),'Fuel Switch NT'!F110*' Coal &amp; Oil DECREASE'!AN38/(' Coal &amp; Oil DECREASE'!AG38+' Coal &amp; Oil DECREASE'!AN38),-' Coal &amp; Oil DECREASE'!AN38),0)</f>
        <v>242.45649161496431</v>
      </c>
      <c r="AQ110" s="90">
        <f t="shared" si="56"/>
        <v>0</v>
      </c>
      <c r="AR110" s="90">
        <f>AO110*('INput Data'!$E$4-'INput Data'!$E$7)</f>
        <v>0</v>
      </c>
      <c r="AS110" s="90">
        <f>AP110*('INput Data'!$E$9-'INput Data'!$E$7)</f>
        <v>37240.619395535876</v>
      </c>
      <c r="AT110" s="90">
        <f>AQ110*'INput Data'!$E$7</f>
        <v>0</v>
      </c>
      <c r="AU110" s="480">
        <f t="shared" si="59"/>
        <v>37240.619395535876</v>
      </c>
      <c r="AV110" s="68" t="str">
        <f>IF((('Nuclear &amp; RES demand for Power '!C75+'Nuclear &amp; RES demand for Power '!D75)-('Nuclear &amp; RES demand for Power '!O37+'Nuclear &amp; RES demand for Power '!P37))&lt;0,"Replacement","No replacement")</f>
        <v>No replacement</v>
      </c>
      <c r="AW110" s="150" t="str">
        <f t="shared" si="60"/>
        <v>Replacement</v>
      </c>
      <c r="AX110" s="92">
        <f>IF(OR(AV110="No replacement",AW110="No replacement"),0,AJ110*'INput Data'!$Q$4-(('Nuclear &amp; RES demand for Power '!C75+'Nuclear &amp; RES demand for Power '!D75)-('Nuclear &amp; RES demand for Power '!O37+'Nuclear &amp; RES demand for Power '!P37))*'INput Data'!$E$7/'INput Data'!$Q$4)</f>
        <v>0</v>
      </c>
      <c r="AY110" s="68" t="str">
        <f>IF((('Nuclear &amp; RES demand for Power '!C75+'Nuclear &amp; RES demand for Power '!D75)-('Nuclear &amp; RES demand for Power '!U37+'Nuclear &amp; RES demand for Power '!V37))&lt;0,"Replacement","No replacement")</f>
        <v>No replacement</v>
      </c>
      <c r="AZ110" s="150" t="str">
        <f t="shared" si="61"/>
        <v>No replacement</v>
      </c>
      <c r="BA110" s="92">
        <f>IF(OR(AY110="No replacement",AZ110="No replacement"),0,AQ110*'INput Data'!$Q$4-(('Nuclear &amp; RES demand for Power '!C75+'Nuclear &amp; RES demand for Power '!D75)-('Nuclear &amp; RES demand for Power '!U37+'Nuclear &amp; RES demand for Power '!V37))*'INput Data'!$E$7/'INput Data'!$Q$4)</f>
        <v>0</v>
      </c>
      <c r="BB110" s="187">
        <f>IF('Gas Supply'!D77&gt;=(J110+K110+R110+S110+Z110+AA110+AH110+AI110),'Fuel Switch NT'!BR36,'Gas Supply'!D77/(J110+K110+R110+S110+Z110+AA110+AH110+AI110)*'Fuel Switch NT'!BR36)</f>
        <v>0</v>
      </c>
      <c r="BC110" s="187">
        <f>IF('Gas Supply'!D77&gt;=J110+K110+R110+S110+Z110+AA110+AH110+AI110,J110+K110+R110+S110+Z110+AA110+AH110+AI110,'Gas Supply'!D77)</f>
        <v>0</v>
      </c>
      <c r="BD110" s="187">
        <f>BC110*'INput Data'!$E$7</f>
        <v>0</v>
      </c>
      <c r="BE110" s="187">
        <f>'Gas Supply'!$D77-'Fuel Switch NT'!BC110</f>
        <v>0</v>
      </c>
      <c r="BF110" s="187">
        <f>BE110*'INput Data'!$E$7</f>
        <v>0</v>
      </c>
      <c r="BG110" s="195">
        <f t="shared" si="62"/>
        <v>0</v>
      </c>
      <c r="BH110" s="187">
        <f>IF('Gas Supply'!D77&gt;=(J110+K110+R110+S110+Z110+AA110+AO110+AP110),'Fuel Switch NT'!BT36,'Gas Supply'!D77/(J110+K110+R110+S110+Z110+AA110+AO110+AP110)*'Fuel Switch NT'!BT36)</f>
        <v>0</v>
      </c>
      <c r="BI110" s="187">
        <f>IF('Gas Supply'!D77&gt;=J110+K110+R110+S110+Z110+AA110+AO110+AP110,J110+K110+R110+S110+Z110+AA110+AO110+AP110,'Gas Supply'!D77)</f>
        <v>0</v>
      </c>
      <c r="BJ110" s="187">
        <f>BI110*'INput Data'!$E$7</f>
        <v>0</v>
      </c>
      <c r="BK110" s="187">
        <f>'Gas Supply'!$D77-'Fuel Switch NT'!BI110</f>
        <v>0</v>
      </c>
      <c r="BL110" s="187">
        <f>BK110*'INput Data'!$E$7</f>
        <v>0</v>
      </c>
      <c r="BM110" s="195">
        <f t="shared" si="63"/>
        <v>0</v>
      </c>
      <c r="BN110" s="115">
        <f>IF('Gas Supply'!C77=0,0,IF('Gas Supply'!C77/SUM('N.Gas &amp; H2 demand'!C76:F76)&gt;=1,BR36,BR36*'Gas Supply'!C77/SUM('N.Gas &amp; H2 demand'!C76:F76)))</f>
        <v>0</v>
      </c>
      <c r="BO110" s="115">
        <f>IF('Gas Supply'!C77=0,0,IF('Gas Supply'!C77/SUM('N.Gas &amp; H2 demand'!C76:F76)&gt;=1,BT36,BT36*'Gas Supply'!C77/SUM('N.Gas &amp; H2 demand'!C76:F76)))</f>
        <v>0</v>
      </c>
    </row>
    <row r="111" spans="1:67" x14ac:dyDescent="0.25">
      <c r="A111" s="16" t="str">
        <f>'Gas demand INCREASE'!B78</f>
        <v>SK</v>
      </c>
      <c r="B111" s="90">
        <f>'Gas demand INCREASE'!C78</f>
        <v>0</v>
      </c>
      <c r="C111" s="90">
        <f>'Gas demand INCREASE'!D78</f>
        <v>0</v>
      </c>
      <c r="D111" s="90">
        <f>'Gas demand INCREASE'!E78</f>
        <v>0</v>
      </c>
      <c r="E111" s="90">
        <f>'Gas demand INCREASE'!F78</f>
        <v>2118.5642566828901</v>
      </c>
      <c r="F111" s="92">
        <f>'Gas demand INCREASE'!G78</f>
        <v>6137.797998717886</v>
      </c>
      <c r="G111" s="117"/>
      <c r="H111" s="115">
        <f t="shared" si="45"/>
        <v>0</v>
      </c>
      <c r="I111" s="115">
        <f t="shared" si="46"/>
        <v>0</v>
      </c>
      <c r="J111" s="119">
        <f>IF(B111&gt;0,IF(B111&lt;(-' Coal &amp; Oil DECREASE'!AC39-' Coal &amp; Oil DECREASE'!AJ39),'Fuel Switch NT'!B111*' Coal &amp; Oil DECREASE'!AC39/(' Coal &amp; Oil DECREASE'!AC39+' Coal &amp; Oil DECREASE'!AJ39),-' Coal &amp; Oil DECREASE'!AC39),0)</f>
        <v>0</v>
      </c>
      <c r="K111" s="90">
        <f>IF(B111&gt;0,IF(B111&lt;(-' Coal &amp; Oil DECREASE'!AC39-' Coal &amp; Oil DECREASE'!AJ39),'Fuel Switch NT'!B111*' Coal &amp; Oil DECREASE'!AJ39/(' Coal &amp; Oil DECREASE'!AC39+' Coal &amp; Oil DECREASE'!AJ39),-' Coal &amp; Oil DECREASE'!AJ39),0)</f>
        <v>0</v>
      </c>
      <c r="L111" s="90">
        <f t="shared" si="57"/>
        <v>0</v>
      </c>
      <c r="M111" s="90">
        <f>J111*('INput Data'!$E$4-'INput Data'!$E$7)</f>
        <v>0</v>
      </c>
      <c r="N111" s="90">
        <f>K111*('INput Data'!$E$9-'INput Data'!$E$7)</f>
        <v>0</v>
      </c>
      <c r="O111" s="90">
        <f>L111*'INput Data'!$E$7</f>
        <v>0</v>
      </c>
      <c r="P111" s="538">
        <f t="shared" si="47"/>
        <v>0</v>
      </c>
      <c r="Q111" s="92">
        <f t="shared" si="48"/>
        <v>0</v>
      </c>
      <c r="R111" s="119">
        <f>IF(C111&gt;0,IF(C111&lt;(-' Coal &amp; Oil DECREASE'!AD39-' Coal &amp; Oil DECREASE'!AK39),'Fuel Switch NT'!C111*' Coal &amp; Oil DECREASE'!AD39/(' Coal &amp; Oil DECREASE'!AD39+' Coal &amp; Oil DECREASE'!AK39),-' Coal &amp; Oil DECREASE'!AD39),0)</f>
        <v>0</v>
      </c>
      <c r="S111" s="90">
        <f>IF(C111&gt;0,IF(C111&lt;(-' Coal &amp; Oil DECREASE'!AD39-' Coal &amp; Oil DECREASE'!AK39),'Fuel Switch NT'!C111*' Coal &amp; Oil DECREASE'!AK39/(' Coal &amp; Oil DECREASE'!AD39+' Coal &amp; Oil DECREASE'!AK39),-' Coal &amp; Oil DECREASE'!AK39),0)</f>
        <v>0</v>
      </c>
      <c r="T111" s="90">
        <f t="shared" si="49"/>
        <v>0</v>
      </c>
      <c r="U111" s="90">
        <f>R111*('INput Data'!$E$4-'INput Data'!$E$7)</f>
        <v>0</v>
      </c>
      <c r="V111" s="90">
        <f>S111*('INput Data'!$E$9-'INput Data'!$E$7)</f>
        <v>0</v>
      </c>
      <c r="W111" s="90">
        <f>T111*'INput Data'!$E$7</f>
        <v>0</v>
      </c>
      <c r="X111" s="538">
        <f t="shared" si="50"/>
        <v>0</v>
      </c>
      <c r="Y111" s="92">
        <f t="shared" si="51"/>
        <v>0</v>
      </c>
      <c r="Z111" s="90">
        <f>IF(D111&gt;0,IF(D111&lt;(-' Coal &amp; Oil DECREASE'!AE39-' Coal &amp; Oil DECREASE'!AL39),'Fuel Switch NT'!D111*' Coal &amp; Oil DECREASE'!AE39/(' Coal &amp; Oil DECREASE'!AE39+' Coal &amp; Oil DECREASE'!AL39),-' Coal &amp; Oil DECREASE'!AE39),0)</f>
        <v>0</v>
      </c>
      <c r="AA111" s="90">
        <f>IF(D111&gt;0,IF(D111&lt;(-' Coal &amp; Oil DECREASE'!AE39-' Coal &amp; Oil DECREASE'!AL39),'Fuel Switch NT'!D111*' Coal &amp; Oil DECREASE'!AL39/(' Coal &amp; Oil DECREASE'!AE39+' Coal &amp; Oil DECREASE'!AL39),-' Coal &amp; Oil DECREASE'!AL39),0)</f>
        <v>0</v>
      </c>
      <c r="AB111" s="90">
        <f t="shared" si="52"/>
        <v>0</v>
      </c>
      <c r="AC111" s="90">
        <f>Z111*('INput Data'!$E$4-'INput Data'!$E$7)</f>
        <v>0</v>
      </c>
      <c r="AD111" s="90">
        <f>AA111*('INput Data'!$E$9-'INput Data'!$E$7)</f>
        <v>0</v>
      </c>
      <c r="AE111" s="90">
        <f>AB111*'INput Data'!$E$7</f>
        <v>0</v>
      </c>
      <c r="AF111" s="538">
        <f t="shared" si="53"/>
        <v>0</v>
      </c>
      <c r="AG111" s="92">
        <f t="shared" si="54"/>
        <v>0</v>
      </c>
      <c r="AH111" s="90">
        <f>IF(E111&gt;0,IF(E111&lt;(-' Coal &amp; Oil DECREASE'!AF39-' Coal &amp; Oil DECREASE'!AM39),'Fuel Switch NT'!E111*' Coal &amp; Oil DECREASE'!AF39/(' Coal &amp; Oil DECREASE'!AF39+' Coal &amp; Oil DECREASE'!AM39),-' Coal &amp; Oil DECREASE'!AF39),0)</f>
        <v>0</v>
      </c>
      <c r="AI111" s="90">
        <f>IF(E111&gt;0,IF(E111&lt;(-' Coal &amp; Oil DECREASE'!AF39-' Coal &amp; Oil DECREASE'!AM39),'Fuel Switch NT'!E111*' Coal &amp; Oil DECREASE'!AM39/(' Coal &amp; Oil DECREASE'!AF39+' Coal &amp; Oil DECREASE'!AM39),-' Coal &amp; Oil DECREASE'!AM39),0)</f>
        <v>0</v>
      </c>
      <c r="AJ111" s="90">
        <f t="shared" si="55"/>
        <v>2118.5642566828901</v>
      </c>
      <c r="AK111" s="90">
        <f>AH111*('INput Data'!$E$4-'INput Data'!$E$7)</f>
        <v>0</v>
      </c>
      <c r="AL111" s="90">
        <f>AI111*('INput Data'!$E$9-'INput Data'!$E$7)</f>
        <v>0</v>
      </c>
      <c r="AM111" s="90">
        <f>AJ111*'INput Data'!$E$7</f>
        <v>418378.33702118945</v>
      </c>
      <c r="AN111" s="480">
        <f t="shared" si="58"/>
        <v>0</v>
      </c>
      <c r="AO111" s="90">
        <f>IF(F111&gt;0,IF(F111&lt;(-' Coal &amp; Oil DECREASE'!AG39-' Coal &amp; Oil DECREASE'!AN39),'Fuel Switch NT'!F111*' Coal &amp; Oil DECREASE'!AG39/(' Coal &amp; Oil DECREASE'!AG39+' Coal &amp; Oil DECREASE'!AN39),-' Coal &amp; Oil DECREASE'!AG39),0)</f>
        <v>0</v>
      </c>
      <c r="AP111" s="90">
        <f>IF(F111&gt;0,IF(F111&lt;(-' Coal &amp; Oil DECREASE'!AG39-' Coal &amp; Oil DECREASE'!AN39),'Fuel Switch NT'!F111*' Coal &amp; Oil DECREASE'!AN39/(' Coal &amp; Oil DECREASE'!AG39+' Coal &amp; Oil DECREASE'!AN39),-' Coal &amp; Oil DECREASE'!AN39),0)</f>
        <v>0</v>
      </c>
      <c r="AQ111" s="90">
        <f t="shared" si="56"/>
        <v>6137.797998717886</v>
      </c>
      <c r="AR111" s="90">
        <f>AO111*('INput Data'!$E$4-'INput Data'!$E$7)</f>
        <v>0</v>
      </c>
      <c r="AS111" s="90">
        <f>AP111*('INput Data'!$E$9-'INput Data'!$E$7)</f>
        <v>0</v>
      </c>
      <c r="AT111" s="90">
        <f>AQ111*'INput Data'!$E$7</f>
        <v>1212104.7126964459</v>
      </c>
      <c r="AU111" s="480">
        <f t="shared" si="59"/>
        <v>0</v>
      </c>
      <c r="AV111" s="68" t="str">
        <f>IF((('Nuclear &amp; RES demand for Power '!C76+'Nuclear &amp; RES demand for Power '!D76)-('Nuclear &amp; RES demand for Power '!O38+'Nuclear &amp; RES demand for Power '!P38))&lt;0,"Replacement","No replacement")</f>
        <v>No replacement</v>
      </c>
      <c r="AW111" s="150" t="str">
        <f t="shared" si="60"/>
        <v>No replacement</v>
      </c>
      <c r="AX111" s="92">
        <f>IF(OR(AV111="No replacement",AW111="No replacement"),0,AJ111*'INput Data'!$Q$4-(('Nuclear &amp; RES demand for Power '!C76+'Nuclear &amp; RES demand for Power '!D76)-('Nuclear &amp; RES demand for Power '!O38+'Nuclear &amp; RES demand for Power '!P38))*'INput Data'!$E$7/'INput Data'!$Q$4)</f>
        <v>0</v>
      </c>
      <c r="AY111" s="68" t="str">
        <f>IF((('Nuclear &amp; RES demand for Power '!C76+'Nuclear &amp; RES demand for Power '!D76)-('Nuclear &amp; RES demand for Power '!U38+'Nuclear &amp; RES demand for Power '!V38))&lt;0,"Replacement","No replacement")</f>
        <v>No replacement</v>
      </c>
      <c r="AZ111" s="150" t="str">
        <f t="shared" si="61"/>
        <v>No replacement</v>
      </c>
      <c r="BA111" s="92">
        <f>IF(OR(AY111="No replacement",AZ111="No replacement"),0,AQ111*'INput Data'!$Q$4-(('Nuclear &amp; RES demand for Power '!C76+'Nuclear &amp; RES demand for Power '!D76)-('Nuclear &amp; RES demand for Power '!U38+'Nuclear &amp; RES demand for Power '!V38))*'INput Data'!$E$7/'INput Data'!$Q$4)</f>
        <v>0</v>
      </c>
      <c r="BB111" s="187">
        <f>IF('Gas Supply'!D78&gt;=(J111+K111+R111+S111+Z111+AA111+AH111+AI111),'Fuel Switch NT'!BR37,'Gas Supply'!D78/(J111+K111+R111+S111+Z111+AA111+AH111+AI111)*'Fuel Switch NT'!BR37)</f>
        <v>0</v>
      </c>
      <c r="BC111" s="187">
        <f>IF('Gas Supply'!D78&gt;=J111+K111+R111+S111+Z111+AA111+AH111+AI111,J111+K111+R111+S111+Z111+AA111+AH111+AI111,'Gas Supply'!D78)</f>
        <v>0</v>
      </c>
      <c r="BD111" s="187">
        <f>BC111*'INput Data'!$E$7</f>
        <v>0</v>
      </c>
      <c r="BE111" s="187">
        <f>'Gas Supply'!$D78-'Fuel Switch NT'!BC111</f>
        <v>0</v>
      </c>
      <c r="BF111" s="187">
        <f>BE111*'INput Data'!$E$7</f>
        <v>0</v>
      </c>
      <c r="BG111" s="195">
        <f t="shared" si="62"/>
        <v>0</v>
      </c>
      <c r="BH111" s="187">
        <f>IF('Gas Supply'!D78&gt;=(J111+K111+R111+S111+Z111+AA111+AO111+AP111),'Fuel Switch NT'!BT37,'Gas Supply'!D78/(J111+K111+R111+S111+Z111+AA111+AO111+AP111)*'Fuel Switch NT'!BT37)</f>
        <v>0</v>
      </c>
      <c r="BI111" s="187">
        <f>IF('Gas Supply'!D78&gt;=J111+K111+R111+S111+Z111+AA111+AO111+AP111,J111+K111+R111+S111+Z111+AA111+AO111+AP111,'Gas Supply'!D78)</f>
        <v>0</v>
      </c>
      <c r="BJ111" s="187">
        <f>BI111*'INput Data'!$E$7</f>
        <v>0</v>
      </c>
      <c r="BK111" s="187">
        <f>'Gas Supply'!$D78-'Fuel Switch NT'!BI111</f>
        <v>0</v>
      </c>
      <c r="BL111" s="187">
        <f>BK111*'INput Data'!$E$7</f>
        <v>0</v>
      </c>
      <c r="BM111" s="195">
        <f t="shared" si="63"/>
        <v>0</v>
      </c>
      <c r="BN111" s="115">
        <f>IF('Gas Supply'!C78=0,0,IF('Gas Supply'!C78/SUM('N.Gas &amp; H2 demand'!C77:F77)&gt;=1,BR37,BR37*'Gas Supply'!C78/SUM('N.Gas &amp; H2 demand'!C77:F77)))</f>
        <v>0</v>
      </c>
      <c r="BO111" s="115">
        <f>IF('Gas Supply'!C78=0,0,IF('Gas Supply'!C78/SUM('N.Gas &amp; H2 demand'!C77:F77)&gt;=1,BT37,BT37*'Gas Supply'!C78/SUM('N.Gas &amp; H2 demand'!C77:F77)))</f>
        <v>0</v>
      </c>
    </row>
    <row r="112" spans="1:67" ht="15.75" thickBot="1" x14ac:dyDescent="0.3">
      <c r="A112" s="17" t="str">
        <f>'Gas demand INCREASE'!B79</f>
        <v>UK</v>
      </c>
      <c r="B112" s="93">
        <f>'Gas demand INCREASE'!C79</f>
        <v>0</v>
      </c>
      <c r="C112" s="93">
        <f>'Gas demand INCREASE'!D79</f>
        <v>0</v>
      </c>
      <c r="D112" s="93">
        <f>'Gas demand INCREASE'!E79</f>
        <v>0</v>
      </c>
      <c r="E112" s="93">
        <f>'Gas demand INCREASE'!F79</f>
        <v>0</v>
      </c>
      <c r="F112" s="94">
        <f>'Gas demand INCREASE'!G79</f>
        <v>0</v>
      </c>
      <c r="G112" s="117"/>
      <c r="H112" s="116">
        <f t="shared" si="45"/>
        <v>0</v>
      </c>
      <c r="I112" s="116">
        <f t="shared" si="46"/>
        <v>0</v>
      </c>
      <c r="J112" s="120">
        <f>IF(B112&gt;0,IF(B112&lt;(-' Coal &amp; Oil DECREASE'!AC40-' Coal &amp; Oil DECREASE'!AJ40),'Fuel Switch NT'!B112*' Coal &amp; Oil DECREASE'!AC40/(' Coal &amp; Oil DECREASE'!AC40+' Coal &amp; Oil DECREASE'!AJ40),-' Coal &amp; Oil DECREASE'!AC40),0)</f>
        <v>0</v>
      </c>
      <c r="K112" s="93">
        <f>IF(B112&gt;0,IF(B112&lt;(-' Coal &amp; Oil DECREASE'!AC40-' Coal &amp; Oil DECREASE'!AJ40),'Fuel Switch NT'!B112*' Coal &amp; Oil DECREASE'!AJ40/(' Coal &amp; Oil DECREASE'!AC40+' Coal &amp; Oil DECREASE'!AJ40),-' Coal &amp; Oil DECREASE'!AJ40),0)</f>
        <v>0</v>
      </c>
      <c r="L112" s="93">
        <f t="shared" si="57"/>
        <v>0</v>
      </c>
      <c r="M112" s="93">
        <f>J112*('INput Data'!$E$4-'INput Data'!$E$7)</f>
        <v>0</v>
      </c>
      <c r="N112" s="93">
        <f>K112*('INput Data'!$E$9-'INput Data'!$E$7)</f>
        <v>0</v>
      </c>
      <c r="O112" s="93">
        <f>L112*'INput Data'!$E$7</f>
        <v>0</v>
      </c>
      <c r="P112" s="539">
        <f t="shared" si="47"/>
        <v>0</v>
      </c>
      <c r="Q112" s="94">
        <f t="shared" si="48"/>
        <v>0</v>
      </c>
      <c r="R112" s="120">
        <f>IF(C112&gt;0,IF(C112&lt;(-' Coal &amp; Oil DECREASE'!AD40-' Coal &amp; Oil DECREASE'!AK40),'Fuel Switch NT'!C112*' Coal &amp; Oil DECREASE'!AD40/(' Coal &amp; Oil DECREASE'!AD40+' Coal &amp; Oil DECREASE'!AK40),-' Coal &amp; Oil DECREASE'!AD40),0)</f>
        <v>0</v>
      </c>
      <c r="S112" s="93">
        <f>IF(C112&gt;0,IF(C112&lt;(-' Coal &amp; Oil DECREASE'!AD40-' Coal &amp; Oil DECREASE'!AK40),'Fuel Switch NT'!C112*' Coal &amp; Oil DECREASE'!AK40/(' Coal &amp; Oil DECREASE'!AD40+' Coal &amp; Oil DECREASE'!AK40),-' Coal &amp; Oil DECREASE'!AK40),0)</f>
        <v>0</v>
      </c>
      <c r="T112" s="93">
        <f t="shared" si="49"/>
        <v>0</v>
      </c>
      <c r="U112" s="93">
        <f>R112*('INput Data'!$E$4-'INput Data'!$E$7)</f>
        <v>0</v>
      </c>
      <c r="V112" s="93">
        <f>S112*('INput Data'!$E$9-'INput Data'!$E$7)</f>
        <v>0</v>
      </c>
      <c r="W112" s="93">
        <f>T112*'INput Data'!$E$7</f>
        <v>0</v>
      </c>
      <c r="X112" s="539">
        <f t="shared" si="50"/>
        <v>0</v>
      </c>
      <c r="Y112" s="94">
        <f t="shared" si="51"/>
        <v>0</v>
      </c>
      <c r="Z112" s="93">
        <f>IF(D112&gt;0,IF(D112&lt;(-' Coal &amp; Oil DECREASE'!AE40-' Coal &amp; Oil DECREASE'!AL40),'Fuel Switch NT'!D112*' Coal &amp; Oil DECREASE'!AE40/(' Coal &amp; Oil DECREASE'!AE40+' Coal &amp; Oil DECREASE'!AL40),-' Coal &amp; Oil DECREASE'!AE40),0)</f>
        <v>0</v>
      </c>
      <c r="AA112" s="93">
        <f>IF(D112&gt;0,IF(D112&lt;(-' Coal &amp; Oil DECREASE'!AE40-' Coal &amp; Oil DECREASE'!AL40),'Fuel Switch NT'!D112*' Coal &amp; Oil DECREASE'!AL40/(' Coal &amp; Oil DECREASE'!AE40+' Coal &amp; Oil DECREASE'!AL40),-' Coal &amp; Oil DECREASE'!AL40),0)</f>
        <v>0</v>
      </c>
      <c r="AB112" s="93">
        <f t="shared" si="52"/>
        <v>0</v>
      </c>
      <c r="AC112" s="93">
        <f>Z112*('INput Data'!$E$4-'INput Data'!$E$7)</f>
        <v>0</v>
      </c>
      <c r="AD112" s="93">
        <f>AA112*('INput Data'!$E$9-'INput Data'!$E$7)</f>
        <v>0</v>
      </c>
      <c r="AE112" s="93">
        <f>AB112*'INput Data'!$E$7</f>
        <v>0</v>
      </c>
      <c r="AF112" s="539">
        <f t="shared" si="53"/>
        <v>0</v>
      </c>
      <c r="AG112" s="94">
        <f t="shared" si="54"/>
        <v>0</v>
      </c>
      <c r="AH112" s="93">
        <f>IF(E112&gt;0,IF(E112&lt;(-' Coal &amp; Oil DECREASE'!AF40-' Coal &amp; Oil DECREASE'!AM40),'Fuel Switch NT'!E112*' Coal &amp; Oil DECREASE'!AF40/(' Coal &amp; Oil DECREASE'!AF40+' Coal &amp; Oil DECREASE'!AM40),-' Coal &amp; Oil DECREASE'!AF40),0)</f>
        <v>0</v>
      </c>
      <c r="AI112" s="93">
        <f>IF(E112&gt;0,IF(E112&lt;(-' Coal &amp; Oil DECREASE'!AF40-' Coal &amp; Oil DECREASE'!AM40),'Fuel Switch NT'!E112*' Coal &amp; Oil DECREASE'!AM40/(' Coal &amp; Oil DECREASE'!AF40+' Coal &amp; Oil DECREASE'!AM40),-' Coal &amp; Oil DECREASE'!AM40),0)</f>
        <v>0</v>
      </c>
      <c r="AJ112" s="93">
        <f t="shared" si="55"/>
        <v>0</v>
      </c>
      <c r="AK112" s="93">
        <f>AH112*('INput Data'!$E$4-'INput Data'!$E$7)</f>
        <v>0</v>
      </c>
      <c r="AL112" s="93">
        <f>AI112*('INput Data'!$E$9-'INput Data'!$E$7)</f>
        <v>0</v>
      </c>
      <c r="AM112" s="93">
        <f>AJ112*'INput Data'!$E$7</f>
        <v>0</v>
      </c>
      <c r="AN112" s="541">
        <f t="shared" si="58"/>
        <v>0</v>
      </c>
      <c r="AO112" s="93">
        <f>IF(F112&gt;0,IF(F112&lt;(-' Coal &amp; Oil DECREASE'!AG40-' Coal &amp; Oil DECREASE'!AN40),'Fuel Switch NT'!F112*' Coal &amp; Oil DECREASE'!AG40/(' Coal &amp; Oil DECREASE'!AG40+' Coal &amp; Oil DECREASE'!AN40),-' Coal &amp; Oil DECREASE'!AG40),0)</f>
        <v>0</v>
      </c>
      <c r="AP112" s="93">
        <f>IF(F112&gt;0,IF(F112&lt;(-' Coal &amp; Oil DECREASE'!AG40-' Coal &amp; Oil DECREASE'!AN40),'Fuel Switch NT'!F112*' Coal &amp; Oil DECREASE'!AN40/(' Coal &amp; Oil DECREASE'!AG40+' Coal &amp; Oil DECREASE'!AN40),-' Coal &amp; Oil DECREASE'!AN40),0)</f>
        <v>0</v>
      </c>
      <c r="AQ112" s="93">
        <f t="shared" si="56"/>
        <v>0</v>
      </c>
      <c r="AR112" s="93">
        <f>AO112*('INput Data'!$E$4-'INput Data'!$E$7)</f>
        <v>0</v>
      </c>
      <c r="AS112" s="93">
        <f>AP112*('INput Data'!$E$9-'INput Data'!$E$7)</f>
        <v>0</v>
      </c>
      <c r="AT112" s="93">
        <f>AQ112*'INput Data'!$E$7</f>
        <v>0</v>
      </c>
      <c r="AU112" s="541">
        <f t="shared" si="59"/>
        <v>0</v>
      </c>
      <c r="AV112" s="151" t="str">
        <f>IF((('Nuclear &amp; RES demand for Power '!C77+'Nuclear &amp; RES demand for Power '!D77)-('Nuclear &amp; RES demand for Power '!O39+'Nuclear &amp; RES demand for Power '!P39))&lt;0,"Replacement","No replacement")</f>
        <v>No replacement</v>
      </c>
      <c r="AW112" s="152" t="str">
        <f t="shared" si="60"/>
        <v>No replacement</v>
      </c>
      <c r="AX112" s="94">
        <f>IF(OR(AV112="No replacement",AW112="No replacement"),0,AJ112*'INput Data'!$Q$4-(('Nuclear &amp; RES demand for Power '!C77+'Nuclear &amp; RES demand for Power '!D77)-('Nuclear &amp; RES demand for Power '!O39+'Nuclear &amp; RES demand for Power '!P39))*'INput Data'!$E$7/'INput Data'!$Q$4)</f>
        <v>0</v>
      </c>
      <c r="AY112" s="151" t="str">
        <f>IF((('Nuclear &amp; RES demand for Power '!C77+'Nuclear &amp; RES demand for Power '!D77)-('Nuclear &amp; RES demand for Power '!U39+'Nuclear &amp; RES demand for Power '!V39))&lt;0,"Replacement","No replacement")</f>
        <v>No replacement</v>
      </c>
      <c r="AZ112" s="152" t="str">
        <f t="shared" si="61"/>
        <v>No replacement</v>
      </c>
      <c r="BA112" s="94">
        <f>IF(OR(AY112="No replacement",AZ112="No replacement"),0,AQ112*'INput Data'!$Q$4-(('Nuclear &amp; RES demand for Power '!C77+'Nuclear &amp; RES demand for Power '!D77)-('Nuclear &amp; RES demand for Power '!U39+'Nuclear &amp; RES demand for Power '!V39))*'INput Data'!$E$7/'INput Data'!$Q$4)</f>
        <v>0</v>
      </c>
      <c r="BB112" s="196">
        <f>IF('Gas Supply'!D79&gt;=(J112+K112+R112+S112+Z112+AA112+AH112+AI112),'Fuel Switch NT'!BR38,'Gas Supply'!D79/(J112+K112+R112+S112+Z112+AA112+AH112+AI112)*'Fuel Switch NT'!BR38)</f>
        <v>0</v>
      </c>
      <c r="BC112" s="197">
        <f>IF('Gas Supply'!D79&gt;=J112+K112+R112+S112+Z112+AA112+AH112+AI112,J112+K112+R112+S112+Z112+AA112+AH112+AI112,'Gas Supply'!D79)</f>
        <v>0</v>
      </c>
      <c r="BD112" s="197">
        <f>BC112*'INput Data'!$E$7</f>
        <v>0</v>
      </c>
      <c r="BE112" s="197">
        <f>'Gas Supply'!$D79-'Fuel Switch NT'!BC112</f>
        <v>14656.546092841241</v>
      </c>
      <c r="BF112" s="197">
        <f>BE112*'INput Data'!$E$7</f>
        <v>2894404.2463920293</v>
      </c>
      <c r="BG112" s="198">
        <f t="shared" si="62"/>
        <v>2894404.2463920293</v>
      </c>
      <c r="BH112" s="197">
        <f>IF('Gas Supply'!D79&gt;=(J112+K112+R112+S112+Z112+AA112+AO112+AP112),'Fuel Switch NT'!BT38,'Gas Supply'!D79/(J112+K112+R112+S112+Z112+AA112+AO112+AP112)*'Fuel Switch NT'!BT38)</f>
        <v>0</v>
      </c>
      <c r="BI112" s="197">
        <f>IF('Gas Supply'!D79&gt;=J112+K112+R112+S112+Z112+AA112+AO112+AP112,J112+K112+R112+S112+Z112+AA112+AO112+AP112,'Gas Supply'!D79)</f>
        <v>0</v>
      </c>
      <c r="BJ112" s="197">
        <f>BI112*'INput Data'!$E$7</f>
        <v>0</v>
      </c>
      <c r="BK112" s="197">
        <f>'Gas Supply'!$D79-'Fuel Switch NT'!BI112</f>
        <v>14656.546092841241</v>
      </c>
      <c r="BL112" s="197">
        <f>BK112*'INput Data'!$E$7</f>
        <v>2894404.2463920293</v>
      </c>
      <c r="BM112" s="198">
        <f t="shared" si="63"/>
        <v>2894404.2463920293</v>
      </c>
      <c r="BN112" s="116">
        <f>IF('Gas Supply'!C79=0,0,IF('Gas Supply'!C79/SUM('N.Gas &amp; H2 demand'!C78:F78)&gt;=1,BR38,BR38*'Gas Supply'!C79/SUM('N.Gas &amp; H2 demand'!C78:F78)))</f>
        <v>0</v>
      </c>
      <c r="BO112" s="116">
        <f>IF('Gas Supply'!C79=0,0,IF('Gas Supply'!C79/SUM('N.Gas &amp; H2 demand'!C78:F78)&gt;=1,BT38,BT38*'Gas Supply'!C79/SUM('N.Gas &amp; H2 demand'!C78:F78)))</f>
        <v>0</v>
      </c>
    </row>
    <row r="113" spans="1:50" ht="15.75" thickTop="1" x14ac:dyDescent="0.25"/>
    <row r="115" spans="1:50" ht="19.5" thickBot="1" x14ac:dyDescent="0.3">
      <c r="A115" s="783" t="s">
        <v>41</v>
      </c>
      <c r="B115" s="783"/>
      <c r="C115" s="783"/>
      <c r="D115" s="783"/>
      <c r="E115" s="783"/>
    </row>
    <row r="116" spans="1:50" ht="31.5" thickTop="1" thickBot="1" x14ac:dyDescent="0.3">
      <c r="A116" s="12" t="s">
        <v>51</v>
      </c>
      <c r="B116" s="13" t="s">
        <v>4</v>
      </c>
      <c r="C116" s="13" t="s">
        <v>5</v>
      </c>
      <c r="D116" s="13" t="s">
        <v>6</v>
      </c>
      <c r="E116" s="96" t="s">
        <v>7</v>
      </c>
      <c r="I116" s="165" t="s">
        <v>116</v>
      </c>
      <c r="J116" s="818" t="s">
        <v>83</v>
      </c>
      <c r="K116" s="819"/>
      <c r="L116" s="819"/>
      <c r="M116" s="819"/>
      <c r="N116" s="819"/>
      <c r="O116" s="819"/>
      <c r="P116" s="819"/>
      <c r="Q116" s="820"/>
      <c r="R116" s="818" t="s">
        <v>84</v>
      </c>
      <c r="S116" s="819"/>
      <c r="T116" s="819"/>
      <c r="U116" s="819"/>
      <c r="V116" s="819"/>
      <c r="W116" s="819"/>
      <c r="X116" s="819"/>
      <c r="Y116" s="820"/>
      <c r="Z116" s="818" t="s">
        <v>85</v>
      </c>
      <c r="AA116" s="819"/>
      <c r="AB116" s="819"/>
      <c r="AC116" s="819"/>
      <c r="AD116" s="819"/>
      <c r="AE116" s="819"/>
      <c r="AF116" s="819"/>
      <c r="AG116" s="820"/>
      <c r="AH116" s="818" t="s">
        <v>86</v>
      </c>
      <c r="AI116" s="819"/>
      <c r="AJ116" s="819"/>
      <c r="AK116" s="819"/>
      <c r="AL116" s="819"/>
      <c r="AM116" s="819"/>
      <c r="AN116" s="820"/>
      <c r="AO116" s="818" t="s">
        <v>107</v>
      </c>
      <c r="AP116" s="819"/>
      <c r="AQ116" s="820"/>
      <c r="AR116" s="823" t="s">
        <v>385</v>
      </c>
      <c r="AS116" s="831"/>
      <c r="AT116" s="831"/>
      <c r="AU116" s="831"/>
      <c r="AV116" s="831"/>
      <c r="AW116" s="824"/>
      <c r="AX116" s="564" t="s">
        <v>126</v>
      </c>
    </row>
    <row r="117" spans="1:50" ht="91.5" thickTop="1" thickBot="1" x14ac:dyDescent="0.3">
      <c r="A117" s="56" t="s">
        <v>8</v>
      </c>
      <c r="B117" s="57">
        <v>2040</v>
      </c>
      <c r="C117" s="57">
        <v>2040</v>
      </c>
      <c r="D117" s="57">
        <v>2040</v>
      </c>
      <c r="E117" s="58">
        <v>2040</v>
      </c>
      <c r="I117" s="166" t="s">
        <v>115</v>
      </c>
      <c r="J117" s="543" t="s">
        <v>376</v>
      </c>
      <c r="K117" s="162" t="s">
        <v>377</v>
      </c>
      <c r="L117" s="162" t="s">
        <v>378</v>
      </c>
      <c r="M117" s="162" t="s">
        <v>109</v>
      </c>
      <c r="N117" s="162" t="s">
        <v>110</v>
      </c>
      <c r="O117" s="162" t="s">
        <v>111</v>
      </c>
      <c r="P117" s="544" t="s">
        <v>379</v>
      </c>
      <c r="Q117" s="163" t="s">
        <v>380</v>
      </c>
      <c r="R117" s="543" t="s">
        <v>376</v>
      </c>
      <c r="S117" s="162" t="s">
        <v>377</v>
      </c>
      <c r="T117" s="162" t="s">
        <v>378</v>
      </c>
      <c r="U117" s="162" t="s">
        <v>109</v>
      </c>
      <c r="V117" s="162" t="s">
        <v>110</v>
      </c>
      <c r="W117" s="162" t="s">
        <v>111</v>
      </c>
      <c r="X117" s="544" t="s">
        <v>379</v>
      </c>
      <c r="Y117" s="163" t="s">
        <v>380</v>
      </c>
      <c r="Z117" s="543" t="s">
        <v>376</v>
      </c>
      <c r="AA117" s="162" t="s">
        <v>377</v>
      </c>
      <c r="AB117" s="162" t="s">
        <v>378</v>
      </c>
      <c r="AC117" s="162" t="s">
        <v>109</v>
      </c>
      <c r="AD117" s="162" t="s">
        <v>110</v>
      </c>
      <c r="AE117" s="162" t="s">
        <v>111</v>
      </c>
      <c r="AF117" s="544" t="s">
        <v>379</v>
      </c>
      <c r="AG117" s="163" t="s">
        <v>380</v>
      </c>
      <c r="AH117" s="543" t="s">
        <v>376</v>
      </c>
      <c r="AI117" s="162" t="s">
        <v>377</v>
      </c>
      <c r="AJ117" s="162" t="s">
        <v>378</v>
      </c>
      <c r="AK117" s="162" t="s">
        <v>109</v>
      </c>
      <c r="AL117" s="162" t="s">
        <v>110</v>
      </c>
      <c r="AM117" s="162" t="s">
        <v>111</v>
      </c>
      <c r="AN117" s="545" t="s">
        <v>114</v>
      </c>
      <c r="AO117" s="56" t="s">
        <v>95</v>
      </c>
      <c r="AP117" s="162" t="s">
        <v>96</v>
      </c>
      <c r="AQ117" s="163" t="s">
        <v>381</v>
      </c>
      <c r="AR117" s="565" t="s">
        <v>129</v>
      </c>
      <c r="AS117" s="566" t="s">
        <v>140</v>
      </c>
      <c r="AT117" s="566" t="s">
        <v>130</v>
      </c>
      <c r="AU117" s="566" t="s">
        <v>131</v>
      </c>
      <c r="AV117" s="566" t="s">
        <v>144</v>
      </c>
      <c r="AW117" s="567" t="s">
        <v>132</v>
      </c>
      <c r="AX117" s="568" t="s">
        <v>157</v>
      </c>
    </row>
    <row r="118" spans="1:50" ht="15.75" thickTop="1" x14ac:dyDescent="0.25">
      <c r="A118" s="16" t="str">
        <f>'Gas demand INCREASE'!I48</f>
        <v>AT</v>
      </c>
      <c r="B118" s="90">
        <f>'Gas demand INCREASE'!J48</f>
        <v>0</v>
      </c>
      <c r="C118" s="90">
        <f>'Gas demand INCREASE'!K48</f>
        <v>0</v>
      </c>
      <c r="D118" s="90">
        <f>'Gas demand INCREASE'!L48</f>
        <v>0</v>
      </c>
      <c r="E118" s="91">
        <f>'Gas demand INCREASE'!M48</f>
        <v>413.43035462789339</v>
      </c>
      <c r="I118" s="114">
        <f t="shared" ref="I118:I149" si="64">P118+X118+AF118+AN118</f>
        <v>0</v>
      </c>
      <c r="J118" s="118">
        <f>IF(B118&gt;0,IF(B118&lt;(-' Coal &amp; Oil DECREASE'!AQ9-' Coal &amp; Oil DECREASE'!AW9),'Fuel Switch NT'!B118*' Coal &amp; Oil DECREASE'!AQ9/(' Coal &amp; Oil DECREASE'!AQ9+' Coal &amp; Oil DECREASE'!AW9),-' Coal &amp; Oil DECREASE'!AQ9),0)</f>
        <v>0</v>
      </c>
      <c r="K118" s="90">
        <f>IF(B118&gt;0,IF(B118&lt;(-' Coal &amp; Oil DECREASE'!AQ9-' Coal &amp; Oil DECREASE'!AW9),'Fuel Switch NT'!B118*' Coal &amp; Oil DECREASE'!AW9/(' Coal &amp; Oil DECREASE'!AQ9+' Coal &amp; Oil DECREASE'!AW9),-' Coal &amp; Oil DECREASE'!AW9),0)</f>
        <v>0</v>
      </c>
      <c r="L118" s="90">
        <f>$B118-(J118+K118)</f>
        <v>0</v>
      </c>
      <c r="M118" s="90">
        <f>J118*('INput Data'!$E$4-'INput Data'!$E$7)</f>
        <v>0</v>
      </c>
      <c r="N118" s="90">
        <f>K118*('INput Data'!$E$9-'INput Data'!$E$7)</f>
        <v>0</v>
      </c>
      <c r="O118" s="90">
        <f>L118*'INput Data'!$E$7</f>
        <v>0</v>
      </c>
      <c r="P118" s="135">
        <f t="shared" ref="P118:P149" si="65">M118+N118</f>
        <v>0</v>
      </c>
      <c r="Q118" s="91">
        <f t="shared" ref="Q118:Q149" si="66">M118+N118+-O118</f>
        <v>0</v>
      </c>
      <c r="R118" s="118">
        <f>IF(C118&gt;0,IF(C118&lt;(-' Coal &amp; Oil DECREASE'!AR9-' Coal &amp; Oil DECREASE'!AX9),'Fuel Switch NT'!C118*' Coal &amp; Oil DECREASE'!AR9/(' Coal &amp; Oil DECREASE'!AR9+' Coal &amp; Oil DECREASE'!AX9),-' Coal &amp; Oil DECREASE'!AR9),0)</f>
        <v>0</v>
      </c>
      <c r="S118" s="90">
        <f>IF(C118&gt;0,IF(C118&lt;(-' Coal &amp; Oil DECREASE'!AR9-' Coal &amp; Oil DECREASE'!AX9),'Fuel Switch NT'!C118*' Coal &amp; Oil DECREASE'!AX9/(' Coal &amp; Oil DECREASE'!AR9+' Coal &amp; Oil DECREASE'!AX9),-' Coal &amp; Oil DECREASE'!AX9),0)</f>
        <v>0</v>
      </c>
      <c r="T118" s="90">
        <f t="shared" ref="T118:T149" si="67">C118-(R118+S118)</f>
        <v>0</v>
      </c>
      <c r="U118" s="90">
        <f>R118*('INput Data'!$E$4-'INput Data'!$E$7)</f>
        <v>0</v>
      </c>
      <c r="V118" s="90">
        <f>S118*('INput Data'!$E$9-'INput Data'!$E$7)</f>
        <v>0</v>
      </c>
      <c r="W118" s="90">
        <f>T118*'INput Data'!$E$7</f>
        <v>0</v>
      </c>
      <c r="X118" s="537">
        <f t="shared" ref="X118:X149" si="68">U118+V118</f>
        <v>0</v>
      </c>
      <c r="Y118" s="91">
        <f t="shared" ref="Y118:Y149" si="69">U118+V118+-W118</f>
        <v>0</v>
      </c>
      <c r="Z118" s="90">
        <f>IF(D118&gt;0,IF(D118&lt;(-' Coal &amp; Oil DECREASE'!AS9-' Coal &amp; Oil DECREASE'!AY9),'Fuel Switch NT'!D118*' Coal &amp; Oil DECREASE'!AS9/(' Coal &amp; Oil DECREASE'!AS9+' Coal &amp; Oil DECREASE'!AY9),-' Coal &amp; Oil DECREASE'!AS9),0)</f>
        <v>0</v>
      </c>
      <c r="AA118" s="90">
        <f>IF(D118&gt;0,IF(D118&lt;(-' Coal &amp; Oil DECREASE'!AS9-' Coal &amp; Oil DECREASE'!AY9),'Fuel Switch NT'!D118*' Coal &amp; Oil DECREASE'!AY9/(' Coal &amp; Oil DECREASE'!AS9+' Coal &amp; Oil DECREASE'!AY9),-' Coal &amp; Oil DECREASE'!AY9),0)</f>
        <v>0</v>
      </c>
      <c r="AB118" s="90">
        <f t="shared" ref="AB118:AB149" si="70">D118-(Z118+AA118)</f>
        <v>0</v>
      </c>
      <c r="AC118" s="90">
        <f>Z118*('INput Data'!$E$4-'INput Data'!$E$7)</f>
        <v>0</v>
      </c>
      <c r="AD118" s="90">
        <f>AA118*('INput Data'!$E$9-'INput Data'!$E$7)</f>
        <v>0</v>
      </c>
      <c r="AE118" s="90">
        <f>AB118*'INput Data'!$E$7</f>
        <v>0</v>
      </c>
      <c r="AF118" s="537">
        <f t="shared" ref="AF118:AF149" si="71">AC118+AD118</f>
        <v>0</v>
      </c>
      <c r="AG118" s="91">
        <f t="shared" ref="AG118:AG149" si="72">AC118+AD118+-AE118</f>
        <v>0</v>
      </c>
      <c r="AH118" s="90">
        <f>IF(E118&gt;0,IF(E118&lt;(-' Coal &amp; Oil DECREASE'!AT9-' Coal &amp; Oil DECREASE'!AZ9),'Fuel Switch NT'!E118*' Coal &amp; Oil DECREASE'!AT9/(' Coal &amp; Oil DECREASE'!AT9+' Coal &amp; Oil DECREASE'!AZ9),-' Coal &amp; Oil DECREASE'!AT9),0)</f>
        <v>0</v>
      </c>
      <c r="AI118" s="90">
        <f>IF(E118&gt;0,IF(E118&lt;(-' Coal &amp; Oil DECREASE'!AT9-' Coal &amp; Oil DECREASE'!AZ9),'Fuel Switch NT'!E118*' Coal &amp; Oil DECREASE'!AZ9/(' Coal &amp; Oil DECREASE'!AT9+' Coal &amp; Oil DECREASE'!AZ9),-' Coal &amp; Oil DECREASE'!AZ9),0)</f>
        <v>0</v>
      </c>
      <c r="AJ118" s="90">
        <f t="shared" ref="AJ118:AJ149" si="73">E118-(AH118+AI118)</f>
        <v>413.43035462789339</v>
      </c>
      <c r="AK118" s="90">
        <f>AH118*('INput Data'!$E$4-'INput Data'!$E$7)</f>
        <v>0</v>
      </c>
      <c r="AL118" s="90">
        <f>AI118*('INput Data'!$E$9-'INput Data'!$E$7)</f>
        <v>0</v>
      </c>
      <c r="AM118" s="90">
        <f>AJ118*'INput Data'!$E$7</f>
        <v>81645.059241263836</v>
      </c>
      <c r="AN118" s="478">
        <f>AK118+AL118</f>
        <v>0</v>
      </c>
      <c r="AO118" s="148" t="str">
        <f>IF((('Nuclear &amp; RES demand for Power '!I46+'Nuclear &amp; RES demand for Power '!J46)-('Nuclear &amp; RES demand for Power '!C46+'Nuclear &amp; RES demand for Power '!D46))&lt;0,"Replacement","No replacement")</f>
        <v>No replacement</v>
      </c>
      <c r="AP118" s="149" t="str">
        <f>IF(AJ118&gt;0,"Replacement","No replacement")</f>
        <v>Replacement</v>
      </c>
      <c r="AQ118" s="91">
        <f>IF(OR(AO118="No replacement",AP118="No replacement"),0,AJ118*'INput Data'!$Q$4-(('Nuclear &amp; RES demand for Power '!I46+'Nuclear &amp; RES demand for Power '!J46)-('Nuclear &amp; RES demand for Power '!C46+'Nuclear &amp; RES demand for Power '!D46))*'INput Data'!$E$7/'INput Data'!$Q$4)</f>
        <v>0</v>
      </c>
      <c r="AR118" s="187">
        <f>IF('Gas Supply'!J48&gt;=(J118+K118+R118+S118+Z118+AA118+AH118+AI118),BV7,'Gas Supply'!J48/(J118+K118+R118+S118+Z118+AA118+AH118+AI118)*'Fuel Switch NT'!BV7)</f>
        <v>0</v>
      </c>
      <c r="AS118" s="187">
        <f>IF('Gas Supply'!J48&gt;=J118+K118+R118+S118+Z118+AA118+AH118+AI118,J118+K118+R118+S118+Z118+AA118+AH118+AI118,'Gas Supply'!J48)</f>
        <v>0</v>
      </c>
      <c r="AT118" s="187">
        <f>AS118*'INput Data'!$E$7</f>
        <v>0</v>
      </c>
      <c r="AU118" s="187">
        <f>'Gas Supply'!J48-'Fuel Switch NT'!AS118</f>
        <v>0</v>
      </c>
      <c r="AV118" s="187">
        <f>AU118*'INput Data'!$E$7</f>
        <v>0</v>
      </c>
      <c r="AW118" s="195">
        <f>AR118+AT118+AV118</f>
        <v>0</v>
      </c>
      <c r="AX118" s="114">
        <f>IF('Gas Supply'!I48=0,0,IF('Gas Supply'!I48/SUM('N.Gas &amp; H2 demand'!I47:L47)&gt;=1,BV7,BV7*'Gas Supply'!I48/SUM('N.Gas &amp; H2 demand'!I47:L47)))</f>
        <v>0</v>
      </c>
    </row>
    <row r="119" spans="1:50" x14ac:dyDescent="0.25">
      <c r="A119" s="16" t="str">
        <f>'Gas demand INCREASE'!I49</f>
        <v>BA</v>
      </c>
      <c r="B119" s="90">
        <f>'Gas demand INCREASE'!J49</f>
        <v>620.7696701235036</v>
      </c>
      <c r="C119" s="90">
        <f>'Gas demand INCREASE'!K49</f>
        <v>333.08482987649586</v>
      </c>
      <c r="D119" s="90">
        <f>'Gas demand INCREASE'!L49</f>
        <v>0</v>
      </c>
      <c r="E119" s="92">
        <f>'Gas demand INCREASE'!M49</f>
        <v>0</v>
      </c>
      <c r="I119" s="115">
        <f t="shared" si="64"/>
        <v>0</v>
      </c>
      <c r="J119" s="119">
        <f>IF(B119&gt;0,IF(B119&lt;(-' Coal &amp; Oil DECREASE'!AQ10-' Coal &amp; Oil DECREASE'!AW10),'Fuel Switch NT'!B119*' Coal &amp; Oil DECREASE'!AQ10/(' Coal &amp; Oil DECREASE'!AQ10+' Coal &amp; Oil DECREASE'!AW10),-' Coal &amp; Oil DECREASE'!AQ10),0)</f>
        <v>0</v>
      </c>
      <c r="K119" s="90">
        <f>IF(B119&gt;0,IF(B119&lt;(-' Coal &amp; Oil DECREASE'!AQ10-' Coal &amp; Oil DECREASE'!AW10),'Fuel Switch NT'!B119*' Coal &amp; Oil DECREASE'!AW10/(' Coal &amp; Oil DECREASE'!AQ10+' Coal &amp; Oil DECREASE'!AW10),-' Coal &amp; Oil DECREASE'!AW10),0)</f>
        <v>0</v>
      </c>
      <c r="L119" s="90">
        <f t="shared" ref="L119:L149" si="74">$B119-(J119+K119)</f>
        <v>620.7696701235036</v>
      </c>
      <c r="M119" s="90">
        <f>J119*('INput Data'!$E$4-'INput Data'!$E$7)</f>
        <v>0</v>
      </c>
      <c r="N119" s="90">
        <f>K119*('INput Data'!$E$9-'INput Data'!$E$7)</f>
        <v>0</v>
      </c>
      <c r="O119" s="90">
        <f>L119*'INput Data'!$E$7</f>
        <v>122590.84492726743</v>
      </c>
      <c r="P119" s="136">
        <f t="shared" si="65"/>
        <v>0</v>
      </c>
      <c r="Q119" s="92">
        <f t="shared" si="66"/>
        <v>-122590.84492726743</v>
      </c>
      <c r="R119" s="119">
        <f>IF(C119&gt;0,IF(C119&lt;(-' Coal &amp; Oil DECREASE'!AR10-' Coal &amp; Oil DECREASE'!AX10),'Fuel Switch NT'!C119*' Coal &amp; Oil DECREASE'!AR10/(' Coal &amp; Oil DECREASE'!AR10+' Coal &amp; Oil DECREASE'!AX10),-' Coal &amp; Oil DECREASE'!AR10),0)</f>
        <v>0</v>
      </c>
      <c r="S119" s="90">
        <f>IF(C119&gt;0,IF(C119&lt;(-' Coal &amp; Oil DECREASE'!AR10-' Coal &amp; Oil DECREASE'!AX10),'Fuel Switch NT'!C119*' Coal &amp; Oil DECREASE'!AX10/(' Coal &amp; Oil DECREASE'!AR10+' Coal &amp; Oil DECREASE'!AX10),-' Coal &amp; Oil DECREASE'!AX10),0)</f>
        <v>0</v>
      </c>
      <c r="T119" s="90">
        <f t="shared" si="67"/>
        <v>333.08482987649586</v>
      </c>
      <c r="U119" s="90">
        <f>R119*('INput Data'!$E$4-'INput Data'!$E$7)</f>
        <v>0</v>
      </c>
      <c r="V119" s="90">
        <f>S119*('INput Data'!$E$9-'INput Data'!$E$7)</f>
        <v>0</v>
      </c>
      <c r="W119" s="90">
        <f>T119*'INput Data'!$E$7</f>
        <v>65778.263166257631</v>
      </c>
      <c r="X119" s="538">
        <f t="shared" si="68"/>
        <v>0</v>
      </c>
      <c r="Y119" s="92">
        <f t="shared" si="69"/>
        <v>-65778.263166257631</v>
      </c>
      <c r="Z119" s="90">
        <f>IF(D119&gt;0,IF(D119&lt;(-' Coal &amp; Oil DECREASE'!AS10-' Coal &amp; Oil DECREASE'!AY10),'Fuel Switch NT'!D119*' Coal &amp; Oil DECREASE'!AS10/(' Coal &amp; Oil DECREASE'!AS10+' Coal &amp; Oil DECREASE'!AY10),-' Coal &amp; Oil DECREASE'!AS10),0)</f>
        <v>0</v>
      </c>
      <c r="AA119" s="90">
        <f>IF(D119&gt;0,IF(D119&lt;(-' Coal &amp; Oil DECREASE'!AS10-' Coal &amp; Oil DECREASE'!AY10),'Fuel Switch NT'!D119*' Coal &amp; Oil DECREASE'!AY10/(' Coal &amp; Oil DECREASE'!AS10+' Coal &amp; Oil DECREASE'!AY10),-' Coal &amp; Oil DECREASE'!AY10),0)</f>
        <v>0</v>
      </c>
      <c r="AB119" s="90">
        <f t="shared" si="70"/>
        <v>0</v>
      </c>
      <c r="AC119" s="90">
        <f>Z119*('INput Data'!$E$4-'INput Data'!$E$7)</f>
        <v>0</v>
      </c>
      <c r="AD119" s="90">
        <f>AA119*('INput Data'!$E$9-'INput Data'!$E$7)</f>
        <v>0</v>
      </c>
      <c r="AE119" s="90">
        <f>AB119*'INput Data'!$E$7</f>
        <v>0</v>
      </c>
      <c r="AF119" s="538">
        <f t="shared" si="71"/>
        <v>0</v>
      </c>
      <c r="AG119" s="92">
        <f t="shared" si="72"/>
        <v>0</v>
      </c>
      <c r="AH119" s="90">
        <f>IF(E119&gt;0,IF(E119&lt;(-' Coal &amp; Oil DECREASE'!AT10-' Coal &amp; Oil DECREASE'!AZ10),'Fuel Switch NT'!E119*' Coal &amp; Oil DECREASE'!AT10/(' Coal &amp; Oil DECREASE'!AT10+' Coal &amp; Oil DECREASE'!AZ10),-' Coal &amp; Oil DECREASE'!AT10),0)</f>
        <v>0</v>
      </c>
      <c r="AI119" s="90">
        <f>IF(E119&gt;0,IF(E119&lt;(-' Coal &amp; Oil DECREASE'!AT10-' Coal &amp; Oil DECREASE'!AZ10),'Fuel Switch NT'!E119*' Coal &amp; Oil DECREASE'!AZ10/(' Coal &amp; Oil DECREASE'!AT10+' Coal &amp; Oil DECREASE'!AZ10),-' Coal &amp; Oil DECREASE'!AZ10),0)</f>
        <v>0</v>
      </c>
      <c r="AJ119" s="90">
        <f t="shared" si="73"/>
        <v>0</v>
      </c>
      <c r="AK119" s="90">
        <f>AH119*('INput Data'!$E$4-'INput Data'!$E$7)</f>
        <v>0</v>
      </c>
      <c r="AL119" s="90">
        <f>AI119*('INput Data'!$E$9-'INput Data'!$E$7)</f>
        <v>0</v>
      </c>
      <c r="AM119" s="90">
        <f>AJ119*'INput Data'!$E$7</f>
        <v>0</v>
      </c>
      <c r="AN119" s="480">
        <f t="shared" ref="AN119:AN149" si="75">AK119+AL119</f>
        <v>0</v>
      </c>
      <c r="AO119" s="68" t="str">
        <f>IF((('Nuclear &amp; RES demand for Power '!I47+'Nuclear &amp; RES demand for Power '!J47)-('Nuclear &amp; RES demand for Power '!C47+'Nuclear &amp; RES demand for Power '!D47))&lt;0,"Replacement","No replacement")</f>
        <v>No replacement</v>
      </c>
      <c r="AP119" s="150" t="str">
        <f t="shared" ref="AP119:AP149" si="76">IF(AJ119&gt;0,"Replacement","No replacement")</f>
        <v>No replacement</v>
      </c>
      <c r="AQ119" s="92">
        <f>IF(OR(AO119="No replacement",AP119="No replacement"),0,AJ119*'INput Data'!$Q$4-(('Nuclear &amp; RES demand for Power '!I47+'Nuclear &amp; RES demand for Power '!J47)-('Nuclear &amp; RES demand for Power '!C47+'Nuclear &amp; RES demand for Power '!D47))*'INput Data'!$E$7/'INput Data'!$Q$4)</f>
        <v>0</v>
      </c>
      <c r="AR119" s="187">
        <f>IF('Gas Supply'!J49&gt;=(J119+K119+R119+S119+Z119+AA119+AH119+AI119),BV8,'Gas Supply'!J49/(J119+K119+R119+S119+Z119+AA119+AH119+AI119)*'Fuel Switch NT'!BV8)</f>
        <v>0</v>
      </c>
      <c r="AS119" s="187">
        <f>IF('Gas Supply'!J49&gt;=J119+K119+R119+S119+Z119+AA119+AH119+AI119,J119+K119+R119+S119+Z119+AA119+AH119+AI119,'Gas Supply'!J49)</f>
        <v>0</v>
      </c>
      <c r="AT119" s="187">
        <f>AS119*'INput Data'!$E$7</f>
        <v>0</v>
      </c>
      <c r="AU119" s="187">
        <f>'Gas Supply'!J49-'Fuel Switch NT'!AS119</f>
        <v>0</v>
      </c>
      <c r="AV119" s="187">
        <f>AU119*'INput Data'!$E$7</f>
        <v>0</v>
      </c>
      <c r="AW119" s="195">
        <f t="shared" ref="AW119:AW149" si="77">AR119+AT119+AV119</f>
        <v>0</v>
      </c>
      <c r="AX119" s="115">
        <f>IF('Gas Supply'!I49=0,0,IF('Gas Supply'!I49/SUM('N.Gas &amp; H2 demand'!I48:L48)&gt;=1,BV8,BV8*'Gas Supply'!I49/SUM('N.Gas &amp; H2 demand'!I48:L48)))</f>
        <v>0</v>
      </c>
    </row>
    <row r="120" spans="1:50" x14ac:dyDescent="0.25">
      <c r="A120" s="16" t="str">
        <f>'Gas demand INCREASE'!I50</f>
        <v>BE</v>
      </c>
      <c r="B120" s="90">
        <f>'Gas demand INCREASE'!J50</f>
        <v>0</v>
      </c>
      <c r="C120" s="90">
        <f>'Gas demand INCREASE'!K50</f>
        <v>106.88944361217</v>
      </c>
      <c r="D120" s="90">
        <f>'Gas demand INCREASE'!L50</f>
        <v>0</v>
      </c>
      <c r="E120" s="92">
        <f>'Gas demand INCREASE'!M50</f>
        <v>2287.0242063244332</v>
      </c>
      <c r="I120" s="115">
        <f t="shared" si="64"/>
        <v>8391.5391501269005</v>
      </c>
      <c r="J120" s="119">
        <f>IF(B120&gt;0,IF(B120&lt;(-' Coal &amp; Oil DECREASE'!AQ11-' Coal &amp; Oil DECREASE'!AW11),'Fuel Switch NT'!B120*' Coal &amp; Oil DECREASE'!AQ11/(' Coal &amp; Oil DECREASE'!AQ11+' Coal &amp; Oil DECREASE'!AW11),-' Coal &amp; Oil DECREASE'!AQ11),0)</f>
        <v>0</v>
      </c>
      <c r="K120" s="90">
        <f>IF(B120&gt;0,IF(B120&lt;(-' Coal &amp; Oil DECREASE'!AQ11-' Coal &amp; Oil DECREASE'!AW11),'Fuel Switch NT'!B120*' Coal &amp; Oil DECREASE'!AW11/(' Coal &amp; Oil DECREASE'!AQ11+' Coal &amp; Oil DECREASE'!AW11),-' Coal &amp; Oil DECREASE'!AW11),0)</f>
        <v>0</v>
      </c>
      <c r="L120" s="90">
        <f t="shared" si="74"/>
        <v>0</v>
      </c>
      <c r="M120" s="90">
        <f>J120*('INput Data'!$E$4-'INput Data'!$E$7)</f>
        <v>0</v>
      </c>
      <c r="N120" s="90">
        <f>K120*('INput Data'!$E$9-'INput Data'!$E$7)</f>
        <v>0</v>
      </c>
      <c r="O120" s="90">
        <f>L120*'INput Data'!$E$7</f>
        <v>0</v>
      </c>
      <c r="P120" s="136">
        <f t="shared" si="65"/>
        <v>0</v>
      </c>
      <c r="Q120" s="92">
        <f t="shared" si="66"/>
        <v>0</v>
      </c>
      <c r="R120" s="119">
        <f>IF(C120&gt;0,IF(C120&lt;(-' Coal &amp; Oil DECREASE'!AR11-' Coal &amp; Oil DECREASE'!AX11),'Fuel Switch NT'!C120*' Coal &amp; Oil DECREASE'!AR11/(' Coal &amp; Oil DECREASE'!AR11+' Coal &amp; Oil DECREASE'!AX11),-' Coal &amp; Oil DECREASE'!AR11),0)</f>
        <v>91.824335740921001</v>
      </c>
      <c r="S120" s="90">
        <f>IF(C120&gt;0,IF(C120&lt;(-' Coal &amp; Oil DECREASE'!AR11-' Coal &amp; Oil DECREASE'!AX11),'Fuel Switch NT'!C120*' Coal &amp; Oil DECREASE'!AX11/(' Coal &amp; Oil DECREASE'!AR11+' Coal &amp; Oil DECREASE'!AX11),-' Coal &amp; Oil DECREASE'!AX11),0)</f>
        <v>15.065107871248996</v>
      </c>
      <c r="T120" s="90">
        <f t="shared" si="67"/>
        <v>0</v>
      </c>
      <c r="U120" s="90">
        <f>R120*('INput Data'!$E$4-'INput Data'!$E$7)</f>
        <v>6077.5819339314621</v>
      </c>
      <c r="V120" s="90">
        <f>S120*('INput Data'!$E$9-'INput Data'!$E$7)</f>
        <v>2313.9572161954384</v>
      </c>
      <c r="W120" s="90">
        <f>T120*'INput Data'!$E$7</f>
        <v>0</v>
      </c>
      <c r="X120" s="538">
        <f t="shared" si="68"/>
        <v>8391.5391501269005</v>
      </c>
      <c r="Y120" s="92">
        <f t="shared" si="69"/>
        <v>8391.5391501269005</v>
      </c>
      <c r="Z120" s="90">
        <f>IF(D120&gt;0,IF(D120&lt;(-' Coal &amp; Oil DECREASE'!AS11-' Coal &amp; Oil DECREASE'!AY11),'Fuel Switch NT'!D120*' Coal &amp; Oil DECREASE'!AS11/(' Coal &amp; Oil DECREASE'!AS11+' Coal &amp; Oil DECREASE'!AY11),-' Coal &amp; Oil DECREASE'!AS11),0)</f>
        <v>0</v>
      </c>
      <c r="AA120" s="90">
        <f>IF(D120&gt;0,IF(D120&lt;(-' Coal &amp; Oil DECREASE'!AS11-' Coal &amp; Oil DECREASE'!AY11),'Fuel Switch NT'!D120*' Coal &amp; Oil DECREASE'!AY11/(' Coal &amp; Oil DECREASE'!AS11+' Coal &amp; Oil DECREASE'!AY11),-' Coal &amp; Oil DECREASE'!AY11),0)</f>
        <v>0</v>
      </c>
      <c r="AB120" s="90">
        <f t="shared" si="70"/>
        <v>0</v>
      </c>
      <c r="AC120" s="90">
        <f>Z120*('INput Data'!$E$4-'INput Data'!$E$7)</f>
        <v>0</v>
      </c>
      <c r="AD120" s="90">
        <f>AA120*('INput Data'!$E$9-'INput Data'!$E$7)</f>
        <v>0</v>
      </c>
      <c r="AE120" s="90">
        <f>AB120*'INput Data'!$E$7</f>
        <v>0</v>
      </c>
      <c r="AF120" s="538">
        <f t="shared" si="71"/>
        <v>0</v>
      </c>
      <c r="AG120" s="92">
        <f t="shared" si="72"/>
        <v>0</v>
      </c>
      <c r="AH120" s="90">
        <f>IF(E120&gt;0,IF(E120&lt;(-' Coal &amp; Oil DECREASE'!AT11-' Coal &amp; Oil DECREASE'!AZ11),'Fuel Switch NT'!E120*' Coal &amp; Oil DECREASE'!AT11/(' Coal &amp; Oil DECREASE'!AT11+' Coal &amp; Oil DECREASE'!AZ11),-' Coal &amp; Oil DECREASE'!AT11),0)</f>
        <v>0</v>
      </c>
      <c r="AI120" s="90">
        <f>IF(E120&gt;0,IF(E120&lt;(-' Coal &amp; Oil DECREASE'!AT11-' Coal &amp; Oil DECREASE'!AZ11),'Fuel Switch NT'!E120*' Coal &amp; Oil DECREASE'!AZ11/(' Coal &amp; Oil DECREASE'!AT11+' Coal &amp; Oil DECREASE'!AZ11),-' Coal &amp; Oil DECREASE'!AZ11),0)</f>
        <v>0</v>
      </c>
      <c r="AJ120" s="90">
        <f t="shared" si="73"/>
        <v>2287.0242063244332</v>
      </c>
      <c r="AK120" s="90">
        <f>AH120*('INput Data'!$E$4-'INput Data'!$E$7)</f>
        <v>0</v>
      </c>
      <c r="AL120" s="90">
        <f>AI120*('INput Data'!$E$9-'INput Data'!$E$7)</f>
        <v>0</v>
      </c>
      <c r="AM120" s="90">
        <f>AJ120*'INput Data'!$E$7</f>
        <v>451646.14722018479</v>
      </c>
      <c r="AN120" s="480">
        <f t="shared" si="75"/>
        <v>0</v>
      </c>
      <c r="AO120" s="68" t="str">
        <f>IF((('Nuclear &amp; RES demand for Power '!I48+'Nuclear &amp; RES demand for Power '!J48)-('Nuclear &amp; RES demand for Power '!C48+'Nuclear &amp; RES demand for Power '!D48))&lt;0,"Replacement","No replacement")</f>
        <v>No replacement</v>
      </c>
      <c r="AP120" s="150" t="str">
        <f t="shared" si="76"/>
        <v>Replacement</v>
      </c>
      <c r="AQ120" s="92">
        <f>IF(OR(AO120="No replacement",AP120="No replacement"),0,AJ120*'INput Data'!$Q$4-(('Nuclear &amp; RES demand for Power '!I48+'Nuclear &amp; RES demand for Power '!J48)-('Nuclear &amp; RES demand for Power '!C48+'Nuclear &amp; RES demand for Power '!D48))*'INput Data'!$E$7/'INput Data'!$Q$4)</f>
        <v>0</v>
      </c>
      <c r="AR120" s="187">
        <f>IF('Gas Supply'!J50&gt;=(J120+K120+R120+S120+Z120+AA120+AH120+AI120),BV9,'Gas Supply'!J50/(J120+K120+R120+S120+Z120+AA120+AH120+AI120)*'Fuel Switch NT'!BV9)</f>
        <v>8391.5391501269005</v>
      </c>
      <c r="AS120" s="187">
        <f>IF('Gas Supply'!J50&gt;=J120+K120+R120+S120+Z120+AA120+AH120+AI120,J120+K120+R120+S120+Z120+AA120+AH120+AI120,'Gas Supply'!J50)</f>
        <v>106.88944361217</v>
      </c>
      <c r="AT120" s="187">
        <f>AS120*'INput Data'!$E$7</f>
        <v>21108.742641396162</v>
      </c>
      <c r="AU120" s="187">
        <f>'Gas Supply'!J50-'Fuel Switch NT'!AS120</f>
        <v>4287.6598213878297</v>
      </c>
      <c r="AV120" s="187">
        <f>AU120*'INput Data'!$E$7</f>
        <v>846735.69854025845</v>
      </c>
      <c r="AW120" s="195">
        <f t="shared" si="77"/>
        <v>876235.98033178155</v>
      </c>
      <c r="AX120" s="115">
        <f>IF('Gas Supply'!I50=0,0,IF('Gas Supply'!I50/SUM('N.Gas &amp; H2 demand'!I49:L49)&gt;=1,BV9,BV9*'Gas Supply'!I50/SUM('N.Gas &amp; H2 demand'!I49:L49)))</f>
        <v>0</v>
      </c>
    </row>
    <row r="121" spans="1:50" x14ac:dyDescent="0.25">
      <c r="A121" s="16" t="str">
        <f>'Gas demand INCREASE'!I51</f>
        <v>BG</v>
      </c>
      <c r="B121" s="90">
        <f>'Gas demand INCREASE'!J51</f>
        <v>78.412949999999455</v>
      </c>
      <c r="C121" s="90">
        <f>'Gas demand INCREASE'!K51</f>
        <v>506.11994999999479</v>
      </c>
      <c r="D121" s="90">
        <f>'Gas demand INCREASE'!L51</f>
        <v>48.289500000000089</v>
      </c>
      <c r="E121" s="92">
        <f>'Gas demand INCREASE'!M51</f>
        <v>0</v>
      </c>
      <c r="I121" s="115">
        <f t="shared" si="64"/>
        <v>57711.51452518157</v>
      </c>
      <c r="J121" s="119">
        <f>IF(B121&gt;0,IF(B121&lt;(-' Coal &amp; Oil DECREASE'!AQ12-' Coal &amp; Oil DECREASE'!AW12),'Fuel Switch NT'!B121*' Coal &amp; Oil DECREASE'!AQ12/(' Coal &amp; Oil DECREASE'!AQ12+' Coal &amp; Oil DECREASE'!AW12),-' Coal &amp; Oil DECREASE'!AQ12),0)</f>
        <v>15.449391635687624</v>
      </c>
      <c r="K121" s="90">
        <f>IF(B121&gt;0,IF(B121&lt;(-' Coal &amp; Oil DECREASE'!AQ12-' Coal &amp; Oil DECREASE'!AW12),'Fuel Switch NT'!B121*' Coal &amp; Oil DECREASE'!AW12/(' Coal &amp; Oil DECREASE'!AQ12+' Coal &amp; Oil DECREASE'!AW12),-' Coal &amp; Oil DECREASE'!AW12),0)</f>
        <v>62.963558364311837</v>
      </c>
      <c r="L121" s="90">
        <f t="shared" si="74"/>
        <v>0</v>
      </c>
      <c r="M121" s="90">
        <f>J121*('INput Data'!$E$4-'INput Data'!$E$7)</f>
        <v>1022.5496622181737</v>
      </c>
      <c r="N121" s="90">
        <f>K121*('INput Data'!$E$9-'INput Data'!$E$7)</f>
        <v>9671.0213746622831</v>
      </c>
      <c r="O121" s="90">
        <f>L121*'INput Data'!$E$7</f>
        <v>0</v>
      </c>
      <c r="P121" s="136">
        <f t="shared" si="65"/>
        <v>10693.571036880458</v>
      </c>
      <c r="Q121" s="92">
        <f t="shared" si="66"/>
        <v>10693.571036880458</v>
      </c>
      <c r="R121" s="119">
        <f>IF(C121&gt;0,IF(C121&lt;(-' Coal &amp; Oil DECREASE'!AR12-' Coal &amp; Oil DECREASE'!AX12),'Fuel Switch NT'!C121*' Coal &amp; Oil DECREASE'!AR12/(' Coal &amp; Oil DECREASE'!AR12+' Coal &amp; Oil DECREASE'!AX12),-' Coal &amp; Oil DECREASE'!AR12),0)</f>
        <v>388.01894548362418</v>
      </c>
      <c r="S121" s="90">
        <f>IF(C121&gt;0,IF(C121&lt;(-' Coal &amp; Oil DECREASE'!AR12-' Coal &amp; Oil DECREASE'!AX12),'Fuel Switch NT'!C121*' Coal &amp; Oil DECREASE'!AX12/(' Coal &amp; Oil DECREASE'!AR12+' Coal &amp; Oil DECREASE'!AX12),-' Coal &amp; Oil DECREASE'!AX12),0)</f>
        <v>118.10100451637062</v>
      </c>
      <c r="T121" s="90">
        <f t="shared" si="67"/>
        <v>0</v>
      </c>
      <c r="U121" s="90">
        <f>R121*('INput Data'!$E$4-'INput Data'!$E$7)</f>
        <v>25681.829485247068</v>
      </c>
      <c r="V121" s="90">
        <f>S121*('INput Data'!$E$9-'INput Data'!$E$7)</f>
        <v>18139.974434708718</v>
      </c>
      <c r="W121" s="90">
        <f>T121*'INput Data'!$E$7</f>
        <v>0</v>
      </c>
      <c r="X121" s="538">
        <f t="shared" si="68"/>
        <v>43821.803919955782</v>
      </c>
      <c r="Y121" s="92">
        <f t="shared" si="69"/>
        <v>43821.803919955782</v>
      </c>
      <c r="Z121" s="90">
        <f>IF(D121&gt;0,IF(D121&lt;(-' Coal &amp; Oil DECREASE'!AS12-' Coal &amp; Oil DECREASE'!AY12),'Fuel Switch NT'!D121*' Coal &amp; Oil DECREASE'!AS12/(' Coal &amp; Oil DECREASE'!AS12+' Coal &amp; Oil DECREASE'!AY12),-' Coal &amp; Oil DECREASE'!AS12),0)</f>
        <v>48.289500000000089</v>
      </c>
      <c r="AA121" s="90">
        <f>IF(D121&gt;0,IF(D121&lt;(-' Coal &amp; Oil DECREASE'!AS12-' Coal &amp; Oil DECREASE'!AY12),'Fuel Switch NT'!D121*' Coal &amp; Oil DECREASE'!AY12/(' Coal &amp; Oil DECREASE'!AS12+' Coal &amp; Oil DECREASE'!AY12),-' Coal &amp; Oil DECREASE'!AY12),0)</f>
        <v>0</v>
      </c>
      <c r="AB121" s="90">
        <f t="shared" si="70"/>
        <v>0</v>
      </c>
      <c r="AC121" s="90">
        <f>Z121*('INput Data'!$E$4-'INput Data'!$E$7)</f>
        <v>3196.1395683453297</v>
      </c>
      <c r="AD121" s="90">
        <f>AA121*('INput Data'!$E$9-'INput Data'!$E$7)</f>
        <v>0</v>
      </c>
      <c r="AE121" s="90">
        <f>AB121*'INput Data'!$E$7</f>
        <v>0</v>
      </c>
      <c r="AF121" s="538">
        <f t="shared" si="71"/>
        <v>3196.1395683453297</v>
      </c>
      <c r="AG121" s="92">
        <f t="shared" si="72"/>
        <v>3196.1395683453297</v>
      </c>
      <c r="AH121" s="90">
        <f>IF(E121&gt;0,IF(E121&lt;(-' Coal &amp; Oil DECREASE'!AT12-' Coal &amp; Oil DECREASE'!AZ12),'Fuel Switch NT'!E121*' Coal &amp; Oil DECREASE'!AT12/(' Coal &amp; Oil DECREASE'!AT12+' Coal &amp; Oil DECREASE'!AZ12),-' Coal &amp; Oil DECREASE'!AT12),0)</f>
        <v>0</v>
      </c>
      <c r="AI121" s="90">
        <f>IF(E121&gt;0,IF(E121&lt;(-' Coal &amp; Oil DECREASE'!AT12-' Coal &amp; Oil DECREASE'!AZ12),'Fuel Switch NT'!E121*' Coal &amp; Oil DECREASE'!AZ12/(' Coal &amp; Oil DECREASE'!AT12+' Coal &amp; Oil DECREASE'!AZ12),-' Coal &amp; Oil DECREASE'!AZ12),0)</f>
        <v>0</v>
      </c>
      <c r="AJ121" s="90">
        <f t="shared" si="73"/>
        <v>0</v>
      </c>
      <c r="AK121" s="90">
        <f>AH121*('INput Data'!$E$4-'INput Data'!$E$7)</f>
        <v>0</v>
      </c>
      <c r="AL121" s="90">
        <f>AI121*('INput Data'!$E$9-'INput Data'!$E$7)</f>
        <v>0</v>
      </c>
      <c r="AM121" s="90">
        <f>AJ121*'INput Data'!$E$7</f>
        <v>0</v>
      </c>
      <c r="AN121" s="480">
        <f t="shared" si="75"/>
        <v>0</v>
      </c>
      <c r="AO121" s="68" t="str">
        <f>IF((('Nuclear &amp; RES demand for Power '!I49+'Nuclear &amp; RES demand for Power '!J49)-('Nuclear &amp; RES demand for Power '!C49+'Nuclear &amp; RES demand for Power '!D49))&lt;0,"Replacement","No replacement")</f>
        <v>No replacement</v>
      </c>
      <c r="AP121" s="150" t="str">
        <f t="shared" si="76"/>
        <v>No replacement</v>
      </c>
      <c r="AQ121" s="92">
        <f>IF(OR(AO121="No replacement",AP121="No replacement"),0,AJ121*'INput Data'!$Q$4-(('Nuclear &amp; RES demand for Power '!I49+'Nuclear &amp; RES demand for Power '!J49)-('Nuclear &amp; RES demand for Power '!C49+'Nuclear &amp; RES demand for Power '!D49))*'INput Data'!$E$7/'INput Data'!$Q$4)</f>
        <v>0</v>
      </c>
      <c r="AR121" s="187">
        <f>IF('Gas Supply'!J51&gt;=(J121+K121+R121+S121+Z121+AA121+AH121+AI121),BV10,'Gas Supply'!J51/(J121+K121+R121+S121+Z121+AA121+AH121+AI121)*'Fuel Switch NT'!BV10)</f>
        <v>0</v>
      </c>
      <c r="AS121" s="187">
        <f>IF('Gas Supply'!J51&gt;=J121+K121+R121+S121+Z121+AA121+AH121+AI121,J121+K121+R121+S121+Z121+AA121+AH121+AI121,'Gas Supply'!J51)</f>
        <v>0</v>
      </c>
      <c r="AT121" s="187">
        <f>AS121*'INput Data'!$E$7</f>
        <v>0</v>
      </c>
      <c r="AU121" s="187">
        <f>'Gas Supply'!J51-'Fuel Switch NT'!AS121</f>
        <v>0</v>
      </c>
      <c r="AV121" s="187">
        <f>AU121*'INput Data'!$E$7</f>
        <v>0</v>
      </c>
      <c r="AW121" s="195">
        <f t="shared" si="77"/>
        <v>0</v>
      </c>
      <c r="AX121" s="115">
        <f>IF('Gas Supply'!I51=0,0,IF('Gas Supply'!I51/SUM('N.Gas &amp; H2 demand'!I50:L50)&gt;=1,BV10,BV10*'Gas Supply'!I51/SUM('N.Gas &amp; H2 demand'!I50:L50)))</f>
        <v>34438.833683600045</v>
      </c>
    </row>
    <row r="122" spans="1:50" x14ac:dyDescent="0.25">
      <c r="A122" s="16" t="str">
        <f>'Gas demand INCREASE'!I52</f>
        <v>CH</v>
      </c>
      <c r="B122" s="90">
        <f>'Gas demand INCREASE'!J52</f>
        <v>0</v>
      </c>
      <c r="C122" s="90">
        <f>'Gas demand INCREASE'!K52</f>
        <v>0</v>
      </c>
      <c r="D122" s="90">
        <f>'Gas demand INCREASE'!L52</f>
        <v>0</v>
      </c>
      <c r="E122" s="92">
        <f>'Gas demand INCREASE'!M52</f>
        <v>0</v>
      </c>
      <c r="I122" s="115">
        <f t="shared" si="64"/>
        <v>0</v>
      </c>
      <c r="J122" s="119">
        <f>IF(B122&gt;0,IF(B122&lt;(-' Coal &amp; Oil DECREASE'!AQ13-' Coal &amp; Oil DECREASE'!AW13),'Fuel Switch NT'!B122*' Coal &amp; Oil DECREASE'!AQ13/(' Coal &amp; Oil DECREASE'!AQ13+' Coal &amp; Oil DECREASE'!AW13),-' Coal &amp; Oil DECREASE'!AQ13),0)</f>
        <v>0</v>
      </c>
      <c r="K122" s="90">
        <f>IF(B122&gt;0,IF(B122&lt;(-' Coal &amp; Oil DECREASE'!AQ13-' Coal &amp; Oil DECREASE'!AW13),'Fuel Switch NT'!B122*' Coal &amp; Oil DECREASE'!AW13/(' Coal &amp; Oil DECREASE'!AQ13+' Coal &amp; Oil DECREASE'!AW13),-' Coal &amp; Oil DECREASE'!AW13),0)</f>
        <v>0</v>
      </c>
      <c r="L122" s="90">
        <f t="shared" si="74"/>
        <v>0</v>
      </c>
      <c r="M122" s="90">
        <f>J122*('INput Data'!$E$4-'INput Data'!$E$7)</f>
        <v>0</v>
      </c>
      <c r="N122" s="90">
        <f>K122*('INput Data'!$E$9-'INput Data'!$E$7)</f>
        <v>0</v>
      </c>
      <c r="O122" s="90">
        <f>L122*'INput Data'!$E$7</f>
        <v>0</v>
      </c>
      <c r="P122" s="136">
        <f t="shared" si="65"/>
        <v>0</v>
      </c>
      <c r="Q122" s="92">
        <f t="shared" si="66"/>
        <v>0</v>
      </c>
      <c r="R122" s="119">
        <f>IF(C122&gt;0,IF(C122&lt;(-' Coal &amp; Oil DECREASE'!AR13-' Coal &amp; Oil DECREASE'!AX13),'Fuel Switch NT'!C122*' Coal &amp; Oil DECREASE'!AR13/(' Coal &amp; Oil DECREASE'!AR13+' Coal &amp; Oil DECREASE'!AX13),-' Coal &amp; Oil DECREASE'!AR13),0)</f>
        <v>0</v>
      </c>
      <c r="S122" s="90">
        <f>IF(C122&gt;0,IF(C122&lt;(-' Coal &amp; Oil DECREASE'!AR13-' Coal &amp; Oil DECREASE'!AX13),'Fuel Switch NT'!C122*' Coal &amp; Oil DECREASE'!AX13/(' Coal &amp; Oil DECREASE'!AR13+' Coal &amp; Oil DECREASE'!AX13),-' Coal &amp; Oil DECREASE'!AX13),0)</f>
        <v>0</v>
      </c>
      <c r="T122" s="90">
        <f t="shared" si="67"/>
        <v>0</v>
      </c>
      <c r="U122" s="90">
        <f>R122*('INput Data'!$E$4-'INput Data'!$E$7)</f>
        <v>0</v>
      </c>
      <c r="V122" s="90">
        <f>S122*('INput Data'!$E$9-'INput Data'!$E$7)</f>
        <v>0</v>
      </c>
      <c r="W122" s="90">
        <f>T122*'INput Data'!$E$7</f>
        <v>0</v>
      </c>
      <c r="X122" s="538">
        <f t="shared" si="68"/>
        <v>0</v>
      </c>
      <c r="Y122" s="92">
        <f t="shared" si="69"/>
        <v>0</v>
      </c>
      <c r="Z122" s="90">
        <f>IF(D122&gt;0,IF(D122&lt;(-' Coal &amp; Oil DECREASE'!AS13-' Coal &amp; Oil DECREASE'!AY13),'Fuel Switch NT'!D122*' Coal &amp; Oil DECREASE'!AS13/(' Coal &amp; Oil DECREASE'!AS13+' Coal &amp; Oil DECREASE'!AY13),-' Coal &amp; Oil DECREASE'!AS13),0)</f>
        <v>0</v>
      </c>
      <c r="AA122" s="90">
        <f>IF(D122&gt;0,IF(D122&lt;(-' Coal &amp; Oil DECREASE'!AS13-' Coal &amp; Oil DECREASE'!AY13),'Fuel Switch NT'!D122*' Coal &amp; Oil DECREASE'!AY13/(' Coal &amp; Oil DECREASE'!AS13+' Coal &amp; Oil DECREASE'!AY13),-' Coal &amp; Oil DECREASE'!AY13),0)</f>
        <v>0</v>
      </c>
      <c r="AB122" s="90">
        <f t="shared" si="70"/>
        <v>0</v>
      </c>
      <c r="AC122" s="90">
        <f>Z122*('INput Data'!$E$4-'INput Data'!$E$7)</f>
        <v>0</v>
      </c>
      <c r="AD122" s="90">
        <f>AA122*('INput Data'!$E$9-'INput Data'!$E$7)</f>
        <v>0</v>
      </c>
      <c r="AE122" s="90">
        <f>AB122*'INput Data'!$E$7</f>
        <v>0</v>
      </c>
      <c r="AF122" s="538">
        <f t="shared" si="71"/>
        <v>0</v>
      </c>
      <c r="AG122" s="92">
        <f t="shared" si="72"/>
        <v>0</v>
      </c>
      <c r="AH122" s="90">
        <f>IF(E122&gt;0,IF(E122&lt;(-' Coal &amp; Oil DECREASE'!AT13-' Coal &amp; Oil DECREASE'!AZ13),'Fuel Switch NT'!E122*' Coal &amp; Oil DECREASE'!AT13/(' Coal &amp; Oil DECREASE'!AT13+' Coal &amp; Oil DECREASE'!AZ13),-' Coal &amp; Oil DECREASE'!AT13),0)</f>
        <v>0</v>
      </c>
      <c r="AI122" s="90">
        <f>IF(E122&gt;0,IF(E122&lt;(-' Coal &amp; Oil DECREASE'!AT13-' Coal &amp; Oil DECREASE'!AZ13),'Fuel Switch NT'!E122*' Coal &amp; Oil DECREASE'!AZ13/(' Coal &amp; Oil DECREASE'!AT13+' Coal &amp; Oil DECREASE'!AZ13),-' Coal &amp; Oil DECREASE'!AZ13),0)</f>
        <v>0</v>
      </c>
      <c r="AJ122" s="90">
        <f t="shared" si="73"/>
        <v>0</v>
      </c>
      <c r="AK122" s="90">
        <f>AH122*('INput Data'!$E$4-'INput Data'!$E$7)</f>
        <v>0</v>
      </c>
      <c r="AL122" s="90">
        <f>AI122*('INput Data'!$E$9-'INput Data'!$E$7)</f>
        <v>0</v>
      </c>
      <c r="AM122" s="90">
        <f>AJ122*'INput Data'!$E$7</f>
        <v>0</v>
      </c>
      <c r="AN122" s="480">
        <f t="shared" si="75"/>
        <v>0</v>
      </c>
      <c r="AO122" s="68" t="str">
        <f>IF((('Nuclear &amp; RES demand for Power '!I50+'Nuclear &amp; RES demand for Power '!J50)-('Nuclear &amp; RES demand for Power '!C50+'Nuclear &amp; RES demand for Power '!D50))&lt;0,"Replacement","No replacement")</f>
        <v>Replacement</v>
      </c>
      <c r="AP122" s="150" t="str">
        <f t="shared" si="76"/>
        <v>No replacement</v>
      </c>
      <c r="AQ122" s="92">
        <f>IF(OR(AO122="No replacement",AP122="No replacement"),0,AJ122*'INput Data'!$Q$4-(('Nuclear &amp; RES demand for Power '!I50+'Nuclear &amp; RES demand for Power '!J50)-('Nuclear &amp; RES demand for Power '!C50+'Nuclear &amp; RES demand for Power '!D50))*'INput Data'!$E$7/'INput Data'!$Q$4)</f>
        <v>0</v>
      </c>
      <c r="AR122" s="187">
        <f>IF('Gas Supply'!J52&gt;=(J122+K122+R122+S122+Z122+AA122+AH122+AI122),BV11,'Gas Supply'!J52/(J122+K122+R122+S122+Z122+AA122+AH122+AI122)*'Fuel Switch NT'!BV11)</f>
        <v>0</v>
      </c>
      <c r="AS122" s="187">
        <f>IF('Gas Supply'!J52&gt;=J122+K122+R122+S122+Z122+AA122+AH122+AI122,J122+K122+R122+S122+Z122+AA122+AH122+AI122,'Gas Supply'!J52)</f>
        <v>0</v>
      </c>
      <c r="AT122" s="187">
        <f>AS122*'INput Data'!$E$7</f>
        <v>0</v>
      </c>
      <c r="AU122" s="187">
        <f>'Gas Supply'!J52-'Fuel Switch NT'!AS122</f>
        <v>0</v>
      </c>
      <c r="AV122" s="187">
        <f>AU122*'INput Data'!$E$7</f>
        <v>0</v>
      </c>
      <c r="AW122" s="195">
        <f t="shared" si="77"/>
        <v>0</v>
      </c>
      <c r="AX122" s="115">
        <f>IF('Gas Supply'!I52=0,0,IF('Gas Supply'!I52/SUM('N.Gas &amp; H2 demand'!I51:L51)&gt;=1,BV11,BV11*'Gas Supply'!I52/SUM('N.Gas &amp; H2 demand'!I51:L51)))</f>
        <v>0</v>
      </c>
    </row>
    <row r="123" spans="1:50" x14ac:dyDescent="0.25">
      <c r="A123" s="16" t="str">
        <f>'Gas demand INCREASE'!I53</f>
        <v>CY</v>
      </c>
      <c r="B123" s="90">
        <f>'Gas demand INCREASE'!J53</f>
        <v>0</v>
      </c>
      <c r="C123" s="90">
        <f>'Gas demand INCREASE'!K53</f>
        <v>0</v>
      </c>
      <c r="D123" s="90">
        <f>'Gas demand INCREASE'!L53</f>
        <v>0</v>
      </c>
      <c r="E123" s="92">
        <f>'Gas demand INCREASE'!M53</f>
        <v>0</v>
      </c>
      <c r="I123" s="115">
        <f t="shared" si="64"/>
        <v>0</v>
      </c>
      <c r="J123" s="119">
        <f>IF(B123&gt;0,IF(B123&lt;(-' Coal &amp; Oil DECREASE'!AQ14-' Coal &amp; Oil DECREASE'!AW14),'Fuel Switch NT'!B123*' Coal &amp; Oil DECREASE'!AQ14/(' Coal &amp; Oil DECREASE'!AQ14+' Coal &amp; Oil DECREASE'!AW14),-' Coal &amp; Oil DECREASE'!AQ14),0)</f>
        <v>0</v>
      </c>
      <c r="K123" s="90">
        <f>IF(B123&gt;0,IF(B123&lt;(-' Coal &amp; Oil DECREASE'!AQ14-' Coal &amp; Oil DECREASE'!AW14),'Fuel Switch NT'!B123*' Coal &amp; Oil DECREASE'!AW14/(' Coal &amp; Oil DECREASE'!AQ14+' Coal &amp; Oil DECREASE'!AW14),-' Coal &amp; Oil DECREASE'!AW14),0)</f>
        <v>0</v>
      </c>
      <c r="L123" s="90">
        <f t="shared" si="74"/>
        <v>0</v>
      </c>
      <c r="M123" s="90">
        <f>J123*('INput Data'!$E$4-'INput Data'!$E$7)</f>
        <v>0</v>
      </c>
      <c r="N123" s="90">
        <f>K123*('INput Data'!$E$9-'INput Data'!$E$7)</f>
        <v>0</v>
      </c>
      <c r="O123" s="90">
        <f>L123*'INput Data'!$E$7</f>
        <v>0</v>
      </c>
      <c r="P123" s="136">
        <f t="shared" si="65"/>
        <v>0</v>
      </c>
      <c r="Q123" s="92">
        <f t="shared" si="66"/>
        <v>0</v>
      </c>
      <c r="R123" s="119">
        <f>IF(C123&gt;0,IF(C123&lt;(-' Coal &amp; Oil DECREASE'!AR14-' Coal &amp; Oil DECREASE'!AX14),'Fuel Switch NT'!C123*' Coal &amp; Oil DECREASE'!AR14/(' Coal &amp; Oil DECREASE'!AR14+' Coal &amp; Oil DECREASE'!AX14),-' Coal &amp; Oil DECREASE'!AR14),0)</f>
        <v>0</v>
      </c>
      <c r="S123" s="90">
        <f>IF(C123&gt;0,IF(C123&lt;(-' Coal &amp; Oil DECREASE'!AR14-' Coal &amp; Oil DECREASE'!AX14),'Fuel Switch NT'!C123*' Coal &amp; Oil DECREASE'!AX14/(' Coal &amp; Oil DECREASE'!AR14+' Coal &amp; Oil DECREASE'!AX14),-' Coal &amp; Oil DECREASE'!AX14),0)</f>
        <v>0</v>
      </c>
      <c r="T123" s="90">
        <f t="shared" si="67"/>
        <v>0</v>
      </c>
      <c r="U123" s="90">
        <f>R123*('INput Data'!$E$4-'INput Data'!$E$7)</f>
        <v>0</v>
      </c>
      <c r="V123" s="90">
        <f>S123*('INput Data'!$E$9-'INput Data'!$E$7)</f>
        <v>0</v>
      </c>
      <c r="W123" s="90">
        <f>T123*'INput Data'!$E$7</f>
        <v>0</v>
      </c>
      <c r="X123" s="538">
        <f t="shared" si="68"/>
        <v>0</v>
      </c>
      <c r="Y123" s="92">
        <f t="shared" si="69"/>
        <v>0</v>
      </c>
      <c r="Z123" s="90">
        <f>IF(D123&gt;0,IF(D123&lt;(-' Coal &amp; Oil DECREASE'!AS14-' Coal &amp; Oil DECREASE'!AY14),'Fuel Switch NT'!D123*' Coal &amp; Oil DECREASE'!AS14/(' Coal &amp; Oil DECREASE'!AS14+' Coal &amp; Oil DECREASE'!AY14),-' Coal &amp; Oil DECREASE'!AS14),0)</f>
        <v>0</v>
      </c>
      <c r="AA123" s="90">
        <f>IF(D123&gt;0,IF(D123&lt;(-' Coal &amp; Oil DECREASE'!AS14-' Coal &amp; Oil DECREASE'!AY14),'Fuel Switch NT'!D123*' Coal &amp; Oil DECREASE'!AY14/(' Coal &amp; Oil DECREASE'!AS14+' Coal &amp; Oil DECREASE'!AY14),-' Coal &amp; Oil DECREASE'!AY14),0)</f>
        <v>0</v>
      </c>
      <c r="AB123" s="90">
        <f t="shared" si="70"/>
        <v>0</v>
      </c>
      <c r="AC123" s="90">
        <f>Z123*('INput Data'!$E$4-'INput Data'!$E$7)</f>
        <v>0</v>
      </c>
      <c r="AD123" s="90">
        <f>AA123*('INput Data'!$E$9-'INput Data'!$E$7)</f>
        <v>0</v>
      </c>
      <c r="AE123" s="90">
        <f>AB123*'INput Data'!$E$7</f>
        <v>0</v>
      </c>
      <c r="AF123" s="538">
        <f t="shared" si="71"/>
        <v>0</v>
      </c>
      <c r="AG123" s="92">
        <f t="shared" si="72"/>
        <v>0</v>
      </c>
      <c r="AH123" s="90">
        <f>IF(E123&gt;0,IF(E123&lt;(-' Coal &amp; Oil DECREASE'!AT14-' Coal &amp; Oil DECREASE'!AZ14),'Fuel Switch NT'!E123*' Coal &amp; Oil DECREASE'!AT14/(' Coal &amp; Oil DECREASE'!AT14+' Coal &amp; Oil DECREASE'!AZ14),-' Coal &amp; Oil DECREASE'!AT14),0)</f>
        <v>0</v>
      </c>
      <c r="AI123" s="90">
        <f>IF(E123&gt;0,IF(E123&lt;(-' Coal &amp; Oil DECREASE'!AT14-' Coal &amp; Oil DECREASE'!AZ14),'Fuel Switch NT'!E123*' Coal &amp; Oil DECREASE'!AZ14/(' Coal &amp; Oil DECREASE'!AT14+' Coal &amp; Oil DECREASE'!AZ14),-' Coal &amp; Oil DECREASE'!AZ14),0)</f>
        <v>0</v>
      </c>
      <c r="AJ123" s="90">
        <f t="shared" si="73"/>
        <v>0</v>
      </c>
      <c r="AK123" s="90">
        <f>AH123*('INput Data'!$E$4-'INput Data'!$E$7)</f>
        <v>0</v>
      </c>
      <c r="AL123" s="90">
        <f>AI123*('INput Data'!$E$9-'INput Data'!$E$7)</f>
        <v>0</v>
      </c>
      <c r="AM123" s="90">
        <f>AJ123*'INput Data'!$E$7</f>
        <v>0</v>
      </c>
      <c r="AN123" s="480">
        <f t="shared" si="75"/>
        <v>0</v>
      </c>
      <c r="AO123" s="68" t="str">
        <f>IF((('Nuclear &amp; RES demand for Power '!I51+'Nuclear &amp; RES demand for Power '!J51)-('Nuclear &amp; RES demand for Power '!C51+'Nuclear &amp; RES demand for Power '!D51))&lt;0,"Replacement","No replacement")</f>
        <v>No replacement</v>
      </c>
      <c r="AP123" s="150" t="str">
        <f t="shared" si="76"/>
        <v>No replacement</v>
      </c>
      <c r="AQ123" s="92">
        <f>IF(OR(AO123="No replacement",AP123="No replacement"),0,AJ123*'INput Data'!$Q$4-(('Nuclear &amp; RES demand for Power '!I51+'Nuclear &amp; RES demand for Power '!J51)-('Nuclear &amp; RES demand for Power '!C51+'Nuclear &amp; RES demand for Power '!D51))*'INput Data'!$E$7/'INput Data'!$Q$4)</f>
        <v>0</v>
      </c>
      <c r="AR123" s="187">
        <f>IF('Gas Supply'!J53&gt;=(J123+K123+R123+S123+Z123+AA123+AH123+AI123),BV12,'Gas Supply'!J53/(J123+K123+R123+S123+Z123+AA123+AH123+AI123)*'Fuel Switch NT'!BV12)</f>
        <v>0</v>
      </c>
      <c r="AS123" s="187">
        <f>IF('Gas Supply'!J53&gt;=J123+K123+R123+S123+Z123+AA123+AH123+AI123,J123+K123+R123+S123+Z123+AA123+AH123+AI123,'Gas Supply'!J53)</f>
        <v>0</v>
      </c>
      <c r="AT123" s="187">
        <f>AS123*'INput Data'!$E$7</f>
        <v>0</v>
      </c>
      <c r="AU123" s="187">
        <f>'Gas Supply'!J53-'Fuel Switch NT'!AS123</f>
        <v>0</v>
      </c>
      <c r="AV123" s="187">
        <f>AU123*'INput Data'!$E$7</f>
        <v>0</v>
      </c>
      <c r="AW123" s="195">
        <f t="shared" si="77"/>
        <v>0</v>
      </c>
      <c r="AX123" s="115">
        <f>IF('Gas Supply'!I53=0,0,IF('Gas Supply'!I53/SUM('N.Gas &amp; H2 demand'!I52:L52)&gt;=1,BV12,BV12*'Gas Supply'!I53/SUM('N.Gas &amp; H2 demand'!I52:L52)))</f>
        <v>0</v>
      </c>
    </row>
    <row r="124" spans="1:50" x14ac:dyDescent="0.25">
      <c r="A124" s="16" t="str">
        <f>'Gas demand INCREASE'!I54</f>
        <v>CZ</v>
      </c>
      <c r="B124" s="90">
        <f>'Gas demand INCREASE'!J54</f>
        <v>0</v>
      </c>
      <c r="C124" s="90">
        <f>'Gas demand INCREASE'!K54</f>
        <v>1554.8281896265871</v>
      </c>
      <c r="D124" s="90">
        <f>'Gas demand INCREASE'!L54</f>
        <v>1299.3160675621409</v>
      </c>
      <c r="E124" s="92">
        <f>'Gas demand INCREASE'!M54</f>
        <v>9211.8152500000033</v>
      </c>
      <c r="I124" s="115">
        <f t="shared" si="64"/>
        <v>1649643.9463306156</v>
      </c>
      <c r="J124" s="119">
        <f>IF(B124&gt;0,IF(B124&lt;(-' Coal &amp; Oil DECREASE'!AQ15-' Coal &amp; Oil DECREASE'!AW15),'Fuel Switch NT'!B124*' Coal &amp; Oil DECREASE'!AQ15/(' Coal &amp; Oil DECREASE'!AQ15+' Coal &amp; Oil DECREASE'!AW15),-' Coal &amp; Oil DECREASE'!AQ15),0)</f>
        <v>0</v>
      </c>
      <c r="K124" s="90">
        <f>IF(B124&gt;0,IF(B124&lt;(-' Coal &amp; Oil DECREASE'!AQ15-' Coal &amp; Oil DECREASE'!AW15),'Fuel Switch NT'!B124*' Coal &amp; Oil DECREASE'!AW15/(' Coal &amp; Oil DECREASE'!AQ15+' Coal &amp; Oil DECREASE'!AW15),-' Coal &amp; Oil DECREASE'!AW15),0)</f>
        <v>0</v>
      </c>
      <c r="L124" s="90">
        <f t="shared" si="74"/>
        <v>0</v>
      </c>
      <c r="M124" s="90">
        <f>J124*('INput Data'!$E$4-'INput Data'!$E$7)</f>
        <v>0</v>
      </c>
      <c r="N124" s="90">
        <f>K124*('INput Data'!$E$9-'INput Data'!$E$7)</f>
        <v>0</v>
      </c>
      <c r="O124" s="90">
        <f>L124*'INput Data'!$E$7</f>
        <v>0</v>
      </c>
      <c r="P124" s="136">
        <f t="shared" si="65"/>
        <v>0</v>
      </c>
      <c r="Q124" s="92">
        <f t="shared" si="66"/>
        <v>0</v>
      </c>
      <c r="R124" s="119">
        <f>IF(C124&gt;0,IF(C124&lt;(-' Coal &amp; Oil DECREASE'!AR15-' Coal &amp; Oil DECREASE'!AX15),'Fuel Switch NT'!C124*' Coal &amp; Oil DECREASE'!AR15/(' Coal &amp; Oil DECREASE'!AR15+' Coal &amp; Oil DECREASE'!AX15),-' Coal &amp; Oil DECREASE'!AR15),0)</f>
        <v>1030.5380014521611</v>
      </c>
      <c r="S124" s="90">
        <f>IF(C124&gt;0,IF(C124&lt;(-' Coal &amp; Oil DECREASE'!AR15-' Coal &amp; Oil DECREASE'!AX15),'Fuel Switch NT'!C124*' Coal &amp; Oil DECREASE'!AX15/(' Coal &amp; Oil DECREASE'!AR15+' Coal &amp; Oil DECREASE'!AX15),-' Coal &amp; Oil DECREASE'!AX15),0)</f>
        <v>524.29018817442591</v>
      </c>
      <c r="T124" s="90">
        <f t="shared" si="67"/>
        <v>0</v>
      </c>
      <c r="U124" s="90">
        <f>R124*('INput Data'!$E$4-'INput Data'!$E$7)</f>
        <v>68208.270599711381</v>
      </c>
      <c r="V124" s="90">
        <f>S124*('INput Data'!$E$9-'INput Data'!$E$7)</f>
        <v>80529.464154848843</v>
      </c>
      <c r="W124" s="90">
        <f>T124*'INput Data'!$E$7</f>
        <v>0</v>
      </c>
      <c r="X124" s="538">
        <f t="shared" si="68"/>
        <v>148737.73475456022</v>
      </c>
      <c r="Y124" s="92">
        <f t="shared" si="69"/>
        <v>148737.73475456022</v>
      </c>
      <c r="Z124" s="90">
        <f>IF(D124&gt;0,IF(D124&lt;(-' Coal &amp; Oil DECREASE'!AS15-' Coal &amp; Oil DECREASE'!AY15),'Fuel Switch NT'!D124*' Coal &amp; Oil DECREASE'!AS15/(' Coal &amp; Oil DECREASE'!AS15+' Coal &amp; Oil DECREASE'!AY15),-' Coal &amp; Oil DECREASE'!AS15),0)</f>
        <v>1299.3160675621409</v>
      </c>
      <c r="AA124" s="90">
        <f>IF(D124&gt;0,IF(D124&lt;(-' Coal &amp; Oil DECREASE'!AS15-' Coal &amp; Oil DECREASE'!AY15),'Fuel Switch NT'!D124*' Coal &amp; Oil DECREASE'!AY15/(' Coal &amp; Oil DECREASE'!AS15+' Coal &amp; Oil DECREASE'!AY15),-' Coal &amp; Oil DECREASE'!AY15),0)</f>
        <v>0</v>
      </c>
      <c r="AB124" s="90">
        <f t="shared" si="70"/>
        <v>0</v>
      </c>
      <c r="AC124" s="90">
        <f>Z124*('INput Data'!$E$4-'INput Data'!$E$7)</f>
        <v>85997.897996918677</v>
      </c>
      <c r="AD124" s="90">
        <f>AA124*('INput Data'!$E$9-'INput Data'!$E$7)</f>
        <v>0</v>
      </c>
      <c r="AE124" s="90">
        <f>AB124*'INput Data'!$E$7</f>
        <v>0</v>
      </c>
      <c r="AF124" s="538">
        <f t="shared" si="71"/>
        <v>85997.897996918677</v>
      </c>
      <c r="AG124" s="92">
        <f t="shared" si="72"/>
        <v>85997.897996918677</v>
      </c>
      <c r="AH124" s="90">
        <f>IF(E124&gt;0,IF(E124&lt;(-' Coal &amp; Oil DECREASE'!AT15-' Coal &amp; Oil DECREASE'!AZ15),'Fuel Switch NT'!E124*' Coal &amp; Oil DECREASE'!AT15/(' Coal &amp; Oil DECREASE'!AT15+' Coal &amp; Oil DECREASE'!AZ15),-' Coal &amp; Oil DECREASE'!AT15),0)</f>
        <v>0</v>
      </c>
      <c r="AI124" s="90">
        <f>IF(E124&gt;0,IF(E124&lt;(-' Coal &amp; Oil DECREASE'!AT15-' Coal &amp; Oil DECREASE'!AZ15),'Fuel Switch NT'!E124*' Coal &amp; Oil DECREASE'!AZ15/(' Coal &amp; Oil DECREASE'!AT15+' Coal &amp; Oil DECREASE'!AZ15),-' Coal &amp; Oil DECREASE'!AZ15),0)</f>
        <v>9211.8152500000033</v>
      </c>
      <c r="AJ124" s="90">
        <f t="shared" si="73"/>
        <v>0</v>
      </c>
      <c r="AK124" s="90">
        <f>AH124*('INput Data'!$E$4-'INput Data'!$E$7)</f>
        <v>0</v>
      </c>
      <c r="AL124" s="90">
        <f>AI124*('INput Data'!$E$9-'INput Data'!$E$7)</f>
        <v>1414908.3135791367</v>
      </c>
      <c r="AM124" s="90">
        <f>AJ124*'INput Data'!$E$7</f>
        <v>0</v>
      </c>
      <c r="AN124" s="480">
        <f t="shared" si="75"/>
        <v>1414908.3135791367</v>
      </c>
      <c r="AO124" s="68" t="str">
        <f>IF((('Nuclear &amp; RES demand for Power '!I52+'Nuclear &amp; RES demand for Power '!J52)-('Nuclear &amp; RES demand for Power '!C52+'Nuclear &amp; RES demand for Power '!D52))&lt;0,"Replacement","No replacement")</f>
        <v>No replacement</v>
      </c>
      <c r="AP124" s="150" t="str">
        <f t="shared" si="76"/>
        <v>No replacement</v>
      </c>
      <c r="AQ124" s="92">
        <f>IF(OR(AO124="No replacement",AP124="No replacement"),0,AJ124*'INput Data'!$Q$4-(('Nuclear &amp; RES demand for Power '!I52+'Nuclear &amp; RES demand for Power '!J52)-('Nuclear &amp; RES demand for Power '!C52+'Nuclear &amp; RES demand for Power '!D52))*'INput Data'!$E$7/'INput Data'!$Q$4)</f>
        <v>0</v>
      </c>
      <c r="AR124" s="187">
        <f>IF('Gas Supply'!J54&gt;=(J124+K124+R124+S124+Z124+AA124+AH124+AI124),BV13,'Gas Supply'!J54/(J124+K124+R124+S124+Z124+AA124+AH124+AI124)*'Fuel Switch NT'!BV13)</f>
        <v>1402735.2635543181</v>
      </c>
      <c r="AS124" s="187">
        <f>IF('Gas Supply'!J54&gt;=J124+K124+R124+S124+Z124+AA124+AH124+AI124,J124+K124+R124+S124+Z124+AA124+AH124+AI124,'Gas Supply'!J54)</f>
        <v>10260</v>
      </c>
      <c r="AT124" s="187">
        <f>AS124*'INput Data'!$E$7</f>
        <v>2026165.4676258992</v>
      </c>
      <c r="AU124" s="187">
        <f>'Gas Supply'!J54-'Fuel Switch NT'!AS124</f>
        <v>0</v>
      </c>
      <c r="AV124" s="187">
        <f>AU124*'INput Data'!$E$7</f>
        <v>0</v>
      </c>
      <c r="AW124" s="195">
        <f t="shared" si="77"/>
        <v>3428900.7311802171</v>
      </c>
      <c r="AX124" s="115">
        <f>IF('Gas Supply'!I54=0,0,IF('Gas Supply'!I54/SUM('N.Gas &amp; H2 demand'!I53:L53)&gt;=1,BV13,BV13*'Gas Supply'!I54/SUM('N.Gas &amp; H2 demand'!I53:L53)))</f>
        <v>41339.148315424914</v>
      </c>
    </row>
    <row r="125" spans="1:50" x14ac:dyDescent="0.25">
      <c r="A125" s="16" t="str">
        <f>'Gas demand INCREASE'!I55</f>
        <v>DE</v>
      </c>
      <c r="B125" s="90">
        <f>'Gas demand INCREASE'!J55</f>
        <v>0</v>
      </c>
      <c r="C125" s="90">
        <f>'Gas demand INCREASE'!K55</f>
        <v>11218.706699248112</v>
      </c>
      <c r="D125" s="90">
        <f>'Gas demand INCREASE'!L55</f>
        <v>24625.592109886406</v>
      </c>
      <c r="E125" s="92">
        <f>'Gas demand INCREASE'!M55</f>
        <v>0</v>
      </c>
      <c r="I125" s="115">
        <f t="shared" si="64"/>
        <v>2671000.4640447418</v>
      </c>
      <c r="J125" s="119">
        <f>IF(B125&gt;0,IF(B125&lt;(-' Coal &amp; Oil DECREASE'!AQ16-' Coal &amp; Oil DECREASE'!AW16),'Fuel Switch NT'!B125*' Coal &amp; Oil DECREASE'!AQ16/(' Coal &amp; Oil DECREASE'!AQ16+' Coal &amp; Oil DECREASE'!AW16),-' Coal &amp; Oil DECREASE'!AQ16),0)</f>
        <v>0</v>
      </c>
      <c r="K125" s="90">
        <f>IF(B125&gt;0,IF(B125&lt;(-' Coal &amp; Oil DECREASE'!AQ16-' Coal &amp; Oil DECREASE'!AW16),'Fuel Switch NT'!B125*' Coal &amp; Oil DECREASE'!AW16/(' Coal &amp; Oil DECREASE'!AQ16+' Coal &amp; Oil DECREASE'!AW16),-' Coal &amp; Oil DECREASE'!AW16),0)</f>
        <v>0</v>
      </c>
      <c r="L125" s="90">
        <f t="shared" si="74"/>
        <v>0</v>
      </c>
      <c r="M125" s="90">
        <f>J125*('INput Data'!$E$4-'INput Data'!$E$7)</f>
        <v>0</v>
      </c>
      <c r="N125" s="90">
        <f>K125*('INput Data'!$E$9-'INput Data'!$E$7)</f>
        <v>0</v>
      </c>
      <c r="O125" s="90">
        <f>L125*'INput Data'!$E$7</f>
        <v>0</v>
      </c>
      <c r="P125" s="136">
        <f t="shared" si="65"/>
        <v>0</v>
      </c>
      <c r="Q125" s="92">
        <f t="shared" si="66"/>
        <v>0</v>
      </c>
      <c r="R125" s="119">
        <f>IF(C125&gt;0,IF(C125&lt;(-' Coal &amp; Oil DECREASE'!AR16-' Coal &amp; Oil DECREASE'!AX16),'Fuel Switch NT'!C125*' Coal &amp; Oil DECREASE'!AR16/(' Coal &amp; Oil DECREASE'!AR16+' Coal &amp; Oil DECREASE'!AX16),-' Coal &amp; Oil DECREASE'!AR16),0)</f>
        <v>7802.9441100973627</v>
      </c>
      <c r="S125" s="90">
        <f>IF(C125&gt;0,IF(C125&lt;(-' Coal &amp; Oil DECREASE'!AR16-' Coal &amp; Oil DECREASE'!AX16),'Fuel Switch NT'!C125*' Coal &amp; Oil DECREASE'!AX16/(' Coal &amp; Oil DECREASE'!AR16+' Coal &amp; Oil DECREASE'!AX16),-' Coal &amp; Oil DECREASE'!AX16),0)</f>
        <v>3415.7625891507491</v>
      </c>
      <c r="T125" s="90">
        <f t="shared" si="67"/>
        <v>0</v>
      </c>
      <c r="U125" s="90">
        <f>R125*('INput Data'!$E$4-'INput Data'!$E$7)</f>
        <v>516453.85476903408</v>
      </c>
      <c r="V125" s="90">
        <f>S125*('INput Data'!$E$9-'INput Data'!$E$7)</f>
        <v>524651.30416092428</v>
      </c>
      <c r="W125" s="90">
        <f>T125*'INput Data'!$E$7</f>
        <v>0</v>
      </c>
      <c r="X125" s="538">
        <f t="shared" si="68"/>
        <v>1041105.1589299584</v>
      </c>
      <c r="Y125" s="92">
        <f t="shared" si="69"/>
        <v>1041105.1589299584</v>
      </c>
      <c r="Z125" s="90">
        <f>IF(D125&gt;0,IF(D125&lt;(-' Coal &amp; Oil DECREASE'!AS16-' Coal &amp; Oil DECREASE'!AY16),'Fuel Switch NT'!D125*' Coal &amp; Oil DECREASE'!AS16/(' Coal &amp; Oil DECREASE'!AS16+' Coal &amp; Oil DECREASE'!AY16),-' Coal &amp; Oil DECREASE'!AS16),0)</f>
        <v>24625.592109886406</v>
      </c>
      <c r="AA125" s="90">
        <f>IF(D125&gt;0,IF(D125&lt;(-' Coal &amp; Oil DECREASE'!AS16-' Coal &amp; Oil DECREASE'!AY16),'Fuel Switch NT'!D125*' Coal &amp; Oil DECREASE'!AY16/(' Coal &amp; Oil DECREASE'!AS16+' Coal &amp; Oil DECREASE'!AY16),-' Coal &amp; Oil DECREASE'!AY16),0)</f>
        <v>0</v>
      </c>
      <c r="AB125" s="90">
        <f t="shared" si="70"/>
        <v>0</v>
      </c>
      <c r="AC125" s="90">
        <f>Z125*('INput Data'!$E$4-'INput Data'!$E$7)</f>
        <v>1629895.3051147836</v>
      </c>
      <c r="AD125" s="90">
        <f>AA125*('INput Data'!$E$9-'INput Data'!$E$7)</f>
        <v>0</v>
      </c>
      <c r="AE125" s="90">
        <f>AB125*'INput Data'!$E$7</f>
        <v>0</v>
      </c>
      <c r="AF125" s="538">
        <f t="shared" si="71"/>
        <v>1629895.3051147836</v>
      </c>
      <c r="AG125" s="92">
        <f t="shared" si="72"/>
        <v>1629895.3051147836</v>
      </c>
      <c r="AH125" s="90">
        <f>IF(E125&gt;0,IF(E125&lt;(-' Coal &amp; Oil DECREASE'!AT16-' Coal &amp; Oil DECREASE'!AZ16),'Fuel Switch NT'!E125*' Coal &amp; Oil DECREASE'!AT16/(' Coal &amp; Oil DECREASE'!AT16+' Coal &amp; Oil DECREASE'!AZ16),-' Coal &amp; Oil DECREASE'!AT16),0)</f>
        <v>0</v>
      </c>
      <c r="AI125" s="90">
        <f>IF(E125&gt;0,IF(E125&lt;(-' Coal &amp; Oil DECREASE'!AT16-' Coal &amp; Oil DECREASE'!AZ16),'Fuel Switch NT'!E125*' Coal &amp; Oil DECREASE'!AZ16/(' Coal &amp; Oil DECREASE'!AT16+' Coal &amp; Oil DECREASE'!AZ16),-' Coal &amp; Oil DECREASE'!AZ16),0)</f>
        <v>0</v>
      </c>
      <c r="AJ125" s="90">
        <f t="shared" si="73"/>
        <v>0</v>
      </c>
      <c r="AK125" s="90">
        <f>AH125*('INput Data'!$E$4-'INput Data'!$E$7)</f>
        <v>0</v>
      </c>
      <c r="AL125" s="90">
        <f>AI125*('INput Data'!$E$9-'INput Data'!$E$7)</f>
        <v>0</v>
      </c>
      <c r="AM125" s="90">
        <f>AJ125*'INput Data'!$E$7</f>
        <v>0</v>
      </c>
      <c r="AN125" s="480">
        <f t="shared" si="75"/>
        <v>0</v>
      </c>
      <c r="AO125" s="68" t="str">
        <f>IF((('Nuclear &amp; RES demand for Power '!I53+'Nuclear &amp; RES demand for Power '!J53)-('Nuclear &amp; RES demand for Power '!C53+'Nuclear &amp; RES demand for Power '!D53))&lt;0,"Replacement","No replacement")</f>
        <v>No replacement</v>
      </c>
      <c r="AP125" s="150" t="str">
        <f t="shared" si="76"/>
        <v>No replacement</v>
      </c>
      <c r="AQ125" s="92">
        <f>IF(OR(AO125="No replacement",AP125="No replacement"),0,AJ125*'INput Data'!$Q$4-(('Nuclear &amp; RES demand for Power '!I53+'Nuclear &amp; RES demand for Power '!J53)-('Nuclear &amp; RES demand for Power '!C53+'Nuclear &amp; RES demand for Power '!D53))*'INput Data'!$E$7/'INput Data'!$Q$4)</f>
        <v>0</v>
      </c>
      <c r="AR125" s="187">
        <f>IF('Gas Supply'!J55&gt;=(J125+K125+R125+S125+Z125+AA125+AH125+AI125),BV14,'Gas Supply'!J55/(J125+K125+R125+S125+Z125+AA125+AH125+AI125)*'Fuel Switch NT'!BV14)</f>
        <v>2671000.4640447418</v>
      </c>
      <c r="AS125" s="187">
        <f>IF('Gas Supply'!J55&gt;=J125+K125+R125+S125+Z125+AA125+AH125+AI125,J125+K125+R125+S125+Z125+AA125+AH125+AI125,'Gas Supply'!J55)</f>
        <v>35844.298809134518</v>
      </c>
      <c r="AT125" s="187">
        <f>AS125*'INput Data'!$E$7</f>
        <v>7078604.3331708089</v>
      </c>
      <c r="AU125" s="187">
        <f>'Gas Supply'!J55-'Fuel Switch NT'!AS125</f>
        <v>15168.101190865476</v>
      </c>
      <c r="AV125" s="187">
        <f>AU125*'INput Data'!$E$7</f>
        <v>2995427.1776205562</v>
      </c>
      <c r="AW125" s="195">
        <f t="shared" si="77"/>
        <v>12745031.974836107</v>
      </c>
      <c r="AX125" s="115">
        <f>IF('Gas Supply'!I55=0,0,IF('Gas Supply'!I55/SUM('N.Gas &amp; H2 demand'!I54:L54)&gt;=1,BV14,BV14*'Gas Supply'!I55/SUM('N.Gas &amp; H2 demand'!I54:L54)))</f>
        <v>0</v>
      </c>
    </row>
    <row r="126" spans="1:50" x14ac:dyDescent="0.25">
      <c r="A126" s="16" t="str">
        <f>'Gas demand INCREASE'!I56</f>
        <v>DK</v>
      </c>
      <c r="B126" s="90">
        <f>'Gas demand INCREASE'!J56</f>
        <v>0</v>
      </c>
      <c r="C126" s="90">
        <f>'Gas demand INCREASE'!K56</f>
        <v>0</v>
      </c>
      <c r="D126" s="90">
        <f>'Gas demand INCREASE'!L56</f>
        <v>204.73730734322379</v>
      </c>
      <c r="E126" s="92">
        <f>'Gas demand INCREASE'!M56</f>
        <v>0</v>
      </c>
      <c r="I126" s="115">
        <f t="shared" si="64"/>
        <v>13550.958471637834</v>
      </c>
      <c r="J126" s="119">
        <f>IF(B126&gt;0,IF(B126&lt;(-' Coal &amp; Oil DECREASE'!AQ17-' Coal &amp; Oil DECREASE'!AW17),'Fuel Switch NT'!B126*' Coal &amp; Oil DECREASE'!AQ17/(' Coal &amp; Oil DECREASE'!AQ17+' Coal &amp; Oil DECREASE'!AW17),-' Coal &amp; Oil DECREASE'!AQ17),0)</f>
        <v>0</v>
      </c>
      <c r="K126" s="90">
        <f>IF(B126&gt;0,IF(B126&lt;(-' Coal &amp; Oil DECREASE'!AQ17-' Coal &amp; Oil DECREASE'!AW17),'Fuel Switch NT'!B126*' Coal &amp; Oil DECREASE'!AW17/(' Coal &amp; Oil DECREASE'!AQ17+' Coal &amp; Oil DECREASE'!AW17),-' Coal &amp; Oil DECREASE'!AW17),0)</f>
        <v>0</v>
      </c>
      <c r="L126" s="90">
        <f t="shared" si="74"/>
        <v>0</v>
      </c>
      <c r="M126" s="90">
        <f>J126*('INput Data'!$E$4-'INput Data'!$E$7)</f>
        <v>0</v>
      </c>
      <c r="N126" s="90">
        <f>K126*('INput Data'!$E$9-'INput Data'!$E$7)</f>
        <v>0</v>
      </c>
      <c r="O126" s="90">
        <f>L126*'INput Data'!$E$7</f>
        <v>0</v>
      </c>
      <c r="P126" s="136">
        <f t="shared" si="65"/>
        <v>0</v>
      </c>
      <c r="Q126" s="92">
        <f t="shared" si="66"/>
        <v>0</v>
      </c>
      <c r="R126" s="119">
        <f>IF(C126&gt;0,IF(C126&lt;(-' Coal &amp; Oil DECREASE'!AR17-' Coal &amp; Oil DECREASE'!AX17),'Fuel Switch NT'!C126*' Coal &amp; Oil DECREASE'!AR17/(' Coal &amp; Oil DECREASE'!AR17+' Coal &amp; Oil DECREASE'!AX17),-' Coal &amp; Oil DECREASE'!AR17),0)</f>
        <v>0</v>
      </c>
      <c r="S126" s="90">
        <f>IF(C126&gt;0,IF(C126&lt;(-' Coal &amp; Oil DECREASE'!AR17-' Coal &amp; Oil DECREASE'!AX17),'Fuel Switch NT'!C126*' Coal &amp; Oil DECREASE'!AX17/(' Coal &amp; Oil DECREASE'!AR17+' Coal &amp; Oil DECREASE'!AX17),-' Coal &amp; Oil DECREASE'!AX17),0)</f>
        <v>0</v>
      </c>
      <c r="T126" s="90">
        <f t="shared" si="67"/>
        <v>0</v>
      </c>
      <c r="U126" s="90">
        <f>R126*('INput Data'!$E$4-'INput Data'!$E$7)</f>
        <v>0</v>
      </c>
      <c r="V126" s="90">
        <f>S126*('INput Data'!$E$9-'INput Data'!$E$7)</f>
        <v>0</v>
      </c>
      <c r="W126" s="90">
        <f>T126*'INput Data'!$E$7</f>
        <v>0</v>
      </c>
      <c r="X126" s="538">
        <f t="shared" si="68"/>
        <v>0</v>
      </c>
      <c r="Y126" s="92">
        <f t="shared" si="69"/>
        <v>0</v>
      </c>
      <c r="Z126" s="90">
        <f>IF(D126&gt;0,IF(D126&lt;(-' Coal &amp; Oil DECREASE'!AS17-' Coal &amp; Oil DECREASE'!AY17),'Fuel Switch NT'!D126*' Coal &amp; Oil DECREASE'!AS17/(' Coal &amp; Oil DECREASE'!AS17+' Coal &amp; Oil DECREASE'!AY17),-' Coal &amp; Oil DECREASE'!AS17),0)</f>
        <v>204.73730734322379</v>
      </c>
      <c r="AA126" s="90">
        <f>IF(D126&gt;0,IF(D126&lt;(-' Coal &amp; Oil DECREASE'!AS17-' Coal &amp; Oil DECREASE'!AY17),'Fuel Switch NT'!D126*' Coal &amp; Oil DECREASE'!AY17/(' Coal &amp; Oil DECREASE'!AS17+' Coal &amp; Oil DECREASE'!AY17),-' Coal &amp; Oil DECREASE'!AY17),0)</f>
        <v>0</v>
      </c>
      <c r="AB126" s="90">
        <f t="shared" si="70"/>
        <v>0</v>
      </c>
      <c r="AC126" s="90">
        <f>Z126*('INput Data'!$E$4-'INput Data'!$E$7)</f>
        <v>13550.958471637834</v>
      </c>
      <c r="AD126" s="90">
        <f>AA126*('INput Data'!$E$9-'INput Data'!$E$7)</f>
        <v>0</v>
      </c>
      <c r="AE126" s="90">
        <f>AB126*'INput Data'!$E$7</f>
        <v>0</v>
      </c>
      <c r="AF126" s="538">
        <f t="shared" si="71"/>
        <v>13550.958471637834</v>
      </c>
      <c r="AG126" s="92">
        <f t="shared" si="72"/>
        <v>13550.958471637834</v>
      </c>
      <c r="AH126" s="90">
        <f>IF(E126&gt;0,IF(E126&lt;(-' Coal &amp; Oil DECREASE'!AT17-' Coal &amp; Oil DECREASE'!AZ17),'Fuel Switch NT'!E126*' Coal &amp; Oil DECREASE'!AT17/(' Coal &amp; Oil DECREASE'!AT17+' Coal &amp; Oil DECREASE'!AZ17),-' Coal &amp; Oil DECREASE'!AT17),0)</f>
        <v>0</v>
      </c>
      <c r="AI126" s="90">
        <f>IF(E126&gt;0,IF(E126&lt;(-' Coal &amp; Oil DECREASE'!AT17-' Coal &amp; Oil DECREASE'!AZ17),'Fuel Switch NT'!E126*' Coal &amp; Oil DECREASE'!AZ17/(' Coal &amp; Oil DECREASE'!AT17+' Coal &amp; Oil DECREASE'!AZ17),-' Coal &amp; Oil DECREASE'!AZ17),0)</f>
        <v>0</v>
      </c>
      <c r="AJ126" s="90">
        <f t="shared" si="73"/>
        <v>0</v>
      </c>
      <c r="AK126" s="90">
        <f>AH126*('INput Data'!$E$4-'INput Data'!$E$7)</f>
        <v>0</v>
      </c>
      <c r="AL126" s="90">
        <f>AI126*('INput Data'!$E$9-'INput Data'!$E$7)</f>
        <v>0</v>
      </c>
      <c r="AM126" s="90">
        <f>AJ126*'INput Data'!$E$7</f>
        <v>0</v>
      </c>
      <c r="AN126" s="480">
        <f t="shared" si="75"/>
        <v>0</v>
      </c>
      <c r="AO126" s="68" t="str">
        <f>IF((('Nuclear &amp; RES demand for Power '!I54+'Nuclear &amp; RES demand for Power '!J54)-('Nuclear &amp; RES demand for Power '!C54+'Nuclear &amp; RES demand for Power '!D54))&lt;0,"Replacement","No replacement")</f>
        <v>No replacement</v>
      </c>
      <c r="AP126" s="150" t="str">
        <f t="shared" si="76"/>
        <v>No replacement</v>
      </c>
      <c r="AQ126" s="92">
        <f>IF(OR(AO126="No replacement",AP126="No replacement"),0,AJ126*'INput Data'!$Q$4-(('Nuclear &amp; RES demand for Power '!I54+'Nuclear &amp; RES demand for Power '!J54)-('Nuclear &amp; RES demand for Power '!C54+'Nuclear &amp; RES demand for Power '!D54))*'INput Data'!$E$7/'INput Data'!$Q$4)</f>
        <v>0</v>
      </c>
      <c r="AR126" s="187">
        <f>IF('Gas Supply'!J56&gt;=(J126+K126+R126+S126+Z126+AA126+AH126+AI126),BV15,'Gas Supply'!J56/(J126+K126+R126+S126+Z126+AA126+AH126+AI126)*'Fuel Switch NT'!BV15)</f>
        <v>13550.958471637834</v>
      </c>
      <c r="AS126" s="187">
        <f>IF('Gas Supply'!J56&gt;=J126+K126+R126+S126+Z126+AA126+AH126+AI126,J126+K126+R126+S126+Z126+AA126+AH126+AI126,'Gas Supply'!J56)</f>
        <v>204.73730734322379</v>
      </c>
      <c r="AT126" s="187">
        <f>AS126*'INput Data'!$E$7</f>
        <v>40431.935874615054</v>
      </c>
      <c r="AU126" s="187">
        <f>'Gas Supply'!J56-'Fuel Switch NT'!AS126</f>
        <v>5968.2626926567764</v>
      </c>
      <c r="AV126" s="187">
        <f>AU126*'INput Data'!$E$7</f>
        <v>1178624.5389455289</v>
      </c>
      <c r="AW126" s="195">
        <f t="shared" si="77"/>
        <v>1232607.4332917817</v>
      </c>
      <c r="AX126" s="115">
        <f>IF('Gas Supply'!I56=0,0,IF('Gas Supply'!I56/SUM('N.Gas &amp; H2 demand'!I55:L55)&gt;=1,BV15,BV15*'Gas Supply'!I56/SUM('N.Gas &amp; H2 demand'!I55:L55)))</f>
        <v>5697.2795006674496</v>
      </c>
    </row>
    <row r="127" spans="1:50" x14ac:dyDescent="0.25">
      <c r="A127" s="16" t="str">
        <f>'Gas demand INCREASE'!I57</f>
        <v>EE</v>
      </c>
      <c r="B127" s="90">
        <f>'Gas demand INCREASE'!J57</f>
        <v>0</v>
      </c>
      <c r="C127" s="90">
        <f>'Gas demand INCREASE'!K57</f>
        <v>0</v>
      </c>
      <c r="D127" s="90">
        <f>'Gas demand INCREASE'!L57</f>
        <v>0</v>
      </c>
      <c r="E127" s="92">
        <f>'Gas demand INCREASE'!M57</f>
        <v>0</v>
      </c>
      <c r="I127" s="115">
        <f t="shared" si="64"/>
        <v>0</v>
      </c>
      <c r="J127" s="119">
        <f>IF(B127&gt;0,IF(B127&lt;(-' Coal &amp; Oil DECREASE'!AQ18-' Coal &amp; Oil DECREASE'!AW18),'Fuel Switch NT'!B127*' Coal &amp; Oil DECREASE'!AQ18/(' Coal &amp; Oil DECREASE'!AQ18+' Coal &amp; Oil DECREASE'!AW18),-' Coal &amp; Oil DECREASE'!AQ18),0)</f>
        <v>0</v>
      </c>
      <c r="K127" s="90">
        <f>IF(B127&gt;0,IF(B127&lt;(-' Coal &amp; Oil DECREASE'!AQ18-' Coal &amp; Oil DECREASE'!AW18),'Fuel Switch NT'!B127*' Coal &amp; Oil DECREASE'!AW18/(' Coal &amp; Oil DECREASE'!AQ18+' Coal &amp; Oil DECREASE'!AW18),-' Coal &amp; Oil DECREASE'!AW18),0)</f>
        <v>0</v>
      </c>
      <c r="L127" s="90">
        <f t="shared" si="74"/>
        <v>0</v>
      </c>
      <c r="M127" s="90">
        <f>J127*('INput Data'!$E$4-'INput Data'!$E$7)</f>
        <v>0</v>
      </c>
      <c r="N127" s="90">
        <f>K127*('INput Data'!$E$9-'INput Data'!$E$7)</f>
        <v>0</v>
      </c>
      <c r="O127" s="90">
        <f>L127*'INput Data'!$E$7</f>
        <v>0</v>
      </c>
      <c r="P127" s="136">
        <f t="shared" si="65"/>
        <v>0</v>
      </c>
      <c r="Q127" s="92">
        <f t="shared" si="66"/>
        <v>0</v>
      </c>
      <c r="R127" s="119">
        <f>IF(C127&gt;0,IF(C127&lt;(-' Coal &amp; Oil DECREASE'!AR18-' Coal &amp; Oil DECREASE'!AX18),'Fuel Switch NT'!C127*' Coal &amp; Oil DECREASE'!AR18/(' Coal &amp; Oil DECREASE'!AR18+' Coal &amp; Oil DECREASE'!AX18),-' Coal &amp; Oil DECREASE'!AR18),0)</f>
        <v>0</v>
      </c>
      <c r="S127" s="90">
        <f>IF(C127&gt;0,IF(C127&lt;(-' Coal &amp; Oil DECREASE'!AR18-' Coal &amp; Oil DECREASE'!AX18),'Fuel Switch NT'!C127*' Coal &amp; Oil DECREASE'!AX18/(' Coal &amp; Oil DECREASE'!AR18+' Coal &amp; Oil DECREASE'!AX18),-' Coal &amp; Oil DECREASE'!AX18),0)</f>
        <v>0</v>
      </c>
      <c r="T127" s="90">
        <f t="shared" si="67"/>
        <v>0</v>
      </c>
      <c r="U127" s="90">
        <f>R127*('INput Data'!$E$4-'INput Data'!$E$7)</f>
        <v>0</v>
      </c>
      <c r="V127" s="90">
        <f>S127*('INput Data'!$E$9-'INput Data'!$E$7)</f>
        <v>0</v>
      </c>
      <c r="W127" s="90">
        <f>T127*'INput Data'!$E$7</f>
        <v>0</v>
      </c>
      <c r="X127" s="538">
        <f t="shared" si="68"/>
        <v>0</v>
      </c>
      <c r="Y127" s="92">
        <f t="shared" si="69"/>
        <v>0</v>
      </c>
      <c r="Z127" s="90">
        <f>IF(D127&gt;0,IF(D127&lt;(-' Coal &amp; Oil DECREASE'!AS18-' Coal &amp; Oil DECREASE'!AY18),'Fuel Switch NT'!D127*' Coal &amp; Oil DECREASE'!AS18/(' Coal &amp; Oil DECREASE'!AS18+' Coal &amp; Oil DECREASE'!AY18),-' Coal &amp; Oil DECREASE'!AS18),0)</f>
        <v>0</v>
      </c>
      <c r="AA127" s="90">
        <f>IF(D127&gt;0,IF(D127&lt;(-' Coal &amp; Oil DECREASE'!AS18-' Coal &amp; Oil DECREASE'!AY18),'Fuel Switch NT'!D127*' Coal &amp; Oil DECREASE'!AY18/(' Coal &amp; Oil DECREASE'!AS18+' Coal &amp; Oil DECREASE'!AY18),-' Coal &amp; Oil DECREASE'!AY18),0)</f>
        <v>0</v>
      </c>
      <c r="AB127" s="90">
        <f t="shared" si="70"/>
        <v>0</v>
      </c>
      <c r="AC127" s="90">
        <f>Z127*('INput Data'!$E$4-'INput Data'!$E$7)</f>
        <v>0</v>
      </c>
      <c r="AD127" s="90">
        <f>AA127*('INput Data'!$E$9-'INput Data'!$E$7)</f>
        <v>0</v>
      </c>
      <c r="AE127" s="90">
        <f>AB127*'INput Data'!$E$7</f>
        <v>0</v>
      </c>
      <c r="AF127" s="538">
        <f t="shared" si="71"/>
        <v>0</v>
      </c>
      <c r="AG127" s="92">
        <f t="shared" si="72"/>
        <v>0</v>
      </c>
      <c r="AH127" s="90">
        <f>IF(E127&gt;0,IF(E127&lt;(-' Coal &amp; Oil DECREASE'!AT18-' Coal &amp; Oil DECREASE'!AZ18),'Fuel Switch NT'!E127*' Coal &amp; Oil DECREASE'!AT18/(' Coal &amp; Oil DECREASE'!AT18+' Coal &amp; Oil DECREASE'!AZ18),-' Coal &amp; Oil DECREASE'!AT18),0)</f>
        <v>0</v>
      </c>
      <c r="AI127" s="90">
        <f>IF(E127&gt;0,IF(E127&lt;(-' Coal &amp; Oil DECREASE'!AT18-' Coal &amp; Oil DECREASE'!AZ18),'Fuel Switch NT'!E127*' Coal &amp; Oil DECREASE'!AZ18/(' Coal &amp; Oil DECREASE'!AT18+' Coal &amp; Oil DECREASE'!AZ18),-' Coal &amp; Oil DECREASE'!AZ18),0)</f>
        <v>0</v>
      </c>
      <c r="AJ127" s="90">
        <f t="shared" si="73"/>
        <v>0</v>
      </c>
      <c r="AK127" s="90">
        <f>AH127*('INput Data'!$E$4-'INput Data'!$E$7)</f>
        <v>0</v>
      </c>
      <c r="AL127" s="90">
        <f>AI127*('INput Data'!$E$9-'INput Data'!$E$7)</f>
        <v>0</v>
      </c>
      <c r="AM127" s="90">
        <f>AJ127*'INput Data'!$E$7</f>
        <v>0</v>
      </c>
      <c r="AN127" s="480">
        <f t="shared" si="75"/>
        <v>0</v>
      </c>
      <c r="AO127" s="68" t="str">
        <f>IF((('Nuclear &amp; RES demand for Power '!I55+'Nuclear &amp; RES demand for Power '!J55)-('Nuclear &amp; RES demand for Power '!C55+'Nuclear &amp; RES demand for Power '!D55))&lt;0,"Replacement","No replacement")</f>
        <v>No replacement</v>
      </c>
      <c r="AP127" s="150" t="str">
        <f t="shared" si="76"/>
        <v>No replacement</v>
      </c>
      <c r="AQ127" s="92">
        <f>IF(OR(AO127="No replacement",AP127="No replacement"),0,AJ127*'INput Data'!$Q$4-(('Nuclear &amp; RES demand for Power '!I55+'Nuclear &amp; RES demand for Power '!J55)-('Nuclear &amp; RES demand for Power '!C55+'Nuclear &amp; RES demand for Power '!D55))*'INput Data'!$E$7/'INput Data'!$Q$4)</f>
        <v>0</v>
      </c>
      <c r="AR127" s="187">
        <f>IF('Gas Supply'!J57&gt;=(J127+K127+R127+S127+Z127+AA127+AH127+AI127),BV16,'Gas Supply'!J57/(J127+K127+R127+S127+Z127+AA127+AH127+AI127)*'Fuel Switch NT'!BV16)</f>
        <v>0</v>
      </c>
      <c r="AS127" s="187">
        <f>IF('Gas Supply'!J57&gt;=J127+K127+R127+S127+Z127+AA127+AH127+AI127,J127+K127+R127+S127+Z127+AA127+AH127+AI127,'Gas Supply'!J57)</f>
        <v>0</v>
      </c>
      <c r="AT127" s="187">
        <f>AS127*'INput Data'!$E$7</f>
        <v>0</v>
      </c>
      <c r="AU127" s="187">
        <f>'Gas Supply'!J57-'Fuel Switch NT'!AS127</f>
        <v>311.93995000000001</v>
      </c>
      <c r="AV127" s="187">
        <f>AU127*'INput Data'!$E$7</f>
        <v>61602.529694244608</v>
      </c>
      <c r="AW127" s="195">
        <f t="shared" si="77"/>
        <v>61602.529694244608</v>
      </c>
      <c r="AX127" s="115">
        <f>IF('Gas Supply'!I57=0,0,IF('Gas Supply'!I57/SUM('N.Gas &amp; H2 demand'!I56:L56)&gt;=1,BV16,BV16*'Gas Supply'!I57/SUM('N.Gas &amp; H2 demand'!I56:L56)))</f>
        <v>0</v>
      </c>
    </row>
    <row r="128" spans="1:50" x14ac:dyDescent="0.25">
      <c r="A128" s="16" t="str">
        <f>'Gas demand INCREASE'!I58</f>
        <v>ES</v>
      </c>
      <c r="B128" s="90">
        <f>'Gas demand INCREASE'!J58</f>
        <v>0</v>
      </c>
      <c r="C128" s="90">
        <f>'Gas demand INCREASE'!K58</f>
        <v>0</v>
      </c>
      <c r="D128" s="90">
        <f>'Gas demand INCREASE'!L58</f>
        <v>3771.2629143786817</v>
      </c>
      <c r="E128" s="92">
        <f>'Gas demand INCREASE'!M58</f>
        <v>11512.545555499986</v>
      </c>
      <c r="I128" s="115">
        <f t="shared" si="64"/>
        <v>249608.76843369694</v>
      </c>
      <c r="J128" s="119">
        <f>IF(B128&gt;0,IF(B128&lt;(-' Coal &amp; Oil DECREASE'!AQ19-' Coal &amp; Oil DECREASE'!AW19),'Fuel Switch NT'!B128*' Coal &amp; Oil DECREASE'!AQ19/(' Coal &amp; Oil DECREASE'!AQ19+' Coal &amp; Oil DECREASE'!AW19),-' Coal &amp; Oil DECREASE'!AQ19),0)</f>
        <v>0</v>
      </c>
      <c r="K128" s="90">
        <f>IF(B128&gt;0,IF(B128&lt;(-' Coal &amp; Oil DECREASE'!AQ19-' Coal &amp; Oil DECREASE'!AW19),'Fuel Switch NT'!B128*' Coal &amp; Oil DECREASE'!AW19/(' Coal &amp; Oil DECREASE'!AQ19+' Coal &amp; Oil DECREASE'!AW19),-' Coal &amp; Oil DECREASE'!AW19),0)</f>
        <v>0</v>
      </c>
      <c r="L128" s="90">
        <f t="shared" si="74"/>
        <v>0</v>
      </c>
      <c r="M128" s="90">
        <f>J128*('INput Data'!$E$4-'INput Data'!$E$7)</f>
        <v>0</v>
      </c>
      <c r="N128" s="90">
        <f>K128*('INput Data'!$E$9-'INput Data'!$E$7)</f>
        <v>0</v>
      </c>
      <c r="O128" s="90">
        <f>L128*'INput Data'!$E$7</f>
        <v>0</v>
      </c>
      <c r="P128" s="136">
        <f t="shared" si="65"/>
        <v>0</v>
      </c>
      <c r="Q128" s="92">
        <f t="shared" si="66"/>
        <v>0</v>
      </c>
      <c r="R128" s="119">
        <f>IF(C128&gt;0,IF(C128&lt;(-' Coal &amp; Oil DECREASE'!AR19-' Coal &amp; Oil DECREASE'!AX19),'Fuel Switch NT'!C128*' Coal &amp; Oil DECREASE'!AR19/(' Coal &amp; Oil DECREASE'!AR19+' Coal &amp; Oil DECREASE'!AX19),-' Coal &amp; Oil DECREASE'!AR19),0)</f>
        <v>0</v>
      </c>
      <c r="S128" s="90">
        <f>IF(C128&gt;0,IF(C128&lt;(-' Coal &amp; Oil DECREASE'!AR19-' Coal &amp; Oil DECREASE'!AX19),'Fuel Switch NT'!C128*' Coal &amp; Oil DECREASE'!AX19/(' Coal &amp; Oil DECREASE'!AR19+' Coal &amp; Oil DECREASE'!AX19),-' Coal &amp; Oil DECREASE'!AX19),0)</f>
        <v>0</v>
      </c>
      <c r="T128" s="90">
        <f t="shared" si="67"/>
        <v>0</v>
      </c>
      <c r="U128" s="90">
        <f>R128*('INput Data'!$E$4-'INput Data'!$E$7)</f>
        <v>0</v>
      </c>
      <c r="V128" s="90">
        <f>S128*('INput Data'!$E$9-'INput Data'!$E$7)</f>
        <v>0</v>
      </c>
      <c r="W128" s="90">
        <f>T128*'INput Data'!$E$7</f>
        <v>0</v>
      </c>
      <c r="X128" s="538">
        <f t="shared" si="68"/>
        <v>0</v>
      </c>
      <c r="Y128" s="92">
        <f t="shared" si="69"/>
        <v>0</v>
      </c>
      <c r="Z128" s="90">
        <f>IF(D128&gt;0,IF(D128&lt;(-' Coal &amp; Oil DECREASE'!AS19-' Coal &amp; Oil DECREASE'!AY19),'Fuel Switch NT'!D128*' Coal &amp; Oil DECREASE'!AS19/(' Coal &amp; Oil DECREASE'!AS19+' Coal &amp; Oil DECREASE'!AY19),-' Coal &amp; Oil DECREASE'!AS19),0)</f>
        <v>3771.2629143786821</v>
      </c>
      <c r="AA128" s="90">
        <f>IF(D128&gt;0,IF(D128&lt;(-' Coal &amp; Oil DECREASE'!AS19-' Coal &amp; Oil DECREASE'!AY19),'Fuel Switch NT'!D128*' Coal &amp; Oil DECREASE'!AY19/(' Coal &amp; Oil DECREASE'!AS19+' Coal &amp; Oil DECREASE'!AY19),-' Coal &amp; Oil DECREASE'!AY19),0)</f>
        <v>0</v>
      </c>
      <c r="AB128" s="90">
        <f t="shared" si="70"/>
        <v>0</v>
      </c>
      <c r="AC128" s="90">
        <f>Z128*('INput Data'!$E$4-'INput Data'!$E$7)</f>
        <v>249608.76843369694</v>
      </c>
      <c r="AD128" s="90">
        <f>AA128*('INput Data'!$E$9-'INput Data'!$E$7)</f>
        <v>0</v>
      </c>
      <c r="AE128" s="90">
        <f>AB128*'INput Data'!$E$7</f>
        <v>0</v>
      </c>
      <c r="AF128" s="538">
        <f t="shared" si="71"/>
        <v>249608.76843369694</v>
      </c>
      <c r="AG128" s="92">
        <f t="shared" si="72"/>
        <v>249608.76843369694</v>
      </c>
      <c r="AH128" s="90">
        <f>IF(E128&gt;0,IF(E128&lt;(-' Coal &amp; Oil DECREASE'!AT19-' Coal &amp; Oil DECREASE'!AZ19),'Fuel Switch NT'!E128*' Coal &amp; Oil DECREASE'!AT19/(' Coal &amp; Oil DECREASE'!AT19+' Coal &amp; Oil DECREASE'!AZ19),-' Coal &amp; Oil DECREASE'!AT19),0)</f>
        <v>0</v>
      </c>
      <c r="AI128" s="90">
        <f>IF(E128&gt;0,IF(E128&lt;(-' Coal &amp; Oil DECREASE'!AT19-' Coal &amp; Oil DECREASE'!AZ19),'Fuel Switch NT'!E128*' Coal &amp; Oil DECREASE'!AZ19/(' Coal &amp; Oil DECREASE'!AT19+' Coal &amp; Oil DECREASE'!AZ19),-' Coal &amp; Oil DECREASE'!AZ19),0)</f>
        <v>0</v>
      </c>
      <c r="AJ128" s="90">
        <f t="shared" si="73"/>
        <v>11512.545555499986</v>
      </c>
      <c r="AK128" s="90">
        <f>AH128*('INput Data'!$E$4-'INput Data'!$E$7)</f>
        <v>0</v>
      </c>
      <c r="AL128" s="90">
        <f>AI128*('INput Data'!$E$9-'INput Data'!$E$7)</f>
        <v>0</v>
      </c>
      <c r="AM128" s="90">
        <f>AJ128*'INput Data'!$E$7</f>
        <v>2273520.6870393855</v>
      </c>
      <c r="AN128" s="480">
        <f t="shared" si="75"/>
        <v>0</v>
      </c>
      <c r="AO128" s="68" t="str">
        <f>IF((('Nuclear &amp; RES demand for Power '!I56+'Nuclear &amp; RES demand for Power '!J56)-('Nuclear &amp; RES demand for Power '!C56+'Nuclear &amp; RES demand for Power '!D56))&lt;0,"Replacement","No replacement")</f>
        <v>No replacement</v>
      </c>
      <c r="AP128" s="150" t="str">
        <f t="shared" si="76"/>
        <v>Replacement</v>
      </c>
      <c r="AQ128" s="92">
        <f>IF(OR(AO128="No replacement",AP128="No replacement"),0,AJ128*'INput Data'!$Q$4-(('Nuclear &amp; RES demand for Power '!I56+'Nuclear &amp; RES demand for Power '!J56)-('Nuclear &amp; RES demand for Power '!C56+'Nuclear &amp; RES demand for Power '!D56))*'INput Data'!$E$7/'INput Data'!$Q$4)</f>
        <v>0</v>
      </c>
      <c r="AR128" s="187">
        <f>IF('Gas Supply'!J58&gt;=(J128+K128+R128+S128+Z128+AA128+AH128+AI128),BV17,'Gas Supply'!J58/(J128+K128+R128+S128+Z128+AA128+AH128+AI128)*'Fuel Switch NT'!BV17)</f>
        <v>249608.76843369694</v>
      </c>
      <c r="AS128" s="187">
        <f>IF('Gas Supply'!J58&gt;=J128+K128+R128+S128+Z128+AA128+AH128+AI128,J128+K128+R128+S128+Z128+AA128+AH128+AI128,'Gas Supply'!J58)</f>
        <v>3771.2629143786821</v>
      </c>
      <c r="AT128" s="187">
        <f>AS128*'INput Data'!$E$7</f>
        <v>744756.59712010669</v>
      </c>
      <c r="AU128" s="187">
        <f>'Gas Supply'!J58-'Fuel Switch NT'!AS128</f>
        <v>19223.737085621317</v>
      </c>
      <c r="AV128" s="187">
        <f>AU128*'INput Data'!$E$7</f>
        <v>3796342.3237432023</v>
      </c>
      <c r="AW128" s="195">
        <f t="shared" si="77"/>
        <v>4790707.6892970055</v>
      </c>
      <c r="AX128" s="115">
        <f>IF('Gas Supply'!I58=0,0,IF('Gas Supply'!I58/SUM('N.Gas &amp; H2 demand'!I57:L57)&gt;=1,BV17,BV17*'Gas Supply'!I58/SUM('N.Gas &amp; H2 demand'!I57:L57)))</f>
        <v>786.2455406947081</v>
      </c>
    </row>
    <row r="129" spans="1:50" x14ac:dyDescent="0.25">
      <c r="A129" s="16" t="str">
        <f>'Gas demand INCREASE'!I59</f>
        <v>FI</v>
      </c>
      <c r="B129" s="90">
        <f>'Gas demand INCREASE'!J59</f>
        <v>0</v>
      </c>
      <c r="C129" s="90">
        <f>'Gas demand INCREASE'!K59</f>
        <v>0</v>
      </c>
      <c r="D129" s="90">
        <f>'Gas demand INCREASE'!L59</f>
        <v>0</v>
      </c>
      <c r="E129" s="92">
        <f>'Gas demand INCREASE'!M59</f>
        <v>0</v>
      </c>
      <c r="I129" s="115">
        <f t="shared" si="64"/>
        <v>0</v>
      </c>
      <c r="J129" s="119">
        <f>IF(B129&gt;0,IF(B129&lt;(-' Coal &amp; Oil DECREASE'!AQ20-' Coal &amp; Oil DECREASE'!AW20),'Fuel Switch NT'!B129*' Coal &amp; Oil DECREASE'!AQ20/(' Coal &amp; Oil DECREASE'!AQ20+' Coal &amp; Oil DECREASE'!AW20),-' Coal &amp; Oil DECREASE'!AQ20),0)</f>
        <v>0</v>
      </c>
      <c r="K129" s="90">
        <f>IF(B129&gt;0,IF(B129&lt;(-' Coal &amp; Oil DECREASE'!AQ20-' Coal &amp; Oil DECREASE'!AW20),'Fuel Switch NT'!B129*' Coal &amp; Oil DECREASE'!AW20/(' Coal &amp; Oil DECREASE'!AQ20+' Coal &amp; Oil DECREASE'!AW20),-' Coal &amp; Oil DECREASE'!AW20),0)</f>
        <v>0</v>
      </c>
      <c r="L129" s="90">
        <f t="shared" si="74"/>
        <v>0</v>
      </c>
      <c r="M129" s="90">
        <f>J129*('INput Data'!$E$4-'INput Data'!$E$7)</f>
        <v>0</v>
      </c>
      <c r="N129" s="90">
        <f>K129*('INput Data'!$E$9-'INput Data'!$E$7)</f>
        <v>0</v>
      </c>
      <c r="O129" s="90">
        <f>L129*'INput Data'!$E$7</f>
        <v>0</v>
      </c>
      <c r="P129" s="136">
        <f t="shared" si="65"/>
        <v>0</v>
      </c>
      <c r="Q129" s="92">
        <f t="shared" si="66"/>
        <v>0</v>
      </c>
      <c r="R129" s="119">
        <f>IF(C129&gt;0,IF(C129&lt;(-' Coal &amp; Oil DECREASE'!AR20-' Coal &amp; Oil DECREASE'!AX20),'Fuel Switch NT'!C129*' Coal &amp; Oil DECREASE'!AR20/(' Coal &amp; Oil DECREASE'!AR20+' Coal &amp; Oil DECREASE'!AX20),-' Coal &amp; Oil DECREASE'!AR20),0)</f>
        <v>0</v>
      </c>
      <c r="S129" s="90">
        <f>IF(C129&gt;0,IF(C129&lt;(-' Coal &amp; Oil DECREASE'!AR20-' Coal &amp; Oil DECREASE'!AX20),'Fuel Switch NT'!C129*' Coal &amp; Oil DECREASE'!AX20/(' Coal &amp; Oil DECREASE'!AR20+' Coal &amp; Oil DECREASE'!AX20),-' Coal &amp; Oil DECREASE'!AX20),0)</f>
        <v>0</v>
      </c>
      <c r="T129" s="90">
        <f t="shared" si="67"/>
        <v>0</v>
      </c>
      <c r="U129" s="90">
        <f>R129*('INput Data'!$E$4-'INput Data'!$E$7)</f>
        <v>0</v>
      </c>
      <c r="V129" s="90">
        <f>S129*('INput Data'!$E$9-'INput Data'!$E$7)</f>
        <v>0</v>
      </c>
      <c r="W129" s="90">
        <f>T129*'INput Data'!$E$7</f>
        <v>0</v>
      </c>
      <c r="X129" s="538">
        <f t="shared" si="68"/>
        <v>0</v>
      </c>
      <c r="Y129" s="92">
        <f t="shared" si="69"/>
        <v>0</v>
      </c>
      <c r="Z129" s="90">
        <f>IF(D129&gt;0,IF(D129&lt;(-' Coal &amp; Oil DECREASE'!AS20-' Coal &amp; Oil DECREASE'!AY20),'Fuel Switch NT'!D129*' Coal &amp; Oil DECREASE'!AS20/(' Coal &amp; Oil DECREASE'!AS20+' Coal &amp; Oil DECREASE'!AY20),-' Coal &amp; Oil DECREASE'!AS20),0)</f>
        <v>0</v>
      </c>
      <c r="AA129" s="90">
        <f>IF(D129&gt;0,IF(D129&lt;(-' Coal &amp; Oil DECREASE'!AS20-' Coal &amp; Oil DECREASE'!AY20),'Fuel Switch NT'!D129*' Coal &amp; Oil DECREASE'!AY20/(' Coal &amp; Oil DECREASE'!AS20+' Coal &amp; Oil DECREASE'!AY20),-' Coal &amp; Oil DECREASE'!AY20),0)</f>
        <v>0</v>
      </c>
      <c r="AB129" s="90">
        <f t="shared" si="70"/>
        <v>0</v>
      </c>
      <c r="AC129" s="90">
        <f>Z129*('INput Data'!$E$4-'INput Data'!$E$7)</f>
        <v>0</v>
      </c>
      <c r="AD129" s="90">
        <f>AA129*('INput Data'!$E$9-'INput Data'!$E$7)</f>
        <v>0</v>
      </c>
      <c r="AE129" s="90">
        <f>AB129*'INput Data'!$E$7</f>
        <v>0</v>
      </c>
      <c r="AF129" s="538">
        <f t="shared" si="71"/>
        <v>0</v>
      </c>
      <c r="AG129" s="92">
        <f t="shared" si="72"/>
        <v>0</v>
      </c>
      <c r="AH129" s="90">
        <f>IF(E129&gt;0,IF(E129&lt;(-' Coal &amp; Oil DECREASE'!AT20-' Coal &amp; Oil DECREASE'!AZ20),'Fuel Switch NT'!E129*' Coal &amp; Oil DECREASE'!AT20/(' Coal &amp; Oil DECREASE'!AT20+' Coal &amp; Oil DECREASE'!AZ20),-' Coal &amp; Oil DECREASE'!AT20),0)</f>
        <v>0</v>
      </c>
      <c r="AI129" s="90">
        <f>IF(E129&gt;0,IF(E129&lt;(-' Coal &amp; Oil DECREASE'!AT20-' Coal &amp; Oil DECREASE'!AZ20),'Fuel Switch NT'!E129*' Coal &amp; Oil DECREASE'!AZ20/(' Coal &amp; Oil DECREASE'!AT20+' Coal &amp; Oil DECREASE'!AZ20),-' Coal &amp; Oil DECREASE'!AZ20),0)</f>
        <v>0</v>
      </c>
      <c r="AJ129" s="90">
        <f t="shared" si="73"/>
        <v>0</v>
      </c>
      <c r="AK129" s="90">
        <f>AH129*('INput Data'!$E$4-'INput Data'!$E$7)</f>
        <v>0</v>
      </c>
      <c r="AL129" s="90">
        <f>AI129*('INput Data'!$E$9-'INput Data'!$E$7)</f>
        <v>0</v>
      </c>
      <c r="AM129" s="90">
        <f>AJ129*'INput Data'!$E$7</f>
        <v>0</v>
      </c>
      <c r="AN129" s="480">
        <f t="shared" si="75"/>
        <v>0</v>
      </c>
      <c r="AO129" s="68" t="str">
        <f>IF((('Nuclear &amp; RES demand for Power '!I57+'Nuclear &amp; RES demand for Power '!J57)-('Nuclear &amp; RES demand for Power '!C57+'Nuclear &amp; RES demand for Power '!D57))&lt;0,"Replacement","No replacement")</f>
        <v>No replacement</v>
      </c>
      <c r="AP129" s="150" t="str">
        <f t="shared" si="76"/>
        <v>No replacement</v>
      </c>
      <c r="AQ129" s="92">
        <f>IF(OR(AO129="No replacement",AP129="No replacement"),0,AJ129*'INput Data'!$Q$4-(('Nuclear &amp; RES demand for Power '!I57+'Nuclear &amp; RES demand for Power '!J57)-('Nuclear &amp; RES demand for Power '!C57+'Nuclear &amp; RES demand for Power '!D57))*'INput Data'!$E$7/'INput Data'!$Q$4)</f>
        <v>0</v>
      </c>
      <c r="AR129" s="187">
        <f>IF('Gas Supply'!J59&gt;=(J129+K129+R129+S129+Z129+AA129+AH129+AI129),BV18,'Gas Supply'!J59/(J129+K129+R129+S129+Z129+AA129+AH129+AI129)*'Fuel Switch NT'!BV18)</f>
        <v>0</v>
      </c>
      <c r="AS129" s="187">
        <f>IF('Gas Supply'!J59&gt;=J129+K129+R129+S129+Z129+AA129+AH129+AI129,J129+K129+R129+S129+Z129+AA129+AH129+AI129,'Gas Supply'!J59)</f>
        <v>0</v>
      </c>
      <c r="AT129" s="187">
        <f>AS129*'INput Data'!$E$7</f>
        <v>0</v>
      </c>
      <c r="AU129" s="187">
        <f>'Gas Supply'!J59-'Fuel Switch NT'!AS129</f>
        <v>256</v>
      </c>
      <c r="AV129" s="187">
        <f>AU129*'INput Data'!$E$7</f>
        <v>50555.395683453236</v>
      </c>
      <c r="AW129" s="195">
        <f t="shared" si="77"/>
        <v>50555.395683453236</v>
      </c>
      <c r="AX129" s="115">
        <f>IF('Gas Supply'!I59=0,0,IF('Gas Supply'!I59/SUM('N.Gas &amp; H2 demand'!I58:L58)&gt;=1,BV18,BV18*'Gas Supply'!I59/SUM('N.Gas &amp; H2 demand'!I58:L58)))</f>
        <v>0</v>
      </c>
    </row>
    <row r="130" spans="1:50" x14ac:dyDescent="0.25">
      <c r="A130" s="16" t="str">
        <f>'Gas demand INCREASE'!I60</f>
        <v>FR</v>
      </c>
      <c r="B130" s="90">
        <f>'Gas demand INCREASE'!J60</f>
        <v>0</v>
      </c>
      <c r="C130" s="90">
        <f>'Gas demand INCREASE'!K60</f>
        <v>0</v>
      </c>
      <c r="D130" s="90">
        <f>'Gas demand INCREASE'!L60</f>
        <v>8115.8331060295623</v>
      </c>
      <c r="E130" s="92">
        <f>'Gas demand INCREASE'!M60</f>
        <v>0</v>
      </c>
      <c r="I130" s="115">
        <f t="shared" si="64"/>
        <v>537163.05449979834</v>
      </c>
      <c r="J130" s="119">
        <f>IF(B130&gt;0,IF(B130&lt;(-' Coal &amp; Oil DECREASE'!AQ21-' Coal &amp; Oil DECREASE'!AW21),'Fuel Switch NT'!B130*' Coal &amp; Oil DECREASE'!AQ21/(' Coal &amp; Oil DECREASE'!AQ21+' Coal &amp; Oil DECREASE'!AW21),-' Coal &amp; Oil DECREASE'!AQ21),0)</f>
        <v>0</v>
      </c>
      <c r="K130" s="90">
        <f>IF(B130&gt;0,IF(B130&lt;(-' Coal &amp; Oil DECREASE'!AQ21-' Coal &amp; Oil DECREASE'!AW21),'Fuel Switch NT'!B130*' Coal &amp; Oil DECREASE'!AW21/(' Coal &amp; Oil DECREASE'!AQ21+' Coal &amp; Oil DECREASE'!AW21),-' Coal &amp; Oil DECREASE'!AW21),0)</f>
        <v>0</v>
      </c>
      <c r="L130" s="90">
        <f t="shared" si="74"/>
        <v>0</v>
      </c>
      <c r="M130" s="90">
        <f>J130*('INput Data'!$E$4-'INput Data'!$E$7)</f>
        <v>0</v>
      </c>
      <c r="N130" s="90">
        <f>K130*('INput Data'!$E$9-'INput Data'!$E$7)</f>
        <v>0</v>
      </c>
      <c r="O130" s="90">
        <f>L130*'INput Data'!$E$7</f>
        <v>0</v>
      </c>
      <c r="P130" s="136">
        <f t="shared" si="65"/>
        <v>0</v>
      </c>
      <c r="Q130" s="92">
        <f t="shared" si="66"/>
        <v>0</v>
      </c>
      <c r="R130" s="119">
        <f>IF(C130&gt;0,IF(C130&lt;(-' Coal &amp; Oil DECREASE'!AR21-' Coal &amp; Oil DECREASE'!AX21),'Fuel Switch NT'!C130*' Coal &amp; Oil DECREASE'!AR21/(' Coal &amp; Oil DECREASE'!AR21+' Coal &amp; Oil DECREASE'!AX21),-' Coal &amp; Oil DECREASE'!AR21),0)</f>
        <v>0</v>
      </c>
      <c r="S130" s="90">
        <f>IF(C130&gt;0,IF(C130&lt;(-' Coal &amp; Oil DECREASE'!AR21-' Coal &amp; Oil DECREASE'!AX21),'Fuel Switch NT'!C130*' Coal &amp; Oil DECREASE'!AX21/(' Coal &amp; Oil DECREASE'!AR21+' Coal &amp; Oil DECREASE'!AX21),-' Coal &amp; Oil DECREASE'!AX21),0)</f>
        <v>0</v>
      </c>
      <c r="T130" s="90">
        <f t="shared" si="67"/>
        <v>0</v>
      </c>
      <c r="U130" s="90">
        <f>R130*('INput Data'!$E$4-'INput Data'!$E$7)</f>
        <v>0</v>
      </c>
      <c r="V130" s="90">
        <f>S130*('INput Data'!$E$9-'INput Data'!$E$7)</f>
        <v>0</v>
      </c>
      <c r="W130" s="90">
        <f>T130*'INput Data'!$E$7</f>
        <v>0</v>
      </c>
      <c r="X130" s="538">
        <f t="shared" si="68"/>
        <v>0</v>
      </c>
      <c r="Y130" s="92">
        <f t="shared" si="69"/>
        <v>0</v>
      </c>
      <c r="Z130" s="90">
        <f>IF(D130&gt;0,IF(D130&lt;(-' Coal &amp; Oil DECREASE'!AS21-' Coal &amp; Oil DECREASE'!AY21),'Fuel Switch NT'!D130*' Coal &amp; Oil DECREASE'!AS21/(' Coal &amp; Oil DECREASE'!AS21+' Coal &amp; Oil DECREASE'!AY21),-' Coal &amp; Oil DECREASE'!AS21),0)</f>
        <v>8115.8331060295623</v>
      </c>
      <c r="AA130" s="90">
        <f>IF(D130&gt;0,IF(D130&lt;(-' Coal &amp; Oil DECREASE'!AS21-' Coal &amp; Oil DECREASE'!AY21),'Fuel Switch NT'!D130*' Coal &amp; Oil DECREASE'!AY21/(' Coal &amp; Oil DECREASE'!AS21+' Coal &amp; Oil DECREASE'!AY21),-' Coal &amp; Oil DECREASE'!AY21),0)</f>
        <v>0</v>
      </c>
      <c r="AB130" s="90">
        <f t="shared" si="70"/>
        <v>0</v>
      </c>
      <c r="AC130" s="90">
        <f>Z130*('INput Data'!$E$4-'INput Data'!$E$7)</f>
        <v>537163.05449979834</v>
      </c>
      <c r="AD130" s="90">
        <f>AA130*('INput Data'!$E$9-'INput Data'!$E$7)</f>
        <v>0</v>
      </c>
      <c r="AE130" s="90">
        <f>AB130*'INput Data'!$E$7</f>
        <v>0</v>
      </c>
      <c r="AF130" s="538">
        <f t="shared" si="71"/>
        <v>537163.05449979834</v>
      </c>
      <c r="AG130" s="92">
        <f t="shared" si="72"/>
        <v>537163.05449979834</v>
      </c>
      <c r="AH130" s="90">
        <f>IF(E130&gt;0,IF(E130&lt;(-' Coal &amp; Oil DECREASE'!AT21-' Coal &amp; Oil DECREASE'!AZ21),'Fuel Switch NT'!E130*' Coal &amp; Oil DECREASE'!AT21/(' Coal &amp; Oil DECREASE'!AT21+' Coal &amp; Oil DECREASE'!AZ21),-' Coal &amp; Oil DECREASE'!AT21),0)</f>
        <v>0</v>
      </c>
      <c r="AI130" s="90">
        <f>IF(E130&gt;0,IF(E130&lt;(-' Coal &amp; Oil DECREASE'!AT21-' Coal &amp; Oil DECREASE'!AZ21),'Fuel Switch NT'!E130*' Coal &amp; Oil DECREASE'!AZ21/(' Coal &amp; Oil DECREASE'!AT21+' Coal &amp; Oil DECREASE'!AZ21),-' Coal &amp; Oil DECREASE'!AZ21),0)</f>
        <v>0</v>
      </c>
      <c r="AJ130" s="90">
        <f t="shared" si="73"/>
        <v>0</v>
      </c>
      <c r="AK130" s="90">
        <f>AH130*('INput Data'!$E$4-'INput Data'!$E$7)</f>
        <v>0</v>
      </c>
      <c r="AL130" s="90">
        <f>AI130*('INput Data'!$E$9-'INput Data'!$E$7)</f>
        <v>0</v>
      </c>
      <c r="AM130" s="90">
        <f>AJ130*'INput Data'!$E$7</f>
        <v>0</v>
      </c>
      <c r="AN130" s="480">
        <f t="shared" si="75"/>
        <v>0</v>
      </c>
      <c r="AO130" s="68" t="str">
        <f>IF((('Nuclear &amp; RES demand for Power '!I58+'Nuclear &amp; RES demand for Power '!J58)-('Nuclear &amp; RES demand for Power '!C58+'Nuclear &amp; RES demand for Power '!D58))&lt;0,"Replacement","No replacement")</f>
        <v>No replacement</v>
      </c>
      <c r="AP130" s="150" t="str">
        <f t="shared" si="76"/>
        <v>No replacement</v>
      </c>
      <c r="AQ130" s="92">
        <f>IF(OR(AO130="No replacement",AP130="No replacement"),0,AJ130*'INput Data'!$Q$4-(('Nuclear &amp; RES demand for Power '!I58+'Nuclear &amp; RES demand for Power '!J58)-('Nuclear &amp; RES demand for Power '!C58+'Nuclear &amp; RES demand for Power '!D58))*'INput Data'!$E$7/'INput Data'!$Q$4)</f>
        <v>0</v>
      </c>
      <c r="AR130" s="187">
        <f>IF('Gas Supply'!J60&gt;=(J130+K130+R130+S130+Z130+AA130+AH130+AI130),BV19,'Gas Supply'!J60/(J130+K130+R130+S130+Z130+AA130+AH130+AI130)*'Fuel Switch NT'!BV19)</f>
        <v>537163.05449979834</v>
      </c>
      <c r="AS130" s="187">
        <f>IF('Gas Supply'!J60&gt;=J130+K130+R130+S130+Z130+AA130+AH130+AI130,J130+K130+R130+S130+Z130+AA130+AH130+AI130,'Gas Supply'!J60)</f>
        <v>8115.8331060295623</v>
      </c>
      <c r="AT130" s="187">
        <f>AS130*'INput Data'!$E$7</f>
        <v>1602731.070219507</v>
      </c>
      <c r="AU130" s="187">
        <f>'Gas Supply'!J60-'Fuel Switch NT'!AS130</f>
        <v>118884.16689397044</v>
      </c>
      <c r="AV130" s="187">
        <f>AU130*'INput Data'!$E$7</f>
        <v>23477484.757118624</v>
      </c>
      <c r="AW130" s="195">
        <f t="shared" si="77"/>
        <v>25617378.881837931</v>
      </c>
      <c r="AX130" s="115">
        <f>IF('Gas Supply'!I60=0,0,IF('Gas Supply'!I60/SUM('N.Gas &amp; H2 demand'!I59:L59)&gt;=1,BV19,BV19*'Gas Supply'!I60/SUM('N.Gas &amp; H2 demand'!I59:L59)))</f>
        <v>0</v>
      </c>
    </row>
    <row r="131" spans="1:50" x14ac:dyDescent="0.25">
      <c r="A131" s="16" t="str">
        <f>'Gas demand INCREASE'!I61</f>
        <v>GR</v>
      </c>
      <c r="B131" s="90">
        <f>'Gas demand INCREASE'!J61</f>
        <v>3322.3699149600816</v>
      </c>
      <c r="C131" s="90">
        <f>'Gas demand INCREASE'!K61</f>
        <v>0</v>
      </c>
      <c r="D131" s="90">
        <f>'Gas demand INCREASE'!L61</f>
        <v>46.595329553196166</v>
      </c>
      <c r="E131" s="92">
        <f>'Gas demand INCREASE'!M61</f>
        <v>0</v>
      </c>
      <c r="I131" s="115">
        <f t="shared" si="64"/>
        <v>223836.32935877523</v>
      </c>
      <c r="J131" s="119">
        <f>IF(B131&gt;0,IF(B131&lt;(-' Coal &amp; Oil DECREASE'!AQ22-' Coal &amp; Oil DECREASE'!AW22),'Fuel Switch NT'!B131*' Coal &amp; Oil DECREASE'!AQ22/(' Coal &amp; Oil DECREASE'!AQ22+' Coal &amp; Oil DECREASE'!AW22),-' Coal &amp; Oil DECREASE'!AQ22),0)</f>
        <v>3312.5946448903205</v>
      </c>
      <c r="K131" s="90">
        <f>IF(B131&gt;0,IF(B131&lt;(-' Coal &amp; Oil DECREASE'!AQ22-' Coal &amp; Oil DECREASE'!AW22),'Fuel Switch NT'!B131*' Coal &amp; Oil DECREASE'!AW22/(' Coal &amp; Oil DECREASE'!AQ22+' Coal &amp; Oil DECREASE'!AW22),-' Coal &amp; Oil DECREASE'!AW22),0)</f>
        <v>9.7752700697611807</v>
      </c>
      <c r="L131" s="90">
        <f t="shared" si="74"/>
        <v>0</v>
      </c>
      <c r="M131" s="90">
        <f>J131*('INput Data'!$E$4-'INput Data'!$E$7)</f>
        <v>219250.86858266869</v>
      </c>
      <c r="N131" s="90">
        <f>K131*('INput Data'!$E$9-'INput Data'!$E$7)</f>
        <v>1501.4533524417348</v>
      </c>
      <c r="O131" s="90">
        <f>L131*'INput Data'!$E$7</f>
        <v>0</v>
      </c>
      <c r="P131" s="136">
        <f t="shared" si="65"/>
        <v>220752.32193511043</v>
      </c>
      <c r="Q131" s="92">
        <f t="shared" si="66"/>
        <v>220752.32193511043</v>
      </c>
      <c r="R131" s="119">
        <f>IF(C131&gt;0,IF(C131&lt;(-' Coal &amp; Oil DECREASE'!AR22-' Coal &amp; Oil DECREASE'!AX22),'Fuel Switch NT'!C131*' Coal &amp; Oil DECREASE'!AR22/(' Coal &amp; Oil DECREASE'!AR22+' Coal &amp; Oil DECREASE'!AX22),-' Coal &amp; Oil DECREASE'!AR22),0)</f>
        <v>0</v>
      </c>
      <c r="S131" s="90">
        <f>IF(C131&gt;0,IF(C131&lt;(-' Coal &amp; Oil DECREASE'!AR22-' Coal &amp; Oil DECREASE'!AX22),'Fuel Switch NT'!C131*' Coal &amp; Oil DECREASE'!AX22/(' Coal &amp; Oil DECREASE'!AR22+' Coal &amp; Oil DECREASE'!AX22),-' Coal &amp; Oil DECREASE'!AX22),0)</f>
        <v>0</v>
      </c>
      <c r="T131" s="90">
        <f t="shared" si="67"/>
        <v>0</v>
      </c>
      <c r="U131" s="90">
        <f>R131*('INput Data'!$E$4-'INput Data'!$E$7)</f>
        <v>0</v>
      </c>
      <c r="V131" s="90">
        <f>S131*('INput Data'!$E$9-'INput Data'!$E$7)</f>
        <v>0</v>
      </c>
      <c r="W131" s="90">
        <f>T131*'INput Data'!$E$7</f>
        <v>0</v>
      </c>
      <c r="X131" s="538">
        <f t="shared" si="68"/>
        <v>0</v>
      </c>
      <c r="Y131" s="92">
        <f t="shared" si="69"/>
        <v>0</v>
      </c>
      <c r="Z131" s="90">
        <f>IF(D131&gt;0,IF(D131&lt;(-' Coal &amp; Oil DECREASE'!AS22-' Coal &amp; Oil DECREASE'!AY22),'Fuel Switch NT'!D131*' Coal &amp; Oil DECREASE'!AS22/(' Coal &amp; Oil DECREASE'!AS22+' Coal &amp; Oil DECREASE'!AY22),-' Coal &amp; Oil DECREASE'!AS22),0)</f>
        <v>46.595329553196166</v>
      </c>
      <c r="AA131" s="90">
        <f>IF(D131&gt;0,IF(D131&lt;(-' Coal &amp; Oil DECREASE'!AS22-' Coal &amp; Oil DECREASE'!AY22),'Fuel Switch NT'!D131*' Coal &amp; Oil DECREASE'!AY22/(' Coal &amp; Oil DECREASE'!AS22+' Coal &amp; Oil DECREASE'!AY22),-' Coal &amp; Oil DECREASE'!AY22),0)</f>
        <v>0</v>
      </c>
      <c r="AB131" s="90">
        <f t="shared" si="70"/>
        <v>0</v>
      </c>
      <c r="AC131" s="90">
        <f>Z131*('INput Data'!$E$4-'INput Data'!$E$7)</f>
        <v>3084.0074236647824</v>
      </c>
      <c r="AD131" s="90">
        <f>AA131*('INput Data'!$E$9-'INput Data'!$E$7)</f>
        <v>0</v>
      </c>
      <c r="AE131" s="90">
        <f>AB131*'INput Data'!$E$7</f>
        <v>0</v>
      </c>
      <c r="AF131" s="538">
        <f t="shared" si="71"/>
        <v>3084.0074236647824</v>
      </c>
      <c r="AG131" s="92">
        <f t="shared" si="72"/>
        <v>3084.0074236647824</v>
      </c>
      <c r="AH131" s="90">
        <f>IF(E131&gt;0,IF(E131&lt;(-' Coal &amp; Oil DECREASE'!AT22-' Coal &amp; Oil DECREASE'!AZ22),'Fuel Switch NT'!E131*' Coal &amp; Oil DECREASE'!AT22/(' Coal &amp; Oil DECREASE'!AT22+' Coal &amp; Oil DECREASE'!AZ22),-' Coal &amp; Oil DECREASE'!AT22),0)</f>
        <v>0</v>
      </c>
      <c r="AI131" s="90">
        <f>IF(E131&gt;0,IF(E131&lt;(-' Coal &amp; Oil DECREASE'!AT22-' Coal &amp; Oil DECREASE'!AZ22),'Fuel Switch NT'!E131*' Coal &amp; Oil DECREASE'!AZ22/(' Coal &amp; Oil DECREASE'!AT22+' Coal &amp; Oil DECREASE'!AZ22),-' Coal &amp; Oil DECREASE'!AZ22),0)</f>
        <v>0</v>
      </c>
      <c r="AJ131" s="90">
        <f t="shared" si="73"/>
        <v>0</v>
      </c>
      <c r="AK131" s="90">
        <f>AH131*('INput Data'!$E$4-'INput Data'!$E$7)</f>
        <v>0</v>
      </c>
      <c r="AL131" s="90">
        <f>AI131*('INput Data'!$E$9-'INput Data'!$E$7)</f>
        <v>0</v>
      </c>
      <c r="AM131" s="90">
        <f>AJ131*'INput Data'!$E$7</f>
        <v>0</v>
      </c>
      <c r="AN131" s="480">
        <f t="shared" si="75"/>
        <v>0</v>
      </c>
      <c r="AO131" s="68" t="str">
        <f>IF((('Nuclear &amp; RES demand for Power '!I59+'Nuclear &amp; RES demand for Power '!J59)-('Nuclear &amp; RES demand for Power '!C59+'Nuclear &amp; RES demand for Power '!D59))&lt;0,"Replacement","No replacement")</f>
        <v>No replacement</v>
      </c>
      <c r="AP131" s="150" t="str">
        <f t="shared" si="76"/>
        <v>No replacement</v>
      </c>
      <c r="AQ131" s="92">
        <f>IF(OR(AO131="No replacement",AP131="No replacement"),0,AJ131*'INput Data'!$Q$4-(('Nuclear &amp; RES demand for Power '!I59+'Nuclear &amp; RES demand for Power '!J59)-('Nuclear &amp; RES demand for Power '!C59+'Nuclear &amp; RES demand for Power '!D59))*'INput Data'!$E$7/'INput Data'!$Q$4)</f>
        <v>0</v>
      </c>
      <c r="AR131" s="187">
        <f>IF('Gas Supply'!J61&gt;=(J131+K131+R131+S131+Z131+AA131+AH131+AI131),BV20,'Gas Supply'!J61/(J131+K131+R131+S131+Z131+AA131+AH131+AI131)*'Fuel Switch NT'!BV20)</f>
        <v>0</v>
      </c>
      <c r="AS131" s="187">
        <f>IF('Gas Supply'!J61&gt;=J131+K131+R131+S131+Z131+AA131+AH131+AI131,J131+K131+R131+S131+Z131+AA131+AH131+AI131,'Gas Supply'!J61)</f>
        <v>0</v>
      </c>
      <c r="AT131" s="187">
        <f>AS131*'INput Data'!$E$7</f>
        <v>0</v>
      </c>
      <c r="AU131" s="187">
        <f>'Gas Supply'!J61-'Fuel Switch NT'!AS131</f>
        <v>0</v>
      </c>
      <c r="AV131" s="187">
        <f>AU131*'INput Data'!$E$7</f>
        <v>0</v>
      </c>
      <c r="AW131" s="195">
        <f t="shared" si="77"/>
        <v>0</v>
      </c>
      <c r="AX131" s="115">
        <f>IF('Gas Supply'!I61=0,0,IF('Gas Supply'!I61/SUM('N.Gas &amp; H2 demand'!I60:L60)&gt;=1,BV20,BV20*'Gas Supply'!I61/SUM('N.Gas &amp; H2 demand'!I60:L60)))</f>
        <v>0</v>
      </c>
    </row>
    <row r="132" spans="1:50" x14ac:dyDescent="0.25">
      <c r="A132" s="16" t="str">
        <f>'Gas demand INCREASE'!I62</f>
        <v>HR</v>
      </c>
      <c r="B132" s="90">
        <f>'Gas demand INCREASE'!J62</f>
        <v>0</v>
      </c>
      <c r="C132" s="90">
        <f>'Gas demand INCREASE'!K62</f>
        <v>0</v>
      </c>
      <c r="D132" s="90">
        <f>'Gas demand INCREASE'!L62</f>
        <v>0</v>
      </c>
      <c r="E132" s="92">
        <f>'Gas demand INCREASE'!M62</f>
        <v>67.814956000000166</v>
      </c>
      <c r="I132" s="115">
        <f t="shared" si="64"/>
        <v>0</v>
      </c>
      <c r="J132" s="119">
        <f>IF(B132&gt;0,IF(B132&lt;(-' Coal &amp; Oil DECREASE'!AQ23-' Coal &amp; Oil DECREASE'!AW23),'Fuel Switch NT'!B132*' Coal &amp; Oil DECREASE'!AQ23/(' Coal &amp; Oil DECREASE'!AQ23+' Coal &amp; Oil DECREASE'!AW23),-' Coal &amp; Oil DECREASE'!AQ23),0)</f>
        <v>0</v>
      </c>
      <c r="K132" s="90">
        <f>IF(B132&gt;0,IF(B132&lt;(-' Coal &amp; Oil DECREASE'!AQ23-' Coal &amp; Oil DECREASE'!AW23),'Fuel Switch NT'!B132*' Coal &amp; Oil DECREASE'!AW23/(' Coal &amp; Oil DECREASE'!AQ23+' Coal &amp; Oil DECREASE'!AW23),-' Coal &amp; Oil DECREASE'!AW23),0)</f>
        <v>0</v>
      </c>
      <c r="L132" s="90">
        <f t="shared" si="74"/>
        <v>0</v>
      </c>
      <c r="M132" s="90">
        <f>J132*('INput Data'!$E$4-'INput Data'!$E$7)</f>
        <v>0</v>
      </c>
      <c r="N132" s="90">
        <f>K132*('INput Data'!$E$9-'INput Data'!$E$7)</f>
        <v>0</v>
      </c>
      <c r="O132" s="90">
        <f>L132*'INput Data'!$E$7</f>
        <v>0</v>
      </c>
      <c r="P132" s="136">
        <f t="shared" si="65"/>
        <v>0</v>
      </c>
      <c r="Q132" s="92">
        <f t="shared" si="66"/>
        <v>0</v>
      </c>
      <c r="R132" s="119">
        <f>IF(C132&gt;0,IF(C132&lt;(-' Coal &amp; Oil DECREASE'!AR23-' Coal &amp; Oil DECREASE'!AX23),'Fuel Switch NT'!C132*' Coal &amp; Oil DECREASE'!AR23/(' Coal &amp; Oil DECREASE'!AR23+' Coal &amp; Oil DECREASE'!AX23),-' Coal &amp; Oil DECREASE'!AR23),0)</f>
        <v>0</v>
      </c>
      <c r="S132" s="90">
        <f>IF(C132&gt;0,IF(C132&lt;(-' Coal &amp; Oil DECREASE'!AR23-' Coal &amp; Oil DECREASE'!AX23),'Fuel Switch NT'!C132*' Coal &amp; Oil DECREASE'!AX23/(' Coal &amp; Oil DECREASE'!AR23+' Coal &amp; Oil DECREASE'!AX23),-' Coal &amp; Oil DECREASE'!AX23),0)</f>
        <v>0</v>
      </c>
      <c r="T132" s="90">
        <f t="shared" si="67"/>
        <v>0</v>
      </c>
      <c r="U132" s="90">
        <f>R132*('INput Data'!$E$4-'INput Data'!$E$7)</f>
        <v>0</v>
      </c>
      <c r="V132" s="90">
        <f>S132*('INput Data'!$E$9-'INput Data'!$E$7)</f>
        <v>0</v>
      </c>
      <c r="W132" s="90">
        <f>T132*'INput Data'!$E$7</f>
        <v>0</v>
      </c>
      <c r="X132" s="538">
        <f t="shared" si="68"/>
        <v>0</v>
      </c>
      <c r="Y132" s="92">
        <f t="shared" si="69"/>
        <v>0</v>
      </c>
      <c r="Z132" s="90">
        <f>IF(D132&gt;0,IF(D132&lt;(-' Coal &amp; Oil DECREASE'!AS23-' Coal &amp; Oil DECREASE'!AY23),'Fuel Switch NT'!D132*' Coal &amp; Oil DECREASE'!AS23/(' Coal &amp; Oil DECREASE'!AS23+' Coal &amp; Oil DECREASE'!AY23),-' Coal &amp; Oil DECREASE'!AS23),0)</f>
        <v>0</v>
      </c>
      <c r="AA132" s="90">
        <f>IF(D132&gt;0,IF(D132&lt;(-' Coal &amp; Oil DECREASE'!AS23-' Coal &amp; Oil DECREASE'!AY23),'Fuel Switch NT'!D132*' Coal &amp; Oil DECREASE'!AY23/(' Coal &amp; Oil DECREASE'!AS23+' Coal &amp; Oil DECREASE'!AY23),-' Coal &amp; Oil DECREASE'!AY23),0)</f>
        <v>0</v>
      </c>
      <c r="AB132" s="90">
        <f t="shared" si="70"/>
        <v>0</v>
      </c>
      <c r="AC132" s="90">
        <f>Z132*('INput Data'!$E$4-'INput Data'!$E$7)</f>
        <v>0</v>
      </c>
      <c r="AD132" s="90">
        <f>AA132*('INput Data'!$E$9-'INput Data'!$E$7)</f>
        <v>0</v>
      </c>
      <c r="AE132" s="90">
        <f>AB132*'INput Data'!$E$7</f>
        <v>0</v>
      </c>
      <c r="AF132" s="538">
        <f t="shared" si="71"/>
        <v>0</v>
      </c>
      <c r="AG132" s="92">
        <f t="shared" si="72"/>
        <v>0</v>
      </c>
      <c r="AH132" s="90">
        <f>IF(E132&gt;0,IF(E132&lt;(-' Coal &amp; Oil DECREASE'!AT23-' Coal &amp; Oil DECREASE'!AZ23),'Fuel Switch NT'!E132*' Coal &amp; Oil DECREASE'!AT23/(' Coal &amp; Oil DECREASE'!AT23+' Coal &amp; Oil DECREASE'!AZ23),-' Coal &amp; Oil DECREASE'!AT23),0)</f>
        <v>0</v>
      </c>
      <c r="AI132" s="90">
        <f>IF(E132&gt;0,IF(E132&lt;(-' Coal &amp; Oil DECREASE'!AT23-' Coal &amp; Oil DECREASE'!AZ23),'Fuel Switch NT'!E132*' Coal &amp; Oil DECREASE'!AZ23/(' Coal &amp; Oil DECREASE'!AT23+' Coal &amp; Oil DECREASE'!AZ23),-' Coal &amp; Oil DECREASE'!AZ23),0)</f>
        <v>0</v>
      </c>
      <c r="AJ132" s="90">
        <f t="shared" si="73"/>
        <v>67.814956000000166</v>
      </c>
      <c r="AK132" s="90">
        <f>AH132*('INput Data'!$E$4-'INput Data'!$E$7)</f>
        <v>0</v>
      </c>
      <c r="AL132" s="90">
        <f>AI132*('INput Data'!$E$9-'INput Data'!$E$7)</f>
        <v>0</v>
      </c>
      <c r="AM132" s="90">
        <f>AJ132*'INput Data'!$E$7</f>
        <v>13392.234116546795</v>
      </c>
      <c r="AN132" s="480">
        <f t="shared" si="75"/>
        <v>0</v>
      </c>
      <c r="AO132" s="68" t="str">
        <f>IF((('Nuclear &amp; RES demand for Power '!I60+'Nuclear &amp; RES demand for Power '!J60)-('Nuclear &amp; RES demand for Power '!C60+'Nuclear &amp; RES demand for Power '!D60))&lt;0,"Replacement","No replacement")</f>
        <v>No replacement</v>
      </c>
      <c r="AP132" s="150" t="str">
        <f t="shared" si="76"/>
        <v>Replacement</v>
      </c>
      <c r="AQ132" s="92">
        <f>IF(OR(AO132="No replacement",AP132="No replacement"),0,AJ132*'INput Data'!$Q$4-(('Nuclear &amp; RES demand for Power '!I60+'Nuclear &amp; RES demand for Power '!J60)-('Nuclear &amp; RES demand for Power '!C60+'Nuclear &amp; RES demand for Power '!D60))*'INput Data'!$E$7/'INput Data'!$Q$4)</f>
        <v>0</v>
      </c>
      <c r="AR132" s="187">
        <f>IF('Gas Supply'!J62&gt;=(J132+K132+R132+S132+Z132+AA132+AH132+AI132),BV21,'Gas Supply'!J62/(J132+K132+R132+S132+Z132+AA132+AH132+AI132)*'Fuel Switch NT'!BV21)</f>
        <v>0</v>
      </c>
      <c r="AS132" s="187">
        <f>IF('Gas Supply'!J62&gt;=J132+K132+R132+S132+Z132+AA132+AH132+AI132,J132+K132+R132+S132+Z132+AA132+AH132+AI132,'Gas Supply'!J62)</f>
        <v>0</v>
      </c>
      <c r="AT132" s="187">
        <f>AS132*'INput Data'!$E$7</f>
        <v>0</v>
      </c>
      <c r="AU132" s="187">
        <f>'Gas Supply'!J62-'Fuel Switch NT'!AS132</f>
        <v>43.85913</v>
      </c>
      <c r="AV132" s="187">
        <f>AU132*'INput Data'!$E$7</f>
        <v>8661.389341726619</v>
      </c>
      <c r="AW132" s="195">
        <f t="shared" si="77"/>
        <v>8661.389341726619</v>
      </c>
      <c r="AX132" s="115">
        <f>IF('Gas Supply'!I62=0,0,IF('Gas Supply'!I62/SUM('N.Gas &amp; H2 demand'!I61:L61)&gt;=1,BV21,BV21*'Gas Supply'!I62/SUM('N.Gas &amp; H2 demand'!I61:L61)))</f>
        <v>0</v>
      </c>
    </row>
    <row r="133" spans="1:50" x14ac:dyDescent="0.25">
      <c r="A133" s="16" t="str">
        <f>'Gas demand INCREASE'!I63</f>
        <v>HU</v>
      </c>
      <c r="B133" s="90">
        <f>'Gas demand INCREASE'!J63</f>
        <v>0</v>
      </c>
      <c r="C133" s="90">
        <f>'Gas demand INCREASE'!K63</f>
        <v>0</v>
      </c>
      <c r="D133" s="90">
        <f>'Gas demand INCREASE'!L63</f>
        <v>0</v>
      </c>
      <c r="E133" s="92">
        <f>'Gas demand INCREASE'!M63</f>
        <v>0</v>
      </c>
      <c r="I133" s="115">
        <f t="shared" si="64"/>
        <v>0</v>
      </c>
      <c r="J133" s="119">
        <f>IF(B133&gt;0,IF(B133&lt;(-' Coal &amp; Oil DECREASE'!AQ24-' Coal &amp; Oil DECREASE'!AW24),'Fuel Switch NT'!B133*' Coal &amp; Oil DECREASE'!AQ24/(' Coal &amp; Oil DECREASE'!AQ24+' Coal &amp; Oil DECREASE'!AW24),-' Coal &amp; Oil DECREASE'!AQ24),0)</f>
        <v>0</v>
      </c>
      <c r="K133" s="90">
        <f>IF(B133&gt;0,IF(B133&lt;(-' Coal &amp; Oil DECREASE'!AQ24-' Coal &amp; Oil DECREASE'!AW24),'Fuel Switch NT'!B133*' Coal &amp; Oil DECREASE'!AW24/(' Coal &amp; Oil DECREASE'!AQ24+' Coal &amp; Oil DECREASE'!AW24),-' Coal &amp; Oil DECREASE'!AW24),0)</f>
        <v>0</v>
      </c>
      <c r="L133" s="90">
        <f t="shared" si="74"/>
        <v>0</v>
      </c>
      <c r="M133" s="90">
        <f>J133*('INput Data'!$E$4-'INput Data'!$E$7)</f>
        <v>0</v>
      </c>
      <c r="N133" s="90">
        <f>K133*('INput Data'!$E$9-'INput Data'!$E$7)</f>
        <v>0</v>
      </c>
      <c r="O133" s="90">
        <f>L133*'INput Data'!$E$7</f>
        <v>0</v>
      </c>
      <c r="P133" s="136">
        <f t="shared" si="65"/>
        <v>0</v>
      </c>
      <c r="Q133" s="92">
        <f t="shared" si="66"/>
        <v>0</v>
      </c>
      <c r="R133" s="119">
        <f>IF(C133&gt;0,IF(C133&lt;(-' Coal &amp; Oil DECREASE'!AR24-' Coal &amp; Oil DECREASE'!AX24),'Fuel Switch NT'!C133*' Coal &amp; Oil DECREASE'!AR24/(' Coal &amp; Oil DECREASE'!AR24+' Coal &amp; Oil DECREASE'!AX24),-' Coal &amp; Oil DECREASE'!AR24),0)</f>
        <v>0</v>
      </c>
      <c r="S133" s="90">
        <f>IF(C133&gt;0,IF(C133&lt;(-' Coal &amp; Oil DECREASE'!AR24-' Coal &amp; Oil DECREASE'!AX24),'Fuel Switch NT'!C133*' Coal &amp; Oil DECREASE'!AX24/(' Coal &amp; Oil DECREASE'!AR24+' Coal &amp; Oil DECREASE'!AX24),-' Coal &amp; Oil DECREASE'!AX24),0)</f>
        <v>0</v>
      </c>
      <c r="T133" s="90">
        <f t="shared" si="67"/>
        <v>0</v>
      </c>
      <c r="U133" s="90">
        <f>R133*('INput Data'!$E$4-'INput Data'!$E$7)</f>
        <v>0</v>
      </c>
      <c r="V133" s="90">
        <f>S133*('INput Data'!$E$9-'INput Data'!$E$7)</f>
        <v>0</v>
      </c>
      <c r="W133" s="90">
        <f>T133*'INput Data'!$E$7</f>
        <v>0</v>
      </c>
      <c r="X133" s="538">
        <f t="shared" si="68"/>
        <v>0</v>
      </c>
      <c r="Y133" s="92">
        <f t="shared" si="69"/>
        <v>0</v>
      </c>
      <c r="Z133" s="90">
        <f>IF(D133&gt;0,IF(D133&lt;(-' Coal &amp; Oil DECREASE'!AS24-' Coal &amp; Oil DECREASE'!AY24),'Fuel Switch NT'!D133*' Coal &amp; Oil DECREASE'!AS24/(' Coal &amp; Oil DECREASE'!AS24+' Coal &amp; Oil DECREASE'!AY24),-' Coal &amp; Oil DECREASE'!AS24),0)</f>
        <v>0</v>
      </c>
      <c r="AA133" s="90">
        <f>IF(D133&gt;0,IF(D133&lt;(-' Coal &amp; Oil DECREASE'!AS24-' Coal &amp; Oil DECREASE'!AY24),'Fuel Switch NT'!D133*' Coal &amp; Oil DECREASE'!AY24/(' Coal &amp; Oil DECREASE'!AS24+' Coal &amp; Oil DECREASE'!AY24),-' Coal &amp; Oil DECREASE'!AY24),0)</f>
        <v>0</v>
      </c>
      <c r="AB133" s="90">
        <f t="shared" si="70"/>
        <v>0</v>
      </c>
      <c r="AC133" s="90">
        <f>Z133*('INput Data'!$E$4-'INput Data'!$E$7)</f>
        <v>0</v>
      </c>
      <c r="AD133" s="90">
        <f>AA133*('INput Data'!$E$9-'INput Data'!$E$7)</f>
        <v>0</v>
      </c>
      <c r="AE133" s="90">
        <f>AB133*'INput Data'!$E$7</f>
        <v>0</v>
      </c>
      <c r="AF133" s="538">
        <f t="shared" si="71"/>
        <v>0</v>
      </c>
      <c r="AG133" s="92">
        <f t="shared" si="72"/>
        <v>0</v>
      </c>
      <c r="AH133" s="90">
        <f>IF(E133&gt;0,IF(E133&lt;(-' Coal &amp; Oil DECREASE'!AT24-' Coal &amp; Oil DECREASE'!AZ24),'Fuel Switch NT'!E133*' Coal &amp; Oil DECREASE'!AT24/(' Coal &amp; Oil DECREASE'!AT24+' Coal &amp; Oil DECREASE'!AZ24),-' Coal &amp; Oil DECREASE'!AT24),0)</f>
        <v>0</v>
      </c>
      <c r="AI133" s="90">
        <f>IF(E133&gt;0,IF(E133&lt;(-' Coal &amp; Oil DECREASE'!AT24-' Coal &amp; Oil DECREASE'!AZ24),'Fuel Switch NT'!E133*' Coal &amp; Oil DECREASE'!AZ24/(' Coal &amp; Oil DECREASE'!AT24+' Coal &amp; Oil DECREASE'!AZ24),-' Coal &amp; Oil DECREASE'!AZ24),0)</f>
        <v>0</v>
      </c>
      <c r="AJ133" s="90">
        <f t="shared" si="73"/>
        <v>0</v>
      </c>
      <c r="AK133" s="90">
        <f>AH133*('INput Data'!$E$4-'INput Data'!$E$7)</f>
        <v>0</v>
      </c>
      <c r="AL133" s="90">
        <f>AI133*('INput Data'!$E$9-'INput Data'!$E$7)</f>
        <v>0</v>
      </c>
      <c r="AM133" s="90">
        <f>AJ133*'INput Data'!$E$7</f>
        <v>0</v>
      </c>
      <c r="AN133" s="480">
        <f t="shared" si="75"/>
        <v>0</v>
      </c>
      <c r="AO133" s="68" t="str">
        <f>IF((('Nuclear &amp; RES demand for Power '!I61+'Nuclear &amp; RES demand for Power '!J61)-('Nuclear &amp; RES demand for Power '!C61+'Nuclear &amp; RES demand for Power '!D61))&lt;0,"Replacement","No replacement")</f>
        <v>Replacement</v>
      </c>
      <c r="AP133" s="150" t="str">
        <f t="shared" si="76"/>
        <v>No replacement</v>
      </c>
      <c r="AQ133" s="92">
        <f>IF(OR(AO133="No replacement",AP133="No replacement"),0,AJ133*'INput Data'!$Q$4-(('Nuclear &amp; RES demand for Power '!I61+'Nuclear &amp; RES demand for Power '!J61)-('Nuclear &amp; RES demand for Power '!C61+'Nuclear &amp; RES demand for Power '!D61))*'INput Data'!$E$7/'INput Data'!$Q$4)</f>
        <v>0</v>
      </c>
      <c r="AR133" s="187">
        <f>IF('Gas Supply'!J63&gt;=(J133+K133+R133+S133+Z133+AA133+AH133+AI133),BV22,'Gas Supply'!J63/(J133+K133+R133+S133+Z133+AA133+AH133+AI133)*'Fuel Switch NT'!BV22)</f>
        <v>0</v>
      </c>
      <c r="AS133" s="187">
        <f>IF('Gas Supply'!J63&gt;=J133+K133+R133+S133+Z133+AA133+AH133+AI133,J133+K133+R133+S133+Z133+AA133+AH133+AI133,'Gas Supply'!J63)</f>
        <v>0</v>
      </c>
      <c r="AT133" s="187">
        <f>AS133*'INput Data'!$E$7</f>
        <v>0</v>
      </c>
      <c r="AU133" s="187">
        <f>'Gas Supply'!J63-'Fuel Switch NT'!AS133</f>
        <v>0</v>
      </c>
      <c r="AV133" s="187">
        <f>AU133*'INput Data'!$E$7</f>
        <v>0</v>
      </c>
      <c r="AW133" s="195">
        <f t="shared" si="77"/>
        <v>0</v>
      </c>
      <c r="AX133" s="115">
        <f>IF('Gas Supply'!I63=0,0,IF('Gas Supply'!I63/SUM('N.Gas &amp; H2 demand'!I62:L62)&gt;=1,BV22,BV22*'Gas Supply'!I63/SUM('N.Gas &amp; H2 demand'!I62:L62)))</f>
        <v>0</v>
      </c>
    </row>
    <row r="134" spans="1:50" x14ac:dyDescent="0.25">
      <c r="A134" s="16" t="str">
        <f>'Gas demand INCREASE'!I64</f>
        <v>IE</v>
      </c>
      <c r="B134" s="90">
        <f>'Gas demand INCREASE'!J64</f>
        <v>515.59852924991173</v>
      </c>
      <c r="C134" s="90">
        <f>'Gas demand INCREASE'!K64</f>
        <v>390.0917497000919</v>
      </c>
      <c r="D134" s="90">
        <f>'Gas demand INCREASE'!L64</f>
        <v>0</v>
      </c>
      <c r="E134" s="92">
        <f>'Gas demand INCREASE'!M64</f>
        <v>0</v>
      </c>
      <c r="I134" s="115">
        <f t="shared" si="64"/>
        <v>71499.605586479418</v>
      </c>
      <c r="J134" s="119">
        <f>IF(B134&gt;0,IF(B134&lt;(-' Coal &amp; Oil DECREASE'!AQ25-' Coal &amp; Oil DECREASE'!AW25),'Fuel Switch NT'!B134*' Coal &amp; Oil DECREASE'!AQ25/(' Coal &amp; Oil DECREASE'!AQ25+' Coal &amp; Oil DECREASE'!AW25),-' Coal &amp; Oil DECREASE'!AQ25),0)</f>
        <v>425.67967628239461</v>
      </c>
      <c r="K134" s="90">
        <f>IF(B134&gt;0,IF(B134&lt;(-' Coal &amp; Oil DECREASE'!AQ25-' Coal &amp; Oil DECREASE'!AW25),'Fuel Switch NT'!B134*' Coal &amp; Oil DECREASE'!AW25/(' Coal &amp; Oil DECREASE'!AQ25+' Coal &amp; Oil DECREASE'!AW25),-' Coal &amp; Oil DECREASE'!AW25),0)</f>
        <v>89.918852967517068</v>
      </c>
      <c r="L134" s="90">
        <f t="shared" si="74"/>
        <v>0</v>
      </c>
      <c r="M134" s="90">
        <f>J134*('INput Data'!$E$4-'INput Data'!$E$7)</f>
        <v>28174.482171208852</v>
      </c>
      <c r="N134" s="90">
        <f>K134*('INput Data'!$E$9-'INput Data'!$E$7)</f>
        <v>13811.277056521501</v>
      </c>
      <c r="O134" s="90">
        <f>L134*'INput Data'!$E$7</f>
        <v>0</v>
      </c>
      <c r="P134" s="136">
        <f t="shared" si="65"/>
        <v>41985.759227730356</v>
      </c>
      <c r="Q134" s="92">
        <f t="shared" si="66"/>
        <v>41985.759227730356</v>
      </c>
      <c r="R134" s="119">
        <f>IF(C134&gt;0,IF(C134&lt;(-' Coal &amp; Oil DECREASE'!AR25-' Coal &amp; Oil DECREASE'!AX25),'Fuel Switch NT'!C134*' Coal &amp; Oil DECREASE'!AR25/(' Coal &amp; Oil DECREASE'!AR25+' Coal &amp; Oil DECREASE'!AX25),-' Coal &amp; Oil DECREASE'!AR25),0)</f>
        <v>347.82174586262062</v>
      </c>
      <c r="S134" s="90">
        <f>IF(C134&gt;0,IF(C134&lt;(-' Coal &amp; Oil DECREASE'!AR25-' Coal &amp; Oil DECREASE'!AX25),'Fuel Switch NT'!C134*' Coal &amp; Oil DECREASE'!AX25/(' Coal &amp; Oil DECREASE'!AR25+' Coal &amp; Oil DECREASE'!AX25),-' Coal &amp; Oil DECREASE'!AX25),0)</f>
        <v>42.270003837471243</v>
      </c>
      <c r="T134" s="90">
        <f t="shared" si="67"/>
        <v>0</v>
      </c>
      <c r="U134" s="90">
        <f>R134*('INput Data'!$E$4-'INput Data'!$E$7)</f>
        <v>23021.295409612299</v>
      </c>
      <c r="V134" s="90">
        <f>S134*('INput Data'!$E$9-'INput Data'!$E$7)</f>
        <v>6492.5509491367684</v>
      </c>
      <c r="W134" s="90">
        <f>T134*'INput Data'!$E$7</f>
        <v>0</v>
      </c>
      <c r="X134" s="538">
        <f t="shared" si="68"/>
        <v>29513.84635874907</v>
      </c>
      <c r="Y134" s="92">
        <f t="shared" si="69"/>
        <v>29513.84635874907</v>
      </c>
      <c r="Z134" s="90">
        <f>IF(D134&gt;0,IF(D134&lt;(-' Coal &amp; Oil DECREASE'!AS25-' Coal &amp; Oil DECREASE'!AY25),'Fuel Switch NT'!D134*' Coal &amp; Oil DECREASE'!AS25/(' Coal &amp; Oil DECREASE'!AS25+' Coal &amp; Oil DECREASE'!AY25),-' Coal &amp; Oil DECREASE'!AS25),0)</f>
        <v>0</v>
      </c>
      <c r="AA134" s="90">
        <f>IF(D134&gt;0,IF(D134&lt;(-' Coal &amp; Oil DECREASE'!AS25-' Coal &amp; Oil DECREASE'!AY25),'Fuel Switch NT'!D134*' Coal &amp; Oil DECREASE'!AY25/(' Coal &amp; Oil DECREASE'!AS25+' Coal &amp; Oil DECREASE'!AY25),-' Coal &amp; Oil DECREASE'!AY25),0)</f>
        <v>0</v>
      </c>
      <c r="AB134" s="90">
        <f t="shared" si="70"/>
        <v>0</v>
      </c>
      <c r="AC134" s="90">
        <f>Z134*('INput Data'!$E$4-'INput Data'!$E$7)</f>
        <v>0</v>
      </c>
      <c r="AD134" s="90">
        <f>AA134*('INput Data'!$E$9-'INput Data'!$E$7)</f>
        <v>0</v>
      </c>
      <c r="AE134" s="90">
        <f>AB134*'INput Data'!$E$7</f>
        <v>0</v>
      </c>
      <c r="AF134" s="538">
        <f t="shared" si="71"/>
        <v>0</v>
      </c>
      <c r="AG134" s="92">
        <f t="shared" si="72"/>
        <v>0</v>
      </c>
      <c r="AH134" s="90">
        <f>IF(E134&gt;0,IF(E134&lt;(-' Coal &amp; Oil DECREASE'!AT25-' Coal &amp; Oil DECREASE'!AZ25),'Fuel Switch NT'!E134*' Coal &amp; Oil DECREASE'!AT25/(' Coal &amp; Oil DECREASE'!AT25+' Coal &amp; Oil DECREASE'!AZ25),-' Coal &amp; Oil DECREASE'!AT25),0)</f>
        <v>0</v>
      </c>
      <c r="AI134" s="90">
        <f>IF(E134&gt;0,IF(E134&lt;(-' Coal &amp; Oil DECREASE'!AT25-' Coal &amp; Oil DECREASE'!AZ25),'Fuel Switch NT'!E134*' Coal &amp; Oil DECREASE'!AZ25/(' Coal &amp; Oil DECREASE'!AT25+' Coal &amp; Oil DECREASE'!AZ25),-' Coal &amp; Oil DECREASE'!AZ25),0)</f>
        <v>0</v>
      </c>
      <c r="AJ134" s="90">
        <f t="shared" si="73"/>
        <v>0</v>
      </c>
      <c r="AK134" s="90">
        <f>AH134*('INput Data'!$E$4-'INput Data'!$E$7)</f>
        <v>0</v>
      </c>
      <c r="AL134" s="90">
        <f>AI134*('INput Data'!$E$9-'INput Data'!$E$7)</f>
        <v>0</v>
      </c>
      <c r="AM134" s="90">
        <f>AJ134*'INput Data'!$E$7</f>
        <v>0</v>
      </c>
      <c r="AN134" s="480">
        <f t="shared" si="75"/>
        <v>0</v>
      </c>
      <c r="AO134" s="68" t="str">
        <f>IF((('Nuclear &amp; RES demand for Power '!I62+'Nuclear &amp; RES demand for Power '!J62)-('Nuclear &amp; RES demand for Power '!C62+'Nuclear &amp; RES demand for Power '!D62))&lt;0,"Replacement","No replacement")</f>
        <v>No replacement</v>
      </c>
      <c r="AP134" s="150" t="str">
        <f t="shared" si="76"/>
        <v>No replacement</v>
      </c>
      <c r="AQ134" s="92">
        <f>IF(OR(AO134="No replacement",AP134="No replacement"),0,AJ134*'INput Data'!$Q$4-(('Nuclear &amp; RES demand for Power '!I62+'Nuclear &amp; RES demand for Power '!J62)-('Nuclear &amp; RES demand for Power '!C62+'Nuclear &amp; RES demand for Power '!D62))*'INput Data'!$E$7/'INput Data'!$Q$4)</f>
        <v>0</v>
      </c>
      <c r="AR134" s="187">
        <f>IF('Gas Supply'!J64&gt;=(J134+K134+R134+S134+Z134+AA134+AH134+AI134),BV23,'Gas Supply'!J64/(J134+K134+R134+S134+Z134+AA134+AH134+AI134)*'Fuel Switch NT'!BV23)</f>
        <v>71499.605586479418</v>
      </c>
      <c r="AS134" s="187">
        <f>IF('Gas Supply'!J64&gt;=J134+K134+R134+S134+Z134+AA134+AH134+AI134,J134+K134+R134+S134+Z134+AA134+AH134+AI134,'Gas Supply'!J64)</f>
        <v>905.69027895000363</v>
      </c>
      <c r="AT134" s="187">
        <f>AS134*'INput Data'!$E$7</f>
        <v>178857.54069911942</v>
      </c>
      <c r="AU134" s="187">
        <f>'Gas Supply'!J64-'Fuel Switch NT'!AS134</f>
        <v>17377.989731049995</v>
      </c>
      <c r="AV134" s="187">
        <f>AU134*'INput Data'!$E$7</f>
        <v>3431840.4181102328</v>
      </c>
      <c r="AW134" s="195">
        <f t="shared" si="77"/>
        <v>3682197.5643958314</v>
      </c>
      <c r="AX134" s="115">
        <f>IF('Gas Supply'!I64=0,0,IF('Gas Supply'!I64/SUM('N.Gas &amp; H2 demand'!I63:L63)&gt;=1,BV23,BV23*'Gas Supply'!I64/SUM('N.Gas &amp; H2 demand'!I63:L63)))</f>
        <v>0</v>
      </c>
    </row>
    <row r="135" spans="1:50" x14ac:dyDescent="0.25">
      <c r="A135" s="16" t="str">
        <f>'Gas demand INCREASE'!I65</f>
        <v>IT</v>
      </c>
      <c r="B135" s="90">
        <f>'Gas demand INCREASE'!J65</f>
        <v>0</v>
      </c>
      <c r="C135" s="90">
        <f>'Gas demand INCREASE'!K65</f>
        <v>0</v>
      </c>
      <c r="D135" s="90">
        <f>'Gas demand INCREASE'!L65</f>
        <v>28747.182262445691</v>
      </c>
      <c r="E135" s="92">
        <f>'Gas demand INCREASE'!M65</f>
        <v>0</v>
      </c>
      <c r="I135" s="115">
        <f t="shared" si="64"/>
        <v>1902691.200104319</v>
      </c>
      <c r="J135" s="119">
        <f>IF(B135&gt;0,IF(B135&lt;(-' Coal &amp; Oil DECREASE'!AQ26-' Coal &amp; Oil DECREASE'!AW26),'Fuel Switch NT'!B135*' Coal &amp; Oil DECREASE'!AQ26/(' Coal &amp; Oil DECREASE'!AQ26+' Coal &amp; Oil DECREASE'!AW26),-' Coal &amp; Oil DECREASE'!AQ26),0)</f>
        <v>0</v>
      </c>
      <c r="K135" s="90">
        <f>IF(B135&gt;0,IF(B135&lt;(-' Coal &amp; Oil DECREASE'!AQ26-' Coal &amp; Oil DECREASE'!AW26),'Fuel Switch NT'!B135*' Coal &amp; Oil DECREASE'!AW26/(' Coal &amp; Oil DECREASE'!AQ26+' Coal &amp; Oil DECREASE'!AW26),-' Coal &amp; Oil DECREASE'!AW26),0)</f>
        <v>0</v>
      </c>
      <c r="L135" s="90">
        <f t="shared" si="74"/>
        <v>0</v>
      </c>
      <c r="M135" s="90">
        <f>J135*('INput Data'!$E$4-'INput Data'!$E$7)</f>
        <v>0</v>
      </c>
      <c r="N135" s="90">
        <f>K135*('INput Data'!$E$9-'INput Data'!$E$7)</f>
        <v>0</v>
      </c>
      <c r="O135" s="90">
        <f>L135*'INput Data'!$E$7</f>
        <v>0</v>
      </c>
      <c r="P135" s="136">
        <f t="shared" si="65"/>
        <v>0</v>
      </c>
      <c r="Q135" s="92">
        <f t="shared" si="66"/>
        <v>0</v>
      </c>
      <c r="R135" s="119">
        <f>IF(C135&gt;0,IF(C135&lt;(-' Coal &amp; Oil DECREASE'!AR26-' Coal &amp; Oil DECREASE'!AX26),'Fuel Switch NT'!C135*' Coal &amp; Oil DECREASE'!AR26/(' Coal &amp; Oil DECREASE'!AR26+' Coal &amp; Oil DECREASE'!AX26),-' Coal &amp; Oil DECREASE'!AR26),0)</f>
        <v>0</v>
      </c>
      <c r="S135" s="90">
        <f>IF(C135&gt;0,IF(C135&lt;(-' Coal &amp; Oil DECREASE'!AR26-' Coal &amp; Oil DECREASE'!AX26),'Fuel Switch NT'!C135*' Coal &amp; Oil DECREASE'!AX26/(' Coal &amp; Oil DECREASE'!AR26+' Coal &amp; Oil DECREASE'!AX26),-' Coal &amp; Oil DECREASE'!AX26),0)</f>
        <v>0</v>
      </c>
      <c r="T135" s="90">
        <f t="shared" si="67"/>
        <v>0</v>
      </c>
      <c r="U135" s="90">
        <f>R135*('INput Data'!$E$4-'INput Data'!$E$7)</f>
        <v>0</v>
      </c>
      <c r="V135" s="90">
        <f>S135*('INput Data'!$E$9-'INput Data'!$E$7)</f>
        <v>0</v>
      </c>
      <c r="W135" s="90">
        <f>T135*'INput Data'!$E$7</f>
        <v>0</v>
      </c>
      <c r="X135" s="538">
        <f t="shared" si="68"/>
        <v>0</v>
      </c>
      <c r="Y135" s="92">
        <f t="shared" si="69"/>
        <v>0</v>
      </c>
      <c r="Z135" s="90">
        <f>IF(D135&gt;0,IF(D135&lt;(-' Coal &amp; Oil DECREASE'!AS26-' Coal &amp; Oil DECREASE'!AY26),'Fuel Switch NT'!D135*' Coal &amp; Oil DECREASE'!AS26/(' Coal &amp; Oil DECREASE'!AS26+' Coal &amp; Oil DECREASE'!AY26),-' Coal &amp; Oil DECREASE'!AS26),0)</f>
        <v>28747.182262445691</v>
      </c>
      <c r="AA135" s="90">
        <f>IF(D135&gt;0,IF(D135&lt;(-' Coal &amp; Oil DECREASE'!AS26-' Coal &amp; Oil DECREASE'!AY26),'Fuel Switch NT'!D135*' Coal &amp; Oil DECREASE'!AY26/(' Coal &amp; Oil DECREASE'!AS26+' Coal &amp; Oil DECREASE'!AY26),-' Coal &amp; Oil DECREASE'!AY26),0)</f>
        <v>0</v>
      </c>
      <c r="AB135" s="90">
        <f t="shared" si="70"/>
        <v>0</v>
      </c>
      <c r="AC135" s="90">
        <f>Z135*('INput Data'!$E$4-'INput Data'!$E$7)</f>
        <v>1902691.200104319</v>
      </c>
      <c r="AD135" s="90">
        <f>AA135*('INput Data'!$E$9-'INput Data'!$E$7)</f>
        <v>0</v>
      </c>
      <c r="AE135" s="90">
        <f>AB135*'INput Data'!$E$7</f>
        <v>0</v>
      </c>
      <c r="AF135" s="538">
        <f t="shared" si="71"/>
        <v>1902691.200104319</v>
      </c>
      <c r="AG135" s="92">
        <f t="shared" si="72"/>
        <v>1902691.200104319</v>
      </c>
      <c r="AH135" s="90">
        <f>IF(E135&gt;0,IF(E135&lt;(-' Coal &amp; Oil DECREASE'!AT26-' Coal &amp; Oil DECREASE'!AZ26),'Fuel Switch NT'!E135*' Coal &amp; Oil DECREASE'!AT26/(' Coal &amp; Oil DECREASE'!AT26+' Coal &amp; Oil DECREASE'!AZ26),-' Coal &amp; Oil DECREASE'!AT26),0)</f>
        <v>0</v>
      </c>
      <c r="AI135" s="90">
        <f>IF(E135&gt;0,IF(E135&lt;(-' Coal &amp; Oil DECREASE'!AT26-' Coal &amp; Oil DECREASE'!AZ26),'Fuel Switch NT'!E135*' Coal &amp; Oil DECREASE'!AZ26/(' Coal &amp; Oil DECREASE'!AT26+' Coal &amp; Oil DECREASE'!AZ26),-' Coal &amp; Oil DECREASE'!AZ26),0)</f>
        <v>0</v>
      </c>
      <c r="AJ135" s="90">
        <f t="shared" si="73"/>
        <v>0</v>
      </c>
      <c r="AK135" s="90">
        <f>AH135*('INput Data'!$E$4-'INput Data'!$E$7)</f>
        <v>0</v>
      </c>
      <c r="AL135" s="90">
        <f>AI135*('INput Data'!$E$9-'INput Data'!$E$7)</f>
        <v>0</v>
      </c>
      <c r="AM135" s="90">
        <f>AJ135*'INput Data'!$E$7</f>
        <v>0</v>
      </c>
      <c r="AN135" s="480">
        <f t="shared" si="75"/>
        <v>0</v>
      </c>
      <c r="AO135" s="68" t="str">
        <f>IF((('Nuclear &amp; RES demand for Power '!I63+'Nuclear &amp; RES demand for Power '!J63)-('Nuclear &amp; RES demand for Power '!C63+'Nuclear &amp; RES demand for Power '!D63))&lt;0,"Replacement","No replacement")</f>
        <v>No replacement</v>
      </c>
      <c r="AP135" s="150" t="str">
        <f t="shared" si="76"/>
        <v>No replacement</v>
      </c>
      <c r="AQ135" s="92">
        <f>IF(OR(AO135="No replacement",AP135="No replacement"),0,AJ135*'INput Data'!$Q$4-(('Nuclear &amp; RES demand for Power '!I63+'Nuclear &amp; RES demand for Power '!J63)-('Nuclear &amp; RES demand for Power '!C63+'Nuclear &amp; RES demand for Power '!D63))*'INput Data'!$E$7/'INput Data'!$Q$4)</f>
        <v>0</v>
      </c>
      <c r="AR135" s="187">
        <f>IF('Gas Supply'!J65&gt;=(J135+K135+R135+S135+Z135+AA135+AH135+AI135),BV24,'Gas Supply'!J65/(J135+K135+R135+S135+Z135+AA135+AH135+AI135)*'Fuel Switch NT'!BV24)</f>
        <v>1902691.200104319</v>
      </c>
      <c r="AS135" s="187">
        <f>IF('Gas Supply'!J65&gt;=J135+K135+R135+S135+Z135+AA135+AH135+AI135,J135+K135+R135+S135+Z135+AA135+AH135+AI135,'Gas Supply'!J65)</f>
        <v>28747.182262445691</v>
      </c>
      <c r="AT135" s="187">
        <f>AS135*'INput Data'!$E$7</f>
        <v>5677051.461180822</v>
      </c>
      <c r="AU135" s="187">
        <f>'Gas Supply'!J65-'Fuel Switch NT'!AS135</f>
        <v>11959.817737554309</v>
      </c>
      <c r="AV135" s="187">
        <f>AU135*'INput Data'!$E$7</f>
        <v>2361848.8985314085</v>
      </c>
      <c r="AW135" s="195">
        <f t="shared" si="77"/>
        <v>9941591.5598165505</v>
      </c>
      <c r="AX135" s="115">
        <f>IF('Gas Supply'!I65=0,0,IF('Gas Supply'!I65/SUM('N.Gas &amp; H2 demand'!I64:L64)&gt;=1,BV24,BV24*'Gas Supply'!I65/SUM('N.Gas &amp; H2 demand'!I64:L64)))</f>
        <v>37779.515980907541</v>
      </c>
    </row>
    <row r="136" spans="1:50" x14ac:dyDescent="0.25">
      <c r="A136" s="16" t="str">
        <f>'Gas demand INCREASE'!I66</f>
        <v>LT</v>
      </c>
      <c r="B136" s="90">
        <f>'Gas demand INCREASE'!J66</f>
        <v>0</v>
      </c>
      <c r="C136" s="90">
        <f>'Gas demand INCREASE'!K66</f>
        <v>0</v>
      </c>
      <c r="D136" s="90">
        <f>'Gas demand INCREASE'!L66</f>
        <v>0</v>
      </c>
      <c r="E136" s="92">
        <f>'Gas demand INCREASE'!M66</f>
        <v>49.160150416149577</v>
      </c>
      <c r="I136" s="115">
        <f t="shared" si="64"/>
        <v>0</v>
      </c>
      <c r="J136" s="119">
        <f>IF(B136&gt;0,IF(B136&lt;(-' Coal &amp; Oil DECREASE'!AQ27-' Coal &amp; Oil DECREASE'!AW27),'Fuel Switch NT'!B136*' Coal &amp; Oil DECREASE'!AQ27/(' Coal &amp; Oil DECREASE'!AQ27+' Coal &amp; Oil DECREASE'!AW27),-' Coal &amp; Oil DECREASE'!AQ27),0)</f>
        <v>0</v>
      </c>
      <c r="K136" s="90">
        <f>IF(B136&gt;0,IF(B136&lt;(-' Coal &amp; Oil DECREASE'!AQ27-' Coal &amp; Oil DECREASE'!AW27),'Fuel Switch NT'!B136*' Coal &amp; Oil DECREASE'!AW27/(' Coal &amp; Oil DECREASE'!AQ27+' Coal &amp; Oil DECREASE'!AW27),-' Coal &amp; Oil DECREASE'!AW27),0)</f>
        <v>0</v>
      </c>
      <c r="L136" s="90">
        <f t="shared" si="74"/>
        <v>0</v>
      </c>
      <c r="M136" s="90">
        <f>J136*('INput Data'!$E$4-'INput Data'!$E$7)</f>
        <v>0</v>
      </c>
      <c r="N136" s="90">
        <f>K136*('INput Data'!$E$9-'INput Data'!$E$7)</f>
        <v>0</v>
      </c>
      <c r="O136" s="90">
        <f>L136*'INput Data'!$E$7</f>
        <v>0</v>
      </c>
      <c r="P136" s="136">
        <f t="shared" si="65"/>
        <v>0</v>
      </c>
      <c r="Q136" s="92">
        <f t="shared" si="66"/>
        <v>0</v>
      </c>
      <c r="R136" s="119">
        <f>IF(C136&gt;0,IF(C136&lt;(-' Coal &amp; Oil DECREASE'!AR27-' Coal &amp; Oil DECREASE'!AX27),'Fuel Switch NT'!C136*' Coal &amp; Oil DECREASE'!AR27/(' Coal &amp; Oil DECREASE'!AR27+' Coal &amp; Oil DECREASE'!AX27),-' Coal &amp; Oil DECREASE'!AR27),0)</f>
        <v>0</v>
      </c>
      <c r="S136" s="90">
        <f>IF(C136&gt;0,IF(C136&lt;(-' Coal &amp; Oil DECREASE'!AR27-' Coal &amp; Oil DECREASE'!AX27),'Fuel Switch NT'!C136*' Coal &amp; Oil DECREASE'!AX27/(' Coal &amp; Oil DECREASE'!AR27+' Coal &amp; Oil DECREASE'!AX27),-' Coal &amp; Oil DECREASE'!AX27),0)</f>
        <v>0</v>
      </c>
      <c r="T136" s="90">
        <f t="shared" si="67"/>
        <v>0</v>
      </c>
      <c r="U136" s="90">
        <f>R136*('INput Data'!$E$4-'INput Data'!$E$7)</f>
        <v>0</v>
      </c>
      <c r="V136" s="90">
        <f>S136*('INput Data'!$E$9-'INput Data'!$E$7)</f>
        <v>0</v>
      </c>
      <c r="W136" s="90">
        <f>T136*'INput Data'!$E$7</f>
        <v>0</v>
      </c>
      <c r="X136" s="538">
        <f t="shared" si="68"/>
        <v>0</v>
      </c>
      <c r="Y136" s="92">
        <f t="shared" si="69"/>
        <v>0</v>
      </c>
      <c r="Z136" s="90">
        <f>IF(D136&gt;0,IF(D136&lt;(-' Coal &amp; Oil DECREASE'!AS27-' Coal &amp; Oil DECREASE'!AY27),'Fuel Switch NT'!D136*' Coal &amp; Oil DECREASE'!AS27/(' Coal &amp; Oil DECREASE'!AS27+' Coal &amp; Oil DECREASE'!AY27),-' Coal &amp; Oil DECREASE'!AS27),0)</f>
        <v>0</v>
      </c>
      <c r="AA136" s="90">
        <f>IF(D136&gt;0,IF(D136&lt;(-' Coal &amp; Oil DECREASE'!AS27-' Coal &amp; Oil DECREASE'!AY27),'Fuel Switch NT'!D136*' Coal &amp; Oil DECREASE'!AY27/(' Coal &amp; Oil DECREASE'!AS27+' Coal &amp; Oil DECREASE'!AY27),-' Coal &amp; Oil DECREASE'!AY27),0)</f>
        <v>0</v>
      </c>
      <c r="AB136" s="90">
        <f t="shared" si="70"/>
        <v>0</v>
      </c>
      <c r="AC136" s="90">
        <f>Z136*('INput Data'!$E$4-'INput Data'!$E$7)</f>
        <v>0</v>
      </c>
      <c r="AD136" s="90">
        <f>AA136*('INput Data'!$E$9-'INput Data'!$E$7)</f>
        <v>0</v>
      </c>
      <c r="AE136" s="90">
        <f>AB136*'INput Data'!$E$7</f>
        <v>0</v>
      </c>
      <c r="AF136" s="538">
        <f t="shared" si="71"/>
        <v>0</v>
      </c>
      <c r="AG136" s="92">
        <f t="shared" si="72"/>
        <v>0</v>
      </c>
      <c r="AH136" s="90">
        <f>IF(E136&gt;0,IF(E136&lt;(-' Coal &amp; Oil DECREASE'!AT27-' Coal &amp; Oil DECREASE'!AZ27),'Fuel Switch NT'!E136*' Coal &amp; Oil DECREASE'!AT27/(' Coal &amp; Oil DECREASE'!AT27+' Coal &amp; Oil DECREASE'!AZ27),-' Coal &amp; Oil DECREASE'!AT27),0)</f>
        <v>0</v>
      </c>
      <c r="AI136" s="90">
        <f>IF(E136&gt;0,IF(E136&lt;(-' Coal &amp; Oil DECREASE'!AT27-' Coal &amp; Oil DECREASE'!AZ27),'Fuel Switch NT'!E136*' Coal &amp; Oil DECREASE'!AZ27/(' Coal &amp; Oil DECREASE'!AT27+' Coal &amp; Oil DECREASE'!AZ27),-' Coal &amp; Oil DECREASE'!AZ27),0)</f>
        <v>0</v>
      </c>
      <c r="AJ136" s="90">
        <f t="shared" si="73"/>
        <v>49.160150416149577</v>
      </c>
      <c r="AK136" s="90">
        <f>AH136*('INput Data'!$E$4-'INput Data'!$E$7)</f>
        <v>0</v>
      </c>
      <c r="AL136" s="90">
        <f>AI136*('INput Data'!$E$9-'INput Data'!$E$7)</f>
        <v>0</v>
      </c>
      <c r="AM136" s="90">
        <f>AJ136*'INput Data'!$E$7</f>
        <v>9708.2455318223438</v>
      </c>
      <c r="AN136" s="480">
        <f t="shared" si="75"/>
        <v>0</v>
      </c>
      <c r="AO136" s="68" t="str">
        <f>IF((('Nuclear &amp; RES demand for Power '!I64+'Nuclear &amp; RES demand for Power '!J64)-('Nuclear &amp; RES demand for Power '!C64+'Nuclear &amp; RES demand for Power '!D64))&lt;0,"Replacement","No replacement")</f>
        <v>No replacement</v>
      </c>
      <c r="AP136" s="150" t="str">
        <f t="shared" si="76"/>
        <v>Replacement</v>
      </c>
      <c r="AQ136" s="92">
        <f>IF(OR(AO136="No replacement",AP136="No replacement"),0,AJ136*'INput Data'!$Q$4-(('Nuclear &amp; RES demand for Power '!I64+'Nuclear &amp; RES demand for Power '!J64)-('Nuclear &amp; RES demand for Power '!C64+'Nuclear &amp; RES demand for Power '!D64))*'INput Data'!$E$7/'INput Data'!$Q$4)</f>
        <v>0</v>
      </c>
      <c r="AR136" s="187">
        <f>IF('Gas Supply'!J66&gt;=(J136+K136+R136+S136+Z136+AA136+AH136+AI136),BV25,'Gas Supply'!J66/(J136+K136+R136+S136+Z136+AA136+AH136+AI136)*'Fuel Switch NT'!BV25)</f>
        <v>0</v>
      </c>
      <c r="AS136" s="187">
        <f>IF('Gas Supply'!J66&gt;=J136+K136+R136+S136+Z136+AA136+AH136+AI136,J136+K136+R136+S136+Z136+AA136+AH136+AI136,'Gas Supply'!J66)</f>
        <v>0</v>
      </c>
      <c r="AT136" s="187">
        <f>AS136*'INput Data'!$E$7</f>
        <v>0</v>
      </c>
      <c r="AU136" s="187">
        <f>'Gas Supply'!J66-'Fuel Switch NT'!AS136</f>
        <v>0</v>
      </c>
      <c r="AV136" s="187">
        <f>AU136*'INput Data'!$E$7</f>
        <v>0</v>
      </c>
      <c r="AW136" s="195">
        <f t="shared" si="77"/>
        <v>0</v>
      </c>
      <c r="AX136" s="115">
        <f>IF('Gas Supply'!I66=0,0,IF('Gas Supply'!I66/SUM('N.Gas &amp; H2 demand'!I65:L65)&gt;=1,BV25,BV25*'Gas Supply'!I66/SUM('N.Gas &amp; H2 demand'!I65:L65)))</f>
        <v>0</v>
      </c>
    </row>
    <row r="137" spans="1:50" x14ac:dyDescent="0.25">
      <c r="A137" s="16" t="str">
        <f>'Gas demand INCREASE'!I67</f>
        <v>LU</v>
      </c>
      <c r="B137" s="90">
        <f>'Gas demand INCREASE'!J67</f>
        <v>111.29929362587154</v>
      </c>
      <c r="C137" s="90">
        <f>'Gas demand INCREASE'!K67</f>
        <v>10.902706374128229</v>
      </c>
      <c r="D137" s="90">
        <f>'Gas demand INCREASE'!L67</f>
        <v>0</v>
      </c>
      <c r="E137" s="92">
        <f>'Gas demand INCREASE'!M67</f>
        <v>0</v>
      </c>
      <c r="I137" s="115">
        <f t="shared" si="64"/>
        <v>8554.7664727758183</v>
      </c>
      <c r="J137" s="119">
        <f>IF(B137&gt;0,IF(B137&lt;(-' Coal &amp; Oil DECREASE'!AQ28-' Coal &amp; Oil DECREASE'!AW28),'Fuel Switch NT'!B137*' Coal &amp; Oil DECREASE'!AQ28/(' Coal &amp; Oil DECREASE'!AQ28+' Coal &amp; Oil DECREASE'!AW28),-' Coal &amp; Oil DECREASE'!AQ28),0)</f>
        <v>110.50429867140103</v>
      </c>
      <c r="K137" s="90">
        <f>IF(B137&gt;0,IF(B137&lt;(-' Coal &amp; Oil DECREASE'!AQ28-' Coal &amp; Oil DECREASE'!AW28),'Fuel Switch NT'!B137*' Coal &amp; Oil DECREASE'!AW28/(' Coal &amp; Oil DECREASE'!AQ28+' Coal &amp; Oil DECREASE'!AW28),-' Coal &amp; Oil DECREASE'!AW28),0)</f>
        <v>0.79499495447051105</v>
      </c>
      <c r="L137" s="90">
        <f t="shared" si="74"/>
        <v>0</v>
      </c>
      <c r="M137" s="90">
        <f>J137*('INput Data'!$E$4-'INput Data'!$E$7)</f>
        <v>7313.9535811287014</v>
      </c>
      <c r="N137" s="90">
        <f>K137*('INput Data'!$E$9-'INput Data'!$E$7)</f>
        <v>122.10893725140579</v>
      </c>
      <c r="O137" s="90">
        <f>L137*'INput Data'!$E$7</f>
        <v>0</v>
      </c>
      <c r="P137" s="136">
        <f t="shared" si="65"/>
        <v>7436.0625183801076</v>
      </c>
      <c r="Q137" s="92">
        <f t="shared" si="66"/>
        <v>7436.0625183801076</v>
      </c>
      <c r="R137" s="119">
        <f>IF(C137&gt;0,IF(C137&lt;(-' Coal &amp; Oil DECREASE'!AR28-' Coal &amp; Oil DECREASE'!AX28),'Fuel Switch NT'!C137*' Coal &amp; Oil DECREASE'!AR28/(' Coal &amp; Oil DECREASE'!AR28+' Coal &amp; Oil DECREASE'!AX28),-' Coal &amp; Oil DECREASE'!AR28),0)</f>
        <v>6.3599120515748018</v>
      </c>
      <c r="S137" s="90">
        <f>IF(C137&gt;0,IF(C137&lt;(-' Coal &amp; Oil DECREASE'!AR28-' Coal &amp; Oil DECREASE'!AX28),'Fuel Switch NT'!C137*' Coal &amp; Oil DECREASE'!AX28/(' Coal &amp; Oil DECREASE'!AR28+' Coal &amp; Oil DECREASE'!AX28),-' Coal &amp; Oil DECREASE'!AX28),0)</f>
        <v>4.5427943225534291</v>
      </c>
      <c r="T137" s="90">
        <f t="shared" si="67"/>
        <v>0</v>
      </c>
      <c r="U137" s="90">
        <f>R137*('INput Data'!$E$4-'INput Data'!$E$7)</f>
        <v>420.94381924092215</v>
      </c>
      <c r="V137" s="90">
        <f>S137*('INput Data'!$E$9-'INput Data'!$E$7)</f>
        <v>697.76013515478905</v>
      </c>
      <c r="W137" s="90">
        <f>T137*'INput Data'!$E$7</f>
        <v>0</v>
      </c>
      <c r="X137" s="538">
        <f t="shared" si="68"/>
        <v>1118.7039543957112</v>
      </c>
      <c r="Y137" s="92">
        <f t="shared" si="69"/>
        <v>1118.7039543957112</v>
      </c>
      <c r="Z137" s="90">
        <f>IF(D137&gt;0,IF(D137&lt;(-' Coal &amp; Oil DECREASE'!AS28-' Coal &amp; Oil DECREASE'!AY28),'Fuel Switch NT'!D137*' Coal &amp; Oil DECREASE'!AS28/(' Coal &amp; Oil DECREASE'!AS28+' Coal &amp; Oil DECREASE'!AY28),-' Coal &amp; Oil DECREASE'!AS28),0)</f>
        <v>0</v>
      </c>
      <c r="AA137" s="90">
        <f>IF(D137&gt;0,IF(D137&lt;(-' Coal &amp; Oil DECREASE'!AS28-' Coal &amp; Oil DECREASE'!AY28),'Fuel Switch NT'!D137*' Coal &amp; Oil DECREASE'!AY28/(' Coal &amp; Oil DECREASE'!AS28+' Coal &amp; Oil DECREASE'!AY28),-' Coal &amp; Oil DECREASE'!AY28),0)</f>
        <v>0</v>
      </c>
      <c r="AB137" s="90">
        <f t="shared" si="70"/>
        <v>0</v>
      </c>
      <c r="AC137" s="90">
        <f>Z137*('INput Data'!$E$4-'INput Data'!$E$7)</f>
        <v>0</v>
      </c>
      <c r="AD137" s="90">
        <f>AA137*('INput Data'!$E$9-'INput Data'!$E$7)</f>
        <v>0</v>
      </c>
      <c r="AE137" s="90">
        <f>AB137*'INput Data'!$E$7</f>
        <v>0</v>
      </c>
      <c r="AF137" s="538">
        <f t="shared" si="71"/>
        <v>0</v>
      </c>
      <c r="AG137" s="92">
        <f t="shared" si="72"/>
        <v>0</v>
      </c>
      <c r="AH137" s="90">
        <f>IF(E137&gt;0,IF(E137&lt;(-' Coal &amp; Oil DECREASE'!AT28-' Coal &amp; Oil DECREASE'!AZ28),'Fuel Switch NT'!E137*' Coal &amp; Oil DECREASE'!AT28/(' Coal &amp; Oil DECREASE'!AT28+' Coal &amp; Oil DECREASE'!AZ28),-' Coal &amp; Oil DECREASE'!AT28),0)</f>
        <v>0</v>
      </c>
      <c r="AI137" s="90">
        <f>IF(E137&gt;0,IF(E137&lt;(-' Coal &amp; Oil DECREASE'!AT28-' Coal &amp; Oil DECREASE'!AZ28),'Fuel Switch NT'!E137*' Coal &amp; Oil DECREASE'!AZ28/(' Coal &amp; Oil DECREASE'!AT28+' Coal &amp; Oil DECREASE'!AZ28),-' Coal &amp; Oil DECREASE'!AZ28),0)</f>
        <v>0</v>
      </c>
      <c r="AJ137" s="90">
        <f t="shared" si="73"/>
        <v>0</v>
      </c>
      <c r="AK137" s="90">
        <f>AH137*('INput Data'!$E$4-'INput Data'!$E$7)</f>
        <v>0</v>
      </c>
      <c r="AL137" s="90">
        <f>AI137*('INput Data'!$E$9-'INput Data'!$E$7)</f>
        <v>0</v>
      </c>
      <c r="AM137" s="90">
        <f>AJ137*'INput Data'!$E$7</f>
        <v>0</v>
      </c>
      <c r="AN137" s="480">
        <f t="shared" si="75"/>
        <v>0</v>
      </c>
      <c r="AO137" s="68" t="str">
        <f>IF((('Nuclear &amp; RES demand for Power '!I65+'Nuclear &amp; RES demand for Power '!J65)-('Nuclear &amp; RES demand for Power '!C65+'Nuclear &amp; RES demand for Power '!D65))&lt;0,"Replacement","No replacement")</f>
        <v>No replacement</v>
      </c>
      <c r="AP137" s="150" t="str">
        <f t="shared" si="76"/>
        <v>No replacement</v>
      </c>
      <c r="AQ137" s="92">
        <f>IF(OR(AO137="No replacement",AP137="No replacement"),0,AJ137*'INput Data'!$Q$4-(('Nuclear &amp; RES demand for Power '!I65+'Nuclear &amp; RES demand for Power '!J65)-('Nuclear &amp; RES demand for Power '!C65+'Nuclear &amp; RES demand for Power '!D65))*'INput Data'!$E$7/'INput Data'!$Q$4)</f>
        <v>0</v>
      </c>
      <c r="AR137" s="187">
        <f>IF('Gas Supply'!J67&gt;=(J137+K137+R137+S137+Z137+AA137+AH137+AI137),BV26,'Gas Supply'!J67/(J137+K137+R137+S137+Z137+AA137+AH137+AI137)*'Fuel Switch NT'!BV26)</f>
        <v>0</v>
      </c>
      <c r="AS137" s="187">
        <f>IF('Gas Supply'!J67&gt;=J137+K137+R137+S137+Z137+AA137+AH137+AI137,J137+K137+R137+S137+Z137+AA137+AH137+AI137,'Gas Supply'!J67)</f>
        <v>0</v>
      </c>
      <c r="AT137" s="187">
        <f>AS137*'INput Data'!$E$7</f>
        <v>0</v>
      </c>
      <c r="AU137" s="187">
        <f>'Gas Supply'!J67-'Fuel Switch NT'!AS137</f>
        <v>0</v>
      </c>
      <c r="AV137" s="187">
        <f>AU137*'INput Data'!$E$7</f>
        <v>0</v>
      </c>
      <c r="AW137" s="195">
        <f t="shared" si="77"/>
        <v>0</v>
      </c>
      <c r="AX137" s="115">
        <f>IF('Gas Supply'!I67=0,0,IF('Gas Supply'!I67/SUM('N.Gas &amp; H2 demand'!I66:L66)&gt;=1,BV26,BV26*'Gas Supply'!I67/SUM('N.Gas &amp; H2 demand'!I66:L66)))</f>
        <v>234.08578206055614</v>
      </c>
    </row>
    <row r="138" spans="1:50" x14ac:dyDescent="0.25">
      <c r="A138" s="16" t="str">
        <f>'Gas demand INCREASE'!I68</f>
        <v>LV</v>
      </c>
      <c r="B138" s="90">
        <f>'Gas demand INCREASE'!J68</f>
        <v>0</v>
      </c>
      <c r="C138" s="90">
        <f>'Gas demand INCREASE'!K68</f>
        <v>0</v>
      </c>
      <c r="D138" s="90">
        <f>'Gas demand INCREASE'!L68</f>
        <v>255.89628226792908</v>
      </c>
      <c r="E138" s="92">
        <f>'Gas demand INCREASE'!M68</f>
        <v>0</v>
      </c>
      <c r="I138" s="115">
        <f t="shared" si="64"/>
        <v>16937.020121330555</v>
      </c>
      <c r="J138" s="119">
        <f>IF(B138&gt;0,IF(B138&lt;(-' Coal &amp; Oil DECREASE'!AQ29-' Coal &amp; Oil DECREASE'!AW29),'Fuel Switch NT'!B138*' Coal &amp; Oil DECREASE'!AQ29/(' Coal &amp; Oil DECREASE'!AQ29+' Coal &amp; Oil DECREASE'!AW29),-' Coal &amp; Oil DECREASE'!AQ29),0)</f>
        <v>0</v>
      </c>
      <c r="K138" s="90">
        <f>IF(B138&gt;0,IF(B138&lt;(-' Coal &amp; Oil DECREASE'!AQ29-' Coal &amp; Oil DECREASE'!AW29),'Fuel Switch NT'!B138*' Coal &amp; Oil DECREASE'!AW29/(' Coal &amp; Oil DECREASE'!AQ29+' Coal &amp; Oil DECREASE'!AW29),-' Coal &amp; Oil DECREASE'!AW29),0)</f>
        <v>0</v>
      </c>
      <c r="L138" s="90">
        <f t="shared" si="74"/>
        <v>0</v>
      </c>
      <c r="M138" s="90">
        <f>J138*('INput Data'!$E$4-'INput Data'!$E$7)</f>
        <v>0</v>
      </c>
      <c r="N138" s="90">
        <f>K138*('INput Data'!$E$9-'INput Data'!$E$7)</f>
        <v>0</v>
      </c>
      <c r="O138" s="90">
        <f>L138*'INput Data'!$E$7</f>
        <v>0</v>
      </c>
      <c r="P138" s="136">
        <f t="shared" si="65"/>
        <v>0</v>
      </c>
      <c r="Q138" s="92">
        <f t="shared" si="66"/>
        <v>0</v>
      </c>
      <c r="R138" s="119">
        <f>IF(C138&gt;0,IF(C138&lt;(-' Coal &amp; Oil DECREASE'!AR29-' Coal &amp; Oil DECREASE'!AX29),'Fuel Switch NT'!C138*' Coal &amp; Oil DECREASE'!AR29/(' Coal &amp; Oil DECREASE'!AR29+' Coal &amp; Oil DECREASE'!AX29),-' Coal &amp; Oil DECREASE'!AR29),0)</f>
        <v>0</v>
      </c>
      <c r="S138" s="90">
        <f>IF(C138&gt;0,IF(C138&lt;(-' Coal &amp; Oil DECREASE'!AR29-' Coal &amp; Oil DECREASE'!AX29),'Fuel Switch NT'!C138*' Coal &amp; Oil DECREASE'!AX29/(' Coal &amp; Oil DECREASE'!AR29+' Coal &amp; Oil DECREASE'!AX29),-' Coal &amp; Oil DECREASE'!AX29),0)</f>
        <v>0</v>
      </c>
      <c r="T138" s="90">
        <f t="shared" si="67"/>
        <v>0</v>
      </c>
      <c r="U138" s="90">
        <f>R138*('INput Data'!$E$4-'INput Data'!$E$7)</f>
        <v>0</v>
      </c>
      <c r="V138" s="90">
        <f>S138*('INput Data'!$E$9-'INput Data'!$E$7)</f>
        <v>0</v>
      </c>
      <c r="W138" s="90">
        <f>T138*'INput Data'!$E$7</f>
        <v>0</v>
      </c>
      <c r="X138" s="538">
        <f t="shared" si="68"/>
        <v>0</v>
      </c>
      <c r="Y138" s="92">
        <f t="shared" si="69"/>
        <v>0</v>
      </c>
      <c r="Z138" s="90">
        <f>IF(D138&gt;0,IF(D138&lt;(-' Coal &amp; Oil DECREASE'!AS29-' Coal &amp; Oil DECREASE'!AY29),'Fuel Switch NT'!D138*' Coal &amp; Oil DECREASE'!AS29/(' Coal &amp; Oil DECREASE'!AS29+' Coal &amp; Oil DECREASE'!AY29),-' Coal &amp; Oil DECREASE'!AS29),0)</f>
        <v>255.89628226792905</v>
      </c>
      <c r="AA138" s="90">
        <f>IF(D138&gt;0,IF(D138&lt;(-' Coal &amp; Oil DECREASE'!AS29-' Coal &amp; Oil DECREASE'!AY29),'Fuel Switch NT'!D138*' Coal &amp; Oil DECREASE'!AY29/(' Coal &amp; Oil DECREASE'!AS29+' Coal &amp; Oil DECREASE'!AY29),-' Coal &amp; Oil DECREASE'!AY29),0)</f>
        <v>0</v>
      </c>
      <c r="AB138" s="90">
        <f t="shared" si="70"/>
        <v>0</v>
      </c>
      <c r="AC138" s="90">
        <f>Z138*('INput Data'!$E$4-'INput Data'!$E$7)</f>
        <v>16937.020121330555</v>
      </c>
      <c r="AD138" s="90">
        <f>AA138*('INput Data'!$E$9-'INput Data'!$E$7)</f>
        <v>0</v>
      </c>
      <c r="AE138" s="90">
        <f>AB138*'INput Data'!$E$7</f>
        <v>0</v>
      </c>
      <c r="AF138" s="538">
        <f t="shared" si="71"/>
        <v>16937.020121330555</v>
      </c>
      <c r="AG138" s="92">
        <f t="shared" si="72"/>
        <v>16937.020121330555</v>
      </c>
      <c r="AH138" s="90">
        <f>IF(E138&gt;0,IF(E138&lt;(-' Coal &amp; Oil DECREASE'!AT29-' Coal &amp; Oil DECREASE'!AZ29),'Fuel Switch NT'!E138*' Coal &amp; Oil DECREASE'!AT29/(' Coal &amp; Oil DECREASE'!AT29+' Coal &amp; Oil DECREASE'!AZ29),-' Coal &amp; Oil DECREASE'!AT29),0)</f>
        <v>0</v>
      </c>
      <c r="AI138" s="90">
        <f>IF(E138&gt;0,IF(E138&lt;(-' Coal &amp; Oil DECREASE'!AT29-' Coal &amp; Oil DECREASE'!AZ29),'Fuel Switch NT'!E138*' Coal &amp; Oil DECREASE'!AZ29/(' Coal &amp; Oil DECREASE'!AT29+' Coal &amp; Oil DECREASE'!AZ29),-' Coal &amp; Oil DECREASE'!AZ29),0)</f>
        <v>0</v>
      </c>
      <c r="AJ138" s="90">
        <f t="shared" si="73"/>
        <v>0</v>
      </c>
      <c r="AK138" s="90">
        <f>AH138*('INput Data'!$E$4-'INput Data'!$E$7)</f>
        <v>0</v>
      </c>
      <c r="AL138" s="90">
        <f>AI138*('INput Data'!$E$9-'INput Data'!$E$7)</f>
        <v>0</v>
      </c>
      <c r="AM138" s="90">
        <f>AJ138*'INput Data'!$E$7</f>
        <v>0</v>
      </c>
      <c r="AN138" s="480">
        <f t="shared" si="75"/>
        <v>0</v>
      </c>
      <c r="AO138" s="68" t="str">
        <f>IF((('Nuclear &amp; RES demand for Power '!I66+'Nuclear &amp; RES demand for Power '!J66)-('Nuclear &amp; RES demand for Power '!C66+'Nuclear &amp; RES demand for Power '!D66))&lt;0,"Replacement","No replacement")</f>
        <v>No replacement</v>
      </c>
      <c r="AP138" s="150" t="str">
        <f t="shared" si="76"/>
        <v>No replacement</v>
      </c>
      <c r="AQ138" s="92">
        <f>IF(OR(AO138="No replacement",AP138="No replacement"),0,AJ138*'INput Data'!$Q$4-(('Nuclear &amp; RES demand for Power '!I66+'Nuclear &amp; RES demand for Power '!J66)-('Nuclear &amp; RES demand for Power '!C66+'Nuclear &amp; RES demand for Power '!D66))*'INput Data'!$E$7/'INput Data'!$Q$4)</f>
        <v>0</v>
      </c>
      <c r="AR138" s="187">
        <f>IF('Gas Supply'!J68&gt;=(J138+K138+R138+S138+Z138+AA138+AH138+AI138),BV27,'Gas Supply'!J68/(J138+K138+R138+S138+Z138+AA138+AH138+AI138)*'Fuel Switch NT'!BV27)</f>
        <v>16937.020121330555</v>
      </c>
      <c r="AS138" s="187">
        <f>IF('Gas Supply'!J68&gt;=J138+K138+R138+S138+Z138+AA138+AH138+AI138,J138+K138+R138+S138+Z138+AA138+AH138+AI138,'Gas Supply'!J68)</f>
        <v>255.89628226792905</v>
      </c>
      <c r="AT138" s="187">
        <f>AS138*'INput Data'!$E$7</f>
        <v>50534.913296796061</v>
      </c>
      <c r="AU138" s="187">
        <f>'Gas Supply'!J68-'Fuel Switch NT'!AS138</f>
        <v>744.10371773207089</v>
      </c>
      <c r="AV138" s="187">
        <f>AU138*'INput Data'!$E$7</f>
        <v>146947.10109169313</v>
      </c>
      <c r="AW138" s="195">
        <f t="shared" si="77"/>
        <v>214419.03450981976</v>
      </c>
      <c r="AX138" s="115">
        <f>IF('Gas Supply'!I68=0,0,IF('Gas Supply'!I68/SUM('N.Gas &amp; H2 demand'!I67:L67)&gt;=1,BV27,BV27*'Gas Supply'!I68/SUM('N.Gas &amp; H2 demand'!I67:L67)))</f>
        <v>0</v>
      </c>
    </row>
    <row r="139" spans="1:50" x14ac:dyDescent="0.25">
      <c r="A139" s="16" t="str">
        <f>'Gas demand INCREASE'!I69</f>
        <v>MK</v>
      </c>
      <c r="B139" s="90">
        <f>'Gas demand INCREASE'!J69</f>
        <v>376.8008669371319</v>
      </c>
      <c r="C139" s="90">
        <f>'Gas demand INCREASE'!K69</f>
        <v>1757.8048110443058</v>
      </c>
      <c r="D139" s="90">
        <f>'Gas demand INCREASE'!L69</f>
        <v>4.0337771037602064</v>
      </c>
      <c r="E139" s="92">
        <f>'Gas demand INCREASE'!M69</f>
        <v>1341.0100000000002</v>
      </c>
      <c r="I139" s="115">
        <f t="shared" si="64"/>
        <v>205975.27697841724</v>
      </c>
      <c r="J139" s="119">
        <f>IF(B139&gt;0,IF(B139&lt;(-' Coal &amp; Oil DECREASE'!AQ30-' Coal &amp; Oil DECREASE'!AW30),'Fuel Switch NT'!B139*' Coal &amp; Oil DECREASE'!AQ30/(' Coal &amp; Oil DECREASE'!AQ30+' Coal &amp; Oil DECREASE'!AW30),-' Coal &amp; Oil DECREASE'!AQ30),0)</f>
        <v>0</v>
      </c>
      <c r="K139" s="90">
        <f>IF(B139&gt;0,IF(B139&lt;(-' Coal &amp; Oil DECREASE'!AQ30-' Coal &amp; Oil DECREASE'!AW30),'Fuel Switch NT'!B139*' Coal &amp; Oil DECREASE'!AW30/(' Coal &amp; Oil DECREASE'!AQ30+' Coal &amp; Oil DECREASE'!AW30),-' Coal &amp; Oil DECREASE'!AW30),0)</f>
        <v>0</v>
      </c>
      <c r="L139" s="90">
        <f t="shared" si="74"/>
        <v>376.8008669371319</v>
      </c>
      <c r="M139" s="90">
        <f>J139*('INput Data'!$E$4-'INput Data'!$E$7)</f>
        <v>0</v>
      </c>
      <c r="N139" s="90">
        <f>K139*('INput Data'!$E$9-'INput Data'!$E$7)</f>
        <v>0</v>
      </c>
      <c r="O139" s="90">
        <f>L139*'INput Data'!$E$7</f>
        <v>74411.394226073884</v>
      </c>
      <c r="P139" s="136">
        <f t="shared" si="65"/>
        <v>0</v>
      </c>
      <c r="Q139" s="92">
        <f t="shared" si="66"/>
        <v>-74411.394226073884</v>
      </c>
      <c r="R139" s="119">
        <f>IF(C139&gt;0,IF(C139&lt;(-' Coal &amp; Oil DECREASE'!AR30-' Coal &amp; Oil DECREASE'!AX30),'Fuel Switch NT'!C139*' Coal &amp; Oil DECREASE'!AR30/(' Coal &amp; Oil DECREASE'!AR30+' Coal &amp; Oil DECREASE'!AX30),-' Coal &amp; Oil DECREASE'!AR30),0)</f>
        <v>0</v>
      </c>
      <c r="S139" s="90">
        <f>IF(C139&gt;0,IF(C139&lt;(-' Coal &amp; Oil DECREASE'!AR30-' Coal &amp; Oil DECREASE'!AX30),'Fuel Switch NT'!C139*' Coal &amp; Oil DECREASE'!AX30/(' Coal &amp; Oil DECREASE'!AR30+' Coal &amp; Oil DECREASE'!AX30),-' Coal &amp; Oil DECREASE'!AX30),0)</f>
        <v>0</v>
      </c>
      <c r="T139" s="90">
        <f t="shared" si="67"/>
        <v>1757.8048110443058</v>
      </c>
      <c r="U139" s="90">
        <f>R139*('INput Data'!$E$4-'INput Data'!$E$7)</f>
        <v>0</v>
      </c>
      <c r="V139" s="90">
        <f>S139*('INput Data'!$E$9-'INput Data'!$E$7)</f>
        <v>0</v>
      </c>
      <c r="W139" s="90">
        <f>T139*'INput Data'!$E$7</f>
        <v>347134.83498680714</v>
      </c>
      <c r="X139" s="538">
        <f t="shared" si="68"/>
        <v>0</v>
      </c>
      <c r="Y139" s="92">
        <f t="shared" si="69"/>
        <v>-347134.83498680714</v>
      </c>
      <c r="Z139" s="90">
        <f>IF(D139&gt;0,IF(D139&lt;(-' Coal &amp; Oil DECREASE'!AS30-' Coal &amp; Oil DECREASE'!AY30),'Fuel Switch NT'!D139*' Coal &amp; Oil DECREASE'!AS30/(' Coal &amp; Oil DECREASE'!AS30+' Coal &amp; Oil DECREASE'!AY30),-' Coal &amp; Oil DECREASE'!AS30),0)</f>
        <v>0</v>
      </c>
      <c r="AA139" s="90">
        <f>IF(D139&gt;0,IF(D139&lt;(-' Coal &amp; Oil DECREASE'!AS30-' Coal &amp; Oil DECREASE'!AY30),'Fuel Switch NT'!D139*' Coal &amp; Oil DECREASE'!AY30/(' Coal &amp; Oil DECREASE'!AS30+' Coal &amp; Oil DECREASE'!AY30),-' Coal &amp; Oil DECREASE'!AY30),0)</f>
        <v>0</v>
      </c>
      <c r="AB139" s="90">
        <f t="shared" si="70"/>
        <v>4.0337771037602064</v>
      </c>
      <c r="AC139" s="90">
        <f>Z139*('INput Data'!$E$4-'INput Data'!$E$7)</f>
        <v>0</v>
      </c>
      <c r="AD139" s="90">
        <f>AA139*('INput Data'!$E$9-'INput Data'!$E$7)</f>
        <v>0</v>
      </c>
      <c r="AE139" s="90">
        <f>AB139*'INput Data'!$E$7</f>
        <v>796.59842804473135</v>
      </c>
      <c r="AF139" s="538">
        <f t="shared" si="71"/>
        <v>0</v>
      </c>
      <c r="AG139" s="92">
        <f t="shared" si="72"/>
        <v>-796.59842804473135</v>
      </c>
      <c r="AH139" s="90">
        <f>IF(E139&gt;0,IF(E139&lt;(-' Coal &amp; Oil DECREASE'!AT30-' Coal &amp; Oil DECREASE'!AZ30),'Fuel Switch NT'!E139*' Coal &amp; Oil DECREASE'!AT30/(' Coal &amp; Oil DECREASE'!AT30+' Coal &amp; Oil DECREASE'!AZ30),-' Coal &amp; Oil DECREASE'!AT30),0)</f>
        <v>0</v>
      </c>
      <c r="AI139" s="90">
        <f>IF(E139&gt;0,IF(E139&lt;(-' Coal &amp; Oil DECREASE'!AT30-' Coal &amp; Oil DECREASE'!AZ30),'Fuel Switch NT'!E139*' Coal &amp; Oil DECREASE'!AZ30/(' Coal &amp; Oil DECREASE'!AT30+' Coal &amp; Oil DECREASE'!AZ30),-' Coal &amp; Oil DECREASE'!AZ30),0)</f>
        <v>1341.0100000000002</v>
      </c>
      <c r="AJ139" s="90">
        <f t="shared" si="73"/>
        <v>0</v>
      </c>
      <c r="AK139" s="90">
        <f>AH139*('INput Data'!$E$4-'INput Data'!$E$7)</f>
        <v>0</v>
      </c>
      <c r="AL139" s="90">
        <f>AI139*('INput Data'!$E$9-'INput Data'!$E$7)</f>
        <v>205975.27697841724</v>
      </c>
      <c r="AM139" s="90">
        <f>AJ139*'INput Data'!$E$7</f>
        <v>0</v>
      </c>
      <c r="AN139" s="480">
        <f t="shared" si="75"/>
        <v>205975.27697841724</v>
      </c>
      <c r="AO139" s="68" t="str">
        <f>IF((('Nuclear &amp; RES demand for Power '!I67+'Nuclear &amp; RES demand for Power '!J67)-('Nuclear &amp; RES demand for Power '!C67+'Nuclear &amp; RES demand for Power '!D67))&lt;0,"Replacement","No replacement")</f>
        <v>No replacement</v>
      </c>
      <c r="AP139" s="150" t="str">
        <f t="shared" si="76"/>
        <v>No replacement</v>
      </c>
      <c r="AQ139" s="92">
        <f>IF(OR(AO139="No replacement",AP139="No replacement"),0,AJ139*'INput Data'!$Q$4-(('Nuclear &amp; RES demand for Power '!I67+'Nuclear &amp; RES demand for Power '!J67)-('Nuclear &amp; RES demand for Power '!C67+'Nuclear &amp; RES demand for Power '!D67))*'INput Data'!$E$7/'INput Data'!$Q$4)</f>
        <v>0</v>
      </c>
      <c r="AR139" s="187">
        <f>IF('Gas Supply'!J69&gt;=(J139+K139+R139+S139+Z139+AA139+AH139+AI139),BV28,'Gas Supply'!J69/(J139+K139+R139+S139+Z139+AA139+AH139+AI139)*'Fuel Switch NT'!BV28)</f>
        <v>0</v>
      </c>
      <c r="AS139" s="187">
        <f>IF('Gas Supply'!J69&gt;=J139+K139+R139+S139+Z139+AA139+AH139+AI139,J139+K139+R139+S139+Z139+AA139+AH139+AI139,'Gas Supply'!J69)</f>
        <v>0</v>
      </c>
      <c r="AT139" s="187">
        <f>AS139*'INput Data'!$E$7</f>
        <v>0</v>
      </c>
      <c r="AU139" s="187">
        <f>'Gas Supply'!J69-'Fuel Switch NT'!AS139</f>
        <v>0</v>
      </c>
      <c r="AV139" s="187">
        <f>AU139*'INput Data'!$E$7</f>
        <v>0</v>
      </c>
      <c r="AW139" s="195">
        <f t="shared" si="77"/>
        <v>0</v>
      </c>
      <c r="AX139" s="115">
        <f>IF('Gas Supply'!I69=0,0,IF('Gas Supply'!I69/SUM('N.Gas &amp; H2 demand'!I68:L68)&gt;=1,BV28,BV28*'Gas Supply'!I69/SUM('N.Gas &amp; H2 demand'!I68:L68)))</f>
        <v>0</v>
      </c>
    </row>
    <row r="140" spans="1:50" x14ac:dyDescent="0.25">
      <c r="A140" s="16" t="str">
        <f>'Gas demand INCREASE'!I70</f>
        <v>MT</v>
      </c>
      <c r="B140" s="90">
        <f>'Gas demand INCREASE'!J70</f>
        <v>0</v>
      </c>
      <c r="C140" s="90">
        <f>'Gas demand INCREASE'!K70</f>
        <v>0</v>
      </c>
      <c r="D140" s="90">
        <f>'Gas demand INCREASE'!L70</f>
        <v>0</v>
      </c>
      <c r="E140" s="92">
        <f>'Gas demand INCREASE'!M70</f>
        <v>0</v>
      </c>
      <c r="I140" s="115">
        <f t="shared" si="64"/>
        <v>0</v>
      </c>
      <c r="J140" s="119">
        <f>IF(B140&gt;0,IF(B140&lt;(-' Coal &amp; Oil DECREASE'!AQ31-' Coal &amp; Oil DECREASE'!AW31),'Fuel Switch NT'!B140*' Coal &amp; Oil DECREASE'!AQ31/(' Coal &amp; Oil DECREASE'!AQ31+' Coal &amp; Oil DECREASE'!AW31),-' Coal &amp; Oil DECREASE'!AQ31),0)</f>
        <v>0</v>
      </c>
      <c r="K140" s="90">
        <f>IF(B140&gt;0,IF(B140&lt;(-' Coal &amp; Oil DECREASE'!AQ31-' Coal &amp; Oil DECREASE'!AW31),'Fuel Switch NT'!B140*' Coal &amp; Oil DECREASE'!AW31/(' Coal &amp; Oil DECREASE'!AQ31+' Coal &amp; Oil DECREASE'!AW31),-' Coal &amp; Oil DECREASE'!AW31),0)</f>
        <v>0</v>
      </c>
      <c r="L140" s="90">
        <f t="shared" si="74"/>
        <v>0</v>
      </c>
      <c r="M140" s="90">
        <f>J140*('INput Data'!$E$4-'INput Data'!$E$7)</f>
        <v>0</v>
      </c>
      <c r="N140" s="90">
        <f>K140*('INput Data'!$E$9-'INput Data'!$E$7)</f>
        <v>0</v>
      </c>
      <c r="O140" s="90">
        <f>L140*'INput Data'!$E$7</f>
        <v>0</v>
      </c>
      <c r="P140" s="136">
        <f t="shared" si="65"/>
        <v>0</v>
      </c>
      <c r="Q140" s="92">
        <f t="shared" si="66"/>
        <v>0</v>
      </c>
      <c r="R140" s="119">
        <f>IF(C140&gt;0,IF(C140&lt;(-' Coal &amp; Oil DECREASE'!AR31-' Coal &amp; Oil DECREASE'!AX31),'Fuel Switch NT'!C140*' Coal &amp; Oil DECREASE'!AR31/(' Coal &amp; Oil DECREASE'!AR31+' Coal &amp; Oil DECREASE'!AX31),-' Coal &amp; Oil DECREASE'!AR31),0)</f>
        <v>0</v>
      </c>
      <c r="S140" s="90">
        <f>IF(C140&gt;0,IF(C140&lt;(-' Coal &amp; Oil DECREASE'!AR31-' Coal &amp; Oil DECREASE'!AX31),'Fuel Switch NT'!C140*' Coal &amp; Oil DECREASE'!AX31/(' Coal &amp; Oil DECREASE'!AR31+' Coal &amp; Oil DECREASE'!AX31),-' Coal &amp; Oil DECREASE'!AX31),0)</f>
        <v>0</v>
      </c>
      <c r="T140" s="90">
        <f t="shared" si="67"/>
        <v>0</v>
      </c>
      <c r="U140" s="90">
        <f>R140*('INput Data'!$E$4-'INput Data'!$E$7)</f>
        <v>0</v>
      </c>
      <c r="V140" s="90">
        <f>S140*('INput Data'!$E$9-'INput Data'!$E$7)</f>
        <v>0</v>
      </c>
      <c r="W140" s="90">
        <f>T140*'INput Data'!$E$7</f>
        <v>0</v>
      </c>
      <c r="X140" s="538">
        <f t="shared" si="68"/>
        <v>0</v>
      </c>
      <c r="Y140" s="92">
        <f t="shared" si="69"/>
        <v>0</v>
      </c>
      <c r="Z140" s="90">
        <f>IF(D140&gt;0,IF(D140&lt;(-' Coal &amp; Oil DECREASE'!AS31-' Coal &amp; Oil DECREASE'!AY31),'Fuel Switch NT'!D140*' Coal &amp; Oil DECREASE'!AS31/(' Coal &amp; Oil DECREASE'!AS31+' Coal &amp; Oil DECREASE'!AY31),-' Coal &amp; Oil DECREASE'!AS31),0)</f>
        <v>0</v>
      </c>
      <c r="AA140" s="90">
        <f>IF(D140&gt;0,IF(D140&lt;(-' Coal &amp; Oil DECREASE'!AS31-' Coal &amp; Oil DECREASE'!AY31),'Fuel Switch NT'!D140*' Coal &amp; Oil DECREASE'!AY31/(' Coal &amp; Oil DECREASE'!AS31+' Coal &amp; Oil DECREASE'!AY31),-' Coal &amp; Oil DECREASE'!AY31),0)</f>
        <v>0</v>
      </c>
      <c r="AB140" s="90">
        <f t="shared" si="70"/>
        <v>0</v>
      </c>
      <c r="AC140" s="90">
        <f>Z140*('INput Data'!$E$4-'INput Data'!$E$7)</f>
        <v>0</v>
      </c>
      <c r="AD140" s="90">
        <f>AA140*('INput Data'!$E$9-'INput Data'!$E$7)</f>
        <v>0</v>
      </c>
      <c r="AE140" s="90">
        <f>AB140*'INput Data'!$E$7</f>
        <v>0</v>
      </c>
      <c r="AF140" s="538">
        <f t="shared" si="71"/>
        <v>0</v>
      </c>
      <c r="AG140" s="92">
        <f t="shared" si="72"/>
        <v>0</v>
      </c>
      <c r="AH140" s="90">
        <f>IF(E140&gt;0,IF(E140&lt;(-' Coal &amp; Oil DECREASE'!AT31-' Coal &amp; Oil DECREASE'!AZ31),'Fuel Switch NT'!E140*' Coal &amp; Oil DECREASE'!AT31/(' Coal &amp; Oil DECREASE'!AT31+' Coal &amp; Oil DECREASE'!AZ31),-' Coal &amp; Oil DECREASE'!AT31),0)</f>
        <v>0</v>
      </c>
      <c r="AI140" s="90">
        <f>IF(E140&gt;0,IF(E140&lt;(-' Coal &amp; Oil DECREASE'!AT31-' Coal &amp; Oil DECREASE'!AZ31),'Fuel Switch NT'!E140*' Coal &amp; Oil DECREASE'!AZ31/(' Coal &amp; Oil DECREASE'!AT31+' Coal &amp; Oil DECREASE'!AZ31),-' Coal &amp; Oil DECREASE'!AZ31),0)</f>
        <v>0</v>
      </c>
      <c r="AJ140" s="90">
        <f t="shared" si="73"/>
        <v>0</v>
      </c>
      <c r="AK140" s="90">
        <f>AH140*('INput Data'!$E$4-'INput Data'!$E$7)</f>
        <v>0</v>
      </c>
      <c r="AL140" s="90">
        <f>AI140*('INput Data'!$E$9-'INput Data'!$E$7)</f>
        <v>0</v>
      </c>
      <c r="AM140" s="90">
        <f>AJ140*'INput Data'!$E$7</f>
        <v>0</v>
      </c>
      <c r="AN140" s="480">
        <f t="shared" si="75"/>
        <v>0</v>
      </c>
      <c r="AO140" s="68" t="str">
        <f>IF((('Nuclear &amp; RES demand for Power '!I68+'Nuclear &amp; RES demand for Power '!J68)-('Nuclear &amp; RES demand for Power '!C68+'Nuclear &amp; RES demand for Power '!D68))&lt;0,"Replacement","No replacement")</f>
        <v>No replacement</v>
      </c>
      <c r="AP140" s="150" t="str">
        <f t="shared" si="76"/>
        <v>No replacement</v>
      </c>
      <c r="AQ140" s="92">
        <f>IF(OR(AO140="No replacement",AP140="No replacement"),0,AJ140*'INput Data'!$Q$4-(('Nuclear &amp; RES demand for Power '!I68+'Nuclear &amp; RES demand for Power '!J68)-('Nuclear &amp; RES demand for Power '!C68+'Nuclear &amp; RES demand for Power '!D68))*'INput Data'!$E$7/'INput Data'!$Q$4)</f>
        <v>0</v>
      </c>
      <c r="AR140" s="187">
        <f>IF('Gas Supply'!J70&gt;=(J140+K140+R140+S140+Z140+AA140+AH140+AI140),BV29,'Gas Supply'!J70/(J140+K140+R140+S140+Z140+AA140+AH140+AI140)*'Fuel Switch NT'!BV29)</f>
        <v>0</v>
      </c>
      <c r="AS140" s="187">
        <f>IF('Gas Supply'!J70&gt;=J140+K140+R140+S140+Z140+AA140+AH140+AI140,J140+K140+R140+S140+Z140+AA140+AH140+AI140,'Gas Supply'!J70)</f>
        <v>0</v>
      </c>
      <c r="AT140" s="187">
        <f>AS140*'INput Data'!$E$7</f>
        <v>0</v>
      </c>
      <c r="AU140" s="187">
        <f>'Gas Supply'!J70-'Fuel Switch NT'!AS140</f>
        <v>0</v>
      </c>
      <c r="AV140" s="187">
        <f>AU140*'INput Data'!$E$7</f>
        <v>0</v>
      </c>
      <c r="AW140" s="195">
        <f t="shared" si="77"/>
        <v>0</v>
      </c>
      <c r="AX140" s="115">
        <f>IF('Gas Supply'!I70=0,0,IF('Gas Supply'!I70/SUM('N.Gas &amp; H2 demand'!I69:L69)&gt;=1,BV29,BV29*'Gas Supply'!I70/SUM('N.Gas &amp; H2 demand'!I69:L69)))</f>
        <v>0</v>
      </c>
    </row>
    <row r="141" spans="1:50" x14ac:dyDescent="0.25">
      <c r="A141" s="16" t="str">
        <f>'Gas demand INCREASE'!I71</f>
        <v>NL</v>
      </c>
      <c r="B141" s="90">
        <f>'Gas demand INCREASE'!J71</f>
        <v>0</v>
      </c>
      <c r="C141" s="90">
        <f>'Gas demand INCREASE'!K71</f>
        <v>0</v>
      </c>
      <c r="D141" s="90">
        <f>'Gas demand INCREASE'!L71</f>
        <v>134.8969567264196</v>
      </c>
      <c r="E141" s="92">
        <f>'Gas demand INCREASE'!M71</f>
        <v>0</v>
      </c>
      <c r="I141" s="115">
        <f t="shared" si="64"/>
        <v>8928.4316682234567</v>
      </c>
      <c r="J141" s="119">
        <f>IF(B141&gt;0,IF(B141&lt;(-' Coal &amp; Oil DECREASE'!AQ32-' Coal &amp; Oil DECREASE'!AW32),'Fuel Switch NT'!B141*' Coal &amp; Oil DECREASE'!AQ32/(' Coal &amp; Oil DECREASE'!AQ32+' Coal &amp; Oil DECREASE'!AW32),-' Coal &amp; Oil DECREASE'!AQ32),0)</f>
        <v>0</v>
      </c>
      <c r="K141" s="90">
        <f>IF(B141&gt;0,IF(B141&lt;(-' Coal &amp; Oil DECREASE'!AQ32-' Coal &amp; Oil DECREASE'!AW32),'Fuel Switch NT'!B141*' Coal &amp; Oil DECREASE'!AW32/(' Coal &amp; Oil DECREASE'!AQ32+' Coal &amp; Oil DECREASE'!AW32),-' Coal &amp; Oil DECREASE'!AW32),0)</f>
        <v>0</v>
      </c>
      <c r="L141" s="90">
        <f t="shared" si="74"/>
        <v>0</v>
      </c>
      <c r="M141" s="90">
        <f>J141*('INput Data'!$E$4-'INput Data'!$E$7)</f>
        <v>0</v>
      </c>
      <c r="N141" s="90">
        <f>K141*('INput Data'!$E$9-'INput Data'!$E$7)</f>
        <v>0</v>
      </c>
      <c r="O141" s="90">
        <f>L141*'INput Data'!$E$7</f>
        <v>0</v>
      </c>
      <c r="P141" s="136">
        <f t="shared" si="65"/>
        <v>0</v>
      </c>
      <c r="Q141" s="92">
        <f t="shared" si="66"/>
        <v>0</v>
      </c>
      <c r="R141" s="119">
        <f>IF(C141&gt;0,IF(C141&lt;(-' Coal &amp; Oil DECREASE'!AR32-' Coal &amp; Oil DECREASE'!AX32),'Fuel Switch NT'!C141*' Coal &amp; Oil DECREASE'!AR32/(' Coal &amp; Oil DECREASE'!AR32+' Coal &amp; Oil DECREASE'!AX32),-' Coal &amp; Oil DECREASE'!AR32),0)</f>
        <v>0</v>
      </c>
      <c r="S141" s="90">
        <f>IF(C141&gt;0,IF(C141&lt;(-' Coal &amp; Oil DECREASE'!AR32-' Coal &amp; Oil DECREASE'!AX32),'Fuel Switch NT'!C141*' Coal &amp; Oil DECREASE'!AX32/(' Coal &amp; Oil DECREASE'!AR32+' Coal &amp; Oil DECREASE'!AX32),-' Coal &amp; Oil DECREASE'!AX32),0)</f>
        <v>0</v>
      </c>
      <c r="T141" s="90">
        <f t="shared" si="67"/>
        <v>0</v>
      </c>
      <c r="U141" s="90">
        <f>R141*('INput Data'!$E$4-'INput Data'!$E$7)</f>
        <v>0</v>
      </c>
      <c r="V141" s="90">
        <f>S141*('INput Data'!$E$9-'INput Data'!$E$7)</f>
        <v>0</v>
      </c>
      <c r="W141" s="90">
        <f>T141*'INput Data'!$E$7</f>
        <v>0</v>
      </c>
      <c r="X141" s="538">
        <f t="shared" si="68"/>
        <v>0</v>
      </c>
      <c r="Y141" s="92">
        <f t="shared" si="69"/>
        <v>0</v>
      </c>
      <c r="Z141" s="90">
        <f>IF(D141&gt;0,IF(D141&lt;(-' Coal &amp; Oil DECREASE'!AS32-' Coal &amp; Oil DECREASE'!AY32),'Fuel Switch NT'!D141*' Coal &amp; Oil DECREASE'!AS32/(' Coal &amp; Oil DECREASE'!AS32+' Coal &amp; Oil DECREASE'!AY32),-' Coal &amp; Oil DECREASE'!AS32),0)</f>
        <v>134.8969567264196</v>
      </c>
      <c r="AA141" s="90">
        <f>IF(D141&gt;0,IF(D141&lt;(-' Coal &amp; Oil DECREASE'!AS32-' Coal &amp; Oil DECREASE'!AY32),'Fuel Switch NT'!D141*' Coal &amp; Oil DECREASE'!AY32/(' Coal &amp; Oil DECREASE'!AS32+' Coal &amp; Oil DECREASE'!AY32),-' Coal &amp; Oil DECREASE'!AY32),0)</f>
        <v>0</v>
      </c>
      <c r="AB141" s="90">
        <f t="shared" si="70"/>
        <v>0</v>
      </c>
      <c r="AC141" s="90">
        <f>Z141*('INput Data'!$E$4-'INput Data'!$E$7)</f>
        <v>8928.4316682234567</v>
      </c>
      <c r="AD141" s="90">
        <f>AA141*('INput Data'!$E$9-'INput Data'!$E$7)</f>
        <v>0</v>
      </c>
      <c r="AE141" s="90">
        <f>AB141*'INput Data'!$E$7</f>
        <v>0</v>
      </c>
      <c r="AF141" s="538">
        <f t="shared" si="71"/>
        <v>8928.4316682234567</v>
      </c>
      <c r="AG141" s="92">
        <f t="shared" si="72"/>
        <v>8928.4316682234567</v>
      </c>
      <c r="AH141" s="90">
        <f>IF(E141&gt;0,IF(E141&lt;(-' Coal &amp; Oil DECREASE'!AT32-' Coal &amp; Oil DECREASE'!AZ32),'Fuel Switch NT'!E141*' Coal &amp; Oil DECREASE'!AT32/(' Coal &amp; Oil DECREASE'!AT32+' Coal &amp; Oil DECREASE'!AZ32),-' Coal &amp; Oil DECREASE'!AT32),0)</f>
        <v>0</v>
      </c>
      <c r="AI141" s="90">
        <f>IF(E141&gt;0,IF(E141&lt;(-' Coal &amp; Oil DECREASE'!AT32-' Coal &amp; Oil DECREASE'!AZ32),'Fuel Switch NT'!E141*' Coal &amp; Oil DECREASE'!AZ32/(' Coal &amp; Oil DECREASE'!AT32+' Coal &amp; Oil DECREASE'!AZ32),-' Coal &amp; Oil DECREASE'!AZ32),0)</f>
        <v>0</v>
      </c>
      <c r="AJ141" s="90">
        <f t="shared" si="73"/>
        <v>0</v>
      </c>
      <c r="AK141" s="90">
        <f>AH141*('INput Data'!$E$4-'INput Data'!$E$7)</f>
        <v>0</v>
      </c>
      <c r="AL141" s="90">
        <f>AI141*('INput Data'!$E$9-'INput Data'!$E$7)</f>
        <v>0</v>
      </c>
      <c r="AM141" s="90">
        <f>AJ141*'INput Data'!$E$7</f>
        <v>0</v>
      </c>
      <c r="AN141" s="480">
        <f t="shared" si="75"/>
        <v>0</v>
      </c>
      <c r="AO141" s="68" t="str">
        <f>IF((('Nuclear &amp; RES demand for Power '!I69+'Nuclear &amp; RES demand for Power '!J69)-('Nuclear &amp; RES demand for Power '!C69+'Nuclear &amp; RES demand for Power '!D69))&lt;0,"Replacement","No replacement")</f>
        <v>No replacement</v>
      </c>
      <c r="AP141" s="150" t="str">
        <f t="shared" si="76"/>
        <v>No replacement</v>
      </c>
      <c r="AQ141" s="92">
        <f>IF(OR(AO141="No replacement",AP141="No replacement"),0,AJ141*'INput Data'!$Q$4-(('Nuclear &amp; RES demand for Power '!I69+'Nuclear &amp; RES demand for Power '!J69)-('Nuclear &amp; RES demand for Power '!C69+'Nuclear &amp; RES demand for Power '!D69))*'INput Data'!$E$7/'INput Data'!$Q$4)</f>
        <v>0</v>
      </c>
      <c r="AR141" s="187">
        <f>IF('Gas Supply'!J71&gt;=(J141+K141+R141+S141+Z141+AA141+AH141+AI141),BV30,'Gas Supply'!J71/(J141+K141+R141+S141+Z141+AA141+AH141+AI141)*'Fuel Switch NT'!BV30)</f>
        <v>8928.4316682234567</v>
      </c>
      <c r="AS141" s="187">
        <f>IF('Gas Supply'!J71&gt;=J141+K141+R141+S141+Z141+AA141+AH141+AI141,J141+K141+R141+S141+Z141+AA141+AH141+AI141,'Gas Supply'!J71)</f>
        <v>134.8969567264196</v>
      </c>
      <c r="AT141" s="187">
        <f>AS141*'INput Data'!$E$7</f>
        <v>26639.722749210203</v>
      </c>
      <c r="AU141" s="187">
        <f>'Gas Supply'!J71-'Fuel Switch NT'!AS141</f>
        <v>31138.902398517723</v>
      </c>
      <c r="AV141" s="187">
        <f>AU141*'INput Data'!$E$7</f>
        <v>6149373.1715058377</v>
      </c>
      <c r="AW141" s="195">
        <f t="shared" si="77"/>
        <v>6184941.3259232715</v>
      </c>
      <c r="AX141" s="115">
        <f>IF('Gas Supply'!I71=0,0,IF('Gas Supply'!I71/SUM('N.Gas &amp; H2 demand'!I70:L70)&gt;=1,BV30,BV30*'Gas Supply'!I71/SUM('N.Gas &amp; H2 demand'!I70:L70)))</f>
        <v>239.07472331630677</v>
      </c>
    </row>
    <row r="142" spans="1:50" x14ac:dyDescent="0.25">
      <c r="A142" s="16" t="str">
        <f>'Gas demand INCREASE'!I72</f>
        <v>PL</v>
      </c>
      <c r="B142" s="90">
        <f>'Gas demand INCREASE'!J72</f>
        <v>0</v>
      </c>
      <c r="C142" s="90">
        <f>'Gas demand INCREASE'!K72</f>
        <v>1357.1317135929712</v>
      </c>
      <c r="D142" s="90">
        <f>'Gas demand INCREASE'!L72</f>
        <v>0</v>
      </c>
      <c r="E142" s="92">
        <f>'Gas demand INCREASE'!M72</f>
        <v>22673.95638269445</v>
      </c>
      <c r="I142" s="115">
        <f t="shared" si="64"/>
        <v>3626855.4103648644</v>
      </c>
      <c r="J142" s="119">
        <f>IF(B142&gt;0,IF(B142&lt;(-' Coal &amp; Oil DECREASE'!AQ33-' Coal &amp; Oil DECREASE'!AW33),'Fuel Switch NT'!B142*' Coal &amp; Oil DECREASE'!AQ33/(' Coal &amp; Oil DECREASE'!AQ33+' Coal &amp; Oil DECREASE'!AW33),-' Coal &amp; Oil DECREASE'!AQ33),0)</f>
        <v>0</v>
      </c>
      <c r="K142" s="90">
        <f>IF(B142&gt;0,IF(B142&lt;(-' Coal &amp; Oil DECREASE'!AQ33-' Coal &amp; Oil DECREASE'!AW33),'Fuel Switch NT'!B142*' Coal &amp; Oil DECREASE'!AW33/(' Coal &amp; Oil DECREASE'!AQ33+' Coal &amp; Oil DECREASE'!AW33),-' Coal &amp; Oil DECREASE'!AW33),0)</f>
        <v>0</v>
      </c>
      <c r="L142" s="90">
        <f t="shared" si="74"/>
        <v>0</v>
      </c>
      <c r="M142" s="90">
        <f>J142*('INput Data'!$E$4-'INput Data'!$E$7)</f>
        <v>0</v>
      </c>
      <c r="N142" s="90">
        <f>K142*('INput Data'!$E$9-'INput Data'!$E$7)</f>
        <v>0</v>
      </c>
      <c r="O142" s="90">
        <f>L142*'INput Data'!$E$7</f>
        <v>0</v>
      </c>
      <c r="P142" s="136">
        <f t="shared" si="65"/>
        <v>0</v>
      </c>
      <c r="Q142" s="92">
        <f t="shared" si="66"/>
        <v>0</v>
      </c>
      <c r="R142" s="119">
        <f>IF(C142&gt;0,IF(C142&lt;(-' Coal &amp; Oil DECREASE'!AR33-' Coal &amp; Oil DECREASE'!AX33),'Fuel Switch NT'!C142*' Coal &amp; Oil DECREASE'!AR33/(' Coal &amp; Oil DECREASE'!AR33+' Coal &amp; Oil DECREASE'!AX33),-' Coal &amp; Oil DECREASE'!AR33),0)</f>
        <v>735.04763909630867</v>
      </c>
      <c r="S142" s="90">
        <f>IF(C142&gt;0,IF(C142&lt;(-' Coal &amp; Oil DECREASE'!AR33-' Coal &amp; Oil DECREASE'!AX33),'Fuel Switch NT'!C142*' Coal &amp; Oil DECREASE'!AX33/(' Coal &amp; Oil DECREASE'!AR33+' Coal &amp; Oil DECREASE'!AX33),-' Coal &amp; Oil DECREASE'!AX33),0)</f>
        <v>622.08407449666254</v>
      </c>
      <c r="T142" s="90">
        <f t="shared" si="67"/>
        <v>0</v>
      </c>
      <c r="U142" s="90">
        <f>R142*('INput Data'!$E$4-'INput Data'!$E$7)</f>
        <v>48650.635105654961</v>
      </c>
      <c r="V142" s="90">
        <f>S142*('INput Data'!$E$9-'INput Data'!$E$7)</f>
        <v>95550.323672688784</v>
      </c>
      <c r="W142" s="90">
        <f>T142*'INput Data'!$E$7</f>
        <v>0</v>
      </c>
      <c r="X142" s="538">
        <f t="shared" si="68"/>
        <v>144200.95877834375</v>
      </c>
      <c r="Y142" s="92">
        <f t="shared" si="69"/>
        <v>144200.95877834375</v>
      </c>
      <c r="Z142" s="90">
        <f>IF(D142&gt;0,IF(D142&lt;(-' Coal &amp; Oil DECREASE'!AS33-' Coal &amp; Oil DECREASE'!AY33),'Fuel Switch NT'!D142*' Coal &amp; Oil DECREASE'!AS33/(' Coal &amp; Oil DECREASE'!AS33+' Coal &amp; Oil DECREASE'!AY33),-' Coal &amp; Oil DECREASE'!AS33),0)</f>
        <v>0</v>
      </c>
      <c r="AA142" s="90">
        <f>IF(D142&gt;0,IF(D142&lt;(-' Coal &amp; Oil DECREASE'!AS33-' Coal &amp; Oil DECREASE'!AY33),'Fuel Switch NT'!D142*' Coal &amp; Oil DECREASE'!AY33/(' Coal &amp; Oil DECREASE'!AS33+' Coal &amp; Oil DECREASE'!AY33),-' Coal &amp; Oil DECREASE'!AY33),0)</f>
        <v>0</v>
      </c>
      <c r="AB142" s="90">
        <f t="shared" si="70"/>
        <v>0</v>
      </c>
      <c r="AC142" s="90">
        <f>Z142*('INput Data'!$E$4-'INput Data'!$E$7)</f>
        <v>0</v>
      </c>
      <c r="AD142" s="90">
        <f>AA142*('INput Data'!$E$9-'INput Data'!$E$7)</f>
        <v>0</v>
      </c>
      <c r="AE142" s="90">
        <f>AB142*'INput Data'!$E$7</f>
        <v>0</v>
      </c>
      <c r="AF142" s="538">
        <f t="shared" si="71"/>
        <v>0</v>
      </c>
      <c r="AG142" s="92">
        <f t="shared" si="72"/>
        <v>0</v>
      </c>
      <c r="AH142" s="90">
        <f>IF(E142&gt;0,IF(E142&lt;(-' Coal &amp; Oil DECREASE'!AT33-' Coal &amp; Oil DECREASE'!AZ33),'Fuel Switch NT'!E142*' Coal &amp; Oil DECREASE'!AT33/(' Coal &amp; Oil DECREASE'!AT33+' Coal &amp; Oil DECREASE'!AZ33),-' Coal &amp; Oil DECREASE'!AT33),0)</f>
        <v>0</v>
      </c>
      <c r="AI142" s="90">
        <f>IF(E142&gt;0,IF(E142&lt;(-' Coal &amp; Oil DECREASE'!AT33-' Coal &amp; Oil DECREASE'!AZ33),'Fuel Switch NT'!E142*' Coal &amp; Oil DECREASE'!AZ33/(' Coal &amp; Oil DECREASE'!AT33+' Coal &amp; Oil DECREASE'!AZ33),-' Coal &amp; Oil DECREASE'!AZ33),0)</f>
        <v>22673.95638269445</v>
      </c>
      <c r="AJ142" s="90">
        <f t="shared" si="73"/>
        <v>0</v>
      </c>
      <c r="AK142" s="90">
        <f>AH142*('INput Data'!$E$4-'INput Data'!$E$7)</f>
        <v>0</v>
      </c>
      <c r="AL142" s="90">
        <f>AI142*('INput Data'!$E$9-'INput Data'!$E$7)</f>
        <v>3482654.4515865208</v>
      </c>
      <c r="AM142" s="90">
        <f>AJ142*'INput Data'!$E$7</f>
        <v>0</v>
      </c>
      <c r="AN142" s="480">
        <f t="shared" si="75"/>
        <v>3482654.4515865208</v>
      </c>
      <c r="AO142" s="68" t="str">
        <f>IF((('Nuclear &amp; RES demand for Power '!I70+'Nuclear &amp; RES demand for Power '!J70)-('Nuclear &amp; RES demand for Power '!C70+'Nuclear &amp; RES demand for Power '!D70))&lt;0,"Replacement","No replacement")</f>
        <v>No replacement</v>
      </c>
      <c r="AP142" s="150" t="str">
        <f t="shared" si="76"/>
        <v>No replacement</v>
      </c>
      <c r="AQ142" s="92">
        <f>IF(OR(AO142="No replacement",AP142="No replacement"),0,AJ142*'INput Data'!$Q$4-(('Nuclear &amp; RES demand for Power '!I70+'Nuclear &amp; RES demand for Power '!J70)-('Nuclear &amp; RES demand for Power '!C70+'Nuclear &amp; RES demand for Power '!D70))*'INput Data'!$E$7/'INput Data'!$Q$4)</f>
        <v>0</v>
      </c>
      <c r="AR142" s="187">
        <f>IF('Gas Supply'!J72&gt;=(J142+K142+R142+S142+Z142+AA142+AH142+AI142),BV31,'Gas Supply'!J72/(J142+K142+R142+S142+Z142+AA142+AH142+AI142)*'Fuel Switch NT'!BV31)</f>
        <v>0</v>
      </c>
      <c r="AS142" s="187">
        <f>IF('Gas Supply'!J72&gt;=J142+K142+R142+S142+Z142+AA142+AH142+AI142,J142+K142+R142+S142+Z142+AA142+AH142+AI142,'Gas Supply'!J72)</f>
        <v>0</v>
      </c>
      <c r="AT142" s="187">
        <f>AS142*'INput Data'!$E$7</f>
        <v>0</v>
      </c>
      <c r="AU142" s="187">
        <f>'Gas Supply'!J72-'Fuel Switch NT'!AS142</f>
        <v>0</v>
      </c>
      <c r="AV142" s="187">
        <f>AU142*'INput Data'!$E$7</f>
        <v>0</v>
      </c>
      <c r="AW142" s="195">
        <f t="shared" si="77"/>
        <v>0</v>
      </c>
      <c r="AX142" s="115">
        <f>IF('Gas Supply'!I72=0,0,IF('Gas Supply'!I72/SUM('N.Gas &amp; H2 demand'!I71:L71)&gt;=1,BV31,BV31*'Gas Supply'!I72/SUM('N.Gas &amp; H2 demand'!I71:L71)))</f>
        <v>633157.73867023503</v>
      </c>
    </row>
    <row r="143" spans="1:50" x14ac:dyDescent="0.25">
      <c r="A143" s="16" t="str">
        <f>'Gas demand INCREASE'!I73</f>
        <v>PT</v>
      </c>
      <c r="B143" s="90">
        <f>'Gas demand INCREASE'!J73</f>
        <v>530.10005580003417</v>
      </c>
      <c r="C143" s="90">
        <f>'Gas demand INCREASE'!K73</f>
        <v>1219.2301283399611</v>
      </c>
      <c r="D143" s="90">
        <f>'Gas demand INCREASE'!L73</f>
        <v>6.6500006999998789</v>
      </c>
      <c r="E143" s="92">
        <f>'Gas demand INCREASE'!M73</f>
        <v>0</v>
      </c>
      <c r="I143" s="115">
        <f t="shared" si="64"/>
        <v>116764.12858574071</v>
      </c>
      <c r="J143" s="119">
        <f>IF(B143&gt;0,IF(B143&lt;(-' Coal &amp; Oil DECREASE'!AQ34-' Coal &amp; Oil DECREASE'!AW34),'Fuel Switch NT'!B143*' Coal &amp; Oil DECREASE'!AQ34/(' Coal &amp; Oil DECREASE'!AQ34+' Coal &amp; Oil DECREASE'!AW34),-' Coal &amp; Oil DECREASE'!AQ34),0)</f>
        <v>530.10005580003417</v>
      </c>
      <c r="K143" s="90">
        <f>IF(B143&gt;0,IF(B143&lt;(-' Coal &amp; Oil DECREASE'!AQ34-' Coal &amp; Oil DECREASE'!AW34),'Fuel Switch NT'!B143*' Coal &amp; Oil DECREASE'!AW34/(' Coal &amp; Oil DECREASE'!AQ34+' Coal &amp; Oil DECREASE'!AW34),-' Coal &amp; Oil DECREASE'!AW34),0)</f>
        <v>0</v>
      </c>
      <c r="L143" s="90">
        <f t="shared" si="74"/>
        <v>0</v>
      </c>
      <c r="M143" s="90">
        <f>J143*('INput Data'!$E$4-'INput Data'!$E$7)</f>
        <v>35085.759088923129</v>
      </c>
      <c r="N143" s="90">
        <f>K143*('INput Data'!$E$9-'INput Data'!$E$7)</f>
        <v>0</v>
      </c>
      <c r="O143" s="90">
        <f>L143*'INput Data'!$E$7</f>
        <v>0</v>
      </c>
      <c r="P143" s="136">
        <f t="shared" si="65"/>
        <v>35085.759088923129</v>
      </c>
      <c r="Q143" s="92">
        <f t="shared" si="66"/>
        <v>35085.759088923129</v>
      </c>
      <c r="R143" s="119">
        <f>IF(C143&gt;0,IF(C143&lt;(-' Coal &amp; Oil DECREASE'!AR34-' Coal &amp; Oil DECREASE'!AX34),'Fuel Switch NT'!C143*' Coal &amp; Oil DECREASE'!AR34/(' Coal &amp; Oil DECREASE'!AR34+' Coal &amp; Oil DECREASE'!AX34),-' Coal &amp; Oil DECREASE'!AR34),0)</f>
        <v>1213.0411429169158</v>
      </c>
      <c r="S143" s="90">
        <f>IF(C143&gt;0,IF(C143&lt;(-' Coal &amp; Oil DECREASE'!AR34-' Coal &amp; Oil DECREASE'!AX34),'Fuel Switch NT'!C143*' Coal &amp; Oil DECREASE'!AX34/(' Coal &amp; Oil DECREASE'!AR34+' Coal &amp; Oil DECREASE'!AX34),-' Coal &amp; Oil DECREASE'!AX34),0)</f>
        <v>6.1889854230454882</v>
      </c>
      <c r="T143" s="90">
        <f t="shared" si="67"/>
        <v>0</v>
      </c>
      <c r="U143" s="90">
        <f>R143*('INput Data'!$E$4-'INput Data'!$E$7)</f>
        <v>80287.615214644786</v>
      </c>
      <c r="V143" s="90">
        <f>S143*('INput Data'!$E$9-'INput Data'!$E$7)</f>
        <v>950.61035094979229</v>
      </c>
      <c r="W143" s="90">
        <f>T143*'INput Data'!$E$7</f>
        <v>0</v>
      </c>
      <c r="X143" s="538">
        <f t="shared" si="68"/>
        <v>81238.225565594577</v>
      </c>
      <c r="Y143" s="92">
        <f t="shared" si="69"/>
        <v>81238.225565594577</v>
      </c>
      <c r="Z143" s="90">
        <f>IF(D143&gt;0,IF(D143&lt;(-' Coal &amp; Oil DECREASE'!AS34-' Coal &amp; Oil DECREASE'!AY34),'Fuel Switch NT'!D143*' Coal &amp; Oil DECREASE'!AS34/(' Coal &amp; Oil DECREASE'!AS34+' Coal &amp; Oil DECREASE'!AY34),-' Coal &amp; Oil DECREASE'!AS34),0)</f>
        <v>6.6500006999998789</v>
      </c>
      <c r="AA143" s="90">
        <f>IF(D143&gt;0,IF(D143&lt;(-' Coal &amp; Oil DECREASE'!AS34-' Coal &amp; Oil DECREASE'!AY34),'Fuel Switch NT'!D143*' Coal &amp; Oil DECREASE'!AY34/(' Coal &amp; Oil DECREASE'!AS34+' Coal &amp; Oil DECREASE'!AY34),-' Coal &amp; Oil DECREASE'!AY34),0)</f>
        <v>0</v>
      </c>
      <c r="AB143" s="90">
        <f t="shared" si="70"/>
        <v>0</v>
      </c>
      <c r="AC143" s="90">
        <f>Z143*('INput Data'!$E$4-'INput Data'!$E$7)</f>
        <v>440.14393122301357</v>
      </c>
      <c r="AD143" s="90">
        <f>AA143*('INput Data'!$E$9-'INput Data'!$E$7)</f>
        <v>0</v>
      </c>
      <c r="AE143" s="90">
        <f>AB143*'INput Data'!$E$7</f>
        <v>0</v>
      </c>
      <c r="AF143" s="538">
        <f t="shared" si="71"/>
        <v>440.14393122301357</v>
      </c>
      <c r="AG143" s="92">
        <f t="shared" si="72"/>
        <v>440.14393122301357</v>
      </c>
      <c r="AH143" s="90">
        <f>IF(E143&gt;0,IF(E143&lt;(-' Coal &amp; Oil DECREASE'!AT34-' Coal &amp; Oil DECREASE'!AZ34),'Fuel Switch NT'!E143*' Coal &amp; Oil DECREASE'!AT34/(' Coal &amp; Oil DECREASE'!AT34+' Coal &amp; Oil DECREASE'!AZ34),-' Coal &amp; Oil DECREASE'!AT34),0)</f>
        <v>0</v>
      </c>
      <c r="AI143" s="90">
        <f>IF(E143&gt;0,IF(E143&lt;(-' Coal &amp; Oil DECREASE'!AT34-' Coal &amp; Oil DECREASE'!AZ34),'Fuel Switch NT'!E143*' Coal &amp; Oil DECREASE'!AZ34/(' Coal &amp; Oil DECREASE'!AT34+' Coal &amp; Oil DECREASE'!AZ34),-' Coal &amp; Oil DECREASE'!AZ34),0)</f>
        <v>0</v>
      </c>
      <c r="AJ143" s="90">
        <f t="shared" si="73"/>
        <v>0</v>
      </c>
      <c r="AK143" s="90">
        <f>AH143*('INput Data'!$E$4-'INput Data'!$E$7)</f>
        <v>0</v>
      </c>
      <c r="AL143" s="90">
        <f>AI143*('INput Data'!$E$9-'INput Data'!$E$7)</f>
        <v>0</v>
      </c>
      <c r="AM143" s="90">
        <f>AJ143*'INput Data'!$E$7</f>
        <v>0</v>
      </c>
      <c r="AN143" s="480">
        <f t="shared" si="75"/>
        <v>0</v>
      </c>
      <c r="AO143" s="68" t="str">
        <f>IF((('Nuclear &amp; RES demand for Power '!I71+'Nuclear &amp; RES demand for Power '!J71)-('Nuclear &amp; RES demand for Power '!C71+'Nuclear &amp; RES demand for Power '!D71))&lt;0,"Replacement","No replacement")</f>
        <v>No replacement</v>
      </c>
      <c r="AP143" s="150" t="str">
        <f t="shared" si="76"/>
        <v>No replacement</v>
      </c>
      <c r="AQ143" s="92">
        <f>IF(OR(AO143="No replacement",AP143="No replacement"),0,AJ143*'INput Data'!$Q$4-(('Nuclear &amp; RES demand for Power '!I71+'Nuclear &amp; RES demand for Power '!J71)-('Nuclear &amp; RES demand for Power '!C71+'Nuclear &amp; RES demand for Power '!D71))*'INput Data'!$E$7/'INput Data'!$Q$4)</f>
        <v>0</v>
      </c>
      <c r="AR143" s="187">
        <f>IF('Gas Supply'!J73&gt;=(J143+K143+R143+S143+Z143+AA143+AH143+AI143),BV32,'Gas Supply'!J73/(J143+K143+R143+S143+Z143+AA143+AH143+AI143)*'Fuel Switch NT'!BV32)</f>
        <v>0</v>
      </c>
      <c r="AS143" s="187">
        <f>IF('Gas Supply'!J73&gt;=J143+K143+R143+S143+Z143+AA143+AH143+AI143,J143+K143+R143+S143+Z143+AA143+AH143+AI143,'Gas Supply'!J73)</f>
        <v>0</v>
      </c>
      <c r="AT143" s="187">
        <f>AS143*'INput Data'!$E$7</f>
        <v>0</v>
      </c>
      <c r="AU143" s="187">
        <f>'Gas Supply'!J73-'Fuel Switch NT'!AS143</f>
        <v>0</v>
      </c>
      <c r="AV143" s="187">
        <f>AU143*'INput Data'!$E$7</f>
        <v>0</v>
      </c>
      <c r="AW143" s="195">
        <f t="shared" si="77"/>
        <v>0</v>
      </c>
      <c r="AX143" s="115">
        <f>IF('Gas Supply'!I73=0,0,IF('Gas Supply'!I73/SUM('N.Gas &amp; H2 demand'!I72:L72)&gt;=1,BV32,BV32*'Gas Supply'!I73/SUM('N.Gas &amp; H2 demand'!I72:L72)))</f>
        <v>0</v>
      </c>
    </row>
    <row r="144" spans="1:50" x14ac:dyDescent="0.25">
      <c r="A144" s="16" t="str">
        <f>'Gas demand INCREASE'!I74</f>
        <v>RO</v>
      </c>
      <c r="B144" s="90">
        <f>'Gas demand INCREASE'!J74</f>
        <v>1059.8145508390298</v>
      </c>
      <c r="C144" s="90">
        <f>'Gas demand INCREASE'!K74</f>
        <v>866.19521701096528</v>
      </c>
      <c r="D144" s="90">
        <f>'Gas demand INCREASE'!L74</f>
        <v>0</v>
      </c>
      <c r="E144" s="92">
        <f>'Gas demand INCREASE'!M74</f>
        <v>889.98635175384516</v>
      </c>
      <c r="I144" s="115">
        <f t="shared" si="64"/>
        <v>335752.65529421129</v>
      </c>
      <c r="J144" s="119">
        <f>IF(B144&gt;0,IF(B144&lt;(-' Coal &amp; Oil DECREASE'!AQ35-' Coal &amp; Oil DECREASE'!AW35),'Fuel Switch NT'!B144*' Coal &amp; Oil DECREASE'!AQ35/(' Coal &amp; Oil DECREASE'!AQ35+' Coal &amp; Oil DECREASE'!AW35),-' Coal &amp; Oil DECREASE'!AQ35),0)</f>
        <v>465.52601765826546</v>
      </c>
      <c r="K144" s="90">
        <f>IF(B144&gt;0,IF(B144&lt;(-' Coal &amp; Oil DECREASE'!AQ35-' Coal &amp; Oil DECREASE'!AW35),'Fuel Switch NT'!B144*' Coal &amp; Oil DECREASE'!AW35/(' Coal &amp; Oil DECREASE'!AQ35+' Coal &amp; Oil DECREASE'!AW35),-' Coal &amp; Oil DECREASE'!AW35),0)</f>
        <v>594.28853318076438</v>
      </c>
      <c r="L144" s="90">
        <f t="shared" si="74"/>
        <v>0</v>
      </c>
      <c r="M144" s="90">
        <f>J144*('INput Data'!$E$4-'INput Data'!$E$7)</f>
        <v>30811.7939745039</v>
      </c>
      <c r="N144" s="90">
        <f>K144*('INput Data'!$E$9-'INput Data'!$E$7)</f>
        <v>91281.008513736087</v>
      </c>
      <c r="O144" s="90">
        <f>L144*'INput Data'!$E$7</f>
        <v>0</v>
      </c>
      <c r="P144" s="136">
        <f t="shared" si="65"/>
        <v>122092.80248823999</v>
      </c>
      <c r="Q144" s="92">
        <f t="shared" si="66"/>
        <v>122092.80248823999</v>
      </c>
      <c r="R144" s="119">
        <f>IF(C144&gt;0,IF(C144&lt;(-' Coal &amp; Oil DECREASE'!AR35-' Coal &amp; Oil DECREASE'!AX35),'Fuel Switch NT'!C144*' Coal &amp; Oil DECREASE'!AR35/(' Coal &amp; Oil DECREASE'!AR35+' Coal &amp; Oil DECREASE'!AX35),-' Coal &amp; Oil DECREASE'!AR35),0)</f>
        <v>641.62608667478924</v>
      </c>
      <c r="S144" s="90">
        <f>IF(C144&gt;0,IF(C144&lt;(-' Coal &amp; Oil DECREASE'!AR35-' Coal &amp; Oil DECREASE'!AX35),'Fuel Switch NT'!C144*' Coal &amp; Oil DECREASE'!AX35/(' Coal &amp; Oil DECREASE'!AR35+' Coal &amp; Oil DECREASE'!AX35),-' Coal &amp; Oil DECREASE'!AX35),0)</f>
        <v>224.56913033617616</v>
      </c>
      <c r="T144" s="90">
        <f t="shared" si="67"/>
        <v>0</v>
      </c>
      <c r="U144" s="90">
        <f>R144*('INput Data'!$E$4-'INput Data'!$E$7)</f>
        <v>42467.338110849363</v>
      </c>
      <c r="V144" s="90">
        <f>S144*('INput Data'!$E$9-'INput Data'!$E$7)</f>
        <v>34493.172177534958</v>
      </c>
      <c r="W144" s="90">
        <f>T144*'INput Data'!$E$7</f>
        <v>0</v>
      </c>
      <c r="X144" s="538">
        <f t="shared" si="68"/>
        <v>76960.510288384321</v>
      </c>
      <c r="Y144" s="92">
        <f t="shared" si="69"/>
        <v>76960.510288384321</v>
      </c>
      <c r="Z144" s="90">
        <f>IF(D144&gt;0,IF(D144&lt;(-' Coal &amp; Oil DECREASE'!AS35-' Coal &amp; Oil DECREASE'!AY35),'Fuel Switch NT'!D144*' Coal &amp; Oil DECREASE'!AS35/(' Coal &amp; Oil DECREASE'!AS35+' Coal &amp; Oil DECREASE'!AY35),-' Coal &amp; Oil DECREASE'!AS35),0)</f>
        <v>0</v>
      </c>
      <c r="AA144" s="90">
        <f>IF(D144&gt;0,IF(D144&lt;(-' Coal &amp; Oil DECREASE'!AS35-' Coal &amp; Oil DECREASE'!AY35),'Fuel Switch NT'!D144*' Coal &amp; Oil DECREASE'!AY35/(' Coal &amp; Oil DECREASE'!AS35+' Coal &amp; Oil DECREASE'!AY35),-' Coal &amp; Oil DECREASE'!AY35),0)</f>
        <v>0</v>
      </c>
      <c r="AB144" s="90">
        <f t="shared" si="70"/>
        <v>0</v>
      </c>
      <c r="AC144" s="90">
        <f>Z144*('INput Data'!$E$4-'INput Data'!$E$7)</f>
        <v>0</v>
      </c>
      <c r="AD144" s="90">
        <f>AA144*('INput Data'!$E$9-'INput Data'!$E$7)</f>
        <v>0</v>
      </c>
      <c r="AE144" s="90">
        <f>AB144*'INput Data'!$E$7</f>
        <v>0</v>
      </c>
      <c r="AF144" s="538">
        <f t="shared" si="71"/>
        <v>0</v>
      </c>
      <c r="AG144" s="92">
        <f t="shared" si="72"/>
        <v>0</v>
      </c>
      <c r="AH144" s="90">
        <f>IF(E144&gt;0,IF(E144&lt;(-' Coal &amp; Oil DECREASE'!AT35-' Coal &amp; Oil DECREASE'!AZ35),'Fuel Switch NT'!E144*' Coal &amp; Oil DECREASE'!AT35/(' Coal &amp; Oil DECREASE'!AT35+' Coal &amp; Oil DECREASE'!AZ35),-' Coal &amp; Oil DECREASE'!AT35),0)</f>
        <v>0</v>
      </c>
      <c r="AI144" s="90">
        <f>IF(E144&gt;0,IF(E144&lt;(-' Coal &amp; Oil DECREASE'!AT35-' Coal &amp; Oil DECREASE'!AZ35),'Fuel Switch NT'!E144*' Coal &amp; Oil DECREASE'!AZ35/(' Coal &amp; Oil DECREASE'!AT35+' Coal &amp; Oil DECREASE'!AZ35),-' Coal &amp; Oil DECREASE'!AZ35),0)</f>
        <v>889.98635175384516</v>
      </c>
      <c r="AJ144" s="90">
        <f t="shared" si="73"/>
        <v>0</v>
      </c>
      <c r="AK144" s="90">
        <f>AH144*('INput Data'!$E$4-'INput Data'!$E$7)</f>
        <v>0</v>
      </c>
      <c r="AL144" s="90">
        <f>AI144*('INput Data'!$E$9-'INput Data'!$E$7)</f>
        <v>136699.34251758698</v>
      </c>
      <c r="AM144" s="90">
        <f>AJ144*'INput Data'!$E$7</f>
        <v>0</v>
      </c>
      <c r="AN144" s="480">
        <f t="shared" si="75"/>
        <v>136699.34251758698</v>
      </c>
      <c r="AO144" s="68" t="str">
        <f>IF((('Nuclear &amp; RES demand for Power '!I72+'Nuclear &amp; RES demand for Power '!J72)-('Nuclear &amp; RES demand for Power '!C72+'Nuclear &amp; RES demand for Power '!D72))&lt;0,"Replacement","No replacement")</f>
        <v>No replacement</v>
      </c>
      <c r="AP144" s="150" t="str">
        <f t="shared" si="76"/>
        <v>No replacement</v>
      </c>
      <c r="AQ144" s="92">
        <f>IF(OR(AO144="No replacement",AP144="No replacement"),0,AJ144*'INput Data'!$Q$4-(('Nuclear &amp; RES demand for Power '!I72+'Nuclear &amp; RES demand for Power '!J72)-('Nuclear &amp; RES demand for Power '!C72+'Nuclear &amp; RES demand for Power '!D72))*'INput Data'!$E$7/'INput Data'!$Q$4)</f>
        <v>0</v>
      </c>
      <c r="AR144" s="187">
        <f>IF('Gas Supply'!J74&gt;=(J144+K144+R144+S144+Z144+AA144+AH144+AI144),BV33,'Gas Supply'!J74/(J144+K144+R144+S144+Z144+AA144+AH144+AI144)*'Fuel Switch NT'!BV33)</f>
        <v>0</v>
      </c>
      <c r="AS144" s="187">
        <f>IF('Gas Supply'!J74&gt;=J144+K144+R144+S144+Z144+AA144+AH144+AI144,J144+K144+R144+S144+Z144+AA144+AH144+AI144,'Gas Supply'!J74)</f>
        <v>0</v>
      </c>
      <c r="AT144" s="187">
        <f>AS144*'INput Data'!$E$7</f>
        <v>0</v>
      </c>
      <c r="AU144" s="187">
        <f>'Gas Supply'!J74-'Fuel Switch NT'!AS144</f>
        <v>0</v>
      </c>
      <c r="AV144" s="187">
        <f>AU144*'INput Data'!$E$7</f>
        <v>0</v>
      </c>
      <c r="AW144" s="195">
        <f t="shared" si="77"/>
        <v>0</v>
      </c>
      <c r="AX144" s="115">
        <f>IF('Gas Supply'!I74=0,0,IF('Gas Supply'!I74/SUM('N.Gas &amp; H2 demand'!I73:L73)&gt;=1,BV33,BV33*'Gas Supply'!I74/SUM('N.Gas &amp; H2 demand'!I73:L73)))</f>
        <v>105683.71709541322</v>
      </c>
    </row>
    <row r="145" spans="1:50" x14ac:dyDescent="0.25">
      <c r="A145" s="16" t="str">
        <f>'Gas demand INCREASE'!I75</f>
        <v>RS</v>
      </c>
      <c r="B145" s="90">
        <f>'Gas demand INCREASE'!J75</f>
        <v>0</v>
      </c>
      <c r="C145" s="90">
        <f>'Gas demand INCREASE'!K75</f>
        <v>0</v>
      </c>
      <c r="D145" s="90">
        <f>'Gas demand INCREASE'!L75</f>
        <v>0</v>
      </c>
      <c r="E145" s="92">
        <f>'Gas demand INCREASE'!M75</f>
        <v>128.70497028362661</v>
      </c>
      <c r="I145" s="115">
        <f t="shared" si="64"/>
        <v>19768.713061549835</v>
      </c>
      <c r="J145" s="119">
        <f>IF(B145&gt;0,IF(B145&lt;(-' Coal &amp; Oil DECREASE'!AQ36-' Coal &amp; Oil DECREASE'!AW36),'Fuel Switch NT'!B145*' Coal &amp; Oil DECREASE'!AQ36/(' Coal &amp; Oil DECREASE'!AQ36+' Coal &amp; Oil DECREASE'!AW36),-' Coal &amp; Oil DECREASE'!AQ36),0)</f>
        <v>0</v>
      </c>
      <c r="K145" s="90">
        <f>IF(B145&gt;0,IF(B145&lt;(-' Coal &amp; Oil DECREASE'!AQ36-' Coal &amp; Oil DECREASE'!AW36),'Fuel Switch NT'!B145*' Coal &amp; Oil DECREASE'!AW36/(' Coal &amp; Oil DECREASE'!AQ36+' Coal &amp; Oil DECREASE'!AW36),-' Coal &amp; Oil DECREASE'!AW36),0)</f>
        <v>0</v>
      </c>
      <c r="L145" s="90">
        <f t="shared" si="74"/>
        <v>0</v>
      </c>
      <c r="M145" s="90">
        <f>J145*('INput Data'!$E$4-'INput Data'!$E$7)</f>
        <v>0</v>
      </c>
      <c r="N145" s="90">
        <f>K145*('INput Data'!$E$9-'INput Data'!$E$7)</f>
        <v>0</v>
      </c>
      <c r="O145" s="90">
        <f>L145*'INput Data'!$E$7</f>
        <v>0</v>
      </c>
      <c r="P145" s="136">
        <f t="shared" si="65"/>
        <v>0</v>
      </c>
      <c r="Q145" s="92">
        <f t="shared" si="66"/>
        <v>0</v>
      </c>
      <c r="R145" s="119">
        <f>IF(C145&gt;0,IF(C145&lt;(-' Coal &amp; Oil DECREASE'!AR36-' Coal &amp; Oil DECREASE'!AX36),'Fuel Switch NT'!C145*' Coal &amp; Oil DECREASE'!AR36/(' Coal &amp; Oil DECREASE'!AR36+' Coal &amp; Oil DECREASE'!AX36),-' Coal &amp; Oil DECREASE'!AR36),0)</f>
        <v>0</v>
      </c>
      <c r="S145" s="90">
        <f>IF(C145&gt;0,IF(C145&lt;(-' Coal &amp; Oil DECREASE'!AR36-' Coal &amp; Oil DECREASE'!AX36),'Fuel Switch NT'!C145*' Coal &amp; Oil DECREASE'!AX36/(' Coal &amp; Oil DECREASE'!AR36+' Coal &amp; Oil DECREASE'!AX36),-' Coal &amp; Oil DECREASE'!AX36),0)</f>
        <v>0</v>
      </c>
      <c r="T145" s="90">
        <f t="shared" si="67"/>
        <v>0</v>
      </c>
      <c r="U145" s="90">
        <f>R145*('INput Data'!$E$4-'INput Data'!$E$7)</f>
        <v>0</v>
      </c>
      <c r="V145" s="90">
        <f>S145*('INput Data'!$E$9-'INput Data'!$E$7)</f>
        <v>0</v>
      </c>
      <c r="W145" s="90">
        <f>T145*'INput Data'!$E$7</f>
        <v>0</v>
      </c>
      <c r="X145" s="538">
        <f t="shared" si="68"/>
        <v>0</v>
      </c>
      <c r="Y145" s="92">
        <f t="shared" si="69"/>
        <v>0</v>
      </c>
      <c r="Z145" s="90">
        <f>IF(D145&gt;0,IF(D145&lt;(-' Coal &amp; Oil DECREASE'!AS36-' Coal &amp; Oil DECREASE'!AY36),'Fuel Switch NT'!D145*' Coal &amp; Oil DECREASE'!AS36/(' Coal &amp; Oil DECREASE'!AS36+' Coal &amp; Oil DECREASE'!AY36),-' Coal &amp; Oil DECREASE'!AS36),0)</f>
        <v>0</v>
      </c>
      <c r="AA145" s="90">
        <f>IF(D145&gt;0,IF(D145&lt;(-' Coal &amp; Oil DECREASE'!AS36-' Coal &amp; Oil DECREASE'!AY36),'Fuel Switch NT'!D145*' Coal &amp; Oil DECREASE'!AY36/(' Coal &amp; Oil DECREASE'!AS36+' Coal &amp; Oil DECREASE'!AY36),-' Coal &amp; Oil DECREASE'!AY36),0)</f>
        <v>0</v>
      </c>
      <c r="AB145" s="90">
        <f t="shared" si="70"/>
        <v>0</v>
      </c>
      <c r="AC145" s="90">
        <f>Z145*('INput Data'!$E$4-'INput Data'!$E$7)</f>
        <v>0</v>
      </c>
      <c r="AD145" s="90">
        <f>AA145*('INput Data'!$E$9-'INput Data'!$E$7)</f>
        <v>0</v>
      </c>
      <c r="AE145" s="90">
        <f>AB145*'INput Data'!$E$7</f>
        <v>0</v>
      </c>
      <c r="AF145" s="538">
        <f t="shared" si="71"/>
        <v>0</v>
      </c>
      <c r="AG145" s="92">
        <f t="shared" si="72"/>
        <v>0</v>
      </c>
      <c r="AH145" s="90">
        <f>IF(E145&gt;0,IF(E145&lt;(-' Coal &amp; Oil DECREASE'!AT36-' Coal &amp; Oil DECREASE'!AZ36),'Fuel Switch NT'!E145*' Coal &amp; Oil DECREASE'!AT36/(' Coal &amp; Oil DECREASE'!AT36+' Coal &amp; Oil DECREASE'!AZ36),-' Coal &amp; Oil DECREASE'!AT36),0)</f>
        <v>0</v>
      </c>
      <c r="AI145" s="90">
        <f>IF(E145&gt;0,IF(E145&lt;(-' Coal &amp; Oil DECREASE'!AT36-' Coal &amp; Oil DECREASE'!AZ36),'Fuel Switch NT'!E145*' Coal &amp; Oil DECREASE'!AZ36/(' Coal &amp; Oil DECREASE'!AT36+' Coal &amp; Oil DECREASE'!AZ36),-' Coal &amp; Oil DECREASE'!AZ36),0)</f>
        <v>128.70497028362661</v>
      </c>
      <c r="AJ145" s="90">
        <f t="shared" si="73"/>
        <v>0</v>
      </c>
      <c r="AK145" s="90">
        <f>AH145*('INput Data'!$E$4-'INput Data'!$E$7)</f>
        <v>0</v>
      </c>
      <c r="AL145" s="90">
        <f>AI145*('INput Data'!$E$9-'INput Data'!$E$7)</f>
        <v>19768.713061549835</v>
      </c>
      <c r="AM145" s="90">
        <f>AJ145*'INput Data'!$E$7</f>
        <v>0</v>
      </c>
      <c r="AN145" s="480">
        <f t="shared" si="75"/>
        <v>19768.713061549835</v>
      </c>
      <c r="AO145" s="68" t="str">
        <f>IF((('Nuclear &amp; RES demand for Power '!I73+'Nuclear &amp; RES demand for Power '!J73)-('Nuclear &amp; RES demand for Power '!C73+'Nuclear &amp; RES demand for Power '!D73))&lt;0,"Replacement","No replacement")</f>
        <v>No replacement</v>
      </c>
      <c r="AP145" s="150" t="str">
        <f t="shared" si="76"/>
        <v>No replacement</v>
      </c>
      <c r="AQ145" s="92">
        <f>IF(OR(AO145="No replacement",AP145="No replacement"),0,AJ145*'INput Data'!$Q$4-(('Nuclear &amp; RES demand for Power '!I73+'Nuclear &amp; RES demand for Power '!J73)-('Nuclear &amp; RES demand for Power '!C73+'Nuclear &amp; RES demand for Power '!D73))*'INput Data'!$E$7/'INput Data'!$Q$4)</f>
        <v>0</v>
      </c>
      <c r="AR145" s="187">
        <f>IF('Gas Supply'!J75&gt;=(J145+K145+R145+S145+Z145+AA145+AH145+AI145),BV34,'Gas Supply'!J75/(J145+K145+R145+S145+Z145+AA145+AH145+AI145)*'Fuel Switch NT'!BV34)</f>
        <v>0</v>
      </c>
      <c r="AS145" s="187">
        <f>IF('Gas Supply'!J75&gt;=J145+K145+R145+S145+Z145+AA145+AH145+AI145,J145+K145+R145+S145+Z145+AA145+AH145+AI145,'Gas Supply'!J75)</f>
        <v>0</v>
      </c>
      <c r="AT145" s="187">
        <f>AS145*'INput Data'!$E$7</f>
        <v>0</v>
      </c>
      <c r="AU145" s="187">
        <f>'Gas Supply'!J75-'Fuel Switch NT'!AS145</f>
        <v>0</v>
      </c>
      <c r="AV145" s="187">
        <f>AU145*'INput Data'!$E$7</f>
        <v>0</v>
      </c>
      <c r="AW145" s="195">
        <f t="shared" si="77"/>
        <v>0</v>
      </c>
      <c r="AX145" s="115">
        <f>IF('Gas Supply'!I75=0,0,IF('Gas Supply'!I75/SUM('N.Gas &amp; H2 demand'!I74:L74)&gt;=1,BV34,BV34*'Gas Supply'!I75/SUM('N.Gas &amp; H2 demand'!I74:L74)))</f>
        <v>1015.7262960367636</v>
      </c>
    </row>
    <row r="146" spans="1:50" x14ac:dyDescent="0.25">
      <c r="A146" s="16" t="str">
        <f>'Gas demand INCREASE'!I76</f>
        <v>SE</v>
      </c>
      <c r="B146" s="90">
        <f>'Gas demand INCREASE'!J76</f>
        <v>41.126090499949214</v>
      </c>
      <c r="C146" s="90">
        <f>'Gas demand INCREASE'!K76</f>
        <v>199.46104120761629</v>
      </c>
      <c r="D146" s="90">
        <f>'Gas demand INCREASE'!L76</f>
        <v>2.7139558089807565</v>
      </c>
      <c r="E146" s="92">
        <f>'Gas demand INCREASE'!M76</f>
        <v>0</v>
      </c>
      <c r="I146" s="115">
        <f t="shared" si="64"/>
        <v>18343.608605796013</v>
      </c>
      <c r="J146" s="119">
        <f>IF(B146&gt;0,IF(B146&lt;(-' Coal &amp; Oil DECREASE'!AQ37-' Coal &amp; Oil DECREASE'!AW37),'Fuel Switch NT'!B146*' Coal &amp; Oil DECREASE'!AQ37/(' Coal &amp; Oil DECREASE'!AQ37+' Coal &amp; Oil DECREASE'!AW37),-' Coal &amp; Oil DECREASE'!AQ37),0)</f>
        <v>0</v>
      </c>
      <c r="K146" s="90">
        <f>IF(B146&gt;0,IF(B146&lt;(-' Coal &amp; Oil DECREASE'!AQ37-' Coal &amp; Oil DECREASE'!AW37),'Fuel Switch NT'!B146*' Coal &amp; Oil DECREASE'!AW37/(' Coal &amp; Oil DECREASE'!AQ37+' Coal &amp; Oil DECREASE'!AW37),-' Coal &amp; Oil DECREASE'!AW37),0)</f>
        <v>0</v>
      </c>
      <c r="L146" s="90">
        <f t="shared" si="74"/>
        <v>41.126090499949214</v>
      </c>
      <c r="M146" s="90">
        <f>J146*('INput Data'!$E$4-'INput Data'!$E$7)</f>
        <v>0</v>
      </c>
      <c r="N146" s="90">
        <f>K146*('INput Data'!$E$9-'INput Data'!$E$7)</f>
        <v>0</v>
      </c>
      <c r="O146" s="90">
        <f>L146*'INput Data'!$E$7</f>
        <v>8121.6631958532798</v>
      </c>
      <c r="P146" s="136">
        <f t="shared" si="65"/>
        <v>0</v>
      </c>
      <c r="Q146" s="92">
        <f t="shared" si="66"/>
        <v>-8121.6631958532798</v>
      </c>
      <c r="R146" s="119">
        <f>IF(C146&gt;0,IF(C146&lt;(-' Coal &amp; Oil DECREASE'!AR37-' Coal &amp; Oil DECREASE'!AX37),'Fuel Switch NT'!C146*' Coal &amp; Oil DECREASE'!AR37/(' Coal &amp; Oil DECREASE'!AR37+' Coal &amp; Oil DECREASE'!AX37),-' Coal &amp; Oil DECREASE'!AR37),0)</f>
        <v>142.69136024852551</v>
      </c>
      <c r="S146" s="90">
        <f>IF(C146&gt;0,IF(C146&lt;(-' Coal &amp; Oil DECREASE'!AR37-' Coal &amp; Oil DECREASE'!AX37),'Fuel Switch NT'!C146*' Coal &amp; Oil DECREASE'!AX37/(' Coal &amp; Oil DECREASE'!AR37+' Coal &amp; Oil DECREASE'!AX37),-' Coal &amp; Oil DECREASE'!AX37),0)</f>
        <v>56.769680959090785</v>
      </c>
      <c r="T146" s="90">
        <f t="shared" si="67"/>
        <v>0</v>
      </c>
      <c r="U146" s="90">
        <f>R146*('INput Data'!$E$4-'INput Data'!$E$7)</f>
        <v>9444.3202466649982</v>
      </c>
      <c r="V146" s="90">
        <f>S146*('INput Data'!$E$9-'INput Data'!$E$7)</f>
        <v>8719.6596293279708</v>
      </c>
      <c r="W146" s="90">
        <f>T146*'INput Data'!$E$7</f>
        <v>0</v>
      </c>
      <c r="X146" s="538">
        <f t="shared" si="68"/>
        <v>18163.979875992969</v>
      </c>
      <c r="Y146" s="92">
        <f t="shared" si="69"/>
        <v>18163.979875992969</v>
      </c>
      <c r="Z146" s="90">
        <f>IF(D146&gt;0,IF(D146&lt;(-' Coal &amp; Oil DECREASE'!AS37-' Coal &amp; Oil DECREASE'!AY37),'Fuel Switch NT'!D146*' Coal &amp; Oil DECREASE'!AS37/(' Coal &amp; Oil DECREASE'!AS37+' Coal &amp; Oil DECREASE'!AY37),-' Coal &amp; Oil DECREASE'!AS37),0)</f>
        <v>2.7139558089807565</v>
      </c>
      <c r="AA146" s="90">
        <f>IF(D146&gt;0,IF(D146&lt;(-' Coal &amp; Oil DECREASE'!AS37-' Coal &amp; Oil DECREASE'!AY37),'Fuel Switch NT'!D146*' Coal &amp; Oil DECREASE'!AY37/(' Coal &amp; Oil DECREASE'!AS37+' Coal &amp; Oil DECREASE'!AY37),-' Coal &amp; Oil DECREASE'!AY37),0)</f>
        <v>0</v>
      </c>
      <c r="AB146" s="90">
        <f t="shared" si="70"/>
        <v>0</v>
      </c>
      <c r="AC146" s="90">
        <f>Z146*('INput Data'!$E$4-'INput Data'!$E$7)</f>
        <v>179.62872980304289</v>
      </c>
      <c r="AD146" s="90">
        <f>AA146*('INput Data'!$E$9-'INput Data'!$E$7)</f>
        <v>0</v>
      </c>
      <c r="AE146" s="90">
        <f>AB146*'INput Data'!$E$7</f>
        <v>0</v>
      </c>
      <c r="AF146" s="538">
        <f t="shared" si="71"/>
        <v>179.62872980304289</v>
      </c>
      <c r="AG146" s="92">
        <f t="shared" si="72"/>
        <v>179.62872980304289</v>
      </c>
      <c r="AH146" s="90">
        <f>IF(E146&gt;0,IF(E146&lt;(-' Coal &amp; Oil DECREASE'!AT37-' Coal &amp; Oil DECREASE'!AZ37),'Fuel Switch NT'!E146*' Coal &amp; Oil DECREASE'!AT37/(' Coal &amp; Oil DECREASE'!AT37+' Coal &amp; Oil DECREASE'!AZ37),-' Coal &amp; Oil DECREASE'!AT37),0)</f>
        <v>0</v>
      </c>
      <c r="AI146" s="90">
        <f>IF(E146&gt;0,IF(E146&lt;(-' Coal &amp; Oil DECREASE'!AT37-' Coal &amp; Oil DECREASE'!AZ37),'Fuel Switch NT'!E146*' Coal &amp; Oil DECREASE'!AZ37/(' Coal &amp; Oil DECREASE'!AT37+' Coal &amp; Oil DECREASE'!AZ37),-' Coal &amp; Oil DECREASE'!AZ37),0)</f>
        <v>0</v>
      </c>
      <c r="AJ146" s="90">
        <f t="shared" si="73"/>
        <v>0</v>
      </c>
      <c r="AK146" s="90">
        <f>AH146*('INput Data'!$E$4-'INput Data'!$E$7)</f>
        <v>0</v>
      </c>
      <c r="AL146" s="90">
        <f>AI146*('INput Data'!$E$9-'INput Data'!$E$7)</f>
        <v>0</v>
      </c>
      <c r="AM146" s="90">
        <f>AJ146*'INput Data'!$E$7</f>
        <v>0</v>
      </c>
      <c r="AN146" s="480">
        <f t="shared" si="75"/>
        <v>0</v>
      </c>
      <c r="AO146" s="68" t="str">
        <f>IF((('Nuclear &amp; RES demand for Power '!I74+'Nuclear &amp; RES demand for Power '!J74)-('Nuclear &amp; RES demand for Power '!C74+'Nuclear &amp; RES demand for Power '!D74))&lt;0,"Replacement","No replacement")</f>
        <v>No replacement</v>
      </c>
      <c r="AP146" s="150" t="str">
        <f t="shared" si="76"/>
        <v>No replacement</v>
      </c>
      <c r="AQ146" s="92">
        <f>IF(OR(AO146="No replacement",AP146="No replacement"),0,AJ146*'INput Data'!$Q$4-(('Nuclear &amp; RES demand for Power '!I74+'Nuclear &amp; RES demand for Power '!J74)-('Nuclear &amp; RES demand for Power '!C74+'Nuclear &amp; RES demand for Power '!D74))*'INput Data'!$E$7/'INput Data'!$Q$4)</f>
        <v>0</v>
      </c>
      <c r="AR146" s="187">
        <f>IF('Gas Supply'!J76&gt;=(J146+K146+R146+S146+Z146+AA146+AH146+AI146),BV35,'Gas Supply'!J76/(J146+K146+R146+S146+Z146+AA146+AH146+AI146)*'Fuel Switch NT'!BV35)</f>
        <v>18343.608605796013</v>
      </c>
      <c r="AS146" s="187">
        <f>IF('Gas Supply'!J76&gt;=J146+K146+R146+S146+Z146+AA146+AH146+AI146,J146+K146+R146+S146+Z146+AA146+AH146+AI146,'Gas Supply'!J76)</f>
        <v>202.17499701659705</v>
      </c>
      <c r="AT146" s="187">
        <f>AS146*'INput Data'!$E$7</f>
        <v>39925.925669824377</v>
      </c>
      <c r="AU146" s="187">
        <f>'Gas Supply'!J76-'Fuel Switch NT'!AS146</f>
        <v>3411.325002983403</v>
      </c>
      <c r="AV146" s="187">
        <f>AU146*'INput Data'!$E$7</f>
        <v>673675.33332298137</v>
      </c>
      <c r="AW146" s="195">
        <f t="shared" si="77"/>
        <v>731944.86759860173</v>
      </c>
      <c r="AX146" s="115">
        <f>IF('Gas Supply'!I76=0,0,IF('Gas Supply'!I76/SUM('N.Gas &amp; H2 demand'!I75:L75)&gt;=1,BV35,BV35*'Gas Supply'!I76/SUM('N.Gas &amp; H2 demand'!I75:L75)))</f>
        <v>0</v>
      </c>
    </row>
    <row r="147" spans="1:50" x14ac:dyDescent="0.25">
      <c r="A147" s="16" t="str">
        <f>'Gas demand INCREASE'!I77</f>
        <v>SI</v>
      </c>
      <c r="B147" s="90">
        <f>'Gas demand INCREASE'!J77</f>
        <v>0</v>
      </c>
      <c r="C147" s="90">
        <f>'Gas demand INCREASE'!K77</f>
        <v>0</v>
      </c>
      <c r="D147" s="90">
        <f>'Gas demand INCREASE'!L77</f>
        <v>0</v>
      </c>
      <c r="E147" s="92">
        <f>'Gas demand INCREASE'!M77</f>
        <v>113.25490357326271</v>
      </c>
      <c r="I147" s="115">
        <f t="shared" si="64"/>
        <v>17395.627275461567</v>
      </c>
      <c r="J147" s="119">
        <f>IF(B147&gt;0,IF(B147&lt;(-' Coal &amp; Oil DECREASE'!AQ38-' Coal &amp; Oil DECREASE'!AW38),'Fuel Switch NT'!B147*' Coal &amp; Oil DECREASE'!AQ38/(' Coal &amp; Oil DECREASE'!AQ38+' Coal &amp; Oil DECREASE'!AW38),-' Coal &amp; Oil DECREASE'!AQ38),0)</f>
        <v>0</v>
      </c>
      <c r="K147" s="90">
        <f>IF(B147&gt;0,IF(B147&lt;(-' Coal &amp; Oil DECREASE'!AQ38-' Coal &amp; Oil DECREASE'!AW38),'Fuel Switch NT'!B147*' Coal &amp; Oil DECREASE'!AW38/(' Coal &amp; Oil DECREASE'!AQ38+' Coal &amp; Oil DECREASE'!AW38),-' Coal &amp; Oil DECREASE'!AW38),0)</f>
        <v>0</v>
      </c>
      <c r="L147" s="90">
        <f t="shared" si="74"/>
        <v>0</v>
      </c>
      <c r="M147" s="90">
        <f>J147*('INput Data'!$E$4-'INput Data'!$E$7)</f>
        <v>0</v>
      </c>
      <c r="N147" s="90">
        <f>K147*('INput Data'!$E$9-'INput Data'!$E$7)</f>
        <v>0</v>
      </c>
      <c r="O147" s="90">
        <f>L147*'INput Data'!$E$7</f>
        <v>0</v>
      </c>
      <c r="P147" s="136">
        <f t="shared" si="65"/>
        <v>0</v>
      </c>
      <c r="Q147" s="92">
        <f t="shared" si="66"/>
        <v>0</v>
      </c>
      <c r="R147" s="119">
        <f>IF(C147&gt;0,IF(C147&lt;(-' Coal &amp; Oil DECREASE'!AR38-' Coal &amp; Oil DECREASE'!AX38),'Fuel Switch NT'!C147*' Coal &amp; Oil DECREASE'!AR38/(' Coal &amp; Oil DECREASE'!AR38+' Coal &amp; Oil DECREASE'!AX38),-' Coal &amp; Oil DECREASE'!AR38),0)</f>
        <v>0</v>
      </c>
      <c r="S147" s="90">
        <f>IF(C147&gt;0,IF(C147&lt;(-' Coal &amp; Oil DECREASE'!AR38-' Coal &amp; Oil DECREASE'!AX38),'Fuel Switch NT'!C147*' Coal &amp; Oil DECREASE'!AX38/(' Coal &amp; Oil DECREASE'!AR38+' Coal &amp; Oil DECREASE'!AX38),-' Coal &amp; Oil DECREASE'!AX38),0)</f>
        <v>0</v>
      </c>
      <c r="T147" s="90">
        <f t="shared" si="67"/>
        <v>0</v>
      </c>
      <c r="U147" s="90">
        <f>R147*('INput Data'!$E$4-'INput Data'!$E$7)</f>
        <v>0</v>
      </c>
      <c r="V147" s="90">
        <f>S147*('INput Data'!$E$9-'INput Data'!$E$7)</f>
        <v>0</v>
      </c>
      <c r="W147" s="90">
        <f>T147*'INput Data'!$E$7</f>
        <v>0</v>
      </c>
      <c r="X147" s="538">
        <f t="shared" si="68"/>
        <v>0</v>
      </c>
      <c r="Y147" s="92">
        <f t="shared" si="69"/>
        <v>0</v>
      </c>
      <c r="Z147" s="90">
        <f>IF(D147&gt;0,IF(D147&lt;(-' Coal &amp; Oil DECREASE'!AS38-' Coal &amp; Oil DECREASE'!AY38),'Fuel Switch NT'!D147*' Coal &amp; Oil DECREASE'!AS38/(' Coal &amp; Oil DECREASE'!AS38+' Coal &amp; Oil DECREASE'!AY38),-' Coal &amp; Oil DECREASE'!AS38),0)</f>
        <v>0</v>
      </c>
      <c r="AA147" s="90">
        <f>IF(D147&gt;0,IF(D147&lt;(-' Coal &amp; Oil DECREASE'!AS38-' Coal &amp; Oil DECREASE'!AY38),'Fuel Switch NT'!D147*' Coal &amp; Oil DECREASE'!AY38/(' Coal &amp; Oil DECREASE'!AS38+' Coal &amp; Oil DECREASE'!AY38),-' Coal &amp; Oil DECREASE'!AY38),0)</f>
        <v>0</v>
      </c>
      <c r="AB147" s="90">
        <f t="shared" si="70"/>
        <v>0</v>
      </c>
      <c r="AC147" s="90">
        <f>Z147*('INput Data'!$E$4-'INput Data'!$E$7)</f>
        <v>0</v>
      </c>
      <c r="AD147" s="90">
        <f>AA147*('INput Data'!$E$9-'INput Data'!$E$7)</f>
        <v>0</v>
      </c>
      <c r="AE147" s="90">
        <f>AB147*'INput Data'!$E$7</f>
        <v>0</v>
      </c>
      <c r="AF147" s="538">
        <f t="shared" si="71"/>
        <v>0</v>
      </c>
      <c r="AG147" s="92">
        <f t="shared" si="72"/>
        <v>0</v>
      </c>
      <c r="AH147" s="90">
        <f>IF(E147&gt;0,IF(E147&lt;(-' Coal &amp; Oil DECREASE'!AT38-' Coal &amp; Oil DECREASE'!AZ38),'Fuel Switch NT'!E147*' Coal &amp; Oil DECREASE'!AT38/(' Coal &amp; Oil DECREASE'!AT38+' Coal &amp; Oil DECREASE'!AZ38),-' Coal &amp; Oil DECREASE'!AT38),0)</f>
        <v>0</v>
      </c>
      <c r="AI147" s="90">
        <f>IF(E147&gt;0,IF(E147&lt;(-' Coal &amp; Oil DECREASE'!AT38-' Coal &amp; Oil DECREASE'!AZ38),'Fuel Switch NT'!E147*' Coal &amp; Oil DECREASE'!AZ38/(' Coal &amp; Oil DECREASE'!AT38+' Coal &amp; Oil DECREASE'!AZ38),-' Coal &amp; Oil DECREASE'!AZ38),0)</f>
        <v>113.25490357326271</v>
      </c>
      <c r="AJ147" s="90">
        <f t="shared" si="73"/>
        <v>0</v>
      </c>
      <c r="AK147" s="90">
        <f>AH147*('INput Data'!$E$4-'INput Data'!$E$7)</f>
        <v>0</v>
      </c>
      <c r="AL147" s="90">
        <f>AI147*('INput Data'!$E$9-'INput Data'!$E$7)</f>
        <v>17395.627275461567</v>
      </c>
      <c r="AM147" s="90">
        <f>AJ147*'INput Data'!$E$7</f>
        <v>0</v>
      </c>
      <c r="AN147" s="480">
        <f t="shared" si="75"/>
        <v>17395.627275461567</v>
      </c>
      <c r="AO147" s="68" t="str">
        <f>IF((('Nuclear &amp; RES demand for Power '!I75+'Nuclear &amp; RES demand for Power '!J75)-('Nuclear &amp; RES demand for Power '!C75+'Nuclear &amp; RES demand for Power '!D75))&lt;0,"Replacement","No replacement")</f>
        <v>No replacement</v>
      </c>
      <c r="AP147" s="150" t="str">
        <f t="shared" si="76"/>
        <v>No replacement</v>
      </c>
      <c r="AQ147" s="92">
        <f>IF(OR(AO147="No replacement",AP147="No replacement"),0,AJ147*'INput Data'!$Q$4-(('Nuclear &amp; RES demand for Power '!I75+'Nuclear &amp; RES demand for Power '!J75)-('Nuclear &amp; RES demand for Power '!C75+'Nuclear &amp; RES demand for Power '!D75))*'INput Data'!$E$7/'INput Data'!$Q$4)</f>
        <v>0</v>
      </c>
      <c r="AR147" s="187">
        <f>IF('Gas Supply'!J77&gt;=(J147+K147+R147+S147+Z147+AA147+AH147+AI147),BV36,'Gas Supply'!J77/(J147+K147+R147+S147+Z147+AA147+AH147+AI147)*'Fuel Switch NT'!BV36)</f>
        <v>0</v>
      </c>
      <c r="AS147" s="187">
        <f>IF('Gas Supply'!J77&gt;=J147+K147+R147+S147+Z147+AA147+AH147+AI147,J147+K147+R147+S147+Z147+AA147+AH147+AI147,'Gas Supply'!J77)</f>
        <v>0</v>
      </c>
      <c r="AT147" s="187">
        <f>AS147*'INput Data'!$E$7</f>
        <v>0</v>
      </c>
      <c r="AU147" s="187">
        <f>'Gas Supply'!J77-'Fuel Switch NT'!AS147</f>
        <v>0</v>
      </c>
      <c r="AV147" s="187">
        <f>AU147*'INput Data'!$E$7</f>
        <v>0</v>
      </c>
      <c r="AW147" s="195">
        <f t="shared" si="77"/>
        <v>0</v>
      </c>
      <c r="AX147" s="115">
        <f>IF('Gas Supply'!I77=0,0,IF('Gas Supply'!I77/SUM('N.Gas &amp; H2 demand'!I76:L76)&gt;=1,BV36,BV36*'Gas Supply'!I77/SUM('N.Gas &amp; H2 demand'!I76:L76)))</f>
        <v>0</v>
      </c>
    </row>
    <row r="148" spans="1:50" x14ac:dyDescent="0.25">
      <c r="A148" s="16" t="str">
        <f>'Gas demand INCREASE'!I78</f>
        <v>SK</v>
      </c>
      <c r="B148" s="90">
        <f>'Gas demand INCREASE'!J78</f>
        <v>0</v>
      </c>
      <c r="C148" s="90">
        <f>'Gas demand INCREASE'!K78</f>
        <v>0</v>
      </c>
      <c r="D148" s="90">
        <f>'Gas demand INCREASE'!L78</f>
        <v>0</v>
      </c>
      <c r="E148" s="92">
        <f>'Gas demand INCREASE'!M78</f>
        <v>0</v>
      </c>
      <c r="I148" s="115">
        <f t="shared" si="64"/>
        <v>0</v>
      </c>
      <c r="J148" s="119">
        <f>IF(B148&gt;0,IF(B148&lt;(-' Coal &amp; Oil DECREASE'!AQ39-' Coal &amp; Oil DECREASE'!AW39),'Fuel Switch NT'!B148*' Coal &amp; Oil DECREASE'!AQ39/(' Coal &amp; Oil DECREASE'!AQ39+' Coal &amp; Oil DECREASE'!AW39),-' Coal &amp; Oil DECREASE'!AQ39),0)</f>
        <v>0</v>
      </c>
      <c r="K148" s="90">
        <f>IF(B148&gt;0,IF(B148&lt;(-' Coal &amp; Oil DECREASE'!AQ39-' Coal &amp; Oil DECREASE'!AW39),'Fuel Switch NT'!B148*' Coal &amp; Oil DECREASE'!AW39/(' Coal &amp; Oil DECREASE'!AQ39+' Coal &amp; Oil DECREASE'!AW39),-' Coal &amp; Oil DECREASE'!AW39),0)</f>
        <v>0</v>
      </c>
      <c r="L148" s="90">
        <f t="shared" si="74"/>
        <v>0</v>
      </c>
      <c r="M148" s="90">
        <f>J148*('INput Data'!$E$4-'INput Data'!$E$7)</f>
        <v>0</v>
      </c>
      <c r="N148" s="90">
        <f>K148*('INput Data'!$E$9-'INput Data'!$E$7)</f>
        <v>0</v>
      </c>
      <c r="O148" s="90">
        <f>L148*'INput Data'!$E$7</f>
        <v>0</v>
      </c>
      <c r="P148" s="136">
        <f t="shared" si="65"/>
        <v>0</v>
      </c>
      <c r="Q148" s="92">
        <f t="shared" si="66"/>
        <v>0</v>
      </c>
      <c r="R148" s="119">
        <f>IF(C148&gt;0,IF(C148&lt;(-' Coal &amp; Oil DECREASE'!AR39-' Coal &amp; Oil DECREASE'!AX39),'Fuel Switch NT'!C148*' Coal &amp; Oil DECREASE'!AR39/(' Coal &amp; Oil DECREASE'!AR39+' Coal &amp; Oil DECREASE'!AX39),-' Coal &amp; Oil DECREASE'!AR39),0)</f>
        <v>0</v>
      </c>
      <c r="S148" s="90">
        <f>IF(C148&gt;0,IF(C148&lt;(-' Coal &amp; Oil DECREASE'!AR39-' Coal &amp; Oil DECREASE'!AX39),'Fuel Switch NT'!C148*' Coal &amp; Oil DECREASE'!AX39/(' Coal &amp; Oil DECREASE'!AR39+' Coal &amp; Oil DECREASE'!AX39),-' Coal &amp; Oil DECREASE'!AX39),0)</f>
        <v>0</v>
      </c>
      <c r="T148" s="90">
        <f t="shared" si="67"/>
        <v>0</v>
      </c>
      <c r="U148" s="90">
        <f>R148*('INput Data'!$E$4-'INput Data'!$E$7)</f>
        <v>0</v>
      </c>
      <c r="V148" s="90">
        <f>S148*('INput Data'!$E$9-'INput Data'!$E$7)</f>
        <v>0</v>
      </c>
      <c r="W148" s="90">
        <f>T148*'INput Data'!$E$7</f>
        <v>0</v>
      </c>
      <c r="X148" s="538">
        <f t="shared" si="68"/>
        <v>0</v>
      </c>
      <c r="Y148" s="92">
        <f t="shared" si="69"/>
        <v>0</v>
      </c>
      <c r="Z148" s="90">
        <f>IF(D148&gt;0,IF(D148&lt;(-' Coal &amp; Oil DECREASE'!AS39-' Coal &amp; Oil DECREASE'!AY39),'Fuel Switch NT'!D148*' Coal &amp; Oil DECREASE'!AS39/(' Coal &amp; Oil DECREASE'!AS39+' Coal &amp; Oil DECREASE'!AY39),-' Coal &amp; Oil DECREASE'!AS39),0)</f>
        <v>0</v>
      </c>
      <c r="AA148" s="90">
        <f>IF(D148&gt;0,IF(D148&lt;(-' Coal &amp; Oil DECREASE'!AS39-' Coal &amp; Oil DECREASE'!AY39),'Fuel Switch NT'!D148*' Coal &amp; Oil DECREASE'!AY39/(' Coal &amp; Oil DECREASE'!AS39+' Coal &amp; Oil DECREASE'!AY39),-' Coal &amp; Oil DECREASE'!AY39),0)</f>
        <v>0</v>
      </c>
      <c r="AB148" s="90">
        <f t="shared" si="70"/>
        <v>0</v>
      </c>
      <c r="AC148" s="90">
        <f>Z148*('INput Data'!$E$4-'INput Data'!$E$7)</f>
        <v>0</v>
      </c>
      <c r="AD148" s="90">
        <f>AA148*('INput Data'!$E$9-'INput Data'!$E$7)</f>
        <v>0</v>
      </c>
      <c r="AE148" s="90">
        <f>AB148*'INput Data'!$E$7</f>
        <v>0</v>
      </c>
      <c r="AF148" s="538">
        <f t="shared" si="71"/>
        <v>0</v>
      </c>
      <c r="AG148" s="92">
        <f t="shared" si="72"/>
        <v>0</v>
      </c>
      <c r="AH148" s="90">
        <f>IF(E148&gt;0,IF(E148&lt;(-' Coal &amp; Oil DECREASE'!AT39-' Coal &amp; Oil DECREASE'!AZ39),'Fuel Switch NT'!E148*' Coal &amp; Oil DECREASE'!AT39/(' Coal &amp; Oil DECREASE'!AT39+' Coal &amp; Oil DECREASE'!AZ39),-' Coal &amp; Oil DECREASE'!AT39),0)</f>
        <v>0</v>
      </c>
      <c r="AI148" s="90">
        <f>IF(E148&gt;0,IF(E148&lt;(-' Coal &amp; Oil DECREASE'!AT39-' Coal &amp; Oil DECREASE'!AZ39),'Fuel Switch NT'!E148*' Coal &amp; Oil DECREASE'!AZ39/(' Coal &amp; Oil DECREASE'!AT39+' Coal &amp; Oil DECREASE'!AZ39),-' Coal &amp; Oil DECREASE'!AZ39),0)</f>
        <v>0</v>
      </c>
      <c r="AJ148" s="90">
        <f t="shared" si="73"/>
        <v>0</v>
      </c>
      <c r="AK148" s="90">
        <f>AH148*('INput Data'!$E$4-'INput Data'!$E$7)</f>
        <v>0</v>
      </c>
      <c r="AL148" s="90">
        <f>AI148*('INput Data'!$E$9-'INput Data'!$E$7)</f>
        <v>0</v>
      </c>
      <c r="AM148" s="90">
        <f>AJ148*'INput Data'!$E$7</f>
        <v>0</v>
      </c>
      <c r="AN148" s="480">
        <f t="shared" si="75"/>
        <v>0</v>
      </c>
      <c r="AO148" s="68" t="str">
        <f>IF((('Nuclear &amp; RES demand for Power '!I76+'Nuclear &amp; RES demand for Power '!J76)-('Nuclear &amp; RES demand for Power '!C76+'Nuclear &amp; RES demand for Power '!D76))&lt;0,"Replacement","No replacement")</f>
        <v>Replacement</v>
      </c>
      <c r="AP148" s="150" t="str">
        <f t="shared" si="76"/>
        <v>No replacement</v>
      </c>
      <c r="AQ148" s="92">
        <f>IF(OR(AO148="No replacement",AP148="No replacement"),0,AJ148*'INput Data'!$Q$4-(('Nuclear &amp; RES demand for Power '!I76+'Nuclear &amp; RES demand for Power '!J76)-('Nuclear &amp; RES demand for Power '!C76+'Nuclear &amp; RES demand for Power '!D76))*'INput Data'!$E$7/'INput Data'!$Q$4)</f>
        <v>0</v>
      </c>
      <c r="AR148" s="187">
        <f>IF('Gas Supply'!J78&gt;=(J148+K148+R148+S148+Z148+AA148+AH148+AI148),BV37,'Gas Supply'!J78/(J148+K148+R148+S148+Z148+AA148+AH148+AI148)*'Fuel Switch NT'!BV37)</f>
        <v>0</v>
      </c>
      <c r="AS148" s="187">
        <f>IF('Gas Supply'!J78&gt;=J148+K148+R148+S148+Z148+AA148+AH148+AI148,J148+K148+R148+S148+Z148+AA148+AH148+AI148,'Gas Supply'!J78)</f>
        <v>0</v>
      </c>
      <c r="AT148" s="187">
        <f>AS148*'INput Data'!$E$7</f>
        <v>0</v>
      </c>
      <c r="AU148" s="187">
        <f>'Gas Supply'!J78-'Fuel Switch NT'!AS148</f>
        <v>0</v>
      </c>
      <c r="AV148" s="187">
        <f>AU148*'INput Data'!$E$7</f>
        <v>0</v>
      </c>
      <c r="AW148" s="195">
        <f t="shared" si="77"/>
        <v>0</v>
      </c>
      <c r="AX148" s="115">
        <f>IF('Gas Supply'!I78=0,0,IF('Gas Supply'!I78/SUM('N.Gas &amp; H2 demand'!I77:L77)&gt;=1,BV37,BV37*'Gas Supply'!I78/SUM('N.Gas &amp; H2 demand'!I77:L77)))</f>
        <v>0</v>
      </c>
    </row>
    <row r="149" spans="1:50" ht="15.75" thickBot="1" x14ac:dyDescent="0.3">
      <c r="A149" s="17" t="str">
        <f>'Gas demand INCREASE'!I79</f>
        <v>UK</v>
      </c>
      <c r="B149" s="93">
        <f>'Gas demand INCREASE'!J79</f>
        <v>0</v>
      </c>
      <c r="C149" s="93">
        <f>'Gas demand INCREASE'!K79</f>
        <v>0</v>
      </c>
      <c r="D149" s="93">
        <f>'Gas demand INCREASE'!L79</f>
        <v>1727.9088499169368</v>
      </c>
      <c r="E149" s="94">
        <f>'Gas demand INCREASE'!M79</f>
        <v>84165.899389249767</v>
      </c>
      <c r="I149" s="116">
        <f t="shared" si="64"/>
        <v>5845329.8183638044</v>
      </c>
      <c r="J149" s="120">
        <f>IF(B149&gt;0,IF(B149&lt;(-' Coal &amp; Oil DECREASE'!AQ40-' Coal &amp; Oil DECREASE'!AW40),'Fuel Switch NT'!B149*' Coal &amp; Oil DECREASE'!AQ40/(' Coal &amp; Oil DECREASE'!AQ40+' Coal &amp; Oil DECREASE'!AW40),-' Coal &amp; Oil DECREASE'!AQ40),0)</f>
        <v>0</v>
      </c>
      <c r="K149" s="93">
        <f>IF(B149&gt;0,IF(B149&lt;(-' Coal &amp; Oil DECREASE'!AQ40-' Coal &amp; Oil DECREASE'!AW40),'Fuel Switch NT'!B149*' Coal &amp; Oil DECREASE'!AW40/(' Coal &amp; Oil DECREASE'!AQ40+' Coal &amp; Oil DECREASE'!AW40),-' Coal &amp; Oil DECREASE'!AW40),0)</f>
        <v>0</v>
      </c>
      <c r="L149" s="93">
        <f t="shared" si="74"/>
        <v>0</v>
      </c>
      <c r="M149" s="93">
        <f>J149*('INput Data'!$E$4-'INput Data'!$E$7)</f>
        <v>0</v>
      </c>
      <c r="N149" s="93">
        <f>K149*('INput Data'!$E$9-'INput Data'!$E$7)</f>
        <v>0</v>
      </c>
      <c r="O149" s="93">
        <f>L149*'INput Data'!$E$7</f>
        <v>0</v>
      </c>
      <c r="P149" s="125">
        <f t="shared" si="65"/>
        <v>0</v>
      </c>
      <c r="Q149" s="94">
        <f t="shared" si="66"/>
        <v>0</v>
      </c>
      <c r="R149" s="120">
        <f>IF(C149&gt;0,IF(C149&lt;(-' Coal &amp; Oil DECREASE'!AR40-' Coal &amp; Oil DECREASE'!AX40),'Fuel Switch NT'!C149*' Coal &amp; Oil DECREASE'!AR40/(' Coal &amp; Oil DECREASE'!AR40+' Coal &amp; Oil DECREASE'!AX40),-' Coal &amp; Oil DECREASE'!AR40),0)</f>
        <v>0</v>
      </c>
      <c r="S149" s="93">
        <f>IF(C149&gt;0,IF(C149&lt;(-' Coal &amp; Oil DECREASE'!AR40-' Coal &amp; Oil DECREASE'!AX40),'Fuel Switch NT'!C149*' Coal &amp; Oil DECREASE'!AX40/(' Coal &amp; Oil DECREASE'!AR40+' Coal &amp; Oil DECREASE'!AX40),-' Coal &amp; Oil DECREASE'!AX40),0)</f>
        <v>0</v>
      </c>
      <c r="T149" s="93">
        <f t="shared" si="67"/>
        <v>0</v>
      </c>
      <c r="U149" s="93">
        <f>R149*('INput Data'!$E$4-'INput Data'!$E$7)</f>
        <v>0</v>
      </c>
      <c r="V149" s="93">
        <f>S149*('INput Data'!$E$9-'INput Data'!$E$7)</f>
        <v>0</v>
      </c>
      <c r="W149" s="93">
        <f>T149*'INput Data'!$E$7</f>
        <v>0</v>
      </c>
      <c r="X149" s="539">
        <f t="shared" si="68"/>
        <v>0</v>
      </c>
      <c r="Y149" s="94">
        <f t="shared" si="69"/>
        <v>0</v>
      </c>
      <c r="Z149" s="93">
        <f>IF(D149&gt;0,IF(D149&lt;(-' Coal &amp; Oil DECREASE'!AS40-' Coal &amp; Oil DECREASE'!AY40),'Fuel Switch NT'!D149*' Coal &amp; Oil DECREASE'!AS40/(' Coal &amp; Oil DECREASE'!AS40+' Coal &amp; Oil DECREASE'!AY40),-' Coal &amp; Oil DECREASE'!AS40),0)</f>
        <v>1727.9088499169368</v>
      </c>
      <c r="AA149" s="93">
        <f>IF(D149&gt;0,IF(D149&lt;(-' Coal &amp; Oil DECREASE'!AS40-' Coal &amp; Oil DECREASE'!AY40),'Fuel Switch NT'!D149*' Coal &amp; Oil DECREASE'!AY40/(' Coal &amp; Oil DECREASE'!AS40+' Coal &amp; Oil DECREASE'!AY40),-' Coal &amp; Oil DECREASE'!AY40),0)</f>
        <v>0</v>
      </c>
      <c r="AB149" s="93">
        <f t="shared" si="70"/>
        <v>0</v>
      </c>
      <c r="AC149" s="93">
        <f>Z149*('INput Data'!$E$4-'INput Data'!$E$7)</f>
        <v>114365.19006644473</v>
      </c>
      <c r="AD149" s="93">
        <f>AA149*('INput Data'!$E$9-'INput Data'!$E$7)</f>
        <v>0</v>
      </c>
      <c r="AE149" s="93">
        <f>AB149*'INput Data'!$E$7</f>
        <v>0</v>
      </c>
      <c r="AF149" s="539">
        <f t="shared" si="71"/>
        <v>114365.19006644473</v>
      </c>
      <c r="AG149" s="94">
        <f t="shared" si="72"/>
        <v>114365.19006644473</v>
      </c>
      <c r="AH149" s="93">
        <f>IF(E149&gt;0,IF(E149&lt;(-' Coal &amp; Oil DECREASE'!AT40-' Coal &amp; Oil DECREASE'!AZ40),'Fuel Switch NT'!E149*' Coal &amp; Oil DECREASE'!AT40/(' Coal &amp; Oil DECREASE'!AT40+' Coal &amp; Oil DECREASE'!AZ40),-' Coal &amp; Oil DECREASE'!AT40),0)</f>
        <v>0</v>
      </c>
      <c r="AI149" s="93">
        <f>IF(E149&gt;0,IF(E149&lt;(-' Coal &amp; Oil DECREASE'!AT40-' Coal &amp; Oil DECREASE'!AZ40),'Fuel Switch NT'!E149*' Coal &amp; Oil DECREASE'!AZ40/(' Coal &amp; Oil DECREASE'!AT40+' Coal &amp; Oil DECREASE'!AZ40),-' Coal &amp; Oil DECREASE'!AZ40),0)</f>
        <v>37311.666666666664</v>
      </c>
      <c r="AJ149" s="93">
        <f t="shared" si="73"/>
        <v>46854.232722583103</v>
      </c>
      <c r="AK149" s="93">
        <f>AH149*('INput Data'!$E$4-'INput Data'!$E$7)</f>
        <v>0</v>
      </c>
      <c r="AL149" s="93">
        <f>AI149*('INput Data'!$E$9-'INput Data'!$E$7)</f>
        <v>5730964.6282973597</v>
      </c>
      <c r="AM149" s="93">
        <f>AJ149*'INput Data'!$E$7</f>
        <v>9252868.2606827784</v>
      </c>
      <c r="AN149" s="541">
        <f t="shared" si="75"/>
        <v>5730964.6282973597</v>
      </c>
      <c r="AO149" s="151" t="str">
        <f>IF((('Nuclear &amp; RES demand for Power '!I77+'Nuclear &amp; RES demand for Power '!J77)-('Nuclear &amp; RES demand for Power '!C77+'Nuclear &amp; RES demand for Power '!D77))&lt;0,"Replacement","No replacement")</f>
        <v>No replacement</v>
      </c>
      <c r="AP149" s="152" t="str">
        <f t="shared" si="76"/>
        <v>Replacement</v>
      </c>
      <c r="AQ149" s="94">
        <f>IF(OR(AO149="No replacement",AP149="No replacement"),0,AJ149*'INput Data'!$Q$4-(('Nuclear &amp; RES demand for Power '!I77+'Nuclear &amp; RES demand for Power '!J77)-('Nuclear &amp; RES demand for Power '!C77+'Nuclear &amp; RES demand for Power '!D77))*'INput Data'!$E$7/'INput Data'!$Q$4)</f>
        <v>0</v>
      </c>
      <c r="AR149" s="196">
        <f>IF('Gas Supply'!J79&gt;=(J149+K149+R149+S149+Z149+AA149+AH149+AI149),BV38,'Gas Supply'!J79/(J149+K149+R149+S149+Z149+AA149+AH149+AI149)*'Fuel Switch NT'!BV38)</f>
        <v>5845329.8183638044</v>
      </c>
      <c r="AS149" s="197">
        <f>IF('Gas Supply'!J79&gt;=J149+K149+R149+S149+Z149+AA149+AH149+AI149,J149+K149+R149+S149+Z149+AA149+AH149+AI149,'Gas Supply'!J79)</f>
        <v>39039.575516583602</v>
      </c>
      <c r="AT149" s="197">
        <f>AS149*'INput Data'!$E$7</f>
        <v>7709614.0138864741</v>
      </c>
      <c r="AU149" s="197">
        <f>'Gas Supply'!J79-'Fuel Switch NT'!AS149</f>
        <v>5116.2984594362424</v>
      </c>
      <c r="AV149" s="197">
        <f>AU149*'INput Data'!$E$7</f>
        <v>1010376.9259821932</v>
      </c>
      <c r="AW149" s="198">
        <f t="shared" si="77"/>
        <v>14565320.758232472</v>
      </c>
      <c r="AX149" s="116">
        <f>IF('Gas Supply'!I79=0,0,IF('Gas Supply'!I79/SUM('N.Gas &amp; H2 demand'!I78:L78)&gt;=1,BV38,BV38*'Gas Supply'!I79/SUM('N.Gas &amp; H2 demand'!I78:L78)))</f>
        <v>393734.0420427426</v>
      </c>
    </row>
    <row r="150" spans="1:50" ht="15.75" thickTop="1" x14ac:dyDescent="0.25"/>
  </sheetData>
  <mergeCells count="39">
    <mergeCell ref="AO79:AU79"/>
    <mergeCell ref="AV79:AX79"/>
    <mergeCell ref="AO42:AU42"/>
    <mergeCell ref="AV42:AX42"/>
    <mergeCell ref="AO116:AQ116"/>
    <mergeCell ref="R116:Y116"/>
    <mergeCell ref="Z116:AG116"/>
    <mergeCell ref="R79:Y79"/>
    <mergeCell ref="Z42:AG42"/>
    <mergeCell ref="J116:Q116"/>
    <mergeCell ref="A4:E4"/>
    <mergeCell ref="A41:E41"/>
    <mergeCell ref="J5:Q5"/>
    <mergeCell ref="R5:Y5"/>
    <mergeCell ref="Z5:AG5"/>
    <mergeCell ref="A78:F78"/>
    <mergeCell ref="AH79:AN79"/>
    <mergeCell ref="A115:E115"/>
    <mergeCell ref="J42:Q42"/>
    <mergeCell ref="J79:Q79"/>
    <mergeCell ref="R42:Y42"/>
    <mergeCell ref="Z79:AG79"/>
    <mergeCell ref="AH42:AN42"/>
    <mergeCell ref="AH116:AN116"/>
    <mergeCell ref="BP5:BQ5"/>
    <mergeCell ref="BR5:BS5"/>
    <mergeCell ref="BT5:BU5"/>
    <mergeCell ref="BV5:BW5"/>
    <mergeCell ref="AY79:BA79"/>
    <mergeCell ref="AY42:BA42"/>
    <mergeCell ref="BB42:BG42"/>
    <mergeCell ref="BB79:BG79"/>
    <mergeCell ref="BH42:BM42"/>
    <mergeCell ref="BH79:BM79"/>
    <mergeCell ref="BL5:BM5"/>
    <mergeCell ref="BN5:BO5"/>
    <mergeCell ref="AR5:AW5"/>
    <mergeCell ref="AH5:AN5"/>
    <mergeCell ref="AR116:AW116"/>
  </mergeCells>
  <conditionalFormatting sqref="L7:L38">
    <cfRule type="cellIs" dxfId="2171" priority="780" operator="lessThan">
      <formula>0</formula>
    </cfRule>
  </conditionalFormatting>
  <conditionalFormatting sqref="J7:J38">
    <cfRule type="cellIs" dxfId="2170" priority="782" operator="lessThan">
      <formula>0</formula>
    </cfRule>
  </conditionalFormatting>
  <conditionalFormatting sqref="K7:K38">
    <cfRule type="cellIs" dxfId="2169" priority="781" operator="lessThan">
      <formula>0</formula>
    </cfRule>
  </conditionalFormatting>
  <conditionalFormatting sqref="M7:M37">
    <cfRule type="cellIs" dxfId="2168" priority="779" operator="lessThan">
      <formula>0</formula>
    </cfRule>
  </conditionalFormatting>
  <conditionalFormatting sqref="N7:N38">
    <cfRule type="cellIs" dxfId="2167" priority="778" operator="lessThan">
      <formula>0</formula>
    </cfRule>
  </conditionalFormatting>
  <conditionalFormatting sqref="O7:O38">
    <cfRule type="cellIs" dxfId="2166" priority="777" operator="lessThan">
      <formula>0</formula>
    </cfRule>
  </conditionalFormatting>
  <conditionalFormatting sqref="B81:D112">
    <cfRule type="cellIs" dxfId="2165" priority="630" operator="lessThan">
      <formula>0</formula>
    </cfRule>
  </conditionalFormatting>
  <conditionalFormatting sqref="F81:F112 I78">
    <cfRule type="cellIs" dxfId="2164" priority="628" operator="lessThan">
      <formula>0</formula>
    </cfRule>
  </conditionalFormatting>
  <conditionalFormatting sqref="E81:E112">
    <cfRule type="cellIs" dxfId="2163" priority="629" operator="lessThan">
      <formula>0</formula>
    </cfRule>
  </conditionalFormatting>
  <conditionalFormatting sqref="AQ81:AQ112">
    <cfRule type="cellIs" dxfId="2162" priority="558" operator="lessThan">
      <formula>0</formula>
    </cfRule>
  </conditionalFormatting>
  <conditionalFormatting sqref="AR81:AR111">
    <cfRule type="cellIs" dxfId="2161" priority="557" operator="lessThan">
      <formula>0</formula>
    </cfRule>
  </conditionalFormatting>
  <conditionalFormatting sqref="AI7:AI38">
    <cfRule type="cellIs" dxfId="2160" priority="727" operator="lessThan">
      <formula>0</formula>
    </cfRule>
  </conditionalFormatting>
  <conditionalFormatting sqref="AN7:AN38">
    <cfRule type="cellIs" dxfId="2159" priority="729" operator="lessThan">
      <formula>0</formula>
    </cfRule>
  </conditionalFormatting>
  <conditionalFormatting sqref="AH7:AH38">
    <cfRule type="cellIs" dxfId="2158" priority="728" operator="lessThan">
      <formula>0</formula>
    </cfRule>
  </conditionalFormatting>
  <conditionalFormatting sqref="AS81:AS112">
    <cfRule type="cellIs" dxfId="2157" priority="556" operator="lessThan">
      <formula>0</formula>
    </cfRule>
  </conditionalFormatting>
  <conditionalFormatting sqref="AT81:AT112">
    <cfRule type="cellIs" dxfId="2156" priority="555" operator="lessThan">
      <formula>0</formula>
    </cfRule>
  </conditionalFormatting>
  <conditionalFormatting sqref="AO81:AO112">
    <cfRule type="cellIs" dxfId="2155" priority="560" operator="lessThan">
      <formula>0</formula>
    </cfRule>
  </conditionalFormatting>
  <conditionalFormatting sqref="AJ7:AJ38">
    <cfRule type="cellIs" dxfId="2154" priority="726" operator="lessThan">
      <formula>0</formula>
    </cfRule>
  </conditionalFormatting>
  <conditionalFormatting sqref="AK7:AK37">
    <cfRule type="cellIs" dxfId="2153" priority="725" operator="lessThan">
      <formula>0</formula>
    </cfRule>
  </conditionalFormatting>
  <conditionalFormatting sqref="AL7:AL38">
    <cfRule type="cellIs" dxfId="2152" priority="724" operator="lessThan">
      <formula>0</formula>
    </cfRule>
  </conditionalFormatting>
  <conditionalFormatting sqref="AM7:AM38">
    <cfRule type="cellIs" dxfId="2151" priority="723" operator="lessThan">
      <formula>0</formula>
    </cfRule>
  </conditionalFormatting>
  <conditionalFormatting sqref="AM81:AM112">
    <cfRule type="cellIs" dxfId="2150" priority="567" operator="lessThan">
      <formula>0</formula>
    </cfRule>
  </conditionalFormatting>
  <conditionalFormatting sqref="AK81:AK111">
    <cfRule type="cellIs" dxfId="2149" priority="569" operator="lessThan">
      <formula>0</formula>
    </cfRule>
  </conditionalFormatting>
  <conditionalFormatting sqref="AL81:AL112">
    <cfRule type="cellIs" dxfId="2148" priority="568" operator="lessThan">
      <formula>0</formula>
    </cfRule>
  </conditionalFormatting>
  <conditionalFormatting sqref="AJ44:AJ75">
    <cfRule type="cellIs" dxfId="2147" priority="654" operator="lessThan">
      <formula>0</formula>
    </cfRule>
  </conditionalFormatting>
  <conditionalFormatting sqref="AJ81:AJ112">
    <cfRule type="cellIs" dxfId="2146" priority="570" operator="lessThan">
      <formula>0</formula>
    </cfRule>
  </conditionalFormatting>
  <conditionalFormatting sqref="AK118:AK148">
    <cfRule type="cellIs" dxfId="2145" priority="489" operator="lessThan">
      <formula>0</formula>
    </cfRule>
  </conditionalFormatting>
  <conditionalFormatting sqref="AN118:AN149">
    <cfRule type="cellIs" dxfId="2144" priority="486" operator="lessThan">
      <formula>0</formula>
    </cfRule>
  </conditionalFormatting>
  <conditionalFormatting sqref="AL44:AL75">
    <cfRule type="cellIs" dxfId="2143" priority="652" operator="lessThan">
      <formula>0</formula>
    </cfRule>
  </conditionalFormatting>
  <conditionalFormatting sqref="AM44:AM75">
    <cfRule type="cellIs" dxfId="2142" priority="651" operator="lessThan">
      <formula>0</formula>
    </cfRule>
  </conditionalFormatting>
  <conditionalFormatting sqref="V44:V75">
    <cfRule type="cellIs" dxfId="2141" priority="676" operator="lessThan">
      <formula>0</formula>
    </cfRule>
  </conditionalFormatting>
  <conditionalFormatting sqref="U44:U74">
    <cfRule type="cellIs" dxfId="2140" priority="677" operator="lessThan">
      <formula>0</formula>
    </cfRule>
  </conditionalFormatting>
  <conditionalFormatting sqref="W44:W75">
    <cfRule type="cellIs" dxfId="2139" priority="675" operator="lessThan">
      <formula>0</formula>
    </cfRule>
  </conditionalFormatting>
  <conditionalFormatting sqref="AJ118:AJ149">
    <cfRule type="cellIs" dxfId="2138" priority="490" operator="lessThan">
      <formula>0</formula>
    </cfRule>
  </conditionalFormatting>
  <conditionalFormatting sqref="B118:E149">
    <cfRule type="cellIs" dxfId="2137" priority="553" operator="lessThan">
      <formula>0</formula>
    </cfRule>
  </conditionalFormatting>
  <conditionalFormatting sqref="AP81:AP112">
    <cfRule type="cellIs" dxfId="2136" priority="559" operator="lessThan">
      <formula>0</formula>
    </cfRule>
  </conditionalFormatting>
  <conditionalFormatting sqref="AL118:AL149">
    <cfRule type="cellIs" dxfId="2135" priority="488" operator="lessThan">
      <formula>0</formula>
    </cfRule>
  </conditionalFormatting>
  <conditionalFormatting sqref="AM118:AM149">
    <cfRule type="cellIs" dxfId="2134" priority="487" operator="lessThan">
      <formula>0</formula>
    </cfRule>
  </conditionalFormatting>
  <conditionalFormatting sqref="T44:T75">
    <cfRule type="cellIs" dxfId="2133" priority="678" operator="lessThan">
      <formula>0</formula>
    </cfRule>
  </conditionalFormatting>
  <conditionalFormatting sqref="R44:R75">
    <cfRule type="cellIs" dxfId="2132" priority="680" operator="lessThan">
      <formula>0</formula>
    </cfRule>
  </conditionalFormatting>
  <conditionalFormatting sqref="S44:S75">
    <cfRule type="cellIs" dxfId="2131" priority="679" operator="lessThan">
      <formula>0</formula>
    </cfRule>
  </conditionalFormatting>
  <conditionalFormatting sqref="AB44:AB75">
    <cfRule type="cellIs" dxfId="2130" priority="666" operator="lessThan">
      <formula>0</formula>
    </cfRule>
  </conditionalFormatting>
  <conditionalFormatting sqref="Z44:Z75">
    <cfRule type="cellIs" dxfId="2129" priority="668" operator="lessThan">
      <formula>0</formula>
    </cfRule>
  </conditionalFormatting>
  <conditionalFormatting sqref="AA44:AA75">
    <cfRule type="cellIs" dxfId="2128" priority="667" operator="lessThan">
      <formula>0</formula>
    </cfRule>
  </conditionalFormatting>
  <conditionalFormatting sqref="AC44:AC74">
    <cfRule type="cellIs" dxfId="2127" priority="665" operator="lessThan">
      <formula>0</formula>
    </cfRule>
  </conditionalFormatting>
  <conditionalFormatting sqref="AD44:AD75">
    <cfRule type="cellIs" dxfId="2126" priority="664" operator="lessThan">
      <formula>0</formula>
    </cfRule>
  </conditionalFormatting>
  <conditionalFormatting sqref="AE44:AE75">
    <cfRule type="cellIs" dxfId="2125" priority="663" operator="lessThan">
      <formula>0</formula>
    </cfRule>
  </conditionalFormatting>
  <conditionalFormatting sqref="AH44:AH75">
    <cfRule type="cellIs" dxfId="2124" priority="656" operator="lessThan">
      <formula>0</formula>
    </cfRule>
  </conditionalFormatting>
  <conditionalFormatting sqref="AI44:AI75">
    <cfRule type="cellIs" dxfId="2123" priority="655" operator="lessThan">
      <formula>0</formula>
    </cfRule>
  </conditionalFormatting>
  <conditionalFormatting sqref="AK44:AK74">
    <cfRule type="cellIs" dxfId="2122" priority="653" operator="lessThan">
      <formula>0</formula>
    </cfRule>
  </conditionalFormatting>
  <conditionalFormatting sqref="AH118:AH149">
    <cfRule type="cellIs" dxfId="2121" priority="492" operator="lessThan">
      <formula>0</formula>
    </cfRule>
  </conditionalFormatting>
  <conditionalFormatting sqref="AI118:AI149">
    <cfRule type="cellIs" dxfId="2120" priority="491" operator="lessThan">
      <formula>0</formula>
    </cfRule>
  </conditionalFormatting>
  <conditionalFormatting sqref="V81:V112">
    <cfRule type="cellIs" dxfId="2119" priority="593" operator="lessThan">
      <formula>0</formula>
    </cfRule>
  </conditionalFormatting>
  <conditionalFormatting sqref="T81:T112">
    <cfRule type="cellIs" dxfId="2118" priority="595" operator="lessThan">
      <formula>0</formula>
    </cfRule>
  </conditionalFormatting>
  <conditionalFormatting sqref="S81:S112">
    <cfRule type="cellIs" dxfId="2117" priority="596" operator="lessThan">
      <formula>0</formula>
    </cfRule>
  </conditionalFormatting>
  <conditionalFormatting sqref="U81:U111">
    <cfRule type="cellIs" dxfId="2116" priority="594" operator="lessThan">
      <formula>0</formula>
    </cfRule>
  </conditionalFormatting>
  <conditionalFormatting sqref="W81:W112">
    <cfRule type="cellIs" dxfId="2115" priority="592" operator="lessThan">
      <formula>0</formula>
    </cfRule>
  </conditionalFormatting>
  <conditionalFormatting sqref="R81:R112">
    <cfRule type="cellIs" dxfId="2114" priority="590" operator="lessThan">
      <formula>0</formula>
    </cfRule>
  </conditionalFormatting>
  <conditionalFormatting sqref="AB81:AB112">
    <cfRule type="cellIs" dxfId="2113" priority="582" operator="lessThan">
      <formula>0</formula>
    </cfRule>
  </conditionalFormatting>
  <conditionalFormatting sqref="Z81:Z112">
    <cfRule type="cellIs" dxfId="2112" priority="584" operator="lessThan">
      <formula>0</formula>
    </cfRule>
  </conditionalFormatting>
  <conditionalFormatting sqref="AA81:AA112">
    <cfRule type="cellIs" dxfId="2111" priority="583" operator="lessThan">
      <formula>0</formula>
    </cfRule>
  </conditionalFormatting>
  <conditionalFormatting sqref="AC81:AC111">
    <cfRule type="cellIs" dxfId="2110" priority="581" operator="lessThan">
      <formula>0</formula>
    </cfRule>
  </conditionalFormatting>
  <conditionalFormatting sqref="AD81:AD112">
    <cfRule type="cellIs" dxfId="2109" priority="580" operator="lessThan">
      <formula>0</formula>
    </cfRule>
  </conditionalFormatting>
  <conditionalFormatting sqref="AE81:AE112">
    <cfRule type="cellIs" dxfId="2108" priority="579" operator="lessThan">
      <formula>0</formula>
    </cfRule>
  </conditionalFormatting>
  <conditionalFormatting sqref="AB118:AB149">
    <cfRule type="cellIs" dxfId="2107" priority="502" operator="lessThan">
      <formula>0</formula>
    </cfRule>
  </conditionalFormatting>
  <conditionalFormatting sqref="AD118:AD149">
    <cfRule type="cellIs" dxfId="2106" priority="500" operator="lessThan">
      <formula>0</formula>
    </cfRule>
  </conditionalFormatting>
  <conditionalFormatting sqref="AE118:AE149">
    <cfRule type="cellIs" dxfId="2105" priority="499" operator="lessThan">
      <formula>0</formula>
    </cfRule>
  </conditionalFormatting>
  <conditionalFormatting sqref="AH81:AH112">
    <cfRule type="cellIs" dxfId="2104" priority="572" operator="lessThan">
      <formula>0</formula>
    </cfRule>
  </conditionalFormatting>
  <conditionalFormatting sqref="AI81:AI112">
    <cfRule type="cellIs" dxfId="2103" priority="571" operator="lessThan">
      <formula>0</formula>
    </cfRule>
  </conditionalFormatting>
  <conditionalFormatting sqref="L118:L149">
    <cfRule type="cellIs" dxfId="2102" priority="533" operator="lessThan">
      <formula>0</formula>
    </cfRule>
  </conditionalFormatting>
  <conditionalFormatting sqref="K118:K149">
    <cfRule type="cellIs" dxfId="2101" priority="534" operator="lessThan">
      <formula>0</formula>
    </cfRule>
  </conditionalFormatting>
  <conditionalFormatting sqref="M118:M148">
    <cfRule type="cellIs" dxfId="2100" priority="532" operator="lessThan">
      <formula>0</formula>
    </cfRule>
  </conditionalFormatting>
  <conditionalFormatting sqref="N118:N149">
    <cfRule type="cellIs" dxfId="2099" priority="531" operator="lessThan">
      <formula>0</formula>
    </cfRule>
  </conditionalFormatting>
  <conditionalFormatting sqref="O118:O149">
    <cfRule type="cellIs" dxfId="2098" priority="530" operator="lessThan">
      <formula>0</formula>
    </cfRule>
  </conditionalFormatting>
  <conditionalFormatting sqref="J118:J149">
    <cfRule type="cellIs" dxfId="2097" priority="528" operator="lessThan">
      <formula>0</formula>
    </cfRule>
  </conditionalFormatting>
  <conditionalFormatting sqref="T118:T149">
    <cfRule type="cellIs" dxfId="2096" priority="515" operator="lessThan">
      <formula>0</formula>
    </cfRule>
  </conditionalFormatting>
  <conditionalFormatting sqref="S118:S149">
    <cfRule type="cellIs" dxfId="2095" priority="516" operator="lessThan">
      <formula>0</formula>
    </cfRule>
  </conditionalFormatting>
  <conditionalFormatting sqref="U118:U148">
    <cfRule type="cellIs" dxfId="2094" priority="514" operator="lessThan">
      <formula>0</formula>
    </cfRule>
  </conditionalFormatting>
  <conditionalFormatting sqref="V118:V149">
    <cfRule type="cellIs" dxfId="2093" priority="513" operator="lessThan">
      <formula>0</formula>
    </cfRule>
  </conditionalFormatting>
  <conditionalFormatting sqref="W118:W149">
    <cfRule type="cellIs" dxfId="2092" priority="512" operator="lessThan">
      <formula>0</formula>
    </cfRule>
  </conditionalFormatting>
  <conditionalFormatting sqref="R118:R149">
    <cfRule type="cellIs" dxfId="2091" priority="510" operator="lessThan">
      <formula>0</formula>
    </cfRule>
  </conditionalFormatting>
  <conditionalFormatting sqref="Z118:Z149">
    <cfRule type="cellIs" dxfId="2090" priority="504" operator="lessThan">
      <formula>0</formula>
    </cfRule>
  </conditionalFormatting>
  <conditionalFormatting sqref="AA118:AA149">
    <cfRule type="cellIs" dxfId="2089" priority="503" operator="lessThan">
      <formula>0</formula>
    </cfRule>
  </conditionalFormatting>
  <conditionalFormatting sqref="AC118:AC148">
    <cfRule type="cellIs" dxfId="2088" priority="501" operator="lessThan">
      <formula>0</formula>
    </cfRule>
  </conditionalFormatting>
  <conditionalFormatting sqref="B7:E38">
    <cfRule type="cellIs" dxfId="2087" priority="485" operator="lessThan">
      <formula>0</formula>
    </cfRule>
  </conditionalFormatting>
  <conditionalFormatting sqref="AT44:AT75">
    <cfRule type="cellIs" dxfId="2086" priority="474" operator="lessThan">
      <formula>0</formula>
    </cfRule>
  </conditionalFormatting>
  <conditionalFormatting sqref="AQ7:AQ38">
    <cfRule type="cellIs" dxfId="2085" priority="467" operator="lessThan">
      <formula>0</formula>
    </cfRule>
  </conditionalFormatting>
  <conditionalFormatting sqref="G42:G43 D44:G75">
    <cfRule type="cellIs" dxfId="2084" priority="482" operator="lessThan">
      <formula>0</formula>
    </cfRule>
  </conditionalFormatting>
  <conditionalFormatting sqref="B44:C75">
    <cfRule type="cellIs" dxfId="2083" priority="481" operator="lessThan">
      <formula>0</formula>
    </cfRule>
  </conditionalFormatting>
  <conditionalFormatting sqref="AO44:AO75">
    <cfRule type="cellIs" dxfId="2082" priority="479" operator="lessThan">
      <formula>0</formula>
    </cfRule>
  </conditionalFormatting>
  <conditionalFormatting sqref="AQ44:AQ75">
    <cfRule type="cellIs" dxfId="2081" priority="477" operator="lessThan">
      <formula>0</formula>
    </cfRule>
  </conditionalFormatting>
  <conditionalFormatting sqref="BA44:BA75">
    <cfRule type="cellIs" dxfId="2080" priority="471" operator="lessThan">
      <formula>0</formula>
    </cfRule>
  </conditionalFormatting>
  <conditionalFormatting sqref="AP44:AP75">
    <cfRule type="cellIs" dxfId="2079" priority="478" operator="lessThan">
      <formula>0</formula>
    </cfRule>
  </conditionalFormatting>
  <conditionalFormatting sqref="AR44:AR74">
    <cfRule type="cellIs" dxfId="2078" priority="476" operator="lessThan">
      <formula>0</formula>
    </cfRule>
  </conditionalFormatting>
  <conditionalFormatting sqref="AS44:AS75">
    <cfRule type="cellIs" dxfId="2077" priority="475" operator="lessThan">
      <formula>0</formula>
    </cfRule>
  </conditionalFormatting>
  <conditionalFormatting sqref="AX44:AX75">
    <cfRule type="cellIs" dxfId="2076" priority="472" operator="lessThan">
      <formula>0</formula>
    </cfRule>
  </conditionalFormatting>
  <conditionalFormatting sqref="AX81:AX112">
    <cfRule type="cellIs" dxfId="2075" priority="470" operator="lessThan">
      <formula>0</formula>
    </cfRule>
  </conditionalFormatting>
  <conditionalFormatting sqref="BA81:BA112">
    <cfRule type="cellIs" dxfId="2074" priority="469" operator="lessThan">
      <formula>0</formula>
    </cfRule>
  </conditionalFormatting>
  <conditionalFormatting sqref="AQ118:AQ149">
    <cfRule type="cellIs" dxfId="2073" priority="468" operator="lessThan">
      <formula>0</formula>
    </cfRule>
  </conditionalFormatting>
  <conditionalFormatting sqref="I7:I38">
    <cfRule type="cellIs" dxfId="2072" priority="466" operator="lessThan">
      <formula>0</formula>
    </cfRule>
  </conditionalFormatting>
  <conditionalFormatting sqref="G79:G80">
    <cfRule type="cellIs" dxfId="2071" priority="465" operator="lessThan">
      <formula>0</formula>
    </cfRule>
  </conditionalFormatting>
  <conditionalFormatting sqref="I44:I75">
    <cfRule type="cellIs" dxfId="2070" priority="464" operator="lessThan">
      <formula>0</formula>
    </cfRule>
  </conditionalFormatting>
  <conditionalFormatting sqref="G81:G112">
    <cfRule type="cellIs" dxfId="2069" priority="463" operator="lessThan">
      <formula>0</formula>
    </cfRule>
  </conditionalFormatting>
  <conditionalFormatting sqref="I118:I149">
    <cfRule type="cellIs" dxfId="2068" priority="461" operator="lessThan">
      <formula>0</formula>
    </cfRule>
  </conditionalFormatting>
  <conditionalFormatting sqref="H44:H75">
    <cfRule type="cellIs" dxfId="2067" priority="460" operator="lessThan">
      <formula>0</formula>
    </cfRule>
  </conditionalFormatting>
  <conditionalFormatting sqref="I81:I112">
    <cfRule type="cellIs" dxfId="2066" priority="459" operator="lessThan">
      <formula>0</formula>
    </cfRule>
  </conditionalFormatting>
  <conditionalFormatting sqref="H81:H112">
    <cfRule type="cellIs" dxfId="2065" priority="458" operator="lessThan">
      <formula>0</formula>
    </cfRule>
  </conditionalFormatting>
  <conditionalFormatting sqref="P7:P38">
    <cfRule type="cellIs" dxfId="2064" priority="392" operator="lessThan">
      <formula>0</formula>
    </cfRule>
  </conditionalFormatting>
  <conditionalFormatting sqref="Q7:Q38">
    <cfRule type="cellIs" dxfId="2063" priority="390" operator="lessThan">
      <formula>0</formula>
    </cfRule>
  </conditionalFormatting>
  <conditionalFormatting sqref="X75">
    <cfRule type="cellIs" dxfId="2062" priority="328" operator="lessThan">
      <formula>0</formula>
    </cfRule>
  </conditionalFormatting>
  <conditionalFormatting sqref="Y44:Y74">
    <cfRule type="cellIs" dxfId="2061" priority="323" operator="lessThan">
      <formula>0</formula>
    </cfRule>
  </conditionalFormatting>
  <conditionalFormatting sqref="AG75">
    <cfRule type="cellIs" dxfId="2060" priority="316" operator="lessThan">
      <formula>0</formula>
    </cfRule>
  </conditionalFormatting>
  <conditionalFormatting sqref="AF44:AF74">
    <cfRule type="cellIs" dxfId="2059" priority="315" operator="lessThan">
      <formula>0</formula>
    </cfRule>
  </conditionalFormatting>
  <conditionalFormatting sqref="AF75">
    <cfRule type="cellIs" dxfId="2058" priority="318" operator="lessThan">
      <formula>0</formula>
    </cfRule>
  </conditionalFormatting>
  <conditionalFormatting sqref="Y75">
    <cfRule type="cellIs" dxfId="2057" priority="326" operator="lessThan">
      <formula>0</formula>
    </cfRule>
  </conditionalFormatting>
  <conditionalFormatting sqref="X44:X74">
    <cfRule type="cellIs" dxfId="2056" priority="325" operator="lessThan">
      <formula>0</formula>
    </cfRule>
  </conditionalFormatting>
  <conditionalFormatting sqref="AG44:AG74">
    <cfRule type="cellIs" dxfId="2055" priority="313" operator="lessThan">
      <formula>0</formula>
    </cfRule>
  </conditionalFormatting>
  <conditionalFormatting sqref="X112">
    <cfRule type="cellIs" dxfId="2054" priority="282" operator="lessThan">
      <formula>0</formula>
    </cfRule>
  </conditionalFormatting>
  <conditionalFormatting sqref="Y112">
    <cfRule type="cellIs" dxfId="2053" priority="280" operator="lessThan">
      <formula>0</formula>
    </cfRule>
  </conditionalFormatting>
  <conditionalFormatting sqref="X81:X111">
    <cfRule type="cellIs" dxfId="2052" priority="279" operator="lessThan">
      <formula>0</formula>
    </cfRule>
  </conditionalFormatting>
  <conditionalFormatting sqref="Y81:Y111">
    <cfRule type="cellIs" dxfId="2051" priority="277" operator="lessThan">
      <formula>0</formula>
    </cfRule>
  </conditionalFormatting>
  <conditionalFormatting sqref="AG112">
    <cfRule type="cellIs" dxfId="2050" priority="244" operator="lessThan">
      <formula>0</formula>
    </cfRule>
  </conditionalFormatting>
  <conditionalFormatting sqref="AG81:AG111">
    <cfRule type="cellIs" dxfId="2049" priority="241" operator="lessThan">
      <formula>0</formula>
    </cfRule>
  </conditionalFormatting>
  <conditionalFormatting sqref="P118:P149">
    <cfRule type="cellIs" dxfId="2048" priority="229" operator="lessThan">
      <formula>0</formula>
    </cfRule>
  </conditionalFormatting>
  <conditionalFormatting sqref="Q118:Q149">
    <cfRule type="cellIs" dxfId="2047" priority="227" operator="lessThan">
      <formula>0</formula>
    </cfRule>
  </conditionalFormatting>
  <conditionalFormatting sqref="Y149">
    <cfRule type="cellIs" dxfId="2046" priority="211" operator="lessThan">
      <formula>0</formula>
    </cfRule>
  </conditionalFormatting>
  <conditionalFormatting sqref="Y118:Y148">
    <cfRule type="cellIs" dxfId="2045" priority="208" operator="lessThan">
      <formula>0</formula>
    </cfRule>
  </conditionalFormatting>
  <conditionalFormatting sqref="AG149">
    <cfRule type="cellIs" dxfId="2044" priority="193" operator="lessThan">
      <formula>0</formula>
    </cfRule>
  </conditionalFormatting>
  <conditionalFormatting sqref="BP7:BP38">
    <cfRule type="cellIs" dxfId="2043" priority="183" operator="lessThan">
      <formula>0</formula>
    </cfRule>
  </conditionalFormatting>
  <conditionalFormatting sqref="AG118:AG148">
    <cfRule type="cellIs" dxfId="2042" priority="190" operator="lessThan">
      <formula>0</formula>
    </cfRule>
  </conditionalFormatting>
  <conditionalFormatting sqref="BM7:BM38">
    <cfRule type="cellIs" dxfId="2041" priority="187" operator="lessThan">
      <formula>0</formula>
    </cfRule>
  </conditionalFormatting>
  <conditionalFormatting sqref="BL7:BL38">
    <cfRule type="cellIs" dxfId="2040" priority="189" operator="lessThan">
      <formula>0</formula>
    </cfRule>
  </conditionalFormatting>
  <conditionalFormatting sqref="BR7:BR38">
    <cfRule type="cellIs" dxfId="2039" priority="180" operator="lessThan">
      <formula>0</formula>
    </cfRule>
  </conditionalFormatting>
  <conditionalFormatting sqref="BO7:BO38">
    <cfRule type="cellIs" dxfId="2038" priority="184" operator="lessThan">
      <formula>0</formula>
    </cfRule>
  </conditionalFormatting>
  <conditionalFormatting sqref="BN7:BN38">
    <cfRule type="cellIs" dxfId="2037" priority="186" operator="lessThan">
      <formula>0</formula>
    </cfRule>
  </conditionalFormatting>
  <conditionalFormatting sqref="BQ7:BQ38">
    <cfRule type="cellIs" dxfId="2036" priority="181" operator="lessThan">
      <formula>0</formula>
    </cfRule>
  </conditionalFormatting>
  <conditionalFormatting sqref="BS7:BS38">
    <cfRule type="cellIs" dxfId="2035" priority="178" operator="lessThan">
      <formula>0</formula>
    </cfRule>
  </conditionalFormatting>
  <conditionalFormatting sqref="BU7:BU38">
    <cfRule type="cellIs" dxfId="2034" priority="175" operator="lessThan">
      <formula>0</formula>
    </cfRule>
  </conditionalFormatting>
  <conditionalFormatting sqref="BT7:BT38">
    <cfRule type="cellIs" dxfId="2033" priority="177" operator="lessThan">
      <formula>0</formula>
    </cfRule>
  </conditionalFormatting>
  <conditionalFormatting sqref="BW7:BW38">
    <cfRule type="cellIs" dxfId="2032" priority="172" operator="lessThan">
      <formula>0</formula>
    </cfRule>
  </conditionalFormatting>
  <conditionalFormatting sqref="BV7:BV38">
    <cfRule type="cellIs" dxfId="2031" priority="174" operator="lessThan">
      <formula>0</formula>
    </cfRule>
  </conditionalFormatting>
  <conditionalFormatting sqref="AR7:AR38">
    <cfRule type="cellIs" dxfId="2030" priority="171" operator="lessThan">
      <formula>0</formula>
    </cfRule>
  </conditionalFormatting>
  <conditionalFormatting sqref="AS7:AS38">
    <cfRule type="cellIs" dxfId="2029" priority="170" operator="lessThan">
      <formula>0</formula>
    </cfRule>
  </conditionalFormatting>
  <conditionalFormatting sqref="AT7:AT38">
    <cfRule type="cellIs" dxfId="2028" priority="169" operator="lessThan">
      <formula>0</formula>
    </cfRule>
  </conditionalFormatting>
  <conditionalFormatting sqref="AU7:AU38">
    <cfRule type="cellIs" dxfId="2027" priority="168" operator="lessThan">
      <formula>0</formula>
    </cfRule>
  </conditionalFormatting>
  <conditionalFormatting sqref="AW118:AW149">
    <cfRule type="cellIs" dxfId="2026" priority="119" operator="lessThan">
      <formula>0</formula>
    </cfRule>
  </conditionalFormatting>
  <conditionalFormatting sqref="AV7:AV37">
    <cfRule type="cellIs" dxfId="2025" priority="167" operator="lessThan">
      <formula>0</formula>
    </cfRule>
  </conditionalFormatting>
  <conditionalFormatting sqref="AW7:AW37">
    <cfRule type="cellIs" dxfId="2024" priority="166" operator="lessThan">
      <formula>0</formula>
    </cfRule>
  </conditionalFormatting>
  <conditionalFormatting sqref="AV38">
    <cfRule type="cellIs" dxfId="2023" priority="165" operator="lessThan">
      <formula>0</formula>
    </cfRule>
  </conditionalFormatting>
  <conditionalFormatting sqref="AW38">
    <cfRule type="cellIs" dxfId="2022" priority="164" operator="lessThan">
      <formula>0</formula>
    </cfRule>
  </conditionalFormatting>
  <conditionalFormatting sqref="AU118:AU149">
    <cfRule type="cellIs" dxfId="2021" priority="121" operator="lessThan">
      <formula>0</formula>
    </cfRule>
  </conditionalFormatting>
  <conditionalFormatting sqref="AV118:AV149">
    <cfRule type="cellIs" dxfId="2020" priority="120" operator="lessThan">
      <formula>0</formula>
    </cfRule>
  </conditionalFormatting>
  <conditionalFormatting sqref="BB44:BB75">
    <cfRule type="cellIs" dxfId="2019" priority="160" operator="lessThan">
      <formula>0</formula>
    </cfRule>
  </conditionalFormatting>
  <conditionalFormatting sqref="BC44:BC75">
    <cfRule type="cellIs" dxfId="2018" priority="159" operator="lessThan">
      <formula>0</formula>
    </cfRule>
  </conditionalFormatting>
  <conditionalFormatting sqref="BD44:BD75">
    <cfRule type="cellIs" dxfId="2017" priority="158" operator="lessThan">
      <formula>0</formula>
    </cfRule>
  </conditionalFormatting>
  <conditionalFormatting sqref="BE44:BE75">
    <cfRule type="cellIs" dxfId="2016" priority="157" operator="lessThan">
      <formula>0</formula>
    </cfRule>
  </conditionalFormatting>
  <conditionalFormatting sqref="BF44:BF74">
    <cfRule type="cellIs" dxfId="2015" priority="156" operator="lessThan">
      <formula>0</formula>
    </cfRule>
  </conditionalFormatting>
  <conditionalFormatting sqref="BG44:BG74">
    <cfRule type="cellIs" dxfId="2014" priority="155" operator="lessThan">
      <formula>0</formula>
    </cfRule>
  </conditionalFormatting>
  <conditionalFormatting sqref="BF75">
    <cfRule type="cellIs" dxfId="2013" priority="154" operator="lessThan">
      <formula>0</formula>
    </cfRule>
  </conditionalFormatting>
  <conditionalFormatting sqref="BG75">
    <cfRule type="cellIs" dxfId="2012" priority="153" operator="lessThan">
      <formula>0</formula>
    </cfRule>
  </conditionalFormatting>
  <conditionalFormatting sqref="AS118:AS149">
    <cfRule type="cellIs" dxfId="2011" priority="123" operator="lessThan">
      <formula>0</formula>
    </cfRule>
  </conditionalFormatting>
  <conditionalFormatting sqref="BH44:BH75">
    <cfRule type="cellIs" dxfId="2010" priority="147" operator="lessThan">
      <formula>0</formula>
    </cfRule>
  </conditionalFormatting>
  <conditionalFormatting sqref="BI44:BI75">
    <cfRule type="cellIs" dxfId="2009" priority="146" operator="lessThan">
      <formula>0</formula>
    </cfRule>
  </conditionalFormatting>
  <conditionalFormatting sqref="BJ44:BJ75">
    <cfRule type="cellIs" dxfId="2008" priority="145" operator="lessThan">
      <formula>0</formula>
    </cfRule>
  </conditionalFormatting>
  <conditionalFormatting sqref="BK44:BK75">
    <cfRule type="cellIs" dxfId="2007" priority="144" operator="lessThan">
      <formula>0</formula>
    </cfRule>
  </conditionalFormatting>
  <conditionalFormatting sqref="BL44:BL74">
    <cfRule type="cellIs" dxfId="2006" priority="143" operator="lessThan">
      <formula>0</formula>
    </cfRule>
  </conditionalFormatting>
  <conditionalFormatting sqref="BM44:BM74">
    <cfRule type="cellIs" dxfId="2005" priority="142" operator="lessThan">
      <formula>0</formula>
    </cfRule>
  </conditionalFormatting>
  <conditionalFormatting sqref="BL75">
    <cfRule type="cellIs" dxfId="2004" priority="141" operator="lessThan">
      <formula>0</formula>
    </cfRule>
  </conditionalFormatting>
  <conditionalFormatting sqref="BM75">
    <cfRule type="cellIs" dxfId="2003" priority="140" operator="lessThan">
      <formula>0</formula>
    </cfRule>
  </conditionalFormatting>
  <conditionalFormatting sqref="BB81:BB112">
    <cfRule type="cellIs" dxfId="2002" priority="139" operator="lessThan">
      <formula>0</formula>
    </cfRule>
  </conditionalFormatting>
  <conditionalFormatting sqref="BC81:BC112">
    <cfRule type="cellIs" dxfId="2001" priority="138" operator="lessThan">
      <formula>0</formula>
    </cfRule>
  </conditionalFormatting>
  <conditionalFormatting sqref="BD81:BD112">
    <cfRule type="cellIs" dxfId="2000" priority="137" operator="lessThan">
      <formula>0</formula>
    </cfRule>
  </conditionalFormatting>
  <conditionalFormatting sqref="BE81:BE112">
    <cfRule type="cellIs" dxfId="1999" priority="136" operator="lessThan">
      <formula>0</formula>
    </cfRule>
  </conditionalFormatting>
  <conditionalFormatting sqref="BF81:BF112">
    <cfRule type="cellIs" dxfId="1998" priority="135" operator="lessThan">
      <formula>0</formula>
    </cfRule>
  </conditionalFormatting>
  <conditionalFormatting sqref="BG81:BG112">
    <cfRule type="cellIs" dxfId="1997" priority="134" operator="lessThan">
      <formula>0</formula>
    </cfRule>
  </conditionalFormatting>
  <conditionalFormatting sqref="BH81:BH112">
    <cfRule type="cellIs" dxfId="1996" priority="133" operator="lessThan">
      <formula>0</formula>
    </cfRule>
  </conditionalFormatting>
  <conditionalFormatting sqref="BI81:BI112">
    <cfRule type="cellIs" dxfId="1995" priority="132" operator="lessThan">
      <formula>0</formula>
    </cfRule>
  </conditionalFormatting>
  <conditionalFormatting sqref="BJ81:BJ112">
    <cfRule type="cellIs" dxfId="1994" priority="131" operator="lessThan">
      <formula>0</formula>
    </cfRule>
  </conditionalFormatting>
  <conditionalFormatting sqref="BK81:BK112">
    <cfRule type="cellIs" dxfId="1993" priority="130" operator="lessThan">
      <formula>0</formula>
    </cfRule>
  </conditionalFormatting>
  <conditionalFormatting sqref="BL81:BL112">
    <cfRule type="cellIs" dxfId="1992" priority="129" operator="lessThan">
      <formula>0</formula>
    </cfRule>
  </conditionalFormatting>
  <conditionalFormatting sqref="BM81:BM112">
    <cfRule type="cellIs" dxfId="1991" priority="128" operator="lessThan">
      <formula>0</formula>
    </cfRule>
  </conditionalFormatting>
  <conditionalFormatting sqref="AR118:AR149">
    <cfRule type="cellIs" dxfId="1990" priority="124" operator="lessThan">
      <formula>0</formula>
    </cfRule>
  </conditionalFormatting>
  <conditionalFormatting sqref="AT118:AT149">
    <cfRule type="cellIs" dxfId="1989" priority="122" operator="lessThan">
      <formula>0</formula>
    </cfRule>
  </conditionalFormatting>
  <conditionalFormatting sqref="BN44:BN75">
    <cfRule type="cellIs" dxfId="1988" priority="102" operator="lessThan">
      <formula>0</formula>
    </cfRule>
  </conditionalFormatting>
  <conditionalFormatting sqref="BN81:BN112">
    <cfRule type="cellIs" dxfId="1987" priority="99" operator="lessThan">
      <formula>0</formula>
    </cfRule>
  </conditionalFormatting>
  <conditionalFormatting sqref="BO44:BO75">
    <cfRule type="cellIs" dxfId="1986" priority="103" operator="lessThan">
      <formula>0</formula>
    </cfRule>
  </conditionalFormatting>
  <conditionalFormatting sqref="AX7:AX38">
    <cfRule type="cellIs" dxfId="1985" priority="101" operator="lessThan">
      <formula>0</formula>
    </cfRule>
  </conditionalFormatting>
  <conditionalFormatting sqref="BO81:BO112">
    <cfRule type="cellIs" dxfId="1984" priority="100" operator="lessThan">
      <formula>0</formula>
    </cfRule>
  </conditionalFormatting>
  <conditionalFormatting sqref="AX118:AX149">
    <cfRule type="cellIs" dxfId="1983" priority="98" operator="lessThan">
      <formula>0</formula>
    </cfRule>
  </conditionalFormatting>
  <conditionalFormatting sqref="T7:T38">
    <cfRule type="cellIs" dxfId="1982" priority="60" operator="lessThan">
      <formula>0</formula>
    </cfRule>
  </conditionalFormatting>
  <conditionalFormatting sqref="S7:S38">
    <cfRule type="cellIs" dxfId="1981" priority="61" operator="lessThan">
      <formula>0</formula>
    </cfRule>
  </conditionalFormatting>
  <conditionalFormatting sqref="X7:X38">
    <cfRule type="cellIs" dxfId="1980" priority="56" operator="lessThan">
      <formula>0</formula>
    </cfRule>
  </conditionalFormatting>
  <conditionalFormatting sqref="L44:L75">
    <cfRule type="cellIs" dxfId="1979" priority="44" operator="lessThan">
      <formula>0</formula>
    </cfRule>
  </conditionalFormatting>
  <conditionalFormatting sqref="R7:R38">
    <cfRule type="cellIs" dxfId="1978" priority="62" operator="lessThan">
      <formula>0</formula>
    </cfRule>
  </conditionalFormatting>
  <conditionalFormatting sqref="K44:K75">
    <cfRule type="cellIs" dxfId="1977" priority="45" operator="lessThan">
      <formula>0</formula>
    </cfRule>
  </conditionalFormatting>
  <conditionalFormatting sqref="U7:U37">
    <cfRule type="cellIs" dxfId="1976" priority="59" operator="lessThan">
      <formula>0</formula>
    </cfRule>
  </conditionalFormatting>
  <conditionalFormatting sqref="V7:V38">
    <cfRule type="cellIs" dxfId="1975" priority="58" operator="lessThan">
      <formula>0</formula>
    </cfRule>
  </conditionalFormatting>
  <conditionalFormatting sqref="W7:W38">
    <cfRule type="cellIs" dxfId="1974" priority="57" operator="lessThan">
      <formula>0</formula>
    </cfRule>
  </conditionalFormatting>
  <conditionalFormatting sqref="P44:P75">
    <cfRule type="cellIs" dxfId="1973" priority="40" operator="lessThan">
      <formula>0</formula>
    </cfRule>
  </conditionalFormatting>
  <conditionalFormatting sqref="Y7:Y38">
    <cfRule type="cellIs" dxfId="1972" priority="55" operator="lessThan">
      <formula>0</formula>
    </cfRule>
  </conditionalFormatting>
  <conditionalFormatting sqref="AB7:AB38">
    <cfRule type="cellIs" dxfId="1971" priority="52" operator="lessThan">
      <formula>0</formula>
    </cfRule>
  </conditionalFormatting>
  <conditionalFormatting sqref="Z7:Z38">
    <cfRule type="cellIs" dxfId="1970" priority="54" operator="lessThan">
      <formula>0</formula>
    </cfRule>
  </conditionalFormatting>
  <conditionalFormatting sqref="AA7:AA38">
    <cfRule type="cellIs" dxfId="1969" priority="53" operator="lessThan">
      <formula>0</formula>
    </cfRule>
  </conditionalFormatting>
  <conditionalFormatting sqref="AC7:AC37">
    <cfRule type="cellIs" dxfId="1968" priority="51" operator="lessThan">
      <formula>0</formula>
    </cfRule>
  </conditionalFormatting>
  <conditionalFormatting sqref="AD7:AD38">
    <cfRule type="cellIs" dxfId="1967" priority="50" operator="lessThan">
      <formula>0</formula>
    </cfRule>
  </conditionalFormatting>
  <conditionalFormatting sqref="AE7:AE38">
    <cfRule type="cellIs" dxfId="1966" priority="49" operator="lessThan">
      <formula>0</formula>
    </cfRule>
  </conditionalFormatting>
  <conditionalFormatting sqref="AF7:AF38">
    <cfRule type="cellIs" dxfId="1965" priority="48" operator="lessThan">
      <formula>0</formula>
    </cfRule>
  </conditionalFormatting>
  <conditionalFormatting sqref="AG7:AG38">
    <cfRule type="cellIs" dxfId="1964" priority="47" operator="lessThan">
      <formula>0</formula>
    </cfRule>
  </conditionalFormatting>
  <conditionalFormatting sqref="J44:J75">
    <cfRule type="cellIs" dxfId="1963" priority="46" operator="lessThan">
      <formula>0</formula>
    </cfRule>
  </conditionalFormatting>
  <conditionalFormatting sqref="M44:M74">
    <cfRule type="cellIs" dxfId="1962" priority="43" operator="lessThan">
      <formula>0</formula>
    </cfRule>
  </conditionalFormatting>
  <conditionalFormatting sqref="N44:N75">
    <cfRule type="cellIs" dxfId="1961" priority="42" operator="lessThan">
      <formula>0</formula>
    </cfRule>
  </conditionalFormatting>
  <conditionalFormatting sqref="O44:O75">
    <cfRule type="cellIs" dxfId="1960" priority="41" operator="lessThan">
      <formula>0</formula>
    </cfRule>
  </conditionalFormatting>
  <conditionalFormatting sqref="Q44:Q75">
    <cfRule type="cellIs" dxfId="1959" priority="39" operator="lessThan">
      <formula>0</formula>
    </cfRule>
  </conditionalFormatting>
  <conditionalFormatting sqref="L81:L112">
    <cfRule type="cellIs" dxfId="1958" priority="36" operator="lessThan">
      <formula>0</formula>
    </cfRule>
  </conditionalFormatting>
  <conditionalFormatting sqref="J81:J112">
    <cfRule type="cellIs" dxfId="1957" priority="38" operator="lessThan">
      <formula>0</formula>
    </cfRule>
  </conditionalFormatting>
  <conditionalFormatting sqref="K81:K112">
    <cfRule type="cellIs" dxfId="1956" priority="37" operator="lessThan">
      <formula>0</formula>
    </cfRule>
  </conditionalFormatting>
  <conditionalFormatting sqref="M81:M111">
    <cfRule type="cellIs" dxfId="1955" priority="35" operator="lessThan">
      <formula>0</formula>
    </cfRule>
  </conditionalFormatting>
  <conditionalFormatting sqref="N81:N112">
    <cfRule type="cellIs" dxfId="1954" priority="34" operator="lessThan">
      <formula>0</formula>
    </cfRule>
  </conditionalFormatting>
  <conditionalFormatting sqref="O81:O112">
    <cfRule type="cellIs" dxfId="1953" priority="33" operator="lessThan">
      <formula>0</formula>
    </cfRule>
  </conditionalFormatting>
  <conditionalFormatting sqref="P81:P112">
    <cfRule type="cellIs" dxfId="1952" priority="32" operator="lessThan">
      <formula>0</formula>
    </cfRule>
  </conditionalFormatting>
  <conditionalFormatting sqref="Q81:Q112">
    <cfRule type="cellIs" dxfId="1951" priority="31" operator="lessThan">
      <formula>0</formula>
    </cfRule>
  </conditionalFormatting>
  <conditionalFormatting sqref="AN44:AN75">
    <cfRule type="cellIs" dxfId="1950" priority="29" operator="lessThan">
      <formula>0</formula>
    </cfRule>
  </conditionalFormatting>
  <conditionalFormatting sqref="AU44:AU75">
    <cfRule type="cellIs" dxfId="1949" priority="28" operator="lessThan">
      <formula>0</formula>
    </cfRule>
  </conditionalFormatting>
  <conditionalFormatting sqref="X149">
    <cfRule type="cellIs" dxfId="1948" priority="27" operator="lessThan">
      <formula>0</formula>
    </cfRule>
  </conditionalFormatting>
  <conditionalFormatting sqref="X118:X148">
    <cfRule type="cellIs" dxfId="1947" priority="26" operator="lessThan">
      <formula>0</formula>
    </cfRule>
  </conditionalFormatting>
  <conditionalFormatting sqref="AF112">
    <cfRule type="cellIs" dxfId="1946" priority="25" operator="lessThan">
      <formula>0</formula>
    </cfRule>
  </conditionalFormatting>
  <conditionalFormatting sqref="AF81:AF111">
    <cfRule type="cellIs" dxfId="1945" priority="24" operator="lessThan">
      <formula>0</formula>
    </cfRule>
  </conditionalFormatting>
  <conditionalFormatting sqref="AF149">
    <cfRule type="cellIs" dxfId="1944" priority="23" operator="lessThan">
      <formula>0</formula>
    </cfRule>
  </conditionalFormatting>
  <conditionalFormatting sqref="AF118:AF148">
    <cfRule type="cellIs" dxfId="1943" priority="22" operator="lessThan">
      <formula>0</formula>
    </cfRule>
  </conditionalFormatting>
  <conditionalFormatting sqref="AN81:AN112">
    <cfRule type="cellIs" dxfId="1942" priority="21" operator="lessThan">
      <formula>0</formula>
    </cfRule>
  </conditionalFormatting>
  <conditionalFormatting sqref="AU81:AU112">
    <cfRule type="cellIs" dxfId="1941" priority="20" operator="lessThan">
      <formula>0</formula>
    </cfRule>
  </conditionalFormatting>
  <conditionalFormatting sqref="M38">
    <cfRule type="cellIs" dxfId="18" priority="19" operator="lessThan">
      <formula>0</formula>
    </cfRule>
  </conditionalFormatting>
  <conditionalFormatting sqref="U38">
    <cfRule type="cellIs" dxfId="17" priority="18" operator="lessThan">
      <formula>0</formula>
    </cfRule>
  </conditionalFormatting>
  <conditionalFormatting sqref="AC38">
    <cfRule type="cellIs" dxfId="16" priority="17" operator="lessThan">
      <formula>0</formula>
    </cfRule>
  </conditionalFormatting>
  <conditionalFormatting sqref="AK38">
    <cfRule type="cellIs" dxfId="15" priority="16" operator="lessThan">
      <formula>0</formula>
    </cfRule>
  </conditionalFormatting>
  <conditionalFormatting sqref="M75">
    <cfRule type="cellIs" dxfId="14" priority="15" operator="lessThan">
      <formula>0</formula>
    </cfRule>
  </conditionalFormatting>
  <conditionalFormatting sqref="U75">
    <cfRule type="cellIs" dxfId="13" priority="14" operator="lessThan">
      <formula>0</formula>
    </cfRule>
  </conditionalFormatting>
  <conditionalFormatting sqref="AC75">
    <cfRule type="cellIs" dxfId="12" priority="13" operator="lessThan">
      <formula>0</formula>
    </cfRule>
  </conditionalFormatting>
  <conditionalFormatting sqref="AK75">
    <cfRule type="cellIs" dxfId="11" priority="12" operator="lessThan">
      <formula>0</formula>
    </cfRule>
  </conditionalFormatting>
  <conditionalFormatting sqref="AR75">
    <cfRule type="cellIs" dxfId="10" priority="11" operator="lessThan">
      <formula>0</formula>
    </cfRule>
  </conditionalFormatting>
  <conditionalFormatting sqref="AC112">
    <cfRule type="cellIs" dxfId="9" priority="10" operator="lessThan">
      <formula>0</formula>
    </cfRule>
  </conditionalFormatting>
  <conditionalFormatting sqref="AK112">
    <cfRule type="cellIs" dxfId="8" priority="9" operator="lessThan">
      <formula>0</formula>
    </cfRule>
  </conditionalFormatting>
  <conditionalFormatting sqref="AR112">
    <cfRule type="cellIs" dxfId="7" priority="8" operator="lessThan">
      <formula>0</formula>
    </cfRule>
  </conditionalFormatting>
  <conditionalFormatting sqref="AK149">
    <cfRule type="cellIs" dxfId="5" priority="6" operator="lessThan">
      <formula>0</formula>
    </cfRule>
  </conditionalFormatting>
  <conditionalFormatting sqref="AC149">
    <cfRule type="cellIs" dxfId="4" priority="5" operator="lessThan">
      <formula>0</formula>
    </cfRule>
  </conditionalFormatting>
  <conditionalFormatting sqref="U149">
    <cfRule type="cellIs" dxfId="3" priority="4" operator="lessThan">
      <formula>0</formula>
    </cfRule>
  </conditionalFormatting>
  <conditionalFormatting sqref="M149">
    <cfRule type="cellIs" dxfId="2" priority="3" operator="lessThan">
      <formula>0</formula>
    </cfRule>
  </conditionalFormatting>
  <conditionalFormatting sqref="M112">
    <cfRule type="cellIs" dxfId="1" priority="2" operator="lessThan">
      <formula>0</formula>
    </cfRule>
  </conditionalFormatting>
  <conditionalFormatting sqref="U112">
    <cfRule type="cellIs" dxfId="0" priority="1" operator="lessThan">
      <formula>0</formula>
    </cfRule>
  </conditionalFormatting>
  <pageMargins left="0.7" right="0.7" top="0.75" bottom="0.75" header="0.3" footer="0.3"/>
  <pageSetup paperSize="9" orientation="portrait" r:id="rId1"/>
  <ignoredErrors>
    <ignoredError sqref="AU7:AU38 BE45:BE75 BK44:BK75 BE81:BE112 BK81:BK112 AU118:AU149"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21A50-8696-48E4-92A8-FE1E53141F21}">
  <dimension ref="A1:CI75"/>
  <sheetViews>
    <sheetView showGridLines="0" zoomScale="80" zoomScaleNormal="80" workbookViewId="0">
      <selection activeCell="BL42" sqref="BL42"/>
    </sheetView>
  </sheetViews>
  <sheetFormatPr defaultRowHeight="15" x14ac:dyDescent="0.25"/>
  <cols>
    <col min="3" max="3" width="10.85546875" bestFit="1" customWidth="1"/>
    <col min="4" max="4" width="10.5703125" bestFit="1" customWidth="1"/>
    <col min="7" max="7" width="8.7109375" customWidth="1"/>
    <col min="8" max="8" width="13.140625" customWidth="1"/>
    <col min="9" max="9" width="11.7109375" bestFit="1" customWidth="1"/>
    <col min="10" max="13" width="11.85546875" customWidth="1"/>
    <col min="14" max="14" width="13.5703125" customWidth="1"/>
    <col min="15" max="17" width="13.140625" customWidth="1"/>
    <col min="18" max="18" width="14.7109375" customWidth="1"/>
    <col min="19" max="20" width="13.140625" customWidth="1"/>
    <col min="21" max="21" width="15.85546875" customWidth="1"/>
    <col min="22" max="22" width="16.7109375" customWidth="1"/>
    <col min="23" max="23" width="14.7109375" customWidth="1"/>
    <col min="24" max="26" width="13.140625" customWidth="1"/>
    <col min="27" max="27" width="15.7109375" customWidth="1"/>
    <col min="28" max="37" width="13.140625" customWidth="1"/>
    <col min="38" max="38" width="15.28515625" customWidth="1"/>
    <col min="39" max="51" width="13.140625" customWidth="1"/>
    <col min="52" max="52" width="15" customWidth="1"/>
    <col min="53" max="54" width="17.140625" customWidth="1"/>
    <col min="55" max="55" width="15.7109375" customWidth="1"/>
    <col min="56" max="59" width="13.140625" customWidth="1"/>
    <col min="60" max="64" width="17.7109375" customWidth="1"/>
    <col min="65" max="65" width="18" customWidth="1"/>
    <col min="66" max="66" width="13.140625" customWidth="1"/>
    <col min="67" max="67" width="17.85546875" customWidth="1"/>
    <col min="68" max="68" width="18.140625" customWidth="1"/>
    <col min="69" max="69" width="18.85546875" customWidth="1"/>
    <col min="70" max="70" width="13.140625" customWidth="1"/>
    <col min="71" max="71" width="18.28515625" customWidth="1"/>
    <col min="72" max="74" width="13.140625" customWidth="1"/>
    <col min="75" max="75" width="17.42578125" customWidth="1"/>
    <col min="76" max="76" width="20.85546875" customWidth="1"/>
    <col min="77" max="77" width="19.7109375" customWidth="1"/>
    <col min="78" max="78" width="16.7109375" customWidth="1"/>
    <col min="79" max="79" width="17.28515625" customWidth="1"/>
    <col min="80" max="81" width="13.140625" customWidth="1"/>
    <col min="82" max="82" width="17.7109375" customWidth="1"/>
    <col min="83" max="83" width="15.7109375" customWidth="1"/>
    <col min="84" max="84" width="17.7109375" customWidth="1"/>
    <col min="85" max="85" width="15.7109375" customWidth="1"/>
    <col min="86" max="86" width="17.7109375" customWidth="1"/>
    <col min="87" max="87" width="15.7109375" customWidth="1"/>
    <col min="88" max="88" width="13.140625" customWidth="1"/>
    <col min="89" max="89" width="14.28515625" bestFit="1" customWidth="1"/>
    <col min="90" max="91" width="13.140625" customWidth="1"/>
    <col min="92" max="92" width="21.42578125" bestFit="1" customWidth="1"/>
    <col min="93" max="94" width="15.7109375" customWidth="1"/>
    <col min="97" max="97" width="15.28515625" customWidth="1"/>
    <col min="98" max="99" width="11.7109375" customWidth="1"/>
    <col min="100" max="100" width="14.140625" customWidth="1"/>
    <col min="101" max="102" width="11.7109375" customWidth="1"/>
    <col min="103" max="103" width="14.7109375" customWidth="1"/>
    <col min="104" max="105" width="11.7109375" customWidth="1"/>
  </cols>
  <sheetData>
    <row r="1" spans="1:87" x14ac:dyDescent="0.25">
      <c r="BU1" s="153"/>
      <c r="BV1" s="153"/>
    </row>
    <row r="2" spans="1:87" s="438" customFormat="1" ht="30" customHeight="1" x14ac:dyDescent="0.25">
      <c r="B2" s="438" t="s">
        <v>343</v>
      </c>
    </row>
    <row r="3" spans="1:87" s="436" customFormat="1" ht="39" customHeight="1" thickBot="1" x14ac:dyDescent="0.35">
      <c r="A3" s="840" t="s">
        <v>91</v>
      </c>
      <c r="B3" s="840"/>
      <c r="C3" s="840"/>
      <c r="D3" s="840"/>
      <c r="E3" s="840"/>
      <c r="F3" s="840"/>
      <c r="G3" s="435"/>
      <c r="H3" s="840" t="s">
        <v>43</v>
      </c>
      <c r="I3" s="840"/>
      <c r="J3" s="840"/>
      <c r="K3" s="840"/>
    </row>
    <row r="4" spans="1:87" ht="46.5" customHeight="1" thickTop="1" thickBot="1" x14ac:dyDescent="0.3">
      <c r="A4" s="48" t="s">
        <v>51</v>
      </c>
      <c r="B4" s="49" t="s">
        <v>4</v>
      </c>
      <c r="C4" s="49" t="s">
        <v>5</v>
      </c>
      <c r="D4" s="49" t="s">
        <v>6</v>
      </c>
      <c r="E4" s="97" t="s">
        <v>63</v>
      </c>
      <c r="F4" s="98" t="s">
        <v>64</v>
      </c>
      <c r="G4" s="117"/>
      <c r="H4" s="48" t="s">
        <v>51</v>
      </c>
      <c r="I4" s="49" t="s">
        <v>4</v>
      </c>
      <c r="J4" s="49" t="s">
        <v>5</v>
      </c>
      <c r="K4" s="101" t="s">
        <v>6</v>
      </c>
      <c r="M4" s="834" t="s">
        <v>83</v>
      </c>
      <c r="N4" s="835"/>
      <c r="O4" s="835"/>
      <c r="P4" s="835"/>
      <c r="Q4" s="835"/>
      <c r="R4" s="835"/>
      <c r="S4" s="835"/>
      <c r="T4" s="835"/>
      <c r="U4" s="835"/>
      <c r="V4" s="835"/>
      <c r="W4" s="836"/>
      <c r="X4" s="834" t="s">
        <v>84</v>
      </c>
      <c r="Y4" s="835"/>
      <c r="Z4" s="835"/>
      <c r="AA4" s="835"/>
      <c r="AB4" s="835"/>
      <c r="AC4" s="835"/>
      <c r="AD4" s="835"/>
      <c r="AE4" s="835"/>
      <c r="AF4" s="835"/>
      <c r="AG4" s="835"/>
      <c r="AH4" s="836"/>
      <c r="AI4" s="834" t="s">
        <v>85</v>
      </c>
      <c r="AJ4" s="835"/>
      <c r="AK4" s="835"/>
      <c r="AL4" s="835"/>
      <c r="AM4" s="835"/>
      <c r="AN4" s="835"/>
      <c r="AO4" s="835"/>
      <c r="AP4" s="835"/>
      <c r="AQ4" s="835"/>
      <c r="AR4" s="835"/>
      <c r="AS4" s="836"/>
      <c r="AT4" s="834" t="s">
        <v>87</v>
      </c>
      <c r="AU4" s="835"/>
      <c r="AV4" s="835"/>
      <c r="AW4" s="835"/>
      <c r="AX4" s="835"/>
      <c r="AY4" s="835"/>
      <c r="AZ4" s="836"/>
      <c r="BA4" s="834" t="s">
        <v>88</v>
      </c>
      <c r="BB4" s="835"/>
      <c r="BC4" s="835"/>
      <c r="BD4" s="835"/>
      <c r="BE4" s="835"/>
      <c r="BF4" s="835"/>
      <c r="BG4" s="836"/>
      <c r="BH4" s="834" t="s">
        <v>106</v>
      </c>
      <c r="BI4" s="835"/>
      <c r="BJ4" s="836"/>
      <c r="BK4" s="834" t="s">
        <v>148</v>
      </c>
      <c r="BL4" s="835"/>
      <c r="BM4" s="836"/>
      <c r="BN4" s="839" t="s">
        <v>383</v>
      </c>
      <c r="BO4" s="837"/>
      <c r="BP4" s="837"/>
      <c r="BQ4" s="837"/>
      <c r="BR4" s="837"/>
      <c r="BS4" s="838"/>
      <c r="BT4" s="839" t="s">
        <v>384</v>
      </c>
      <c r="BU4" s="837"/>
      <c r="BV4" s="837"/>
      <c r="BW4" s="837"/>
      <c r="BX4" s="837"/>
      <c r="BY4" s="838"/>
      <c r="BZ4" s="563" t="s">
        <v>158</v>
      </c>
      <c r="CA4" s="563" t="s">
        <v>159</v>
      </c>
      <c r="CC4" s="550"/>
      <c r="CD4" s="837" t="s">
        <v>137</v>
      </c>
      <c r="CE4" s="838"/>
      <c r="CF4" s="839" t="s">
        <v>138</v>
      </c>
      <c r="CG4" s="838"/>
      <c r="CH4" s="839" t="s">
        <v>139</v>
      </c>
      <c r="CI4" s="838"/>
    </row>
    <row r="5" spans="1:87" ht="106.5" thickTop="1" thickBot="1" x14ac:dyDescent="0.3">
      <c r="A5" s="53" t="s">
        <v>8</v>
      </c>
      <c r="B5" s="54">
        <v>2030</v>
      </c>
      <c r="C5" s="54">
        <v>2030</v>
      </c>
      <c r="D5" s="54">
        <v>2030</v>
      </c>
      <c r="E5" s="54">
        <v>2030</v>
      </c>
      <c r="F5" s="55">
        <v>2030</v>
      </c>
      <c r="G5" s="117"/>
      <c r="H5" s="53" t="s">
        <v>8</v>
      </c>
      <c r="I5" s="54">
        <v>2030</v>
      </c>
      <c r="J5" s="54">
        <v>2030</v>
      </c>
      <c r="K5" s="55">
        <v>2030</v>
      </c>
      <c r="M5" s="226" t="s">
        <v>376</v>
      </c>
      <c r="N5" s="121" t="s">
        <v>377</v>
      </c>
      <c r="O5" s="121" t="s">
        <v>390</v>
      </c>
      <c r="P5" s="121" t="s">
        <v>391</v>
      </c>
      <c r="Q5" s="121" t="s">
        <v>392</v>
      </c>
      <c r="R5" s="121" t="s">
        <v>111</v>
      </c>
      <c r="S5" s="121" t="s">
        <v>112</v>
      </c>
      <c r="T5" s="121" t="s">
        <v>113</v>
      </c>
      <c r="U5" s="547" t="s">
        <v>393</v>
      </c>
      <c r="V5" s="546" t="s">
        <v>394</v>
      </c>
      <c r="W5" s="186" t="s">
        <v>395</v>
      </c>
      <c r="X5" s="226" t="s">
        <v>376</v>
      </c>
      <c r="Y5" s="121" t="s">
        <v>377</v>
      </c>
      <c r="Z5" s="121" t="s">
        <v>390</v>
      </c>
      <c r="AA5" s="121" t="s">
        <v>391</v>
      </c>
      <c r="AB5" s="121" t="s">
        <v>392</v>
      </c>
      <c r="AC5" s="121" t="s">
        <v>111</v>
      </c>
      <c r="AD5" s="121" t="s">
        <v>112</v>
      </c>
      <c r="AE5" s="121" t="s">
        <v>113</v>
      </c>
      <c r="AF5" s="547" t="s">
        <v>393</v>
      </c>
      <c r="AG5" s="546" t="s">
        <v>394</v>
      </c>
      <c r="AH5" s="186" t="s">
        <v>395</v>
      </c>
      <c r="AI5" s="226" t="s">
        <v>376</v>
      </c>
      <c r="AJ5" s="121" t="s">
        <v>377</v>
      </c>
      <c r="AK5" s="121" t="s">
        <v>390</v>
      </c>
      <c r="AL5" s="121" t="s">
        <v>391</v>
      </c>
      <c r="AM5" s="121" t="s">
        <v>392</v>
      </c>
      <c r="AN5" s="121" t="s">
        <v>111</v>
      </c>
      <c r="AO5" s="121" t="s">
        <v>112</v>
      </c>
      <c r="AP5" s="121" t="s">
        <v>113</v>
      </c>
      <c r="AQ5" s="547" t="s">
        <v>393</v>
      </c>
      <c r="AR5" s="546" t="s">
        <v>394</v>
      </c>
      <c r="AS5" s="186" t="s">
        <v>395</v>
      </c>
      <c r="AT5" s="226" t="s">
        <v>376</v>
      </c>
      <c r="AU5" s="121" t="s">
        <v>377</v>
      </c>
      <c r="AV5" s="121" t="s">
        <v>396</v>
      </c>
      <c r="AW5" s="121" t="s">
        <v>109</v>
      </c>
      <c r="AX5" s="121" t="s">
        <v>110</v>
      </c>
      <c r="AY5" s="121" t="s">
        <v>111</v>
      </c>
      <c r="AZ5" s="548" t="s">
        <v>114</v>
      </c>
      <c r="BA5" s="226" t="s">
        <v>376</v>
      </c>
      <c r="BB5" s="121" t="s">
        <v>377</v>
      </c>
      <c r="BC5" s="121" t="s">
        <v>396</v>
      </c>
      <c r="BD5" s="121" t="s">
        <v>109</v>
      </c>
      <c r="BE5" s="121" t="s">
        <v>110</v>
      </c>
      <c r="BF5" s="121" t="s">
        <v>111</v>
      </c>
      <c r="BG5" s="548" t="s">
        <v>114</v>
      </c>
      <c r="BH5" s="53" t="s">
        <v>95</v>
      </c>
      <c r="BI5" s="121" t="s">
        <v>96</v>
      </c>
      <c r="BJ5" s="122" t="s">
        <v>381</v>
      </c>
      <c r="BK5" s="53" t="s">
        <v>95</v>
      </c>
      <c r="BL5" s="121" t="s">
        <v>96</v>
      </c>
      <c r="BM5" s="122" t="s">
        <v>381</v>
      </c>
      <c r="BN5" s="549" t="s">
        <v>129</v>
      </c>
      <c r="BO5" s="561" t="s">
        <v>397</v>
      </c>
      <c r="BP5" s="561" t="s">
        <v>154</v>
      </c>
      <c r="BQ5" s="561" t="s">
        <v>131</v>
      </c>
      <c r="BR5" s="561" t="s">
        <v>144</v>
      </c>
      <c r="BS5" s="562" t="s">
        <v>382</v>
      </c>
      <c r="BT5" s="549" t="s">
        <v>129</v>
      </c>
      <c r="BU5" s="561" t="s">
        <v>397</v>
      </c>
      <c r="BV5" s="561" t="s">
        <v>154</v>
      </c>
      <c r="BW5" s="561" t="s">
        <v>131</v>
      </c>
      <c r="BX5" s="561" t="s">
        <v>144</v>
      </c>
      <c r="BY5" s="562" t="s">
        <v>382</v>
      </c>
      <c r="BZ5" s="189" t="s">
        <v>157</v>
      </c>
      <c r="CA5" s="189" t="s">
        <v>157</v>
      </c>
      <c r="CC5" s="188" t="s">
        <v>398</v>
      </c>
      <c r="CD5" s="186" t="s">
        <v>386</v>
      </c>
      <c r="CE5" s="122" t="s">
        <v>387</v>
      </c>
      <c r="CF5" s="226" t="s">
        <v>386</v>
      </c>
      <c r="CG5" s="122" t="s">
        <v>387</v>
      </c>
      <c r="CH5" s="226" t="s">
        <v>386</v>
      </c>
      <c r="CI5" s="122" t="s">
        <v>387</v>
      </c>
    </row>
    <row r="6" spans="1:87" ht="15.75" thickTop="1" x14ac:dyDescent="0.25">
      <c r="A6" s="41" t="str">
        <f>'Gas demand INCREASE'!B88</f>
        <v>AT</v>
      </c>
      <c r="B6" s="90">
        <f>'Gas demand INCREASE'!C88</f>
        <v>0</v>
      </c>
      <c r="C6" s="90">
        <f>'Gas demand INCREASE'!D88</f>
        <v>0</v>
      </c>
      <c r="D6" s="90">
        <f>'Gas demand INCREASE'!E88</f>
        <v>1730.9749999999999</v>
      </c>
      <c r="E6" s="90">
        <f>'Gas demand INCREASE'!F88</f>
        <v>0</v>
      </c>
      <c r="F6" s="91">
        <f>'Gas demand INCREASE'!G88</f>
        <v>0</v>
      </c>
      <c r="G6" s="117"/>
      <c r="H6" s="41" t="str">
        <f>'Gas demand INCREASE'!O88</f>
        <v>AT</v>
      </c>
      <c r="I6" s="90">
        <f>'Gas demand INCREASE'!P88</f>
        <v>0</v>
      </c>
      <c r="J6" s="90">
        <f>'Gas demand INCREASE'!Q88</f>
        <v>6153</v>
      </c>
      <c r="K6" s="92">
        <f>'Gas demand INCREASE'!R88</f>
        <v>319</v>
      </c>
      <c r="M6" s="118">
        <f>IF(OR(B6&gt;0,I6&gt;0),IF(OR(B6&gt;(-' Coal &amp; Oil DECREASE'!C49-' Coal &amp; Oil DECREASE'!J49),I6&gt;(-' Coal &amp; Oil DECREASE'!C49-' Coal &amp; Oil DECREASE'!J49),B6+I6&gt;(-' Coal &amp; Oil DECREASE'!C49-' Coal &amp; Oil DECREASE'!J49)),-' Coal &amp; Oil DECREASE'!C49,(B6+I6)*(' Coal &amp; Oil DECREASE'!C49/(' Coal &amp; Oil DECREASE'!C49+' Coal &amp; Oil DECREASE'!J49))),0)</f>
        <v>0</v>
      </c>
      <c r="N6" s="90">
        <f>IF(OR(B6&gt;0,I6&gt;0),IF(OR(B6&gt;(-' Coal &amp; Oil DECREASE'!C49-' Coal &amp; Oil DECREASE'!J49),I6&gt;(-' Coal &amp; Oil DECREASE'!C49-' Coal &amp; Oil DECREASE'!J49),B6+I6&gt;(-' Coal &amp; Oil DECREASE'!C49-' Coal &amp; Oil DECREASE'!J49)),-' Coal &amp; Oil DECREASE'!J49,(B6+I6)*(' Coal &amp; Oil DECREASE'!J49/(' Coal &amp; Oil DECREASE'!C49+' Coal &amp; Oil DECREASE'!J49))),0)</f>
        <v>0</v>
      </c>
      <c r="O6" s="90">
        <f t="shared" ref="O6:O37" si="0">IF(I6=0,0,IF(M6+N6=0,0,IF(B6=0,MIN(M6+N6,I6),(M6+N6)*I6/(B6+I6))))</f>
        <v>0</v>
      </c>
      <c r="P6" s="90">
        <f t="shared" ref="P6:P37" si="1">IF(B6=0,0,IF(M6+N6=0,0,IF(I6=0,MIN(M6+N6,B6),(M6+N6)*B6/(B6+I6))))</f>
        <v>0</v>
      </c>
      <c r="Q6" s="90">
        <f t="shared" ref="Q6:Q37" si="2">IF($B6=0,0,IF($I6=0,$B6-$M6-$N6,$B6-($M6+$N6)*$B6/($B6+$I6)))</f>
        <v>0</v>
      </c>
      <c r="R6" s="90">
        <f>Q6*'INput Data'!$E$7</f>
        <v>0</v>
      </c>
      <c r="S6" s="90">
        <f>IF(M6+N6=0,0,IF(AND(M6+N6&gt;0,O6&gt;0,P6=0),M6*'INput Data'!$E$4+N6*'INput Data'!$E$9,IF(AND(M6+N6&gt;0,'Fuel Switch GA'!O6&gt;0),'Fuel Switch GA'!O6*(' Coal &amp; Oil DECREASE'!C49/(' Coal &amp; Oil DECREASE'!C49+' Coal &amp; Oil DECREASE'!J49))*'INput Data'!$E$4+'Fuel Switch GA'!O6*(' Coal &amp; Oil DECREASE'!J49/(' Coal &amp; Oil DECREASE'!C49+' Coal &amp; Oil DECREASE'!J49))*'INput Data'!$E$9,0)))</f>
        <v>0</v>
      </c>
      <c r="T6" s="90">
        <f>IF(M6+N6=0,0,IF(AND(M6+N6&gt;0,P6&gt;0,O6=0),M6*('INput Data'!$E$4-'INput Data'!$E$7)+N6*('INput Data'!$E$9-'INput Data'!$E$7),IF(AND(M6+N6&gt;0,'Fuel Switch GA'!P6&gt;0),'Fuel Switch GA'!P6*(' Coal &amp; Oil DECREASE'!C49/(' Coal &amp; Oil DECREASE'!C49+' Coal &amp; Oil DECREASE'!J49))*('INput Data'!$E$4-'INput Data'!$E$7)+'Fuel Switch GA'!P6*(' Coal &amp; Oil DECREASE'!J49/(' Coal &amp; Oil DECREASE'!C49+' Coal &amp; Oil DECREASE'!J49))*('INput Data'!$E$9-'INput Data'!$E$7),0)))</f>
        <v>0</v>
      </c>
      <c r="U6" s="537">
        <f>S6+T6</f>
        <v>0</v>
      </c>
      <c r="V6" s="227">
        <f>T6</f>
        <v>0</v>
      </c>
      <c r="W6" s="91">
        <f t="shared" ref="W6:W37" si="3">V6-R6</f>
        <v>0</v>
      </c>
      <c r="X6" s="118">
        <f>IF(OR(C6&gt;0,J6&gt;0),IF(OR(C6&gt;(-' Coal &amp; Oil DECREASE'!D49-' Coal &amp; Oil DECREASE'!K49),J6&gt;(-' Coal &amp; Oil DECREASE'!D49-' Coal &amp; Oil DECREASE'!K49),C6+J6&gt;(-' Coal &amp; Oil DECREASE'!D49-' Coal &amp; Oil DECREASE'!K49)),-' Coal &amp; Oil DECREASE'!D49,(C6+J6)*(' Coal &amp; Oil DECREASE'!D49/(' Coal &amp; Oil DECREASE'!D49+' Coal &amp; Oil DECREASE'!K49))),0)</f>
        <v>3882.0009273570322</v>
      </c>
      <c r="Y6" s="90">
        <f>IF(OR(C6&gt;0,J6&gt;0),IF(OR(C6&gt;(-' Coal &amp; Oil DECREASE'!D49-' Coal &amp; Oil DECREASE'!K49),J6&gt;(-' Coal &amp; Oil DECREASE'!D49-' Coal &amp; Oil DECREASE'!K49),C6+J6&gt;(-' Coal &amp; Oil DECREASE'!D49-' Coal &amp; Oil DECREASE'!K49)),-' Coal &amp; Oil DECREASE'!K49,(C6+J6)*(' Coal &amp; Oil DECREASE'!K49/(' Coal &amp; Oil DECREASE'!D49+' Coal &amp; Oil DECREASE'!K49))),0)</f>
        <v>2270.9990726429678</v>
      </c>
      <c r="Z6" s="90">
        <f t="shared" ref="Z6:Z37" si="4">IF(J6=0,0,IF(X6+Y6=0,0,IF(C6=0,MIN(X6+Y6,J6),(X6+Y6)*J6/(C6+J6))))</f>
        <v>6153</v>
      </c>
      <c r="AA6" s="90">
        <f t="shared" ref="AA6:AA37" si="5">IF(C6=0,0,IF(X6+Y6=0,0,IF(J6=0,MIN(X6+Y6,C6),(X6+Y6)*C6/(C6+J6))))</f>
        <v>0</v>
      </c>
      <c r="AB6" s="90">
        <f t="shared" ref="AB6:AB37" si="6">IF($C6=0,0,IF($J6=0,$C6-$X6-$Y6,$C6-($X6+$Y6)*$C6/($C6+$J6)))</f>
        <v>0</v>
      </c>
      <c r="AC6" s="90">
        <f>AB6*'INput Data'!$E$7</f>
        <v>0</v>
      </c>
      <c r="AD6" s="90">
        <f>IF(X6+Y6=0,0,IF(AND(X6+Y6&gt;0,Z6&gt;0,AA6=0),X6*'INput Data'!$E$4+Y6*'INput Data'!$E$9,IF(AND(X6+Y6&gt;0,'Fuel Switch GA'!Z6&gt;0),'Fuel Switch GA'!Z6*(' Coal &amp; Oil DECREASE'!D49/(' Coal &amp; Oil DECREASE'!D49+' Coal &amp; Oil DECREASE'!K49))*'INput Data'!$E$4+'Fuel Switch GA'!Z6*(' Coal &amp; Oil DECREASE'!K49/(' Coal &amp; Oil DECREASE'!D49+' Coal &amp; Oil DECREASE'!K49))*'INput Data'!$E$9,0)))</f>
        <v>1820863.9477166333</v>
      </c>
      <c r="AE6" s="90">
        <f>IF(X6+Y6=0,0,IF(AND(X6+Y6&gt;0,AA6&gt;0,Z6=0),X6*('INput Data'!$E$4-'INput Data'!$E$7)+Y6*('INput Data'!$E$9-'INput Data'!$E$7),IF(AND(X6+Y6&gt;0,'Fuel Switch GA'!AA6&gt;0),'Fuel Switch GA'!AA6*(' Coal &amp; Oil DECREASE'!D49/(' Coal &amp; Oil DECREASE'!D49+' Coal &amp; Oil DECREASE'!K49))*('INput Data'!$E$4-'INput Data'!$E$7)+'Fuel Switch GA'!AA6*(' Coal &amp; Oil DECREASE'!K49/(' Coal &amp; Oil DECREASE'!D49+' Coal &amp; Oil DECREASE'!K49))*('INput Data'!$E$9-'INput Data'!$E$7),0)))</f>
        <v>0</v>
      </c>
      <c r="AF6" s="537">
        <f>AD6+AE6</f>
        <v>1820863.9477166333</v>
      </c>
      <c r="AG6" s="227">
        <f>AE6</f>
        <v>0</v>
      </c>
      <c r="AH6" s="91">
        <f t="shared" ref="AH6:AH37" si="7">AG6-AC6</f>
        <v>0</v>
      </c>
      <c r="AI6" s="118">
        <f>IF(OR(D6&gt;0,K6&gt;0),IF(OR(D6&gt;(-' Coal &amp; Oil DECREASE'!E49-' Coal &amp; Oil DECREASE'!L49),K6&gt;(-' Coal &amp; Oil DECREASE'!E49-' Coal &amp; Oil DECREASE'!L49),D6+K6&gt;(-' Coal &amp; Oil DECREASE'!E49-' Coal &amp; Oil DECREASE'!L49)),-' Coal &amp; Oil DECREASE'!E49,(D6+K6)*(' Coal &amp; Oil DECREASE'!E49/(' Coal &amp; Oil DECREASE'!E49+' Coal &amp; Oil DECREASE'!L49))),0)</f>
        <v>2049.9749999999999</v>
      </c>
      <c r="AJ6" s="90">
        <f>IF(OR(D6&gt;0,K6&gt;0),IF(OR(D6&gt;(-' Coal &amp; Oil DECREASE'!E49-' Coal &amp; Oil DECREASE'!L49),J6&gt;(-' Coal &amp; Oil DECREASE'!E49-' Coal &amp; Oil DECREASE'!L49),D6+K6&gt;(-' Coal &amp; Oil DECREASE'!E49-' Coal &amp; Oil DECREASE'!L49)),-' Coal &amp; Oil DECREASE'!L49,(D6+K6)*(' Coal &amp; Oil DECREASE'!L49/(' Coal &amp; Oil DECREASE'!E49+' Coal &amp; Oil DECREASE'!L49))),0)</f>
        <v>0</v>
      </c>
      <c r="AK6" s="90">
        <f t="shared" ref="AK6:AK37" si="8">IF(K6=0,0,IF(AI6+AJ6=0,0,IF(D6=0,MIN(AI6+AJ6,K6),(AI6+AJ6)*K6/(D6+K6))))</f>
        <v>319</v>
      </c>
      <c r="AL6" s="90">
        <f t="shared" ref="AL6:AL37" si="9">IF(D6=0,0,IF(AI6+AJ6=0,0,IF(K6=0,MIN(AI6+AJ6,D6),(AI6+AJ6)*D6/(D6+K6))))</f>
        <v>1730.9749999999999</v>
      </c>
      <c r="AM6" s="90">
        <f t="shared" ref="AM6:AM37" si="10">IF($D6=0,0,IF($K6=0,$D6-$AI6-$AJ6,$D6-($AI6+$AJ6)*$D6/($D6+$K6)))</f>
        <v>0</v>
      </c>
      <c r="AN6" s="90">
        <f>AM6*'INput Data'!$E$7</f>
        <v>0</v>
      </c>
      <c r="AO6" s="90">
        <f>IF(AI6+AJ6=0,0,IF(AND(AI6+AJ6&gt;0,AK6&gt;0,AL6=0),AI6*'INput Data'!$E$4+AJ6*'INput Data'!$E$9,IF(AND(AI6+AJ6&gt;0,'Fuel Switch GA'!AK6&gt;0),'Fuel Switch GA'!AK6*(' Coal &amp; Oil DECREASE'!E49/(' Coal &amp; Oil DECREASE'!E49+' Coal &amp; Oil DECREASE'!L49))*'INput Data'!$E$4+'Fuel Switch GA'!AK6*(' Coal &amp; Oil DECREASE'!L49/(' Coal &amp; Oil DECREASE'!E49+' Coal &amp; Oil DECREASE'!L49))*'INput Data'!$E$9,0)))</f>
        <v>84110.431654676257</v>
      </c>
      <c r="AP6" s="90">
        <f>IF(AI6+AJ6=0,0,IF(AND(AI6+AJ6&gt;0,AL6&gt;0,AK6=0),AI6*('INput Data'!$E$4-'INput Data'!$E$7)+AJ6*('INput Data'!$E$9-'INput Data'!$E$7),IF(AND(AI6+AJ6&gt;0,'Fuel Switch GA'!AL6&gt;0),'Fuel Switch GA'!AL6*(' Coal &amp; Oil DECREASE'!E49/(' Coal &amp; Oil DECREASE'!E49+' Coal &amp; Oil DECREASE'!L49))*('INput Data'!$E$4-'INput Data'!$E$7)+'Fuel Switch GA'!AL6*(' Coal &amp; Oil DECREASE'!L49/(' Coal &amp; Oil DECREASE'!E49+' Coal &amp; Oil DECREASE'!L49))*('INput Data'!$E$9-'INput Data'!$E$7),0)))</f>
        <v>114568.12949640288</v>
      </c>
      <c r="AQ6" s="537">
        <f>AO6+AP6</f>
        <v>198678.56115107914</v>
      </c>
      <c r="AR6" s="227">
        <f>AP6</f>
        <v>114568.12949640288</v>
      </c>
      <c r="AS6" s="91">
        <f t="shared" ref="AS6:AS37" si="11">AR6-AN6</f>
        <v>114568.12949640288</v>
      </c>
      <c r="AT6" s="90">
        <f>IF(E6&gt;0,IF(E6&lt;(-' Coal &amp; Oil DECREASE'!F49-' Coal &amp; Oil DECREASE'!M49),'Fuel Switch GA'!E6*' Coal &amp; Oil DECREASE'!F49/(' Coal &amp; Oil DECREASE'!F49+' Coal &amp; Oil DECREASE'!M49),-' Coal &amp; Oil DECREASE'!F49),0)</f>
        <v>0</v>
      </c>
      <c r="AU6" s="90">
        <f>IF(E6&gt;0,IF(E6&lt;(-' Coal &amp; Oil DECREASE'!F49-' Coal &amp; Oil DECREASE'!M49),'Fuel Switch GA'!E6*' Coal &amp; Oil DECREASE'!M49/(' Coal &amp; Oil DECREASE'!F49+' Coal &amp; Oil DECREASE'!M49),-' Coal &amp; Oil DECREASE'!M49),0)</f>
        <v>0</v>
      </c>
      <c r="AV6" s="90">
        <f t="shared" ref="AV6:AV37" si="12">E6-(AT6+AU6)</f>
        <v>0</v>
      </c>
      <c r="AW6" s="90">
        <f>AT6*('INput Data'!$D$4-'INput Data'!$D$7)</f>
        <v>0</v>
      </c>
      <c r="AX6" s="90">
        <f>AU6*('INput Data'!$E$9-'INput Data'!$E$7)</f>
        <v>0</v>
      </c>
      <c r="AY6" s="90">
        <f>AV6*'INput Data'!$E$7</f>
        <v>0</v>
      </c>
      <c r="AZ6" s="478">
        <f>AW6+AX6</f>
        <v>0</v>
      </c>
      <c r="BA6" s="90">
        <f>IF(F6&gt;0,IF(F6&lt;(-' Coal &amp; Oil DECREASE'!G49-' Coal &amp; Oil DECREASE'!N49),'Fuel Switch GA'!F6*' Coal &amp; Oil DECREASE'!G49/(' Coal &amp; Oil DECREASE'!G49+' Coal &amp; Oil DECREASE'!N49),-' Coal &amp; Oil DECREASE'!G49),0)</f>
        <v>0</v>
      </c>
      <c r="BB6" s="90">
        <f>IF(F6&gt;0,IF(F6&lt;(-' Coal &amp; Oil DECREASE'!G49-' Coal &amp; Oil DECREASE'!N49),'Fuel Switch GA'!F6*' Coal &amp; Oil DECREASE'!N49/(' Coal &amp; Oil DECREASE'!G49+' Coal &amp; Oil DECREASE'!N49),-' Coal &amp; Oil DECREASE'!N49),0)</f>
        <v>0</v>
      </c>
      <c r="BC6" s="90">
        <f t="shared" ref="BC6:BC37" si="13">F6-(BA6+BB6)</f>
        <v>0</v>
      </c>
      <c r="BD6" s="90">
        <f>BA6*('INput Data'!$D$4-'INput Data'!$D$7)</f>
        <v>0</v>
      </c>
      <c r="BE6" s="90">
        <f>BB6*('INput Data'!$E$9-'INput Data'!$E$7)</f>
        <v>0</v>
      </c>
      <c r="BF6" s="90">
        <f>BC6*'INput Data'!$E$7</f>
        <v>0</v>
      </c>
      <c r="BG6" s="478">
        <f>BD6+BE6</f>
        <v>0</v>
      </c>
      <c r="BH6" s="148" t="str">
        <f>IF((('Nuclear &amp; RES demand for Power '!C84+'Nuclear &amp; RES demand for Power '!D84)-('Nuclear &amp; RES demand for Power '!O8+'Nuclear &amp; RES demand for Power '!P8))&lt;0,"Replacement","No replacement")</f>
        <v>No replacement</v>
      </c>
      <c r="BI6" s="149" t="str">
        <f>IF(AV6&gt;0,"Replacement","No replacement")</f>
        <v>No replacement</v>
      </c>
      <c r="BJ6" s="91">
        <f>IF(OR(BH6="No replacement",BI6="No replacement"),0,AV6*'INput Data'!$Q$4-(('Nuclear &amp; RES demand for Power '!C84+'Nuclear &amp; RES demand for Power '!D84)-('Nuclear &amp; RES demand for Power '!O8+'Nuclear &amp; RES demand for Power '!P8))*'INput Data'!$E$7/'INput Data'!$Q$4)</f>
        <v>0</v>
      </c>
      <c r="BK6" s="148" t="str">
        <f>IF((('Nuclear &amp; RES demand for Power '!C84+'Nuclear &amp; RES demand for Power '!D84)-('Nuclear &amp; RES demand for Power '!U8+'Nuclear &amp; RES demand for Power '!V8))&lt;0,"Replacement","No replacement")</f>
        <v>No replacement</v>
      </c>
      <c r="BL6" s="149" t="str">
        <f>IF(BC6&gt;0,"Replacement","No replacement")</f>
        <v>No replacement</v>
      </c>
      <c r="BM6" s="91">
        <f>IF(OR(BK6="No replacement",BL6="No replacement"),0,BC6*'INput Data'!$Q$4-(('Nuclear &amp; RES demand for Power '!C84+'Nuclear &amp; RES demand for Power '!D84)-('Nuclear &amp; RES demand for Power '!O8+'Nuclear &amp; RES demand for Power '!P8))*'INput Data'!$E$7/'INput Data'!$Q$4)</f>
        <v>0</v>
      </c>
      <c r="BN6" s="187">
        <f>IF('Gas Supply'!D87&gt;=(P6+AA6+AL6+AT6+AU6),CD6,'Gas Supply'!D87/(P6+AA6+AL6+AT6+AU6)*CD6)</f>
        <v>114568.12949640288</v>
      </c>
      <c r="BO6" s="187">
        <f>IF('Gas Supply'!D87&gt;P6+AA6+AL6+AT6+AU6,P6+AA6+AL6+AT6+AU6,'Gas Supply'!D87)</f>
        <v>1730.9749999999999</v>
      </c>
      <c r="BP6" s="187">
        <f>BO6*'INput Data'!$E$7</f>
        <v>341836.42985611508</v>
      </c>
      <c r="BQ6" s="187">
        <f>'Gas Supply'!D87-'Fuel Switch GA'!BO6</f>
        <v>1666.7136363309523</v>
      </c>
      <c r="BR6" s="187">
        <f>BQ6*'INput Data'!$E$7</f>
        <v>329145.96631140029</v>
      </c>
      <c r="BS6" s="195">
        <f>BN6+BP6+BR6</f>
        <v>785550.52566391823</v>
      </c>
      <c r="BT6" s="187">
        <f>IF('Gas Supply'!D87&gt;=(P6+AA6+AL6+BA6+BB6),CF6,'Gas Supply'!D87/(P6+AA6+AL6+BA6+BB6)*CF6)</f>
        <v>114568.12949640288</v>
      </c>
      <c r="BU6" s="187">
        <f>IF('Gas Supply'!D87&gt;P6+AA6+AL6+BA6+BB6,P6+AA6+AL6+BA6+BB6,'Gas Supply'!D87)</f>
        <v>1730.9749999999999</v>
      </c>
      <c r="BV6" s="187">
        <f>BU6*'INput Data'!$E$7</f>
        <v>341836.42985611508</v>
      </c>
      <c r="BW6" s="187">
        <f>'Gas Supply'!D87-'Fuel Switch GA'!BU6</f>
        <v>1666.7136363309523</v>
      </c>
      <c r="BX6" s="187">
        <f>BW6*'INput Data'!$E$7</f>
        <v>329145.96631140029</v>
      </c>
      <c r="BY6" s="195">
        <f>BT6+BV6+BX6</f>
        <v>785550.52566391823</v>
      </c>
      <c r="BZ6" s="114">
        <f>IF('Gas Supply'!C87=0,0,IF('Gas Supply'!C87/(SUM('N.Gas &amp; H2 demand'!C87:F87))&gt;=1,'Fuel Switch GA'!CD6,'Fuel Switch GA'!CD6*'Gas Supply'!C87/(SUM('N.Gas &amp; H2 demand'!C87:F87))))</f>
        <v>10262.540335232334</v>
      </c>
      <c r="CA6" s="114">
        <f>IF('Gas Supply'!C87=0,0,IF('Gas Supply'!C87/(SUM('N.Gas &amp; H2 demand'!C87:F87))&gt;=1,'Fuel Switch GA'!CF6,'Fuel Switch GA'!CF6*'Gas Supply'!C87/(SUM('N.Gas &amp; H2 demand'!C87:F87))))</f>
        <v>10262.540335232334</v>
      </c>
      <c r="CC6" s="71" t="s">
        <v>9</v>
      </c>
      <c r="CD6" s="135">
        <f t="shared" ref="CD6:CD37" si="14">V6+AG6+AR6+$AZ6</f>
        <v>114568.12949640288</v>
      </c>
      <c r="CE6" s="91">
        <f t="shared" ref="CE6:CE37" si="15">W6+AH6+AS6+$AZ6</f>
        <v>114568.12949640288</v>
      </c>
      <c r="CF6" s="135">
        <f t="shared" ref="CF6:CF37" si="16">V6+AG6+AR6+$BG6</f>
        <v>114568.12949640288</v>
      </c>
      <c r="CG6" s="91">
        <f t="shared" ref="CG6:CG37" si="17">W6+AH6+AS6+$BG6</f>
        <v>114568.12949640288</v>
      </c>
      <c r="CH6" s="135">
        <f t="shared" ref="CH6:CH37" si="18">V43+AG43+AR43+$AZ43</f>
        <v>0</v>
      </c>
      <c r="CI6" s="91">
        <f t="shared" ref="CI6:CI37" si="19">W43+AH43+AS43+$AZ43</f>
        <v>0</v>
      </c>
    </row>
    <row r="7" spans="1:87" x14ac:dyDescent="0.25">
      <c r="A7" s="23" t="str">
        <f>'Gas demand INCREASE'!B89</f>
        <v>BA</v>
      </c>
      <c r="B7" s="90">
        <f>'Gas demand INCREASE'!C89</f>
        <v>0</v>
      </c>
      <c r="C7" s="90">
        <f>'Gas demand INCREASE'!D89</f>
        <v>0</v>
      </c>
      <c r="D7" s="90">
        <f>'Gas demand INCREASE'!E89</f>
        <v>0</v>
      </c>
      <c r="E7" s="90">
        <f>'Gas demand INCREASE'!F89</f>
        <v>0</v>
      </c>
      <c r="F7" s="92">
        <f>'Gas demand INCREASE'!G89</f>
        <v>0</v>
      </c>
      <c r="G7" s="117"/>
      <c r="H7" s="23" t="str">
        <f>'Gas demand INCREASE'!O89</f>
        <v>BA</v>
      </c>
      <c r="I7" s="90">
        <f>'Gas demand INCREASE'!P89</f>
        <v>0</v>
      </c>
      <c r="J7" s="90">
        <f>'Gas demand INCREASE'!Q89</f>
        <v>0</v>
      </c>
      <c r="K7" s="92">
        <f>'Gas demand INCREASE'!R89</f>
        <v>0</v>
      </c>
      <c r="M7" s="119">
        <f>IF(OR(B7&gt;0,I7&gt;0),IF(OR(B7&gt;(-' Coal &amp; Oil DECREASE'!C50-' Coal &amp; Oil DECREASE'!J50),I7&gt;(-' Coal &amp; Oil DECREASE'!C50-' Coal &amp; Oil DECREASE'!J50),B7+I7&gt;(-' Coal &amp; Oil DECREASE'!C50-' Coal &amp; Oil DECREASE'!J50)),-' Coal &amp; Oil DECREASE'!C50,(B7+I7)*(' Coal &amp; Oil DECREASE'!C50/(' Coal &amp; Oil DECREASE'!C50+' Coal &amp; Oil DECREASE'!J50))),0)</f>
        <v>0</v>
      </c>
      <c r="N7" s="90">
        <f>IF(OR(B7&gt;0,I7&gt;0),IF(OR(B7&gt;(-' Coal &amp; Oil DECREASE'!C50-' Coal &amp; Oil DECREASE'!J50),I7&gt;(-' Coal &amp; Oil DECREASE'!C50-' Coal &amp; Oil DECREASE'!J50),B7+I7&gt;(-' Coal &amp; Oil DECREASE'!C50-' Coal &amp; Oil DECREASE'!J50)),-' Coal &amp; Oil DECREASE'!J50,(B7+I7)*(' Coal &amp; Oil DECREASE'!J50/(' Coal &amp; Oil DECREASE'!C50+' Coal &amp; Oil DECREASE'!J50))),0)</f>
        <v>0</v>
      </c>
      <c r="O7" s="90">
        <f t="shared" si="0"/>
        <v>0</v>
      </c>
      <c r="P7" s="90">
        <f t="shared" si="1"/>
        <v>0</v>
      </c>
      <c r="Q7" s="90">
        <f t="shared" si="2"/>
        <v>0</v>
      </c>
      <c r="R7" s="90">
        <f>Q7*'INput Data'!$E$7</f>
        <v>0</v>
      </c>
      <c r="S7" s="90">
        <f>IF(M7+N7=0,0,IF(AND(M7+N7&gt;0,O7&gt;0,P7=0),M7*'INput Data'!$E$4+N7*'INput Data'!$E$9,IF(AND(M7+N7&gt;0,'Fuel Switch GA'!O7&gt;0),'Fuel Switch GA'!O7*(' Coal &amp; Oil DECREASE'!C50/(' Coal &amp; Oil DECREASE'!C50+' Coal &amp; Oil DECREASE'!J50))*'INput Data'!$E$4+'Fuel Switch GA'!O7*(' Coal &amp; Oil DECREASE'!J50/(' Coal &amp; Oil DECREASE'!C50+' Coal &amp; Oil DECREASE'!J50))*'INput Data'!$E$9,0)))</f>
        <v>0</v>
      </c>
      <c r="T7" s="90">
        <f>IF(M7+N7=0,0,IF(AND(M7+N7&gt;0,P7&gt;0,O7=0),M7*('INput Data'!$E$4-'INput Data'!$E$7)+N7*('INput Data'!$E$9-'INput Data'!$E$7),IF(AND(M7+N7&gt;0,'Fuel Switch GA'!P7&gt;0),'Fuel Switch GA'!P7*(' Coal &amp; Oil DECREASE'!C50/(' Coal &amp; Oil DECREASE'!C50+' Coal &amp; Oil DECREASE'!J50))*('INput Data'!$E$4-'INput Data'!$E$7)+'Fuel Switch GA'!P7*(' Coal &amp; Oil DECREASE'!J50/(' Coal &amp; Oil DECREASE'!C50+' Coal &amp; Oil DECREASE'!J50))*('INput Data'!$E$9-'INput Data'!$E$7),0)))</f>
        <v>0</v>
      </c>
      <c r="U7" s="538">
        <f t="shared" ref="U7:U37" si="20">S7+T7</f>
        <v>0</v>
      </c>
      <c r="V7" s="123">
        <f t="shared" ref="V7:V37" si="21">T7</f>
        <v>0</v>
      </c>
      <c r="W7" s="92">
        <f t="shared" si="3"/>
        <v>0</v>
      </c>
      <c r="X7" s="119">
        <f>IF(OR(C7&gt;0,J7&gt;0),IF(OR(C7&gt;(-' Coal &amp; Oil DECREASE'!D50-' Coal &amp; Oil DECREASE'!K50),J7&gt;(-' Coal &amp; Oil DECREASE'!D50-' Coal &amp; Oil DECREASE'!K50),C7+J7&gt;(-' Coal &amp; Oil DECREASE'!D50-' Coal &amp; Oil DECREASE'!K50)),-' Coal &amp; Oil DECREASE'!D50,(C7+J7)*(' Coal &amp; Oil DECREASE'!D50/(' Coal &amp; Oil DECREASE'!D50+' Coal &amp; Oil DECREASE'!K50))),0)</f>
        <v>0</v>
      </c>
      <c r="Y7" s="90">
        <f>IF(OR(C7&gt;0,J7&gt;0),IF(OR(C7&gt;(-' Coal &amp; Oil DECREASE'!D50-' Coal &amp; Oil DECREASE'!K50),J7&gt;(-' Coal &amp; Oil DECREASE'!D50-' Coal &amp; Oil DECREASE'!K50),C7+J7&gt;(-' Coal &amp; Oil DECREASE'!D50-' Coal &amp; Oil DECREASE'!K50)),-' Coal &amp; Oil DECREASE'!K50,(C7+J7)*(' Coal &amp; Oil DECREASE'!K50/(' Coal &amp; Oil DECREASE'!D50+' Coal &amp; Oil DECREASE'!K50))),0)</f>
        <v>0</v>
      </c>
      <c r="Z7" s="90">
        <f t="shared" si="4"/>
        <v>0</v>
      </c>
      <c r="AA7" s="90">
        <f t="shared" si="5"/>
        <v>0</v>
      </c>
      <c r="AB7" s="90">
        <f t="shared" si="6"/>
        <v>0</v>
      </c>
      <c r="AC7" s="90">
        <f>AB7*'INput Data'!$E$7</f>
        <v>0</v>
      </c>
      <c r="AD7" s="90">
        <f>IF(X7+Y7=0,0,IF(AND(X7+Y7&gt;0,Z7&gt;0,AA7=0),X7*'INput Data'!$E$4+Y7*'INput Data'!$E$9,IF(AND(X7+Y7&gt;0,'Fuel Switch GA'!Z7&gt;0),'Fuel Switch GA'!Z7*(' Coal &amp; Oil DECREASE'!D50/(' Coal &amp; Oil DECREASE'!D50+' Coal &amp; Oil DECREASE'!K50))*'INput Data'!$E$4+'Fuel Switch GA'!Z7*(' Coal &amp; Oil DECREASE'!K50/(' Coal &amp; Oil DECREASE'!D50+' Coal &amp; Oil DECREASE'!K50))*'INput Data'!$E$9,0)))</f>
        <v>0</v>
      </c>
      <c r="AE7" s="90">
        <f>IF(X7+Y7=0,0,IF(AND(X7+Y7&gt;0,AA7&gt;0,Z7=0),X7*('INput Data'!$E$4-'INput Data'!$E$7)+Y7*('INput Data'!$E$9-'INput Data'!$E$7),IF(AND(X7+Y7&gt;0,'Fuel Switch GA'!AA7&gt;0),'Fuel Switch GA'!AA7*(' Coal &amp; Oil DECREASE'!D50/(' Coal &amp; Oil DECREASE'!D50+' Coal &amp; Oil DECREASE'!K50))*('INput Data'!$E$4-'INput Data'!$E$7)+'Fuel Switch GA'!AA7*(' Coal &amp; Oil DECREASE'!K50/(' Coal &amp; Oil DECREASE'!D50+' Coal &amp; Oil DECREASE'!K50))*('INput Data'!$E$9-'INput Data'!$E$7),0)))</f>
        <v>0</v>
      </c>
      <c r="AF7" s="538">
        <f t="shared" ref="AF7:AF37" si="22">AD7+AE7</f>
        <v>0</v>
      </c>
      <c r="AG7" s="123">
        <f t="shared" ref="AG7:AG37" si="23">AE7</f>
        <v>0</v>
      </c>
      <c r="AH7" s="92">
        <f t="shared" si="7"/>
        <v>0</v>
      </c>
      <c r="AI7" s="119">
        <f>IF(OR(D7&gt;0,K7&gt;0),IF(OR(D7&gt;(-' Coal &amp; Oil DECREASE'!E50-' Coal &amp; Oil DECREASE'!L50),K7&gt;(-' Coal &amp; Oil DECREASE'!E50-' Coal &amp; Oil DECREASE'!L50),D7+K7&gt;(-' Coal &amp; Oil DECREASE'!E50-' Coal &amp; Oil DECREASE'!L50)),-' Coal &amp; Oil DECREASE'!E50,(D7+K7)*(' Coal &amp; Oil DECREASE'!E50/(' Coal &amp; Oil DECREASE'!E50+' Coal &amp; Oil DECREASE'!L50))),0)</f>
        <v>0</v>
      </c>
      <c r="AJ7" s="90">
        <f>IF(OR(D7&gt;0,K7&gt;0),IF(OR(D7&gt;(-' Coal &amp; Oil DECREASE'!E50-' Coal &amp; Oil DECREASE'!L50),J7&gt;(-' Coal &amp; Oil DECREASE'!E50-' Coal &amp; Oil DECREASE'!L50),D7+K7&gt;(-' Coal &amp; Oil DECREASE'!E50-' Coal &amp; Oil DECREASE'!L50)),-' Coal &amp; Oil DECREASE'!L50,(D7+K7)*(' Coal &amp; Oil DECREASE'!L50/(' Coal &amp; Oil DECREASE'!E50+' Coal &amp; Oil DECREASE'!L50))),0)</f>
        <v>0</v>
      </c>
      <c r="AK7" s="90">
        <f t="shared" si="8"/>
        <v>0</v>
      </c>
      <c r="AL7" s="90">
        <f t="shared" si="9"/>
        <v>0</v>
      </c>
      <c r="AM7" s="90">
        <f t="shared" si="10"/>
        <v>0</v>
      </c>
      <c r="AN7" s="90">
        <f>AM7*'INput Data'!$E$7</f>
        <v>0</v>
      </c>
      <c r="AO7" s="90">
        <f>IF(AI7+AJ7=0,0,IF(AND(AI7+AJ7&gt;0,AK7&gt;0,AL7=0),AI7*'INput Data'!$E$4+AJ7*'INput Data'!$E$9,IF(AND(AI7+AJ7&gt;0,'Fuel Switch GA'!AK7&gt;0),'Fuel Switch GA'!AK7*(' Coal &amp; Oil DECREASE'!E50/(' Coal &amp; Oil DECREASE'!E50+' Coal &amp; Oil DECREASE'!L50))*'INput Data'!$E$4+'Fuel Switch GA'!AK7*(' Coal &amp; Oil DECREASE'!L50/(' Coal &amp; Oil DECREASE'!E50+' Coal &amp; Oil DECREASE'!L50))*'INput Data'!$E$9,0)))</f>
        <v>0</v>
      </c>
      <c r="AP7" s="90">
        <f>IF(AI7+AJ7=0,0,IF(AND(AI7+AJ7&gt;0,AL7&gt;0,AK7=0),AI7*('INput Data'!$E$4-'INput Data'!$E$7)+AJ7*('INput Data'!$E$9-'INput Data'!$E$7),IF(AND(AI7+AJ7&gt;0,'Fuel Switch GA'!AL7&gt;0),'Fuel Switch GA'!AL7*(' Coal &amp; Oil DECREASE'!E50/(' Coal &amp; Oil DECREASE'!E50+' Coal &amp; Oil DECREASE'!L50))*('INput Data'!$E$4-'INput Data'!$E$7)+'Fuel Switch GA'!AL7*(' Coal &amp; Oil DECREASE'!L50/(' Coal &amp; Oil DECREASE'!E50+' Coal &amp; Oil DECREASE'!L50))*('INput Data'!$E$9-'INput Data'!$E$7),0)))</f>
        <v>0</v>
      </c>
      <c r="AQ7" s="538">
        <f t="shared" ref="AQ7:AQ37" si="24">AO7+AP7</f>
        <v>0</v>
      </c>
      <c r="AR7" s="123">
        <f t="shared" ref="AR7:AR37" si="25">AP7</f>
        <v>0</v>
      </c>
      <c r="AS7" s="92">
        <f t="shared" si="11"/>
        <v>0</v>
      </c>
      <c r="AT7" s="90">
        <f>IF(E7&gt;0,IF(E7&lt;(-' Coal &amp; Oil DECREASE'!F50-' Coal &amp; Oil DECREASE'!M50),'Fuel Switch GA'!E7*' Coal &amp; Oil DECREASE'!F50/(' Coal &amp; Oil DECREASE'!F50+' Coal &amp; Oil DECREASE'!M50),-' Coal &amp; Oil DECREASE'!F50),0)</f>
        <v>0</v>
      </c>
      <c r="AU7" s="90">
        <f>IF(E7&gt;0,IF(E7&lt;(-' Coal &amp; Oil DECREASE'!F50-' Coal &amp; Oil DECREASE'!M50),'Fuel Switch GA'!E7*' Coal &amp; Oil DECREASE'!M50/(' Coal &amp; Oil DECREASE'!F50+' Coal &amp; Oil DECREASE'!M50),-' Coal &amp; Oil DECREASE'!M50),0)</f>
        <v>0</v>
      </c>
      <c r="AV7" s="90">
        <f t="shared" si="12"/>
        <v>0</v>
      </c>
      <c r="AW7" s="90">
        <f>AT7*('INput Data'!$D$4-'INput Data'!$D$7)</f>
        <v>0</v>
      </c>
      <c r="AX7" s="90">
        <f>AU7*('INput Data'!$E$9-'INput Data'!$E$7)</f>
        <v>0</v>
      </c>
      <c r="AY7" s="90">
        <f>AV7*'INput Data'!$E$7</f>
        <v>0</v>
      </c>
      <c r="AZ7" s="480">
        <f t="shared" ref="AZ7:AZ37" si="26">AW7+AX7</f>
        <v>0</v>
      </c>
      <c r="BA7" s="90">
        <f>IF(F7&gt;0,IF(F7&lt;(-' Coal &amp; Oil DECREASE'!G50-' Coal &amp; Oil DECREASE'!N50),'Fuel Switch GA'!F7*' Coal &amp; Oil DECREASE'!G50/(' Coal &amp; Oil DECREASE'!G50+' Coal &amp; Oil DECREASE'!N50),-' Coal &amp; Oil DECREASE'!G50),0)</f>
        <v>0</v>
      </c>
      <c r="BB7" s="90">
        <f>IF(F7&gt;0,IF(F7&lt;(-' Coal &amp; Oil DECREASE'!G50-' Coal &amp; Oil DECREASE'!N50),'Fuel Switch GA'!F7*' Coal &amp; Oil DECREASE'!N50/(' Coal &amp; Oil DECREASE'!G50+' Coal &amp; Oil DECREASE'!N50),-' Coal &amp; Oil DECREASE'!N50),0)</f>
        <v>0</v>
      </c>
      <c r="BC7" s="90">
        <f t="shared" si="13"/>
        <v>0</v>
      </c>
      <c r="BD7" s="90">
        <f>BA7*('INput Data'!$D$4-'INput Data'!$D$7)</f>
        <v>0</v>
      </c>
      <c r="BE7" s="90">
        <f>BB7*('INput Data'!$E$9-'INput Data'!$E$7)</f>
        <v>0</v>
      </c>
      <c r="BF7" s="90">
        <f>BC7*'INput Data'!$E$7</f>
        <v>0</v>
      </c>
      <c r="BG7" s="480">
        <f t="shared" ref="BG7:BG37" si="27">BD7+BE7</f>
        <v>0</v>
      </c>
      <c r="BH7" s="68" t="str">
        <f>IF((('Nuclear &amp; RES demand for Power '!C85+'Nuclear &amp; RES demand for Power '!D85)-('Nuclear &amp; RES demand for Power '!O9+'Nuclear &amp; RES demand for Power '!P9))&lt;0,"Replacement","No replacement")</f>
        <v>No replacement</v>
      </c>
      <c r="BI7" s="150" t="str">
        <f t="shared" ref="BI7:BI37" si="28">IF(AV7&gt;0,"Replacement","No replacement")</f>
        <v>No replacement</v>
      </c>
      <c r="BJ7" s="92">
        <f>IF(OR(BH7="No replacement",BI7="No replacement"),0,AV7*'INput Data'!$Q$4-(('Nuclear &amp; RES demand for Power '!C85+'Nuclear &amp; RES demand for Power '!D85)-('Nuclear &amp; RES demand for Power '!O9+'Nuclear &amp; RES demand for Power '!P9))*'INput Data'!$E$7/'INput Data'!$Q$4)</f>
        <v>0</v>
      </c>
      <c r="BK7" s="68" t="str">
        <f>IF((('Nuclear &amp; RES demand for Power '!C85+'Nuclear &amp; RES demand for Power '!D85)-('Nuclear &amp; RES demand for Power '!U9+'Nuclear &amp; RES demand for Power '!V9))&lt;0,"Replacement","No replacement")</f>
        <v>No replacement</v>
      </c>
      <c r="BL7" s="150" t="str">
        <f t="shared" ref="BL7:BL37" si="29">IF(BC7&gt;0,"Replacement","No replacement")</f>
        <v>No replacement</v>
      </c>
      <c r="BM7" s="92">
        <f>IF(OR(BK7="No replacement",BL7="No replacement"),0,BC7*'INput Data'!$Q$4-(('Nuclear &amp; RES demand for Power '!C85+'Nuclear &amp; RES demand for Power '!D85)-('Nuclear &amp; RES demand for Power '!O9+'Nuclear &amp; RES demand for Power '!P9))*'INput Data'!$E$7/'INput Data'!$Q$4)</f>
        <v>0</v>
      </c>
      <c r="BN7" s="90">
        <f>IF('Gas Supply'!D88&gt;=(P7+AA7+AL7+AT7+AU7),CD7,'Gas Supply'!D88/(P7+AA7+AL7+AT7+AU7)*CD7)</f>
        <v>0</v>
      </c>
      <c r="BO7" s="90">
        <f>IF('Gas Supply'!D88&gt;P7+AA7+AL7+AT7+AU7,P7+AA7+AL7+AT7+AU7,'Gas Supply'!D88)</f>
        <v>0</v>
      </c>
      <c r="BP7" s="90">
        <f>BO7*'INput Data'!$E$7</f>
        <v>0</v>
      </c>
      <c r="BQ7" s="90">
        <f>'Gas Supply'!D88-'Fuel Switch GA'!BO7</f>
        <v>0</v>
      </c>
      <c r="BR7" s="90">
        <f>BQ7*'INput Data'!$E$7</f>
        <v>0</v>
      </c>
      <c r="BS7" s="92">
        <f t="shared" ref="BS7:BS37" si="30">BN7+BP7+BR7</f>
        <v>0</v>
      </c>
      <c r="BT7" s="90">
        <f>IF('Gas Supply'!D88&gt;=(P7+AA7+AL7+BA7+BB7),CF7,'Gas Supply'!D88/(P7+AA7+AL7+BA7+BB7)*CF7)</f>
        <v>0</v>
      </c>
      <c r="BU7" s="90">
        <f>IF('Gas Supply'!D88&gt;P7+AA7+AL7+BA7+BB7,P7+AA7+AL7+BA7+BB7,'Gas Supply'!D88)</f>
        <v>0</v>
      </c>
      <c r="BV7" s="90">
        <f>BU7*'INput Data'!$E$7</f>
        <v>0</v>
      </c>
      <c r="BW7" s="90">
        <f>'Gas Supply'!D88-'Fuel Switch GA'!BU7</f>
        <v>0</v>
      </c>
      <c r="BX7" s="90">
        <f>BW7*'INput Data'!$E$7</f>
        <v>0</v>
      </c>
      <c r="BY7" s="92">
        <f t="shared" ref="BY7:BY37" si="31">BT7+BV7+BX7</f>
        <v>0</v>
      </c>
      <c r="BZ7" s="115">
        <f>IF('Gas Supply'!C88=0,0,IF('Gas Supply'!C88/(SUM('N.Gas &amp; H2 demand'!C88:F88))&gt;=1,'Fuel Switch GA'!CD7,'Fuel Switch GA'!CD7*'Gas Supply'!C88/(SUM('N.Gas &amp; H2 demand'!C88:F88))))</f>
        <v>0</v>
      </c>
      <c r="CA7" s="115">
        <f>IF('Gas Supply'!C88=0,0,IF('Gas Supply'!C88/(SUM('N.Gas &amp; H2 demand'!C88:F88))&gt;=1,'Fuel Switch GA'!CF7,'Fuel Switch GA'!CF7*'Gas Supply'!C88/(SUM('N.Gas &amp; H2 demand'!C88:F88))))</f>
        <v>0</v>
      </c>
      <c r="CC7" s="6" t="s">
        <v>10</v>
      </c>
      <c r="CD7" s="136">
        <f t="shared" si="14"/>
        <v>0</v>
      </c>
      <c r="CE7" s="92">
        <f t="shared" si="15"/>
        <v>0</v>
      </c>
      <c r="CF7" s="136">
        <f t="shared" si="16"/>
        <v>0</v>
      </c>
      <c r="CG7" s="92">
        <f t="shared" si="17"/>
        <v>0</v>
      </c>
      <c r="CH7" s="136">
        <f t="shared" si="18"/>
        <v>0</v>
      </c>
      <c r="CI7" s="92">
        <f t="shared" si="19"/>
        <v>-234263.03956834535</v>
      </c>
    </row>
    <row r="8" spans="1:87" x14ac:dyDescent="0.25">
      <c r="A8" s="23" t="str">
        <f>'Gas demand INCREASE'!B90</f>
        <v>BE</v>
      </c>
      <c r="B8" s="90">
        <f>'Gas demand INCREASE'!C90</f>
        <v>0</v>
      </c>
      <c r="C8" s="90">
        <f>'Gas demand INCREASE'!D90</f>
        <v>18988.189999999995</v>
      </c>
      <c r="D8" s="90">
        <f>'Gas demand INCREASE'!E90</f>
        <v>12624</v>
      </c>
      <c r="E8" s="90">
        <f>'Gas demand INCREASE'!F90</f>
        <v>0</v>
      </c>
      <c r="F8" s="92">
        <f>'Gas demand INCREASE'!G90</f>
        <v>0</v>
      </c>
      <c r="G8" s="117"/>
      <c r="H8" s="23" t="str">
        <f>'Gas demand INCREASE'!O90</f>
        <v>BE</v>
      </c>
      <c r="I8" s="90">
        <f>'Gas demand INCREASE'!P90</f>
        <v>0</v>
      </c>
      <c r="J8" s="90">
        <f>'Gas demand INCREASE'!Q90</f>
        <v>11466</v>
      </c>
      <c r="K8" s="92">
        <f>'Gas demand INCREASE'!R90</f>
        <v>75</v>
      </c>
      <c r="M8" s="119">
        <f>IF(OR(B8&gt;0,I8&gt;0),IF(OR(B8&gt;(-' Coal &amp; Oil DECREASE'!C51-' Coal &amp; Oil DECREASE'!J51),I8&gt;(-' Coal &amp; Oil DECREASE'!C51-' Coal &amp; Oil DECREASE'!J51),B8+I8&gt;(-' Coal &amp; Oil DECREASE'!C51-' Coal &amp; Oil DECREASE'!J51)),-' Coal &amp; Oil DECREASE'!C51,(B8+I8)*(' Coal &amp; Oil DECREASE'!C51/(' Coal &amp; Oil DECREASE'!C51+' Coal &amp; Oil DECREASE'!J51))),0)</f>
        <v>0</v>
      </c>
      <c r="N8" s="90">
        <f>IF(OR(B8&gt;0,I8&gt;0),IF(OR(B8&gt;(-' Coal &amp; Oil DECREASE'!C51-' Coal &amp; Oil DECREASE'!J51),I8&gt;(-' Coal &amp; Oil DECREASE'!C51-' Coal &amp; Oil DECREASE'!J51),B8+I8&gt;(-' Coal &amp; Oil DECREASE'!C51-' Coal &amp; Oil DECREASE'!J51)),-' Coal &amp; Oil DECREASE'!J51,(B8+I8)*(' Coal &amp; Oil DECREASE'!J51/(' Coal &amp; Oil DECREASE'!C51+' Coal &amp; Oil DECREASE'!J51))),0)</f>
        <v>0</v>
      </c>
      <c r="O8" s="90">
        <f t="shared" si="0"/>
        <v>0</v>
      </c>
      <c r="P8" s="90">
        <f t="shared" si="1"/>
        <v>0</v>
      </c>
      <c r="Q8" s="90">
        <f t="shared" si="2"/>
        <v>0</v>
      </c>
      <c r="R8" s="90">
        <f>Q8*'INput Data'!$E$7</f>
        <v>0</v>
      </c>
      <c r="S8" s="90">
        <f>IF(M8+N8=0,0,IF(AND(M8+N8&gt;0,O8&gt;0,P8=0),M8*'INput Data'!$E$4+N8*'INput Data'!$E$9,IF(AND(M8+N8&gt;0,'Fuel Switch GA'!O8&gt;0),'Fuel Switch GA'!O8*(' Coal &amp; Oil DECREASE'!C51/(' Coal &amp; Oil DECREASE'!C51+' Coal &amp; Oil DECREASE'!J51))*'INput Data'!$E$4+'Fuel Switch GA'!O8*(' Coal &amp; Oil DECREASE'!J51/(' Coal &amp; Oil DECREASE'!C51+' Coal &amp; Oil DECREASE'!J51))*'INput Data'!$E$9,0)))</f>
        <v>0</v>
      </c>
      <c r="T8" s="90">
        <f>IF(M8+N8=0,0,IF(AND(M8+N8&gt;0,P8&gt;0,O8=0),M8*('INput Data'!$E$4-'INput Data'!$E$7)+N8*('INput Data'!$E$9-'INput Data'!$E$7),IF(AND(M8+N8&gt;0,'Fuel Switch GA'!P8&gt;0),'Fuel Switch GA'!P8*(' Coal &amp; Oil DECREASE'!C51/(' Coal &amp; Oil DECREASE'!C51+' Coal &amp; Oil DECREASE'!J51))*('INput Data'!$E$4-'INput Data'!$E$7)+'Fuel Switch GA'!P8*(' Coal &amp; Oil DECREASE'!J51/(' Coal &amp; Oil DECREASE'!C51+' Coal &amp; Oil DECREASE'!J51))*('INput Data'!$E$9-'INput Data'!$E$7),0)))</f>
        <v>0</v>
      </c>
      <c r="U8" s="538">
        <f t="shared" si="20"/>
        <v>0</v>
      </c>
      <c r="V8" s="123">
        <f t="shared" si="21"/>
        <v>0</v>
      </c>
      <c r="W8" s="92">
        <f t="shared" si="3"/>
        <v>0</v>
      </c>
      <c r="X8" s="119">
        <f>IF(OR(C8&gt;0,J8&gt;0),IF(OR(C8&gt;(-' Coal &amp; Oil DECREASE'!D51-' Coal &amp; Oil DECREASE'!K51),J8&gt;(-' Coal &amp; Oil DECREASE'!D51-' Coal &amp; Oil DECREASE'!K51),C8+J8&gt;(-' Coal &amp; Oil DECREASE'!D51-' Coal &amp; Oil DECREASE'!K51)),-' Coal &amp; Oil DECREASE'!D51,(C8+J8)*(' Coal &amp; Oil DECREASE'!D51/(' Coal &amp; Oil DECREASE'!D51+' Coal &amp; Oil DECREASE'!K51))),0)</f>
        <v>17981</v>
      </c>
      <c r="Y8" s="90">
        <f>IF(OR(C8&gt;0,J8&gt;0),IF(OR(C8&gt;(-' Coal &amp; Oil DECREASE'!D51-' Coal &amp; Oil DECREASE'!K51),J8&gt;(-' Coal &amp; Oil DECREASE'!D51-' Coal &amp; Oil DECREASE'!K51),C8+J8&gt;(-' Coal &amp; Oil DECREASE'!D51-' Coal &amp; Oil DECREASE'!K51)),-' Coal &amp; Oil DECREASE'!K51,(C8+J8)*(' Coal &amp; Oil DECREASE'!K51/(' Coal &amp; Oil DECREASE'!D51+' Coal &amp; Oil DECREASE'!K51))),0)</f>
        <v>2781</v>
      </c>
      <c r="Z8" s="90">
        <f t="shared" si="4"/>
        <v>7816.8912717757403</v>
      </c>
      <c r="AA8" s="90">
        <f t="shared" si="5"/>
        <v>12945.108728224261</v>
      </c>
      <c r="AB8" s="90">
        <f t="shared" si="6"/>
        <v>6043.0812717757344</v>
      </c>
      <c r="AC8" s="90">
        <f>AB8*'INput Data'!$E$7</f>
        <v>1193399.8626636253</v>
      </c>
      <c r="AD8" s="90">
        <f>IF(X8+Y8=0,0,IF(AND(X8+Y8&gt;0,Z8&gt;0,AA8=0),X8*'INput Data'!$E$4+Y8*'INput Data'!$E$9,IF(AND(X8+Y8&gt;0,'Fuel Switch GA'!Z8&gt;0),'Fuel Switch GA'!Z8*(' Coal &amp; Oil DECREASE'!D51/(' Coal &amp; Oil DECREASE'!D51+' Coal &amp; Oil DECREASE'!K51))*'INput Data'!$E$4+'Fuel Switch GA'!Z8*(' Coal &amp; Oil DECREASE'!K51/(' Coal &amp; Oil DECREASE'!D51+' Coal &amp; Oil DECREASE'!K51))*'INput Data'!$E$9,0)))</f>
        <v>2152594.8005250324</v>
      </c>
      <c r="AE8" s="90">
        <f>IF(X8+Y8=0,0,IF(AND(X8+Y8&gt;0,AA8&gt;0,Z8=0),X8*('INput Data'!$E$4-'INput Data'!$E$7)+Y8*('INput Data'!$E$9-'INput Data'!$E$7),IF(AND(X8+Y8&gt;0,'Fuel Switch GA'!AA8&gt;0),'Fuel Switch GA'!AA8*(' Coal &amp; Oil DECREASE'!D51/(' Coal &amp; Oil DECREASE'!D51+' Coal &amp; Oil DECREASE'!K51))*('INput Data'!$E$4-'INput Data'!$E$7)+'Fuel Switch GA'!AA8*(' Coal &amp; Oil DECREASE'!K51/(' Coal &amp; Oil DECREASE'!D51+' Coal &amp; Oil DECREASE'!K51))*('INput Data'!$E$9-'INput Data'!$E$7),0)))</f>
        <v>1008363.5837213274</v>
      </c>
      <c r="AF8" s="538">
        <f t="shared" si="22"/>
        <v>3160958.3842463596</v>
      </c>
      <c r="AG8" s="123">
        <f t="shared" si="23"/>
        <v>1008363.5837213274</v>
      </c>
      <c r="AH8" s="92">
        <f t="shared" si="7"/>
        <v>-185036.27894229791</v>
      </c>
      <c r="AI8" s="119">
        <f>IF(OR(D8&gt;0,K8&gt;0),IF(OR(D8&gt;(-' Coal &amp; Oil DECREASE'!E51-' Coal &amp; Oil DECREASE'!L51),K8&gt;(-' Coal &amp; Oil DECREASE'!E51-' Coal &amp; Oil DECREASE'!L51),D8+K8&gt;(-' Coal &amp; Oil DECREASE'!E51-' Coal &amp; Oil DECREASE'!L51)),-' Coal &amp; Oil DECREASE'!E51,(D8+K8)*(' Coal &amp; Oil DECREASE'!E51/(' Coal &amp; Oil DECREASE'!E51+' Coal &amp; Oil DECREASE'!L51))),0)</f>
        <v>12699</v>
      </c>
      <c r="AJ8" s="90">
        <f>IF(OR(D8&gt;0,K8&gt;0),IF(OR(D8&gt;(-' Coal &amp; Oil DECREASE'!E51-' Coal &amp; Oil DECREASE'!L51),J8&gt;(-' Coal &amp; Oil DECREASE'!E51-' Coal &amp; Oil DECREASE'!L51),D8+K8&gt;(-' Coal &amp; Oil DECREASE'!E51-' Coal &amp; Oil DECREASE'!L51)),-' Coal &amp; Oil DECREASE'!L51,(D8+K8)*(' Coal &amp; Oil DECREASE'!L51/(' Coal &amp; Oil DECREASE'!E51+' Coal &amp; Oil DECREASE'!L51))),0)</f>
        <v>0</v>
      </c>
      <c r="AK8" s="90">
        <f t="shared" si="8"/>
        <v>75</v>
      </c>
      <c r="AL8" s="90">
        <f t="shared" si="9"/>
        <v>12624</v>
      </c>
      <c r="AM8" s="90">
        <f t="shared" si="10"/>
        <v>0</v>
      </c>
      <c r="AN8" s="90">
        <f>AM8*'INput Data'!$E$7</f>
        <v>0</v>
      </c>
      <c r="AO8" s="90">
        <f>IF(AI8+AJ8=0,0,IF(AND(AI8+AJ8&gt;0,AK8&gt;0,AL8=0),AI8*'INput Data'!$E$4+AJ8*'INput Data'!$E$9,IF(AND(AI8+AJ8&gt;0,'Fuel Switch GA'!AK8&gt;0),'Fuel Switch GA'!AK8*(' Coal &amp; Oil DECREASE'!E51/(' Coal &amp; Oil DECREASE'!E51+' Coal &amp; Oil DECREASE'!L51))*'INput Data'!$E$4+'Fuel Switch GA'!AK8*(' Coal &amp; Oil DECREASE'!L51/(' Coal &amp; Oil DECREASE'!E51+' Coal &amp; Oil DECREASE'!L51))*'INput Data'!$E$9,0)))</f>
        <v>19775.179856115108</v>
      </c>
      <c r="AP8" s="90">
        <f>IF(AI8+AJ8=0,0,IF(AND(AI8+AJ8&gt;0,AL8&gt;0,AK8=0),AI8*('INput Data'!$E$4-'INput Data'!$E$7)+AJ8*('INput Data'!$E$9-'INput Data'!$E$7),IF(AND(AI8+AJ8&gt;0,'Fuel Switch GA'!AL8&gt;0),'Fuel Switch GA'!AL8*(' Coal &amp; Oil DECREASE'!E51/(' Coal &amp; Oil DECREASE'!E51+' Coal &amp; Oil DECREASE'!L51))*('INput Data'!$E$4-'INput Data'!$E$7)+'Fuel Switch GA'!AL8*(' Coal &amp; Oil DECREASE'!L51/(' Coal &amp; Oil DECREASE'!E51+' Coal &amp; Oil DECREASE'!L51))*('INput Data'!$E$9-'INput Data'!$E$7),0)))</f>
        <v>835545.32374100725</v>
      </c>
      <c r="AQ8" s="538">
        <f t="shared" si="24"/>
        <v>855320.50359712238</v>
      </c>
      <c r="AR8" s="123">
        <f t="shared" si="25"/>
        <v>835545.32374100725</v>
      </c>
      <c r="AS8" s="92">
        <f t="shared" si="11"/>
        <v>835545.32374100725</v>
      </c>
      <c r="AT8" s="90">
        <f>IF(E8&gt;0,IF(E8&lt;(-' Coal &amp; Oil DECREASE'!F51-' Coal &amp; Oil DECREASE'!M51),'Fuel Switch GA'!E8*' Coal &amp; Oil DECREASE'!F51/(' Coal &amp; Oil DECREASE'!F51+' Coal &amp; Oil DECREASE'!M51),-' Coal &amp; Oil DECREASE'!F51),0)</f>
        <v>0</v>
      </c>
      <c r="AU8" s="90">
        <f>IF(E8&gt;0,IF(E8&lt;(-' Coal &amp; Oil DECREASE'!F51-' Coal &amp; Oil DECREASE'!M51),'Fuel Switch GA'!E8*' Coal &amp; Oil DECREASE'!M51/(' Coal &amp; Oil DECREASE'!F51+' Coal &amp; Oil DECREASE'!M51),-' Coal &amp; Oil DECREASE'!M51),0)</f>
        <v>0</v>
      </c>
      <c r="AV8" s="90">
        <f t="shared" si="12"/>
        <v>0</v>
      </c>
      <c r="AW8" s="90">
        <f>AT8*('INput Data'!$D$4-'INput Data'!$D$7)</f>
        <v>0</v>
      </c>
      <c r="AX8" s="90">
        <f>AU8*('INput Data'!$E$9-'INput Data'!$E$7)</f>
        <v>0</v>
      </c>
      <c r="AY8" s="90">
        <f>AV8*'INput Data'!$E$7</f>
        <v>0</v>
      </c>
      <c r="AZ8" s="480">
        <f t="shared" si="26"/>
        <v>0</v>
      </c>
      <c r="BA8" s="90">
        <f>IF(F8&gt;0,IF(F8&lt;(-' Coal &amp; Oil DECREASE'!G51-' Coal &amp; Oil DECREASE'!N51),'Fuel Switch GA'!F8*' Coal &amp; Oil DECREASE'!G51/(' Coal &amp; Oil DECREASE'!G51+' Coal &amp; Oil DECREASE'!N51),-' Coal &amp; Oil DECREASE'!G51),0)</f>
        <v>0</v>
      </c>
      <c r="BB8" s="90">
        <f>IF(F8&gt;0,IF(F8&lt;(-' Coal &amp; Oil DECREASE'!G51-' Coal &amp; Oil DECREASE'!N51),'Fuel Switch GA'!F8*' Coal &amp; Oil DECREASE'!N51/(' Coal &amp; Oil DECREASE'!G51+' Coal &amp; Oil DECREASE'!N51),-' Coal &amp; Oil DECREASE'!N51),0)</f>
        <v>0</v>
      </c>
      <c r="BC8" s="90">
        <f t="shared" si="13"/>
        <v>0</v>
      </c>
      <c r="BD8" s="90">
        <f>BA8*('INput Data'!$D$4-'INput Data'!$D$7)</f>
        <v>0</v>
      </c>
      <c r="BE8" s="90">
        <f>BB8*('INput Data'!$E$9-'INput Data'!$E$7)</f>
        <v>0</v>
      </c>
      <c r="BF8" s="90">
        <f>BC8*'INput Data'!$E$7</f>
        <v>0</v>
      </c>
      <c r="BG8" s="480">
        <f t="shared" si="27"/>
        <v>0</v>
      </c>
      <c r="BH8" s="68" t="str">
        <f>IF((('Nuclear &amp; RES demand for Power '!C86+'Nuclear &amp; RES demand for Power '!D86)-('Nuclear &amp; RES demand for Power '!O10+'Nuclear &amp; RES demand for Power '!P10))&lt;0,"Replacement","No replacement")</f>
        <v>No replacement</v>
      </c>
      <c r="BI8" s="150" t="str">
        <f t="shared" si="28"/>
        <v>No replacement</v>
      </c>
      <c r="BJ8" s="92">
        <f>IF(OR(BH8="No replacement",BI8="No replacement"),0,AV8*'INput Data'!$Q$4-(('Nuclear &amp; RES demand for Power '!C86+'Nuclear &amp; RES demand for Power '!D86)-('Nuclear &amp; RES demand for Power '!O10+'Nuclear &amp; RES demand for Power '!P10))*'INput Data'!$E$7/'INput Data'!$Q$4)</f>
        <v>0</v>
      </c>
      <c r="BK8" s="68" t="str">
        <f>IF((('Nuclear &amp; RES demand for Power '!C86+'Nuclear &amp; RES demand for Power '!D86)-('Nuclear &amp; RES demand for Power '!U10+'Nuclear &amp; RES demand for Power '!V10))&lt;0,"Replacement","No replacement")</f>
        <v>No replacement</v>
      </c>
      <c r="BL8" s="150" t="str">
        <f t="shared" si="29"/>
        <v>No replacement</v>
      </c>
      <c r="BM8" s="92">
        <f>IF(OR(BK8="No replacement",BL8="No replacement"),0,BC8*'INput Data'!$Q$4-(('Nuclear &amp; RES demand for Power '!C86+'Nuclear &amp; RES demand for Power '!D86)-('Nuclear &amp; RES demand for Power '!O10+'Nuclear &amp; RES demand for Power '!P10))*'INput Data'!$E$7/'INput Data'!$Q$4)</f>
        <v>0</v>
      </c>
      <c r="BN8" s="90">
        <f>IF('Gas Supply'!D89&gt;=(P8+AA8+AL8+AT8+AU8),CD8,'Gas Supply'!D89/(P8+AA8+AL8+AT8+AU8)*CD8)</f>
        <v>198918.64919146188</v>
      </c>
      <c r="BO8" s="90">
        <f>IF('Gas Supply'!D89&gt;P8+AA8+AL8+AT8+AU8,P8+AA8+AL8+AT8+AU8,'Gas Supply'!D89)</f>
        <v>2758.3643360385913</v>
      </c>
      <c r="BP8" s="90">
        <f>BO8*'INput Data'!$E$7</f>
        <v>544727.34549826861</v>
      </c>
      <c r="BQ8" s="90">
        <f>'Gas Supply'!D89-'Fuel Switch GA'!BO8</f>
        <v>0</v>
      </c>
      <c r="BR8" s="90">
        <f>BQ8*'INput Data'!$E$7</f>
        <v>0</v>
      </c>
      <c r="BS8" s="92">
        <f t="shared" si="30"/>
        <v>743645.99468973046</v>
      </c>
      <c r="BT8" s="90">
        <f>IF('Gas Supply'!D89&gt;=(P8+AA8+AL8+BA8+BB8),CF8,'Gas Supply'!D89/(P8+AA8+AL8+BA8+BB8)*CF8)</f>
        <v>198918.64919146188</v>
      </c>
      <c r="BU8" s="90">
        <f>IF('Gas Supply'!D89&gt;P8+AA8+AL8+BA8+BB8,P8+AA8+AL8+BA8+BB8,'Gas Supply'!D89)</f>
        <v>2758.3643360385913</v>
      </c>
      <c r="BV8" s="90">
        <f>BU8*'INput Data'!$E$7</f>
        <v>544727.34549826861</v>
      </c>
      <c r="BW8" s="90">
        <f>'Gas Supply'!D89-'Fuel Switch GA'!BU8</f>
        <v>0</v>
      </c>
      <c r="BX8" s="90">
        <f>BW8*'INput Data'!$E$7</f>
        <v>0</v>
      </c>
      <c r="BY8" s="92">
        <f t="shared" si="31"/>
        <v>743645.99468973046</v>
      </c>
      <c r="BZ8" s="115">
        <f>IF('Gas Supply'!C89=0,0,IF('Gas Supply'!C89/(SUM('N.Gas &amp; H2 demand'!C89:F89))&gt;=1,'Fuel Switch GA'!CD8,'Fuel Switch GA'!CD8*'Gas Supply'!C89/(SUM('N.Gas &amp; H2 demand'!C89:F89))))</f>
        <v>0</v>
      </c>
      <c r="CA8" s="115">
        <f>IF('Gas Supply'!C89=0,0,IF('Gas Supply'!C89/(SUM('N.Gas &amp; H2 demand'!C89:F89))&gt;=1,'Fuel Switch GA'!CF8,'Fuel Switch GA'!CF8*'Gas Supply'!C89/(SUM('N.Gas &amp; H2 demand'!C89:F89))))</f>
        <v>0</v>
      </c>
      <c r="CC8" s="6" t="s">
        <v>11</v>
      </c>
      <c r="CD8" s="136">
        <f t="shared" si="14"/>
        <v>1843908.9074623347</v>
      </c>
      <c r="CE8" s="92">
        <f t="shared" si="15"/>
        <v>650509.04479870934</v>
      </c>
      <c r="CF8" s="136">
        <f t="shared" si="16"/>
        <v>1843908.9074623347</v>
      </c>
      <c r="CG8" s="92">
        <f t="shared" si="17"/>
        <v>650509.04479870934</v>
      </c>
      <c r="CH8" s="136">
        <f t="shared" si="18"/>
        <v>0</v>
      </c>
      <c r="CI8" s="92">
        <f t="shared" si="19"/>
        <v>0</v>
      </c>
    </row>
    <row r="9" spans="1:87" x14ac:dyDescent="0.25">
      <c r="A9" s="23" t="str">
        <f>'Gas demand INCREASE'!B91</f>
        <v>BG</v>
      </c>
      <c r="B9" s="90">
        <f>'Gas demand INCREASE'!C91</f>
        <v>4680.7184999999999</v>
      </c>
      <c r="C9" s="90">
        <f>'Gas demand INCREASE'!D91</f>
        <v>0</v>
      </c>
      <c r="D9" s="90">
        <f>'Gas demand INCREASE'!E91</f>
        <v>605.90300000000025</v>
      </c>
      <c r="E9" s="90">
        <f>'Gas demand INCREASE'!F91</f>
        <v>0</v>
      </c>
      <c r="F9" s="92">
        <f>'Gas demand INCREASE'!G91</f>
        <v>0</v>
      </c>
      <c r="G9" s="117"/>
      <c r="H9" s="23" t="str">
        <f>'Gas demand INCREASE'!O91</f>
        <v>BG</v>
      </c>
      <c r="I9" s="90">
        <f>'Gas demand INCREASE'!P91</f>
        <v>0</v>
      </c>
      <c r="J9" s="90">
        <f>'Gas demand INCREASE'!Q91</f>
        <v>4781</v>
      </c>
      <c r="K9" s="92">
        <f>'Gas demand INCREASE'!R91</f>
        <v>495</v>
      </c>
      <c r="M9" s="119">
        <f>IF(OR(B9&gt;0,I9&gt;0),IF(OR(B9&gt;(-' Coal &amp; Oil DECREASE'!C52-' Coal &amp; Oil DECREASE'!J52),I9&gt;(-' Coal &amp; Oil DECREASE'!C52-' Coal &amp; Oil DECREASE'!J52),B9+I9&gt;(-' Coal &amp; Oil DECREASE'!C52-' Coal &amp; Oil DECREASE'!J52)),-' Coal &amp; Oil DECREASE'!C52,(B9+I9)*(' Coal &amp; Oil DECREASE'!C52/(' Coal &amp; Oil DECREASE'!C52+' Coal &amp; Oil DECREASE'!J52))),0)</f>
        <v>181</v>
      </c>
      <c r="N9" s="90">
        <f>IF(OR(B9&gt;0,I9&gt;0),IF(OR(B9&gt;(-' Coal &amp; Oil DECREASE'!C52-' Coal &amp; Oil DECREASE'!J52),I9&gt;(-' Coal &amp; Oil DECREASE'!C52-' Coal &amp; Oil DECREASE'!J52),B9+I9&gt;(-' Coal &amp; Oil DECREASE'!C52-' Coal &amp; Oil DECREASE'!J52)),-' Coal &amp; Oil DECREASE'!J52,(B9+I9)*(' Coal &amp; Oil DECREASE'!J52/(' Coal &amp; Oil DECREASE'!C52+' Coal &amp; Oil DECREASE'!J52))),0)</f>
        <v>802.00000000000023</v>
      </c>
      <c r="O9" s="90">
        <f t="shared" si="0"/>
        <v>0</v>
      </c>
      <c r="P9" s="90">
        <f t="shared" si="1"/>
        <v>983.00000000000023</v>
      </c>
      <c r="Q9" s="90">
        <f t="shared" si="2"/>
        <v>3697.7184999999999</v>
      </c>
      <c r="R9" s="90">
        <f>Q9*'INput Data'!$E$7</f>
        <v>730232.89802158275</v>
      </c>
      <c r="S9" s="90">
        <f>IF(M9+N9=0,0,IF(AND(M9+N9&gt;0,O9&gt;0,P9=0),M9*'INput Data'!$E$4+N9*'INput Data'!$E$9,IF(AND(M9+N9&gt;0,'Fuel Switch GA'!O9&gt;0),'Fuel Switch GA'!O9*(' Coal &amp; Oil DECREASE'!C52/(' Coal &amp; Oil DECREASE'!C52+' Coal &amp; Oil DECREASE'!J52))*'INput Data'!$E$4+'Fuel Switch GA'!O9*(' Coal &amp; Oil DECREASE'!J52/(' Coal &amp; Oil DECREASE'!C52+' Coal &amp; Oil DECREASE'!J52))*'INput Data'!$E$9,0)))</f>
        <v>0</v>
      </c>
      <c r="T9" s="90">
        <f>IF(M9+N9=0,0,IF(AND(M9+N9&gt;0,P9&gt;0,O9=0),M9*('INput Data'!$E$4-'INput Data'!$E$7)+N9*('INput Data'!$E$9-'INput Data'!$E$7),IF(AND(M9+N9&gt;0,'Fuel Switch GA'!P9&gt;0),'Fuel Switch GA'!P9*(' Coal &amp; Oil DECREASE'!C52/(' Coal &amp; Oil DECREASE'!C52+' Coal &amp; Oil DECREASE'!J52))*('INput Data'!$E$4-'INput Data'!$E$7)+'Fuel Switch GA'!P9*(' Coal &amp; Oil DECREASE'!J52/(' Coal &amp; Oil DECREASE'!C52+' Coal &amp; Oil DECREASE'!J52))*('INput Data'!$E$9-'INput Data'!$E$7),0)))</f>
        <v>135164.74820143884</v>
      </c>
      <c r="U9" s="538">
        <f t="shared" si="20"/>
        <v>135164.74820143884</v>
      </c>
      <c r="V9" s="123">
        <f t="shared" si="21"/>
        <v>135164.74820143884</v>
      </c>
      <c r="W9" s="92">
        <f t="shared" si="3"/>
        <v>-595068.14982014394</v>
      </c>
      <c r="X9" s="119">
        <f>IF(OR(C9&gt;0,J9&gt;0),IF(OR(C9&gt;(-' Coal &amp; Oil DECREASE'!D52-' Coal &amp; Oil DECREASE'!K52),J9&gt;(-' Coal &amp; Oil DECREASE'!D52-' Coal &amp; Oil DECREASE'!K52),C9+J9&gt;(-' Coal &amp; Oil DECREASE'!D52-' Coal &amp; Oil DECREASE'!K52)),-' Coal &amp; Oil DECREASE'!D52,(C9+J9)*(' Coal &amp; Oil DECREASE'!D52/(' Coal &amp; Oil DECREASE'!D52+' Coal &amp; Oil DECREASE'!K52))),0)</f>
        <v>1100.0000000000009</v>
      </c>
      <c r="Y9" s="90">
        <f>IF(OR(C9&gt;0,J9&gt;0),IF(OR(C9&gt;(-' Coal &amp; Oil DECREASE'!D52-' Coal &amp; Oil DECREASE'!K52),J9&gt;(-' Coal &amp; Oil DECREASE'!D52-' Coal &amp; Oil DECREASE'!K52),C9+J9&gt;(-' Coal &amp; Oil DECREASE'!D52-' Coal &amp; Oil DECREASE'!K52)),-' Coal &amp; Oil DECREASE'!K52,(C9+J9)*(' Coal &amp; Oil DECREASE'!K52/(' Coal &amp; Oil DECREASE'!D52+' Coal &amp; Oil DECREASE'!K52))),0)</f>
        <v>335</v>
      </c>
      <c r="Z9" s="90">
        <f t="shared" si="4"/>
        <v>1435.0000000000009</v>
      </c>
      <c r="AA9" s="90">
        <f t="shared" si="5"/>
        <v>0</v>
      </c>
      <c r="AB9" s="90">
        <f t="shared" si="6"/>
        <v>0</v>
      </c>
      <c r="AC9" s="90">
        <f>AB9*'INput Data'!$E$7</f>
        <v>0</v>
      </c>
      <c r="AD9" s="90">
        <f>IF(X9+Y9=0,0,IF(AND(X9+Y9&gt;0,Z9&gt;0,AA9=0),X9*'INput Data'!$E$4+Y9*'INput Data'!$E$9,IF(AND(X9+Y9&gt;0,'Fuel Switch GA'!Z9&gt;0),'Fuel Switch GA'!Z9*(' Coal &amp; Oil DECREASE'!D52/(' Coal &amp; Oil DECREASE'!D52+' Coal &amp; Oil DECREASE'!K52))*'INput Data'!$E$4+'Fuel Switch GA'!Z9*(' Coal &amp; Oil DECREASE'!K52/(' Coal &amp; Oil DECREASE'!D52+' Coal &amp; Oil DECREASE'!K52))*'INput Data'!$E$9,0)))</f>
        <v>407647.48201438866</v>
      </c>
      <c r="AE9" s="90">
        <f>IF(X9+Y9=0,0,IF(AND(X9+Y9&gt;0,AA9&gt;0,Z9=0),X9*('INput Data'!$E$4-'INput Data'!$E$7)+Y9*('INput Data'!$E$9-'INput Data'!$E$7),IF(AND(X9+Y9&gt;0,'Fuel Switch GA'!AA9&gt;0),'Fuel Switch GA'!AA9*(' Coal &amp; Oil DECREASE'!D52/(' Coal &amp; Oil DECREASE'!D52+' Coal &amp; Oil DECREASE'!K52))*('INput Data'!$E$4-'INput Data'!$E$7)+'Fuel Switch GA'!AA9*(' Coal &amp; Oil DECREASE'!K52/(' Coal &amp; Oil DECREASE'!D52+' Coal &amp; Oil DECREASE'!K52))*('INput Data'!$E$9-'INput Data'!$E$7),0)))</f>
        <v>0</v>
      </c>
      <c r="AF9" s="538">
        <f t="shared" si="22"/>
        <v>407647.48201438866</v>
      </c>
      <c r="AG9" s="123">
        <f t="shared" si="23"/>
        <v>0</v>
      </c>
      <c r="AH9" s="92">
        <f t="shared" si="7"/>
        <v>0</v>
      </c>
      <c r="AI9" s="119">
        <f>IF(OR(D9&gt;0,K9&gt;0),IF(OR(D9&gt;(-' Coal &amp; Oil DECREASE'!E52-' Coal &amp; Oil DECREASE'!L52),K9&gt;(-' Coal &amp; Oil DECREASE'!E52-' Coal &amp; Oil DECREASE'!L52),D9+K9&gt;(-' Coal &amp; Oil DECREASE'!E52-' Coal &amp; Oil DECREASE'!L52)),-' Coal &amp; Oil DECREASE'!E52,(D9+K9)*(' Coal &amp; Oil DECREASE'!E52/(' Coal &amp; Oil DECREASE'!E52+' Coal &amp; Oil DECREASE'!L52))),0)</f>
        <v>1100.9030000000002</v>
      </c>
      <c r="AJ9" s="90">
        <f>IF(OR(D9&gt;0,K9&gt;0),IF(OR(D9&gt;(-' Coal &amp; Oil DECREASE'!E52-' Coal &amp; Oil DECREASE'!L52),J9&gt;(-' Coal &amp; Oil DECREASE'!E52-' Coal &amp; Oil DECREASE'!L52),D9+K9&gt;(-' Coal &amp; Oil DECREASE'!E52-' Coal &amp; Oil DECREASE'!L52)),-' Coal &amp; Oil DECREASE'!L52,(D9+K9)*(' Coal &amp; Oil DECREASE'!L52/(' Coal &amp; Oil DECREASE'!E52+' Coal &amp; Oil DECREASE'!L52))),0)</f>
        <v>0</v>
      </c>
      <c r="AK9" s="90">
        <f t="shared" si="8"/>
        <v>495</v>
      </c>
      <c r="AL9" s="90">
        <f t="shared" si="9"/>
        <v>605.90300000000025</v>
      </c>
      <c r="AM9" s="90">
        <f t="shared" si="10"/>
        <v>0</v>
      </c>
      <c r="AN9" s="90">
        <f>AM9*'INput Data'!$E$7</f>
        <v>0</v>
      </c>
      <c r="AO9" s="90">
        <f>IF(AI9+AJ9=0,0,IF(AND(AI9+AJ9&gt;0,AK9&gt;0,AL9=0),AI9*'INput Data'!$E$4+AJ9*'INput Data'!$E$9,IF(AND(AI9+AJ9&gt;0,'Fuel Switch GA'!AK9&gt;0),'Fuel Switch GA'!AK9*(' Coal &amp; Oil DECREASE'!E52/(' Coal &amp; Oil DECREASE'!E52+' Coal &amp; Oil DECREASE'!L52))*'INput Data'!$E$4+'Fuel Switch GA'!AK9*(' Coal &amp; Oil DECREASE'!L52/(' Coal &amp; Oil DECREASE'!E52+' Coal &amp; Oil DECREASE'!L52))*'INput Data'!$E$9,0)))</f>
        <v>130516.18705035972</v>
      </c>
      <c r="AP9" s="90">
        <f>IF(AI9+AJ9=0,0,IF(AND(AI9+AJ9&gt;0,AL9&gt;0,AK9=0),AI9*('INput Data'!$E$4-'INput Data'!$E$7)+AJ9*('INput Data'!$E$9-'INput Data'!$E$7),IF(AND(AI9+AJ9&gt;0,'Fuel Switch GA'!AL9&gt;0),'Fuel Switch GA'!AL9*(' Coal &amp; Oil DECREASE'!E52/(' Coal &amp; Oil DECREASE'!E52+' Coal &amp; Oil DECREASE'!L52))*('INput Data'!$E$4-'INput Data'!$E$7)+'Fuel Switch GA'!AL9*(' Coal &amp; Oil DECREASE'!L52/(' Coal &amp; Oil DECREASE'!E52+' Coal &amp; Oil DECREASE'!L52))*('INput Data'!$E$9-'INput Data'!$E$7),0)))</f>
        <v>40102.932374100739</v>
      </c>
      <c r="AQ9" s="538">
        <f t="shared" si="24"/>
        <v>170619.11942446046</v>
      </c>
      <c r="AR9" s="123">
        <f t="shared" si="25"/>
        <v>40102.932374100739</v>
      </c>
      <c r="AS9" s="92">
        <f t="shared" si="11"/>
        <v>40102.932374100739</v>
      </c>
      <c r="AT9" s="90">
        <f>IF(E9&gt;0,IF(E9&lt;(-' Coal &amp; Oil DECREASE'!F52-' Coal &amp; Oil DECREASE'!M52),'Fuel Switch GA'!E9*' Coal &amp; Oil DECREASE'!F52/(' Coal &amp; Oil DECREASE'!F52+' Coal &amp; Oil DECREASE'!M52),-' Coal &amp; Oil DECREASE'!F52),0)</f>
        <v>0</v>
      </c>
      <c r="AU9" s="90">
        <f>IF(E9&gt;0,IF(E9&lt;(-' Coal &amp; Oil DECREASE'!F52-' Coal &amp; Oil DECREASE'!M52),'Fuel Switch GA'!E9*' Coal &amp; Oil DECREASE'!M52/(' Coal &amp; Oil DECREASE'!F52+' Coal &amp; Oil DECREASE'!M52),-' Coal &amp; Oil DECREASE'!M52),0)</f>
        <v>0</v>
      </c>
      <c r="AV9" s="90">
        <f t="shared" si="12"/>
        <v>0</v>
      </c>
      <c r="AW9" s="90">
        <f>AT9*('INput Data'!$D$4-'INput Data'!$D$7)</f>
        <v>0</v>
      </c>
      <c r="AX9" s="90">
        <f>AU9*('INput Data'!$E$9-'INput Data'!$E$7)</f>
        <v>0</v>
      </c>
      <c r="AY9" s="90">
        <f>AV9*'INput Data'!$E$7</f>
        <v>0</v>
      </c>
      <c r="AZ9" s="480">
        <f t="shared" si="26"/>
        <v>0</v>
      </c>
      <c r="BA9" s="90">
        <f>IF(F9&gt;0,IF(F9&lt;(-' Coal &amp; Oil DECREASE'!G52-' Coal &amp; Oil DECREASE'!N52),'Fuel Switch GA'!F9*' Coal &amp; Oil DECREASE'!G52/(' Coal &amp; Oil DECREASE'!G52+' Coal &amp; Oil DECREASE'!N52),-' Coal &amp; Oil DECREASE'!G52),0)</f>
        <v>0</v>
      </c>
      <c r="BB9" s="90">
        <f>IF(F9&gt;0,IF(F9&lt;(-' Coal &amp; Oil DECREASE'!G52-' Coal &amp; Oil DECREASE'!N52),'Fuel Switch GA'!F9*' Coal &amp; Oil DECREASE'!N52/(' Coal &amp; Oil DECREASE'!G52+' Coal &amp; Oil DECREASE'!N52),-' Coal &amp; Oil DECREASE'!N52),0)</f>
        <v>0</v>
      </c>
      <c r="BC9" s="90">
        <f t="shared" si="13"/>
        <v>0</v>
      </c>
      <c r="BD9" s="90">
        <f>BA9*('INput Data'!$D$4-'INput Data'!$D$7)</f>
        <v>0</v>
      </c>
      <c r="BE9" s="90">
        <f>BB9*('INput Data'!$E$9-'INput Data'!$E$7)</f>
        <v>0</v>
      </c>
      <c r="BF9" s="90">
        <f>BC9*'INput Data'!$E$7</f>
        <v>0</v>
      </c>
      <c r="BG9" s="480">
        <f t="shared" si="27"/>
        <v>0</v>
      </c>
      <c r="BH9" s="68" t="str">
        <f>IF((('Nuclear &amp; RES demand for Power '!C87+'Nuclear &amp; RES demand for Power '!D87)-('Nuclear &amp; RES demand for Power '!O11+'Nuclear &amp; RES demand for Power '!P11))&lt;0,"Replacement","No replacement")</f>
        <v>No replacement</v>
      </c>
      <c r="BI9" s="150" t="str">
        <f t="shared" si="28"/>
        <v>No replacement</v>
      </c>
      <c r="BJ9" s="92">
        <f>IF(OR(BH9="No replacement",BI9="No replacement"),0,AV9*'INput Data'!$Q$4-(('Nuclear &amp; RES demand for Power '!C87+'Nuclear &amp; RES demand for Power '!D87)-('Nuclear &amp; RES demand for Power '!O11+'Nuclear &amp; RES demand for Power '!P11))*'INput Data'!$E$7/'INput Data'!$Q$4)</f>
        <v>0</v>
      </c>
      <c r="BK9" s="68" t="str">
        <f>IF((('Nuclear &amp; RES demand for Power '!C87+'Nuclear &amp; RES demand for Power '!D87)-('Nuclear &amp; RES demand for Power '!U11+'Nuclear &amp; RES demand for Power '!V11))&lt;0,"Replacement","No replacement")</f>
        <v>No replacement</v>
      </c>
      <c r="BL9" s="150" t="str">
        <f t="shared" si="29"/>
        <v>No replacement</v>
      </c>
      <c r="BM9" s="92">
        <f>IF(OR(BK9="No replacement",BL9="No replacement"),0,BC9*'INput Data'!$Q$4-(('Nuclear &amp; RES demand for Power '!C87+'Nuclear &amp; RES demand for Power '!D87)-('Nuclear &amp; RES demand for Power '!O11+'Nuclear &amp; RES demand for Power '!P11))*'INput Data'!$E$7/'INput Data'!$Q$4)</f>
        <v>0</v>
      </c>
      <c r="BN9" s="90">
        <f>IF('Gas Supply'!D90&gt;=(P9+AA9+AL9+AT9+AU9),CD9,'Gas Supply'!D90/(P9+AA9+AL9+AT9+AU9)*CD9)</f>
        <v>175267.68057553959</v>
      </c>
      <c r="BO9" s="90">
        <f>IF('Gas Supply'!D90&gt;P9+AA9+AL9+AT9+AU9,P9+AA9+AL9+AT9+AU9,'Gas Supply'!D90)</f>
        <v>1588.9030000000005</v>
      </c>
      <c r="BP9" s="90">
        <f>BO9*'INput Data'!$E$7</f>
        <v>313779.76510791376</v>
      </c>
      <c r="BQ9" s="90">
        <f>'Gas Supply'!D90-'Fuel Switch GA'!BO9</f>
        <v>2809.3182844529565</v>
      </c>
      <c r="BR9" s="90">
        <f>BQ9*'INput Data'!$E$7</f>
        <v>554789.83387218462</v>
      </c>
      <c r="BS9" s="92">
        <f t="shared" si="30"/>
        <v>1043837.279555638</v>
      </c>
      <c r="BT9" s="90">
        <f>IF('Gas Supply'!D90&gt;=(P9+AA9+AL9+BA9+BB9),CF9,'Gas Supply'!D90/(P9+AA9+AL9+BA9+BB9)*CF9)</f>
        <v>175267.68057553959</v>
      </c>
      <c r="BU9" s="90">
        <f>IF('Gas Supply'!D90&gt;P9+AA9+AL9+BA9+BB9,P9+AA9+AL9+BA9+BB9,'Gas Supply'!D90)</f>
        <v>1588.9030000000005</v>
      </c>
      <c r="BV9" s="90">
        <f>BU9*'INput Data'!$E$7</f>
        <v>313779.76510791376</v>
      </c>
      <c r="BW9" s="90">
        <f>'Gas Supply'!D90-'Fuel Switch GA'!BU9</f>
        <v>2809.3182844529565</v>
      </c>
      <c r="BX9" s="90">
        <f>BW9*'INput Data'!$E$7</f>
        <v>554789.83387218462</v>
      </c>
      <c r="BY9" s="92">
        <f t="shared" si="31"/>
        <v>1043837.279555638</v>
      </c>
      <c r="BZ9" s="115">
        <f>IF('Gas Supply'!C90=0,0,IF('Gas Supply'!C90/(SUM('N.Gas &amp; H2 demand'!C90:F90))&gt;=1,'Fuel Switch GA'!CD9,'Fuel Switch GA'!CD9*'Gas Supply'!C90/(SUM('N.Gas &amp; H2 demand'!C90:F90))))</f>
        <v>141843.77875915539</v>
      </c>
      <c r="CA9" s="115">
        <f>IF('Gas Supply'!C90=0,0,IF('Gas Supply'!C90/(SUM('N.Gas &amp; H2 demand'!C90:F90))&gt;=1,'Fuel Switch GA'!CF9,'Fuel Switch GA'!CF9*'Gas Supply'!C90/(SUM('N.Gas &amp; H2 demand'!C90:F90))))</f>
        <v>141843.77875915539</v>
      </c>
      <c r="CC9" s="6" t="s">
        <v>12</v>
      </c>
      <c r="CD9" s="136">
        <f t="shared" si="14"/>
        <v>175267.68057553959</v>
      </c>
      <c r="CE9" s="92">
        <f t="shared" si="15"/>
        <v>-554965.21744604316</v>
      </c>
      <c r="CF9" s="136">
        <f t="shared" si="16"/>
        <v>175267.68057553959</v>
      </c>
      <c r="CG9" s="92">
        <f t="shared" si="17"/>
        <v>-554965.21744604316</v>
      </c>
      <c r="CH9" s="136">
        <f t="shared" si="18"/>
        <v>249109.18945452571</v>
      </c>
      <c r="CI9" s="92">
        <f t="shared" si="19"/>
        <v>249109.18945452571</v>
      </c>
    </row>
    <row r="10" spans="1:87" x14ac:dyDescent="0.25">
      <c r="A10" s="23" t="str">
        <f>'Gas demand INCREASE'!B92</f>
        <v>CH</v>
      </c>
      <c r="B10" s="90">
        <f>'Gas demand INCREASE'!C92</f>
        <v>0</v>
      </c>
      <c r="C10" s="90">
        <f>'Gas demand INCREASE'!D92</f>
        <v>0</v>
      </c>
      <c r="D10" s="90">
        <f>'Gas demand INCREASE'!E92</f>
        <v>0</v>
      </c>
      <c r="E10" s="90">
        <f>'Gas demand INCREASE'!F92</f>
        <v>554.14044201907745</v>
      </c>
      <c r="F10" s="92">
        <f>'Gas demand INCREASE'!G92</f>
        <v>554.14044201907745</v>
      </c>
      <c r="G10" s="117"/>
      <c r="H10" s="23" t="str">
        <f>'Gas demand INCREASE'!O92</f>
        <v>CH</v>
      </c>
      <c r="I10" s="90">
        <f>'Gas demand INCREASE'!P92</f>
        <v>0</v>
      </c>
      <c r="J10" s="90">
        <f>'Gas demand INCREASE'!Q92</f>
        <v>0</v>
      </c>
      <c r="K10" s="92">
        <f>'Gas demand INCREASE'!R92</f>
        <v>0</v>
      </c>
      <c r="M10" s="119">
        <f>IF(OR(B10&gt;0,I10&gt;0),IF(OR(B10&gt;(-' Coal &amp; Oil DECREASE'!C53-' Coal &amp; Oil DECREASE'!J53),I10&gt;(-' Coal &amp; Oil DECREASE'!C53-' Coal &amp; Oil DECREASE'!J53),B10+I10&gt;(-' Coal &amp; Oil DECREASE'!C53-' Coal &amp; Oil DECREASE'!J53)),-' Coal &amp; Oil DECREASE'!C53,(B10+I10)*(' Coal &amp; Oil DECREASE'!C53/(' Coal &amp; Oil DECREASE'!C53+' Coal &amp; Oil DECREASE'!J53))),0)</f>
        <v>0</v>
      </c>
      <c r="N10" s="90">
        <f>IF(OR(B10&gt;0,I10&gt;0),IF(OR(B10&gt;(-' Coal &amp; Oil DECREASE'!C53-' Coal &amp; Oil DECREASE'!J53),I10&gt;(-' Coal &amp; Oil DECREASE'!C53-' Coal &amp; Oil DECREASE'!J53),B10+I10&gt;(-' Coal &amp; Oil DECREASE'!C53-' Coal &amp; Oil DECREASE'!J53)),-' Coal &amp; Oil DECREASE'!J53,(B10+I10)*(' Coal &amp; Oil DECREASE'!J53/(' Coal &amp; Oil DECREASE'!C53+' Coal &amp; Oil DECREASE'!J53))),0)</f>
        <v>0</v>
      </c>
      <c r="O10" s="90">
        <f t="shared" si="0"/>
        <v>0</v>
      </c>
      <c r="P10" s="90">
        <f t="shared" si="1"/>
        <v>0</v>
      </c>
      <c r="Q10" s="90">
        <f t="shared" si="2"/>
        <v>0</v>
      </c>
      <c r="R10" s="90">
        <f>Q10*'INput Data'!$E$7</f>
        <v>0</v>
      </c>
      <c r="S10" s="90">
        <f>IF(M10+N10=0,0,IF(AND(M10+N10&gt;0,O10&gt;0,P10=0),M10*'INput Data'!$E$4+N10*'INput Data'!$E$9,IF(AND(M10+N10&gt;0,'Fuel Switch GA'!O10&gt;0),'Fuel Switch GA'!O10*(' Coal &amp; Oil DECREASE'!C53/(' Coal &amp; Oil DECREASE'!C53+' Coal &amp; Oil DECREASE'!J53))*'INput Data'!$E$4+'Fuel Switch GA'!O10*(' Coal &amp; Oil DECREASE'!J53/(' Coal &amp; Oil DECREASE'!C53+' Coal &amp; Oil DECREASE'!J53))*'INput Data'!$E$9,0)))</f>
        <v>0</v>
      </c>
      <c r="T10" s="90">
        <f>IF(M10+N10=0,0,IF(AND(M10+N10&gt;0,P10&gt;0,O10=0),M10*('INput Data'!$E$4-'INput Data'!$E$7)+N10*('INput Data'!$E$9-'INput Data'!$E$7),IF(AND(M10+N10&gt;0,'Fuel Switch GA'!P10&gt;0),'Fuel Switch GA'!P10*(' Coal &amp; Oil DECREASE'!C53/(' Coal &amp; Oil DECREASE'!C53+' Coal &amp; Oil DECREASE'!J53))*('INput Data'!$E$4-'INput Data'!$E$7)+'Fuel Switch GA'!P10*(' Coal &amp; Oil DECREASE'!J53/(' Coal &amp; Oil DECREASE'!C53+' Coal &amp; Oil DECREASE'!J53))*('INput Data'!$E$9-'INput Data'!$E$7),0)))</f>
        <v>0</v>
      </c>
      <c r="U10" s="538">
        <f t="shared" si="20"/>
        <v>0</v>
      </c>
      <c r="V10" s="123">
        <f t="shared" si="21"/>
        <v>0</v>
      </c>
      <c r="W10" s="92">
        <f t="shared" si="3"/>
        <v>0</v>
      </c>
      <c r="X10" s="119">
        <f>IF(OR(C10&gt;0,J10&gt;0),IF(OR(C10&gt;(-' Coal &amp; Oil DECREASE'!D53-' Coal &amp; Oil DECREASE'!K53),J10&gt;(-' Coal &amp; Oil DECREASE'!D53-' Coal &amp; Oil DECREASE'!K53),C10+J10&gt;(-' Coal &amp; Oil DECREASE'!D53-' Coal &amp; Oil DECREASE'!K53)),-' Coal &amp; Oil DECREASE'!D53,(C10+J10)*(' Coal &amp; Oil DECREASE'!D53/(' Coal &amp; Oil DECREASE'!D53+' Coal &amp; Oil DECREASE'!K53))),0)</f>
        <v>0</v>
      </c>
      <c r="Y10" s="90">
        <f>IF(OR(C10&gt;0,J10&gt;0),IF(OR(C10&gt;(-' Coal &amp; Oil DECREASE'!D53-' Coal &amp; Oil DECREASE'!K53),J10&gt;(-' Coal &amp; Oil DECREASE'!D53-' Coal &amp; Oil DECREASE'!K53),C10+J10&gt;(-' Coal &amp; Oil DECREASE'!D53-' Coal &amp; Oil DECREASE'!K53)),-' Coal &amp; Oil DECREASE'!K53,(C10+J10)*(' Coal &amp; Oil DECREASE'!K53/(' Coal &amp; Oil DECREASE'!D53+' Coal &amp; Oil DECREASE'!K53))),0)</f>
        <v>0</v>
      </c>
      <c r="Z10" s="90">
        <f t="shared" si="4"/>
        <v>0</v>
      </c>
      <c r="AA10" s="90">
        <f t="shared" si="5"/>
        <v>0</v>
      </c>
      <c r="AB10" s="90">
        <f t="shared" si="6"/>
        <v>0</v>
      </c>
      <c r="AC10" s="90">
        <f>AB10*'INput Data'!$E$7</f>
        <v>0</v>
      </c>
      <c r="AD10" s="90">
        <f>IF(X10+Y10=0,0,IF(AND(X10+Y10&gt;0,Z10&gt;0,AA10=0),X10*'INput Data'!$E$4+Y10*'INput Data'!$E$9,IF(AND(X10+Y10&gt;0,'Fuel Switch GA'!Z10&gt;0),'Fuel Switch GA'!Z10*(' Coal &amp; Oil DECREASE'!D53/(' Coal &amp; Oil DECREASE'!D53+' Coal &amp; Oil DECREASE'!K53))*'INput Data'!$E$4+'Fuel Switch GA'!Z10*(' Coal &amp; Oil DECREASE'!K53/(' Coal &amp; Oil DECREASE'!D53+' Coal &amp; Oil DECREASE'!K53))*'INput Data'!$E$9,0)))</f>
        <v>0</v>
      </c>
      <c r="AE10" s="90">
        <f>IF(X10+Y10=0,0,IF(AND(X10+Y10&gt;0,AA10&gt;0,Z10=0),X10*('INput Data'!$E$4-'INput Data'!$E$7)+Y10*('INput Data'!$E$9-'INput Data'!$E$7),IF(AND(X10+Y10&gt;0,'Fuel Switch GA'!AA10&gt;0),'Fuel Switch GA'!AA10*(' Coal &amp; Oil DECREASE'!D53/(' Coal &amp; Oil DECREASE'!D53+' Coal &amp; Oil DECREASE'!K53))*('INput Data'!$E$4-'INput Data'!$E$7)+'Fuel Switch GA'!AA10*(' Coal &amp; Oil DECREASE'!K53/(' Coal &amp; Oil DECREASE'!D53+' Coal &amp; Oil DECREASE'!K53))*('INput Data'!$E$9-'INput Data'!$E$7),0)))</f>
        <v>0</v>
      </c>
      <c r="AF10" s="538">
        <f t="shared" si="22"/>
        <v>0</v>
      </c>
      <c r="AG10" s="123">
        <f t="shared" si="23"/>
        <v>0</v>
      </c>
      <c r="AH10" s="92">
        <f t="shared" si="7"/>
        <v>0</v>
      </c>
      <c r="AI10" s="119">
        <f>IF(OR(D10&gt;0,K10&gt;0),IF(OR(D10&gt;(-' Coal &amp; Oil DECREASE'!E53-' Coal &amp; Oil DECREASE'!L53),K10&gt;(-' Coal &amp; Oil DECREASE'!E53-' Coal &amp; Oil DECREASE'!L53),D10+K10&gt;(-' Coal &amp; Oil DECREASE'!E53-' Coal &amp; Oil DECREASE'!L53)),-' Coal &amp; Oil DECREASE'!E53,(D10+K10)*(' Coal &amp; Oil DECREASE'!E53/(' Coal &amp; Oil DECREASE'!E53+' Coal &amp; Oil DECREASE'!L53))),0)</f>
        <v>0</v>
      </c>
      <c r="AJ10" s="90">
        <f>IF(OR(D10&gt;0,K10&gt;0),IF(OR(D10&gt;(-' Coal &amp; Oil DECREASE'!E53-' Coal &amp; Oil DECREASE'!L53),J10&gt;(-' Coal &amp; Oil DECREASE'!E53-' Coal &amp; Oil DECREASE'!L53),D10+K10&gt;(-' Coal &amp; Oil DECREASE'!E53-' Coal &amp; Oil DECREASE'!L53)),-' Coal &amp; Oil DECREASE'!L53,(D10+K10)*(' Coal &amp; Oil DECREASE'!L53/(' Coal &amp; Oil DECREASE'!E53+' Coal &amp; Oil DECREASE'!L53))),0)</f>
        <v>0</v>
      </c>
      <c r="AK10" s="90">
        <f t="shared" si="8"/>
        <v>0</v>
      </c>
      <c r="AL10" s="90">
        <f t="shared" si="9"/>
        <v>0</v>
      </c>
      <c r="AM10" s="90">
        <f t="shared" si="10"/>
        <v>0</v>
      </c>
      <c r="AN10" s="90">
        <f>AM10*'INput Data'!$E$7</f>
        <v>0</v>
      </c>
      <c r="AO10" s="90">
        <f>IF(AI10+AJ10=0,0,IF(AND(AI10+AJ10&gt;0,AK10&gt;0,AL10=0),AI10*'INput Data'!$E$4+AJ10*'INput Data'!$E$9,IF(AND(AI10+AJ10&gt;0,'Fuel Switch GA'!AK10&gt;0),'Fuel Switch GA'!AK10*(' Coal &amp; Oil DECREASE'!E53/(' Coal &amp; Oil DECREASE'!E53+' Coal &amp; Oil DECREASE'!L53))*'INput Data'!$E$4+'Fuel Switch GA'!AK10*(' Coal &amp; Oil DECREASE'!L53/(' Coal &amp; Oil DECREASE'!E53+' Coal &amp; Oil DECREASE'!L53))*'INput Data'!$E$9,0)))</f>
        <v>0</v>
      </c>
      <c r="AP10" s="90">
        <f>IF(AI10+AJ10=0,0,IF(AND(AI10+AJ10&gt;0,AL10&gt;0,AK10=0),AI10*('INput Data'!$E$4-'INput Data'!$E$7)+AJ10*('INput Data'!$E$9-'INput Data'!$E$7),IF(AND(AI10+AJ10&gt;0,'Fuel Switch GA'!AL10&gt;0),'Fuel Switch GA'!AL10*(' Coal &amp; Oil DECREASE'!E53/(' Coal &amp; Oil DECREASE'!E53+' Coal &amp; Oil DECREASE'!L53))*('INput Data'!$E$4-'INput Data'!$E$7)+'Fuel Switch GA'!AL10*(' Coal &amp; Oil DECREASE'!L53/(' Coal &amp; Oil DECREASE'!E53+' Coal &amp; Oil DECREASE'!L53))*('INput Data'!$E$9-'INput Data'!$E$7),0)))</f>
        <v>0</v>
      </c>
      <c r="AQ10" s="538">
        <f t="shared" si="24"/>
        <v>0</v>
      </c>
      <c r="AR10" s="123">
        <f t="shared" si="25"/>
        <v>0</v>
      </c>
      <c r="AS10" s="92">
        <f t="shared" si="11"/>
        <v>0</v>
      </c>
      <c r="AT10" s="90">
        <f>IF(E10&gt;0,IF(E10&lt;(-' Coal &amp; Oil DECREASE'!F53-' Coal &amp; Oil DECREASE'!M53),'Fuel Switch GA'!E10*' Coal &amp; Oil DECREASE'!F53/(' Coal &amp; Oil DECREASE'!F53+' Coal &amp; Oil DECREASE'!M53),-' Coal &amp; Oil DECREASE'!F53),0)</f>
        <v>0</v>
      </c>
      <c r="AU10" s="90">
        <f>IF(E10&gt;0,IF(E10&lt;(-' Coal &amp; Oil DECREASE'!F53-' Coal &amp; Oil DECREASE'!M53),'Fuel Switch GA'!E10*' Coal &amp; Oil DECREASE'!M53/(' Coal &amp; Oil DECREASE'!F53+' Coal &amp; Oil DECREASE'!M53),-' Coal &amp; Oil DECREASE'!M53),0)</f>
        <v>0</v>
      </c>
      <c r="AV10" s="90">
        <f t="shared" si="12"/>
        <v>554.14044201907745</v>
      </c>
      <c r="AW10" s="90">
        <f>AT10*('INput Data'!$D$4-'INput Data'!$D$7)</f>
        <v>0</v>
      </c>
      <c r="AX10" s="90">
        <f>AU10*('INput Data'!$E$9-'INput Data'!$E$7)</f>
        <v>0</v>
      </c>
      <c r="AY10" s="90">
        <f>AV10*'INput Data'!$E$7</f>
        <v>109432.77074405522</v>
      </c>
      <c r="AZ10" s="480">
        <f t="shared" si="26"/>
        <v>0</v>
      </c>
      <c r="BA10" s="90">
        <f>IF(F10&gt;0,IF(F10&lt;(-' Coal &amp; Oil DECREASE'!G53-' Coal &amp; Oil DECREASE'!N53),'Fuel Switch GA'!F10*' Coal &amp; Oil DECREASE'!G53/(' Coal &amp; Oil DECREASE'!G53+' Coal &amp; Oil DECREASE'!N53),-' Coal &amp; Oil DECREASE'!G53),0)</f>
        <v>0</v>
      </c>
      <c r="BB10" s="90">
        <f>IF(F10&gt;0,IF(F10&lt;(-' Coal &amp; Oil DECREASE'!G53-' Coal &amp; Oil DECREASE'!N53),'Fuel Switch GA'!F10*' Coal &amp; Oil DECREASE'!N53/(' Coal &amp; Oil DECREASE'!G53+' Coal &amp; Oil DECREASE'!N53),-' Coal &amp; Oil DECREASE'!N53),0)</f>
        <v>0</v>
      </c>
      <c r="BC10" s="90">
        <f t="shared" si="13"/>
        <v>554.14044201907745</v>
      </c>
      <c r="BD10" s="90">
        <f>BA10*('INput Data'!$D$4-'INput Data'!$D$7)</f>
        <v>0</v>
      </c>
      <c r="BE10" s="90">
        <f>BB10*('INput Data'!$E$9-'INput Data'!$E$7)</f>
        <v>0</v>
      </c>
      <c r="BF10" s="90">
        <f>BC10*'INput Data'!$E$7</f>
        <v>109432.77074405522</v>
      </c>
      <c r="BG10" s="480">
        <f t="shared" si="27"/>
        <v>0</v>
      </c>
      <c r="BH10" s="68" t="str">
        <f>IF((('Nuclear &amp; RES demand for Power '!C88+'Nuclear &amp; RES demand for Power '!D88)-('Nuclear &amp; RES demand for Power '!O12+'Nuclear &amp; RES demand for Power '!P12))&lt;0,"Replacement","No replacement")</f>
        <v>Replacement</v>
      </c>
      <c r="BI10" s="150" t="str">
        <f>IF(AV10&gt;0,"Replacement","No replacement")</f>
        <v>Replacement</v>
      </c>
      <c r="BJ10" s="92">
        <f>IF(OR(BH10="No replacement",BI10="No replacement"),0,AV10*'INput Data'!$Q$4-(('Nuclear &amp; RES demand for Power '!C88+'Nuclear &amp; RES demand for Power '!D88)-('Nuclear &amp; RES demand for Power '!O12+'Nuclear &amp; RES demand for Power '!P12))*'INput Data'!$E$7/'INput Data'!$Q$4)</f>
        <v>1912054.6957442316</v>
      </c>
      <c r="BK10" s="68" t="str">
        <f>IF((('Nuclear &amp; RES demand for Power '!C88+'Nuclear &amp; RES demand for Power '!D88)-('Nuclear &amp; RES demand for Power '!U12+'Nuclear &amp; RES demand for Power '!V12))&lt;0,"Replacement","No replacement")</f>
        <v>Replacement</v>
      </c>
      <c r="BL10" s="150" t="str">
        <f t="shared" si="29"/>
        <v>Replacement</v>
      </c>
      <c r="BM10" s="92">
        <f>IF(OR(BK10="No replacement",BL10="No replacement"),0,BC10*'INput Data'!$Q$4-(('Nuclear &amp; RES demand for Power '!C88+'Nuclear &amp; RES demand for Power '!D88)-('Nuclear &amp; RES demand for Power '!O12+'Nuclear &amp; RES demand for Power '!P12))*'INput Data'!$E$7/'INput Data'!$Q$4)</f>
        <v>1912054.6957442316</v>
      </c>
      <c r="BN10" s="90">
        <f>IF('Gas Supply'!D91&gt;=(P10+AA10+AL10+AT10+AU10),CD10,'Gas Supply'!D91/(P10+AA10+AL10+AT10+AU10)*CD10)</f>
        <v>0</v>
      </c>
      <c r="BO10" s="90">
        <f>IF('Gas Supply'!D91&gt;P10+AA10+AL10+AT10+AU10,P10+AA10+AL10+AT10+AU10,'Gas Supply'!D91)</f>
        <v>0</v>
      </c>
      <c r="BP10" s="90">
        <f>BO10*'INput Data'!$E$7</f>
        <v>0</v>
      </c>
      <c r="BQ10" s="90">
        <f>'Gas Supply'!D91-'Fuel Switch GA'!BO10</f>
        <v>0</v>
      </c>
      <c r="BR10" s="90">
        <f>BQ10*'INput Data'!$E$7</f>
        <v>0</v>
      </c>
      <c r="BS10" s="92">
        <f t="shared" si="30"/>
        <v>0</v>
      </c>
      <c r="BT10" s="90">
        <f>IF('Gas Supply'!D91&gt;=(P10+AA10+AL10+BA10+BB10),CF10,'Gas Supply'!D91/(P10+AA10+AL10+BA10+BB10)*CF10)</f>
        <v>0</v>
      </c>
      <c r="BU10" s="90">
        <f>IF('Gas Supply'!D91&gt;P10+AA10+AL10+BA10+BB10,P10+AA10+AL10+BA10+BB10,'Gas Supply'!D91)</f>
        <v>0</v>
      </c>
      <c r="BV10" s="90">
        <f>BU10*'INput Data'!$E$7</f>
        <v>0</v>
      </c>
      <c r="BW10" s="90">
        <f>'Gas Supply'!D91-'Fuel Switch GA'!BU10</f>
        <v>0</v>
      </c>
      <c r="BX10" s="90">
        <f>BW10*'INput Data'!$E$7</f>
        <v>0</v>
      </c>
      <c r="BY10" s="92">
        <f t="shared" si="31"/>
        <v>0</v>
      </c>
      <c r="BZ10" s="115">
        <f>IF('Gas Supply'!C91=0,0,IF('Gas Supply'!C91/(SUM('N.Gas &amp; H2 demand'!C91:F91))&gt;=1,'Fuel Switch GA'!CD10,'Fuel Switch GA'!CD10*'Gas Supply'!C91/(SUM('N.Gas &amp; H2 demand'!C91:F91))))</f>
        <v>0</v>
      </c>
      <c r="CA10" s="115">
        <f>IF('Gas Supply'!C91=0,0,IF('Gas Supply'!C91/(SUM('N.Gas &amp; H2 demand'!C91:F91))&gt;=1,'Fuel Switch GA'!CF10,'Fuel Switch GA'!CF10*'Gas Supply'!C91/(SUM('N.Gas &amp; H2 demand'!C91:F91))))</f>
        <v>0</v>
      </c>
      <c r="CC10" s="6" t="s">
        <v>13</v>
      </c>
      <c r="CD10" s="136">
        <f t="shared" si="14"/>
        <v>0</v>
      </c>
      <c r="CE10" s="92">
        <f t="shared" si="15"/>
        <v>0</v>
      </c>
      <c r="CF10" s="136">
        <f t="shared" si="16"/>
        <v>0</v>
      </c>
      <c r="CG10" s="92">
        <f t="shared" si="17"/>
        <v>0</v>
      </c>
      <c r="CH10" s="136">
        <f t="shared" si="18"/>
        <v>0</v>
      </c>
      <c r="CI10" s="92">
        <f t="shared" si="19"/>
        <v>0</v>
      </c>
    </row>
    <row r="11" spans="1:87" x14ac:dyDescent="0.25">
      <c r="A11" s="23" t="str">
        <f>'Gas demand INCREASE'!B93</f>
        <v>CY</v>
      </c>
      <c r="B11" s="90">
        <f>'Gas demand INCREASE'!C93</f>
        <v>0</v>
      </c>
      <c r="C11" s="90">
        <f>'Gas demand INCREASE'!D93</f>
        <v>0</v>
      </c>
      <c r="D11" s="90">
        <f>'Gas demand INCREASE'!E93</f>
        <v>0</v>
      </c>
      <c r="E11" s="90">
        <f>'Gas demand INCREASE'!F93</f>
        <v>0</v>
      </c>
      <c r="F11" s="92">
        <f>'Gas demand INCREASE'!G93</f>
        <v>0</v>
      </c>
      <c r="G11" s="117"/>
      <c r="H11" s="23" t="str">
        <f>'Gas demand INCREASE'!O93</f>
        <v>CY</v>
      </c>
      <c r="I11" s="90">
        <f>'Gas demand INCREASE'!P93</f>
        <v>0</v>
      </c>
      <c r="J11" s="90">
        <f>'Gas demand INCREASE'!Q93</f>
        <v>0</v>
      </c>
      <c r="K11" s="92">
        <f>'Gas demand INCREASE'!R93</f>
        <v>0</v>
      </c>
      <c r="M11" s="119">
        <f>IF(OR(B11&gt;0,I11&gt;0),IF(OR(B11&gt;(-' Coal &amp; Oil DECREASE'!C54-' Coal &amp; Oil DECREASE'!J54),I11&gt;(-' Coal &amp; Oil DECREASE'!C54-' Coal &amp; Oil DECREASE'!J54),B11+I11&gt;(-' Coal &amp; Oil DECREASE'!C54-' Coal &amp; Oil DECREASE'!J54)),-' Coal &amp; Oil DECREASE'!C54,(B11+I11)*(' Coal &amp; Oil DECREASE'!C54/(' Coal &amp; Oil DECREASE'!C54+' Coal &amp; Oil DECREASE'!J54))),0)</f>
        <v>0</v>
      </c>
      <c r="N11" s="90">
        <f>IF(OR(B11&gt;0,I11&gt;0),IF(OR(B11&gt;(-' Coal &amp; Oil DECREASE'!C54-' Coal &amp; Oil DECREASE'!J54),I11&gt;(-' Coal &amp; Oil DECREASE'!C54-' Coal &amp; Oil DECREASE'!J54),B11+I11&gt;(-' Coal &amp; Oil DECREASE'!C54-' Coal &amp; Oil DECREASE'!J54)),-' Coal &amp; Oil DECREASE'!J54,(B11+I11)*(' Coal &amp; Oil DECREASE'!J54/(' Coal &amp; Oil DECREASE'!C54+' Coal &amp; Oil DECREASE'!J54))),0)</f>
        <v>0</v>
      </c>
      <c r="O11" s="90">
        <f t="shared" si="0"/>
        <v>0</v>
      </c>
      <c r="P11" s="90">
        <f t="shared" si="1"/>
        <v>0</v>
      </c>
      <c r="Q11" s="90">
        <f t="shared" si="2"/>
        <v>0</v>
      </c>
      <c r="R11" s="90">
        <f>Q11*'INput Data'!$E$7</f>
        <v>0</v>
      </c>
      <c r="S11" s="90">
        <f>IF(M11+N11=0,0,IF(AND(M11+N11&gt;0,O11&gt;0,P11=0),M11*'INput Data'!$E$4+N11*'INput Data'!$E$9,IF(AND(M11+N11&gt;0,'Fuel Switch GA'!O11&gt;0),'Fuel Switch GA'!O11*(' Coal &amp; Oil DECREASE'!C54/(' Coal &amp; Oil DECREASE'!C54+' Coal &amp; Oil DECREASE'!J54))*'INput Data'!$E$4+'Fuel Switch GA'!O11*(' Coal &amp; Oil DECREASE'!J54/(' Coal &amp; Oil DECREASE'!C54+' Coal &amp; Oil DECREASE'!J54))*'INput Data'!$E$9,0)))</f>
        <v>0</v>
      </c>
      <c r="T11" s="90">
        <f>IF(M11+N11=0,0,IF(AND(M11+N11&gt;0,P11&gt;0,O11=0),M11*('INput Data'!$E$4-'INput Data'!$E$7)+N11*('INput Data'!$E$9-'INput Data'!$E$7),IF(AND(M11+N11&gt;0,'Fuel Switch GA'!P11&gt;0),'Fuel Switch GA'!P11*(' Coal &amp; Oil DECREASE'!C54/(' Coal &amp; Oil DECREASE'!C54+' Coal &amp; Oil DECREASE'!J54))*('INput Data'!$E$4-'INput Data'!$E$7)+'Fuel Switch GA'!P11*(' Coal &amp; Oil DECREASE'!J54/(' Coal &amp; Oil DECREASE'!C54+' Coal &amp; Oil DECREASE'!J54))*('INput Data'!$E$9-'INput Data'!$E$7),0)))</f>
        <v>0</v>
      </c>
      <c r="U11" s="538">
        <f t="shared" si="20"/>
        <v>0</v>
      </c>
      <c r="V11" s="123">
        <f t="shared" si="21"/>
        <v>0</v>
      </c>
      <c r="W11" s="92">
        <f t="shared" si="3"/>
        <v>0</v>
      </c>
      <c r="X11" s="119">
        <f>IF(OR(C11&gt;0,J11&gt;0),IF(OR(C11&gt;(-' Coal &amp; Oil DECREASE'!D54-' Coal &amp; Oil DECREASE'!K54),J11&gt;(-' Coal &amp; Oil DECREASE'!D54-' Coal &amp; Oil DECREASE'!K54),C11+J11&gt;(-' Coal &amp; Oil DECREASE'!D54-' Coal &amp; Oil DECREASE'!K54)),-' Coal &amp; Oil DECREASE'!D54,(C11+J11)*(' Coal &amp; Oil DECREASE'!D54/(' Coal &amp; Oil DECREASE'!D54+' Coal &amp; Oil DECREASE'!K54))),0)</f>
        <v>0</v>
      </c>
      <c r="Y11" s="90">
        <f>IF(OR(C11&gt;0,J11&gt;0),IF(OR(C11&gt;(-' Coal &amp; Oil DECREASE'!D54-' Coal &amp; Oil DECREASE'!K54),J11&gt;(-' Coal &amp; Oil DECREASE'!D54-' Coal &amp; Oil DECREASE'!K54),C11+J11&gt;(-' Coal &amp; Oil DECREASE'!D54-' Coal &amp; Oil DECREASE'!K54)),-' Coal &amp; Oil DECREASE'!K54,(C11+J11)*(' Coal &amp; Oil DECREASE'!K54/(' Coal &amp; Oil DECREASE'!D54+' Coal &amp; Oil DECREASE'!K54))),0)</f>
        <v>0</v>
      </c>
      <c r="Z11" s="90">
        <f t="shared" si="4"/>
        <v>0</v>
      </c>
      <c r="AA11" s="90">
        <f t="shared" si="5"/>
        <v>0</v>
      </c>
      <c r="AB11" s="90">
        <f t="shared" si="6"/>
        <v>0</v>
      </c>
      <c r="AC11" s="90">
        <f>AB11*'INput Data'!$E$7</f>
        <v>0</v>
      </c>
      <c r="AD11" s="90">
        <f>IF(X11+Y11=0,0,IF(AND(X11+Y11&gt;0,Z11&gt;0,AA11=0),X11*'INput Data'!$E$4+Y11*'INput Data'!$E$9,IF(AND(X11+Y11&gt;0,'Fuel Switch GA'!Z11&gt;0),'Fuel Switch GA'!Z11*(' Coal &amp; Oil DECREASE'!D54/(' Coal &amp; Oil DECREASE'!D54+' Coal &amp; Oil DECREASE'!K54))*'INput Data'!$E$4+'Fuel Switch GA'!Z11*(' Coal &amp; Oil DECREASE'!K54/(' Coal &amp; Oil DECREASE'!D54+' Coal &amp; Oil DECREASE'!K54))*'INput Data'!$E$9,0)))</f>
        <v>0</v>
      </c>
      <c r="AE11" s="90">
        <f>IF(X11+Y11=0,0,IF(AND(X11+Y11&gt;0,AA11&gt;0,Z11=0),X11*('INput Data'!$E$4-'INput Data'!$E$7)+Y11*('INput Data'!$E$9-'INput Data'!$E$7),IF(AND(X11+Y11&gt;0,'Fuel Switch GA'!AA11&gt;0),'Fuel Switch GA'!AA11*(' Coal &amp; Oil DECREASE'!D54/(' Coal &amp; Oil DECREASE'!D54+' Coal &amp; Oil DECREASE'!K54))*('INput Data'!$E$4-'INput Data'!$E$7)+'Fuel Switch GA'!AA11*(' Coal &amp; Oil DECREASE'!K54/(' Coal &amp; Oil DECREASE'!D54+' Coal &amp; Oil DECREASE'!K54))*('INput Data'!$E$9-'INput Data'!$E$7),0)))</f>
        <v>0</v>
      </c>
      <c r="AF11" s="538">
        <f t="shared" si="22"/>
        <v>0</v>
      </c>
      <c r="AG11" s="123">
        <f t="shared" si="23"/>
        <v>0</v>
      </c>
      <c r="AH11" s="92">
        <f t="shared" si="7"/>
        <v>0</v>
      </c>
      <c r="AI11" s="119">
        <f>IF(OR(D11&gt;0,K11&gt;0),IF(OR(D11&gt;(-' Coal &amp; Oil DECREASE'!E54-' Coal &amp; Oil DECREASE'!L54),K11&gt;(-' Coal &amp; Oil DECREASE'!E54-' Coal &amp; Oil DECREASE'!L54),D11+K11&gt;(-' Coal &amp; Oil DECREASE'!E54-' Coal &amp; Oil DECREASE'!L54)),-' Coal &amp; Oil DECREASE'!E54,(D11+K11)*(' Coal &amp; Oil DECREASE'!E54/(' Coal &amp; Oil DECREASE'!E54+' Coal &amp; Oil DECREASE'!L54))),0)</f>
        <v>0</v>
      </c>
      <c r="AJ11" s="90">
        <f>IF(OR(D11&gt;0,K11&gt;0),IF(OR(D11&gt;(-' Coal &amp; Oil DECREASE'!E54-' Coal &amp; Oil DECREASE'!L54),J11&gt;(-' Coal &amp; Oil DECREASE'!E54-' Coal &amp; Oil DECREASE'!L54),D11+K11&gt;(-' Coal &amp; Oil DECREASE'!E54-' Coal &amp; Oil DECREASE'!L54)),-' Coal &amp; Oil DECREASE'!L54,(D11+K11)*(' Coal &amp; Oil DECREASE'!L54/(' Coal &amp; Oil DECREASE'!E54+' Coal &amp; Oil DECREASE'!L54))),0)</f>
        <v>0</v>
      </c>
      <c r="AK11" s="90">
        <f t="shared" si="8"/>
        <v>0</v>
      </c>
      <c r="AL11" s="90">
        <f t="shared" si="9"/>
        <v>0</v>
      </c>
      <c r="AM11" s="90">
        <f t="shared" si="10"/>
        <v>0</v>
      </c>
      <c r="AN11" s="90">
        <f>AM11*'INput Data'!$E$7</f>
        <v>0</v>
      </c>
      <c r="AO11" s="90">
        <f>IF(AI11+AJ11=0,0,IF(AND(AI11+AJ11&gt;0,AK11&gt;0,AL11=0),AI11*'INput Data'!$E$4+AJ11*'INput Data'!$E$9,IF(AND(AI11+AJ11&gt;0,'Fuel Switch GA'!AK11&gt;0),'Fuel Switch GA'!AK11*(' Coal &amp; Oil DECREASE'!E54/(' Coal &amp; Oil DECREASE'!E54+' Coal &amp; Oil DECREASE'!L54))*'INput Data'!$E$4+'Fuel Switch GA'!AK11*(' Coal &amp; Oil DECREASE'!L54/(' Coal &amp; Oil DECREASE'!E54+' Coal &amp; Oil DECREASE'!L54))*'INput Data'!$E$9,0)))</f>
        <v>0</v>
      </c>
      <c r="AP11" s="90">
        <f>IF(AI11+AJ11=0,0,IF(AND(AI11+AJ11&gt;0,AL11&gt;0,AK11=0),AI11*('INput Data'!$E$4-'INput Data'!$E$7)+AJ11*('INput Data'!$E$9-'INput Data'!$E$7),IF(AND(AI11+AJ11&gt;0,'Fuel Switch GA'!AL11&gt;0),'Fuel Switch GA'!AL11*(' Coal &amp; Oil DECREASE'!E54/(' Coal &amp; Oil DECREASE'!E54+' Coal &amp; Oil DECREASE'!L54))*('INput Data'!$E$4-'INput Data'!$E$7)+'Fuel Switch GA'!AL11*(' Coal &amp; Oil DECREASE'!L54/(' Coal &amp; Oil DECREASE'!E54+' Coal &amp; Oil DECREASE'!L54))*('INput Data'!$E$9-'INput Data'!$E$7),0)))</f>
        <v>0</v>
      </c>
      <c r="AQ11" s="538">
        <f t="shared" si="24"/>
        <v>0</v>
      </c>
      <c r="AR11" s="123">
        <f t="shared" si="25"/>
        <v>0</v>
      </c>
      <c r="AS11" s="92">
        <f t="shared" si="11"/>
        <v>0</v>
      </c>
      <c r="AT11" s="90">
        <f>IF(E11&gt;0,IF(E11&lt;(-' Coal &amp; Oil DECREASE'!F54-' Coal &amp; Oil DECREASE'!M54),'Fuel Switch GA'!E11*' Coal &amp; Oil DECREASE'!F54/(' Coal &amp; Oil DECREASE'!F54+' Coal &amp; Oil DECREASE'!M54),-' Coal &amp; Oil DECREASE'!F54),0)</f>
        <v>0</v>
      </c>
      <c r="AU11" s="90">
        <f>IF(E11&gt;0,IF(E11&lt;(-' Coal &amp; Oil DECREASE'!F54-' Coal &amp; Oil DECREASE'!M54),'Fuel Switch GA'!E11*' Coal &amp; Oil DECREASE'!M54/(' Coal &amp; Oil DECREASE'!F54+' Coal &amp; Oil DECREASE'!M54),-' Coal &amp; Oil DECREASE'!M54),0)</f>
        <v>0</v>
      </c>
      <c r="AV11" s="90">
        <f t="shared" si="12"/>
        <v>0</v>
      </c>
      <c r="AW11" s="90">
        <f>AT11*('INput Data'!$D$4-'INput Data'!$D$7)</f>
        <v>0</v>
      </c>
      <c r="AX11" s="90">
        <f>AU11*('INput Data'!$E$9-'INput Data'!$E$7)</f>
        <v>0</v>
      </c>
      <c r="AY11" s="90">
        <f>AV11*'INput Data'!$E$7</f>
        <v>0</v>
      </c>
      <c r="AZ11" s="480">
        <f t="shared" si="26"/>
        <v>0</v>
      </c>
      <c r="BA11" s="90">
        <f>IF(F11&gt;0,IF(F11&lt;(-' Coal &amp; Oil DECREASE'!G54-' Coal &amp; Oil DECREASE'!N54),'Fuel Switch GA'!F11*' Coal &amp; Oil DECREASE'!G54/(' Coal &amp; Oil DECREASE'!G54+' Coal &amp; Oil DECREASE'!N54),-' Coal &amp; Oil DECREASE'!G54),0)</f>
        <v>0</v>
      </c>
      <c r="BB11" s="90">
        <f>IF(F11&gt;0,IF(F11&lt;(-' Coal &amp; Oil DECREASE'!G54-' Coal &amp; Oil DECREASE'!N54),'Fuel Switch GA'!F11*' Coal &amp; Oil DECREASE'!N54/(' Coal &amp; Oil DECREASE'!G54+' Coal &amp; Oil DECREASE'!N54),-' Coal &amp; Oil DECREASE'!N54),0)</f>
        <v>0</v>
      </c>
      <c r="BC11" s="90">
        <f t="shared" si="13"/>
        <v>0</v>
      </c>
      <c r="BD11" s="90">
        <f>BA11*('INput Data'!$D$4-'INput Data'!$D$7)</f>
        <v>0</v>
      </c>
      <c r="BE11" s="90">
        <f>BB11*('INput Data'!$E$9-'INput Data'!$E$7)</f>
        <v>0</v>
      </c>
      <c r="BF11" s="90">
        <f>BC11*'INput Data'!$E$7</f>
        <v>0</v>
      </c>
      <c r="BG11" s="480">
        <f t="shared" si="27"/>
        <v>0</v>
      </c>
      <c r="BH11" s="68" t="str">
        <f>IF((('Nuclear &amp; RES demand for Power '!C89+'Nuclear &amp; RES demand for Power '!D89)-('Nuclear &amp; RES demand for Power '!O13+'Nuclear &amp; RES demand for Power '!P13))&lt;0,"Replacement","No replacement")</f>
        <v>No replacement</v>
      </c>
      <c r="BI11" s="150" t="str">
        <f t="shared" si="28"/>
        <v>No replacement</v>
      </c>
      <c r="BJ11" s="92">
        <f>IF(OR(BH11="No replacement",BI11="No replacement"),0,AV11*'INput Data'!$Q$4-(('Nuclear &amp; RES demand for Power '!C89+'Nuclear &amp; RES demand for Power '!D89)-('Nuclear &amp; RES demand for Power '!O13+'Nuclear &amp; RES demand for Power '!P13))*'INput Data'!$E$7/'INput Data'!$Q$4)</f>
        <v>0</v>
      </c>
      <c r="BK11" s="68" t="str">
        <f>IF((('Nuclear &amp; RES demand for Power '!C89+'Nuclear &amp; RES demand for Power '!D89)-('Nuclear &amp; RES demand for Power '!U13+'Nuclear &amp; RES demand for Power '!V13))&lt;0,"Replacement","No replacement")</f>
        <v>No replacement</v>
      </c>
      <c r="BL11" s="150" t="str">
        <f t="shared" si="29"/>
        <v>No replacement</v>
      </c>
      <c r="BM11" s="92">
        <f>IF(OR(BK11="No replacement",BL11="No replacement"),0,BC11*'INput Data'!$Q$4-(('Nuclear &amp; RES demand for Power '!C89+'Nuclear &amp; RES demand for Power '!D89)-('Nuclear &amp; RES demand for Power '!O13+'Nuclear &amp; RES demand for Power '!P13))*'INput Data'!$E$7/'INput Data'!$Q$4)</f>
        <v>0</v>
      </c>
      <c r="BN11" s="90">
        <f>IF('Gas Supply'!D92&gt;=(P11+AA11+AL11+AT11+AU11),CD11,'Gas Supply'!D92/(P11+AA11+AL11+AT11+AU11)*CD11)</f>
        <v>0</v>
      </c>
      <c r="BO11" s="90">
        <f>IF('Gas Supply'!D92&gt;P11+AA11+AL11+AT11+AU11,P11+AA11+AL11+AT11+AU11,'Gas Supply'!D92)</f>
        <v>0</v>
      </c>
      <c r="BP11" s="90">
        <f>BO11*'INput Data'!$E$7</f>
        <v>0</v>
      </c>
      <c r="BQ11" s="90">
        <f>'Gas Supply'!D92-'Fuel Switch GA'!BO11</f>
        <v>0</v>
      </c>
      <c r="BR11" s="90">
        <f>BQ11*'INput Data'!$E$7</f>
        <v>0</v>
      </c>
      <c r="BS11" s="92">
        <f t="shared" si="30"/>
        <v>0</v>
      </c>
      <c r="BT11" s="90">
        <f>IF('Gas Supply'!D92&gt;=(P11+AA11+AL11+BA11+BB11),CF11,'Gas Supply'!D92/(P11+AA11+AL11+BA11+BB11)*CF11)</f>
        <v>0</v>
      </c>
      <c r="BU11" s="90">
        <f>IF('Gas Supply'!D92&gt;P11+AA11+AL11+BA11+BB11,P11+AA11+AL11+BA11+BB11,'Gas Supply'!D92)</f>
        <v>0</v>
      </c>
      <c r="BV11" s="90">
        <f>BU11*'INput Data'!$E$7</f>
        <v>0</v>
      </c>
      <c r="BW11" s="90">
        <f>'Gas Supply'!D92-'Fuel Switch GA'!BU11</f>
        <v>0</v>
      </c>
      <c r="BX11" s="90">
        <f>BW11*'INput Data'!$E$7</f>
        <v>0</v>
      </c>
      <c r="BY11" s="92">
        <f t="shared" si="31"/>
        <v>0</v>
      </c>
      <c r="BZ11" s="115">
        <f>IF('Gas Supply'!C92=0,0,IF('Gas Supply'!C92/(SUM('N.Gas &amp; H2 demand'!C92:F92))&gt;=1,'Fuel Switch GA'!CD11,'Fuel Switch GA'!CD11*'Gas Supply'!C92/(SUM('N.Gas &amp; H2 demand'!C92:F92))))</f>
        <v>0</v>
      </c>
      <c r="CA11" s="115">
        <f>IF('Gas Supply'!C92=0,0,IF('Gas Supply'!C92/(SUM('N.Gas &amp; H2 demand'!C92:F92))&gt;=1,'Fuel Switch GA'!CF11,'Fuel Switch GA'!CF11*'Gas Supply'!C92/(SUM('N.Gas &amp; H2 demand'!C92:F92))))</f>
        <v>0</v>
      </c>
      <c r="CC11" s="6" t="s">
        <v>14</v>
      </c>
      <c r="CD11" s="136">
        <f t="shared" si="14"/>
        <v>0</v>
      </c>
      <c r="CE11" s="92">
        <f t="shared" si="15"/>
        <v>0</v>
      </c>
      <c r="CF11" s="136">
        <f t="shared" si="16"/>
        <v>0</v>
      </c>
      <c r="CG11" s="92">
        <f t="shared" si="17"/>
        <v>0</v>
      </c>
      <c r="CH11" s="136">
        <f t="shared" si="18"/>
        <v>0</v>
      </c>
      <c r="CI11" s="92">
        <f t="shared" si="19"/>
        <v>0</v>
      </c>
    </row>
    <row r="12" spans="1:87" x14ac:dyDescent="0.25">
      <c r="A12" s="23" t="str">
        <f>'Gas demand INCREASE'!B94</f>
        <v>CZ</v>
      </c>
      <c r="B12" s="90">
        <f>'Gas demand INCREASE'!C94</f>
        <v>0</v>
      </c>
      <c r="C12" s="90">
        <f>'Gas demand INCREASE'!D94</f>
        <v>0</v>
      </c>
      <c r="D12" s="90">
        <f>'Gas demand INCREASE'!E94</f>
        <v>0</v>
      </c>
      <c r="E12" s="90">
        <f>'Gas demand INCREASE'!F94</f>
        <v>0</v>
      </c>
      <c r="F12" s="92">
        <f>'Gas demand INCREASE'!G94</f>
        <v>0</v>
      </c>
      <c r="G12" s="117"/>
      <c r="H12" s="23" t="str">
        <f>'Gas demand INCREASE'!O94</f>
        <v>CZ</v>
      </c>
      <c r="I12" s="90">
        <f>'Gas demand INCREASE'!P94</f>
        <v>0</v>
      </c>
      <c r="J12" s="90">
        <f>'Gas demand INCREASE'!Q94</f>
        <v>13950</v>
      </c>
      <c r="K12" s="92">
        <f>'Gas demand INCREASE'!R94</f>
        <v>910</v>
      </c>
      <c r="M12" s="119">
        <f>IF(OR(B12&gt;0,I12&gt;0),IF(OR(B12&gt;(-' Coal &amp; Oil DECREASE'!C55-' Coal &amp; Oil DECREASE'!J55),I12&gt;(-' Coal &amp; Oil DECREASE'!C55-' Coal &amp; Oil DECREASE'!J55),B12+I12&gt;(-' Coal &amp; Oil DECREASE'!C55-' Coal &amp; Oil DECREASE'!J55)),-' Coal &amp; Oil DECREASE'!C55,(B12+I12)*(' Coal &amp; Oil DECREASE'!C55/(' Coal &amp; Oil DECREASE'!C55+' Coal &amp; Oil DECREASE'!J55))),0)</f>
        <v>0</v>
      </c>
      <c r="N12" s="90">
        <f>IF(OR(B12&gt;0,I12&gt;0),IF(OR(B12&gt;(-' Coal &amp; Oil DECREASE'!C55-' Coal &amp; Oil DECREASE'!J55),I12&gt;(-' Coal &amp; Oil DECREASE'!C55-' Coal &amp; Oil DECREASE'!J55),B12+I12&gt;(-' Coal &amp; Oil DECREASE'!C55-' Coal &amp; Oil DECREASE'!J55)),-' Coal &amp; Oil DECREASE'!J55,(B12+I12)*(' Coal &amp; Oil DECREASE'!J55/(' Coal &amp; Oil DECREASE'!C55+' Coal &amp; Oil DECREASE'!J55))),0)</f>
        <v>0</v>
      </c>
      <c r="O12" s="90">
        <f t="shared" si="0"/>
        <v>0</v>
      </c>
      <c r="P12" s="90">
        <f t="shared" si="1"/>
        <v>0</v>
      </c>
      <c r="Q12" s="90">
        <f t="shared" si="2"/>
        <v>0</v>
      </c>
      <c r="R12" s="90">
        <f>Q12*'INput Data'!$E$7</f>
        <v>0</v>
      </c>
      <c r="S12" s="90">
        <f>IF(M12+N12=0,0,IF(AND(M12+N12&gt;0,O12&gt;0,P12=0),M12*'INput Data'!$E$4+N12*'INput Data'!$E$9,IF(AND(M12+N12&gt;0,'Fuel Switch GA'!O12&gt;0),'Fuel Switch GA'!O12*(' Coal &amp; Oil DECREASE'!C55/(' Coal &amp; Oil DECREASE'!C55+' Coal &amp; Oil DECREASE'!J55))*'INput Data'!$E$4+'Fuel Switch GA'!O12*(' Coal &amp; Oil DECREASE'!J55/(' Coal &amp; Oil DECREASE'!C55+' Coal &amp; Oil DECREASE'!J55))*'INput Data'!$E$9,0)))</f>
        <v>0</v>
      </c>
      <c r="T12" s="90">
        <f>IF(M12+N12=0,0,IF(AND(M12+N12&gt;0,P12&gt;0,O12=0),M12*('INput Data'!$E$4-'INput Data'!$E$7)+N12*('INput Data'!$E$9-'INput Data'!$E$7),IF(AND(M12+N12&gt;0,'Fuel Switch GA'!P12&gt;0),'Fuel Switch GA'!P12*(' Coal &amp; Oil DECREASE'!C55/(' Coal &amp; Oil DECREASE'!C55+' Coal &amp; Oil DECREASE'!J55))*('INput Data'!$E$4-'INput Data'!$E$7)+'Fuel Switch GA'!P12*(' Coal &amp; Oil DECREASE'!J55/(' Coal &amp; Oil DECREASE'!C55+' Coal &amp; Oil DECREASE'!J55))*('INput Data'!$E$9-'INput Data'!$E$7),0)))</f>
        <v>0</v>
      </c>
      <c r="U12" s="538">
        <f t="shared" si="20"/>
        <v>0</v>
      </c>
      <c r="V12" s="123">
        <f t="shared" si="21"/>
        <v>0</v>
      </c>
      <c r="W12" s="92">
        <f t="shared" si="3"/>
        <v>0</v>
      </c>
      <c r="X12" s="119">
        <f>IF(OR(C12&gt;0,J12&gt;0),IF(OR(C12&gt;(-' Coal &amp; Oil DECREASE'!D55-' Coal &amp; Oil DECREASE'!K55),J12&gt;(-' Coal &amp; Oil DECREASE'!D55-' Coal &amp; Oil DECREASE'!K55),C12+J12&gt;(-' Coal &amp; Oil DECREASE'!D55-' Coal &amp; Oil DECREASE'!K55)),-' Coal &amp; Oil DECREASE'!D55,(C12+J12)*(' Coal &amp; Oil DECREASE'!D55/(' Coal &amp; Oil DECREASE'!D55+' Coal &amp; Oil DECREASE'!K55))),0)</f>
        <v>5230</v>
      </c>
      <c r="Y12" s="90">
        <f>IF(OR(C12&gt;0,J12&gt;0),IF(OR(C12&gt;(-' Coal &amp; Oil DECREASE'!D55-' Coal &amp; Oil DECREASE'!K55),J12&gt;(-' Coal &amp; Oil DECREASE'!D55-' Coal &amp; Oil DECREASE'!K55),C12+J12&gt;(-' Coal &amp; Oil DECREASE'!D55-' Coal &amp; Oil DECREASE'!K55)),-' Coal &amp; Oil DECREASE'!K55,(C12+J12)*(' Coal &amp; Oil DECREASE'!K55/(' Coal &amp; Oil DECREASE'!D55+' Coal &amp; Oil DECREASE'!K55))),0)</f>
        <v>2680</v>
      </c>
      <c r="Z12" s="90">
        <f t="shared" si="4"/>
        <v>7910</v>
      </c>
      <c r="AA12" s="90">
        <f t="shared" si="5"/>
        <v>0</v>
      </c>
      <c r="AB12" s="90">
        <f t="shared" si="6"/>
        <v>0</v>
      </c>
      <c r="AC12" s="90">
        <f>AB12*'INput Data'!$E$7</f>
        <v>0</v>
      </c>
      <c r="AD12" s="90">
        <f>IF(X12+Y12=0,0,IF(AND(X12+Y12&gt;0,Z12&gt;0,AA12=0),X12*'INput Data'!$E$4+Y12*'INput Data'!$E$9,IF(AND(X12+Y12&gt;0,'Fuel Switch GA'!Z12&gt;0),'Fuel Switch GA'!Z12*(' Coal &amp; Oil DECREASE'!D55/(' Coal &amp; Oil DECREASE'!D55+' Coal &amp; Oil DECREASE'!K55))*'INput Data'!$E$4+'Fuel Switch GA'!Z12*(' Coal &amp; Oil DECREASE'!K55/(' Coal &amp; Oil DECREASE'!D55+' Coal &amp; Oil DECREASE'!K55))*'INput Data'!$E$9,0)))</f>
        <v>2319881.2949640285</v>
      </c>
      <c r="AE12" s="90">
        <f>IF(X12+Y12=0,0,IF(AND(X12+Y12&gt;0,AA12&gt;0,Z12=0),X12*('INput Data'!$E$4-'INput Data'!$E$7)+Y12*('INput Data'!$E$9-'INput Data'!$E$7),IF(AND(X12+Y12&gt;0,'Fuel Switch GA'!AA12&gt;0),'Fuel Switch GA'!AA12*(' Coal &amp; Oil DECREASE'!D55/(' Coal &amp; Oil DECREASE'!D55+' Coal &amp; Oil DECREASE'!K55))*('INput Data'!$E$4-'INput Data'!$E$7)+'Fuel Switch GA'!AA12*(' Coal &amp; Oil DECREASE'!K55/(' Coal &amp; Oil DECREASE'!D55+' Coal &amp; Oil DECREASE'!K55))*('INput Data'!$E$9-'INput Data'!$E$7),0)))</f>
        <v>0</v>
      </c>
      <c r="AF12" s="538">
        <f t="shared" si="22"/>
        <v>2319881.2949640285</v>
      </c>
      <c r="AG12" s="123">
        <f t="shared" si="23"/>
        <v>0</v>
      </c>
      <c r="AH12" s="92">
        <f t="shared" si="7"/>
        <v>0</v>
      </c>
      <c r="AI12" s="119">
        <f>IF(OR(D12&gt;0,K12&gt;0),IF(OR(D12&gt;(-' Coal &amp; Oil DECREASE'!E55-' Coal &amp; Oil DECREASE'!L55),K12&gt;(-' Coal &amp; Oil DECREASE'!E55-' Coal &amp; Oil DECREASE'!L55),D12+K12&gt;(-' Coal &amp; Oil DECREASE'!E55-' Coal &amp; Oil DECREASE'!L55)),-' Coal &amp; Oil DECREASE'!E55,(D12+K12)*(' Coal &amp; Oil DECREASE'!E55/(' Coal &amp; Oil DECREASE'!E55+' Coal &amp; Oil DECREASE'!L55))),0)</f>
        <v>910</v>
      </c>
      <c r="AJ12" s="90">
        <f>IF(OR(D12&gt;0,K12&gt;0),IF(OR(D12&gt;(-' Coal &amp; Oil DECREASE'!E55-' Coal &amp; Oil DECREASE'!L55),J12&gt;(-' Coal &amp; Oil DECREASE'!E55-' Coal &amp; Oil DECREASE'!L55),D12+K12&gt;(-' Coal &amp; Oil DECREASE'!E55-' Coal &amp; Oil DECREASE'!L55)),-' Coal &amp; Oil DECREASE'!L55,(D12+K12)*(' Coal &amp; Oil DECREASE'!L55/(' Coal &amp; Oil DECREASE'!E55+' Coal &amp; Oil DECREASE'!L55))),0)</f>
        <v>0</v>
      </c>
      <c r="AK12" s="90">
        <f t="shared" si="8"/>
        <v>910</v>
      </c>
      <c r="AL12" s="90">
        <f t="shared" si="9"/>
        <v>0</v>
      </c>
      <c r="AM12" s="90">
        <f t="shared" si="10"/>
        <v>0</v>
      </c>
      <c r="AN12" s="90">
        <f>AM12*'INput Data'!$E$7</f>
        <v>0</v>
      </c>
      <c r="AO12" s="90">
        <f>IF(AI12+AJ12=0,0,IF(AND(AI12+AJ12&gt;0,AK12&gt;0,AL12=0),AI12*'INput Data'!$E$4+AJ12*'INput Data'!$E$9,IF(AND(AI12+AJ12&gt;0,'Fuel Switch GA'!AK12&gt;0),'Fuel Switch GA'!AK12*(' Coal &amp; Oil DECREASE'!E55/(' Coal &amp; Oil DECREASE'!E55+' Coal &amp; Oil DECREASE'!L55))*'INput Data'!$E$4+'Fuel Switch GA'!AK12*(' Coal &amp; Oil DECREASE'!L55/(' Coal &amp; Oil DECREASE'!E55+' Coal &amp; Oil DECREASE'!L55))*'INput Data'!$E$9,0)))</f>
        <v>239938.8489208633</v>
      </c>
      <c r="AP12" s="90">
        <f>IF(AI12+AJ12=0,0,IF(AND(AI12+AJ12&gt;0,AL12&gt;0,AK12=0),AI12*('INput Data'!$E$4-'INput Data'!$E$7)+AJ12*('INput Data'!$E$9-'INput Data'!$E$7),IF(AND(AI12+AJ12&gt;0,'Fuel Switch GA'!AL12&gt;0),'Fuel Switch GA'!AL12*(' Coal &amp; Oil DECREASE'!E55/(' Coal &amp; Oil DECREASE'!E55+' Coal &amp; Oil DECREASE'!L55))*('INput Data'!$E$4-'INput Data'!$E$7)+'Fuel Switch GA'!AL12*(' Coal &amp; Oil DECREASE'!L55/(' Coal &amp; Oil DECREASE'!E55+' Coal &amp; Oil DECREASE'!L55))*('INput Data'!$E$9-'INput Data'!$E$7),0)))</f>
        <v>0</v>
      </c>
      <c r="AQ12" s="538">
        <f t="shared" si="24"/>
        <v>239938.8489208633</v>
      </c>
      <c r="AR12" s="123">
        <f t="shared" si="25"/>
        <v>0</v>
      </c>
      <c r="AS12" s="92">
        <f t="shared" si="11"/>
        <v>0</v>
      </c>
      <c r="AT12" s="90">
        <f>IF(E12&gt;0,IF(E12&lt;(-' Coal &amp; Oil DECREASE'!F55-' Coal &amp; Oil DECREASE'!M55),'Fuel Switch GA'!E12*' Coal &amp; Oil DECREASE'!F55/(' Coal &amp; Oil DECREASE'!F55+' Coal &amp; Oil DECREASE'!M55),-' Coal &amp; Oil DECREASE'!F55),0)</f>
        <v>0</v>
      </c>
      <c r="AU12" s="90">
        <f>IF(E12&gt;0,IF(E12&lt;(-' Coal &amp; Oil DECREASE'!F55-' Coal &amp; Oil DECREASE'!M55),'Fuel Switch GA'!E12*' Coal &amp; Oil DECREASE'!M55/(' Coal &amp; Oil DECREASE'!F55+' Coal &amp; Oil DECREASE'!M55),-' Coal &amp; Oil DECREASE'!M55),0)</f>
        <v>0</v>
      </c>
      <c r="AV12" s="90">
        <f t="shared" si="12"/>
        <v>0</v>
      </c>
      <c r="AW12" s="90">
        <f>AT12*('INput Data'!$D$4-'INput Data'!$D$7)</f>
        <v>0</v>
      </c>
      <c r="AX12" s="90">
        <f>AU12*('INput Data'!$E$9-'INput Data'!$E$7)</f>
        <v>0</v>
      </c>
      <c r="AY12" s="90">
        <f>AV12*'INput Data'!$E$7</f>
        <v>0</v>
      </c>
      <c r="AZ12" s="480">
        <f t="shared" si="26"/>
        <v>0</v>
      </c>
      <c r="BA12" s="90">
        <f>IF(F12&gt;0,IF(F12&lt;(-' Coal &amp; Oil DECREASE'!G55-' Coal &amp; Oil DECREASE'!N55),'Fuel Switch GA'!F12*' Coal &amp; Oil DECREASE'!G55/(' Coal &amp; Oil DECREASE'!G55+' Coal &amp; Oil DECREASE'!N55),-' Coal &amp; Oil DECREASE'!G55),0)</f>
        <v>0</v>
      </c>
      <c r="BB12" s="90">
        <f>IF(F12&gt;0,IF(F12&lt;(-' Coal &amp; Oil DECREASE'!G55-' Coal &amp; Oil DECREASE'!N55),'Fuel Switch GA'!F12*' Coal &amp; Oil DECREASE'!N55/(' Coal &amp; Oil DECREASE'!G55+' Coal &amp; Oil DECREASE'!N55),-' Coal &amp; Oil DECREASE'!N55),0)</f>
        <v>0</v>
      </c>
      <c r="BC12" s="90">
        <f t="shared" si="13"/>
        <v>0</v>
      </c>
      <c r="BD12" s="90">
        <f>BA12*('INput Data'!$D$4-'INput Data'!$D$7)</f>
        <v>0</v>
      </c>
      <c r="BE12" s="90">
        <f>BB12*('INput Data'!$E$9-'INput Data'!$E$7)</f>
        <v>0</v>
      </c>
      <c r="BF12" s="90">
        <f>BC12*'INput Data'!$E$7</f>
        <v>0</v>
      </c>
      <c r="BG12" s="480">
        <f t="shared" si="27"/>
        <v>0</v>
      </c>
      <c r="BH12" s="68" t="str">
        <f>IF((('Nuclear &amp; RES demand for Power '!C90+'Nuclear &amp; RES demand for Power '!D90)-('Nuclear &amp; RES demand for Power '!O14+'Nuclear &amp; RES demand for Power '!P14))&lt;0,"Replacement","No replacement")</f>
        <v>No replacement</v>
      </c>
      <c r="BI12" s="150" t="str">
        <f t="shared" si="28"/>
        <v>No replacement</v>
      </c>
      <c r="BJ12" s="92">
        <f>IF(OR(BH12="No replacement",BI12="No replacement"),0,AV12*'INput Data'!$Q$4-(('Nuclear &amp; RES demand for Power '!C90+'Nuclear &amp; RES demand for Power '!D90)-('Nuclear &amp; RES demand for Power '!O14+'Nuclear &amp; RES demand for Power '!P14))*'INput Data'!$E$7/'INput Data'!$Q$4)</f>
        <v>0</v>
      </c>
      <c r="BK12" s="68" t="str">
        <f>IF((('Nuclear &amp; RES demand for Power '!C90+'Nuclear &amp; RES demand for Power '!D90)-('Nuclear &amp; RES demand for Power '!U14+'Nuclear &amp; RES demand for Power '!V14))&lt;0,"Replacement","No replacement")</f>
        <v>No replacement</v>
      </c>
      <c r="BL12" s="150" t="str">
        <f t="shared" si="29"/>
        <v>No replacement</v>
      </c>
      <c r="BM12" s="92">
        <f>IF(OR(BK12="No replacement",BL12="No replacement"),0,BC12*'INput Data'!$Q$4-(('Nuclear &amp; RES demand for Power '!C90+'Nuclear &amp; RES demand for Power '!D90)-('Nuclear &amp; RES demand for Power '!O14+'Nuclear &amp; RES demand for Power '!P14))*'INput Data'!$E$7/'INput Data'!$Q$4)</f>
        <v>0</v>
      </c>
      <c r="BN12" s="90">
        <f>IF('Gas Supply'!D93&gt;=(P12+AA12+AL12+AT12+AU12),CD12,'Gas Supply'!D93/(P12+AA12+AL12+AT12+AU12)*CD12)</f>
        <v>0</v>
      </c>
      <c r="BO12" s="90">
        <f>IF('Gas Supply'!D93&gt;P12+AA12+AL12+AT12+AU12,P12+AA12+AL12+AT12+AU12,'Gas Supply'!D93)</f>
        <v>0</v>
      </c>
      <c r="BP12" s="90">
        <f>BO12*'INput Data'!$E$7</f>
        <v>0</v>
      </c>
      <c r="BQ12" s="90">
        <f>'Gas Supply'!D93-'Fuel Switch GA'!BO12</f>
        <v>3522.3263018563375</v>
      </c>
      <c r="BR12" s="90">
        <f>BQ12*'INput Data'!$E$7</f>
        <v>695596.09342414723</v>
      </c>
      <c r="BS12" s="92">
        <f t="shared" si="30"/>
        <v>695596.09342414723</v>
      </c>
      <c r="BT12" s="90">
        <f>IF('Gas Supply'!D93&gt;=(P12+AA12+AL12+BA12+BB12),CF12,'Gas Supply'!D93/(P12+AA12+AL12+BA12+BB12)*CF12)</f>
        <v>0</v>
      </c>
      <c r="BU12" s="90">
        <f>IF('Gas Supply'!D93&gt;P12+AA12+AL12+BA12+BB12,P12+AA12+AL12+BA12+BB12,'Gas Supply'!D93)</f>
        <v>0</v>
      </c>
      <c r="BV12" s="90">
        <f>BU12*'INput Data'!$E$7</f>
        <v>0</v>
      </c>
      <c r="BW12" s="90">
        <f>'Gas Supply'!D93-'Fuel Switch GA'!BU12</f>
        <v>3522.3263018563375</v>
      </c>
      <c r="BX12" s="90">
        <f>BW12*'INput Data'!$E$7</f>
        <v>695596.09342414723</v>
      </c>
      <c r="BY12" s="92">
        <f t="shared" si="31"/>
        <v>695596.09342414723</v>
      </c>
      <c r="BZ12" s="115">
        <f>IF('Gas Supply'!C93=0,0,IF('Gas Supply'!C93/(SUM('N.Gas &amp; H2 demand'!C93:F93))&gt;=1,'Fuel Switch GA'!CD12,'Fuel Switch GA'!CD12*'Gas Supply'!C93/(SUM('N.Gas &amp; H2 demand'!C93:F93))))</f>
        <v>0</v>
      </c>
      <c r="CA12" s="115">
        <f>IF('Gas Supply'!C93=0,0,IF('Gas Supply'!C93/(SUM('N.Gas &amp; H2 demand'!C93:F93))&gt;=1,'Fuel Switch GA'!CF12,'Fuel Switch GA'!CF12*'Gas Supply'!C93/(SUM('N.Gas &amp; H2 demand'!C93:F93))))</f>
        <v>0</v>
      </c>
      <c r="CC12" s="6" t="s">
        <v>15</v>
      </c>
      <c r="CD12" s="136">
        <f t="shared" si="14"/>
        <v>0</v>
      </c>
      <c r="CE12" s="92">
        <f t="shared" si="15"/>
        <v>0</v>
      </c>
      <c r="CF12" s="136">
        <f t="shared" si="16"/>
        <v>0</v>
      </c>
      <c r="CG12" s="92">
        <f t="shared" si="17"/>
        <v>0</v>
      </c>
      <c r="CH12" s="136">
        <f t="shared" si="18"/>
        <v>126873.31767599043</v>
      </c>
      <c r="CI12" s="92">
        <f t="shared" si="19"/>
        <v>126873.3176759904</v>
      </c>
    </row>
    <row r="13" spans="1:87" x14ac:dyDescent="0.25">
      <c r="A13" s="23" t="str">
        <f>'Gas demand INCREASE'!B95</f>
        <v>DE</v>
      </c>
      <c r="B13" s="90">
        <f>'Gas demand INCREASE'!C95</f>
        <v>0</v>
      </c>
      <c r="C13" s="90">
        <f>'Gas demand INCREASE'!D95</f>
        <v>0</v>
      </c>
      <c r="D13" s="90">
        <f>'Gas demand INCREASE'!E95</f>
        <v>71673.358000000007</v>
      </c>
      <c r="E13" s="90">
        <f>'Gas demand INCREASE'!F95</f>
        <v>0</v>
      </c>
      <c r="F13" s="92">
        <f>'Gas demand INCREASE'!G95</f>
        <v>31607.183425574331</v>
      </c>
      <c r="G13" s="117"/>
      <c r="H13" s="23" t="str">
        <f>'Gas demand INCREASE'!O95</f>
        <v>DE</v>
      </c>
      <c r="I13" s="90">
        <f>'Gas demand INCREASE'!P95</f>
        <v>0</v>
      </c>
      <c r="J13" s="90">
        <f>'Gas demand INCREASE'!Q95</f>
        <v>109286</v>
      </c>
      <c r="K13" s="92">
        <f>'Gas demand INCREASE'!R95</f>
        <v>9826</v>
      </c>
      <c r="M13" s="119">
        <f>IF(OR(B13&gt;0,I13&gt;0),IF(OR(B13&gt;(-' Coal &amp; Oil DECREASE'!C56-' Coal &amp; Oil DECREASE'!J56),I13&gt;(-' Coal &amp; Oil DECREASE'!C56-' Coal &amp; Oil DECREASE'!J56),B13+I13&gt;(-' Coal &amp; Oil DECREASE'!C56-' Coal &amp; Oil DECREASE'!J56)),-' Coal &amp; Oil DECREASE'!C56,(B13+I13)*(' Coal &amp; Oil DECREASE'!C56/(' Coal &amp; Oil DECREASE'!C56+' Coal &amp; Oil DECREASE'!J56))),0)</f>
        <v>0</v>
      </c>
      <c r="N13" s="90">
        <f>IF(OR(B13&gt;0,I13&gt;0),IF(OR(B13&gt;(-' Coal &amp; Oil DECREASE'!C56-' Coal &amp; Oil DECREASE'!J56),I13&gt;(-' Coal &amp; Oil DECREASE'!C56-' Coal &amp; Oil DECREASE'!J56),B13+I13&gt;(-' Coal &amp; Oil DECREASE'!C56-' Coal &amp; Oil DECREASE'!J56)),-' Coal &amp; Oil DECREASE'!J56,(B13+I13)*(' Coal &amp; Oil DECREASE'!J56/(' Coal &amp; Oil DECREASE'!C56+' Coal &amp; Oil DECREASE'!J56))),0)</f>
        <v>0</v>
      </c>
      <c r="O13" s="90">
        <f t="shared" si="0"/>
        <v>0</v>
      </c>
      <c r="P13" s="90">
        <f t="shared" si="1"/>
        <v>0</v>
      </c>
      <c r="Q13" s="90">
        <f t="shared" si="2"/>
        <v>0</v>
      </c>
      <c r="R13" s="90">
        <f>Q13*'INput Data'!$E$7</f>
        <v>0</v>
      </c>
      <c r="S13" s="90">
        <f>IF(M13+N13=0,0,IF(AND(M13+N13&gt;0,O13&gt;0,P13=0),M13*'INput Data'!$E$4+N13*'INput Data'!$E$9,IF(AND(M13+N13&gt;0,'Fuel Switch GA'!O13&gt;0),'Fuel Switch GA'!O13*(' Coal &amp; Oil DECREASE'!C56/(' Coal &amp; Oil DECREASE'!C56+' Coal &amp; Oil DECREASE'!J56))*'INput Data'!$E$4+'Fuel Switch GA'!O13*(' Coal &amp; Oil DECREASE'!J56/(' Coal &amp; Oil DECREASE'!C56+' Coal &amp; Oil DECREASE'!J56))*'INput Data'!$E$9,0)))</f>
        <v>0</v>
      </c>
      <c r="T13" s="90">
        <f>IF(M13+N13=0,0,IF(AND(M13+N13&gt;0,P13&gt;0,O13=0),M13*('INput Data'!$E$4-'INput Data'!$E$7)+N13*('INput Data'!$E$9-'INput Data'!$E$7),IF(AND(M13+N13&gt;0,'Fuel Switch GA'!P13&gt;0),'Fuel Switch GA'!P13*(' Coal &amp; Oil DECREASE'!C56/(' Coal &amp; Oil DECREASE'!C56+' Coal &amp; Oil DECREASE'!J56))*('INput Data'!$E$4-'INput Data'!$E$7)+'Fuel Switch GA'!P13*(' Coal &amp; Oil DECREASE'!J56/(' Coal &amp; Oil DECREASE'!C56+' Coal &amp; Oil DECREASE'!J56))*('INput Data'!$E$9-'INput Data'!$E$7),0)))</f>
        <v>0</v>
      </c>
      <c r="U13" s="538">
        <f t="shared" si="20"/>
        <v>0</v>
      </c>
      <c r="V13" s="123">
        <f t="shared" si="21"/>
        <v>0</v>
      </c>
      <c r="W13" s="92">
        <f t="shared" si="3"/>
        <v>0</v>
      </c>
      <c r="X13" s="119">
        <f>IF(OR(C13&gt;0,J13&gt;0),IF(OR(C13&gt;(-' Coal &amp; Oil DECREASE'!D56-' Coal &amp; Oil DECREASE'!K56),J13&gt;(-' Coal &amp; Oil DECREASE'!D56-' Coal &amp; Oil DECREASE'!K56),C13+J13&gt;(-' Coal &amp; Oil DECREASE'!D56-' Coal &amp; Oil DECREASE'!K56)),-' Coal &amp; Oil DECREASE'!D56,(C13+J13)*(' Coal &amp; Oil DECREASE'!D56/(' Coal &amp; Oil DECREASE'!D56+' Coal &amp; Oil DECREASE'!K56))),0)</f>
        <v>38003</v>
      </c>
      <c r="Y13" s="90">
        <f>IF(OR(C13&gt;0,J13&gt;0),IF(OR(C13&gt;(-' Coal &amp; Oil DECREASE'!D56-' Coal &amp; Oil DECREASE'!K56),J13&gt;(-' Coal &amp; Oil DECREASE'!D56-' Coal &amp; Oil DECREASE'!K56),C13+J13&gt;(-' Coal &amp; Oil DECREASE'!D56-' Coal &amp; Oil DECREASE'!K56)),-' Coal &amp; Oil DECREASE'!K56,(C13+J13)*(' Coal &amp; Oil DECREASE'!K56/(' Coal &amp; Oil DECREASE'!D56+' Coal &amp; Oil DECREASE'!K56))),0)</f>
        <v>16790</v>
      </c>
      <c r="Z13" s="90">
        <f t="shared" si="4"/>
        <v>54793</v>
      </c>
      <c r="AA13" s="90">
        <f t="shared" si="5"/>
        <v>0</v>
      </c>
      <c r="AB13" s="90">
        <f t="shared" si="6"/>
        <v>0</v>
      </c>
      <c r="AC13" s="90">
        <f>AB13*'INput Data'!$E$7</f>
        <v>0</v>
      </c>
      <c r="AD13" s="90">
        <f>IF(X13+Y13=0,0,IF(AND(X13+Y13&gt;0,Z13&gt;0,AA13=0),X13*'INput Data'!$E$4+Y13*'INput Data'!$E$9,IF(AND(X13+Y13&gt;0,'Fuel Switch GA'!Z13&gt;0),'Fuel Switch GA'!Z13*(' Coal &amp; Oil DECREASE'!D56/(' Coal &amp; Oil DECREASE'!D56+' Coal &amp; Oil DECREASE'!K56))*'INput Data'!$E$4+'Fuel Switch GA'!Z13*(' Coal &amp; Oil DECREASE'!K56/(' Coal &amp; Oil DECREASE'!D56+' Coal &amp; Oil DECREASE'!K56))*'INput Data'!$E$9,0)))</f>
        <v>15914834.172661871</v>
      </c>
      <c r="AE13" s="90">
        <f>IF(X13+Y13=0,0,IF(AND(X13+Y13&gt;0,AA13&gt;0,Z13=0),X13*('INput Data'!$E$4-'INput Data'!$E$7)+Y13*('INput Data'!$E$9-'INput Data'!$E$7),IF(AND(X13+Y13&gt;0,'Fuel Switch GA'!AA13&gt;0),'Fuel Switch GA'!AA13*(' Coal &amp; Oil DECREASE'!D56/(' Coal &amp; Oil DECREASE'!D56+' Coal &amp; Oil DECREASE'!K56))*('INput Data'!$E$4-'INput Data'!$E$7)+'Fuel Switch GA'!AA13*(' Coal &amp; Oil DECREASE'!K56/(' Coal &amp; Oil DECREASE'!D56+' Coal &amp; Oil DECREASE'!K56))*('INput Data'!$E$9-'INput Data'!$E$7),0)))</f>
        <v>0</v>
      </c>
      <c r="AF13" s="538">
        <f t="shared" si="22"/>
        <v>15914834.172661871</v>
      </c>
      <c r="AG13" s="123">
        <f t="shared" si="23"/>
        <v>0</v>
      </c>
      <c r="AH13" s="92">
        <f t="shared" si="7"/>
        <v>0</v>
      </c>
      <c r="AI13" s="119">
        <f>IF(OR(D13&gt;0,K13&gt;0),IF(OR(D13&gt;(-' Coal &amp; Oil DECREASE'!E56-' Coal &amp; Oil DECREASE'!L56),K13&gt;(-' Coal &amp; Oil DECREASE'!E56-' Coal &amp; Oil DECREASE'!L56),D13+K13&gt;(-' Coal &amp; Oil DECREASE'!E56-' Coal &amp; Oil DECREASE'!L56)),-' Coal &amp; Oil DECREASE'!E56,(D13+K13)*(' Coal &amp; Oil DECREASE'!E56/(' Coal &amp; Oil DECREASE'!E56+' Coal &amp; Oil DECREASE'!L56))),0)</f>
        <v>81499.358000000007</v>
      </c>
      <c r="AJ13" s="90">
        <f>IF(OR(D13&gt;0,K13&gt;0),IF(OR(D13&gt;(-' Coal &amp; Oil DECREASE'!E56-' Coal &amp; Oil DECREASE'!L56),J13&gt;(-' Coal &amp; Oil DECREASE'!E56-' Coal &amp; Oil DECREASE'!L56),D13+K13&gt;(-' Coal &amp; Oil DECREASE'!E56-' Coal &amp; Oil DECREASE'!L56)),-' Coal &amp; Oil DECREASE'!L56,(D13+K13)*(' Coal &amp; Oil DECREASE'!L56/(' Coal &amp; Oil DECREASE'!E56+' Coal &amp; Oil DECREASE'!L56))),0)</f>
        <v>0</v>
      </c>
      <c r="AK13" s="90">
        <f t="shared" si="8"/>
        <v>9826</v>
      </c>
      <c r="AL13" s="90">
        <f t="shared" si="9"/>
        <v>71673.358000000007</v>
      </c>
      <c r="AM13" s="90">
        <f t="shared" si="10"/>
        <v>0</v>
      </c>
      <c r="AN13" s="90">
        <f>AM13*'INput Data'!$E$7</f>
        <v>0</v>
      </c>
      <c r="AO13" s="90">
        <f>IF(AI13+AJ13=0,0,IF(AND(AI13+AJ13&gt;0,AK13&gt;0,AL13=0),AI13*'INput Data'!$E$4+AJ13*'INput Data'!$E$9,IF(AND(AI13+AJ13&gt;0,'Fuel Switch GA'!AK13&gt;0),'Fuel Switch GA'!AK13*(' Coal &amp; Oil DECREASE'!E56/(' Coal &amp; Oil DECREASE'!E56+' Coal &amp; Oil DECREASE'!L56))*'INput Data'!$E$4+'Fuel Switch GA'!AK13*(' Coal &amp; Oil DECREASE'!L56/(' Coal &amp; Oil DECREASE'!E56+' Coal &amp; Oil DECREASE'!L56))*'INput Data'!$E$9,0)))</f>
        <v>2590812.2302158275</v>
      </c>
      <c r="AP13" s="90">
        <f>IF(AI13+AJ13=0,0,IF(AND(AI13+AJ13&gt;0,AL13&gt;0,AK13=0),AI13*('INput Data'!$E$4-'INput Data'!$E$7)+AJ13*('INput Data'!$E$9-'INput Data'!$E$7),IF(AND(AI13+AJ13&gt;0,'Fuel Switch GA'!AL13&gt;0),'Fuel Switch GA'!AL13*(' Coal &amp; Oil DECREASE'!E56/(' Coal &amp; Oil DECREASE'!E56+' Coal &amp; Oil DECREASE'!L56))*('INput Data'!$E$4-'INput Data'!$E$7)+'Fuel Switch GA'!AL13*(' Coal &amp; Oil DECREASE'!L56/(' Coal &amp; Oil DECREASE'!E56+' Coal &amp; Oil DECREASE'!L56))*('INput Data'!$E$9-'INput Data'!$E$7),0)))</f>
        <v>4743848.1553956838</v>
      </c>
      <c r="AQ13" s="538">
        <f t="shared" si="24"/>
        <v>7334660.3856115118</v>
      </c>
      <c r="AR13" s="123">
        <f t="shared" si="25"/>
        <v>4743848.1553956838</v>
      </c>
      <c r="AS13" s="92">
        <f t="shared" si="11"/>
        <v>4743848.1553956838</v>
      </c>
      <c r="AT13" s="90">
        <f>IF(E13&gt;0,IF(E13&lt;(-' Coal &amp; Oil DECREASE'!F56-' Coal &amp; Oil DECREASE'!M56),'Fuel Switch GA'!E13*' Coal &amp; Oil DECREASE'!F56/(' Coal &amp; Oil DECREASE'!F56+' Coal &amp; Oil DECREASE'!M56),-' Coal &amp; Oil DECREASE'!F56),0)</f>
        <v>0</v>
      </c>
      <c r="AU13" s="90">
        <f>IF(E13&gt;0,IF(E13&lt;(-' Coal &amp; Oil DECREASE'!F56-' Coal &amp; Oil DECREASE'!M56),'Fuel Switch GA'!E13*' Coal &amp; Oil DECREASE'!M56/(' Coal &amp; Oil DECREASE'!F56+' Coal &amp; Oil DECREASE'!M56),-' Coal &amp; Oil DECREASE'!M56),0)</f>
        <v>0</v>
      </c>
      <c r="AV13" s="90">
        <f t="shared" si="12"/>
        <v>0</v>
      </c>
      <c r="AW13" s="90">
        <f>AT13*('INput Data'!$D$4-'INput Data'!$D$7)</f>
        <v>0</v>
      </c>
      <c r="AX13" s="90">
        <f>AU13*('INput Data'!$E$9-'INput Data'!$E$7)</f>
        <v>0</v>
      </c>
      <c r="AY13" s="90">
        <f>AV13*'INput Data'!$E$7</f>
        <v>0</v>
      </c>
      <c r="AZ13" s="480">
        <f t="shared" si="26"/>
        <v>0</v>
      </c>
      <c r="BA13" s="90">
        <f>IF(F13&gt;0,IF(F13&lt;(-' Coal &amp; Oil DECREASE'!G56-' Coal &amp; Oil DECREASE'!N56),'Fuel Switch GA'!F13*' Coal &amp; Oil DECREASE'!G56/(' Coal &amp; Oil DECREASE'!G56+' Coal &amp; Oil DECREASE'!N56),-' Coal &amp; Oil DECREASE'!G56),0)</f>
        <v>113.84478996623355</v>
      </c>
      <c r="BB13" s="90">
        <f>IF(F13&gt;0,IF(F13&lt;(-' Coal &amp; Oil DECREASE'!G56-' Coal &amp; Oil DECREASE'!N56),'Fuel Switch GA'!F13*' Coal &amp; Oil DECREASE'!N56/(' Coal &amp; Oil DECREASE'!G56+' Coal &amp; Oil DECREASE'!N56),-' Coal &amp; Oil DECREASE'!N56),0)</f>
        <v>31493.338635608099</v>
      </c>
      <c r="BC13" s="90">
        <f t="shared" si="13"/>
        <v>0</v>
      </c>
      <c r="BD13" s="90">
        <f>BA13*('INput Data'!$D$4-'INput Data'!$D$7)</f>
        <v>2094.7441353786971</v>
      </c>
      <c r="BE13" s="90">
        <f>BB13*('INput Data'!$E$9-'INput Data'!$E$7)</f>
        <v>4837286.186116782</v>
      </c>
      <c r="BF13" s="90">
        <f>BC13*'INput Data'!$E$7</f>
        <v>0</v>
      </c>
      <c r="BG13" s="480">
        <f t="shared" si="27"/>
        <v>4839380.9302521609</v>
      </c>
      <c r="BH13" s="68" t="str">
        <f>IF((('Nuclear &amp; RES demand for Power '!C91+'Nuclear &amp; RES demand for Power '!D91)-('Nuclear &amp; RES demand for Power '!O15+'Nuclear &amp; RES demand for Power '!P15))&lt;0,"Replacement","No replacement")</f>
        <v>No replacement</v>
      </c>
      <c r="BI13" s="150" t="str">
        <f t="shared" si="28"/>
        <v>No replacement</v>
      </c>
      <c r="BJ13" s="92">
        <f>IF(OR(BH13="No replacement",BI13="No replacement"),0,AV13*'INput Data'!$Q$4-(('Nuclear &amp; RES demand for Power '!C91+'Nuclear &amp; RES demand for Power '!D91)-('Nuclear &amp; RES demand for Power '!O15+'Nuclear &amp; RES demand for Power '!P15))*'INput Data'!$E$7/'INput Data'!$Q$4)</f>
        <v>0</v>
      </c>
      <c r="BK13" s="68" t="str">
        <f>IF((('Nuclear &amp; RES demand for Power '!C91+'Nuclear &amp; RES demand for Power '!D91)-('Nuclear &amp; RES demand for Power '!U15+'Nuclear &amp; RES demand for Power '!V15))&lt;0,"Replacement","No replacement")</f>
        <v>No replacement</v>
      </c>
      <c r="BL13" s="150" t="str">
        <f t="shared" si="29"/>
        <v>No replacement</v>
      </c>
      <c r="BM13" s="92">
        <f>IF(OR(BK13="No replacement",BL13="No replacement"),0,BC13*'INput Data'!$Q$4-(('Nuclear &amp; RES demand for Power '!C91+'Nuclear &amp; RES demand for Power '!D91)-('Nuclear &amp; RES demand for Power '!O15+'Nuclear &amp; RES demand for Power '!P15))*'INput Data'!$E$7/'INput Data'!$Q$4)</f>
        <v>0</v>
      </c>
      <c r="BN13" s="90">
        <f>IF('Gas Supply'!D94&gt;=(P13+AA13+AL13+AT13+AU13),CD13,'Gas Supply'!D94/(P13+AA13+AL13+AT13+AU13)*CD13)</f>
        <v>1370905.5423696532</v>
      </c>
      <c r="BO13" s="90">
        <f>IF('Gas Supply'!D94&gt;P13+AA13+AL13+AT13+AU13,P13+AA13+AL13+AT13+AU13,'Gas Supply'!D94)</f>
        <v>20712.594607541501</v>
      </c>
      <c r="BP13" s="90">
        <f>BO13*'INput Data'!$E$7</f>
        <v>4090364.9063094547</v>
      </c>
      <c r="BQ13" s="90">
        <f>'Gas Supply'!D94-'Fuel Switch GA'!BO13</f>
        <v>0</v>
      </c>
      <c r="BR13" s="90">
        <f>BQ13*'INput Data'!$E$7</f>
        <v>0</v>
      </c>
      <c r="BS13" s="92">
        <f t="shared" si="30"/>
        <v>5461270.4486791082</v>
      </c>
      <c r="BT13" s="90">
        <f>IF('Gas Supply'!D94&gt;=(P13+AA13+AL13+BA13+BB13),CF13,'Gas Supply'!D94/(P13+AA13+AL13+BA13+BB13)*CF13)</f>
        <v>1921887.0887238921</v>
      </c>
      <c r="BU13" s="90">
        <f>IF('Gas Supply'!D94&gt;P13+AA13+AL13+BA13+BB13,P13+AA13+AL13+BA13+BB13,'Gas Supply'!D94)</f>
        <v>20712.594607541501</v>
      </c>
      <c r="BV13" s="90">
        <f>BU13*'INput Data'!$E$7</f>
        <v>4090364.9063094547</v>
      </c>
      <c r="BW13" s="90">
        <f>'Gas Supply'!D94-'Fuel Switch GA'!BU13</f>
        <v>0</v>
      </c>
      <c r="BX13" s="90">
        <f>BW13*'INput Data'!$E$7</f>
        <v>0</v>
      </c>
      <c r="BY13" s="92">
        <f t="shared" si="31"/>
        <v>6012251.995033347</v>
      </c>
      <c r="BZ13" s="115">
        <f>IF('Gas Supply'!C94=0,0,IF('Gas Supply'!C94/(SUM('N.Gas &amp; H2 demand'!C94:F94))&gt;=1,'Fuel Switch GA'!CD13,'Fuel Switch GA'!CD13*'Gas Supply'!C94/(SUM('N.Gas &amp; H2 demand'!C94:F94))))</f>
        <v>111138.24686348316</v>
      </c>
      <c r="CA13" s="115">
        <f>IF('Gas Supply'!C94=0,0,IF('Gas Supply'!C94/(SUM('N.Gas &amp; H2 demand'!C94:F94))&gt;=1,'Fuel Switch GA'!CF13,'Fuel Switch GA'!CF13*'Gas Supply'!C94/(SUM('N.Gas &amp; H2 demand'!C94:F94))))</f>
        <v>224514.6229351022</v>
      </c>
      <c r="CC13" s="6" t="s">
        <v>16</v>
      </c>
      <c r="CD13" s="136">
        <f t="shared" si="14"/>
        <v>4743848.1553956838</v>
      </c>
      <c r="CE13" s="92">
        <f t="shared" si="15"/>
        <v>4743848.1553956838</v>
      </c>
      <c r="CF13" s="136">
        <f t="shared" si="16"/>
        <v>9583229.0856478438</v>
      </c>
      <c r="CG13" s="92">
        <f t="shared" si="17"/>
        <v>9583229.0856478438</v>
      </c>
      <c r="CH13" s="136">
        <f t="shared" si="18"/>
        <v>1805450.3597122303</v>
      </c>
      <c r="CI13" s="92">
        <f t="shared" si="19"/>
        <v>1805450.3597122303</v>
      </c>
    </row>
    <row r="14" spans="1:87" x14ac:dyDescent="0.25">
      <c r="A14" s="23" t="str">
        <f>'Gas demand INCREASE'!B96</f>
        <v>DK</v>
      </c>
      <c r="B14" s="90">
        <f>'Gas demand INCREASE'!C96</f>
        <v>3642.0950000000003</v>
      </c>
      <c r="C14" s="90">
        <f>'Gas demand INCREASE'!D96</f>
        <v>0</v>
      </c>
      <c r="D14" s="90">
        <f>'Gas demand INCREASE'!E96</f>
        <v>1273.7460000000001</v>
      </c>
      <c r="E14" s="90">
        <f>'Gas demand INCREASE'!F96</f>
        <v>1090.5319244836519</v>
      </c>
      <c r="F14" s="92">
        <f>'Gas demand INCREASE'!G96</f>
        <v>3035.5421062667092</v>
      </c>
      <c r="G14" s="117"/>
      <c r="H14" s="23" t="str">
        <f>'Gas demand INCREASE'!O96</f>
        <v>DK</v>
      </c>
      <c r="I14" s="90">
        <f>'Gas demand INCREASE'!P96</f>
        <v>0</v>
      </c>
      <c r="J14" s="90">
        <f>'Gas demand INCREASE'!Q96</f>
        <v>617</v>
      </c>
      <c r="K14" s="92">
        <f>'Gas demand INCREASE'!R96</f>
        <v>0</v>
      </c>
      <c r="M14" s="119">
        <f>IF(OR(B14&gt;0,I14&gt;0),IF(OR(B14&gt;(-' Coal &amp; Oil DECREASE'!C57-' Coal &amp; Oil DECREASE'!J57),I14&gt;(-' Coal &amp; Oil DECREASE'!C57-' Coal &amp; Oil DECREASE'!J57),B14+I14&gt;(-' Coal &amp; Oil DECREASE'!C57-' Coal &amp; Oil DECREASE'!J57)),-' Coal &amp; Oil DECREASE'!C57,(B14+I14)*(' Coal &amp; Oil DECREASE'!C57/(' Coal &amp; Oil DECREASE'!C57+' Coal &amp; Oil DECREASE'!J57))),0)</f>
        <v>1065</v>
      </c>
      <c r="N14" s="90">
        <f>IF(OR(B14&gt;0,I14&gt;0),IF(OR(B14&gt;(-' Coal &amp; Oil DECREASE'!C57-' Coal &amp; Oil DECREASE'!J57),I14&gt;(-' Coal &amp; Oil DECREASE'!C57-' Coal &amp; Oil DECREASE'!J57),B14+I14&gt;(-' Coal &amp; Oil DECREASE'!C57-' Coal &amp; Oil DECREASE'!J57)),-' Coal &amp; Oil DECREASE'!J57,(B14+I14)*(' Coal &amp; Oil DECREASE'!J57/(' Coal &amp; Oil DECREASE'!C57+' Coal &amp; Oil DECREASE'!J57))),0)</f>
        <v>2550</v>
      </c>
      <c r="O14" s="90">
        <f t="shared" si="0"/>
        <v>0</v>
      </c>
      <c r="P14" s="90">
        <f t="shared" si="1"/>
        <v>3615</v>
      </c>
      <c r="Q14" s="90">
        <f t="shared" si="2"/>
        <v>27.095000000000255</v>
      </c>
      <c r="R14" s="90">
        <f>Q14*'INput Data'!$E$7</f>
        <v>5350.7751798561649</v>
      </c>
      <c r="S14" s="90">
        <f>IF(M14+N14=0,0,IF(AND(M14+N14&gt;0,O14&gt;0,P14=0),M14*'INput Data'!$E$4+N14*'INput Data'!$E$9,IF(AND(M14+N14&gt;0,'Fuel Switch GA'!O14&gt;0),'Fuel Switch GA'!O14*(' Coal &amp; Oil DECREASE'!C57/(' Coal &amp; Oil DECREASE'!C57+' Coal &amp; Oil DECREASE'!J57))*'INput Data'!$E$4+'Fuel Switch GA'!O14*(' Coal &amp; Oil DECREASE'!J57/(' Coal &amp; Oil DECREASE'!C57+' Coal &amp; Oil DECREASE'!J57))*'INput Data'!$E$9,0)))</f>
        <v>0</v>
      </c>
      <c r="T14" s="90">
        <f>IF(M14+N14=0,0,IF(AND(M14+N14&gt;0,P14&gt;0,O14=0),M14*('INput Data'!$E$4-'INput Data'!$E$7)+N14*('INput Data'!$E$9-'INput Data'!$E$7),IF(AND(M14+N14&gt;0,'Fuel Switch GA'!P14&gt;0),'Fuel Switch GA'!P14*(' Coal &amp; Oil DECREASE'!C57/(' Coal &amp; Oil DECREASE'!C57+' Coal &amp; Oil DECREASE'!J57))*('INput Data'!$E$4-'INput Data'!$E$7)+'Fuel Switch GA'!P14*(' Coal &amp; Oil DECREASE'!J57/(' Coal &amp; Oil DECREASE'!C57+' Coal &amp; Oil DECREASE'!J57))*('INput Data'!$E$9-'INput Data'!$E$7),0)))</f>
        <v>462161.87050359696</v>
      </c>
      <c r="U14" s="538">
        <f t="shared" si="20"/>
        <v>462161.87050359696</v>
      </c>
      <c r="V14" s="123">
        <f t="shared" si="21"/>
        <v>462161.87050359696</v>
      </c>
      <c r="W14" s="92">
        <f t="shared" si="3"/>
        <v>456811.0953237408</v>
      </c>
      <c r="X14" s="119">
        <f>IF(OR(C14&gt;0,J14&gt;0),IF(OR(C14&gt;(-' Coal &amp; Oil DECREASE'!D57-' Coal &amp; Oil DECREASE'!K57),J14&gt;(-' Coal &amp; Oil DECREASE'!D57-' Coal &amp; Oil DECREASE'!K57),C14+J14&gt;(-' Coal &amp; Oil DECREASE'!D57-' Coal &amp; Oil DECREASE'!K57)),-' Coal &amp; Oil DECREASE'!D57,(C14+J14)*(' Coal &amp; Oil DECREASE'!D57/(' Coal &amp; Oil DECREASE'!D57+' Coal &amp; Oil DECREASE'!K57))),0)</f>
        <v>552.34994913530022</v>
      </c>
      <c r="Y14" s="90">
        <f>IF(OR(C14&gt;0,J14&gt;0),IF(OR(C14&gt;(-' Coal &amp; Oil DECREASE'!D57-' Coal &amp; Oil DECREASE'!K57),J14&gt;(-' Coal &amp; Oil DECREASE'!D57-' Coal &amp; Oil DECREASE'!K57),C14+J14&gt;(-' Coal &amp; Oil DECREASE'!D57-' Coal &amp; Oil DECREASE'!K57)),-' Coal &amp; Oil DECREASE'!K57,(C14+J14)*(' Coal &amp; Oil DECREASE'!K57/(' Coal &amp; Oil DECREASE'!D57+' Coal &amp; Oil DECREASE'!K57))),0)</f>
        <v>64.650050864699836</v>
      </c>
      <c r="Z14" s="90">
        <f t="shared" si="4"/>
        <v>617</v>
      </c>
      <c r="AA14" s="90">
        <f t="shared" si="5"/>
        <v>0</v>
      </c>
      <c r="AB14" s="90">
        <f t="shared" si="6"/>
        <v>0</v>
      </c>
      <c r="AC14" s="90">
        <f>AB14*'INput Data'!$E$7</f>
        <v>0</v>
      </c>
      <c r="AD14" s="90">
        <f>IF(X14+Y14=0,0,IF(AND(X14+Y14&gt;0,Z14&gt;0,AA14=0),X14*'INput Data'!$E$4+Y14*'INput Data'!$E$9,IF(AND(X14+Y14&gt;0,'Fuel Switch GA'!Z14&gt;0),'Fuel Switch GA'!Z14*(' Coal &amp; Oil DECREASE'!D57/(' Coal &amp; Oil DECREASE'!D57+' Coal &amp; Oil DECREASE'!K57))*'INput Data'!$E$4+'Fuel Switch GA'!Z14*(' Coal &amp; Oil DECREASE'!K57/(' Coal &amp; Oil DECREASE'!D57+' Coal &amp; Oil DECREASE'!K57))*'INput Data'!$E$9,0)))</f>
        <v>168334.87854680652</v>
      </c>
      <c r="AE14" s="90">
        <f>IF(X14+Y14=0,0,IF(AND(X14+Y14&gt;0,AA14&gt;0,Z14=0),X14*('INput Data'!$E$4-'INput Data'!$E$7)+Y14*('INput Data'!$E$9-'INput Data'!$E$7),IF(AND(X14+Y14&gt;0,'Fuel Switch GA'!AA14&gt;0),'Fuel Switch GA'!AA14*(' Coal &amp; Oil DECREASE'!D57/(' Coal &amp; Oil DECREASE'!D57+' Coal &amp; Oil DECREASE'!K57))*('INput Data'!$E$4-'INput Data'!$E$7)+'Fuel Switch GA'!AA14*(' Coal &amp; Oil DECREASE'!K57/(' Coal &amp; Oil DECREASE'!D57+' Coal &amp; Oil DECREASE'!K57))*('INput Data'!$E$9-'INput Data'!$E$7),0)))</f>
        <v>0</v>
      </c>
      <c r="AF14" s="538">
        <f t="shared" si="22"/>
        <v>168334.87854680652</v>
      </c>
      <c r="AG14" s="123">
        <f t="shared" si="23"/>
        <v>0</v>
      </c>
      <c r="AH14" s="92">
        <f t="shared" si="7"/>
        <v>0</v>
      </c>
      <c r="AI14" s="119">
        <f>IF(OR(D14&gt;0,K14&gt;0),IF(OR(D14&gt;(-' Coal &amp; Oil DECREASE'!E57-' Coal &amp; Oil DECREASE'!L57),K14&gt;(-' Coal &amp; Oil DECREASE'!E57-' Coal &amp; Oil DECREASE'!L57),D14+K14&gt;(-' Coal &amp; Oil DECREASE'!E57-' Coal &amp; Oil DECREASE'!L57)),-' Coal &amp; Oil DECREASE'!E57,(D14+K14)*(' Coal &amp; Oil DECREASE'!E57/(' Coal &amp; Oil DECREASE'!E57+' Coal &amp; Oil DECREASE'!L57))),0)</f>
        <v>1273.7460000000001</v>
      </c>
      <c r="AJ14" s="90">
        <f>IF(OR(D14&gt;0,K14&gt;0),IF(OR(D14&gt;(-' Coal &amp; Oil DECREASE'!E57-' Coal &amp; Oil DECREASE'!L57),J14&gt;(-' Coal &amp; Oil DECREASE'!E57-' Coal &amp; Oil DECREASE'!L57),D14+K14&gt;(-' Coal &amp; Oil DECREASE'!E57-' Coal &amp; Oil DECREASE'!L57)),-' Coal &amp; Oil DECREASE'!L57,(D14+K14)*(' Coal &amp; Oil DECREASE'!L57/(' Coal &amp; Oil DECREASE'!E57+' Coal &amp; Oil DECREASE'!L57))),0)</f>
        <v>0</v>
      </c>
      <c r="AK14" s="90">
        <f t="shared" si="8"/>
        <v>0</v>
      </c>
      <c r="AL14" s="90">
        <f t="shared" si="9"/>
        <v>1273.7460000000001</v>
      </c>
      <c r="AM14" s="90">
        <f t="shared" si="10"/>
        <v>0</v>
      </c>
      <c r="AN14" s="90">
        <f>AM14*'INput Data'!$E$7</f>
        <v>0</v>
      </c>
      <c r="AO14" s="90">
        <f>IF(AI14+AJ14=0,0,IF(AND(AI14+AJ14&gt;0,AK14&gt;0,AL14=0),AI14*'INput Data'!$E$4+AJ14*'INput Data'!$E$9,IF(AND(AI14+AJ14&gt;0,'Fuel Switch GA'!AK14&gt;0),'Fuel Switch GA'!AK14*(' Coal &amp; Oil DECREASE'!E57/(' Coal &amp; Oil DECREASE'!E57+' Coal &amp; Oil DECREASE'!L57))*'INput Data'!$E$4+'Fuel Switch GA'!AK14*(' Coal &amp; Oil DECREASE'!L57/(' Coal &amp; Oil DECREASE'!E57+' Coal &amp; Oil DECREASE'!L57))*'INput Data'!$E$9,0)))</f>
        <v>0</v>
      </c>
      <c r="AP14" s="90">
        <f>IF(AI14+AJ14=0,0,IF(AND(AI14+AJ14&gt;0,AL14&gt;0,AK14=0),AI14*('INput Data'!$E$4-'INput Data'!$E$7)+AJ14*('INput Data'!$E$9-'INput Data'!$E$7),IF(AND(AI14+AJ14&gt;0,'Fuel Switch GA'!AL14&gt;0),'Fuel Switch GA'!AL14*(' Coal &amp; Oil DECREASE'!E57/(' Coal &amp; Oil DECREASE'!E57+' Coal &amp; Oil DECREASE'!L57))*('INput Data'!$E$4-'INput Data'!$E$7)+'Fuel Switch GA'!AL14*(' Coal &amp; Oil DECREASE'!L57/(' Coal &amp; Oil DECREASE'!E57+' Coal &amp; Oil DECREASE'!L57))*('INput Data'!$E$9-'INput Data'!$E$7),0)))</f>
        <v>84305.490647482016</v>
      </c>
      <c r="AQ14" s="538">
        <f t="shared" si="24"/>
        <v>84305.490647482016</v>
      </c>
      <c r="AR14" s="123">
        <f t="shared" si="25"/>
        <v>84305.490647482016</v>
      </c>
      <c r="AS14" s="92">
        <f t="shared" si="11"/>
        <v>84305.490647482016</v>
      </c>
      <c r="AT14" s="90">
        <f>IF(E14&gt;0,IF(E14&lt;(-' Coal &amp; Oil DECREASE'!F57-' Coal &amp; Oil DECREASE'!M57),'Fuel Switch GA'!E14*' Coal &amp; Oil DECREASE'!F57/(' Coal &amp; Oil DECREASE'!F57+' Coal &amp; Oil DECREASE'!M57),-' Coal &amp; Oil DECREASE'!F57),0)</f>
        <v>0</v>
      </c>
      <c r="AU14" s="90">
        <f>IF(E14&gt;0,IF(E14&lt;(-' Coal &amp; Oil DECREASE'!F57-' Coal &amp; Oil DECREASE'!M57),'Fuel Switch GA'!E14*' Coal &amp; Oil DECREASE'!M57/(' Coal &amp; Oil DECREASE'!F57+' Coal &amp; Oil DECREASE'!M57),-' Coal &amp; Oil DECREASE'!M57),0)</f>
        <v>0</v>
      </c>
      <c r="AV14" s="90">
        <f t="shared" si="12"/>
        <v>1090.5319244836519</v>
      </c>
      <c r="AW14" s="90">
        <f>AT14*('INput Data'!$D$4-'INput Data'!$D$7)</f>
        <v>0</v>
      </c>
      <c r="AX14" s="90">
        <f>AU14*('INput Data'!$E$9-'INput Data'!$E$7)</f>
        <v>0</v>
      </c>
      <c r="AY14" s="90">
        <f>AV14*'INput Data'!$E$7</f>
        <v>215360.44120198736</v>
      </c>
      <c r="AZ14" s="480">
        <f t="shared" si="26"/>
        <v>0</v>
      </c>
      <c r="BA14" s="90">
        <f>IF(F14&gt;0,IF(F14&lt;(-' Coal &amp; Oil DECREASE'!G57-' Coal &amp; Oil DECREASE'!N57),'Fuel Switch GA'!F14*' Coal &amp; Oil DECREASE'!G57/(' Coal &amp; Oil DECREASE'!G57+' Coal &amp; Oil DECREASE'!N57),-' Coal &amp; Oil DECREASE'!G57),0)</f>
        <v>0</v>
      </c>
      <c r="BB14" s="90">
        <f>IF(F14&gt;0,IF(F14&lt;(-' Coal &amp; Oil DECREASE'!G57-' Coal &amp; Oil DECREASE'!N57),'Fuel Switch GA'!F14*' Coal &amp; Oil DECREASE'!N57/(' Coal &amp; Oil DECREASE'!G57+' Coal &amp; Oil DECREASE'!N57),-' Coal &amp; Oil DECREASE'!N57),0)</f>
        <v>0</v>
      </c>
      <c r="BC14" s="90">
        <f t="shared" si="13"/>
        <v>3035.5421062667092</v>
      </c>
      <c r="BD14" s="90">
        <f>BA14*('INput Data'!$D$4-'INput Data'!$D$7)</f>
        <v>0</v>
      </c>
      <c r="BE14" s="90">
        <f>BB14*('INput Data'!$E$9-'INput Data'!$E$7)</f>
        <v>0</v>
      </c>
      <c r="BF14" s="90">
        <f>BC14*'INput Data'!$E$7</f>
        <v>599464.96990662708</v>
      </c>
      <c r="BG14" s="480">
        <f t="shared" si="27"/>
        <v>0</v>
      </c>
      <c r="BH14" s="68" t="str">
        <f>IF((('Nuclear &amp; RES demand for Power '!C92+'Nuclear &amp; RES demand for Power '!D92)-('Nuclear &amp; RES demand for Power '!O16+'Nuclear &amp; RES demand for Power '!P16))&lt;0,"Replacement","No replacement")</f>
        <v>No replacement</v>
      </c>
      <c r="BI14" s="150" t="str">
        <f t="shared" si="28"/>
        <v>Replacement</v>
      </c>
      <c r="BJ14" s="92">
        <f>IF(OR(BH14="No replacement",BI14="No replacement"),0,AV14*'INput Data'!$Q$4-(('Nuclear &amp; RES demand for Power '!C92+'Nuclear &amp; RES demand for Power '!D92)-('Nuclear &amp; RES demand for Power '!O16+'Nuclear &amp; RES demand for Power '!P16))*'INput Data'!$E$7/'INput Data'!$Q$4)</f>
        <v>0</v>
      </c>
      <c r="BK14" s="68" t="str">
        <f>IF((('Nuclear &amp; RES demand for Power '!C92+'Nuclear &amp; RES demand for Power '!D92)-('Nuclear &amp; RES demand for Power '!U16+'Nuclear &amp; RES demand for Power '!V16))&lt;0,"Replacement","No replacement")</f>
        <v>No replacement</v>
      </c>
      <c r="BL14" s="150" t="str">
        <f t="shared" si="29"/>
        <v>Replacement</v>
      </c>
      <c r="BM14" s="92">
        <f>IF(OR(BK14="No replacement",BL14="No replacement"),0,BC14*'INput Data'!$Q$4-(('Nuclear &amp; RES demand for Power '!C92+'Nuclear &amp; RES demand for Power '!D92)-('Nuclear &amp; RES demand for Power '!O16+'Nuclear &amp; RES demand for Power '!P16))*'INput Data'!$E$7/'INput Data'!$Q$4)</f>
        <v>0</v>
      </c>
      <c r="BN14" s="90">
        <f>IF('Gas Supply'!D95&gt;=(P14+AA14+AL14+AT14+AU14),CD14,'Gas Supply'!D95/(P14+AA14+AL14+AT14+AU14)*CD14)</f>
        <v>546467.36115107895</v>
      </c>
      <c r="BO14" s="90">
        <f>IF('Gas Supply'!D95&gt;P14+AA14+AL14+AT14+AU14,P14+AA14+AL14+AT14+AU14,'Gas Supply'!D95)</f>
        <v>4888.7460000000001</v>
      </c>
      <c r="BP14" s="90">
        <f>BO14*'INput Data'!$E$7</f>
        <v>965439.40791366901</v>
      </c>
      <c r="BQ14" s="90">
        <f>'Gas Supply'!D95-'Fuel Switch GA'!BO14</f>
        <v>1284.0934849999994</v>
      </c>
      <c r="BR14" s="90">
        <f>BQ14*'INput Data'!$E$7</f>
        <v>253585.36808093512</v>
      </c>
      <c r="BS14" s="92">
        <f t="shared" si="30"/>
        <v>1765492.1371456832</v>
      </c>
      <c r="BT14" s="90">
        <f>IF('Gas Supply'!D95&gt;=(P14+AA14+AL14+BA14+BB14),CF14,'Gas Supply'!D95/(P14+AA14+AL14+BA14+BB14)*CF14)</f>
        <v>546467.36115107895</v>
      </c>
      <c r="BU14" s="90">
        <f>IF('Gas Supply'!D95&gt;P14+AA14+AL14+BA14+BB14,P14+AA14+AL14+BA14+BB14,'Gas Supply'!D95)</f>
        <v>4888.7460000000001</v>
      </c>
      <c r="BV14" s="90">
        <f>BU14*'INput Data'!$E$7</f>
        <v>965439.40791366901</v>
      </c>
      <c r="BW14" s="90">
        <f>'Gas Supply'!D95-'Fuel Switch GA'!BU14</f>
        <v>1284.0934849999994</v>
      </c>
      <c r="BX14" s="90">
        <f>BW14*'INput Data'!$E$7</f>
        <v>253585.36808093512</v>
      </c>
      <c r="BY14" s="92">
        <f t="shared" si="31"/>
        <v>1765492.1371456832</v>
      </c>
      <c r="BZ14" s="115">
        <f>IF('Gas Supply'!C95=0,0,IF('Gas Supply'!C95/(SUM('N.Gas &amp; H2 demand'!C95:F95))&gt;=1,'Fuel Switch GA'!CD14,'Fuel Switch GA'!CD14*'Gas Supply'!C95/(SUM('N.Gas &amp; H2 demand'!C95:F95))))</f>
        <v>470740.83179040079</v>
      </c>
      <c r="CA14" s="115">
        <f>IF('Gas Supply'!C95=0,0,IF('Gas Supply'!C95/(SUM('N.Gas &amp; H2 demand'!C95:F95))&gt;=1,'Fuel Switch GA'!CF14,'Fuel Switch GA'!CF14*'Gas Supply'!C95/(SUM('N.Gas &amp; H2 demand'!C95:F95))))</f>
        <v>470740.83179040079</v>
      </c>
      <c r="CC14" s="6" t="s">
        <v>17</v>
      </c>
      <c r="CD14" s="136">
        <f t="shared" si="14"/>
        <v>546467.36115107895</v>
      </c>
      <c r="CE14" s="92">
        <f t="shared" si="15"/>
        <v>541116.58597122284</v>
      </c>
      <c r="CF14" s="136">
        <f t="shared" si="16"/>
        <v>546467.36115107895</v>
      </c>
      <c r="CG14" s="92">
        <f t="shared" si="17"/>
        <v>541116.58597122284</v>
      </c>
      <c r="CH14" s="136">
        <f t="shared" si="18"/>
        <v>111856.11510791368</v>
      </c>
      <c r="CI14" s="92">
        <f t="shared" si="19"/>
        <v>111856.11510791368</v>
      </c>
    </row>
    <row r="15" spans="1:87" x14ac:dyDescent="0.25">
      <c r="A15" s="23" t="str">
        <f>'Gas demand INCREASE'!B97</f>
        <v>EE</v>
      </c>
      <c r="B15" s="90">
        <f>'Gas demand INCREASE'!C97</f>
        <v>0</v>
      </c>
      <c r="C15" s="90">
        <f>'Gas demand INCREASE'!D97</f>
        <v>0</v>
      </c>
      <c r="D15" s="90">
        <f>'Gas demand INCREASE'!E97</f>
        <v>822.83050000000003</v>
      </c>
      <c r="E15" s="90">
        <f>'Gas demand INCREASE'!F97</f>
        <v>669.88311715896816</v>
      </c>
      <c r="F15" s="92">
        <f>'Gas demand INCREASE'!G97</f>
        <v>904.39699999999971</v>
      </c>
      <c r="G15" s="117"/>
      <c r="H15" s="23" t="str">
        <f>'Gas demand INCREASE'!O97</f>
        <v>EE</v>
      </c>
      <c r="I15" s="90">
        <f>'Gas demand INCREASE'!P97</f>
        <v>0</v>
      </c>
      <c r="J15" s="90">
        <f>'Gas demand INCREASE'!Q97</f>
        <v>310</v>
      </c>
      <c r="K15" s="92">
        <f>'Gas demand INCREASE'!R97</f>
        <v>110</v>
      </c>
      <c r="M15" s="119">
        <f>IF(OR(B15&gt;0,I15&gt;0),IF(OR(B15&gt;(-' Coal &amp; Oil DECREASE'!C58-' Coal &amp; Oil DECREASE'!J58),I15&gt;(-' Coal &amp; Oil DECREASE'!C58-' Coal &amp; Oil DECREASE'!J58),B15+I15&gt;(-' Coal &amp; Oil DECREASE'!C58-' Coal &amp; Oil DECREASE'!J58)),-' Coal &amp; Oil DECREASE'!C58,(B15+I15)*(' Coal &amp; Oil DECREASE'!C58/(' Coal &amp; Oil DECREASE'!C58+' Coal &amp; Oil DECREASE'!J58))),0)</f>
        <v>0</v>
      </c>
      <c r="N15" s="90">
        <f>IF(OR(B15&gt;0,I15&gt;0),IF(OR(B15&gt;(-' Coal &amp; Oil DECREASE'!C58-' Coal &amp; Oil DECREASE'!J58),I15&gt;(-' Coal &amp; Oil DECREASE'!C58-' Coal &amp; Oil DECREASE'!J58),B15+I15&gt;(-' Coal &amp; Oil DECREASE'!C58-' Coal &amp; Oil DECREASE'!J58)),-' Coal &amp; Oil DECREASE'!J58,(B15+I15)*(' Coal &amp; Oil DECREASE'!J58/(' Coal &amp; Oil DECREASE'!C58+' Coal &amp; Oil DECREASE'!J58))),0)</f>
        <v>0</v>
      </c>
      <c r="O15" s="90">
        <f t="shared" si="0"/>
        <v>0</v>
      </c>
      <c r="P15" s="90">
        <f t="shared" si="1"/>
        <v>0</v>
      </c>
      <c r="Q15" s="90">
        <f t="shared" si="2"/>
        <v>0</v>
      </c>
      <c r="R15" s="90">
        <f>Q15*'INput Data'!$E$7</f>
        <v>0</v>
      </c>
      <c r="S15" s="90">
        <f>IF(M15+N15=0,0,IF(AND(M15+N15&gt;0,O15&gt;0,P15=0),M15*'INput Data'!$E$4+N15*'INput Data'!$E$9,IF(AND(M15+N15&gt;0,'Fuel Switch GA'!O15&gt;0),'Fuel Switch GA'!O15*(' Coal &amp; Oil DECREASE'!C58/(' Coal &amp; Oil DECREASE'!C58+' Coal &amp; Oil DECREASE'!J58))*'INput Data'!$E$4+'Fuel Switch GA'!O15*(' Coal &amp; Oil DECREASE'!J58/(' Coal &amp; Oil DECREASE'!C58+' Coal &amp; Oil DECREASE'!J58))*'INput Data'!$E$9,0)))</f>
        <v>0</v>
      </c>
      <c r="T15" s="90">
        <f>IF(M15+N15=0,0,IF(AND(M15+N15&gt;0,P15&gt;0,O15=0),M15*('INput Data'!$E$4-'INput Data'!$E$7)+N15*('INput Data'!$E$9-'INput Data'!$E$7),IF(AND(M15+N15&gt;0,'Fuel Switch GA'!P15&gt;0),'Fuel Switch GA'!P15*(' Coal &amp; Oil DECREASE'!C58/(' Coal &amp; Oil DECREASE'!C58+' Coal &amp; Oil DECREASE'!J58))*('INput Data'!$E$4-'INput Data'!$E$7)+'Fuel Switch GA'!P15*(' Coal &amp; Oil DECREASE'!J58/(' Coal &amp; Oil DECREASE'!C58+' Coal &amp; Oil DECREASE'!J58))*('INput Data'!$E$9-'INput Data'!$E$7),0)))</f>
        <v>0</v>
      </c>
      <c r="U15" s="538">
        <f t="shared" si="20"/>
        <v>0</v>
      </c>
      <c r="V15" s="123">
        <f t="shared" si="21"/>
        <v>0</v>
      </c>
      <c r="W15" s="92">
        <f t="shared" si="3"/>
        <v>0</v>
      </c>
      <c r="X15" s="119">
        <f>IF(OR(C15&gt;0,J15&gt;0),IF(OR(C15&gt;(-' Coal &amp; Oil DECREASE'!D58-' Coal &amp; Oil DECREASE'!K58),J15&gt;(-' Coal &amp; Oil DECREASE'!D58-' Coal &amp; Oil DECREASE'!K58),C15+J15&gt;(-' Coal &amp; Oil DECREASE'!D58-' Coal &amp; Oil DECREASE'!K58)),-' Coal &amp; Oil DECREASE'!D58,(C15+J15)*(' Coal &amp; Oil DECREASE'!D58/(' Coal &amp; Oil DECREASE'!D58+' Coal &amp; Oil DECREASE'!K58))),0)</f>
        <v>279.60784313725492</v>
      </c>
      <c r="Y15" s="90">
        <f>IF(OR(C15&gt;0,J15&gt;0),IF(OR(C15&gt;(-' Coal &amp; Oil DECREASE'!D58-' Coal &amp; Oil DECREASE'!K58),J15&gt;(-' Coal &amp; Oil DECREASE'!D58-' Coal &amp; Oil DECREASE'!K58),C15+J15&gt;(-' Coal &amp; Oil DECREASE'!D58-' Coal &amp; Oil DECREASE'!K58)),-' Coal &amp; Oil DECREASE'!K58,(C15+J15)*(' Coal &amp; Oil DECREASE'!K58/(' Coal &amp; Oil DECREASE'!D58+' Coal &amp; Oil DECREASE'!K58))),0)</f>
        <v>30.392156862745097</v>
      </c>
      <c r="Z15" s="90">
        <f t="shared" si="4"/>
        <v>310</v>
      </c>
      <c r="AA15" s="90">
        <f t="shared" si="5"/>
        <v>0</v>
      </c>
      <c r="AB15" s="90">
        <f t="shared" si="6"/>
        <v>0</v>
      </c>
      <c r="AC15" s="90">
        <f>AB15*'INput Data'!$E$7</f>
        <v>0</v>
      </c>
      <c r="AD15" s="90">
        <f>IF(X15+Y15=0,0,IF(AND(X15+Y15&gt;0,Z15&gt;0,AA15=0),X15*'INput Data'!$E$4+Y15*'INput Data'!$E$9,IF(AND(X15+Y15&gt;0,'Fuel Switch GA'!Z15&gt;0),'Fuel Switch GA'!Z15*(' Coal &amp; Oil DECREASE'!D58/(' Coal &amp; Oil DECREASE'!D58+' Coal &amp; Oil DECREASE'!K58))*'INput Data'!$E$4+'Fuel Switch GA'!Z15*(' Coal &amp; Oil DECREASE'!K58/(' Coal &amp; Oil DECREASE'!D58+' Coal &amp; Oil DECREASE'!K58))*'INput Data'!$E$9,0)))</f>
        <v>84393.99068980111</v>
      </c>
      <c r="AE15" s="90">
        <f>IF(X15+Y15=0,0,IF(AND(X15+Y15&gt;0,AA15&gt;0,Z15=0),X15*('INput Data'!$E$4-'INput Data'!$E$7)+Y15*('INput Data'!$E$9-'INput Data'!$E$7),IF(AND(X15+Y15&gt;0,'Fuel Switch GA'!AA15&gt;0),'Fuel Switch GA'!AA15*(' Coal &amp; Oil DECREASE'!D58/(' Coal &amp; Oil DECREASE'!D58+' Coal &amp; Oil DECREASE'!K58))*('INput Data'!$E$4-'INput Data'!$E$7)+'Fuel Switch GA'!AA15*(' Coal &amp; Oil DECREASE'!K58/(' Coal &amp; Oil DECREASE'!D58+' Coal &amp; Oil DECREASE'!K58))*('INput Data'!$E$9-'INput Data'!$E$7),0)))</f>
        <v>0</v>
      </c>
      <c r="AF15" s="538">
        <f t="shared" si="22"/>
        <v>84393.99068980111</v>
      </c>
      <c r="AG15" s="123">
        <f t="shared" si="23"/>
        <v>0</v>
      </c>
      <c r="AH15" s="92">
        <f t="shared" si="7"/>
        <v>0</v>
      </c>
      <c r="AI15" s="119">
        <f>IF(OR(D15&gt;0,K15&gt;0),IF(OR(D15&gt;(-' Coal &amp; Oil DECREASE'!E58-' Coal &amp; Oil DECREASE'!L58),K15&gt;(-' Coal &amp; Oil DECREASE'!E58-' Coal &amp; Oil DECREASE'!L58),D15+K15&gt;(-' Coal &amp; Oil DECREASE'!E58-' Coal &amp; Oil DECREASE'!L58)),-' Coal &amp; Oil DECREASE'!E58,(D15+K15)*(' Coal &amp; Oil DECREASE'!E58/(' Coal &amp; Oil DECREASE'!E58+' Coal &amp; Oil DECREASE'!L58))),0)</f>
        <v>932.83050000000003</v>
      </c>
      <c r="AJ15" s="90">
        <f>IF(OR(D15&gt;0,K15&gt;0),IF(OR(D15&gt;(-' Coal &amp; Oil DECREASE'!E58-' Coal &amp; Oil DECREASE'!L58),J15&gt;(-' Coal &amp; Oil DECREASE'!E58-' Coal &amp; Oil DECREASE'!L58),D15+K15&gt;(-' Coal &amp; Oil DECREASE'!E58-' Coal &amp; Oil DECREASE'!L58)),-' Coal &amp; Oil DECREASE'!L58,(D15+K15)*(' Coal &amp; Oil DECREASE'!L58/(' Coal &amp; Oil DECREASE'!E58+' Coal &amp; Oil DECREASE'!L58))),0)</f>
        <v>0</v>
      </c>
      <c r="AK15" s="90">
        <f t="shared" si="8"/>
        <v>110.00000000000001</v>
      </c>
      <c r="AL15" s="90">
        <f t="shared" si="9"/>
        <v>822.83050000000003</v>
      </c>
      <c r="AM15" s="90">
        <f t="shared" si="10"/>
        <v>0</v>
      </c>
      <c r="AN15" s="90">
        <f>AM15*'INput Data'!$E$7</f>
        <v>0</v>
      </c>
      <c r="AO15" s="90">
        <f>IF(AI15+AJ15=0,0,IF(AND(AI15+AJ15&gt;0,AK15&gt;0,AL15=0),AI15*'INput Data'!$E$4+AJ15*'INput Data'!$E$9,IF(AND(AI15+AJ15&gt;0,'Fuel Switch GA'!AK15&gt;0),'Fuel Switch GA'!AK15*(' Coal &amp; Oil DECREASE'!E58/(' Coal &amp; Oil DECREASE'!E58+' Coal &amp; Oil DECREASE'!L58))*'INput Data'!$E$4+'Fuel Switch GA'!AK15*(' Coal &amp; Oil DECREASE'!L58/(' Coal &amp; Oil DECREASE'!E58+' Coal &amp; Oil DECREASE'!L58))*'INput Data'!$E$9,0)))</f>
        <v>29003.597122302162</v>
      </c>
      <c r="AP15" s="90">
        <f>IF(AI15+AJ15=0,0,IF(AND(AI15+AJ15&gt;0,AL15&gt;0,AK15=0),AI15*('INput Data'!$E$4-'INput Data'!$E$7)+AJ15*('INput Data'!$E$9-'INput Data'!$E$7),IF(AND(AI15+AJ15&gt;0,'Fuel Switch GA'!AL15&gt;0),'Fuel Switch GA'!AL15*(' Coal &amp; Oil DECREASE'!E58/(' Coal &amp; Oil DECREASE'!E58+' Coal &amp; Oil DECREASE'!L58))*('INput Data'!$E$4-'INput Data'!$E$7)+'Fuel Switch GA'!AL15*(' Coal &amp; Oil DECREASE'!L58/(' Coal &amp; Oil DECREASE'!E58+' Coal &amp; Oil DECREASE'!L58))*('INput Data'!$E$9-'INput Data'!$E$7),0)))</f>
        <v>54460.723741007198</v>
      </c>
      <c r="AQ15" s="538">
        <f t="shared" si="24"/>
        <v>83464.32086330936</v>
      </c>
      <c r="AR15" s="123">
        <f t="shared" si="25"/>
        <v>54460.723741007198</v>
      </c>
      <c r="AS15" s="92">
        <f t="shared" si="11"/>
        <v>54460.723741007198</v>
      </c>
      <c r="AT15" s="90">
        <f>IF(E15&gt;0,IF(E15&lt;(-' Coal &amp; Oil DECREASE'!F58-' Coal &amp; Oil DECREASE'!M58),'Fuel Switch GA'!E15*' Coal &amp; Oil DECREASE'!F58/(' Coal &amp; Oil DECREASE'!F58+' Coal &amp; Oil DECREASE'!M58),-' Coal &amp; Oil DECREASE'!F58),0)</f>
        <v>0</v>
      </c>
      <c r="AU15" s="90">
        <f>IF(E15&gt;0,IF(E15&lt;(-' Coal &amp; Oil DECREASE'!F58-' Coal &amp; Oil DECREASE'!M58),'Fuel Switch GA'!E15*' Coal &amp; Oil DECREASE'!M58/(' Coal &amp; Oil DECREASE'!F58+' Coal &amp; Oil DECREASE'!M58),-' Coal &amp; Oil DECREASE'!M58),0)</f>
        <v>0</v>
      </c>
      <c r="AV15" s="90">
        <f t="shared" si="12"/>
        <v>669.88311715896816</v>
      </c>
      <c r="AW15" s="90">
        <f>AT15*('INput Data'!$D$4-'INput Data'!$D$7)</f>
        <v>0</v>
      </c>
      <c r="AX15" s="90">
        <f>AU15*('INput Data'!$E$9-'INput Data'!$E$7)</f>
        <v>0</v>
      </c>
      <c r="AY15" s="90">
        <f>AV15*'INput Data'!$E$7</f>
        <v>132289.86738139336</v>
      </c>
      <c r="AZ15" s="480">
        <f t="shared" si="26"/>
        <v>0</v>
      </c>
      <c r="BA15" s="90">
        <f>IF(F15&gt;0,IF(F15&lt;(-' Coal &amp; Oil DECREASE'!G58-' Coal &amp; Oil DECREASE'!N58),'Fuel Switch GA'!F15*' Coal &amp; Oil DECREASE'!G58/(' Coal &amp; Oil DECREASE'!G58+' Coal &amp; Oil DECREASE'!N58),-' Coal &amp; Oil DECREASE'!G58),0)</f>
        <v>0</v>
      </c>
      <c r="BB15" s="90">
        <f>IF(F15&gt;0,IF(F15&lt;(-' Coal &amp; Oil DECREASE'!G58-' Coal &amp; Oil DECREASE'!N58),'Fuel Switch GA'!F15*' Coal &amp; Oil DECREASE'!N58/(' Coal &amp; Oil DECREASE'!G58+' Coal &amp; Oil DECREASE'!N58),-' Coal &amp; Oil DECREASE'!N58),0)</f>
        <v>0</v>
      </c>
      <c r="BC15" s="90">
        <f t="shared" si="13"/>
        <v>904.39699999999971</v>
      </c>
      <c r="BD15" s="90">
        <f>BA15*('INput Data'!$D$4-'INput Data'!$D$7)</f>
        <v>0</v>
      </c>
      <c r="BE15" s="90">
        <f>BB15*('INput Data'!$E$9-'INput Data'!$E$7)</f>
        <v>0</v>
      </c>
      <c r="BF15" s="90">
        <f>BC15*'INput Data'!$E$7</f>
        <v>178602.14136690641</v>
      </c>
      <c r="BG15" s="480">
        <f t="shared" si="27"/>
        <v>0</v>
      </c>
      <c r="BH15" s="68" t="str">
        <f>IF((('Nuclear &amp; RES demand for Power '!C93+'Nuclear &amp; RES demand for Power '!D93)-('Nuclear &amp; RES demand for Power '!O17+'Nuclear &amp; RES demand for Power '!P17))&lt;0,"Replacement","No replacement")</f>
        <v>No replacement</v>
      </c>
      <c r="BI15" s="150" t="str">
        <f t="shared" si="28"/>
        <v>Replacement</v>
      </c>
      <c r="BJ15" s="92">
        <f>IF(OR(BH15="No replacement",BI15="No replacement"),0,AV15*'INput Data'!$Q$4-(('Nuclear &amp; RES demand for Power '!C93+'Nuclear &amp; RES demand for Power '!D93)-('Nuclear &amp; RES demand for Power '!O17+'Nuclear &amp; RES demand for Power '!P17))*'INput Data'!$E$7/'INput Data'!$Q$4)</f>
        <v>0</v>
      </c>
      <c r="BK15" s="68" t="str">
        <f>IF((('Nuclear &amp; RES demand for Power '!C93+'Nuclear &amp; RES demand for Power '!D93)-('Nuclear &amp; RES demand for Power '!U17+'Nuclear &amp; RES demand for Power '!V17))&lt;0,"Replacement","No replacement")</f>
        <v>No replacement</v>
      </c>
      <c r="BL15" s="150" t="str">
        <f t="shared" si="29"/>
        <v>Replacement</v>
      </c>
      <c r="BM15" s="92">
        <f>IF(OR(BK15="No replacement",BL15="No replacement"),0,BC15*'INput Data'!$Q$4-(('Nuclear &amp; RES demand for Power '!C93+'Nuclear &amp; RES demand for Power '!D93)-('Nuclear &amp; RES demand for Power '!O17+'Nuclear &amp; RES demand for Power '!P17))*'INput Data'!$E$7/'INput Data'!$Q$4)</f>
        <v>0</v>
      </c>
      <c r="BN15" s="90">
        <f>IF('Gas Supply'!D96&gt;=(P15+AA15+AL15+AT15+AU15),CD15,'Gas Supply'!D96/(P15+AA15+AL15+AT15+AU15)*CD15)</f>
        <v>54460.723741007198</v>
      </c>
      <c r="BO15" s="90">
        <f>IF('Gas Supply'!D96&gt;P15+AA15+AL15+AT15+AU15,P15+AA15+AL15+AT15+AU15,'Gas Supply'!D96)</f>
        <v>822.83050000000003</v>
      </c>
      <c r="BP15" s="90">
        <f>BO15*'INput Data'!$E$7</f>
        <v>162494.22464028778</v>
      </c>
      <c r="BQ15" s="90">
        <f>'Gas Supply'!D96-'Fuel Switch GA'!BO15</f>
        <v>143.25452495198067</v>
      </c>
      <c r="BR15" s="90">
        <f>BQ15*'INput Data'!$E$7</f>
        <v>28290.192157783233</v>
      </c>
      <c r="BS15" s="92">
        <f t="shared" si="30"/>
        <v>245245.14053907819</v>
      </c>
      <c r="BT15" s="90">
        <f>IF('Gas Supply'!D96&gt;=(P15+AA15+AL15+BA15+BB15),CF15,'Gas Supply'!D96/(P15+AA15+AL15+BA15+BB15)*CF15)</f>
        <v>54460.723741007198</v>
      </c>
      <c r="BU15" s="90">
        <f>IF('Gas Supply'!D96&gt;P15+AA15+AL15+BA15+BB15,P15+AA15+AL15+BA15+BB15,'Gas Supply'!D96)</f>
        <v>822.83050000000003</v>
      </c>
      <c r="BV15" s="90">
        <f>BU15*'INput Data'!$E$7</f>
        <v>162494.22464028778</v>
      </c>
      <c r="BW15" s="90">
        <f>'Gas Supply'!D96-'Fuel Switch GA'!BU15</f>
        <v>143.25452495198067</v>
      </c>
      <c r="BX15" s="90">
        <f>BW15*'INput Data'!$E$7</f>
        <v>28290.192157783233</v>
      </c>
      <c r="BY15" s="92">
        <f t="shared" si="31"/>
        <v>245245.14053907819</v>
      </c>
      <c r="BZ15" s="115">
        <f>IF('Gas Supply'!C96=0,0,IF('Gas Supply'!C96/(SUM('N.Gas &amp; H2 demand'!C96:F96))&gt;=1,'Fuel Switch GA'!CD15,'Fuel Switch GA'!CD15*'Gas Supply'!C96/(SUM('N.Gas &amp; H2 demand'!C96:F96))))</f>
        <v>0</v>
      </c>
      <c r="CA15" s="115">
        <f>IF('Gas Supply'!C96=0,0,IF('Gas Supply'!C96/(SUM('N.Gas &amp; H2 demand'!C96:F96))&gt;=1,'Fuel Switch GA'!CF15,'Fuel Switch GA'!CF15*'Gas Supply'!C96/(SUM('N.Gas &amp; H2 demand'!C96:F96))))</f>
        <v>0</v>
      </c>
      <c r="CC15" s="6" t="s">
        <v>18</v>
      </c>
      <c r="CD15" s="136">
        <f t="shared" si="14"/>
        <v>54460.723741007198</v>
      </c>
      <c r="CE15" s="92">
        <f t="shared" si="15"/>
        <v>54460.723741007198</v>
      </c>
      <c r="CF15" s="136">
        <f t="shared" si="16"/>
        <v>54460.723741007198</v>
      </c>
      <c r="CG15" s="92">
        <f t="shared" si="17"/>
        <v>54460.723741007198</v>
      </c>
      <c r="CH15" s="136">
        <f t="shared" si="18"/>
        <v>0</v>
      </c>
      <c r="CI15" s="92">
        <f t="shared" si="19"/>
        <v>0</v>
      </c>
    </row>
    <row r="16" spans="1:87" x14ac:dyDescent="0.25">
      <c r="A16" s="23" t="str">
        <f>'Gas demand INCREASE'!B98</f>
        <v>ES</v>
      </c>
      <c r="B16" s="90">
        <f>'Gas demand INCREASE'!C98</f>
        <v>31815.44400000001</v>
      </c>
      <c r="C16" s="90">
        <f>'Gas demand INCREASE'!D98</f>
        <v>0</v>
      </c>
      <c r="D16" s="90">
        <f>'Gas demand INCREASE'!E98</f>
        <v>12964.442500000003</v>
      </c>
      <c r="E16" s="90">
        <f>'Gas demand INCREASE'!F98</f>
        <v>10977.507202637731</v>
      </c>
      <c r="F16" s="92">
        <f>'Gas demand INCREASE'!G98</f>
        <v>20695.38954345799</v>
      </c>
      <c r="G16" s="117"/>
      <c r="H16" s="23" t="str">
        <f>'Gas demand INCREASE'!O98</f>
        <v>ES</v>
      </c>
      <c r="I16" s="90">
        <f>'Gas demand INCREASE'!P98</f>
        <v>0</v>
      </c>
      <c r="J16" s="90">
        <f>'Gas demand INCREASE'!Q98</f>
        <v>18160</v>
      </c>
      <c r="K16" s="92">
        <f>'Gas demand INCREASE'!R98</f>
        <v>2630</v>
      </c>
      <c r="M16" s="119">
        <f>IF(OR(B16&gt;0,I16&gt;0),IF(OR(B16&gt;(-' Coal &amp; Oil DECREASE'!C59-' Coal &amp; Oil DECREASE'!J59),I16&gt;(-' Coal &amp; Oil DECREASE'!C59-' Coal &amp; Oil DECREASE'!J59),B16+I16&gt;(-' Coal &amp; Oil DECREASE'!C59-' Coal &amp; Oil DECREASE'!J59)),-' Coal &amp; Oil DECREASE'!C59,(B16+I16)*(' Coal &amp; Oil DECREASE'!C59/(' Coal &amp; Oil DECREASE'!C59+' Coal &amp; Oil DECREASE'!J59))),0)</f>
        <v>11430</v>
      </c>
      <c r="N16" s="90">
        <f>IF(OR(B16&gt;0,I16&gt;0),IF(OR(B16&gt;(-' Coal &amp; Oil DECREASE'!C59-' Coal &amp; Oil DECREASE'!J59),I16&gt;(-' Coal &amp; Oil DECREASE'!C59-' Coal &amp; Oil DECREASE'!J59),B16+I16&gt;(-' Coal &amp; Oil DECREASE'!C59-' Coal &amp; Oil DECREASE'!J59)),-' Coal &amp; Oil DECREASE'!J59,(B16+I16)*(' Coal &amp; Oil DECREASE'!J59/(' Coal &amp; Oil DECREASE'!C59+' Coal &amp; Oil DECREASE'!J59))),0)</f>
        <v>0</v>
      </c>
      <c r="O16" s="90">
        <f t="shared" si="0"/>
        <v>0</v>
      </c>
      <c r="P16" s="90">
        <f t="shared" si="1"/>
        <v>11430</v>
      </c>
      <c r="Q16" s="90">
        <f t="shared" si="2"/>
        <v>20385.44400000001</v>
      </c>
      <c r="R16" s="90">
        <f>Q16*'INput Data'!$E$7</f>
        <v>4025758.545323743</v>
      </c>
      <c r="S16" s="90">
        <f>IF(M16+N16=0,0,IF(AND(M16+N16&gt;0,O16&gt;0,P16=0),M16*'INput Data'!$E$4+N16*'INput Data'!$E$9,IF(AND(M16+N16&gt;0,'Fuel Switch GA'!O16&gt;0),'Fuel Switch GA'!O16*(' Coal &amp; Oil DECREASE'!C59/(' Coal &amp; Oil DECREASE'!C59+' Coal &amp; Oil DECREASE'!J59))*'INput Data'!$E$4+'Fuel Switch GA'!O16*(' Coal &amp; Oil DECREASE'!J59/(' Coal &amp; Oil DECREASE'!C59+' Coal &amp; Oil DECREASE'!J59))*'INput Data'!$E$9,0)))</f>
        <v>0</v>
      </c>
      <c r="T16" s="90">
        <f>IF(M16+N16=0,0,IF(AND(M16+N16&gt;0,P16&gt;0,O16=0),M16*('INput Data'!$E$4-'INput Data'!$E$7)+N16*('INput Data'!$E$9-'INput Data'!$E$7),IF(AND(M16+N16&gt;0,'Fuel Switch GA'!P16&gt;0),'Fuel Switch GA'!P16*(' Coal &amp; Oil DECREASE'!C59/(' Coal &amp; Oil DECREASE'!C59+' Coal &amp; Oil DECREASE'!J59))*('INput Data'!$E$4-'INput Data'!$E$7)+'Fuel Switch GA'!P16*(' Coal &amp; Oil DECREASE'!J59/(' Coal &amp; Oil DECREASE'!C59+' Coal &amp; Oil DECREASE'!J59))*('INput Data'!$E$9-'INput Data'!$E$7),0)))</f>
        <v>756517.98561151081</v>
      </c>
      <c r="U16" s="538">
        <f t="shared" si="20"/>
        <v>756517.98561151081</v>
      </c>
      <c r="V16" s="123">
        <f t="shared" si="21"/>
        <v>756517.98561151081</v>
      </c>
      <c r="W16" s="92">
        <f t="shared" si="3"/>
        <v>-3269240.5597122321</v>
      </c>
      <c r="X16" s="119">
        <f>IF(OR(C16&gt;0,J16&gt;0),IF(OR(C16&gt;(-' Coal &amp; Oil DECREASE'!D59-' Coal &amp; Oil DECREASE'!K59),J16&gt;(-' Coal &amp; Oil DECREASE'!D59-' Coal &amp; Oil DECREASE'!K59),C16+J16&gt;(-' Coal &amp; Oil DECREASE'!D59-' Coal &amp; Oil DECREASE'!K59)),-' Coal &amp; Oil DECREASE'!D59,(C16+J16)*(' Coal &amp; Oil DECREASE'!D59/(' Coal &amp; Oil DECREASE'!D59+' Coal &amp; Oil DECREASE'!K59))),0)</f>
        <v>14720.000000000015</v>
      </c>
      <c r="Y16" s="90">
        <f>IF(OR(C16&gt;0,J16&gt;0),IF(OR(C16&gt;(-' Coal &amp; Oil DECREASE'!D59-' Coal &amp; Oil DECREASE'!K59),J16&gt;(-' Coal &amp; Oil DECREASE'!D59-' Coal &amp; Oil DECREASE'!K59),C16+J16&gt;(-' Coal &amp; Oil DECREASE'!D59-' Coal &amp; Oil DECREASE'!K59)),-' Coal &amp; Oil DECREASE'!K59,(C16+J16)*(' Coal &amp; Oil DECREASE'!K59/(' Coal &amp; Oil DECREASE'!D59+' Coal &amp; Oil DECREASE'!K59))),0)</f>
        <v>2020</v>
      </c>
      <c r="Z16" s="90">
        <f t="shared" si="4"/>
        <v>16740.000000000015</v>
      </c>
      <c r="AA16" s="90">
        <f t="shared" si="5"/>
        <v>0</v>
      </c>
      <c r="AB16" s="90">
        <f t="shared" si="6"/>
        <v>0</v>
      </c>
      <c r="AC16" s="90">
        <f>AB16*'INput Data'!$E$7</f>
        <v>0</v>
      </c>
      <c r="AD16" s="90">
        <f>IF(X16+Y16=0,0,IF(AND(X16+Y16&gt;0,Z16&gt;0,AA16=0),X16*'INput Data'!$E$4+Y16*'INput Data'!$E$9,IF(AND(X16+Y16&gt;0,'Fuel Switch GA'!Z16&gt;0),'Fuel Switch GA'!Z16*(' Coal &amp; Oil DECREASE'!D59/(' Coal &amp; Oil DECREASE'!D59+' Coal &amp; Oil DECREASE'!K59))*'INput Data'!$E$4+'Fuel Switch GA'!Z16*(' Coal &amp; Oil DECREASE'!K59/(' Coal &amp; Oil DECREASE'!D59+' Coal &amp; Oil DECREASE'!K59))*'INput Data'!$E$9,0)))</f>
        <v>4590388.4892086368</v>
      </c>
      <c r="AE16" s="90">
        <f>IF(X16+Y16=0,0,IF(AND(X16+Y16&gt;0,AA16&gt;0,Z16=0),X16*('INput Data'!$E$4-'INput Data'!$E$7)+Y16*('INput Data'!$E$9-'INput Data'!$E$7),IF(AND(X16+Y16&gt;0,'Fuel Switch GA'!AA16&gt;0),'Fuel Switch GA'!AA16*(' Coal &amp; Oil DECREASE'!D59/(' Coal &amp; Oil DECREASE'!D59+' Coal &amp; Oil DECREASE'!K59))*('INput Data'!$E$4-'INput Data'!$E$7)+'Fuel Switch GA'!AA16*(' Coal &amp; Oil DECREASE'!K59/(' Coal &amp; Oil DECREASE'!D59+' Coal &amp; Oil DECREASE'!K59))*('INput Data'!$E$9-'INput Data'!$E$7),0)))</f>
        <v>0</v>
      </c>
      <c r="AF16" s="538">
        <f t="shared" si="22"/>
        <v>4590388.4892086368</v>
      </c>
      <c r="AG16" s="123">
        <f t="shared" si="23"/>
        <v>0</v>
      </c>
      <c r="AH16" s="92">
        <f t="shared" si="7"/>
        <v>0</v>
      </c>
      <c r="AI16" s="119">
        <f>IF(OR(D16&gt;0,K16&gt;0),IF(OR(D16&gt;(-' Coal &amp; Oil DECREASE'!E59-' Coal &amp; Oil DECREASE'!L59),K16&gt;(-' Coal &amp; Oil DECREASE'!E59-' Coal &amp; Oil DECREASE'!L59),D16+K16&gt;(-' Coal &amp; Oil DECREASE'!E59-' Coal &amp; Oil DECREASE'!L59)),-' Coal &amp; Oil DECREASE'!E59,(D16+K16)*(' Coal &amp; Oil DECREASE'!E59/(' Coal &amp; Oil DECREASE'!E59+' Coal &amp; Oil DECREASE'!L59))),0)</f>
        <v>15594.442500000003</v>
      </c>
      <c r="AJ16" s="90">
        <f>IF(OR(D16&gt;0,K16&gt;0),IF(OR(D16&gt;(-' Coal &amp; Oil DECREASE'!E59-' Coal &amp; Oil DECREASE'!L59),J16&gt;(-' Coal &amp; Oil DECREASE'!E59-' Coal &amp; Oil DECREASE'!L59),D16+K16&gt;(-' Coal &amp; Oil DECREASE'!E59-' Coal &amp; Oil DECREASE'!L59)),-' Coal &amp; Oil DECREASE'!L59,(D16+K16)*(' Coal &amp; Oil DECREASE'!L59/(' Coal &amp; Oil DECREASE'!E59+' Coal &amp; Oil DECREASE'!L59))),0)</f>
        <v>0</v>
      </c>
      <c r="AK16" s="90">
        <f t="shared" si="8"/>
        <v>2630</v>
      </c>
      <c r="AL16" s="90">
        <f t="shared" si="9"/>
        <v>12964.442500000005</v>
      </c>
      <c r="AM16" s="90">
        <f t="shared" si="10"/>
        <v>-1.8189894035458565E-12</v>
      </c>
      <c r="AN16" s="90">
        <f>AM16*'INput Data'!$E$7</f>
        <v>-3.5921769156355223E-10</v>
      </c>
      <c r="AO16" s="90">
        <f>IF(AI16+AJ16=0,0,IF(AND(AI16+AJ16&gt;0,AK16&gt;0,AL16=0),AI16*'INput Data'!$E$4+AJ16*'INput Data'!$E$9,IF(AND(AI16+AJ16&gt;0,'Fuel Switch GA'!AK16&gt;0),'Fuel Switch GA'!AK16*(' Coal &amp; Oil DECREASE'!E59/(' Coal &amp; Oil DECREASE'!E59+' Coal &amp; Oil DECREASE'!L59))*'INput Data'!$E$4+'Fuel Switch GA'!AK16*(' Coal &amp; Oil DECREASE'!L59/(' Coal &amp; Oil DECREASE'!E59+' Coal &amp; Oil DECREASE'!L59))*'INput Data'!$E$9,0)))</f>
        <v>693449.64028776973</v>
      </c>
      <c r="AP16" s="90">
        <f>IF(AI16+AJ16=0,0,IF(AND(AI16+AJ16&gt;0,AL16&gt;0,AK16=0),AI16*('INput Data'!$E$4-'INput Data'!$E$7)+AJ16*('INput Data'!$E$9-'INput Data'!$E$7),IF(AND(AI16+AJ16&gt;0,'Fuel Switch GA'!AL16&gt;0),'Fuel Switch GA'!AL16*(' Coal &amp; Oil DECREASE'!E59/(' Coal &amp; Oil DECREASE'!E59+' Coal &amp; Oil DECREASE'!L59))*('INput Data'!$E$4-'INput Data'!$E$7)+'Fuel Switch GA'!AL16*(' Coal &amp; Oil DECREASE'!L59/(' Coal &amp; Oil DECREASE'!E59+' Coal &amp; Oil DECREASE'!L59))*('INput Data'!$E$9-'INput Data'!$E$7),0)))</f>
        <v>858078.20863309386</v>
      </c>
      <c r="AQ16" s="538">
        <f t="shared" si="24"/>
        <v>1551527.8489208636</v>
      </c>
      <c r="AR16" s="123">
        <f t="shared" si="25"/>
        <v>858078.20863309386</v>
      </c>
      <c r="AS16" s="92">
        <f t="shared" si="11"/>
        <v>858078.20863309421</v>
      </c>
      <c r="AT16" s="90">
        <f>IF(E16&gt;0,IF(E16&lt;(-' Coal &amp; Oil DECREASE'!F59-' Coal &amp; Oil DECREASE'!M59),'Fuel Switch GA'!E16*' Coal &amp; Oil DECREASE'!F59/(' Coal &amp; Oil DECREASE'!F59+' Coal &amp; Oil DECREASE'!M59),-' Coal &amp; Oil DECREASE'!F59),0)</f>
        <v>0</v>
      </c>
      <c r="AU16" s="90">
        <f>IF(E16&gt;0,IF(E16&lt;(-' Coal &amp; Oil DECREASE'!F59-' Coal &amp; Oil DECREASE'!M59),'Fuel Switch GA'!E16*' Coal &amp; Oil DECREASE'!M59/(' Coal &amp; Oil DECREASE'!F59+' Coal &amp; Oil DECREASE'!M59),-' Coal &amp; Oil DECREASE'!M59),0)</f>
        <v>0</v>
      </c>
      <c r="AV16" s="90">
        <f t="shared" si="12"/>
        <v>10977.507202637731</v>
      </c>
      <c r="AW16" s="90">
        <f>AT16*('INput Data'!$D$4-'INput Data'!$D$7)</f>
        <v>0</v>
      </c>
      <c r="AX16" s="90">
        <f>AU16*('INput Data'!$E$9-'INput Data'!$E$7)</f>
        <v>0</v>
      </c>
      <c r="AY16" s="90">
        <f>AV16*'INput Data'!$E$7</f>
        <v>2167860.2353410483</v>
      </c>
      <c r="AZ16" s="480">
        <f t="shared" si="26"/>
        <v>0</v>
      </c>
      <c r="BA16" s="90">
        <f>IF(F16&gt;0,IF(F16&lt;(-' Coal &amp; Oil DECREASE'!G59-' Coal &amp; Oil DECREASE'!N59),'Fuel Switch GA'!F16*' Coal &amp; Oil DECREASE'!G59/(' Coal &amp; Oil DECREASE'!G59+' Coal &amp; Oil DECREASE'!N59),-' Coal &amp; Oil DECREASE'!G59),0)</f>
        <v>0</v>
      </c>
      <c r="BB16" s="90">
        <f>IF(F16&gt;0,IF(F16&lt;(-' Coal &amp; Oil DECREASE'!G59-' Coal &amp; Oil DECREASE'!N59),'Fuel Switch GA'!F16*' Coal &amp; Oil DECREASE'!N59/(' Coal &amp; Oil DECREASE'!G59+' Coal &amp; Oil DECREASE'!N59),-' Coal &amp; Oil DECREASE'!N59),0)</f>
        <v>0</v>
      </c>
      <c r="BC16" s="90">
        <f t="shared" si="13"/>
        <v>20695.38954345799</v>
      </c>
      <c r="BD16" s="90">
        <f>BA16*('INput Data'!$D$4-'INput Data'!$D$7)</f>
        <v>0</v>
      </c>
      <c r="BE16" s="90">
        <f>BB16*('INput Data'!$E$9-'INput Data'!$E$7)</f>
        <v>0</v>
      </c>
      <c r="BF16" s="90">
        <f>BC16*'INput Data'!$E$7</f>
        <v>4086967.2155965599</v>
      </c>
      <c r="BG16" s="480">
        <f t="shared" si="27"/>
        <v>0</v>
      </c>
      <c r="BH16" s="68" t="str">
        <f>IF((('Nuclear &amp; RES demand for Power '!C94+'Nuclear &amp; RES demand for Power '!D94)-('Nuclear &amp; RES demand for Power '!O18+'Nuclear &amp; RES demand for Power '!P18))&lt;0,"Replacement","No replacement")</f>
        <v>No replacement</v>
      </c>
      <c r="BI16" s="150" t="str">
        <f t="shared" si="28"/>
        <v>Replacement</v>
      </c>
      <c r="BJ16" s="92">
        <f>IF(OR(BH16="No replacement",BI16="No replacement"),0,AV16*'INput Data'!$Q$4-(('Nuclear &amp; RES demand for Power '!C94+'Nuclear &amp; RES demand for Power '!D94)-('Nuclear &amp; RES demand for Power '!O18+'Nuclear &amp; RES demand for Power '!P18))*'INput Data'!$E$7/'INput Data'!$Q$4)</f>
        <v>0</v>
      </c>
      <c r="BK16" s="68" t="str">
        <f>IF((('Nuclear &amp; RES demand for Power '!C94+'Nuclear &amp; RES demand for Power '!D94)-('Nuclear &amp; RES demand for Power '!U18+'Nuclear &amp; RES demand for Power '!V18))&lt;0,"Replacement","No replacement")</f>
        <v>No replacement</v>
      </c>
      <c r="BL16" s="150" t="str">
        <f t="shared" si="29"/>
        <v>Replacement</v>
      </c>
      <c r="BM16" s="92">
        <f>IF(OR(BK16="No replacement",BL16="No replacement"),0,BC16*'INput Data'!$Q$4-(('Nuclear &amp; RES demand for Power '!C94+'Nuclear &amp; RES demand for Power '!D94)-('Nuclear &amp; RES demand for Power '!O18+'Nuclear &amp; RES demand for Power '!P18))*'INput Data'!$E$7/'INput Data'!$Q$4)</f>
        <v>0</v>
      </c>
      <c r="BN16" s="90">
        <f>IF('Gas Supply'!D97&gt;=(P16+AA16+AL16+AT16+AU16),CD16,'Gas Supply'!D97/(P16+AA16+AL16+AT16+AU16)*CD16)</f>
        <v>1065876.2589928061</v>
      </c>
      <c r="BO16" s="90">
        <f>IF('Gas Supply'!D97&gt;P16+AA16+AL16+AT16+AU16,P16+AA16+AL16+AT16+AU16,'Gas Supply'!D97)</f>
        <v>16104.000000000004</v>
      </c>
      <c r="BP16" s="90">
        <f>BO16*'INput Data'!$E$7</f>
        <v>3180250.359712231</v>
      </c>
      <c r="BQ16" s="90">
        <f>'Gas Supply'!D97-'Fuel Switch GA'!BO16</f>
        <v>0</v>
      </c>
      <c r="BR16" s="90">
        <f>BQ16*'INput Data'!$E$7</f>
        <v>0</v>
      </c>
      <c r="BS16" s="92">
        <f t="shared" si="30"/>
        <v>4246126.618705037</v>
      </c>
      <c r="BT16" s="90">
        <f>IF('Gas Supply'!D97&gt;=(P16+AA16+AL16+BA16+BB16),CF16,'Gas Supply'!D97/(P16+AA16+AL16+BA16+BB16)*CF16)</f>
        <v>1065876.2589928061</v>
      </c>
      <c r="BU16" s="90">
        <f>IF('Gas Supply'!D97&gt;P16+AA16+AL16+BA16+BB16,P16+AA16+AL16+BA16+BB16,'Gas Supply'!D97)</f>
        <v>16104.000000000004</v>
      </c>
      <c r="BV16" s="90">
        <f>BU16*'INput Data'!$E$7</f>
        <v>3180250.359712231</v>
      </c>
      <c r="BW16" s="90">
        <f>'Gas Supply'!D97-'Fuel Switch GA'!BU16</f>
        <v>0</v>
      </c>
      <c r="BX16" s="90">
        <f>BW16*'INput Data'!$E$7</f>
        <v>0</v>
      </c>
      <c r="BY16" s="92">
        <f t="shared" si="31"/>
        <v>4246126.618705037</v>
      </c>
      <c r="BZ16" s="115">
        <f>IF('Gas Supply'!C97=0,0,IF('Gas Supply'!C97/(SUM('N.Gas &amp; H2 demand'!C97:F97))&gt;=1,'Fuel Switch GA'!CD16,'Fuel Switch GA'!CD16*'Gas Supply'!C97/(SUM('N.Gas &amp; H2 demand'!C97:F97))))</f>
        <v>4854.1100069178037</v>
      </c>
      <c r="CA16" s="115">
        <f>IF('Gas Supply'!C97=0,0,IF('Gas Supply'!C97/(SUM('N.Gas &amp; H2 demand'!C97:F97))&gt;=1,'Fuel Switch GA'!CF16,'Fuel Switch GA'!CF16*'Gas Supply'!C97/(SUM('N.Gas &amp; H2 demand'!C97:F97))))</f>
        <v>4854.1100069178037</v>
      </c>
      <c r="CC16" s="6" t="s">
        <v>19</v>
      </c>
      <c r="CD16" s="136">
        <f t="shared" si="14"/>
        <v>1614596.1942446046</v>
      </c>
      <c r="CE16" s="92">
        <f t="shared" si="15"/>
        <v>-2411162.351079138</v>
      </c>
      <c r="CF16" s="136">
        <f t="shared" si="16"/>
        <v>1614596.1942446046</v>
      </c>
      <c r="CG16" s="92">
        <f t="shared" si="17"/>
        <v>-2411162.351079138</v>
      </c>
      <c r="CH16" s="136">
        <f t="shared" si="18"/>
        <v>713473.23741007177</v>
      </c>
      <c r="CI16" s="92">
        <f t="shared" si="19"/>
        <v>713473.23741007177</v>
      </c>
    </row>
    <row r="17" spans="1:87" x14ac:dyDescent="0.25">
      <c r="A17" s="23" t="str">
        <f>'Gas demand INCREASE'!B99</f>
        <v>FI</v>
      </c>
      <c r="B17" s="90">
        <f>'Gas demand INCREASE'!C99</f>
        <v>7043.7699999999995</v>
      </c>
      <c r="C17" s="90">
        <f>'Gas demand INCREASE'!D99</f>
        <v>0</v>
      </c>
      <c r="D17" s="90">
        <f>'Gas demand INCREASE'!E99</f>
        <v>4163.6949999999997</v>
      </c>
      <c r="E17" s="90">
        <f>'Gas demand INCREASE'!F99</f>
        <v>0</v>
      </c>
      <c r="F17" s="92">
        <f>'Gas demand INCREASE'!G99</f>
        <v>0</v>
      </c>
      <c r="G17" s="117"/>
      <c r="H17" s="23" t="str">
        <f>'Gas demand INCREASE'!O99</f>
        <v>FI</v>
      </c>
      <c r="I17" s="90">
        <f>'Gas demand INCREASE'!P99</f>
        <v>0</v>
      </c>
      <c r="J17" s="90">
        <f>'Gas demand INCREASE'!Q99</f>
        <v>3050</v>
      </c>
      <c r="K17" s="92">
        <f>'Gas demand INCREASE'!R99</f>
        <v>670</v>
      </c>
      <c r="M17" s="119">
        <f>IF(OR(B17&gt;0,I17&gt;0),IF(OR(B17&gt;(-' Coal &amp; Oil DECREASE'!C60-' Coal &amp; Oil DECREASE'!J60),I17&gt;(-' Coal &amp; Oil DECREASE'!C60-' Coal &amp; Oil DECREASE'!J60),B17+I17&gt;(-' Coal &amp; Oil DECREASE'!C60-' Coal &amp; Oil DECREASE'!J60)),-' Coal &amp; Oil DECREASE'!C60,(B17+I17)*(' Coal &amp; Oil DECREASE'!C60/(' Coal &amp; Oil DECREASE'!C60+' Coal &amp; Oil DECREASE'!J60))),0)</f>
        <v>2880</v>
      </c>
      <c r="N17" s="90">
        <f>IF(OR(B17&gt;0,I17&gt;0),IF(OR(B17&gt;(-' Coal &amp; Oil DECREASE'!C60-' Coal &amp; Oil DECREASE'!J60),I17&gt;(-' Coal &amp; Oil DECREASE'!C60-' Coal &amp; Oil DECREASE'!J60),B17+I17&gt;(-' Coal &amp; Oil DECREASE'!C60-' Coal &amp; Oil DECREASE'!J60)),-' Coal &amp; Oil DECREASE'!J60,(B17+I17)*(' Coal &amp; Oil DECREASE'!J60/(' Coal &amp; Oil DECREASE'!C60+' Coal &amp; Oil DECREASE'!J60))),0)</f>
        <v>2980</v>
      </c>
      <c r="O17" s="90">
        <f t="shared" si="0"/>
        <v>0</v>
      </c>
      <c r="P17" s="90">
        <f t="shared" si="1"/>
        <v>5860</v>
      </c>
      <c r="Q17" s="90">
        <f t="shared" si="2"/>
        <v>1183.7699999999995</v>
      </c>
      <c r="R17" s="90">
        <f>Q17*'INput Data'!$E$7</f>
        <v>233773.28417266178</v>
      </c>
      <c r="S17" s="90">
        <f>IF(M17+N17=0,0,IF(AND(M17+N17&gt;0,O17&gt;0,P17=0),M17*'INput Data'!$E$4+N17*'INput Data'!$E$9,IF(AND(M17+N17&gt;0,'Fuel Switch GA'!O17&gt;0),'Fuel Switch GA'!O17*(' Coal &amp; Oil DECREASE'!C60/(' Coal &amp; Oil DECREASE'!C60+' Coal &amp; Oil DECREASE'!J60))*'INput Data'!$E$4+'Fuel Switch GA'!O17*(' Coal &amp; Oil DECREASE'!J60/(' Coal &amp; Oil DECREASE'!C60+' Coal &amp; Oil DECREASE'!J60))*'INput Data'!$E$9,0)))</f>
        <v>0</v>
      </c>
      <c r="T17" s="90">
        <f>IF(M17+N17=0,0,IF(AND(M17+N17&gt;0,P17&gt;0,O17=0),M17*('INput Data'!$E$4-'INput Data'!$E$7)+N17*('INput Data'!$E$9-'INput Data'!$E$7),IF(AND(M17+N17&gt;0,'Fuel Switch GA'!P17&gt;0),'Fuel Switch GA'!P17*(' Coal &amp; Oil DECREASE'!C60/(' Coal &amp; Oil DECREASE'!C60+' Coal &amp; Oil DECREASE'!J60))*('INput Data'!$E$4-'INput Data'!$E$7)+'Fuel Switch GA'!P17*(' Coal &amp; Oil DECREASE'!J60/(' Coal &amp; Oil DECREASE'!C60+' Coal &amp; Oil DECREASE'!J60))*('INput Data'!$E$9-'INput Data'!$E$7),0)))</f>
        <v>648338.12949640269</v>
      </c>
      <c r="U17" s="538">
        <f t="shared" si="20"/>
        <v>648338.12949640269</v>
      </c>
      <c r="V17" s="123">
        <f t="shared" si="21"/>
        <v>648338.12949640269</v>
      </c>
      <c r="W17" s="92">
        <f t="shared" si="3"/>
        <v>414564.84532374091</v>
      </c>
      <c r="X17" s="119">
        <f>IF(OR(C17&gt;0,J17&gt;0),IF(OR(C17&gt;(-' Coal &amp; Oil DECREASE'!D60-' Coal &amp; Oil DECREASE'!K60),J17&gt;(-' Coal &amp; Oil DECREASE'!D60-' Coal &amp; Oil DECREASE'!K60),C17+J17&gt;(-' Coal &amp; Oil DECREASE'!D60-' Coal &amp; Oil DECREASE'!K60)),-' Coal &amp; Oil DECREASE'!D60,(C17+J17)*(' Coal &amp; Oil DECREASE'!D60/(' Coal &amp; Oil DECREASE'!D60+' Coal &amp; Oil DECREASE'!K60))),0)</f>
        <v>2579.7736916548793</v>
      </c>
      <c r="Y17" s="90">
        <f>IF(OR(C17&gt;0,J17&gt;0),IF(OR(C17&gt;(-' Coal &amp; Oil DECREASE'!D60-' Coal &amp; Oil DECREASE'!K60),J17&gt;(-' Coal &amp; Oil DECREASE'!D60-' Coal &amp; Oil DECREASE'!K60),C17+J17&gt;(-' Coal &amp; Oil DECREASE'!D60-' Coal &amp; Oil DECREASE'!K60)),-' Coal &amp; Oil DECREASE'!K60,(C17+J17)*(' Coal &amp; Oil DECREASE'!K60/(' Coal &amp; Oil DECREASE'!D60+' Coal &amp; Oil DECREASE'!K60))),0)</f>
        <v>470.22630834512046</v>
      </c>
      <c r="Z17" s="90">
        <f t="shared" si="4"/>
        <v>3049.9999999999995</v>
      </c>
      <c r="AA17" s="90">
        <f t="shared" si="5"/>
        <v>0</v>
      </c>
      <c r="AB17" s="90">
        <f t="shared" si="6"/>
        <v>0</v>
      </c>
      <c r="AC17" s="90">
        <f>AB17*'INput Data'!$E$7</f>
        <v>0</v>
      </c>
      <c r="AD17" s="90">
        <f>IF(X17+Y17=0,0,IF(AND(X17+Y17&gt;0,Z17&gt;0,AA17=0),X17*'INput Data'!$E$4+Y17*'INput Data'!$E$9,IF(AND(X17+Y17&gt;0,'Fuel Switch GA'!Z17&gt;0),'Fuel Switch GA'!Z17*(' Coal &amp; Oil DECREASE'!D60/(' Coal &amp; Oil DECREASE'!D60+' Coal &amp; Oil DECREASE'!K60))*'INput Data'!$E$4+'Fuel Switch GA'!Z17*(' Coal &amp; Oil DECREASE'!K60/(' Coal &amp; Oil DECREASE'!D60+' Coal &amp; Oil DECREASE'!K60))*'INput Data'!$E$9,0)))</f>
        <v>845293.16292369214</v>
      </c>
      <c r="AE17" s="90">
        <f>IF(X17+Y17=0,0,IF(AND(X17+Y17&gt;0,AA17&gt;0,Z17=0),X17*('INput Data'!$E$4-'INput Data'!$E$7)+Y17*('INput Data'!$E$9-'INput Data'!$E$7),IF(AND(X17+Y17&gt;0,'Fuel Switch GA'!AA17&gt;0),'Fuel Switch GA'!AA17*(' Coal &amp; Oil DECREASE'!D60/(' Coal &amp; Oil DECREASE'!D60+' Coal &amp; Oil DECREASE'!K60))*('INput Data'!$E$4-'INput Data'!$E$7)+'Fuel Switch GA'!AA17*(' Coal &amp; Oil DECREASE'!K60/(' Coal &amp; Oil DECREASE'!D60+' Coal &amp; Oil DECREASE'!K60))*('INput Data'!$E$9-'INput Data'!$E$7),0)))</f>
        <v>0</v>
      </c>
      <c r="AF17" s="538">
        <f t="shared" si="22"/>
        <v>845293.16292369214</v>
      </c>
      <c r="AG17" s="123">
        <f t="shared" si="23"/>
        <v>0</v>
      </c>
      <c r="AH17" s="92">
        <f t="shared" si="7"/>
        <v>0</v>
      </c>
      <c r="AI17" s="119">
        <f>IF(OR(D17&gt;0,K17&gt;0),IF(OR(D17&gt;(-' Coal &amp; Oil DECREASE'!E60-' Coal &amp; Oil DECREASE'!L60),K17&gt;(-' Coal &amp; Oil DECREASE'!E60-' Coal &amp; Oil DECREASE'!L60),D17+K17&gt;(-' Coal &amp; Oil DECREASE'!E60-' Coal &amp; Oil DECREASE'!L60)),-' Coal &amp; Oil DECREASE'!E60,(D17+K17)*(' Coal &amp; Oil DECREASE'!E60/(' Coal &amp; Oil DECREASE'!E60+' Coal &amp; Oil DECREASE'!L60))),0)</f>
        <v>4833.6949999999997</v>
      </c>
      <c r="AJ17" s="90">
        <f>IF(OR(D17&gt;0,K17&gt;0),IF(OR(D17&gt;(-' Coal &amp; Oil DECREASE'!E60-' Coal &amp; Oil DECREASE'!L60),J17&gt;(-' Coal &amp; Oil DECREASE'!E60-' Coal &amp; Oil DECREASE'!L60),D17+K17&gt;(-' Coal &amp; Oil DECREASE'!E60-' Coal &amp; Oil DECREASE'!L60)),-' Coal &amp; Oil DECREASE'!L60,(D17+K17)*(' Coal &amp; Oil DECREASE'!L60/(' Coal &amp; Oil DECREASE'!E60+' Coal &amp; Oil DECREASE'!L60))),0)</f>
        <v>0</v>
      </c>
      <c r="AK17" s="90">
        <f t="shared" si="8"/>
        <v>670</v>
      </c>
      <c r="AL17" s="90">
        <f t="shared" si="9"/>
        <v>4163.6949999999997</v>
      </c>
      <c r="AM17" s="90">
        <f t="shared" si="10"/>
        <v>0</v>
      </c>
      <c r="AN17" s="90">
        <f>AM17*'INput Data'!$E$7</f>
        <v>0</v>
      </c>
      <c r="AO17" s="90">
        <f>IF(AI17+AJ17=0,0,IF(AND(AI17+AJ17&gt;0,AK17&gt;0,AL17=0),AI17*'INput Data'!$E$4+AJ17*'INput Data'!$E$9,IF(AND(AI17+AJ17&gt;0,'Fuel Switch GA'!AK17&gt;0),'Fuel Switch GA'!AK17*(' Coal &amp; Oil DECREASE'!E60/(' Coal &amp; Oil DECREASE'!E60+' Coal &amp; Oil DECREASE'!L60))*'INput Data'!$E$4+'Fuel Switch GA'!AK17*(' Coal &amp; Oil DECREASE'!L60/(' Coal &amp; Oil DECREASE'!E60+' Coal &amp; Oil DECREASE'!L60))*'INput Data'!$E$9,0)))</f>
        <v>176658.27338129497</v>
      </c>
      <c r="AP17" s="90">
        <f>IF(AI17+AJ17=0,0,IF(AND(AI17+AJ17&gt;0,AL17&gt;0,AK17=0),AI17*('INput Data'!$E$4-'INput Data'!$E$7)+AJ17*('INput Data'!$E$9-'INput Data'!$E$7),IF(AND(AI17+AJ17&gt;0,'Fuel Switch GA'!AL17&gt;0),'Fuel Switch GA'!AL17*(' Coal &amp; Oil DECREASE'!E60/(' Coal &amp; Oil DECREASE'!E60+' Coal &amp; Oil DECREASE'!L60))*('INput Data'!$E$4-'INput Data'!$E$7)+'Fuel Switch GA'!AL17*(' Coal &amp; Oil DECREASE'!L60/(' Coal &amp; Oil DECREASE'!E60+' Coal &amp; Oil DECREASE'!L60))*('INput Data'!$E$9-'INput Data'!$E$7),0)))</f>
        <v>275582.690647482</v>
      </c>
      <c r="AQ17" s="538">
        <f t="shared" si="24"/>
        <v>452240.96402877697</v>
      </c>
      <c r="AR17" s="123">
        <f t="shared" si="25"/>
        <v>275582.690647482</v>
      </c>
      <c r="AS17" s="92">
        <f t="shared" si="11"/>
        <v>275582.690647482</v>
      </c>
      <c r="AT17" s="90">
        <f>IF(E17&gt;0,IF(E17&lt;(-' Coal &amp; Oil DECREASE'!F60-' Coal &amp; Oil DECREASE'!M60),'Fuel Switch GA'!E17*' Coal &amp; Oil DECREASE'!F60/(' Coal &amp; Oil DECREASE'!F60+' Coal &amp; Oil DECREASE'!M60),-' Coal &amp; Oil DECREASE'!F60),0)</f>
        <v>0</v>
      </c>
      <c r="AU17" s="90">
        <f>IF(E17&gt;0,IF(E17&lt;(-' Coal &amp; Oil DECREASE'!F60-' Coal &amp; Oil DECREASE'!M60),'Fuel Switch GA'!E17*' Coal &amp; Oil DECREASE'!M60/(' Coal &amp; Oil DECREASE'!F60+' Coal &amp; Oil DECREASE'!M60),-' Coal &amp; Oil DECREASE'!M60),0)</f>
        <v>0</v>
      </c>
      <c r="AV17" s="90">
        <f t="shared" si="12"/>
        <v>0</v>
      </c>
      <c r="AW17" s="90">
        <f>AT17*('INput Data'!$D$4-'INput Data'!$D$7)</f>
        <v>0</v>
      </c>
      <c r="AX17" s="90">
        <f>AU17*('INput Data'!$E$9-'INput Data'!$E$7)</f>
        <v>0</v>
      </c>
      <c r="AY17" s="90">
        <f>AV17*'INput Data'!$E$7</f>
        <v>0</v>
      </c>
      <c r="AZ17" s="480">
        <f t="shared" si="26"/>
        <v>0</v>
      </c>
      <c r="BA17" s="90">
        <f>IF(F17&gt;0,IF(F17&lt;(-' Coal &amp; Oil DECREASE'!G60-' Coal &amp; Oil DECREASE'!N60),'Fuel Switch GA'!F17*' Coal &amp; Oil DECREASE'!G60/(' Coal &amp; Oil DECREASE'!G60+' Coal &amp; Oil DECREASE'!N60),-' Coal &amp; Oil DECREASE'!G60),0)</f>
        <v>0</v>
      </c>
      <c r="BB17" s="90">
        <f>IF(F17&gt;0,IF(F17&lt;(-' Coal &amp; Oil DECREASE'!G60-' Coal &amp; Oil DECREASE'!N60),'Fuel Switch GA'!F17*' Coal &amp; Oil DECREASE'!N60/(' Coal &amp; Oil DECREASE'!G60+' Coal &amp; Oil DECREASE'!N60),-' Coal &amp; Oil DECREASE'!N60),0)</f>
        <v>0</v>
      </c>
      <c r="BC17" s="90">
        <f t="shared" si="13"/>
        <v>0</v>
      </c>
      <c r="BD17" s="90">
        <f>BA17*('INput Data'!$D$4-'INput Data'!$D$7)</f>
        <v>0</v>
      </c>
      <c r="BE17" s="90">
        <f>BB17*('INput Data'!$E$9-'INput Data'!$E$7)</f>
        <v>0</v>
      </c>
      <c r="BF17" s="90">
        <f>BC17*'INput Data'!$E$7</f>
        <v>0</v>
      </c>
      <c r="BG17" s="480">
        <f t="shared" si="27"/>
        <v>0</v>
      </c>
      <c r="BH17" s="68" t="str">
        <f>IF((('Nuclear &amp; RES demand for Power '!C95+'Nuclear &amp; RES demand for Power '!D95)-('Nuclear &amp; RES demand for Power '!O19+'Nuclear &amp; RES demand for Power '!P19))&lt;0,"Replacement","No replacement")</f>
        <v>No replacement</v>
      </c>
      <c r="BI17" s="150" t="str">
        <f t="shared" si="28"/>
        <v>No replacement</v>
      </c>
      <c r="BJ17" s="92">
        <f>IF(OR(BH17="No replacement",BI17="No replacement"),0,AV17*'INput Data'!$Q$4-(('Nuclear &amp; RES demand for Power '!C95+'Nuclear &amp; RES demand for Power '!D95)-('Nuclear &amp; RES demand for Power '!O19+'Nuclear &amp; RES demand for Power '!P19))*'INput Data'!$E$7/'INput Data'!$Q$4)</f>
        <v>0</v>
      </c>
      <c r="BK17" s="68" t="str">
        <f>IF((('Nuclear &amp; RES demand for Power '!C95+'Nuclear &amp; RES demand for Power '!D95)-('Nuclear &amp; RES demand for Power '!U19+'Nuclear &amp; RES demand for Power '!V19))&lt;0,"Replacement","No replacement")</f>
        <v>No replacement</v>
      </c>
      <c r="BL17" s="150" t="str">
        <f t="shared" si="29"/>
        <v>No replacement</v>
      </c>
      <c r="BM17" s="92">
        <f>IF(OR(BK17="No replacement",BL17="No replacement"),0,BC17*'INput Data'!$Q$4-(('Nuclear &amp; RES demand for Power '!C95+'Nuclear &amp; RES demand for Power '!D95)-('Nuclear &amp; RES demand for Power '!O19+'Nuclear &amp; RES demand for Power '!P19))*'INput Data'!$E$7/'INput Data'!$Q$4)</f>
        <v>0</v>
      </c>
      <c r="BN17" s="90">
        <f>IF('Gas Supply'!D98&gt;=(P17+AA17+AL17+AT17+AU17),CD17,'Gas Supply'!D98/(P17+AA17+AL17+AT17+AU17)*CD17)</f>
        <v>570275.54041520366</v>
      </c>
      <c r="BO17" s="90">
        <f>IF('Gas Supply'!D98&gt;P17+AA17+AL17+AT17+AU17,P17+AA17+AL17+AT17+AU17,'Gas Supply'!D98)</f>
        <v>6186.9674959721806</v>
      </c>
      <c r="BP17" s="90">
        <f>BO17*'INput Data'!$E$7</f>
        <v>1221814.8040606931</v>
      </c>
      <c r="BQ17" s="90">
        <f>'Gas Supply'!D98-'Fuel Switch GA'!BO17</f>
        <v>0</v>
      </c>
      <c r="BR17" s="90">
        <f>BQ17*'INput Data'!$E$7</f>
        <v>0</v>
      </c>
      <c r="BS17" s="92">
        <f t="shared" si="30"/>
        <v>1792090.3444758968</v>
      </c>
      <c r="BT17" s="90">
        <f>IF('Gas Supply'!D98&gt;=(P17+AA17+AL17+BA17+BB17),CF17,'Gas Supply'!D98/(P17+AA17+AL17+BA17+BB17)*CF17)</f>
        <v>570275.54041520366</v>
      </c>
      <c r="BU17" s="90">
        <f>IF('Gas Supply'!D98&gt;P17+AA17+AL17+BA17+BB17,P17+AA17+AL17+BA17+BB17,'Gas Supply'!D98)</f>
        <v>6186.9674959721806</v>
      </c>
      <c r="BV17" s="90">
        <f>BU17*'INput Data'!$E$7</f>
        <v>1221814.8040606931</v>
      </c>
      <c r="BW17" s="90">
        <f>'Gas Supply'!D98-'Fuel Switch GA'!BU17</f>
        <v>0</v>
      </c>
      <c r="BX17" s="90">
        <f>BW17*'INput Data'!$E$7</f>
        <v>0</v>
      </c>
      <c r="BY17" s="92">
        <f t="shared" si="31"/>
        <v>1792090.3444758968</v>
      </c>
      <c r="BZ17" s="115">
        <f>IF('Gas Supply'!C98=0,0,IF('Gas Supply'!C98/(SUM('N.Gas &amp; H2 demand'!C98:F98))&gt;=1,'Fuel Switch GA'!CD17,'Fuel Switch GA'!CD17*'Gas Supply'!C98/(SUM('N.Gas &amp; H2 demand'!C98:F98))))</f>
        <v>0</v>
      </c>
      <c r="CA17" s="115">
        <f>IF('Gas Supply'!C98=0,0,IF('Gas Supply'!C98/(SUM('N.Gas &amp; H2 demand'!C98:F98))&gt;=1,'Fuel Switch GA'!CF17,'Fuel Switch GA'!CF17*'Gas Supply'!C98/(SUM('N.Gas &amp; H2 demand'!C98:F98))))</f>
        <v>0</v>
      </c>
      <c r="CC17" s="6" t="s">
        <v>20</v>
      </c>
      <c r="CD17" s="136">
        <f t="shared" si="14"/>
        <v>923920.82014388475</v>
      </c>
      <c r="CE17" s="92">
        <f t="shared" si="15"/>
        <v>690147.53597122291</v>
      </c>
      <c r="CF17" s="136">
        <f t="shared" si="16"/>
        <v>923920.82014388475</v>
      </c>
      <c r="CG17" s="92">
        <f t="shared" si="17"/>
        <v>690147.53597122291</v>
      </c>
      <c r="CH17" s="136">
        <f t="shared" si="18"/>
        <v>3931.5107913669426</v>
      </c>
      <c r="CI17" s="92">
        <f t="shared" si="19"/>
        <v>3931.5107913669426</v>
      </c>
    </row>
    <row r="18" spans="1:87" x14ac:dyDescent="0.25">
      <c r="A18" s="23" t="str">
        <f>'Gas demand INCREASE'!B100</f>
        <v>FR</v>
      </c>
      <c r="B18" s="90">
        <f>'Gas demand INCREASE'!C100</f>
        <v>8280.8149999999732</v>
      </c>
      <c r="C18" s="90">
        <f>'Gas demand INCREASE'!D100</f>
        <v>0</v>
      </c>
      <c r="D18" s="90">
        <f>'Gas demand INCREASE'!E100</f>
        <v>40685.824999999997</v>
      </c>
      <c r="E18" s="90">
        <f>'Gas demand INCREASE'!F100</f>
        <v>0</v>
      </c>
      <c r="F18" s="92">
        <f>'Gas demand INCREASE'!G100</f>
        <v>0</v>
      </c>
      <c r="G18" s="117"/>
      <c r="H18" s="23" t="str">
        <f>'Gas demand INCREASE'!O100</f>
        <v>FR</v>
      </c>
      <c r="I18" s="90">
        <f>'Gas demand INCREASE'!P100</f>
        <v>0</v>
      </c>
      <c r="J18" s="90">
        <f>'Gas demand INCREASE'!Q100</f>
        <v>0</v>
      </c>
      <c r="K18" s="92">
        <f>'Gas demand INCREASE'!R100</f>
        <v>0</v>
      </c>
      <c r="M18" s="119">
        <f>IF(OR(B18&gt;0,I18&gt;0),IF(OR(B18&gt;(-' Coal &amp; Oil DECREASE'!C61-' Coal &amp; Oil DECREASE'!J61),I18&gt;(-' Coal &amp; Oil DECREASE'!C61-' Coal &amp; Oil DECREASE'!J61),B18+I18&gt;(-' Coal &amp; Oil DECREASE'!C61-' Coal &amp; Oil DECREASE'!J61)),-' Coal &amp; Oil DECREASE'!C61,(B18+I18)*(' Coal &amp; Oil DECREASE'!C61/(' Coal &amp; Oil DECREASE'!C61+' Coal &amp; Oil DECREASE'!J61))),0)</f>
        <v>8280.8149999999732</v>
      </c>
      <c r="N18" s="90">
        <f>IF(OR(B18&gt;0,I18&gt;0),IF(OR(B18&gt;(-' Coal &amp; Oil DECREASE'!C61-' Coal &amp; Oil DECREASE'!J61),I18&gt;(-' Coal &amp; Oil DECREASE'!C61-' Coal &amp; Oil DECREASE'!J61),B18+I18&gt;(-' Coal &amp; Oil DECREASE'!C61-' Coal &amp; Oil DECREASE'!J61)),-' Coal &amp; Oil DECREASE'!J61,(B18+I18)*(' Coal &amp; Oil DECREASE'!J61/(' Coal &amp; Oil DECREASE'!C61+' Coal &amp; Oil DECREASE'!J61))),0)</f>
        <v>0</v>
      </c>
      <c r="O18" s="90">
        <f t="shared" si="0"/>
        <v>0</v>
      </c>
      <c r="P18" s="90">
        <f t="shared" si="1"/>
        <v>8280.8149999999732</v>
      </c>
      <c r="Q18" s="90">
        <f t="shared" si="2"/>
        <v>0</v>
      </c>
      <c r="R18" s="90">
        <f>Q18*'INput Data'!$E$7</f>
        <v>0</v>
      </c>
      <c r="S18" s="90">
        <f>IF(M18+N18=0,0,IF(AND(M18+N18&gt;0,O18&gt;0,P18=0),M18*'INput Data'!$E$4+N18*'INput Data'!$E$9,IF(AND(M18+N18&gt;0,'Fuel Switch GA'!O18&gt;0),'Fuel Switch GA'!O18*(' Coal &amp; Oil DECREASE'!C61/(' Coal &amp; Oil DECREASE'!C61+' Coal &amp; Oil DECREASE'!J61))*'INput Data'!$E$4+'Fuel Switch GA'!O18*(' Coal &amp; Oil DECREASE'!J61/(' Coal &amp; Oil DECREASE'!C61+' Coal &amp; Oil DECREASE'!J61))*'INput Data'!$E$9,0)))</f>
        <v>0</v>
      </c>
      <c r="T18" s="90">
        <f>IF(M18+N18=0,0,IF(AND(M18+N18&gt;0,P18&gt;0,O18=0),M18*('INput Data'!$E$4-'INput Data'!$E$7)+N18*('INput Data'!$E$9-'INput Data'!$E$7),IF(AND(M18+N18&gt;0,'Fuel Switch GA'!P18&gt;0),'Fuel Switch GA'!P18*(' Coal &amp; Oil DECREASE'!C61/(' Coal &amp; Oil DECREASE'!C61+' Coal &amp; Oil DECREASE'!J61))*('INput Data'!$E$4-'INput Data'!$E$7)+'Fuel Switch GA'!P18*(' Coal &amp; Oil DECREASE'!J61/(' Coal &amp; Oil DECREASE'!C61+' Coal &amp; Oil DECREASE'!J61))*('INput Data'!$E$9-'INput Data'!$E$7),0)))</f>
        <v>548082.71942445869</v>
      </c>
      <c r="U18" s="538">
        <f t="shared" si="20"/>
        <v>548082.71942445869</v>
      </c>
      <c r="V18" s="123">
        <f t="shared" si="21"/>
        <v>548082.71942445869</v>
      </c>
      <c r="W18" s="92">
        <f t="shared" si="3"/>
        <v>548082.71942445869</v>
      </c>
      <c r="X18" s="119">
        <f>IF(OR(C18&gt;0,J18&gt;0),IF(OR(C18&gt;(-' Coal &amp; Oil DECREASE'!D61-' Coal &amp; Oil DECREASE'!K61),J18&gt;(-' Coal &amp; Oil DECREASE'!D61-' Coal &amp; Oil DECREASE'!K61),C18+J18&gt;(-' Coal &amp; Oil DECREASE'!D61-' Coal &amp; Oil DECREASE'!K61)),-' Coal &amp; Oil DECREASE'!D61,(C18+J18)*(' Coal &amp; Oil DECREASE'!D61/(' Coal &amp; Oil DECREASE'!D61+' Coal &amp; Oil DECREASE'!K61))),0)</f>
        <v>0</v>
      </c>
      <c r="Y18" s="90">
        <f>IF(OR(C18&gt;0,J18&gt;0),IF(OR(C18&gt;(-' Coal &amp; Oil DECREASE'!D61-' Coal &amp; Oil DECREASE'!K61),J18&gt;(-' Coal &amp; Oil DECREASE'!D61-' Coal &amp; Oil DECREASE'!K61),C18+J18&gt;(-' Coal &amp; Oil DECREASE'!D61-' Coal &amp; Oil DECREASE'!K61)),-' Coal &amp; Oil DECREASE'!K61,(C18+J18)*(' Coal &amp; Oil DECREASE'!K61/(' Coal &amp; Oil DECREASE'!D61+' Coal &amp; Oil DECREASE'!K61))),0)</f>
        <v>0</v>
      </c>
      <c r="Z18" s="90">
        <f t="shared" si="4"/>
        <v>0</v>
      </c>
      <c r="AA18" s="90">
        <f t="shared" si="5"/>
        <v>0</v>
      </c>
      <c r="AB18" s="90">
        <f t="shared" si="6"/>
        <v>0</v>
      </c>
      <c r="AC18" s="90">
        <f>AB18*'INput Data'!$E$7</f>
        <v>0</v>
      </c>
      <c r="AD18" s="90">
        <f>IF(X18+Y18=0,0,IF(AND(X18+Y18&gt;0,Z18&gt;0,AA18=0),X18*'INput Data'!$E$4+Y18*'INput Data'!$E$9,IF(AND(X18+Y18&gt;0,'Fuel Switch GA'!Z18&gt;0),'Fuel Switch GA'!Z18*(' Coal &amp; Oil DECREASE'!D61/(' Coal &amp; Oil DECREASE'!D61+' Coal &amp; Oil DECREASE'!K61))*'INput Data'!$E$4+'Fuel Switch GA'!Z18*(' Coal &amp; Oil DECREASE'!K61/(' Coal &amp; Oil DECREASE'!D61+' Coal &amp; Oil DECREASE'!K61))*'INput Data'!$E$9,0)))</f>
        <v>0</v>
      </c>
      <c r="AE18" s="90">
        <f>IF(X18+Y18=0,0,IF(AND(X18+Y18&gt;0,AA18&gt;0,Z18=0),X18*('INput Data'!$E$4-'INput Data'!$E$7)+Y18*('INput Data'!$E$9-'INput Data'!$E$7),IF(AND(X18+Y18&gt;0,'Fuel Switch GA'!AA18&gt;0),'Fuel Switch GA'!AA18*(' Coal &amp; Oil DECREASE'!D61/(' Coal &amp; Oil DECREASE'!D61+' Coal &amp; Oil DECREASE'!K61))*('INput Data'!$E$4-'INput Data'!$E$7)+'Fuel Switch GA'!AA18*(' Coal &amp; Oil DECREASE'!K61/(' Coal &amp; Oil DECREASE'!D61+' Coal &amp; Oil DECREASE'!K61))*('INput Data'!$E$9-'INput Data'!$E$7),0)))</f>
        <v>0</v>
      </c>
      <c r="AF18" s="538">
        <f t="shared" si="22"/>
        <v>0</v>
      </c>
      <c r="AG18" s="123">
        <f t="shared" si="23"/>
        <v>0</v>
      </c>
      <c r="AH18" s="92">
        <f t="shared" si="7"/>
        <v>0</v>
      </c>
      <c r="AI18" s="119">
        <f>IF(OR(D18&gt;0,K18&gt;0),IF(OR(D18&gt;(-' Coal &amp; Oil DECREASE'!E61-' Coal &amp; Oil DECREASE'!L61),K18&gt;(-' Coal &amp; Oil DECREASE'!E61-' Coal &amp; Oil DECREASE'!L61),D18+K18&gt;(-' Coal &amp; Oil DECREASE'!E61-' Coal &amp; Oil DECREASE'!L61)),-' Coal &amp; Oil DECREASE'!E61,(D18+K18)*(' Coal &amp; Oil DECREASE'!E61/(' Coal &amp; Oil DECREASE'!E61+' Coal &amp; Oil DECREASE'!L61))),0)</f>
        <v>40685.824999999997</v>
      </c>
      <c r="AJ18" s="90">
        <f>IF(OR(D18&gt;0,K18&gt;0),IF(OR(D18&gt;(-' Coal &amp; Oil DECREASE'!E61-' Coal &amp; Oil DECREASE'!L61),J18&gt;(-' Coal &amp; Oil DECREASE'!E61-' Coal &amp; Oil DECREASE'!L61),D18+K18&gt;(-' Coal &amp; Oil DECREASE'!E61-' Coal &amp; Oil DECREASE'!L61)),-' Coal &amp; Oil DECREASE'!L61,(D18+K18)*(' Coal &amp; Oil DECREASE'!L61/(' Coal &amp; Oil DECREASE'!E61+' Coal &amp; Oil DECREASE'!L61))),0)</f>
        <v>0</v>
      </c>
      <c r="AK18" s="90">
        <f t="shared" si="8"/>
        <v>0</v>
      </c>
      <c r="AL18" s="90">
        <f t="shared" si="9"/>
        <v>40685.824999999997</v>
      </c>
      <c r="AM18" s="90">
        <f t="shared" si="10"/>
        <v>0</v>
      </c>
      <c r="AN18" s="90">
        <f>AM18*'INput Data'!$E$7</f>
        <v>0</v>
      </c>
      <c r="AO18" s="90">
        <f>IF(AI18+AJ18=0,0,IF(AND(AI18+AJ18&gt;0,AK18&gt;0,AL18=0),AI18*'INput Data'!$E$4+AJ18*'INput Data'!$E$9,IF(AND(AI18+AJ18&gt;0,'Fuel Switch GA'!AK18&gt;0),'Fuel Switch GA'!AK18*(' Coal &amp; Oil DECREASE'!E61/(' Coal &amp; Oil DECREASE'!E61+' Coal &amp; Oil DECREASE'!L61))*'INput Data'!$E$4+'Fuel Switch GA'!AK18*(' Coal &amp; Oil DECREASE'!L61/(' Coal &amp; Oil DECREASE'!E61+' Coal &amp; Oil DECREASE'!L61))*'INput Data'!$E$9,0)))</f>
        <v>0</v>
      </c>
      <c r="AP18" s="90">
        <f>IF(AI18+AJ18=0,0,IF(AND(AI18+AJ18&gt;0,AL18&gt;0,AK18=0),AI18*('INput Data'!$E$4-'INput Data'!$E$7)+AJ18*('INput Data'!$E$9-'INput Data'!$E$7),IF(AND(AI18+AJ18&gt;0,'Fuel Switch GA'!AL18&gt;0),'Fuel Switch GA'!AL18*(' Coal &amp; Oil DECREASE'!E61/(' Coal &amp; Oil DECREASE'!E61+' Coal &amp; Oil DECREASE'!L61))*('INput Data'!$E$4-'INput Data'!$E$7)+'Fuel Switch GA'!AL18*(' Coal &amp; Oil DECREASE'!L61/(' Coal &amp; Oil DECREASE'!E61+' Coal &amp; Oil DECREASE'!L61))*('INput Data'!$E$9-'INput Data'!$E$7),0)))</f>
        <v>2692874.7482014387</v>
      </c>
      <c r="AQ18" s="538">
        <f t="shared" si="24"/>
        <v>2692874.7482014387</v>
      </c>
      <c r="AR18" s="123">
        <f t="shared" si="25"/>
        <v>2692874.7482014387</v>
      </c>
      <c r="AS18" s="92">
        <f t="shared" si="11"/>
        <v>2692874.7482014387</v>
      </c>
      <c r="AT18" s="90">
        <f>IF(E18&gt;0,IF(E18&lt;(-' Coal &amp; Oil DECREASE'!F61-' Coal &amp; Oil DECREASE'!M61),'Fuel Switch GA'!E18*' Coal &amp; Oil DECREASE'!F61/(' Coal &amp; Oil DECREASE'!F61+' Coal &amp; Oil DECREASE'!M61),-' Coal &amp; Oil DECREASE'!F61),0)</f>
        <v>0</v>
      </c>
      <c r="AU18" s="90">
        <f>IF(E18&gt;0,IF(E18&lt;(-' Coal &amp; Oil DECREASE'!F61-' Coal &amp; Oil DECREASE'!M61),'Fuel Switch GA'!E18*' Coal &amp; Oil DECREASE'!M61/(' Coal &amp; Oil DECREASE'!F61+' Coal &amp; Oil DECREASE'!M61),-' Coal &amp; Oil DECREASE'!M61),0)</f>
        <v>0</v>
      </c>
      <c r="AV18" s="90">
        <f t="shared" si="12"/>
        <v>0</v>
      </c>
      <c r="AW18" s="90">
        <f>AT18*('INput Data'!$D$4-'INput Data'!$D$7)</f>
        <v>0</v>
      </c>
      <c r="AX18" s="90">
        <f>AU18*('INput Data'!$E$9-'INput Data'!$E$7)</f>
        <v>0</v>
      </c>
      <c r="AY18" s="90">
        <f>AV18*'INput Data'!$E$7</f>
        <v>0</v>
      </c>
      <c r="AZ18" s="480">
        <f t="shared" si="26"/>
        <v>0</v>
      </c>
      <c r="BA18" s="90">
        <f>IF(F18&gt;0,IF(F18&lt;(-' Coal &amp; Oil DECREASE'!G61-' Coal &amp; Oil DECREASE'!N61),'Fuel Switch GA'!F18*' Coal &amp; Oil DECREASE'!G61/(' Coal &amp; Oil DECREASE'!G61+' Coal &amp; Oil DECREASE'!N61),-' Coal &amp; Oil DECREASE'!G61),0)</f>
        <v>0</v>
      </c>
      <c r="BB18" s="90">
        <f>IF(F18&gt;0,IF(F18&lt;(-' Coal &amp; Oil DECREASE'!G61-' Coal &amp; Oil DECREASE'!N61),'Fuel Switch GA'!F18*' Coal &amp; Oil DECREASE'!N61/(' Coal &amp; Oil DECREASE'!G61+' Coal &amp; Oil DECREASE'!N61),-' Coal &amp; Oil DECREASE'!N61),0)</f>
        <v>0</v>
      </c>
      <c r="BC18" s="90">
        <f t="shared" si="13"/>
        <v>0</v>
      </c>
      <c r="BD18" s="90">
        <f>BA18*('INput Data'!$D$4-'INput Data'!$D$7)</f>
        <v>0</v>
      </c>
      <c r="BE18" s="90">
        <f>BB18*('INput Data'!$E$9-'INput Data'!$E$7)</f>
        <v>0</v>
      </c>
      <c r="BF18" s="90">
        <f>BC18*'INput Data'!$E$7</f>
        <v>0</v>
      </c>
      <c r="BG18" s="480">
        <f t="shared" si="27"/>
        <v>0</v>
      </c>
      <c r="BH18" s="68" t="str">
        <f>IF((('Nuclear &amp; RES demand for Power '!C96+'Nuclear &amp; RES demand for Power '!D96)-('Nuclear &amp; RES demand for Power '!O20+'Nuclear &amp; RES demand for Power '!P20))&lt;0,"Replacement","No replacement")</f>
        <v>Replacement</v>
      </c>
      <c r="BI18" s="150" t="str">
        <f t="shared" si="28"/>
        <v>No replacement</v>
      </c>
      <c r="BJ18" s="92">
        <f>IF(OR(BH18="No replacement",BI18="No replacement"),0,AV18*'INput Data'!$Q$4-(('Nuclear &amp; RES demand for Power '!C96+'Nuclear &amp; RES demand for Power '!D96)-('Nuclear &amp; RES demand for Power '!O20+'Nuclear &amp; RES demand for Power '!P20))*'INput Data'!$E$7/'INput Data'!$Q$4)</f>
        <v>0</v>
      </c>
      <c r="BK18" s="68" t="str">
        <f>IF((('Nuclear &amp; RES demand for Power '!C96+'Nuclear &amp; RES demand for Power '!D96)-('Nuclear &amp; RES demand for Power '!U20+'Nuclear &amp; RES demand for Power '!V20))&lt;0,"Replacement","No replacement")</f>
        <v>Replacement</v>
      </c>
      <c r="BL18" s="150" t="str">
        <f t="shared" si="29"/>
        <v>No replacement</v>
      </c>
      <c r="BM18" s="92">
        <f>IF(OR(BK18="No replacement",BL18="No replacement"),0,BC18*'INput Data'!$Q$4-(('Nuclear &amp; RES demand for Power '!C96+'Nuclear &amp; RES demand for Power '!D96)-('Nuclear &amp; RES demand for Power '!O20+'Nuclear &amp; RES demand for Power '!P20))*'INput Data'!$E$7/'INput Data'!$Q$4)</f>
        <v>0</v>
      </c>
      <c r="BN18" s="90">
        <f>IF('Gas Supply'!D99&gt;=(P18+AA18+AL18+AT18+AU18),CD18,'Gas Supply'!D99/(P18+AA18+AL18+AT18+AU18)*CD18)</f>
        <v>3157175.346414675</v>
      </c>
      <c r="BO18" s="90">
        <f>IF('Gas Supply'!D99&gt;P18+AA18+AL18+AT18+AU18,P18+AA18+AL18+AT18+AU18,'Gas Supply'!D99)</f>
        <v>47700.801429526065</v>
      </c>
      <c r="BP18" s="90">
        <f>BO18*'INput Data'!$E$7</f>
        <v>9420050.3542481326</v>
      </c>
      <c r="BQ18" s="90">
        <f>'Gas Supply'!D99-'Fuel Switch GA'!BO18</f>
        <v>0</v>
      </c>
      <c r="BR18" s="90">
        <f>BQ18*'INput Data'!$E$7</f>
        <v>0</v>
      </c>
      <c r="BS18" s="92">
        <f t="shared" si="30"/>
        <v>12577225.700662807</v>
      </c>
      <c r="BT18" s="90">
        <f>IF('Gas Supply'!D99&gt;=(P18+AA18+AL18+BA18+BB18),CF18,'Gas Supply'!D99/(P18+AA18+AL18+BA18+BB18)*CF18)</f>
        <v>3157175.346414675</v>
      </c>
      <c r="BU18" s="90">
        <f>IF('Gas Supply'!D99&gt;P18+AA18+AL18+BA18+BB18,P18+AA18+AL18+BA18+BB18,'Gas Supply'!D99)</f>
        <v>47700.801429526065</v>
      </c>
      <c r="BV18" s="90">
        <f>BU18*'INput Data'!$E$7</f>
        <v>9420050.3542481326</v>
      </c>
      <c r="BW18" s="90">
        <f>'Gas Supply'!D99-'Fuel Switch GA'!BU18</f>
        <v>0</v>
      </c>
      <c r="BX18" s="90">
        <f>BW18*'INput Data'!$E$7</f>
        <v>0</v>
      </c>
      <c r="BY18" s="92">
        <f t="shared" si="31"/>
        <v>12577225.700662807</v>
      </c>
      <c r="BZ18" s="115">
        <f>IF('Gas Supply'!C99=0,0,IF('Gas Supply'!C99/(SUM('N.Gas &amp; H2 demand'!C99:F99))&gt;=1,'Fuel Switch GA'!CD18,'Fuel Switch GA'!CD18*'Gas Supply'!C99/(SUM('N.Gas &amp; H2 demand'!C99:F99))))</f>
        <v>0</v>
      </c>
      <c r="CA18" s="115">
        <f>IF('Gas Supply'!C99=0,0,IF('Gas Supply'!C99/(SUM('N.Gas &amp; H2 demand'!C99:F99))&gt;=1,'Fuel Switch GA'!CF18,'Fuel Switch GA'!CF18*'Gas Supply'!C99/(SUM('N.Gas &amp; H2 demand'!C99:F99))))</f>
        <v>0</v>
      </c>
      <c r="CC18" s="6" t="s">
        <v>21</v>
      </c>
      <c r="CD18" s="136">
        <f t="shared" si="14"/>
        <v>3240957.4676258974</v>
      </c>
      <c r="CE18" s="92">
        <f t="shared" si="15"/>
        <v>3240957.4676258974</v>
      </c>
      <c r="CF18" s="136">
        <f t="shared" si="16"/>
        <v>3240957.4676258974</v>
      </c>
      <c r="CG18" s="92">
        <f t="shared" si="17"/>
        <v>3240957.4676258974</v>
      </c>
      <c r="CH18" s="136">
        <f t="shared" si="18"/>
        <v>3179824.4604316549</v>
      </c>
      <c r="CI18" s="92">
        <f t="shared" si="19"/>
        <v>3179824.4604316549</v>
      </c>
    </row>
    <row r="19" spans="1:87" x14ac:dyDescent="0.25">
      <c r="A19" s="23" t="str">
        <f>'Gas demand INCREASE'!B101</f>
        <v>GR</v>
      </c>
      <c r="B19" s="90">
        <f>'Gas demand INCREASE'!C101</f>
        <v>2692.7434999999987</v>
      </c>
      <c r="C19" s="90">
        <f>'Gas demand INCREASE'!D101</f>
        <v>0</v>
      </c>
      <c r="D19" s="90">
        <f>'Gas demand INCREASE'!E101</f>
        <v>10644.179</v>
      </c>
      <c r="E19" s="90">
        <f>'Gas demand INCREASE'!F101</f>
        <v>0</v>
      </c>
      <c r="F19" s="92">
        <f>'Gas demand INCREASE'!G101</f>
        <v>0</v>
      </c>
      <c r="G19" s="117"/>
      <c r="H19" s="23" t="str">
        <f>'Gas demand INCREASE'!O101</f>
        <v>GR</v>
      </c>
      <c r="I19" s="90">
        <f>'Gas demand INCREASE'!P101</f>
        <v>0</v>
      </c>
      <c r="J19" s="90">
        <f>'Gas demand INCREASE'!Q101</f>
        <v>3747</v>
      </c>
      <c r="K19" s="92">
        <f>'Gas demand INCREASE'!R101</f>
        <v>1098</v>
      </c>
      <c r="M19" s="119">
        <f>IF(OR(B19&gt;0,I19&gt;0),IF(OR(B19&gt;(-' Coal &amp; Oil DECREASE'!C62-' Coal &amp; Oil DECREASE'!J62),I19&gt;(-' Coal &amp; Oil DECREASE'!C62-' Coal &amp; Oil DECREASE'!J62),B19+I19&gt;(-' Coal &amp; Oil DECREASE'!C62-' Coal &amp; Oil DECREASE'!J62)),-' Coal &amp; Oil DECREASE'!C62,(B19+I19)*(' Coal &amp; Oil DECREASE'!C62/(' Coal &amp; Oil DECREASE'!C62+' Coal &amp; Oil DECREASE'!J62))),0)</f>
        <v>2681.601113103447</v>
      </c>
      <c r="N19" s="90">
        <f>IF(OR(B19&gt;0,I19&gt;0),IF(OR(B19&gt;(-' Coal &amp; Oil DECREASE'!C62-' Coal &amp; Oil DECREASE'!J62),I19&gt;(-' Coal &amp; Oil DECREASE'!C62-' Coal &amp; Oil DECREASE'!J62),B19+I19&gt;(-' Coal &amp; Oil DECREASE'!C62-' Coal &amp; Oil DECREASE'!J62)),-' Coal &amp; Oil DECREASE'!J62,(B19+I19)*(' Coal &amp; Oil DECREASE'!J62/(' Coal &amp; Oil DECREASE'!C62+' Coal &amp; Oil DECREASE'!J62))),0)</f>
        <v>11.142386896551722</v>
      </c>
      <c r="O19" s="90">
        <f t="shared" si="0"/>
        <v>0</v>
      </c>
      <c r="P19" s="90">
        <f t="shared" si="1"/>
        <v>2692.7434999999987</v>
      </c>
      <c r="Q19" s="90">
        <f t="shared" si="2"/>
        <v>-5.1514348342607263E-14</v>
      </c>
      <c r="R19" s="90">
        <f>Q19*'INput Data'!$E$7</f>
        <v>-1.0173157280608412E-11</v>
      </c>
      <c r="S19" s="90">
        <f>IF(M19+N19=0,0,IF(AND(M19+N19&gt;0,O19&gt;0,P19=0),M19*'INput Data'!$E$4+N19*'INput Data'!$E$9,IF(AND(M19+N19&gt;0,'Fuel Switch GA'!O19&gt;0),'Fuel Switch GA'!O19*(' Coal &amp; Oil DECREASE'!C62/(' Coal &amp; Oil DECREASE'!C62+' Coal &amp; Oil DECREASE'!J62))*'INput Data'!$E$4+'Fuel Switch GA'!O19*(' Coal &amp; Oil DECREASE'!J62/(' Coal &amp; Oil DECREASE'!C62+' Coal &amp; Oil DECREASE'!J62))*'INput Data'!$E$9,0)))</f>
        <v>0</v>
      </c>
      <c r="T19" s="90">
        <f>IF(M19+N19=0,0,IF(AND(M19+N19&gt;0,P19&gt;0,O19=0),M19*('INput Data'!$E$4-'INput Data'!$E$7)+N19*('INput Data'!$E$9-'INput Data'!$E$7),IF(AND(M19+N19&gt;0,'Fuel Switch GA'!P19&gt;0),'Fuel Switch GA'!P19*(' Coal &amp; Oil DECREASE'!C62/(' Coal &amp; Oil DECREASE'!C62+' Coal &amp; Oil DECREASE'!J62))*('INput Data'!$E$4-'INput Data'!$E$7)+'Fuel Switch GA'!P19*(' Coal &amp; Oil DECREASE'!J62/(' Coal &amp; Oil DECREASE'!C62+' Coal &amp; Oil DECREASE'!J62))*('INput Data'!$E$9-'INput Data'!$E$7),0)))</f>
        <v>179198.70648052584</v>
      </c>
      <c r="U19" s="538">
        <f t="shared" si="20"/>
        <v>179198.70648052584</v>
      </c>
      <c r="V19" s="123">
        <f t="shared" si="21"/>
        <v>179198.70648052584</v>
      </c>
      <c r="W19" s="92">
        <f t="shared" si="3"/>
        <v>179198.70648052584</v>
      </c>
      <c r="X19" s="119">
        <f>IF(OR(C19&gt;0,J19&gt;0),IF(OR(C19&gt;(-' Coal &amp; Oil DECREASE'!D62-' Coal &amp; Oil DECREASE'!K62),J19&gt;(-' Coal &amp; Oil DECREASE'!D62-' Coal &amp; Oil DECREASE'!K62),C19+J19&gt;(-' Coal &amp; Oil DECREASE'!D62-' Coal &amp; Oil DECREASE'!K62)),-' Coal &amp; Oil DECREASE'!D62,(C19+J19)*(' Coal &amp; Oil DECREASE'!D62/(' Coal &amp; Oil DECREASE'!D62+' Coal &amp; Oil DECREASE'!K62))),0)</f>
        <v>2659</v>
      </c>
      <c r="Y19" s="90">
        <f>IF(OR(C19&gt;0,J19&gt;0),IF(OR(C19&gt;(-' Coal &amp; Oil DECREASE'!D62-' Coal &amp; Oil DECREASE'!K62),J19&gt;(-' Coal &amp; Oil DECREASE'!D62-' Coal &amp; Oil DECREASE'!K62),C19+J19&gt;(-' Coal &amp; Oil DECREASE'!D62-' Coal &amp; Oil DECREASE'!K62)),-' Coal &amp; Oil DECREASE'!K62,(C19+J19)*(' Coal &amp; Oil DECREASE'!K62/(' Coal &amp; Oil DECREASE'!D62+' Coal &amp; Oil DECREASE'!K62))),0)</f>
        <v>385</v>
      </c>
      <c r="Z19" s="90">
        <f t="shared" si="4"/>
        <v>3044</v>
      </c>
      <c r="AA19" s="90">
        <f t="shared" si="5"/>
        <v>0</v>
      </c>
      <c r="AB19" s="90">
        <f t="shared" si="6"/>
        <v>0</v>
      </c>
      <c r="AC19" s="90">
        <f>AB19*'INput Data'!$E$7</f>
        <v>0</v>
      </c>
      <c r="AD19" s="90">
        <f>IF(X19+Y19=0,0,IF(AND(X19+Y19&gt;0,Z19&gt;0,AA19=0),X19*'INput Data'!$E$4+Y19*'INput Data'!$E$9,IF(AND(X19+Y19&gt;0,'Fuel Switch GA'!Z19&gt;0),'Fuel Switch GA'!Z19*(' Coal &amp; Oil DECREASE'!D62/(' Coal &amp; Oil DECREASE'!D62+' Coal &amp; Oil DECREASE'!K62))*'INput Data'!$E$4+'Fuel Switch GA'!Z19*(' Coal &amp; Oil DECREASE'!K62/(' Coal &amp; Oil DECREASE'!D62+' Coal &amp; Oil DECREASE'!K62))*'INput Data'!$E$9,0)))</f>
        <v>836261.5107913668</v>
      </c>
      <c r="AE19" s="90">
        <f>IF(X19+Y19=0,0,IF(AND(X19+Y19&gt;0,AA19&gt;0,Z19=0),X19*('INput Data'!$E$4-'INput Data'!$E$7)+Y19*('INput Data'!$E$9-'INput Data'!$E$7),IF(AND(X19+Y19&gt;0,'Fuel Switch GA'!AA19&gt;0),'Fuel Switch GA'!AA19*(' Coal &amp; Oil DECREASE'!D62/(' Coal &amp; Oil DECREASE'!D62+' Coal &amp; Oil DECREASE'!K62))*('INput Data'!$E$4-'INput Data'!$E$7)+'Fuel Switch GA'!AA19*(' Coal &amp; Oil DECREASE'!K62/(' Coal &amp; Oil DECREASE'!D62+' Coal &amp; Oil DECREASE'!K62))*('INput Data'!$E$9-'INput Data'!$E$7),0)))</f>
        <v>0</v>
      </c>
      <c r="AF19" s="538">
        <f t="shared" si="22"/>
        <v>836261.5107913668</v>
      </c>
      <c r="AG19" s="123">
        <f t="shared" si="23"/>
        <v>0</v>
      </c>
      <c r="AH19" s="92">
        <f t="shared" si="7"/>
        <v>0</v>
      </c>
      <c r="AI19" s="119">
        <f>IF(OR(D19&gt;0,K19&gt;0),IF(OR(D19&gt;(-' Coal &amp; Oil DECREASE'!E62-' Coal &amp; Oil DECREASE'!L62),K19&gt;(-' Coal &amp; Oil DECREASE'!E62-' Coal &amp; Oil DECREASE'!L62),D19+K19&gt;(-' Coal &amp; Oil DECREASE'!E62-' Coal &amp; Oil DECREASE'!L62)),-' Coal &amp; Oil DECREASE'!E62,(D19+K19)*(' Coal &amp; Oil DECREASE'!E62/(' Coal &amp; Oil DECREASE'!E62+' Coal &amp; Oil DECREASE'!L62))),0)</f>
        <v>10542</v>
      </c>
      <c r="AJ19" s="90">
        <f>IF(OR(D19&gt;0,K19&gt;0),IF(OR(D19&gt;(-' Coal &amp; Oil DECREASE'!E62-' Coal &amp; Oil DECREASE'!L62),J19&gt;(-' Coal &amp; Oil DECREASE'!E62-' Coal &amp; Oil DECREASE'!L62),D19+K19&gt;(-' Coal &amp; Oil DECREASE'!E62-' Coal &amp; Oil DECREASE'!L62)),-' Coal &amp; Oil DECREASE'!L62,(D19+K19)*(' Coal &amp; Oil DECREASE'!L62/(' Coal &amp; Oil DECREASE'!E62+' Coal &amp; Oil DECREASE'!L62))),0)</f>
        <v>0</v>
      </c>
      <c r="AK19" s="90">
        <f t="shared" si="8"/>
        <v>985.77240220916406</v>
      </c>
      <c r="AL19" s="90">
        <f t="shared" si="9"/>
        <v>9556.2275977908357</v>
      </c>
      <c r="AM19" s="90">
        <f t="shared" si="10"/>
        <v>1087.9514022091644</v>
      </c>
      <c r="AN19" s="90">
        <f>AM19*'INput Data'!$E$7</f>
        <v>214850.8344650472</v>
      </c>
      <c r="AO19" s="90">
        <f>IF(AI19+AJ19=0,0,IF(AND(AI19+AJ19&gt;0,AK19&gt;0,AL19=0),AI19*'INput Data'!$E$4+AJ19*'INput Data'!$E$9,IF(AND(AI19+AJ19&gt;0,'Fuel Switch GA'!AK19&gt;0),'Fuel Switch GA'!AK19*(' Coal &amp; Oil DECREASE'!E62/(' Coal &amp; Oil DECREASE'!E62+' Coal &amp; Oil DECREASE'!L62))*'INput Data'!$E$4+'Fuel Switch GA'!AK19*(' Coal &amp; Oil DECREASE'!L62/(' Coal &amp; Oil DECREASE'!E62+' Coal &amp; Oil DECREASE'!L62))*'INput Data'!$E$9,0)))</f>
        <v>259917.68734507816</v>
      </c>
      <c r="AP19" s="90">
        <f>IF(AI19+AJ19=0,0,IF(AND(AI19+AJ19&gt;0,AL19&gt;0,AK19=0),AI19*('INput Data'!$E$4-'INput Data'!$E$7)+AJ19*('INput Data'!$E$9-'INput Data'!$E$7),IF(AND(AI19+AJ19&gt;0,'Fuel Switch GA'!AL19&gt;0),'Fuel Switch GA'!AL19*(' Coal &amp; Oil DECREASE'!E62/(' Coal &amp; Oil DECREASE'!E62+' Coal &amp; Oil DECREASE'!L62))*('INput Data'!$E$4-'INput Data'!$E$7)+'Fuel Switch GA'!AL19*(' Coal &amp; Oil DECREASE'!L62/(' Coal &amp; Oil DECREASE'!E62+' Coal &amp; Oil DECREASE'!L62))*('INput Data'!$E$9-'INput Data'!$E$7),0)))</f>
        <v>632498.51726385392</v>
      </c>
      <c r="AQ19" s="538">
        <f t="shared" si="24"/>
        <v>892416.20460893214</v>
      </c>
      <c r="AR19" s="123">
        <f t="shared" si="25"/>
        <v>632498.51726385392</v>
      </c>
      <c r="AS19" s="92">
        <f t="shared" si="11"/>
        <v>417647.68279880669</v>
      </c>
      <c r="AT19" s="90">
        <f>IF(E19&gt;0,IF(E19&lt;(-' Coal &amp; Oil DECREASE'!F62-' Coal &amp; Oil DECREASE'!M62),'Fuel Switch GA'!E19*' Coal &amp; Oil DECREASE'!F62/(' Coal &amp; Oil DECREASE'!F62+' Coal &amp; Oil DECREASE'!M62),-' Coal &amp; Oil DECREASE'!F62),0)</f>
        <v>0</v>
      </c>
      <c r="AU19" s="90">
        <f>IF(E19&gt;0,IF(E19&lt;(-' Coal &amp; Oil DECREASE'!F62-' Coal &amp; Oil DECREASE'!M62),'Fuel Switch GA'!E19*' Coal &amp; Oil DECREASE'!M62/(' Coal &amp; Oil DECREASE'!F62+' Coal &amp; Oil DECREASE'!M62),-' Coal &amp; Oil DECREASE'!M62),0)</f>
        <v>0</v>
      </c>
      <c r="AV19" s="90">
        <f t="shared" si="12"/>
        <v>0</v>
      </c>
      <c r="AW19" s="90">
        <f>AT19*('INput Data'!$D$4-'INput Data'!$D$7)</f>
        <v>0</v>
      </c>
      <c r="AX19" s="90">
        <f>AU19*('INput Data'!$E$9-'INput Data'!$E$7)</f>
        <v>0</v>
      </c>
      <c r="AY19" s="90">
        <f>AV19*'INput Data'!$E$7</f>
        <v>0</v>
      </c>
      <c r="AZ19" s="480">
        <f t="shared" si="26"/>
        <v>0</v>
      </c>
      <c r="BA19" s="90">
        <f>IF(F19&gt;0,IF(F19&lt;(-' Coal &amp; Oil DECREASE'!G62-' Coal &amp; Oil DECREASE'!N62),'Fuel Switch GA'!F19*' Coal &amp; Oil DECREASE'!G62/(' Coal &amp; Oil DECREASE'!G62+' Coal &amp; Oil DECREASE'!N62),-' Coal &amp; Oil DECREASE'!G62),0)</f>
        <v>0</v>
      </c>
      <c r="BB19" s="90">
        <f>IF(F19&gt;0,IF(F19&lt;(-' Coal &amp; Oil DECREASE'!G62-' Coal &amp; Oil DECREASE'!N62),'Fuel Switch GA'!F19*' Coal &amp; Oil DECREASE'!N62/(' Coal &amp; Oil DECREASE'!G62+' Coal &amp; Oil DECREASE'!N62),-' Coal &amp; Oil DECREASE'!N62),0)</f>
        <v>0</v>
      </c>
      <c r="BC19" s="90">
        <f t="shared" si="13"/>
        <v>0</v>
      </c>
      <c r="BD19" s="90">
        <f>BA19*('INput Data'!$D$4-'INput Data'!$D$7)</f>
        <v>0</v>
      </c>
      <c r="BE19" s="90">
        <f>BB19*('INput Data'!$E$9-'INput Data'!$E$7)</f>
        <v>0</v>
      </c>
      <c r="BF19" s="90">
        <f>BC19*'INput Data'!$E$7</f>
        <v>0</v>
      </c>
      <c r="BG19" s="480">
        <f t="shared" si="27"/>
        <v>0</v>
      </c>
      <c r="BH19" s="68" t="str">
        <f>IF((('Nuclear &amp; RES demand for Power '!C97+'Nuclear &amp; RES demand for Power '!D97)-('Nuclear &amp; RES demand for Power '!O21+'Nuclear &amp; RES demand for Power '!P21))&lt;0,"Replacement","No replacement")</f>
        <v>No replacement</v>
      </c>
      <c r="BI19" s="150" t="str">
        <f t="shared" si="28"/>
        <v>No replacement</v>
      </c>
      <c r="BJ19" s="92">
        <f>IF(OR(BH19="No replacement",BI19="No replacement"),0,AV19*'INput Data'!$Q$4-(('Nuclear &amp; RES demand for Power '!C97+'Nuclear &amp; RES demand for Power '!D97)-('Nuclear &amp; RES demand for Power '!O21+'Nuclear &amp; RES demand for Power '!P21))*'INput Data'!$E$7/'INput Data'!$Q$4)</f>
        <v>0</v>
      </c>
      <c r="BK19" s="68" t="str">
        <f>IF((('Nuclear &amp; RES demand for Power '!C97+'Nuclear &amp; RES demand for Power '!D97)-('Nuclear &amp; RES demand for Power '!U21+'Nuclear &amp; RES demand for Power '!V21))&lt;0,"Replacement","No replacement")</f>
        <v>No replacement</v>
      </c>
      <c r="BL19" s="150" t="str">
        <f t="shared" si="29"/>
        <v>No replacement</v>
      </c>
      <c r="BM19" s="92">
        <f>IF(OR(BK19="No replacement",BL19="No replacement"),0,BC19*'INput Data'!$Q$4-(('Nuclear &amp; RES demand for Power '!C97+'Nuclear &amp; RES demand for Power '!D97)-('Nuclear &amp; RES demand for Power '!O21+'Nuclear &amp; RES demand for Power '!P21))*'INput Data'!$E$7/'INput Data'!$Q$4)</f>
        <v>0</v>
      </c>
      <c r="BN19" s="90">
        <f>IF('Gas Supply'!D100&gt;=(P19+AA19+AL19+AT19+AU19),CD19,'Gas Supply'!D100/(P19+AA19+AL19+AT19+AU19)*CD19)</f>
        <v>409234.34347604011</v>
      </c>
      <c r="BO19" s="90">
        <f>IF('Gas Supply'!D100&gt;P19+AA19+AL19+AT19+AU19,P19+AA19+AL19+AT19+AU19,'Gas Supply'!D100)</f>
        <v>6175.5781575027595</v>
      </c>
      <c r="BP19" s="90">
        <f>BO19*'INput Data'!$E$7</f>
        <v>1219565.6145571996</v>
      </c>
      <c r="BQ19" s="90">
        <f>'Gas Supply'!D100-'Fuel Switch GA'!BO19</f>
        <v>0</v>
      </c>
      <c r="BR19" s="90">
        <f>BQ19*'INput Data'!$E$7</f>
        <v>0</v>
      </c>
      <c r="BS19" s="92">
        <f t="shared" si="30"/>
        <v>1628799.9580332397</v>
      </c>
      <c r="BT19" s="90">
        <f>IF('Gas Supply'!D100&gt;=(P19+AA19+AL19+BA19+BB19),CF19,'Gas Supply'!D100/(P19+AA19+AL19+BA19+BB19)*CF19)</f>
        <v>409234.34347604011</v>
      </c>
      <c r="BU19" s="90">
        <f>IF('Gas Supply'!D100&gt;P19+AA19+AL19+BA19+BB19,P19+AA19+AL19+BA19+BB19,'Gas Supply'!D100)</f>
        <v>6175.5781575027595</v>
      </c>
      <c r="BV19" s="90">
        <f>BU19*'INput Data'!$E$7</f>
        <v>1219565.6145571996</v>
      </c>
      <c r="BW19" s="90">
        <f>'Gas Supply'!D100-'Fuel Switch GA'!BU19</f>
        <v>0</v>
      </c>
      <c r="BX19" s="90">
        <f>BW19*'INput Data'!$E$7</f>
        <v>0</v>
      </c>
      <c r="BY19" s="92">
        <f t="shared" si="31"/>
        <v>1628799.9580332397</v>
      </c>
      <c r="BZ19" s="115">
        <f>IF('Gas Supply'!C100=0,0,IF('Gas Supply'!C100/(SUM('N.Gas &amp; H2 demand'!C100:F100))&gt;=1,'Fuel Switch GA'!CD19,'Fuel Switch GA'!CD19*'Gas Supply'!C100/(SUM('N.Gas &amp; H2 demand'!C100:F100))))</f>
        <v>0</v>
      </c>
      <c r="CA19" s="115">
        <f>IF('Gas Supply'!C100=0,0,IF('Gas Supply'!C100/(SUM('N.Gas &amp; H2 demand'!C100:F100))&gt;=1,'Fuel Switch GA'!CF19,'Fuel Switch GA'!CF19*'Gas Supply'!C100/(SUM('N.Gas &amp; H2 demand'!C100:F100))))</f>
        <v>0</v>
      </c>
      <c r="CC19" s="6" t="s">
        <v>22</v>
      </c>
      <c r="CD19" s="136">
        <f t="shared" si="14"/>
        <v>811697.22374437982</v>
      </c>
      <c r="CE19" s="92">
        <f t="shared" si="15"/>
        <v>596846.38927933248</v>
      </c>
      <c r="CF19" s="136">
        <f t="shared" si="16"/>
        <v>811697.22374437982</v>
      </c>
      <c r="CG19" s="92">
        <f t="shared" si="17"/>
        <v>596846.38927933248</v>
      </c>
      <c r="CH19" s="136">
        <f t="shared" si="18"/>
        <v>0</v>
      </c>
      <c r="CI19" s="92">
        <f t="shared" si="19"/>
        <v>0</v>
      </c>
    </row>
    <row r="20" spans="1:87" x14ac:dyDescent="0.25">
      <c r="A20" s="23" t="str">
        <f>'Gas demand INCREASE'!B102</f>
        <v>HR</v>
      </c>
      <c r="B20" s="90">
        <f>'Gas demand INCREASE'!C102</f>
        <v>0</v>
      </c>
      <c r="C20" s="90">
        <f>'Gas demand INCREASE'!D102</f>
        <v>0</v>
      </c>
      <c r="D20" s="90">
        <f>'Gas demand INCREASE'!E102</f>
        <v>1438.9999999999998</v>
      </c>
      <c r="E20" s="90">
        <f>'Gas demand INCREASE'!F102</f>
        <v>0</v>
      </c>
      <c r="F20" s="92">
        <f>'Gas demand INCREASE'!G102</f>
        <v>0</v>
      </c>
      <c r="G20" s="117"/>
      <c r="H20" s="23" t="str">
        <f>'Gas demand INCREASE'!O102</f>
        <v>HR</v>
      </c>
      <c r="I20" s="90">
        <f>'Gas demand INCREASE'!P102</f>
        <v>0</v>
      </c>
      <c r="J20" s="90">
        <f>'Gas demand INCREASE'!Q102</f>
        <v>2460</v>
      </c>
      <c r="K20" s="92">
        <f>'Gas demand INCREASE'!R102</f>
        <v>240</v>
      </c>
      <c r="M20" s="119">
        <f>IF(OR(B20&gt;0,I20&gt;0),IF(OR(B20&gt;(-' Coal &amp; Oil DECREASE'!C63-' Coal &amp; Oil DECREASE'!J63),I20&gt;(-' Coal &amp; Oil DECREASE'!C63-' Coal &amp; Oil DECREASE'!J63),B20+I20&gt;(-' Coal &amp; Oil DECREASE'!C63-' Coal &amp; Oil DECREASE'!J63)),-' Coal &amp; Oil DECREASE'!C63,(B20+I20)*(' Coal &amp; Oil DECREASE'!C63/(' Coal &amp; Oil DECREASE'!C63+' Coal &amp; Oil DECREASE'!J63))),0)</f>
        <v>0</v>
      </c>
      <c r="N20" s="90">
        <f>IF(OR(B20&gt;0,I20&gt;0),IF(OR(B20&gt;(-' Coal &amp; Oil DECREASE'!C63-' Coal &amp; Oil DECREASE'!J63),I20&gt;(-' Coal &amp; Oil DECREASE'!C63-' Coal &amp; Oil DECREASE'!J63),B20+I20&gt;(-' Coal &amp; Oil DECREASE'!C63-' Coal &amp; Oil DECREASE'!J63)),-' Coal &amp; Oil DECREASE'!J63,(B20+I20)*(' Coal &amp; Oil DECREASE'!J63/(' Coal &amp; Oil DECREASE'!C63+' Coal &amp; Oil DECREASE'!J63))),0)</f>
        <v>0</v>
      </c>
      <c r="O20" s="90">
        <f t="shared" si="0"/>
        <v>0</v>
      </c>
      <c r="P20" s="90">
        <f t="shared" si="1"/>
        <v>0</v>
      </c>
      <c r="Q20" s="90">
        <f t="shared" si="2"/>
        <v>0</v>
      </c>
      <c r="R20" s="90">
        <f>Q20*'INput Data'!$E$7</f>
        <v>0</v>
      </c>
      <c r="S20" s="90">
        <f>IF(M20+N20=0,0,IF(AND(M20+N20&gt;0,O20&gt;0,P20=0),M20*'INput Data'!$E$4+N20*'INput Data'!$E$9,IF(AND(M20+N20&gt;0,'Fuel Switch GA'!O20&gt;0),'Fuel Switch GA'!O20*(' Coal &amp; Oil DECREASE'!C63/(' Coal &amp; Oil DECREASE'!C63+' Coal &amp; Oil DECREASE'!J63))*'INput Data'!$E$4+'Fuel Switch GA'!O20*(' Coal &amp; Oil DECREASE'!J63/(' Coal &amp; Oil DECREASE'!C63+' Coal &amp; Oil DECREASE'!J63))*'INput Data'!$E$9,0)))</f>
        <v>0</v>
      </c>
      <c r="T20" s="90">
        <f>IF(M20+N20=0,0,IF(AND(M20+N20&gt;0,P20&gt;0,O20=0),M20*('INput Data'!$E$4-'INput Data'!$E$7)+N20*('INput Data'!$E$9-'INput Data'!$E$7),IF(AND(M20+N20&gt;0,'Fuel Switch GA'!P20&gt;0),'Fuel Switch GA'!P20*(' Coal &amp; Oil DECREASE'!C63/(' Coal &amp; Oil DECREASE'!C63+' Coal &amp; Oil DECREASE'!J63))*('INput Data'!$E$4-'INput Data'!$E$7)+'Fuel Switch GA'!P20*(' Coal &amp; Oil DECREASE'!J63/(' Coal &amp; Oil DECREASE'!C63+' Coal &amp; Oil DECREASE'!J63))*('INput Data'!$E$9-'INput Data'!$E$7),0)))</f>
        <v>0</v>
      </c>
      <c r="U20" s="538">
        <f t="shared" si="20"/>
        <v>0</v>
      </c>
      <c r="V20" s="123">
        <f t="shared" si="21"/>
        <v>0</v>
      </c>
      <c r="W20" s="92">
        <f t="shared" si="3"/>
        <v>0</v>
      </c>
      <c r="X20" s="119">
        <f>IF(OR(C20&gt;0,J20&gt;0),IF(OR(C20&gt;(-' Coal &amp; Oil DECREASE'!D63-' Coal &amp; Oil DECREASE'!K63),J20&gt;(-' Coal &amp; Oil DECREASE'!D63-' Coal &amp; Oil DECREASE'!K63),C20+J20&gt;(-' Coal &amp; Oil DECREASE'!D63-' Coal &amp; Oil DECREASE'!K63)),-' Coal &amp; Oil DECREASE'!D63,(C20+J20)*(' Coal &amp; Oil DECREASE'!D63/(' Coal &amp; Oil DECREASE'!D63+' Coal &amp; Oil DECREASE'!K63))),0)</f>
        <v>1020</v>
      </c>
      <c r="Y20" s="90">
        <f>IF(OR(C20&gt;0,J20&gt;0),IF(OR(C20&gt;(-' Coal &amp; Oil DECREASE'!D63-' Coal &amp; Oil DECREASE'!K63),J20&gt;(-' Coal &amp; Oil DECREASE'!D63-' Coal &amp; Oil DECREASE'!K63),C20+J20&gt;(-' Coal &amp; Oil DECREASE'!D63-' Coal &amp; Oil DECREASE'!K63)),-' Coal &amp; Oil DECREASE'!K63,(C20+J20)*(' Coal &amp; Oil DECREASE'!K63/(' Coal &amp; Oil DECREASE'!D63+' Coal &amp; Oil DECREASE'!K63))),0)</f>
        <v>140</v>
      </c>
      <c r="Z20" s="90">
        <f t="shared" si="4"/>
        <v>1160</v>
      </c>
      <c r="AA20" s="90">
        <f t="shared" si="5"/>
        <v>0</v>
      </c>
      <c r="AB20" s="90">
        <f t="shared" si="6"/>
        <v>0</v>
      </c>
      <c r="AC20" s="90">
        <f>AB20*'INput Data'!$E$7</f>
        <v>0</v>
      </c>
      <c r="AD20" s="90">
        <f>IF(X20+Y20=0,0,IF(AND(X20+Y20&gt;0,Z20&gt;0,AA20=0),X20*'INput Data'!$E$4+Y20*'INput Data'!$E$9,IF(AND(X20+Y20&gt;0,'Fuel Switch GA'!Z20&gt;0),'Fuel Switch GA'!Z20*(' Coal &amp; Oil DECREASE'!D63/(' Coal &amp; Oil DECREASE'!D63+' Coal &amp; Oil DECREASE'!K63))*'INput Data'!$E$4+'Fuel Switch GA'!Z20*(' Coal &amp; Oil DECREASE'!K63/(' Coal &amp; Oil DECREASE'!D63+' Coal &amp; Oil DECREASE'!K63))*'INput Data'!$E$9,0)))</f>
        <v>318093.52517985611</v>
      </c>
      <c r="AE20" s="90">
        <f>IF(X20+Y20=0,0,IF(AND(X20+Y20&gt;0,AA20&gt;0,Z20=0),X20*('INput Data'!$E$4-'INput Data'!$E$7)+Y20*('INput Data'!$E$9-'INput Data'!$E$7),IF(AND(X20+Y20&gt;0,'Fuel Switch GA'!AA20&gt;0),'Fuel Switch GA'!AA20*(' Coal &amp; Oil DECREASE'!D63/(' Coal &amp; Oil DECREASE'!D63+' Coal &amp; Oil DECREASE'!K63))*('INput Data'!$E$4-'INput Data'!$E$7)+'Fuel Switch GA'!AA20*(' Coal &amp; Oil DECREASE'!K63/(' Coal &amp; Oil DECREASE'!D63+' Coal &amp; Oil DECREASE'!K63))*('INput Data'!$E$9-'INput Data'!$E$7),0)))</f>
        <v>0</v>
      </c>
      <c r="AF20" s="538">
        <f t="shared" si="22"/>
        <v>318093.52517985611</v>
      </c>
      <c r="AG20" s="123">
        <f t="shared" si="23"/>
        <v>0</v>
      </c>
      <c r="AH20" s="92">
        <f t="shared" si="7"/>
        <v>0</v>
      </c>
      <c r="AI20" s="119">
        <f>IF(OR(D20&gt;0,K20&gt;0),IF(OR(D20&gt;(-' Coal &amp; Oil DECREASE'!E63-' Coal &amp; Oil DECREASE'!L63),K20&gt;(-' Coal &amp; Oil DECREASE'!E63-' Coal &amp; Oil DECREASE'!L63),D20+K20&gt;(-' Coal &amp; Oil DECREASE'!E63-' Coal &amp; Oil DECREASE'!L63)),-' Coal &amp; Oil DECREASE'!E63,(D20+K20)*(' Coal &amp; Oil DECREASE'!E63/(' Coal &amp; Oil DECREASE'!E63+' Coal &amp; Oil DECREASE'!L63))),0)</f>
        <v>1678.9999999999998</v>
      </c>
      <c r="AJ20" s="90">
        <f>IF(OR(D20&gt;0,K20&gt;0),IF(OR(D20&gt;(-' Coal &amp; Oil DECREASE'!E63-' Coal &amp; Oil DECREASE'!L63),J20&gt;(-' Coal &amp; Oil DECREASE'!E63-' Coal &amp; Oil DECREASE'!L63),D20+K20&gt;(-' Coal &amp; Oil DECREASE'!E63-' Coal &amp; Oil DECREASE'!L63)),-' Coal &amp; Oil DECREASE'!L63,(D20+K20)*(' Coal &amp; Oil DECREASE'!L63/(' Coal &amp; Oil DECREASE'!E63+' Coal &amp; Oil DECREASE'!L63))),0)</f>
        <v>0</v>
      </c>
      <c r="AK20" s="90">
        <f t="shared" si="8"/>
        <v>240</v>
      </c>
      <c r="AL20" s="90">
        <f t="shared" si="9"/>
        <v>1438.9999999999995</v>
      </c>
      <c r="AM20" s="90">
        <f t="shared" si="10"/>
        <v>2.2737367544323206E-13</v>
      </c>
      <c r="AN20" s="90">
        <f>AM20*'INput Data'!$E$7</f>
        <v>4.4902211445444028E-11</v>
      </c>
      <c r="AO20" s="90">
        <f>IF(AI20+AJ20=0,0,IF(AND(AI20+AJ20&gt;0,AK20&gt;0,AL20=0),AI20*'INput Data'!$E$4+AJ20*'INput Data'!$E$9,IF(AND(AI20+AJ20&gt;0,'Fuel Switch GA'!AK20&gt;0),'Fuel Switch GA'!AK20*(' Coal &amp; Oil DECREASE'!E63/(' Coal &amp; Oil DECREASE'!E63+' Coal &amp; Oil DECREASE'!L63))*'INput Data'!$E$4+'Fuel Switch GA'!AK20*(' Coal &amp; Oil DECREASE'!L63/(' Coal &amp; Oil DECREASE'!E63+' Coal &amp; Oil DECREASE'!L63))*'INput Data'!$E$9,0)))</f>
        <v>63280.575539568345</v>
      </c>
      <c r="AP20" s="90">
        <f>IF(AI20+AJ20=0,0,IF(AND(AI20+AJ20&gt;0,AL20&gt;0,AK20=0),AI20*('INput Data'!$E$4-'INput Data'!$E$7)+AJ20*('INput Data'!$E$9-'INput Data'!$E$7),IF(AND(AI20+AJ20&gt;0,'Fuel Switch GA'!AL20&gt;0),'Fuel Switch GA'!AL20*(' Coal &amp; Oil DECREASE'!E63/(' Coal &amp; Oil DECREASE'!E63+' Coal &amp; Oil DECREASE'!L63))*('INput Data'!$E$4-'INput Data'!$E$7)+'Fuel Switch GA'!AL20*(' Coal &amp; Oil DECREASE'!L63/(' Coal &amp; Oil DECREASE'!E63+' Coal &amp; Oil DECREASE'!L63))*('INput Data'!$E$9-'INput Data'!$E$7),0)))</f>
        <v>95243.165467625877</v>
      </c>
      <c r="AQ20" s="538">
        <f t="shared" si="24"/>
        <v>158523.74100719421</v>
      </c>
      <c r="AR20" s="123">
        <f t="shared" si="25"/>
        <v>95243.165467625877</v>
      </c>
      <c r="AS20" s="92">
        <f t="shared" si="11"/>
        <v>95243.165467625833</v>
      </c>
      <c r="AT20" s="90">
        <f>IF(E20&gt;0,IF(E20&lt;(-' Coal &amp; Oil DECREASE'!F63-' Coal &amp; Oil DECREASE'!M63),'Fuel Switch GA'!E20*' Coal &amp; Oil DECREASE'!F63/(' Coal &amp; Oil DECREASE'!F63+' Coal &amp; Oil DECREASE'!M63),-' Coal &amp; Oil DECREASE'!F63),0)</f>
        <v>0</v>
      </c>
      <c r="AU20" s="90">
        <f>IF(E20&gt;0,IF(E20&lt;(-' Coal &amp; Oil DECREASE'!F63-' Coal &amp; Oil DECREASE'!M63),'Fuel Switch GA'!E20*' Coal &amp; Oil DECREASE'!M63/(' Coal &amp; Oil DECREASE'!F63+' Coal &amp; Oil DECREASE'!M63),-' Coal &amp; Oil DECREASE'!M63),0)</f>
        <v>0</v>
      </c>
      <c r="AV20" s="90">
        <f t="shared" si="12"/>
        <v>0</v>
      </c>
      <c r="AW20" s="90">
        <f>AT20*('INput Data'!$D$4-'INput Data'!$D$7)</f>
        <v>0</v>
      </c>
      <c r="AX20" s="90">
        <f>AU20*('INput Data'!$E$9-'INput Data'!$E$7)</f>
        <v>0</v>
      </c>
      <c r="AY20" s="90">
        <f>AV20*'INput Data'!$E$7</f>
        <v>0</v>
      </c>
      <c r="AZ20" s="480">
        <f t="shared" si="26"/>
        <v>0</v>
      </c>
      <c r="BA20" s="90">
        <f>IF(F20&gt;0,IF(F20&lt;(-' Coal &amp; Oil DECREASE'!G63-' Coal &amp; Oil DECREASE'!N63),'Fuel Switch GA'!F20*' Coal &amp; Oil DECREASE'!G63/(' Coal &amp; Oil DECREASE'!G63+' Coal &amp; Oil DECREASE'!N63),-' Coal &amp; Oil DECREASE'!G63),0)</f>
        <v>0</v>
      </c>
      <c r="BB20" s="90">
        <f>IF(F20&gt;0,IF(F20&lt;(-' Coal &amp; Oil DECREASE'!G63-' Coal &amp; Oil DECREASE'!N63),'Fuel Switch GA'!F20*' Coal &amp; Oil DECREASE'!N63/(' Coal &amp; Oil DECREASE'!G63+' Coal &amp; Oil DECREASE'!N63),-' Coal &amp; Oil DECREASE'!N63),0)</f>
        <v>0</v>
      </c>
      <c r="BC20" s="90">
        <f t="shared" si="13"/>
        <v>0</v>
      </c>
      <c r="BD20" s="90">
        <f>BA20*('INput Data'!$D$4-'INput Data'!$D$7)</f>
        <v>0</v>
      </c>
      <c r="BE20" s="90">
        <f>BB20*('INput Data'!$E$9-'INput Data'!$E$7)</f>
        <v>0</v>
      </c>
      <c r="BF20" s="90">
        <f>BC20*'INput Data'!$E$7</f>
        <v>0</v>
      </c>
      <c r="BG20" s="480">
        <f t="shared" si="27"/>
        <v>0</v>
      </c>
      <c r="BH20" s="68" t="str">
        <f>IF((('Nuclear &amp; RES demand for Power '!C98+'Nuclear &amp; RES demand for Power '!D98)-('Nuclear &amp; RES demand for Power '!O22+'Nuclear &amp; RES demand for Power '!P22))&lt;0,"Replacement","No replacement")</f>
        <v>No replacement</v>
      </c>
      <c r="BI20" s="150" t="str">
        <f t="shared" si="28"/>
        <v>No replacement</v>
      </c>
      <c r="BJ20" s="92">
        <f>IF(OR(BH20="No replacement",BI20="No replacement"),0,AV20*'INput Data'!$Q$4-(('Nuclear &amp; RES demand for Power '!C98+'Nuclear &amp; RES demand for Power '!D98)-('Nuclear &amp; RES demand for Power '!O22+'Nuclear &amp; RES demand for Power '!P22))*'INput Data'!$E$7/'INput Data'!$Q$4)</f>
        <v>0</v>
      </c>
      <c r="BK20" s="68" t="str">
        <f>IF((('Nuclear &amp; RES demand for Power '!C98+'Nuclear &amp; RES demand for Power '!D98)-('Nuclear &amp; RES demand for Power '!U22+'Nuclear &amp; RES demand for Power '!V22))&lt;0,"Replacement","No replacement")</f>
        <v>No replacement</v>
      </c>
      <c r="BL20" s="150" t="str">
        <f t="shared" si="29"/>
        <v>No replacement</v>
      </c>
      <c r="BM20" s="92">
        <f>IF(OR(BK20="No replacement",BL20="No replacement"),0,BC20*'INput Data'!$Q$4-(('Nuclear &amp; RES demand for Power '!C98+'Nuclear &amp; RES demand for Power '!D98)-('Nuclear &amp; RES demand for Power '!O22+'Nuclear &amp; RES demand for Power '!P22))*'INput Data'!$E$7/'INput Data'!$Q$4)</f>
        <v>0</v>
      </c>
      <c r="BN20" s="90">
        <f>IF('Gas Supply'!D101&gt;=(P20+AA20+AL20+AT20+AU20),CD20,'Gas Supply'!D101/(P20+AA20+AL20+AT20+AU20)*CD20)</f>
        <v>40733.894288336516</v>
      </c>
      <c r="BO20" s="90">
        <f>IF('Gas Supply'!D101&gt;P20+AA20+AL20+AT20+AU20,P20+AA20+AL20+AT20+AU20,'Gas Supply'!D101)</f>
        <v>615.4360115303017</v>
      </c>
      <c r="BP20" s="90">
        <f>BO20*'INput Data'!$E$7</f>
        <v>121537.54328422145</v>
      </c>
      <c r="BQ20" s="90">
        <f>'Gas Supply'!D101-'Fuel Switch GA'!BO20</f>
        <v>0</v>
      </c>
      <c r="BR20" s="90">
        <f>BQ20*'INput Data'!$E$7</f>
        <v>0</v>
      </c>
      <c r="BS20" s="92">
        <f t="shared" si="30"/>
        <v>162271.43757255797</v>
      </c>
      <c r="BT20" s="90">
        <f>IF('Gas Supply'!D101&gt;=(P20+AA20+AL20+BA20+BB20),CF20,'Gas Supply'!D101/(P20+AA20+AL20+BA20+BB20)*CF20)</f>
        <v>40733.894288336516</v>
      </c>
      <c r="BU20" s="90">
        <f>IF('Gas Supply'!D101&gt;P20+AA20+AL20+BA20+BB20,P20+AA20+AL20+BA20+BB20,'Gas Supply'!D101)</f>
        <v>615.4360115303017</v>
      </c>
      <c r="BV20" s="90">
        <f>BU20*'INput Data'!$E$7</f>
        <v>121537.54328422145</v>
      </c>
      <c r="BW20" s="90">
        <f>'Gas Supply'!D101-'Fuel Switch GA'!BU20</f>
        <v>0</v>
      </c>
      <c r="BX20" s="90">
        <f>BW20*'INput Data'!$E$7</f>
        <v>0</v>
      </c>
      <c r="BY20" s="92">
        <f t="shared" si="31"/>
        <v>162271.43757255797</v>
      </c>
      <c r="BZ20" s="115">
        <f>IF('Gas Supply'!C101=0,0,IF('Gas Supply'!C101/(SUM('N.Gas &amp; H2 demand'!C101:F101))&gt;=1,'Fuel Switch GA'!CD20,'Fuel Switch GA'!CD20*'Gas Supply'!C101/(SUM('N.Gas &amp; H2 demand'!C101:F101))))</f>
        <v>14222.991056883726</v>
      </c>
      <c r="CA20" s="115">
        <f>IF('Gas Supply'!C101=0,0,IF('Gas Supply'!C101/(SUM('N.Gas &amp; H2 demand'!C101:F101))&gt;=1,'Fuel Switch GA'!CF20,'Fuel Switch GA'!CF20*'Gas Supply'!C101/(SUM('N.Gas &amp; H2 demand'!C101:F101))))</f>
        <v>14222.991056883726</v>
      </c>
      <c r="CC20" s="6" t="s">
        <v>23</v>
      </c>
      <c r="CD20" s="136">
        <f t="shared" si="14"/>
        <v>95243.165467625877</v>
      </c>
      <c r="CE20" s="92">
        <f t="shared" si="15"/>
        <v>95243.165467625833</v>
      </c>
      <c r="CF20" s="136">
        <f t="shared" si="16"/>
        <v>95243.165467625877</v>
      </c>
      <c r="CG20" s="92">
        <f t="shared" si="17"/>
        <v>95243.165467625833</v>
      </c>
      <c r="CH20" s="136">
        <f t="shared" si="18"/>
        <v>24505.755395683438</v>
      </c>
      <c r="CI20" s="92">
        <f t="shared" si="19"/>
        <v>24505.755395683438</v>
      </c>
    </row>
    <row r="21" spans="1:87" x14ac:dyDescent="0.25">
      <c r="A21" s="23" t="str">
        <f>'Gas demand INCREASE'!B103</f>
        <v>HU</v>
      </c>
      <c r="B21" s="90">
        <f>'Gas demand INCREASE'!C103</f>
        <v>0</v>
      </c>
      <c r="C21" s="90">
        <f>'Gas demand INCREASE'!D103</f>
        <v>0</v>
      </c>
      <c r="D21" s="90">
        <f>'Gas demand INCREASE'!E103</f>
        <v>3251.9585000000002</v>
      </c>
      <c r="E21" s="90">
        <f>'Gas demand INCREASE'!F103</f>
        <v>0</v>
      </c>
      <c r="F21" s="92">
        <f>'Gas demand INCREASE'!G103</f>
        <v>0</v>
      </c>
      <c r="G21" s="117"/>
      <c r="H21" s="23" t="str">
        <f>'Gas demand INCREASE'!O103</f>
        <v>HU</v>
      </c>
      <c r="I21" s="90">
        <f>'Gas demand INCREASE'!P103</f>
        <v>0</v>
      </c>
      <c r="J21" s="90">
        <f>'Gas demand INCREASE'!Q103</f>
        <v>8950.0000000000018</v>
      </c>
      <c r="K21" s="92">
        <f>'Gas demand INCREASE'!R103</f>
        <v>640</v>
      </c>
      <c r="M21" s="119">
        <f>IF(OR(B21&gt;0,I21&gt;0),IF(OR(B21&gt;(-' Coal &amp; Oil DECREASE'!C64-' Coal &amp; Oil DECREASE'!J64),I21&gt;(-' Coal &amp; Oil DECREASE'!C64-' Coal &amp; Oil DECREASE'!J64),B21+I21&gt;(-' Coal &amp; Oil DECREASE'!C64-' Coal &amp; Oil DECREASE'!J64)),-' Coal &amp; Oil DECREASE'!C64,(B21+I21)*(' Coal &amp; Oil DECREASE'!C64/(' Coal &amp; Oil DECREASE'!C64+' Coal &amp; Oil DECREASE'!J64))),0)</f>
        <v>0</v>
      </c>
      <c r="N21" s="90">
        <f>IF(OR(B21&gt;0,I21&gt;0),IF(OR(B21&gt;(-' Coal &amp; Oil DECREASE'!C64-' Coal &amp; Oil DECREASE'!J64),I21&gt;(-' Coal &amp; Oil DECREASE'!C64-' Coal &amp; Oil DECREASE'!J64),B21+I21&gt;(-' Coal &amp; Oil DECREASE'!C64-' Coal &amp; Oil DECREASE'!J64)),-' Coal &amp; Oil DECREASE'!J64,(B21+I21)*(' Coal &amp; Oil DECREASE'!J64/(' Coal &amp; Oil DECREASE'!C64+' Coal &amp; Oil DECREASE'!J64))),0)</f>
        <v>0</v>
      </c>
      <c r="O21" s="90">
        <f t="shared" si="0"/>
        <v>0</v>
      </c>
      <c r="P21" s="90">
        <f t="shared" si="1"/>
        <v>0</v>
      </c>
      <c r="Q21" s="90">
        <f t="shared" si="2"/>
        <v>0</v>
      </c>
      <c r="R21" s="90">
        <f>Q21*'INput Data'!$E$7</f>
        <v>0</v>
      </c>
      <c r="S21" s="90">
        <f>IF(M21+N21=0,0,IF(AND(M21+N21&gt;0,O21&gt;0,P21=0),M21*'INput Data'!$E$4+N21*'INput Data'!$E$9,IF(AND(M21+N21&gt;0,'Fuel Switch GA'!O21&gt;0),'Fuel Switch GA'!O21*(' Coal &amp; Oil DECREASE'!C64/(' Coal &amp; Oil DECREASE'!C64+' Coal &amp; Oil DECREASE'!J64))*'INput Data'!$E$4+'Fuel Switch GA'!O21*(' Coal &amp; Oil DECREASE'!J64/(' Coal &amp; Oil DECREASE'!C64+' Coal &amp; Oil DECREASE'!J64))*'INput Data'!$E$9,0)))</f>
        <v>0</v>
      </c>
      <c r="T21" s="90">
        <f>IF(M21+N21=0,0,IF(AND(M21+N21&gt;0,P21&gt;0,O21=0),M21*('INput Data'!$E$4-'INput Data'!$E$7)+N21*('INput Data'!$E$9-'INput Data'!$E$7),IF(AND(M21+N21&gt;0,'Fuel Switch GA'!P21&gt;0),'Fuel Switch GA'!P21*(' Coal &amp; Oil DECREASE'!C64/(' Coal &amp; Oil DECREASE'!C64+' Coal &amp; Oil DECREASE'!J64))*('INput Data'!$E$4-'INput Data'!$E$7)+'Fuel Switch GA'!P21*(' Coal &amp; Oil DECREASE'!J64/(' Coal &amp; Oil DECREASE'!C64+' Coal &amp; Oil DECREASE'!J64))*('INput Data'!$E$9-'INput Data'!$E$7),0)))</f>
        <v>0</v>
      </c>
      <c r="U21" s="538">
        <f t="shared" si="20"/>
        <v>0</v>
      </c>
      <c r="V21" s="123">
        <f t="shared" si="21"/>
        <v>0</v>
      </c>
      <c r="W21" s="92">
        <f t="shared" si="3"/>
        <v>0</v>
      </c>
      <c r="X21" s="119">
        <f>IF(OR(C21&gt;0,J21&gt;0),IF(OR(C21&gt;(-' Coal &amp; Oil DECREASE'!D64-' Coal &amp; Oil DECREASE'!K64),J21&gt;(-' Coal &amp; Oil DECREASE'!D64-' Coal &amp; Oil DECREASE'!K64),C21+J21&gt;(-' Coal &amp; Oil DECREASE'!D64-' Coal &amp; Oil DECREASE'!K64)),-' Coal &amp; Oil DECREASE'!D64,(C21+J21)*(' Coal &amp; Oil DECREASE'!D64/(' Coal &amp; Oil DECREASE'!D64+' Coal &amp; Oil DECREASE'!K64))),0)</f>
        <v>4240.0000000000018</v>
      </c>
      <c r="Y21" s="90">
        <f>IF(OR(C21&gt;0,J21&gt;0),IF(OR(C21&gt;(-' Coal &amp; Oil DECREASE'!D64-' Coal &amp; Oil DECREASE'!K64),J21&gt;(-' Coal &amp; Oil DECREASE'!D64-' Coal &amp; Oil DECREASE'!K64),C21+J21&gt;(-' Coal &amp; Oil DECREASE'!D64-' Coal &amp; Oil DECREASE'!K64)),-' Coal &amp; Oil DECREASE'!K64,(C21+J21)*(' Coal &amp; Oil DECREASE'!K64/(' Coal &amp; Oil DECREASE'!D64+' Coal &amp; Oil DECREASE'!K64))),0)</f>
        <v>600</v>
      </c>
      <c r="Z21" s="90">
        <f t="shared" si="4"/>
        <v>4840.0000000000018</v>
      </c>
      <c r="AA21" s="90">
        <f t="shared" si="5"/>
        <v>0</v>
      </c>
      <c r="AB21" s="90">
        <f t="shared" si="6"/>
        <v>0</v>
      </c>
      <c r="AC21" s="90">
        <f>AB21*'INput Data'!$E$7</f>
        <v>0</v>
      </c>
      <c r="AD21" s="90">
        <f>IF(X21+Y21=0,0,IF(AND(X21+Y21&gt;0,Z21&gt;0,AA21=0),X21*'INput Data'!$E$4+Y21*'INput Data'!$E$9,IF(AND(X21+Y21&gt;0,'Fuel Switch GA'!Z21&gt;0),'Fuel Switch GA'!Z21*(' Coal &amp; Oil DECREASE'!D64/(' Coal &amp; Oil DECREASE'!D64+' Coal &amp; Oil DECREASE'!K64))*'INput Data'!$E$4+'Fuel Switch GA'!Z21*(' Coal &amp; Oil DECREASE'!K64/(' Coal &amp; Oil DECREASE'!D64+' Coal &amp; Oil DECREASE'!K64))*'INput Data'!$E$9,0)))</f>
        <v>1328604.3165467631</v>
      </c>
      <c r="AE21" s="90">
        <f>IF(X21+Y21=0,0,IF(AND(X21+Y21&gt;0,AA21&gt;0,Z21=0),X21*('INput Data'!$E$4-'INput Data'!$E$7)+Y21*('INput Data'!$E$9-'INput Data'!$E$7),IF(AND(X21+Y21&gt;0,'Fuel Switch GA'!AA21&gt;0),'Fuel Switch GA'!AA21*(' Coal &amp; Oil DECREASE'!D64/(' Coal &amp; Oil DECREASE'!D64+' Coal &amp; Oil DECREASE'!K64))*('INput Data'!$E$4-'INput Data'!$E$7)+'Fuel Switch GA'!AA21*(' Coal &amp; Oil DECREASE'!K64/(' Coal &amp; Oil DECREASE'!D64+' Coal &amp; Oil DECREASE'!K64))*('INput Data'!$E$9-'INput Data'!$E$7),0)))</f>
        <v>0</v>
      </c>
      <c r="AF21" s="538">
        <f t="shared" si="22"/>
        <v>1328604.3165467631</v>
      </c>
      <c r="AG21" s="123">
        <f t="shared" si="23"/>
        <v>0</v>
      </c>
      <c r="AH21" s="92">
        <f t="shared" si="7"/>
        <v>0</v>
      </c>
      <c r="AI21" s="119">
        <f>IF(OR(D21&gt;0,K21&gt;0),IF(OR(D21&gt;(-' Coal &amp; Oil DECREASE'!E64-' Coal &amp; Oil DECREASE'!L64),K21&gt;(-' Coal &amp; Oil DECREASE'!E64-' Coal &amp; Oil DECREASE'!L64),D21+K21&gt;(-' Coal &amp; Oil DECREASE'!E64-' Coal &amp; Oil DECREASE'!L64)),-' Coal &amp; Oil DECREASE'!E64,(D21+K21)*(' Coal &amp; Oil DECREASE'!E64/(' Coal &amp; Oil DECREASE'!E64+' Coal &amp; Oil DECREASE'!L64))),0)</f>
        <v>3891.9585000000002</v>
      </c>
      <c r="AJ21" s="90">
        <f>IF(OR(D21&gt;0,K21&gt;0),IF(OR(D21&gt;(-' Coal &amp; Oil DECREASE'!E64-' Coal &amp; Oil DECREASE'!L64),J21&gt;(-' Coal &amp; Oil DECREASE'!E64-' Coal &amp; Oil DECREASE'!L64),D21+K21&gt;(-' Coal &amp; Oil DECREASE'!E64-' Coal &amp; Oil DECREASE'!L64)),-' Coal &amp; Oil DECREASE'!L64,(D21+K21)*(' Coal &amp; Oil DECREASE'!L64/(' Coal &amp; Oil DECREASE'!E64+' Coal &amp; Oil DECREASE'!L64))),0)</f>
        <v>0</v>
      </c>
      <c r="AK21" s="90">
        <f t="shared" si="8"/>
        <v>640</v>
      </c>
      <c r="AL21" s="90">
        <f t="shared" si="9"/>
        <v>3251.9585000000002</v>
      </c>
      <c r="AM21" s="90">
        <f t="shared" si="10"/>
        <v>0</v>
      </c>
      <c r="AN21" s="90">
        <f>AM21*'INput Data'!$E$7</f>
        <v>0</v>
      </c>
      <c r="AO21" s="90">
        <f>IF(AI21+AJ21=0,0,IF(AND(AI21+AJ21&gt;0,AK21&gt;0,AL21=0),AI21*'INput Data'!$E$4+AJ21*'INput Data'!$E$9,IF(AND(AI21+AJ21&gt;0,'Fuel Switch GA'!AK21&gt;0),'Fuel Switch GA'!AK21*(' Coal &amp; Oil DECREASE'!E64/(' Coal &amp; Oil DECREASE'!E64+' Coal &amp; Oil DECREASE'!L64))*'INput Data'!$E$4+'Fuel Switch GA'!AK21*(' Coal &amp; Oil DECREASE'!L64/(' Coal &amp; Oil DECREASE'!E64+' Coal &amp; Oil DECREASE'!L64))*'INput Data'!$E$9,0)))</f>
        <v>168748.20143884892</v>
      </c>
      <c r="AP21" s="90">
        <f>IF(AI21+AJ21=0,0,IF(AND(AI21+AJ21&gt;0,AL21&gt;0,AK21=0),AI21*('INput Data'!$E$4-'INput Data'!$E$7)+AJ21*('INput Data'!$E$9-'INput Data'!$E$7),IF(AND(AI21+AJ21&gt;0,'Fuel Switch GA'!AL21&gt;0),'Fuel Switch GA'!AL21*(' Coal &amp; Oil DECREASE'!E64/(' Coal &amp; Oil DECREASE'!E64+' Coal &amp; Oil DECREASE'!L64))*('INput Data'!$E$4-'INput Data'!$E$7)+'Fuel Switch GA'!AL21*(' Coal &amp; Oil DECREASE'!L64/(' Coal &amp; Oil DECREASE'!E64+' Coal &amp; Oil DECREASE'!L64))*('INput Data'!$E$9-'INput Data'!$E$7),0)))</f>
        <v>215237.54100719426</v>
      </c>
      <c r="AQ21" s="538">
        <f t="shared" si="24"/>
        <v>383985.74244604318</v>
      </c>
      <c r="AR21" s="123">
        <f t="shared" si="25"/>
        <v>215237.54100719426</v>
      </c>
      <c r="AS21" s="92">
        <f t="shared" si="11"/>
        <v>215237.54100719426</v>
      </c>
      <c r="AT21" s="90">
        <f>IF(E21&gt;0,IF(E21&lt;(-' Coal &amp; Oil DECREASE'!F64-' Coal &amp; Oil DECREASE'!M64),'Fuel Switch GA'!E21*' Coal &amp; Oil DECREASE'!F64/(' Coal &amp; Oil DECREASE'!F64+' Coal &amp; Oil DECREASE'!M64),-' Coal &amp; Oil DECREASE'!F64),0)</f>
        <v>0</v>
      </c>
      <c r="AU21" s="90">
        <f>IF(E21&gt;0,IF(E21&lt;(-' Coal &amp; Oil DECREASE'!F64-' Coal &amp; Oil DECREASE'!M64),'Fuel Switch GA'!E21*' Coal &amp; Oil DECREASE'!M64/(' Coal &amp; Oil DECREASE'!F64+' Coal &amp; Oil DECREASE'!M64),-' Coal &amp; Oil DECREASE'!M64),0)</f>
        <v>0</v>
      </c>
      <c r="AV21" s="90">
        <f t="shared" si="12"/>
        <v>0</v>
      </c>
      <c r="AW21" s="90">
        <f>AT21*('INput Data'!$D$4-'INput Data'!$D$7)</f>
        <v>0</v>
      </c>
      <c r="AX21" s="90">
        <f>AU21*('INput Data'!$E$9-'INput Data'!$E$7)</f>
        <v>0</v>
      </c>
      <c r="AY21" s="90">
        <f>AV21*'INput Data'!$E$7</f>
        <v>0</v>
      </c>
      <c r="AZ21" s="480">
        <f t="shared" si="26"/>
        <v>0</v>
      </c>
      <c r="BA21" s="90">
        <f>IF(F21&gt;0,IF(F21&lt;(-' Coal &amp; Oil DECREASE'!G64-' Coal &amp; Oil DECREASE'!N64),'Fuel Switch GA'!F21*' Coal &amp; Oil DECREASE'!G64/(' Coal &amp; Oil DECREASE'!G64+' Coal &amp; Oil DECREASE'!N64),-' Coal &amp; Oil DECREASE'!G64),0)</f>
        <v>0</v>
      </c>
      <c r="BB21" s="90">
        <f>IF(F21&gt;0,IF(F21&lt;(-' Coal &amp; Oil DECREASE'!G64-' Coal &amp; Oil DECREASE'!N64),'Fuel Switch GA'!F21*' Coal &amp; Oil DECREASE'!N64/(' Coal &amp; Oil DECREASE'!G64+' Coal &amp; Oil DECREASE'!N64),-' Coal &amp; Oil DECREASE'!N64),0)</f>
        <v>0</v>
      </c>
      <c r="BC21" s="90">
        <f t="shared" si="13"/>
        <v>0</v>
      </c>
      <c r="BD21" s="90">
        <f>BA21*('INput Data'!$D$4-'INput Data'!$D$7)</f>
        <v>0</v>
      </c>
      <c r="BE21" s="90">
        <f>BB21*('INput Data'!$E$9-'INput Data'!$E$7)</f>
        <v>0</v>
      </c>
      <c r="BF21" s="90">
        <f>BC21*'INput Data'!$E$7</f>
        <v>0</v>
      </c>
      <c r="BG21" s="480">
        <f t="shared" si="27"/>
        <v>0</v>
      </c>
      <c r="BH21" s="68" t="str">
        <f>IF((('Nuclear &amp; RES demand for Power '!C99+'Nuclear &amp; RES demand for Power '!D99)-('Nuclear &amp; RES demand for Power '!O23+'Nuclear &amp; RES demand for Power '!P23))&lt;0,"Replacement","No replacement")</f>
        <v>No replacement</v>
      </c>
      <c r="BI21" s="150" t="str">
        <f t="shared" si="28"/>
        <v>No replacement</v>
      </c>
      <c r="BJ21" s="92">
        <f>IF(OR(BH21="No replacement",BI21="No replacement"),0,AV21*'INput Data'!$Q$4-(('Nuclear &amp; RES demand for Power '!C99+'Nuclear &amp; RES demand for Power '!D99)-('Nuclear &amp; RES demand for Power '!O23+'Nuclear &amp; RES demand for Power '!P23))*'INput Data'!$E$7/'INput Data'!$Q$4)</f>
        <v>0</v>
      </c>
      <c r="BK21" s="68" t="str">
        <f>IF((('Nuclear &amp; RES demand for Power '!C99+'Nuclear &amp; RES demand for Power '!D99)-('Nuclear &amp; RES demand for Power '!U23+'Nuclear &amp; RES demand for Power '!V23))&lt;0,"Replacement","No replacement")</f>
        <v>No replacement</v>
      </c>
      <c r="BL21" s="150" t="str">
        <f t="shared" si="29"/>
        <v>No replacement</v>
      </c>
      <c r="BM21" s="92">
        <f>IF(OR(BK21="No replacement",BL21="No replacement"),0,BC21*'INput Data'!$Q$4-(('Nuclear &amp; RES demand for Power '!C99+'Nuclear &amp; RES demand for Power '!D99)-('Nuclear &amp; RES demand for Power '!O23+'Nuclear &amp; RES demand for Power '!P23))*'INput Data'!$E$7/'INput Data'!$Q$4)</f>
        <v>0</v>
      </c>
      <c r="BN21" s="90">
        <f>IF('Gas Supply'!D102&gt;=(P21+AA21+AL21+AT21+AU21),CD21,'Gas Supply'!D102/(P21+AA21+AL21+AT21+AU21)*CD21)</f>
        <v>215237.54100719426</v>
      </c>
      <c r="BO21" s="90">
        <f>IF('Gas Supply'!D102&gt;P21+AA21+AL21+AT21+AU21,P21+AA21+AL21+AT21+AU21,'Gas Supply'!D102)</f>
        <v>3251.9585000000002</v>
      </c>
      <c r="BP21" s="90">
        <f>BO21*'INput Data'!$E$7</f>
        <v>642203.31528776977</v>
      </c>
      <c r="BQ21" s="90">
        <f>'Gas Supply'!D102-'Fuel Switch GA'!BO21</f>
        <v>1082.8003086437561</v>
      </c>
      <c r="BR21" s="90">
        <f>BQ21*'INput Data'!$E$7</f>
        <v>213833.58613144679</v>
      </c>
      <c r="BS21" s="92">
        <f t="shared" si="30"/>
        <v>1071274.4424264107</v>
      </c>
      <c r="BT21" s="90">
        <f>IF('Gas Supply'!D102&gt;=(P21+AA21+AL21+BA21+BB21),CF21,'Gas Supply'!D102/(P21+AA21+AL21+BA21+BB21)*CF21)</f>
        <v>215237.54100719426</v>
      </c>
      <c r="BU21" s="90">
        <f>IF('Gas Supply'!D102&gt;P21+AA21+AL21+BA21+BB21,P21+AA21+AL21+BA21+BB21,'Gas Supply'!D102)</f>
        <v>3251.9585000000002</v>
      </c>
      <c r="BV21" s="90">
        <f>BU21*'INput Data'!$E$7</f>
        <v>642203.31528776977</v>
      </c>
      <c r="BW21" s="90">
        <f>'Gas Supply'!D102-'Fuel Switch GA'!BU21</f>
        <v>1082.8003086437561</v>
      </c>
      <c r="BX21" s="90">
        <f>BW21*'INput Data'!$E$7</f>
        <v>213833.58613144679</v>
      </c>
      <c r="BY21" s="92">
        <f t="shared" si="31"/>
        <v>1071274.4424264107</v>
      </c>
      <c r="BZ21" s="115">
        <f>IF('Gas Supply'!C102=0,0,IF('Gas Supply'!C102/(SUM('N.Gas &amp; H2 demand'!C102:F102))&gt;=1,'Fuel Switch GA'!CD21,'Fuel Switch GA'!CD21*'Gas Supply'!C102/(SUM('N.Gas &amp; H2 demand'!C102:F102))))</f>
        <v>83873.602951214154</v>
      </c>
      <c r="CA21" s="115">
        <f>IF('Gas Supply'!C102=0,0,IF('Gas Supply'!C102/(SUM('N.Gas &amp; H2 demand'!C102:F102))&gt;=1,'Fuel Switch GA'!CF21,'Fuel Switch GA'!CF21*'Gas Supply'!C102/(SUM('N.Gas &amp; H2 demand'!C102:F102))))</f>
        <v>83873.602951214154</v>
      </c>
      <c r="CC21" s="6" t="s">
        <v>24</v>
      </c>
      <c r="CD21" s="136">
        <f t="shared" si="14"/>
        <v>215237.54100719426</v>
      </c>
      <c r="CE21" s="92">
        <f t="shared" si="15"/>
        <v>215237.54100719426</v>
      </c>
      <c r="CF21" s="136">
        <f t="shared" si="16"/>
        <v>215237.54100719426</v>
      </c>
      <c r="CG21" s="92">
        <f t="shared" si="17"/>
        <v>215237.54100719426</v>
      </c>
      <c r="CH21" s="136">
        <f t="shared" si="18"/>
        <v>61394.940047961725</v>
      </c>
      <c r="CI21" s="92">
        <f t="shared" si="19"/>
        <v>61394.940047961725</v>
      </c>
    </row>
    <row r="22" spans="1:87" x14ac:dyDescent="0.25">
      <c r="A22" s="23" t="str">
        <f>'Gas demand INCREASE'!B104</f>
        <v>IE</v>
      </c>
      <c r="B22" s="90">
        <f>'Gas demand INCREASE'!C104</f>
        <v>0</v>
      </c>
      <c r="C22" s="90">
        <f>'Gas demand INCREASE'!D104</f>
        <v>0</v>
      </c>
      <c r="D22" s="90">
        <f>'Gas demand INCREASE'!E104</f>
        <v>1900.0000000000009</v>
      </c>
      <c r="E22" s="90">
        <f>'Gas demand INCREASE'!F104</f>
        <v>0</v>
      </c>
      <c r="F22" s="92">
        <f>'Gas demand INCREASE'!G104</f>
        <v>0</v>
      </c>
      <c r="G22" s="117"/>
      <c r="H22" s="23" t="str">
        <f>'Gas demand INCREASE'!O104</f>
        <v>IE</v>
      </c>
      <c r="I22" s="90">
        <f>'Gas demand INCREASE'!P104</f>
        <v>620</v>
      </c>
      <c r="J22" s="90">
        <f>'Gas demand INCREASE'!Q104</f>
        <v>3800</v>
      </c>
      <c r="K22" s="92">
        <f>'Gas demand INCREASE'!R104</f>
        <v>470</v>
      </c>
      <c r="M22" s="119">
        <f>IF(OR(B22&gt;0,I22&gt;0),IF(OR(B22&gt;(-' Coal &amp; Oil DECREASE'!C65-' Coal &amp; Oil DECREASE'!J65),I22&gt;(-' Coal &amp; Oil DECREASE'!C65-' Coal &amp; Oil DECREASE'!J65),B22+I22&gt;(-' Coal &amp; Oil DECREASE'!C65-' Coal &amp; Oil DECREASE'!J65)),-' Coal &amp; Oil DECREASE'!C65,(B22+I22)*(' Coal &amp; Oil DECREASE'!C65/(' Coal &amp; Oil DECREASE'!C65+' Coal &amp; Oil DECREASE'!J65))),0)</f>
        <v>424.98181818181808</v>
      </c>
      <c r="N22" s="90">
        <f>IF(OR(B22&gt;0,I22&gt;0),IF(OR(B22&gt;(-' Coal &amp; Oil DECREASE'!C65-' Coal &amp; Oil DECREASE'!J65),I22&gt;(-' Coal &amp; Oil DECREASE'!C65-' Coal &amp; Oil DECREASE'!J65),B22+I22&gt;(-' Coal &amp; Oil DECREASE'!C65-' Coal &amp; Oil DECREASE'!J65)),-' Coal &amp; Oil DECREASE'!J65,(B22+I22)*(' Coal &amp; Oil DECREASE'!J65/(' Coal &amp; Oil DECREASE'!C65+' Coal &amp; Oil DECREASE'!J65))),0)</f>
        <v>195.01818181818186</v>
      </c>
      <c r="O22" s="90">
        <f t="shared" si="0"/>
        <v>620</v>
      </c>
      <c r="P22" s="90">
        <f t="shared" si="1"/>
        <v>0</v>
      </c>
      <c r="Q22" s="90">
        <f t="shared" si="2"/>
        <v>0</v>
      </c>
      <c r="R22" s="90">
        <f>Q22*'INput Data'!$E$7</f>
        <v>0</v>
      </c>
      <c r="S22" s="90">
        <f>IF(M22+N22=0,0,IF(AND(M22+N22&gt;0,O22&gt;0,P22=0),M22*'INput Data'!$E$4+N22*'INput Data'!$E$9,IF(AND(M22+N22&gt;0,'Fuel Switch GA'!O22&gt;0),'Fuel Switch GA'!O22*(' Coal &amp; Oil DECREASE'!C65/(' Coal &amp; Oil DECREASE'!C65+' Coal &amp; Oil DECREASE'!J65))*'INput Data'!$E$4+'Fuel Switch GA'!O22*(' Coal &amp; Oil DECREASE'!J65/(' Coal &amp; Oil DECREASE'!C65+' Coal &amp; Oil DECREASE'!J65))*'INput Data'!$E$9,0)))</f>
        <v>180521.37344669717</v>
      </c>
      <c r="T22" s="90">
        <f>IF(M22+N22=0,0,IF(AND(M22+N22&gt;0,P22&gt;0,O22=0),M22*('INput Data'!$E$4-'INput Data'!$E$7)+N22*('INput Data'!$E$9-'INput Data'!$E$7),IF(AND(M22+N22&gt;0,'Fuel Switch GA'!P22&gt;0),'Fuel Switch GA'!P22*(' Coal &amp; Oil DECREASE'!C65/(' Coal &amp; Oil DECREASE'!C65+' Coal &amp; Oil DECREASE'!J65))*('INput Data'!$E$4-'INput Data'!$E$7)+'Fuel Switch GA'!P22*(' Coal &amp; Oil DECREASE'!J65/(' Coal &amp; Oil DECREASE'!C65+' Coal &amp; Oil DECREASE'!J65))*('INput Data'!$E$9-'INput Data'!$E$7),0)))</f>
        <v>0</v>
      </c>
      <c r="U22" s="538">
        <f t="shared" si="20"/>
        <v>180521.37344669717</v>
      </c>
      <c r="V22" s="123">
        <f t="shared" si="21"/>
        <v>0</v>
      </c>
      <c r="W22" s="92">
        <f t="shared" si="3"/>
        <v>0</v>
      </c>
      <c r="X22" s="119">
        <f>IF(OR(C22&gt;0,J22&gt;0),IF(OR(C22&gt;(-' Coal &amp; Oil DECREASE'!D65-' Coal &amp; Oil DECREASE'!K65),J22&gt;(-' Coal &amp; Oil DECREASE'!D65-' Coal &amp; Oil DECREASE'!K65),C22+J22&gt;(-' Coal &amp; Oil DECREASE'!D65-' Coal &amp; Oil DECREASE'!K65)),-' Coal &amp; Oil DECREASE'!D65,(C22+J22)*(' Coal &amp; Oil DECREASE'!D65/(' Coal &amp; Oil DECREASE'!D65+' Coal &amp; Oil DECREASE'!K65))),0)</f>
        <v>1529.9999999999991</v>
      </c>
      <c r="Y22" s="90">
        <f>IF(OR(C22&gt;0,J22&gt;0),IF(OR(C22&gt;(-' Coal &amp; Oil DECREASE'!D65-' Coal &amp; Oil DECREASE'!K65),J22&gt;(-' Coal &amp; Oil DECREASE'!D65-' Coal &amp; Oil DECREASE'!K65),C22+J22&gt;(-' Coal &amp; Oil DECREASE'!D65-' Coal &amp; Oil DECREASE'!K65)),-' Coal &amp; Oil DECREASE'!K65,(C22+J22)*(' Coal &amp; Oil DECREASE'!K65/(' Coal &amp; Oil DECREASE'!D65+' Coal &amp; Oil DECREASE'!K65))),0)</f>
        <v>180</v>
      </c>
      <c r="Z22" s="90">
        <f t="shared" si="4"/>
        <v>1709.9999999999991</v>
      </c>
      <c r="AA22" s="90">
        <f t="shared" si="5"/>
        <v>0</v>
      </c>
      <c r="AB22" s="90">
        <f t="shared" si="6"/>
        <v>0</v>
      </c>
      <c r="AC22" s="90">
        <f>AB22*'INput Data'!$E$7</f>
        <v>0</v>
      </c>
      <c r="AD22" s="90">
        <f>IF(X22+Y22=0,0,IF(AND(X22+Y22&gt;0,Z22&gt;0,AA22=0),X22*'INput Data'!$E$4+Y22*'INput Data'!$E$9,IF(AND(X22+Y22&gt;0,'Fuel Switch GA'!Z22&gt;0),'Fuel Switch GA'!Z22*(' Coal &amp; Oil DECREASE'!D65/(' Coal &amp; Oil DECREASE'!D65+' Coal &amp; Oil DECREASE'!K65))*'INput Data'!$E$4+'Fuel Switch GA'!Z22*(' Coal &amp; Oil DECREASE'!K65/(' Coal &amp; Oil DECREASE'!D65+' Coal &amp; Oil DECREASE'!K65))*'INput Data'!$E$9,0)))</f>
        <v>466607.91366906452</v>
      </c>
      <c r="AE22" s="90">
        <f>IF(X22+Y22=0,0,IF(AND(X22+Y22&gt;0,AA22&gt;0,Z22=0),X22*('INput Data'!$E$4-'INput Data'!$E$7)+Y22*('INput Data'!$E$9-'INput Data'!$E$7),IF(AND(X22+Y22&gt;0,'Fuel Switch GA'!AA22&gt;0),'Fuel Switch GA'!AA22*(' Coal &amp; Oil DECREASE'!D65/(' Coal &amp; Oil DECREASE'!D65+' Coal &amp; Oil DECREASE'!K65))*('INput Data'!$E$4-'INput Data'!$E$7)+'Fuel Switch GA'!AA22*(' Coal &amp; Oil DECREASE'!K65/(' Coal &amp; Oil DECREASE'!D65+' Coal &amp; Oil DECREASE'!K65))*('INput Data'!$E$9-'INput Data'!$E$7),0)))</f>
        <v>0</v>
      </c>
      <c r="AF22" s="538">
        <f t="shared" si="22"/>
        <v>466607.91366906452</v>
      </c>
      <c r="AG22" s="123">
        <f t="shared" si="23"/>
        <v>0</v>
      </c>
      <c r="AH22" s="92">
        <f t="shared" si="7"/>
        <v>0</v>
      </c>
      <c r="AI22" s="119">
        <f>IF(OR(D22&gt;0,K22&gt;0),IF(OR(D22&gt;(-' Coal &amp; Oil DECREASE'!E65-' Coal &amp; Oil DECREASE'!L65),K22&gt;(-' Coal &amp; Oil DECREASE'!E65-' Coal &amp; Oil DECREASE'!L65),D22+K22&gt;(-' Coal &amp; Oil DECREASE'!E65-' Coal &amp; Oil DECREASE'!L65)),-' Coal &amp; Oil DECREASE'!E65,(D22+K22)*(' Coal &amp; Oil DECREASE'!E65/(' Coal &amp; Oil DECREASE'!E65+' Coal &amp; Oil DECREASE'!L65))),0)</f>
        <v>2370.0000000000009</v>
      </c>
      <c r="AJ22" s="90">
        <f>IF(OR(D22&gt;0,K22&gt;0),IF(OR(D22&gt;(-' Coal &amp; Oil DECREASE'!E65-' Coal &amp; Oil DECREASE'!L65),J22&gt;(-' Coal &amp; Oil DECREASE'!E65-' Coal &amp; Oil DECREASE'!L65),D22+K22&gt;(-' Coal &amp; Oil DECREASE'!E65-' Coal &amp; Oil DECREASE'!L65)),-' Coal &amp; Oil DECREASE'!L65,(D22+K22)*(' Coal &amp; Oil DECREASE'!L65/(' Coal &amp; Oil DECREASE'!E65+' Coal &amp; Oil DECREASE'!L65))),0)</f>
        <v>0</v>
      </c>
      <c r="AK22" s="90">
        <f t="shared" si="8"/>
        <v>470</v>
      </c>
      <c r="AL22" s="90">
        <f t="shared" si="9"/>
        <v>1900.0000000000009</v>
      </c>
      <c r="AM22" s="90">
        <f t="shared" si="10"/>
        <v>0</v>
      </c>
      <c r="AN22" s="90">
        <f>AM22*'INput Data'!$E$7</f>
        <v>0</v>
      </c>
      <c r="AO22" s="90">
        <f>IF(AI22+AJ22=0,0,IF(AND(AI22+AJ22&gt;0,AK22&gt;0,AL22=0),AI22*'INput Data'!$E$4+AJ22*'INput Data'!$E$9,IF(AND(AI22+AJ22&gt;0,'Fuel Switch GA'!AK22&gt;0),'Fuel Switch GA'!AK22*(' Coal &amp; Oil DECREASE'!E65/(' Coal &amp; Oil DECREASE'!E65+' Coal &amp; Oil DECREASE'!L65))*'INput Data'!$E$4+'Fuel Switch GA'!AK22*(' Coal &amp; Oil DECREASE'!L65/(' Coal &amp; Oil DECREASE'!E65+' Coal &amp; Oil DECREASE'!L65))*'INput Data'!$E$9,0)))</f>
        <v>123924.46043165468</v>
      </c>
      <c r="AP22" s="90">
        <f>IF(AI22+AJ22=0,0,IF(AND(AI22+AJ22&gt;0,AL22&gt;0,AK22=0),AI22*('INput Data'!$E$4-'INput Data'!$E$7)+AJ22*('INput Data'!$E$9-'INput Data'!$E$7),IF(AND(AI22+AJ22&gt;0,'Fuel Switch GA'!AL22&gt;0),'Fuel Switch GA'!AL22*(' Coal &amp; Oil DECREASE'!E65/(' Coal &amp; Oil DECREASE'!E65+' Coal &amp; Oil DECREASE'!L65))*('INput Data'!$E$4-'INput Data'!$E$7)+'Fuel Switch GA'!AL22*(' Coal &amp; Oil DECREASE'!L65/(' Coal &amp; Oil DECREASE'!E65+' Coal &amp; Oil DECREASE'!L65))*('INput Data'!$E$9-'INput Data'!$E$7),0)))</f>
        <v>125755.3956834533</v>
      </c>
      <c r="AQ22" s="538">
        <f t="shared" si="24"/>
        <v>249679.85611510798</v>
      </c>
      <c r="AR22" s="123">
        <f t="shared" si="25"/>
        <v>125755.3956834533</v>
      </c>
      <c r="AS22" s="92">
        <f t="shared" si="11"/>
        <v>125755.3956834533</v>
      </c>
      <c r="AT22" s="90">
        <f>IF(E22&gt;0,IF(E22&lt;(-' Coal &amp; Oil DECREASE'!F65-' Coal &amp; Oil DECREASE'!M65),'Fuel Switch GA'!E22*' Coal &amp; Oil DECREASE'!F65/(' Coal &amp; Oil DECREASE'!F65+' Coal &amp; Oil DECREASE'!M65),-' Coal &amp; Oil DECREASE'!F65),0)</f>
        <v>0</v>
      </c>
      <c r="AU22" s="90">
        <f>IF(E22&gt;0,IF(E22&lt;(-' Coal &amp; Oil DECREASE'!F65-' Coal &amp; Oil DECREASE'!M65),'Fuel Switch GA'!E22*' Coal &amp; Oil DECREASE'!M65/(' Coal &amp; Oil DECREASE'!F65+' Coal &amp; Oil DECREASE'!M65),-' Coal &amp; Oil DECREASE'!M65),0)</f>
        <v>0</v>
      </c>
      <c r="AV22" s="90">
        <f t="shared" si="12"/>
        <v>0</v>
      </c>
      <c r="AW22" s="90">
        <f>AT22*('INput Data'!$D$4-'INput Data'!$D$7)</f>
        <v>0</v>
      </c>
      <c r="AX22" s="90">
        <f>AU22*('INput Data'!$E$9-'INput Data'!$E$7)</f>
        <v>0</v>
      </c>
      <c r="AY22" s="90">
        <f>AV22*'INput Data'!$E$7</f>
        <v>0</v>
      </c>
      <c r="AZ22" s="480">
        <f t="shared" si="26"/>
        <v>0</v>
      </c>
      <c r="BA22" s="90">
        <f>IF(F22&gt;0,IF(F22&lt;(-' Coal &amp; Oil DECREASE'!G65-' Coal &amp; Oil DECREASE'!N65),'Fuel Switch GA'!F22*' Coal &amp; Oil DECREASE'!G65/(' Coal &amp; Oil DECREASE'!G65+' Coal &amp; Oil DECREASE'!N65),-' Coal &amp; Oil DECREASE'!G65),0)</f>
        <v>0</v>
      </c>
      <c r="BB22" s="90">
        <f>IF(F22&gt;0,IF(F22&lt;(-' Coal &amp; Oil DECREASE'!G65-' Coal &amp; Oil DECREASE'!N65),'Fuel Switch GA'!F22*' Coal &amp; Oil DECREASE'!N65/(' Coal &amp; Oil DECREASE'!G65+' Coal &amp; Oil DECREASE'!N65),-' Coal &amp; Oil DECREASE'!N65),0)</f>
        <v>0</v>
      </c>
      <c r="BC22" s="90">
        <f t="shared" si="13"/>
        <v>0</v>
      </c>
      <c r="BD22" s="90">
        <f>BA22*('INput Data'!$D$4-'INput Data'!$D$7)</f>
        <v>0</v>
      </c>
      <c r="BE22" s="90">
        <f>BB22*('INput Data'!$E$9-'INput Data'!$E$7)</f>
        <v>0</v>
      </c>
      <c r="BF22" s="90">
        <f>BC22*'INput Data'!$E$7</f>
        <v>0</v>
      </c>
      <c r="BG22" s="480">
        <f t="shared" si="27"/>
        <v>0</v>
      </c>
      <c r="BH22" s="68" t="str">
        <f>IF((('Nuclear &amp; RES demand for Power '!C100+'Nuclear &amp; RES demand for Power '!D100)-('Nuclear &amp; RES demand for Power '!O24+'Nuclear &amp; RES demand for Power '!P24))&lt;0,"Replacement","No replacement")</f>
        <v>No replacement</v>
      </c>
      <c r="BI22" s="150" t="str">
        <f t="shared" si="28"/>
        <v>No replacement</v>
      </c>
      <c r="BJ22" s="92">
        <f>IF(OR(BH22="No replacement",BI22="No replacement"),0,AV22*'INput Data'!$Q$4-(('Nuclear &amp; RES demand for Power '!C100+'Nuclear &amp; RES demand for Power '!D100)-('Nuclear &amp; RES demand for Power '!O24+'Nuclear &amp; RES demand for Power '!P24))*'INput Data'!$E$7/'INput Data'!$Q$4)</f>
        <v>0</v>
      </c>
      <c r="BK22" s="68" t="str">
        <f>IF((('Nuclear &amp; RES demand for Power '!C100+'Nuclear &amp; RES demand for Power '!D100)-('Nuclear &amp; RES demand for Power '!U24+'Nuclear &amp; RES demand for Power '!V24))&lt;0,"Replacement","No replacement")</f>
        <v>No replacement</v>
      </c>
      <c r="BL22" s="150" t="str">
        <f t="shared" si="29"/>
        <v>No replacement</v>
      </c>
      <c r="BM22" s="92">
        <f>IF(OR(BK22="No replacement",BL22="No replacement"),0,BC22*'INput Data'!$Q$4-(('Nuclear &amp; RES demand for Power '!C100+'Nuclear &amp; RES demand for Power '!D100)-('Nuclear &amp; RES demand for Power '!O24+'Nuclear &amp; RES demand for Power '!P24))*'INput Data'!$E$7/'INput Data'!$Q$4)</f>
        <v>0</v>
      </c>
      <c r="BN22" s="90">
        <f>IF('Gas Supply'!D103&gt;=(P22+AA22+AL22+AT22+AU22),CD22,'Gas Supply'!D103/(P22+AA22+AL22+AT22+AU22)*CD22)</f>
        <v>125755.3956834533</v>
      </c>
      <c r="BO22" s="90">
        <f>IF('Gas Supply'!D103&gt;P22+AA22+AL22+AT22+AU22,P22+AA22+AL22+AT22+AU22,'Gas Supply'!D103)</f>
        <v>1900.0000000000009</v>
      </c>
      <c r="BP22" s="90">
        <f>BO22*'INput Data'!$E$7</f>
        <v>375215.82733812969</v>
      </c>
      <c r="BQ22" s="90">
        <f>'Gas Supply'!D103-'Fuel Switch GA'!BO22</f>
        <v>1128.204830645424</v>
      </c>
      <c r="BR22" s="90">
        <f>BQ22*'INput Data'!$E$7</f>
        <v>222800.16259868263</v>
      </c>
      <c r="BS22" s="92">
        <f t="shared" si="30"/>
        <v>723771.38562026562</v>
      </c>
      <c r="BT22" s="90">
        <f>IF('Gas Supply'!D103&gt;=(P22+AA22+AL22+BA22+BB22),CF22,'Gas Supply'!D103/(P22+AA22+AL22+BA22+BB22)*CF22)</f>
        <v>125755.3956834533</v>
      </c>
      <c r="BU22" s="90">
        <f>IF('Gas Supply'!D103&gt;P22+AA22+AL22+BA22+BB22,P22+AA22+AL22+BA22+BB22,'Gas Supply'!D103)</f>
        <v>1900.0000000000009</v>
      </c>
      <c r="BV22" s="90">
        <f>BU22*'INput Data'!$E$7</f>
        <v>375215.82733812969</v>
      </c>
      <c r="BW22" s="90">
        <f>'Gas Supply'!D103-'Fuel Switch GA'!BU22</f>
        <v>1128.204830645424</v>
      </c>
      <c r="BX22" s="90">
        <f>BW22*'INput Data'!$E$7</f>
        <v>222800.16259868263</v>
      </c>
      <c r="BY22" s="92">
        <f t="shared" si="31"/>
        <v>723771.38562026562</v>
      </c>
      <c r="BZ22" s="115">
        <f>IF('Gas Supply'!C103=0,0,IF('Gas Supply'!C103/(SUM('N.Gas &amp; H2 demand'!C103:F103))&gt;=1,'Fuel Switch GA'!CD22,'Fuel Switch GA'!CD22*'Gas Supply'!C103/(SUM('N.Gas &amp; H2 demand'!C103:F103))))</f>
        <v>17622.575850124129</v>
      </c>
      <c r="CA22" s="115">
        <f>IF('Gas Supply'!C103=0,0,IF('Gas Supply'!C103/(SUM('N.Gas &amp; H2 demand'!C103:F103))&gt;=1,'Fuel Switch GA'!CF22,'Fuel Switch GA'!CF22*'Gas Supply'!C103/(SUM('N.Gas &amp; H2 demand'!C103:F103))))</f>
        <v>17622.575850124129</v>
      </c>
      <c r="CC22" s="6" t="s">
        <v>25</v>
      </c>
      <c r="CD22" s="136">
        <f t="shared" si="14"/>
        <v>125755.3956834533</v>
      </c>
      <c r="CE22" s="92">
        <f t="shared" si="15"/>
        <v>125755.3956834533</v>
      </c>
      <c r="CF22" s="136">
        <f t="shared" si="16"/>
        <v>125755.3956834533</v>
      </c>
      <c r="CG22" s="92">
        <f t="shared" si="17"/>
        <v>125755.3956834533</v>
      </c>
      <c r="CH22" s="136">
        <f t="shared" si="18"/>
        <v>50302.158273380817</v>
      </c>
      <c r="CI22" s="92">
        <f t="shared" si="19"/>
        <v>50302.158273380817</v>
      </c>
    </row>
    <row r="23" spans="1:87" x14ac:dyDescent="0.25">
      <c r="A23" s="23" t="str">
        <f>'Gas demand INCREASE'!B105</f>
        <v>IT</v>
      </c>
      <c r="B23" s="90">
        <f>'Gas demand INCREASE'!C105</f>
        <v>0</v>
      </c>
      <c r="C23" s="90">
        <f>'Gas demand INCREASE'!D105</f>
        <v>0</v>
      </c>
      <c r="D23" s="90">
        <f>'Gas demand INCREASE'!E105</f>
        <v>44525.911999999989</v>
      </c>
      <c r="E23" s="90">
        <f>'Gas demand INCREASE'!F105</f>
        <v>0</v>
      </c>
      <c r="F23" s="92">
        <f>'Gas demand INCREASE'!G105</f>
        <v>0</v>
      </c>
      <c r="G23" s="117"/>
      <c r="H23" s="23" t="str">
        <f>'Gas demand INCREASE'!O105</f>
        <v>IT</v>
      </c>
      <c r="I23" s="90">
        <f>'Gas demand INCREASE'!P105</f>
        <v>0</v>
      </c>
      <c r="J23" s="90">
        <f>'Gas demand INCREASE'!Q105</f>
        <v>24200.000000000004</v>
      </c>
      <c r="K23" s="92">
        <f>'Gas demand INCREASE'!R105</f>
        <v>0</v>
      </c>
      <c r="M23" s="119">
        <f>IF(OR(B23&gt;0,I23&gt;0),IF(OR(B23&gt;(-' Coal &amp; Oil DECREASE'!C66-' Coal &amp; Oil DECREASE'!J66),I23&gt;(-' Coal &amp; Oil DECREASE'!C66-' Coal &amp; Oil DECREASE'!J66),B23+I23&gt;(-' Coal &amp; Oil DECREASE'!C66-' Coal &amp; Oil DECREASE'!J66)),-' Coal &amp; Oil DECREASE'!C66,(B23+I23)*(' Coal &amp; Oil DECREASE'!C66/(' Coal &amp; Oil DECREASE'!C66+' Coal &amp; Oil DECREASE'!J66))),0)</f>
        <v>0</v>
      </c>
      <c r="N23" s="90">
        <f>IF(OR(B23&gt;0,I23&gt;0),IF(OR(B23&gt;(-' Coal &amp; Oil DECREASE'!C66-' Coal &amp; Oil DECREASE'!J66),I23&gt;(-' Coal &amp; Oil DECREASE'!C66-' Coal &amp; Oil DECREASE'!J66),B23+I23&gt;(-' Coal &amp; Oil DECREASE'!C66-' Coal &amp; Oil DECREASE'!J66)),-' Coal &amp; Oil DECREASE'!J66,(B23+I23)*(' Coal &amp; Oil DECREASE'!J66/(' Coal &amp; Oil DECREASE'!C66+' Coal &amp; Oil DECREASE'!J66))),0)</f>
        <v>0</v>
      </c>
      <c r="O23" s="90">
        <f t="shared" si="0"/>
        <v>0</v>
      </c>
      <c r="P23" s="90">
        <f t="shared" si="1"/>
        <v>0</v>
      </c>
      <c r="Q23" s="90">
        <f t="shared" si="2"/>
        <v>0</v>
      </c>
      <c r="R23" s="90">
        <f>Q23*'INput Data'!$E$7</f>
        <v>0</v>
      </c>
      <c r="S23" s="90">
        <f>IF(M23+N23=0,0,IF(AND(M23+N23&gt;0,O23&gt;0,P23=0),M23*'INput Data'!$E$4+N23*'INput Data'!$E$9,IF(AND(M23+N23&gt;0,'Fuel Switch GA'!O23&gt;0),'Fuel Switch GA'!O23*(' Coal &amp; Oil DECREASE'!C66/(' Coal &amp; Oil DECREASE'!C66+' Coal &amp; Oil DECREASE'!J66))*'INput Data'!$E$4+'Fuel Switch GA'!O23*(' Coal &amp; Oil DECREASE'!J66/(' Coal &amp; Oil DECREASE'!C66+' Coal &amp; Oil DECREASE'!J66))*'INput Data'!$E$9,0)))</f>
        <v>0</v>
      </c>
      <c r="T23" s="90">
        <f>IF(M23+N23=0,0,IF(AND(M23+N23&gt;0,P23&gt;0,O23=0),M23*('INput Data'!$E$4-'INput Data'!$E$7)+N23*('INput Data'!$E$9-'INput Data'!$E$7),IF(AND(M23+N23&gt;0,'Fuel Switch GA'!P23&gt;0),'Fuel Switch GA'!P23*(' Coal &amp; Oil DECREASE'!C66/(' Coal &amp; Oil DECREASE'!C66+' Coal &amp; Oil DECREASE'!J66))*('INput Data'!$E$4-'INput Data'!$E$7)+'Fuel Switch GA'!P23*(' Coal &amp; Oil DECREASE'!J66/(' Coal &amp; Oil DECREASE'!C66+' Coal &amp; Oil DECREASE'!J66))*('INput Data'!$E$9-'INput Data'!$E$7),0)))</f>
        <v>0</v>
      </c>
      <c r="U23" s="538">
        <f t="shared" si="20"/>
        <v>0</v>
      </c>
      <c r="V23" s="123">
        <f t="shared" si="21"/>
        <v>0</v>
      </c>
      <c r="W23" s="92">
        <f t="shared" si="3"/>
        <v>0</v>
      </c>
      <c r="X23" s="119">
        <f>IF(OR(C23&gt;0,J23&gt;0),IF(OR(C23&gt;(-' Coal &amp; Oil DECREASE'!D66-' Coal &amp; Oil DECREASE'!K66),J23&gt;(-' Coal &amp; Oil DECREASE'!D66-' Coal &amp; Oil DECREASE'!K66),C23+J23&gt;(-' Coal &amp; Oil DECREASE'!D66-' Coal &amp; Oil DECREASE'!K66)),-' Coal &amp; Oil DECREASE'!D66,(C23+J23)*(' Coal &amp; Oil DECREASE'!D66/(' Coal &amp; Oil DECREASE'!D66+' Coal &amp; Oil DECREASE'!K66))),0)</f>
        <v>19300.000000000015</v>
      </c>
      <c r="Y23" s="90">
        <f>IF(OR(C23&gt;0,J23&gt;0),IF(OR(C23&gt;(-' Coal &amp; Oil DECREASE'!D66-' Coal &amp; Oil DECREASE'!K66),J23&gt;(-' Coal &amp; Oil DECREASE'!D66-' Coal &amp; Oil DECREASE'!K66),C23+J23&gt;(-' Coal &amp; Oil DECREASE'!D66-' Coal &amp; Oil DECREASE'!K66)),-' Coal &amp; Oil DECREASE'!K66,(C23+J23)*(' Coal &amp; Oil DECREASE'!K66/(' Coal &amp; Oil DECREASE'!D66+' Coal &amp; Oil DECREASE'!K66))),0)</f>
        <v>0</v>
      </c>
      <c r="Z23" s="90">
        <f t="shared" si="4"/>
        <v>19300.000000000015</v>
      </c>
      <c r="AA23" s="90">
        <f t="shared" si="5"/>
        <v>0</v>
      </c>
      <c r="AB23" s="90">
        <f t="shared" si="6"/>
        <v>0</v>
      </c>
      <c r="AC23" s="90">
        <f>AB23*'INput Data'!$E$7</f>
        <v>0</v>
      </c>
      <c r="AD23" s="90">
        <f>IF(X23+Y23=0,0,IF(AND(X23+Y23&gt;0,Z23&gt;0,AA23=0),X23*'INput Data'!$E$4+Y23*'INput Data'!$E$9,IF(AND(X23+Y23&gt;0,'Fuel Switch GA'!Z23&gt;0),'Fuel Switch GA'!Z23*(' Coal &amp; Oil DECREASE'!D66/(' Coal &amp; Oil DECREASE'!D66+' Coal &amp; Oil DECREASE'!K66))*'INput Data'!$E$4+'Fuel Switch GA'!Z23*(' Coal &amp; Oil DECREASE'!K66/(' Coal &amp; Oil DECREASE'!D66+' Coal &amp; Oil DECREASE'!K66))*'INput Data'!$E$9,0)))</f>
        <v>5088812.9496402917</v>
      </c>
      <c r="AE23" s="90">
        <f>IF(X23+Y23=0,0,IF(AND(X23+Y23&gt;0,AA23&gt;0,Z23=0),X23*('INput Data'!$E$4-'INput Data'!$E$7)+Y23*('INput Data'!$E$9-'INput Data'!$E$7),IF(AND(X23+Y23&gt;0,'Fuel Switch GA'!AA23&gt;0),'Fuel Switch GA'!AA23*(' Coal &amp; Oil DECREASE'!D66/(' Coal &amp; Oil DECREASE'!D66+' Coal &amp; Oil DECREASE'!K66))*('INput Data'!$E$4-'INput Data'!$E$7)+'Fuel Switch GA'!AA23*(' Coal &amp; Oil DECREASE'!K66/(' Coal &amp; Oil DECREASE'!D66+' Coal &amp; Oil DECREASE'!K66))*('INput Data'!$E$9-'INput Data'!$E$7),0)))</f>
        <v>0</v>
      </c>
      <c r="AF23" s="538">
        <f t="shared" si="22"/>
        <v>5088812.9496402917</v>
      </c>
      <c r="AG23" s="123">
        <f t="shared" si="23"/>
        <v>0</v>
      </c>
      <c r="AH23" s="92">
        <f t="shared" si="7"/>
        <v>0</v>
      </c>
      <c r="AI23" s="119">
        <f>IF(OR(D23&gt;0,K23&gt;0),IF(OR(D23&gt;(-' Coal &amp; Oil DECREASE'!E66-' Coal &amp; Oil DECREASE'!L66),K23&gt;(-' Coal &amp; Oil DECREASE'!E66-' Coal &amp; Oil DECREASE'!L66),D23+K23&gt;(-' Coal &amp; Oil DECREASE'!E66-' Coal &amp; Oil DECREASE'!L66)),-' Coal &amp; Oil DECREASE'!E66,(D23+K23)*(' Coal &amp; Oil DECREASE'!E66/(' Coal &amp; Oil DECREASE'!E66+' Coal &amp; Oil DECREASE'!L66))),0)</f>
        <v>44525.911999999989</v>
      </c>
      <c r="AJ23" s="90">
        <f>IF(OR(D23&gt;0,K23&gt;0),IF(OR(D23&gt;(-' Coal &amp; Oil DECREASE'!E66-' Coal &amp; Oil DECREASE'!L66),J23&gt;(-' Coal &amp; Oil DECREASE'!E66-' Coal &amp; Oil DECREASE'!L66),D23+K23&gt;(-' Coal &amp; Oil DECREASE'!E66-' Coal &amp; Oil DECREASE'!L66)),-' Coal &amp; Oil DECREASE'!L66,(D23+K23)*(' Coal &amp; Oil DECREASE'!L66/(' Coal &amp; Oil DECREASE'!E66+' Coal &amp; Oil DECREASE'!L66))),0)</f>
        <v>0</v>
      </c>
      <c r="AK23" s="90">
        <f t="shared" si="8"/>
        <v>0</v>
      </c>
      <c r="AL23" s="90">
        <f t="shared" si="9"/>
        <v>44525.911999999989</v>
      </c>
      <c r="AM23" s="90">
        <f t="shared" si="10"/>
        <v>0</v>
      </c>
      <c r="AN23" s="90">
        <f>AM23*'INput Data'!$E$7</f>
        <v>0</v>
      </c>
      <c r="AO23" s="90">
        <f>IF(AI23+AJ23=0,0,IF(AND(AI23+AJ23&gt;0,AK23&gt;0,AL23=0),AI23*'INput Data'!$E$4+AJ23*'INput Data'!$E$9,IF(AND(AI23+AJ23&gt;0,'Fuel Switch GA'!AK23&gt;0),'Fuel Switch GA'!AK23*(' Coal &amp; Oil DECREASE'!E66/(' Coal &amp; Oil DECREASE'!E66+' Coal &amp; Oil DECREASE'!L66))*'INput Data'!$E$4+'Fuel Switch GA'!AK23*(' Coal &amp; Oil DECREASE'!L66/(' Coal &amp; Oil DECREASE'!E66+' Coal &amp; Oil DECREASE'!L66))*'INput Data'!$E$9,0)))</f>
        <v>0</v>
      </c>
      <c r="AP23" s="90">
        <f>IF(AI23+AJ23=0,0,IF(AND(AI23+AJ23&gt;0,AL23&gt;0,AK23=0),AI23*('INput Data'!$E$4-'INput Data'!$E$7)+AJ23*('INput Data'!$E$9-'INput Data'!$E$7),IF(AND(AI23+AJ23&gt;0,'Fuel Switch GA'!AL23&gt;0),'Fuel Switch GA'!AL23*(' Coal &amp; Oil DECREASE'!E66/(' Coal &amp; Oil DECREASE'!E66+' Coal &amp; Oil DECREASE'!L66))*('INput Data'!$E$4-'INput Data'!$E$7)+'Fuel Switch GA'!AL23*(' Coal &amp; Oil DECREASE'!L66/(' Coal &amp; Oil DECREASE'!E66+' Coal &amp; Oil DECREASE'!L66))*('INput Data'!$E$9-'INput Data'!$E$7),0)))</f>
        <v>2947038.7798561146</v>
      </c>
      <c r="AQ23" s="538">
        <f t="shared" si="24"/>
        <v>2947038.7798561146</v>
      </c>
      <c r="AR23" s="123">
        <f t="shared" si="25"/>
        <v>2947038.7798561146</v>
      </c>
      <c r="AS23" s="92">
        <f t="shared" si="11"/>
        <v>2947038.7798561146</v>
      </c>
      <c r="AT23" s="90">
        <f>IF(E23&gt;0,IF(E23&lt;(-' Coal &amp; Oil DECREASE'!F66-' Coal &amp; Oil DECREASE'!M66),'Fuel Switch GA'!E23*' Coal &amp; Oil DECREASE'!F66/(' Coal &amp; Oil DECREASE'!F66+' Coal &amp; Oil DECREASE'!M66),-' Coal &amp; Oil DECREASE'!F66),0)</f>
        <v>0</v>
      </c>
      <c r="AU23" s="90">
        <f>IF(E23&gt;0,IF(E23&lt;(-' Coal &amp; Oil DECREASE'!F66-' Coal &amp; Oil DECREASE'!M66),'Fuel Switch GA'!E23*' Coal &amp; Oil DECREASE'!M66/(' Coal &amp; Oil DECREASE'!F66+' Coal &amp; Oil DECREASE'!M66),-' Coal &amp; Oil DECREASE'!M66),0)</f>
        <v>0</v>
      </c>
      <c r="AV23" s="90">
        <f t="shared" si="12"/>
        <v>0</v>
      </c>
      <c r="AW23" s="90">
        <f>AT23*('INput Data'!$D$4-'INput Data'!$D$7)</f>
        <v>0</v>
      </c>
      <c r="AX23" s="90">
        <f>AU23*('INput Data'!$E$9-'INput Data'!$E$7)</f>
        <v>0</v>
      </c>
      <c r="AY23" s="90">
        <f>AV23*'INput Data'!$E$7</f>
        <v>0</v>
      </c>
      <c r="AZ23" s="480">
        <f t="shared" si="26"/>
        <v>0</v>
      </c>
      <c r="BA23" s="90">
        <f>IF(F23&gt;0,IF(F23&lt;(-' Coal &amp; Oil DECREASE'!G66-' Coal &amp; Oil DECREASE'!N66),'Fuel Switch GA'!F23*' Coal &amp; Oil DECREASE'!G66/(' Coal &amp; Oil DECREASE'!G66+' Coal &amp; Oil DECREASE'!N66),-' Coal &amp; Oil DECREASE'!G66),0)</f>
        <v>0</v>
      </c>
      <c r="BB23" s="90">
        <f>IF(F23&gt;0,IF(F23&lt;(-' Coal &amp; Oil DECREASE'!G66-' Coal &amp; Oil DECREASE'!N66),'Fuel Switch GA'!F23*' Coal &amp; Oil DECREASE'!N66/(' Coal &amp; Oil DECREASE'!G66+' Coal &amp; Oil DECREASE'!N66),-' Coal &amp; Oil DECREASE'!N66),0)</f>
        <v>0</v>
      </c>
      <c r="BC23" s="90">
        <f t="shared" si="13"/>
        <v>0</v>
      </c>
      <c r="BD23" s="90">
        <f>BA23*('INput Data'!$D$4-'INput Data'!$D$7)</f>
        <v>0</v>
      </c>
      <c r="BE23" s="90">
        <f>BB23*('INput Data'!$E$9-'INput Data'!$E$7)</f>
        <v>0</v>
      </c>
      <c r="BF23" s="90">
        <f>BC23*'INput Data'!$E$7</f>
        <v>0</v>
      </c>
      <c r="BG23" s="480">
        <f t="shared" si="27"/>
        <v>0</v>
      </c>
      <c r="BH23" s="68" t="str">
        <f>IF((('Nuclear &amp; RES demand for Power '!C101+'Nuclear &amp; RES demand for Power '!D101)-('Nuclear &amp; RES demand for Power '!O25+'Nuclear &amp; RES demand for Power '!P25))&lt;0,"Replacement","No replacement")</f>
        <v>No replacement</v>
      </c>
      <c r="BI23" s="150" t="str">
        <f t="shared" si="28"/>
        <v>No replacement</v>
      </c>
      <c r="BJ23" s="92">
        <f>IF(OR(BH23="No replacement",BI23="No replacement"),0,AV23*'INput Data'!$Q$4-(('Nuclear &amp; RES demand for Power '!C101+'Nuclear &amp; RES demand for Power '!D101)-('Nuclear &amp; RES demand for Power '!O25+'Nuclear &amp; RES demand for Power '!P25))*'INput Data'!$E$7/'INput Data'!$Q$4)</f>
        <v>0</v>
      </c>
      <c r="BK23" s="68" t="str">
        <f>IF((('Nuclear &amp; RES demand for Power '!C101+'Nuclear &amp; RES demand for Power '!D101)-('Nuclear &amp; RES demand for Power '!U25+'Nuclear &amp; RES demand for Power '!V25))&lt;0,"Replacement","No replacement")</f>
        <v>No replacement</v>
      </c>
      <c r="BL23" s="150" t="str">
        <f t="shared" si="29"/>
        <v>No replacement</v>
      </c>
      <c r="BM23" s="92">
        <f>IF(OR(BK23="No replacement",BL23="No replacement"),0,BC23*'INput Data'!$Q$4-(('Nuclear &amp; RES demand for Power '!C101+'Nuclear &amp; RES demand for Power '!D101)-('Nuclear &amp; RES demand for Power '!O25+'Nuclear &amp; RES demand for Power '!P25))*'INput Data'!$E$7/'INput Data'!$Q$4)</f>
        <v>0</v>
      </c>
      <c r="BN23" s="90">
        <f>IF('Gas Supply'!D104&gt;=(P23+AA23+AL23+AT23+AU23),CD23,'Gas Supply'!D104/(P23+AA23+AL23+AT23+AU23)*CD23)</f>
        <v>2072290.3177829669</v>
      </c>
      <c r="BO23" s="90">
        <f>IF('Gas Supply'!D104&gt;P23+AA23+AL23+AT23+AU23,P23+AA23+AL23+AT23+AU23,'Gas Supply'!D104)</f>
        <v>31309.603714329605</v>
      </c>
      <c r="BP23" s="90">
        <f>BO23*'INput Data'!$E$7</f>
        <v>6183083.6112111341</v>
      </c>
      <c r="BQ23" s="90">
        <f>'Gas Supply'!D104-'Fuel Switch GA'!BO23</f>
        <v>0</v>
      </c>
      <c r="BR23" s="90">
        <f>BQ23*'INput Data'!$E$7</f>
        <v>0</v>
      </c>
      <c r="BS23" s="92">
        <f t="shared" si="30"/>
        <v>8255373.9289941005</v>
      </c>
      <c r="BT23" s="90">
        <f>IF('Gas Supply'!D104&gt;=(P23+AA23+AL23+BA23+BB23),CF23,'Gas Supply'!D104/(P23+AA23+AL23+BA23+BB23)*CF23)</f>
        <v>2072290.3177829669</v>
      </c>
      <c r="BU23" s="90">
        <f>IF('Gas Supply'!D104&gt;P23+AA23+AL23+BA23+BB23,P23+AA23+AL23+BA23+BB23,'Gas Supply'!D104)</f>
        <v>31309.603714329605</v>
      </c>
      <c r="BV23" s="90">
        <f>BU23*'INput Data'!$E$7</f>
        <v>6183083.6112111341</v>
      </c>
      <c r="BW23" s="90">
        <f>'Gas Supply'!D104-'Fuel Switch GA'!BU23</f>
        <v>0</v>
      </c>
      <c r="BX23" s="90">
        <f>BW23*'INput Data'!$E$7</f>
        <v>0</v>
      </c>
      <c r="BY23" s="92">
        <f t="shared" si="31"/>
        <v>8255373.9289941005</v>
      </c>
      <c r="BZ23" s="115">
        <f>IF('Gas Supply'!C104=0,0,IF('Gas Supply'!C104/(SUM('N.Gas &amp; H2 demand'!C104:F104))&gt;=1,'Fuel Switch GA'!CD23,'Fuel Switch GA'!CD23*'Gas Supply'!C104/(SUM('N.Gas &amp; H2 demand'!C104:F104))))</f>
        <v>121629.66217594434</v>
      </c>
      <c r="CA23" s="115">
        <f>IF('Gas Supply'!C104=0,0,IF('Gas Supply'!C104/(SUM('N.Gas &amp; H2 demand'!C104:F104))&gt;=1,'Fuel Switch GA'!CF23,'Fuel Switch GA'!CF23*'Gas Supply'!C104/(SUM('N.Gas &amp; H2 demand'!C104:F104))))</f>
        <v>121629.66217594434</v>
      </c>
      <c r="CC23" s="6" t="s">
        <v>26</v>
      </c>
      <c r="CD23" s="136">
        <f t="shared" si="14"/>
        <v>2947038.7798561146</v>
      </c>
      <c r="CE23" s="92">
        <f t="shared" si="15"/>
        <v>2947038.7798561146</v>
      </c>
      <c r="CF23" s="136">
        <f t="shared" si="16"/>
        <v>2947038.7798561146</v>
      </c>
      <c r="CG23" s="92">
        <f t="shared" si="17"/>
        <v>2947038.7798561146</v>
      </c>
      <c r="CH23" s="136">
        <f t="shared" si="18"/>
        <v>4590071.9424460437</v>
      </c>
      <c r="CI23" s="92">
        <f t="shared" si="19"/>
        <v>4590071.9424460437</v>
      </c>
    </row>
    <row r="24" spans="1:87" x14ac:dyDescent="0.25">
      <c r="A24" s="23" t="str">
        <f>'Gas demand INCREASE'!B106</f>
        <v>LT</v>
      </c>
      <c r="B24" s="90">
        <f>'Gas demand INCREASE'!C106</f>
        <v>0</v>
      </c>
      <c r="C24" s="90">
        <f>'Gas demand INCREASE'!D106</f>
        <v>0</v>
      </c>
      <c r="D24" s="90">
        <f>'Gas demand INCREASE'!E106</f>
        <v>646.88000000000056</v>
      </c>
      <c r="E24" s="90">
        <f>'Gas demand INCREASE'!F106</f>
        <v>1316.9657430054961</v>
      </c>
      <c r="F24" s="92">
        <f>'Gas demand INCREASE'!G106</f>
        <v>1700.2157430054961</v>
      </c>
      <c r="G24" s="117"/>
      <c r="H24" s="23" t="str">
        <f>'Gas demand INCREASE'!O106</f>
        <v>LT</v>
      </c>
      <c r="I24" s="90">
        <f>'Gas demand INCREASE'!P106</f>
        <v>0</v>
      </c>
      <c r="J24" s="90">
        <f>'Gas demand INCREASE'!Q106</f>
        <v>1690</v>
      </c>
      <c r="K24" s="92">
        <f>'Gas demand INCREASE'!R106</f>
        <v>270</v>
      </c>
      <c r="M24" s="119">
        <f>IF(OR(B24&gt;0,I24&gt;0),IF(OR(B24&gt;(-' Coal &amp; Oil DECREASE'!C67-' Coal &amp; Oil DECREASE'!J67),I24&gt;(-' Coal &amp; Oil DECREASE'!C67-' Coal &amp; Oil DECREASE'!J67),B24+I24&gt;(-' Coal &amp; Oil DECREASE'!C67-' Coal &amp; Oil DECREASE'!J67)),-' Coal &amp; Oil DECREASE'!C67,(B24+I24)*(' Coal &amp; Oil DECREASE'!C67/(' Coal &amp; Oil DECREASE'!C67+' Coal &amp; Oil DECREASE'!J67))),0)</f>
        <v>0</v>
      </c>
      <c r="N24" s="90">
        <f>IF(OR(B24&gt;0,I24&gt;0),IF(OR(B24&gt;(-' Coal &amp; Oil DECREASE'!C67-' Coal &amp; Oil DECREASE'!J67),I24&gt;(-' Coal &amp; Oil DECREASE'!C67-' Coal &amp; Oil DECREASE'!J67),B24+I24&gt;(-' Coal &amp; Oil DECREASE'!C67-' Coal &amp; Oil DECREASE'!J67)),-' Coal &amp; Oil DECREASE'!J67,(B24+I24)*(' Coal &amp; Oil DECREASE'!J67/(' Coal &amp; Oil DECREASE'!C67+' Coal &amp; Oil DECREASE'!J67))),0)</f>
        <v>0</v>
      </c>
      <c r="O24" s="90">
        <f t="shared" si="0"/>
        <v>0</v>
      </c>
      <c r="P24" s="90">
        <f t="shared" si="1"/>
        <v>0</v>
      </c>
      <c r="Q24" s="90">
        <f t="shared" si="2"/>
        <v>0</v>
      </c>
      <c r="R24" s="90">
        <f>Q24*'INput Data'!$E$7</f>
        <v>0</v>
      </c>
      <c r="S24" s="90">
        <f>IF(M24+N24=0,0,IF(AND(M24+N24&gt;0,O24&gt;0,P24=0),M24*'INput Data'!$E$4+N24*'INput Data'!$E$9,IF(AND(M24+N24&gt;0,'Fuel Switch GA'!O24&gt;0),'Fuel Switch GA'!O24*(' Coal &amp; Oil DECREASE'!C67/(' Coal &amp; Oil DECREASE'!C67+' Coal &amp; Oil DECREASE'!J67))*'INput Data'!$E$4+'Fuel Switch GA'!O24*(' Coal &amp; Oil DECREASE'!J67/(' Coal &amp; Oil DECREASE'!C67+' Coal &amp; Oil DECREASE'!J67))*'INput Data'!$E$9,0)))</f>
        <v>0</v>
      </c>
      <c r="T24" s="90">
        <f>IF(M24+N24=0,0,IF(AND(M24+N24&gt;0,P24&gt;0,O24=0),M24*('INput Data'!$E$4-'INput Data'!$E$7)+N24*('INput Data'!$E$9-'INput Data'!$E$7),IF(AND(M24+N24&gt;0,'Fuel Switch GA'!P24&gt;0),'Fuel Switch GA'!P24*(' Coal &amp; Oil DECREASE'!C67/(' Coal &amp; Oil DECREASE'!C67+' Coal &amp; Oil DECREASE'!J67))*('INput Data'!$E$4-'INput Data'!$E$7)+'Fuel Switch GA'!P24*(' Coal &amp; Oil DECREASE'!J67/(' Coal &amp; Oil DECREASE'!C67+' Coal &amp; Oil DECREASE'!J67))*('INput Data'!$E$9-'INput Data'!$E$7),0)))</f>
        <v>0</v>
      </c>
      <c r="U24" s="538">
        <f t="shared" si="20"/>
        <v>0</v>
      </c>
      <c r="V24" s="123">
        <f t="shared" si="21"/>
        <v>0</v>
      </c>
      <c r="W24" s="92">
        <f t="shared" si="3"/>
        <v>0</v>
      </c>
      <c r="X24" s="119">
        <f>IF(OR(C24&gt;0,J24&gt;0),IF(OR(C24&gt;(-' Coal &amp; Oil DECREASE'!D67-' Coal &amp; Oil DECREASE'!K67),J24&gt;(-' Coal &amp; Oil DECREASE'!D67-' Coal &amp; Oil DECREASE'!K67),C24+J24&gt;(-' Coal &amp; Oil DECREASE'!D67-' Coal &amp; Oil DECREASE'!K67)),-' Coal &amp; Oil DECREASE'!D67,(C24+J24)*(' Coal &amp; Oil DECREASE'!D67/(' Coal &amp; Oil DECREASE'!D67+' Coal &amp; Oil DECREASE'!K67))),0)</f>
        <v>420</v>
      </c>
      <c r="Y24" s="90">
        <f>IF(OR(C24&gt;0,J24&gt;0),IF(OR(C24&gt;(-' Coal &amp; Oil DECREASE'!D67-' Coal &amp; Oil DECREASE'!K67),J24&gt;(-' Coal &amp; Oil DECREASE'!D67-' Coal &amp; Oil DECREASE'!K67),C24+J24&gt;(-' Coal &amp; Oil DECREASE'!D67-' Coal &amp; Oil DECREASE'!K67)),-' Coal &amp; Oil DECREASE'!K67,(C24+J24)*(' Coal &amp; Oil DECREASE'!K67/(' Coal &amp; Oil DECREASE'!D67+' Coal &amp; Oil DECREASE'!K67))),0)</f>
        <v>170</v>
      </c>
      <c r="Z24" s="90">
        <f t="shared" si="4"/>
        <v>590</v>
      </c>
      <c r="AA24" s="90">
        <f t="shared" si="5"/>
        <v>0</v>
      </c>
      <c r="AB24" s="90">
        <f t="shared" si="6"/>
        <v>0</v>
      </c>
      <c r="AC24" s="90">
        <f>AB24*'INput Data'!$E$7</f>
        <v>0</v>
      </c>
      <c r="AD24" s="90">
        <f>IF(X24+Y24=0,0,IF(AND(X24+Y24&gt;0,Z24&gt;0,AA24=0),X24*'INput Data'!$E$4+Y24*'INput Data'!$E$9,IF(AND(X24+Y24&gt;0,'Fuel Switch GA'!Z24&gt;0),'Fuel Switch GA'!Z24*(' Coal &amp; Oil DECREASE'!D67/(' Coal &amp; Oil DECREASE'!D67+' Coal &amp; Oil DECREASE'!K67))*'INput Data'!$E$4+'Fuel Switch GA'!Z24*(' Coal &amp; Oil DECREASE'!K67/(' Coal &amp; Oil DECREASE'!D67+' Coal &amp; Oil DECREASE'!K67))*'INput Data'!$E$9,0)))</f>
        <v>170424.46043165468</v>
      </c>
      <c r="AE24" s="90">
        <f>IF(X24+Y24=0,0,IF(AND(X24+Y24&gt;0,AA24&gt;0,Z24=0),X24*('INput Data'!$E$4-'INput Data'!$E$7)+Y24*('INput Data'!$E$9-'INput Data'!$E$7),IF(AND(X24+Y24&gt;0,'Fuel Switch GA'!AA24&gt;0),'Fuel Switch GA'!AA24*(' Coal &amp; Oil DECREASE'!D67/(' Coal &amp; Oil DECREASE'!D67+' Coal &amp; Oil DECREASE'!K67))*('INput Data'!$E$4-'INput Data'!$E$7)+'Fuel Switch GA'!AA24*(' Coal &amp; Oil DECREASE'!K67/(' Coal &amp; Oil DECREASE'!D67+' Coal &amp; Oil DECREASE'!K67))*('INput Data'!$E$9-'INput Data'!$E$7),0)))</f>
        <v>0</v>
      </c>
      <c r="AF24" s="538">
        <f t="shared" si="22"/>
        <v>170424.46043165468</v>
      </c>
      <c r="AG24" s="123">
        <f t="shared" si="23"/>
        <v>0</v>
      </c>
      <c r="AH24" s="92">
        <f t="shared" si="7"/>
        <v>0</v>
      </c>
      <c r="AI24" s="119">
        <f>IF(OR(D24&gt;0,K24&gt;0),IF(OR(D24&gt;(-' Coal &amp; Oil DECREASE'!E67-' Coal &amp; Oil DECREASE'!L67),K24&gt;(-' Coal &amp; Oil DECREASE'!E67-' Coal &amp; Oil DECREASE'!L67),D24+K24&gt;(-' Coal &amp; Oil DECREASE'!E67-' Coal &amp; Oil DECREASE'!L67)),-' Coal &amp; Oil DECREASE'!E67,(D24+K24)*(' Coal &amp; Oil DECREASE'!E67/(' Coal &amp; Oil DECREASE'!E67+' Coal &amp; Oil DECREASE'!L67))),0)</f>
        <v>916.88000000000056</v>
      </c>
      <c r="AJ24" s="90">
        <f>IF(OR(D24&gt;0,K24&gt;0),IF(OR(D24&gt;(-' Coal &amp; Oil DECREASE'!E67-' Coal &amp; Oil DECREASE'!L67),J24&gt;(-' Coal &amp; Oil DECREASE'!E67-' Coal &amp; Oil DECREASE'!L67),D24+K24&gt;(-' Coal &amp; Oil DECREASE'!E67-' Coal &amp; Oil DECREASE'!L67)),-' Coal &amp; Oil DECREASE'!L67,(D24+K24)*(' Coal &amp; Oil DECREASE'!L67/(' Coal &amp; Oil DECREASE'!E67+' Coal &amp; Oil DECREASE'!L67))),0)</f>
        <v>0</v>
      </c>
      <c r="AK24" s="90">
        <f t="shared" si="8"/>
        <v>270</v>
      </c>
      <c r="AL24" s="90">
        <f t="shared" si="9"/>
        <v>646.88000000000056</v>
      </c>
      <c r="AM24" s="90">
        <f t="shared" si="10"/>
        <v>0</v>
      </c>
      <c r="AN24" s="90">
        <f>AM24*'INput Data'!$E$7</f>
        <v>0</v>
      </c>
      <c r="AO24" s="90">
        <f>IF(AI24+AJ24=0,0,IF(AND(AI24+AJ24&gt;0,AK24&gt;0,AL24=0),AI24*'INput Data'!$E$4+AJ24*'INput Data'!$E$9,IF(AND(AI24+AJ24&gt;0,'Fuel Switch GA'!AK24&gt;0),'Fuel Switch GA'!AK24*(' Coal &amp; Oil DECREASE'!E67/(' Coal &amp; Oil DECREASE'!E67+' Coal &amp; Oil DECREASE'!L67))*'INput Data'!$E$4+'Fuel Switch GA'!AK24*(' Coal &amp; Oil DECREASE'!L67/(' Coal &amp; Oil DECREASE'!E67+' Coal &amp; Oil DECREASE'!L67))*'INput Data'!$E$9,0)))</f>
        <v>71190.647482014392</v>
      </c>
      <c r="AP24" s="90">
        <f>IF(AI24+AJ24=0,0,IF(AND(AI24+AJ24&gt;0,AL24&gt;0,AK24=0),AI24*('INput Data'!$E$4-'INput Data'!$E$7)+AJ24*('INput Data'!$E$9-'INput Data'!$E$7),IF(AND(AI24+AJ24&gt;0,'Fuel Switch GA'!AL24&gt;0),'Fuel Switch GA'!AL24*(' Coal &amp; Oil DECREASE'!E67/(' Coal &amp; Oil DECREASE'!E67+' Coal &amp; Oil DECREASE'!L67))*('INput Data'!$E$4-'INput Data'!$E$7)+'Fuel Switch GA'!AL24*(' Coal &amp; Oil DECREASE'!L67/(' Coal &amp; Oil DECREASE'!E67+' Coal &amp; Oil DECREASE'!L67))*('INput Data'!$E$9-'INput Data'!$E$7),0)))</f>
        <v>42815.079136690685</v>
      </c>
      <c r="AQ24" s="538">
        <f t="shared" si="24"/>
        <v>114005.72661870508</v>
      </c>
      <c r="AR24" s="123">
        <f t="shared" si="25"/>
        <v>42815.079136690685</v>
      </c>
      <c r="AS24" s="92">
        <f t="shared" si="11"/>
        <v>42815.079136690685</v>
      </c>
      <c r="AT24" s="90">
        <f>IF(E24&gt;0,IF(E24&lt;(-' Coal &amp; Oil DECREASE'!F67-' Coal &amp; Oil DECREASE'!M67),'Fuel Switch GA'!E24*' Coal &amp; Oil DECREASE'!F67/(' Coal &amp; Oil DECREASE'!F67+' Coal &amp; Oil DECREASE'!M67),-' Coal &amp; Oil DECREASE'!F67),0)</f>
        <v>0</v>
      </c>
      <c r="AU24" s="90">
        <f>IF(E24&gt;0,IF(E24&lt;(-' Coal &amp; Oil DECREASE'!F67-' Coal &amp; Oil DECREASE'!M67),'Fuel Switch GA'!E24*' Coal &amp; Oil DECREASE'!M67/(' Coal &amp; Oil DECREASE'!F67+' Coal &amp; Oil DECREASE'!M67),-' Coal &amp; Oil DECREASE'!M67),0)</f>
        <v>0</v>
      </c>
      <c r="AV24" s="90">
        <f t="shared" si="12"/>
        <v>1316.9657430054961</v>
      </c>
      <c r="AW24" s="90">
        <f>AT24*('INput Data'!$D$4-'INput Data'!$D$7)</f>
        <v>0</v>
      </c>
      <c r="AX24" s="90">
        <f>AU24*('INput Data'!$E$9-'INput Data'!$E$7)</f>
        <v>0</v>
      </c>
      <c r="AY24" s="90">
        <f>AV24*'INput Data'!$E$7</f>
        <v>260077.04780935874</v>
      </c>
      <c r="AZ24" s="480">
        <f t="shared" si="26"/>
        <v>0</v>
      </c>
      <c r="BA24" s="90">
        <f>IF(F24&gt;0,IF(F24&lt;(-' Coal &amp; Oil DECREASE'!G67-' Coal &amp; Oil DECREASE'!N67),'Fuel Switch GA'!F24*' Coal &amp; Oil DECREASE'!G67/(' Coal &amp; Oil DECREASE'!G67+' Coal &amp; Oil DECREASE'!N67),-' Coal &amp; Oil DECREASE'!G67),0)</f>
        <v>0</v>
      </c>
      <c r="BB24" s="90">
        <f>IF(F24&gt;0,IF(F24&lt;(-' Coal &amp; Oil DECREASE'!G67-' Coal &amp; Oil DECREASE'!N67),'Fuel Switch GA'!F24*' Coal &amp; Oil DECREASE'!N67/(' Coal &amp; Oil DECREASE'!G67+' Coal &amp; Oil DECREASE'!N67),-' Coal &amp; Oil DECREASE'!N67),0)</f>
        <v>0</v>
      </c>
      <c r="BC24" s="90">
        <f t="shared" si="13"/>
        <v>1700.2157430054961</v>
      </c>
      <c r="BD24" s="90">
        <f>BA24*('INput Data'!$D$4-'INput Data'!$D$7)</f>
        <v>0</v>
      </c>
      <c r="BE24" s="90">
        <f>BB24*('INput Data'!$E$9-'INput Data'!$E$7)</f>
        <v>0</v>
      </c>
      <c r="BF24" s="90">
        <f>BC24*'INput Data'!$E$7</f>
        <v>335762.02982374723</v>
      </c>
      <c r="BG24" s="480">
        <f t="shared" si="27"/>
        <v>0</v>
      </c>
      <c r="BH24" s="68" t="str">
        <f>IF((('Nuclear &amp; RES demand for Power '!C102+'Nuclear &amp; RES demand for Power '!D102)-('Nuclear &amp; RES demand for Power '!O26+'Nuclear &amp; RES demand for Power '!P26))&lt;0,"Replacement","No replacement")</f>
        <v>No replacement</v>
      </c>
      <c r="BI24" s="150" t="str">
        <f t="shared" si="28"/>
        <v>Replacement</v>
      </c>
      <c r="BJ24" s="92">
        <f>IF(OR(BH24="No replacement",BI24="No replacement"),0,AV24*'INput Data'!$Q$4-(('Nuclear &amp; RES demand for Power '!C102+'Nuclear &amp; RES demand for Power '!D102)-('Nuclear &amp; RES demand for Power '!O26+'Nuclear &amp; RES demand for Power '!P26))*'INput Data'!$E$7/'INput Data'!$Q$4)</f>
        <v>0</v>
      </c>
      <c r="BK24" s="68" t="str">
        <f>IF((('Nuclear &amp; RES demand for Power '!C102+'Nuclear &amp; RES demand for Power '!D102)-('Nuclear &amp; RES demand for Power '!U26+'Nuclear &amp; RES demand for Power '!V26))&lt;0,"Replacement","No replacement")</f>
        <v>No replacement</v>
      </c>
      <c r="BL24" s="150" t="str">
        <f t="shared" si="29"/>
        <v>Replacement</v>
      </c>
      <c r="BM24" s="92">
        <f>IF(OR(BK24="No replacement",BL24="No replacement"),0,BC24*'INput Data'!$Q$4-(('Nuclear &amp; RES demand for Power '!C102+'Nuclear &amp; RES demand for Power '!D102)-('Nuclear &amp; RES demand for Power '!O26+'Nuclear &amp; RES demand for Power '!P26))*'INput Data'!$E$7/'INput Data'!$Q$4)</f>
        <v>0</v>
      </c>
      <c r="BN24" s="90">
        <f>IF('Gas Supply'!D105&gt;=(P24+AA24+AL24+AT24+AU24),CD24,'Gas Supply'!D105/(P24+AA24+AL24+AT24+AU24)*CD24)</f>
        <v>42815.079136690685</v>
      </c>
      <c r="BO24" s="90">
        <f>IF('Gas Supply'!D105&gt;P24+AA24+AL24+AT24+AU24,P24+AA24+AL24+AT24+AU24,'Gas Supply'!D105)</f>
        <v>646.88000000000056</v>
      </c>
      <c r="BP24" s="90">
        <f>BO24*'INput Data'!$E$7</f>
        <v>127747.16546762601</v>
      </c>
      <c r="BQ24" s="90">
        <f>'Gas Supply'!D105-'Fuel Switch GA'!BO24</f>
        <v>272.45784563449604</v>
      </c>
      <c r="BR24" s="90">
        <f>BQ24*'INput Data'!$E$7</f>
        <v>53805.524191848315</v>
      </c>
      <c r="BS24" s="92">
        <f t="shared" si="30"/>
        <v>224367.76879616501</v>
      </c>
      <c r="BT24" s="90">
        <f>IF('Gas Supply'!D105&gt;=(P24+AA24+AL24+BA24+BB24),CF24,'Gas Supply'!D105/(P24+AA24+AL24+BA24+BB24)*CF24)</f>
        <v>42815.079136690685</v>
      </c>
      <c r="BU24" s="90">
        <f>IF('Gas Supply'!D105&gt;P24+AA24+AL24+BA24+BB24,P24+AA24+AL24+BA24+BB24,'Gas Supply'!D105)</f>
        <v>646.88000000000056</v>
      </c>
      <c r="BV24" s="90">
        <f>BU24*'INput Data'!$E$7</f>
        <v>127747.16546762601</v>
      </c>
      <c r="BW24" s="90">
        <f>'Gas Supply'!D105-'Fuel Switch GA'!BU24</f>
        <v>272.45784563449604</v>
      </c>
      <c r="BX24" s="90">
        <f>BW24*'INput Data'!$E$7</f>
        <v>53805.524191848315</v>
      </c>
      <c r="BY24" s="92">
        <f t="shared" si="31"/>
        <v>224367.76879616501</v>
      </c>
      <c r="BZ24" s="115">
        <f>IF('Gas Supply'!C105=0,0,IF('Gas Supply'!C105/(SUM('N.Gas &amp; H2 demand'!C105:F105))&gt;=1,'Fuel Switch GA'!CD24,'Fuel Switch GA'!CD24*'Gas Supply'!C105/(SUM('N.Gas &amp; H2 demand'!C105:F105))))</f>
        <v>0</v>
      </c>
      <c r="CA24" s="115">
        <f>IF('Gas Supply'!C105=0,0,IF('Gas Supply'!C105/(SUM('N.Gas &amp; H2 demand'!C105:F105))&gt;=1,'Fuel Switch GA'!CF24,'Fuel Switch GA'!CF24*'Gas Supply'!C105/(SUM('N.Gas &amp; H2 demand'!C105:F105))))</f>
        <v>0</v>
      </c>
      <c r="CC24" s="6" t="s">
        <v>27</v>
      </c>
      <c r="CD24" s="136">
        <f t="shared" si="14"/>
        <v>42815.079136690685</v>
      </c>
      <c r="CE24" s="92">
        <f t="shared" si="15"/>
        <v>42815.079136690685</v>
      </c>
      <c r="CF24" s="136">
        <f t="shared" si="16"/>
        <v>42815.079136690685</v>
      </c>
      <c r="CG24" s="92">
        <f t="shared" si="17"/>
        <v>42815.079136690685</v>
      </c>
      <c r="CH24" s="136">
        <f t="shared" si="18"/>
        <v>1370.071942446001</v>
      </c>
      <c r="CI24" s="92">
        <f t="shared" si="19"/>
        <v>1370.071942446001</v>
      </c>
    </row>
    <row r="25" spans="1:87" x14ac:dyDescent="0.25">
      <c r="A25" s="23" t="str">
        <f>'Gas demand INCREASE'!B107</f>
        <v>LU</v>
      </c>
      <c r="B25" s="90">
        <f>'Gas demand INCREASE'!C107</f>
        <v>0</v>
      </c>
      <c r="C25" s="90">
        <f>'Gas demand INCREASE'!D107</f>
        <v>0</v>
      </c>
      <c r="D25" s="90">
        <f>'Gas demand INCREASE'!E107</f>
        <v>400.85</v>
      </c>
      <c r="E25" s="90">
        <f>'Gas demand INCREASE'!F107</f>
        <v>0</v>
      </c>
      <c r="F25" s="92">
        <f>'Gas demand INCREASE'!G107</f>
        <v>0</v>
      </c>
      <c r="G25" s="117"/>
      <c r="H25" s="23" t="str">
        <f>'Gas demand INCREASE'!O107</f>
        <v>LU</v>
      </c>
      <c r="I25" s="90">
        <f>'Gas demand INCREASE'!P107</f>
        <v>0</v>
      </c>
      <c r="J25" s="90">
        <f>'Gas demand INCREASE'!Q107</f>
        <v>460</v>
      </c>
      <c r="K25" s="92">
        <f>'Gas demand INCREASE'!R107</f>
        <v>70</v>
      </c>
      <c r="M25" s="119">
        <f>IF(OR(B25&gt;0,I25&gt;0),IF(OR(B25&gt;(-' Coal &amp; Oil DECREASE'!C68-' Coal &amp; Oil DECREASE'!J68),I25&gt;(-' Coal &amp; Oil DECREASE'!C68-' Coal &amp; Oil DECREASE'!J68),B25+I25&gt;(-' Coal &amp; Oil DECREASE'!C68-' Coal &amp; Oil DECREASE'!J68)),-' Coal &amp; Oil DECREASE'!C68,(B25+I25)*(' Coal &amp; Oil DECREASE'!C68/(' Coal &amp; Oil DECREASE'!C68+' Coal &amp; Oil DECREASE'!J68))),0)</f>
        <v>0</v>
      </c>
      <c r="N25" s="90">
        <f>IF(OR(B25&gt;0,I25&gt;0),IF(OR(B25&gt;(-' Coal &amp; Oil DECREASE'!C68-' Coal &amp; Oil DECREASE'!J68),I25&gt;(-' Coal &amp; Oil DECREASE'!C68-' Coal &amp; Oil DECREASE'!J68),B25+I25&gt;(-' Coal &amp; Oil DECREASE'!C68-' Coal &amp; Oil DECREASE'!J68)),-' Coal &amp; Oil DECREASE'!J68,(B25+I25)*(' Coal &amp; Oil DECREASE'!J68/(' Coal &amp; Oil DECREASE'!C68+' Coal &amp; Oil DECREASE'!J68))),0)</f>
        <v>0</v>
      </c>
      <c r="O25" s="90">
        <f t="shared" si="0"/>
        <v>0</v>
      </c>
      <c r="P25" s="90">
        <f t="shared" si="1"/>
        <v>0</v>
      </c>
      <c r="Q25" s="90">
        <f t="shared" si="2"/>
        <v>0</v>
      </c>
      <c r="R25" s="90">
        <f>Q25*'INput Data'!$E$7</f>
        <v>0</v>
      </c>
      <c r="S25" s="90">
        <f>IF(M25+N25=0,0,IF(AND(M25+N25&gt;0,O25&gt;0,P25=0),M25*'INput Data'!$E$4+N25*'INput Data'!$E$9,IF(AND(M25+N25&gt;0,'Fuel Switch GA'!O25&gt;0),'Fuel Switch GA'!O25*(' Coal &amp; Oil DECREASE'!C68/(' Coal &amp; Oil DECREASE'!C68+' Coal &amp; Oil DECREASE'!J68))*'INput Data'!$E$4+'Fuel Switch GA'!O25*(' Coal &amp; Oil DECREASE'!J68/(' Coal &amp; Oil DECREASE'!C68+' Coal &amp; Oil DECREASE'!J68))*'INput Data'!$E$9,0)))</f>
        <v>0</v>
      </c>
      <c r="T25" s="90">
        <f>IF(M25+N25=0,0,IF(AND(M25+N25&gt;0,P25&gt;0,O25=0),M25*('INput Data'!$E$4-'INput Data'!$E$7)+N25*('INput Data'!$E$9-'INput Data'!$E$7),IF(AND(M25+N25&gt;0,'Fuel Switch GA'!P25&gt;0),'Fuel Switch GA'!P25*(' Coal &amp; Oil DECREASE'!C68/(' Coal &amp; Oil DECREASE'!C68+' Coal &amp; Oil DECREASE'!J68))*('INput Data'!$E$4-'INput Data'!$E$7)+'Fuel Switch GA'!P25*(' Coal &amp; Oil DECREASE'!J68/(' Coal &amp; Oil DECREASE'!C68+' Coal &amp; Oil DECREASE'!J68))*('INput Data'!$E$9-'INput Data'!$E$7),0)))</f>
        <v>0</v>
      </c>
      <c r="U25" s="538">
        <f t="shared" si="20"/>
        <v>0</v>
      </c>
      <c r="V25" s="123">
        <f t="shared" si="21"/>
        <v>0</v>
      </c>
      <c r="W25" s="92">
        <f t="shared" si="3"/>
        <v>0</v>
      </c>
      <c r="X25" s="119">
        <f>IF(OR(C25&gt;0,J25&gt;0),IF(OR(C25&gt;(-' Coal &amp; Oil DECREASE'!D68-' Coal &amp; Oil DECREASE'!K68),J25&gt;(-' Coal &amp; Oil DECREASE'!D68-' Coal &amp; Oil DECREASE'!K68),C25+J25&gt;(-' Coal &amp; Oil DECREASE'!D68-' Coal &amp; Oil DECREASE'!K68)),-' Coal &amp; Oil DECREASE'!D68,(C25+J25)*(' Coal &amp; Oil DECREASE'!D68/(' Coal &amp; Oil DECREASE'!D68+' Coal &amp; Oil DECREASE'!K68))),0)</f>
        <v>110</v>
      </c>
      <c r="Y25" s="90">
        <f>IF(OR(C25&gt;0,J25&gt;0),IF(OR(C25&gt;(-' Coal &amp; Oil DECREASE'!D68-' Coal &amp; Oil DECREASE'!K68),J25&gt;(-' Coal &amp; Oil DECREASE'!D68-' Coal &amp; Oil DECREASE'!K68),C25+J25&gt;(-' Coal &amp; Oil DECREASE'!D68-' Coal &amp; Oil DECREASE'!K68)),-' Coal &amp; Oil DECREASE'!K68,(C25+J25)*(' Coal &amp; Oil DECREASE'!K68/(' Coal &amp; Oil DECREASE'!D68+' Coal &amp; Oil DECREASE'!K68))),0)</f>
        <v>80</v>
      </c>
      <c r="Z25" s="90">
        <f t="shared" si="4"/>
        <v>190</v>
      </c>
      <c r="AA25" s="90">
        <f t="shared" si="5"/>
        <v>0</v>
      </c>
      <c r="AB25" s="90">
        <f t="shared" si="6"/>
        <v>0</v>
      </c>
      <c r="AC25" s="90">
        <f>AB25*'INput Data'!$E$7</f>
        <v>0</v>
      </c>
      <c r="AD25" s="90">
        <f>IF(X25+Y25=0,0,IF(AND(X25+Y25&gt;0,Z25&gt;0,AA25=0),X25*'INput Data'!$E$4+Y25*'INput Data'!$E$9,IF(AND(X25+Y25&gt;0,'Fuel Switch GA'!Z25&gt;0),'Fuel Switch GA'!Z25*(' Coal &amp; Oil DECREASE'!D68/(' Coal &amp; Oil DECREASE'!D68+' Coal &amp; Oil DECREASE'!K68))*'INput Data'!$E$4+'Fuel Switch GA'!Z25*(' Coal &amp; Oil DECREASE'!K68/(' Coal &amp; Oil DECREASE'!D68+' Coal &amp; Oil DECREASE'!K68))*'INput Data'!$E$9,0)))</f>
        <v>57089.928057553952</v>
      </c>
      <c r="AE25" s="90">
        <f>IF(X25+Y25=0,0,IF(AND(X25+Y25&gt;0,AA25&gt;0,Z25=0),X25*('INput Data'!$E$4-'INput Data'!$E$7)+Y25*('INput Data'!$E$9-'INput Data'!$E$7),IF(AND(X25+Y25&gt;0,'Fuel Switch GA'!AA25&gt;0),'Fuel Switch GA'!AA25*(' Coal &amp; Oil DECREASE'!D68/(' Coal &amp; Oil DECREASE'!D68+' Coal &amp; Oil DECREASE'!K68))*('INput Data'!$E$4-'INput Data'!$E$7)+'Fuel Switch GA'!AA25*(' Coal &amp; Oil DECREASE'!K68/(' Coal &amp; Oil DECREASE'!D68+' Coal &amp; Oil DECREASE'!K68))*('INput Data'!$E$9-'INput Data'!$E$7),0)))</f>
        <v>0</v>
      </c>
      <c r="AF25" s="538">
        <f t="shared" si="22"/>
        <v>57089.928057553952</v>
      </c>
      <c r="AG25" s="123">
        <f t="shared" si="23"/>
        <v>0</v>
      </c>
      <c r="AH25" s="92">
        <f t="shared" si="7"/>
        <v>0</v>
      </c>
      <c r="AI25" s="119">
        <f>IF(OR(D25&gt;0,K25&gt;0),IF(OR(D25&gt;(-' Coal &amp; Oil DECREASE'!E68-' Coal &amp; Oil DECREASE'!L68),K25&gt;(-' Coal &amp; Oil DECREASE'!E68-' Coal &amp; Oil DECREASE'!L68),D25+K25&gt;(-' Coal &amp; Oil DECREASE'!E68-' Coal &amp; Oil DECREASE'!L68)),-' Coal &amp; Oil DECREASE'!E68,(D25+K25)*(' Coal &amp; Oil DECREASE'!E68/(' Coal &amp; Oil DECREASE'!E68+' Coal &amp; Oil DECREASE'!L68))),0)</f>
        <v>470.85</v>
      </c>
      <c r="AJ25" s="90">
        <f>IF(OR(D25&gt;0,K25&gt;0),IF(OR(D25&gt;(-' Coal &amp; Oil DECREASE'!E68-' Coal &amp; Oil DECREASE'!L68),J25&gt;(-' Coal &amp; Oil DECREASE'!E68-' Coal &amp; Oil DECREASE'!L68),D25+K25&gt;(-' Coal &amp; Oil DECREASE'!E68-' Coal &amp; Oil DECREASE'!L68)),-' Coal &amp; Oil DECREASE'!L68,(D25+K25)*(' Coal &amp; Oil DECREASE'!L68/(' Coal &amp; Oil DECREASE'!E68+' Coal &amp; Oil DECREASE'!L68))),0)</f>
        <v>0</v>
      </c>
      <c r="AK25" s="90">
        <f t="shared" si="8"/>
        <v>70</v>
      </c>
      <c r="AL25" s="90">
        <f t="shared" si="9"/>
        <v>400.85</v>
      </c>
      <c r="AM25" s="90">
        <f t="shared" si="10"/>
        <v>0</v>
      </c>
      <c r="AN25" s="90">
        <f>AM25*'INput Data'!$E$7</f>
        <v>0</v>
      </c>
      <c r="AO25" s="90">
        <f>IF(AI25+AJ25=0,0,IF(AND(AI25+AJ25&gt;0,AK25&gt;0,AL25=0),AI25*'INput Data'!$E$4+AJ25*'INput Data'!$E$9,IF(AND(AI25+AJ25&gt;0,'Fuel Switch GA'!AK25&gt;0),'Fuel Switch GA'!AK25*(' Coal &amp; Oil DECREASE'!E68/(' Coal &amp; Oil DECREASE'!E68+' Coal &amp; Oil DECREASE'!L68))*'INput Data'!$E$4+'Fuel Switch GA'!AK25*(' Coal &amp; Oil DECREASE'!L68/(' Coal &amp; Oil DECREASE'!E68+' Coal &amp; Oil DECREASE'!L68))*'INput Data'!$E$9,0)))</f>
        <v>18456.834532374101</v>
      </c>
      <c r="AP25" s="90">
        <f>IF(AI25+AJ25=0,0,IF(AND(AI25+AJ25&gt;0,AL25&gt;0,AK25=0),AI25*('INput Data'!$E$4-'INput Data'!$E$7)+AJ25*('INput Data'!$E$9-'INput Data'!$E$7),IF(AND(AI25+AJ25&gt;0,'Fuel Switch GA'!AL25&gt;0),'Fuel Switch GA'!AL25*(' Coal &amp; Oil DECREASE'!E68/(' Coal &amp; Oil DECREASE'!E68+' Coal &amp; Oil DECREASE'!L68))*('INput Data'!$E$4-'INput Data'!$E$7)+'Fuel Switch GA'!AL25*(' Coal &amp; Oil DECREASE'!L68/(' Coal &amp; Oil DECREASE'!E68+' Coal &amp; Oil DECREASE'!L68))*('INput Data'!$E$9-'INput Data'!$E$7),0)))</f>
        <v>26531.079136690649</v>
      </c>
      <c r="AQ25" s="538">
        <f t="shared" si="24"/>
        <v>44987.91366906475</v>
      </c>
      <c r="AR25" s="123">
        <f t="shared" si="25"/>
        <v>26531.079136690649</v>
      </c>
      <c r="AS25" s="92">
        <f t="shared" si="11"/>
        <v>26531.079136690649</v>
      </c>
      <c r="AT25" s="90">
        <f>IF(E25&gt;0,IF(E25&lt;(-' Coal &amp; Oil DECREASE'!F68-' Coal &amp; Oil DECREASE'!M68),'Fuel Switch GA'!E25*' Coal &amp; Oil DECREASE'!F68/(' Coal &amp; Oil DECREASE'!F68+' Coal &amp; Oil DECREASE'!M68),-' Coal &amp; Oil DECREASE'!F68),0)</f>
        <v>0</v>
      </c>
      <c r="AU25" s="90">
        <f>IF(E25&gt;0,IF(E25&lt;(-' Coal &amp; Oil DECREASE'!F68-' Coal &amp; Oil DECREASE'!M68),'Fuel Switch GA'!E25*' Coal &amp; Oil DECREASE'!M68/(' Coal &amp; Oil DECREASE'!F68+' Coal &amp; Oil DECREASE'!M68),-' Coal &amp; Oil DECREASE'!M68),0)</f>
        <v>0</v>
      </c>
      <c r="AV25" s="90">
        <f t="shared" si="12"/>
        <v>0</v>
      </c>
      <c r="AW25" s="90">
        <f>AT25*('INput Data'!$D$4-'INput Data'!$D$7)</f>
        <v>0</v>
      </c>
      <c r="AX25" s="90">
        <f>AU25*('INput Data'!$E$9-'INput Data'!$E$7)</f>
        <v>0</v>
      </c>
      <c r="AY25" s="90">
        <f>AV25*'INput Data'!$E$7</f>
        <v>0</v>
      </c>
      <c r="AZ25" s="480">
        <f t="shared" si="26"/>
        <v>0</v>
      </c>
      <c r="BA25" s="90">
        <f>IF(F25&gt;0,IF(F25&lt;(-' Coal &amp; Oil DECREASE'!G68-' Coal &amp; Oil DECREASE'!N68),'Fuel Switch GA'!F25*' Coal &amp; Oil DECREASE'!G68/(' Coal &amp; Oil DECREASE'!G68+' Coal &amp; Oil DECREASE'!N68),-' Coal &amp; Oil DECREASE'!G68),0)</f>
        <v>0</v>
      </c>
      <c r="BB25" s="90">
        <f>IF(F25&gt;0,IF(F25&lt;(-' Coal &amp; Oil DECREASE'!G68-' Coal &amp; Oil DECREASE'!N68),'Fuel Switch GA'!F25*' Coal &amp; Oil DECREASE'!N68/(' Coal &amp; Oil DECREASE'!G68+' Coal &amp; Oil DECREASE'!N68),-' Coal &amp; Oil DECREASE'!N68),0)</f>
        <v>0</v>
      </c>
      <c r="BC25" s="90">
        <f t="shared" si="13"/>
        <v>0</v>
      </c>
      <c r="BD25" s="90">
        <f>BA25*('INput Data'!$D$4-'INput Data'!$D$7)</f>
        <v>0</v>
      </c>
      <c r="BE25" s="90">
        <f>BB25*('INput Data'!$E$9-'INput Data'!$E$7)</f>
        <v>0</v>
      </c>
      <c r="BF25" s="90">
        <f>BC25*'INput Data'!$E$7</f>
        <v>0</v>
      </c>
      <c r="BG25" s="480">
        <f t="shared" si="27"/>
        <v>0</v>
      </c>
      <c r="BH25" s="68" t="str">
        <f>IF((('Nuclear &amp; RES demand for Power '!C103+'Nuclear &amp; RES demand for Power '!D103)-('Nuclear &amp; RES demand for Power '!O27+'Nuclear &amp; RES demand for Power '!P27))&lt;0,"Replacement","No replacement")</f>
        <v>No replacement</v>
      </c>
      <c r="BI25" s="150" t="str">
        <f t="shared" si="28"/>
        <v>No replacement</v>
      </c>
      <c r="BJ25" s="92">
        <f>IF(OR(BH25="No replacement",BI25="No replacement"),0,AV25*'INput Data'!$Q$4-(('Nuclear &amp; RES demand for Power '!C103+'Nuclear &amp; RES demand for Power '!D103)-('Nuclear &amp; RES demand for Power '!O27+'Nuclear &amp; RES demand for Power '!P27))*'INput Data'!$E$7/'INput Data'!$Q$4)</f>
        <v>0</v>
      </c>
      <c r="BK25" s="68" t="str">
        <f>IF((('Nuclear &amp; RES demand for Power '!C103+'Nuclear &amp; RES demand for Power '!D103)-('Nuclear &amp; RES demand for Power '!U27+'Nuclear &amp; RES demand for Power '!V27))&lt;0,"Replacement","No replacement")</f>
        <v>No replacement</v>
      </c>
      <c r="BL25" s="150" t="str">
        <f t="shared" si="29"/>
        <v>No replacement</v>
      </c>
      <c r="BM25" s="92">
        <f>IF(OR(BK25="No replacement",BL25="No replacement"),0,BC25*'INput Data'!$Q$4-(('Nuclear &amp; RES demand for Power '!C103+'Nuclear &amp; RES demand for Power '!D103)-('Nuclear &amp; RES demand for Power '!O27+'Nuclear &amp; RES demand for Power '!P27))*'INput Data'!$E$7/'INput Data'!$Q$4)</f>
        <v>0</v>
      </c>
      <c r="BN25" s="90">
        <f>IF('Gas Supply'!D106&gt;=(P25+AA25+AL25+AT25+AU25),CD25,'Gas Supply'!D106/(P25+AA25+AL25+AT25+AU25)*CD25)</f>
        <v>9918.1996448824575</v>
      </c>
      <c r="BO25" s="90">
        <f>IF('Gas Supply'!D106&gt;P25+AA25+AL25+AT25+AU25,P25+AA25+AL25+AT25+AU25,'Gas Supply'!D106)</f>
        <v>149.85105985202841</v>
      </c>
      <c r="BP25" s="90">
        <f>BO25*'INput Data'!$E$7</f>
        <v>29592.889157828631</v>
      </c>
      <c r="BQ25" s="90">
        <f>'Gas Supply'!D106-'Fuel Switch GA'!BO25</f>
        <v>0</v>
      </c>
      <c r="BR25" s="90">
        <f>BQ25*'INput Data'!$E$7</f>
        <v>0</v>
      </c>
      <c r="BS25" s="92">
        <f t="shared" si="30"/>
        <v>39511.088802711092</v>
      </c>
      <c r="BT25" s="90">
        <f>IF('Gas Supply'!D106&gt;=(P25+AA25+AL25+BA25+BB25),CF25,'Gas Supply'!D106/(P25+AA25+AL25+BA25+BB25)*CF25)</f>
        <v>9918.1996448824575</v>
      </c>
      <c r="BU25" s="90">
        <f>IF('Gas Supply'!D106&gt;P25+AA25+AL25+BA25+BB25,P25+AA25+AL25+BA25+BB25,'Gas Supply'!D106)</f>
        <v>149.85105985202841</v>
      </c>
      <c r="BV25" s="90">
        <f>BU25*'INput Data'!$E$7</f>
        <v>29592.889157828631</v>
      </c>
      <c r="BW25" s="90">
        <f>'Gas Supply'!D106-'Fuel Switch GA'!BU25</f>
        <v>0</v>
      </c>
      <c r="BX25" s="90">
        <f>BW25*'INput Data'!$E$7</f>
        <v>0</v>
      </c>
      <c r="BY25" s="92">
        <f t="shared" si="31"/>
        <v>39511.088802711092</v>
      </c>
      <c r="BZ25" s="115">
        <f>IF('Gas Supply'!C106=0,0,IF('Gas Supply'!C106/(SUM('N.Gas &amp; H2 demand'!C106:F106))&gt;=1,'Fuel Switch GA'!CD25,'Fuel Switch GA'!CD25*'Gas Supply'!C106/(SUM('N.Gas &amp; H2 demand'!C106:F106))))</f>
        <v>879.16929128072627</v>
      </c>
      <c r="CA25" s="115">
        <f>IF('Gas Supply'!C106=0,0,IF('Gas Supply'!C106/(SUM('N.Gas &amp; H2 demand'!C106:F106))&gt;=1,'Fuel Switch GA'!CF25,'Fuel Switch GA'!CF25*'Gas Supply'!C106/(SUM('N.Gas &amp; H2 demand'!C106:F106))))</f>
        <v>879.16929128072627</v>
      </c>
      <c r="CC25" s="6" t="s">
        <v>28</v>
      </c>
      <c r="CD25" s="136">
        <f t="shared" si="14"/>
        <v>26531.079136690649</v>
      </c>
      <c r="CE25" s="92">
        <f t="shared" si="15"/>
        <v>26531.079136690649</v>
      </c>
      <c r="CF25" s="136">
        <f t="shared" si="16"/>
        <v>26531.079136690649</v>
      </c>
      <c r="CG25" s="92">
        <f t="shared" si="17"/>
        <v>26531.079136690649</v>
      </c>
      <c r="CH25" s="136">
        <f t="shared" si="18"/>
        <v>6674.9640287769798</v>
      </c>
      <c r="CI25" s="92">
        <f t="shared" si="19"/>
        <v>6674.9640287769798</v>
      </c>
    </row>
    <row r="26" spans="1:87" x14ac:dyDescent="0.25">
      <c r="A26" s="23" t="str">
        <f>'Gas demand INCREASE'!B108</f>
        <v>LV</v>
      </c>
      <c r="B26" s="90">
        <f>'Gas demand INCREASE'!C108</f>
        <v>748.98</v>
      </c>
      <c r="C26" s="90">
        <f>'Gas demand INCREASE'!D108</f>
        <v>0</v>
      </c>
      <c r="D26" s="90">
        <f>'Gas demand INCREASE'!E108</f>
        <v>1690.6999999999998</v>
      </c>
      <c r="E26" s="90">
        <f>'Gas demand INCREASE'!F108</f>
        <v>0</v>
      </c>
      <c r="F26" s="92">
        <f>'Gas demand INCREASE'!G108</f>
        <v>0</v>
      </c>
      <c r="G26" s="117"/>
      <c r="H26" s="23" t="str">
        <f>'Gas demand INCREASE'!O108</f>
        <v>LV</v>
      </c>
      <c r="I26" s="90">
        <f>'Gas demand INCREASE'!P108</f>
        <v>0</v>
      </c>
      <c r="J26" s="90">
        <f>'Gas demand INCREASE'!Q108</f>
        <v>400</v>
      </c>
      <c r="K26" s="92">
        <f>'Gas demand INCREASE'!R108</f>
        <v>200</v>
      </c>
      <c r="M26" s="119">
        <f>IF(OR(B26&gt;0,I26&gt;0),IF(OR(B26&gt;(-' Coal &amp; Oil DECREASE'!C69-' Coal &amp; Oil DECREASE'!J69),I26&gt;(-' Coal &amp; Oil DECREASE'!C69-' Coal &amp; Oil DECREASE'!J69),B26+I26&gt;(-' Coal &amp; Oil DECREASE'!C69-' Coal &amp; Oil DECREASE'!J69)),-' Coal &amp; Oil DECREASE'!C69,(B26+I26)*(' Coal &amp; Oil DECREASE'!C69/(' Coal &amp; Oil DECREASE'!C69+' Coal &amp; Oil DECREASE'!J69))),0)</f>
        <v>380</v>
      </c>
      <c r="N26" s="90">
        <f>IF(OR(B26&gt;0,I26&gt;0),IF(OR(B26&gt;(-' Coal &amp; Oil DECREASE'!C69-' Coal &amp; Oil DECREASE'!J69),I26&gt;(-' Coal &amp; Oil DECREASE'!C69-' Coal &amp; Oil DECREASE'!J69),B26+I26&gt;(-' Coal &amp; Oil DECREASE'!C69-' Coal &amp; Oil DECREASE'!J69)),-' Coal &amp; Oil DECREASE'!J69,(B26+I26)*(' Coal &amp; Oil DECREASE'!J69/(' Coal &amp; Oil DECREASE'!C69+' Coal &amp; Oil DECREASE'!J69))),0)</f>
        <v>100</v>
      </c>
      <c r="O26" s="90">
        <f t="shared" si="0"/>
        <v>0</v>
      </c>
      <c r="P26" s="90">
        <f t="shared" si="1"/>
        <v>480</v>
      </c>
      <c r="Q26" s="90">
        <f t="shared" si="2"/>
        <v>268.98</v>
      </c>
      <c r="R26" s="90">
        <f>Q26*'INput Data'!$E$7</f>
        <v>53118.712230215831</v>
      </c>
      <c r="S26" s="90">
        <f>IF(M26+N26=0,0,IF(AND(M26+N26&gt;0,O26&gt;0,P26=0),M26*'INput Data'!$E$4+N26*'INput Data'!$E$9,IF(AND(M26+N26&gt;0,'Fuel Switch GA'!O26&gt;0),'Fuel Switch GA'!O26*(' Coal &amp; Oil DECREASE'!C69/(' Coal &amp; Oil DECREASE'!C69+' Coal &amp; Oil DECREASE'!J69))*'INput Data'!$E$4+'Fuel Switch GA'!O26*(' Coal &amp; Oil DECREASE'!J69/(' Coal &amp; Oil DECREASE'!C69+' Coal &amp; Oil DECREASE'!J69))*'INput Data'!$E$9,0)))</f>
        <v>0</v>
      </c>
      <c r="T26" s="90">
        <f>IF(M26+N26=0,0,IF(AND(M26+N26&gt;0,P26&gt;0,O26=0),M26*('INput Data'!$E$4-'INput Data'!$E$7)+N26*('INput Data'!$E$9-'INput Data'!$E$7),IF(AND(M26+N26&gt;0,'Fuel Switch GA'!P26&gt;0),'Fuel Switch GA'!P26*(' Coal &amp; Oil DECREASE'!C69/(' Coal &amp; Oil DECREASE'!C69+' Coal &amp; Oil DECREASE'!J69))*('INput Data'!$E$4-'INput Data'!$E$7)+'Fuel Switch GA'!P26*(' Coal &amp; Oil DECREASE'!J69/(' Coal &amp; Oil DECREASE'!C69+' Coal &amp; Oil DECREASE'!J69))*('INput Data'!$E$9-'INput Data'!$E$7),0)))</f>
        <v>40510.791366906473</v>
      </c>
      <c r="U26" s="538">
        <f t="shared" si="20"/>
        <v>40510.791366906473</v>
      </c>
      <c r="V26" s="123">
        <f t="shared" si="21"/>
        <v>40510.791366906473</v>
      </c>
      <c r="W26" s="92">
        <f t="shared" si="3"/>
        <v>-12607.920863309359</v>
      </c>
      <c r="X26" s="119">
        <f>IF(OR(C26&gt;0,J26&gt;0),IF(OR(C26&gt;(-' Coal &amp; Oil DECREASE'!D69-' Coal &amp; Oil DECREASE'!K69),J26&gt;(-' Coal &amp; Oil DECREASE'!D69-' Coal &amp; Oil DECREASE'!K69),C26+J26&gt;(-' Coal &amp; Oil DECREASE'!D69-' Coal &amp; Oil DECREASE'!K69)),-' Coal &amp; Oil DECREASE'!D69,(C26+J26)*(' Coal &amp; Oil DECREASE'!D69/(' Coal &amp; Oil DECREASE'!D69+' Coal &amp; Oil DECREASE'!K69))),0)</f>
        <v>368</v>
      </c>
      <c r="Y26" s="90">
        <f>IF(OR(C26&gt;0,J26&gt;0),IF(OR(C26&gt;(-' Coal &amp; Oil DECREASE'!D69-' Coal &amp; Oil DECREASE'!K69),J26&gt;(-' Coal &amp; Oil DECREASE'!D69-' Coal &amp; Oil DECREASE'!K69),C26+J26&gt;(-' Coal &amp; Oil DECREASE'!D69-' Coal &amp; Oil DECREASE'!K69)),-' Coal &amp; Oil DECREASE'!K69,(C26+J26)*(' Coal &amp; Oil DECREASE'!K69/(' Coal &amp; Oil DECREASE'!D69+' Coal &amp; Oil DECREASE'!K69))),0)</f>
        <v>32</v>
      </c>
      <c r="Z26" s="90">
        <f t="shared" si="4"/>
        <v>400</v>
      </c>
      <c r="AA26" s="90">
        <f t="shared" si="5"/>
        <v>0</v>
      </c>
      <c r="AB26" s="90">
        <f t="shared" si="6"/>
        <v>0</v>
      </c>
      <c r="AC26" s="90">
        <f>AB26*'INput Data'!$E$7</f>
        <v>0</v>
      </c>
      <c r="AD26" s="90">
        <f>IF(X26+Y26=0,0,IF(AND(X26+Y26&gt;0,Z26&gt;0,AA26=0),X26*'INput Data'!$E$4+Y26*'INput Data'!$E$9,IF(AND(X26+Y26&gt;0,'Fuel Switch GA'!Z26&gt;0),'Fuel Switch GA'!Z26*(' Coal &amp; Oil DECREASE'!D69/(' Coal &amp; Oil DECREASE'!D69+' Coal &amp; Oil DECREASE'!K69))*'INput Data'!$E$4+'Fuel Switch GA'!Z26*(' Coal &amp; Oil DECREASE'!K69/(' Coal &amp; Oil DECREASE'!D69+' Coal &amp; Oil DECREASE'!K69))*'INput Data'!$E$9,0)))</f>
        <v>108264.74820143885</v>
      </c>
      <c r="AE26" s="90">
        <f>IF(X26+Y26=0,0,IF(AND(X26+Y26&gt;0,AA26&gt;0,Z26=0),X26*('INput Data'!$E$4-'INput Data'!$E$7)+Y26*('INput Data'!$E$9-'INput Data'!$E$7),IF(AND(X26+Y26&gt;0,'Fuel Switch GA'!AA26&gt;0),'Fuel Switch GA'!AA26*(' Coal &amp; Oil DECREASE'!D69/(' Coal &amp; Oil DECREASE'!D69+' Coal &amp; Oil DECREASE'!K69))*('INput Data'!$E$4-'INput Data'!$E$7)+'Fuel Switch GA'!AA26*(' Coal &amp; Oil DECREASE'!K69/(' Coal &amp; Oil DECREASE'!D69+' Coal &amp; Oil DECREASE'!K69))*('INput Data'!$E$9-'INput Data'!$E$7),0)))</f>
        <v>0</v>
      </c>
      <c r="AF26" s="538">
        <f t="shared" si="22"/>
        <v>108264.74820143885</v>
      </c>
      <c r="AG26" s="123">
        <f t="shared" si="23"/>
        <v>0</v>
      </c>
      <c r="AH26" s="92">
        <f t="shared" si="7"/>
        <v>0</v>
      </c>
      <c r="AI26" s="119">
        <f>IF(OR(D26&gt;0,K26&gt;0),IF(OR(D26&gt;(-' Coal &amp; Oil DECREASE'!E69-' Coal &amp; Oil DECREASE'!L69),K26&gt;(-' Coal &amp; Oil DECREASE'!E69-' Coal &amp; Oil DECREASE'!L69),D26+K26&gt;(-' Coal &amp; Oil DECREASE'!E69-' Coal &amp; Oil DECREASE'!L69)),-' Coal &amp; Oil DECREASE'!E69,(D26+K26)*(' Coal &amp; Oil DECREASE'!E69/(' Coal &amp; Oil DECREASE'!E69+' Coal &amp; Oil DECREASE'!L69))),0)</f>
        <v>1240</v>
      </c>
      <c r="AJ26" s="90">
        <f>IF(OR(D26&gt;0,K26&gt;0),IF(OR(D26&gt;(-' Coal &amp; Oil DECREASE'!E69-' Coal &amp; Oil DECREASE'!L69),J26&gt;(-' Coal &amp; Oil DECREASE'!E69-' Coal &amp; Oil DECREASE'!L69),D26+K26&gt;(-' Coal &amp; Oil DECREASE'!E69-' Coal &amp; Oil DECREASE'!L69)),-' Coal &amp; Oil DECREASE'!L69,(D26+K26)*(' Coal &amp; Oil DECREASE'!L69/(' Coal &amp; Oil DECREASE'!E69+' Coal &amp; Oil DECREASE'!L69))),0)</f>
        <v>0</v>
      </c>
      <c r="AK26" s="90">
        <f t="shared" si="8"/>
        <v>131.16835034643256</v>
      </c>
      <c r="AL26" s="90">
        <f t="shared" si="9"/>
        <v>1108.8316496535674</v>
      </c>
      <c r="AM26" s="90">
        <f t="shared" si="10"/>
        <v>581.86835034643241</v>
      </c>
      <c r="AN26" s="90">
        <f>AM26*'INput Data'!$E$7</f>
        <v>114908.53393532064</v>
      </c>
      <c r="AO26" s="90">
        <f>IF(AI26+AJ26=0,0,IF(AND(AI26+AJ26&gt;0,AK26&gt;0,AL26=0),AI26*'INput Data'!$E$4+AJ26*'INput Data'!$E$9,IF(AND(AI26+AJ26&gt;0,'Fuel Switch GA'!AK26&gt;0),'Fuel Switch GA'!AK26*(' Coal &amp; Oil DECREASE'!E69/(' Coal &amp; Oil DECREASE'!E69+' Coal &amp; Oil DECREASE'!L69))*'INput Data'!$E$4+'Fuel Switch GA'!AK26*(' Coal &amp; Oil DECREASE'!L69/(' Coal &amp; Oil DECREASE'!E69+' Coal &amp; Oil DECREASE'!L69))*'INput Data'!$E$9,0)))</f>
        <v>34585.036260408298</v>
      </c>
      <c r="AP26" s="90">
        <f>IF(AI26+AJ26=0,0,IF(AND(AI26+AJ26&gt;0,AL26&gt;0,AK26=0),AI26*('INput Data'!$E$4-'INput Data'!$E$7)+AJ26*('INput Data'!$E$9-'INput Data'!$E$7),IF(AND(AI26+AJ26&gt;0,'Fuel Switch GA'!AL26&gt;0),'Fuel Switch GA'!AL26*(' Coal &amp; Oil DECREASE'!E69/(' Coal &amp; Oil DECREASE'!E69+' Coal &amp; Oil DECREASE'!L69))*('INput Data'!$E$4-'INput Data'!$E$7)+'Fuel Switch GA'!AL26*(' Coal &amp; Oil DECREASE'!L69/(' Coal &amp; Oil DECREASE'!E69+' Coal &amp; Oil DECREASE'!L69))*('INput Data'!$E$9-'INput Data'!$E$7),0)))</f>
        <v>73390.296236063456</v>
      </c>
      <c r="AQ26" s="538">
        <f t="shared" si="24"/>
        <v>107975.33249647176</v>
      </c>
      <c r="AR26" s="123">
        <f t="shared" si="25"/>
        <v>73390.296236063456</v>
      </c>
      <c r="AS26" s="92">
        <f t="shared" si="11"/>
        <v>-41518.237699257181</v>
      </c>
      <c r="AT26" s="90">
        <f>IF(E26&gt;0,IF(E26&lt;(-' Coal &amp; Oil DECREASE'!F69-' Coal &amp; Oil DECREASE'!M69),'Fuel Switch GA'!E26*' Coal &amp; Oil DECREASE'!F69/(' Coal &amp; Oil DECREASE'!F69+' Coal &amp; Oil DECREASE'!M69),-' Coal &amp; Oil DECREASE'!F69),0)</f>
        <v>0</v>
      </c>
      <c r="AU26" s="90">
        <f>IF(E26&gt;0,IF(E26&lt;(-' Coal &amp; Oil DECREASE'!F69-' Coal &amp; Oil DECREASE'!M69),'Fuel Switch GA'!E26*' Coal &amp; Oil DECREASE'!M69/(' Coal &amp; Oil DECREASE'!F69+' Coal &amp; Oil DECREASE'!M69),-' Coal &amp; Oil DECREASE'!M69),0)</f>
        <v>0</v>
      </c>
      <c r="AV26" s="90">
        <f t="shared" si="12"/>
        <v>0</v>
      </c>
      <c r="AW26" s="90">
        <f>AT26*('INput Data'!$D$4-'INput Data'!$D$7)</f>
        <v>0</v>
      </c>
      <c r="AX26" s="90">
        <f>AU26*('INput Data'!$E$9-'INput Data'!$E$7)</f>
        <v>0</v>
      </c>
      <c r="AY26" s="90">
        <f>AV26*'INput Data'!$E$7</f>
        <v>0</v>
      </c>
      <c r="AZ26" s="480">
        <f t="shared" si="26"/>
        <v>0</v>
      </c>
      <c r="BA26" s="90">
        <f>IF(F26&gt;0,IF(F26&lt;(-' Coal &amp; Oil DECREASE'!G69-' Coal &amp; Oil DECREASE'!N69),'Fuel Switch GA'!F26*' Coal &amp; Oil DECREASE'!G69/(' Coal &amp; Oil DECREASE'!G69+' Coal &amp; Oil DECREASE'!N69),-' Coal &amp; Oil DECREASE'!G69),0)</f>
        <v>0</v>
      </c>
      <c r="BB26" s="90">
        <f>IF(F26&gt;0,IF(F26&lt;(-' Coal &amp; Oil DECREASE'!G69-' Coal &amp; Oil DECREASE'!N69),'Fuel Switch GA'!F26*' Coal &amp; Oil DECREASE'!N69/(' Coal &amp; Oil DECREASE'!G69+' Coal &amp; Oil DECREASE'!N69),-' Coal &amp; Oil DECREASE'!N69),0)</f>
        <v>0</v>
      </c>
      <c r="BC26" s="90">
        <f t="shared" si="13"/>
        <v>0</v>
      </c>
      <c r="BD26" s="90">
        <f>BA26*('INput Data'!$D$4-'INput Data'!$D$7)</f>
        <v>0</v>
      </c>
      <c r="BE26" s="90">
        <f>BB26*('INput Data'!$E$9-'INput Data'!$E$7)</f>
        <v>0</v>
      </c>
      <c r="BF26" s="90">
        <f>BC26*'INput Data'!$E$7</f>
        <v>0</v>
      </c>
      <c r="BG26" s="480">
        <f t="shared" si="27"/>
        <v>0</v>
      </c>
      <c r="BH26" s="68" t="str">
        <f>IF((('Nuclear &amp; RES demand for Power '!C104+'Nuclear &amp; RES demand for Power '!D104)-('Nuclear &amp; RES demand for Power '!O28+'Nuclear &amp; RES demand for Power '!P28))&lt;0,"Replacement","No replacement")</f>
        <v>No replacement</v>
      </c>
      <c r="BI26" s="150" t="str">
        <f t="shared" si="28"/>
        <v>No replacement</v>
      </c>
      <c r="BJ26" s="92">
        <f>IF(OR(BH26="No replacement",BI26="No replacement"),0,AV26*'INput Data'!$Q$4-(('Nuclear &amp; RES demand for Power '!C104+'Nuclear &amp; RES demand for Power '!D104)-('Nuclear &amp; RES demand for Power '!O28+'Nuclear &amp; RES demand for Power '!P28))*'INput Data'!$E$7/'INput Data'!$Q$4)</f>
        <v>0</v>
      </c>
      <c r="BK26" s="68" t="str">
        <f>IF((('Nuclear &amp; RES demand for Power '!C104+'Nuclear &amp; RES demand for Power '!D104)-('Nuclear &amp; RES demand for Power '!U28+'Nuclear &amp; RES demand for Power '!V28))&lt;0,"Replacement","No replacement")</f>
        <v>No replacement</v>
      </c>
      <c r="BL26" s="150" t="str">
        <f t="shared" si="29"/>
        <v>No replacement</v>
      </c>
      <c r="BM26" s="92">
        <f>IF(OR(BK26="No replacement",BL26="No replacement"),0,BC26*'INput Data'!$Q$4-(('Nuclear &amp; RES demand for Power '!C104+'Nuclear &amp; RES demand for Power '!D104)-('Nuclear &amp; RES demand for Power '!O28+'Nuclear &amp; RES demand for Power '!P28))*'INput Data'!$E$7/'INput Data'!$Q$4)</f>
        <v>0</v>
      </c>
      <c r="BN26" s="90">
        <f>IF('Gas Supply'!D107&gt;=(P26+AA26+AL26+AT26+AU26),CD26,'Gas Supply'!D107/(P26+AA26+AL26+AT26+AU26)*CD26)</f>
        <v>72943.815298251924</v>
      </c>
      <c r="BO26" s="90">
        <f>IF('Gas Supply'!D107&gt;P26+AA26+AL26+AT26+AU26,P26+AA26+AL26+AT26+AU26,'Gas Supply'!D107)</f>
        <v>1017.5095324491422</v>
      </c>
      <c r="BP26" s="90">
        <f>BO26*'INput Data'!$E$7</f>
        <v>200939.83212754643</v>
      </c>
      <c r="BQ26" s="90">
        <f>'Gas Supply'!D107-'Fuel Switch GA'!BO26</f>
        <v>0</v>
      </c>
      <c r="BR26" s="90">
        <f>BQ26*'INput Data'!$E$7</f>
        <v>0</v>
      </c>
      <c r="BS26" s="92">
        <f t="shared" si="30"/>
        <v>273883.64742579835</v>
      </c>
      <c r="BT26" s="90">
        <f>IF('Gas Supply'!D107&gt;=(P26+AA26+AL26+BA26+BB26),CF26,'Gas Supply'!D107/(P26+AA26+AL26+BA26+BB26)*CF26)</f>
        <v>72943.815298251924</v>
      </c>
      <c r="BU26" s="90">
        <f>IF('Gas Supply'!D107&gt;P26+AA26+AL26+BA26+BB26,P26+AA26+AL26+BA26+BB26,'Gas Supply'!D107)</f>
        <v>1017.5095324491422</v>
      </c>
      <c r="BV26" s="90">
        <f>BU26*'INput Data'!$E$7</f>
        <v>200939.83212754643</v>
      </c>
      <c r="BW26" s="90">
        <f>'Gas Supply'!D107-'Fuel Switch GA'!BU26</f>
        <v>0</v>
      </c>
      <c r="BX26" s="90">
        <f>BW26*'INput Data'!$E$7</f>
        <v>0</v>
      </c>
      <c r="BY26" s="92">
        <f t="shared" si="31"/>
        <v>273883.64742579835</v>
      </c>
      <c r="BZ26" s="115">
        <f>IF('Gas Supply'!C107=0,0,IF('Gas Supply'!C107/(SUM('N.Gas &amp; H2 demand'!C107:F107))&gt;=1,'Fuel Switch GA'!CD26,'Fuel Switch GA'!CD26*'Gas Supply'!C107/(SUM('N.Gas &amp; H2 demand'!C107:F107))))</f>
        <v>0</v>
      </c>
      <c r="CA26" s="115">
        <f>IF('Gas Supply'!C107=0,0,IF('Gas Supply'!C107/(SUM('N.Gas &amp; H2 demand'!C107:F107))&gt;=1,'Fuel Switch GA'!CF26,'Fuel Switch GA'!CF26*'Gas Supply'!C107/(SUM('N.Gas &amp; H2 demand'!C107:F107))))</f>
        <v>0</v>
      </c>
      <c r="CC26" s="6" t="s">
        <v>29</v>
      </c>
      <c r="CD26" s="136">
        <f t="shared" si="14"/>
        <v>113901.08760296993</v>
      </c>
      <c r="CE26" s="92">
        <f t="shared" si="15"/>
        <v>-54126.158562566539</v>
      </c>
      <c r="CF26" s="136">
        <f t="shared" si="16"/>
        <v>113901.08760296993</v>
      </c>
      <c r="CG26" s="92">
        <f t="shared" si="17"/>
        <v>-54126.158562566539</v>
      </c>
      <c r="CH26" s="136">
        <f t="shared" si="18"/>
        <v>0</v>
      </c>
      <c r="CI26" s="92">
        <f t="shared" si="19"/>
        <v>0</v>
      </c>
    </row>
    <row r="27" spans="1:87" x14ac:dyDescent="0.25">
      <c r="A27" s="23" t="str">
        <f>'Gas demand INCREASE'!B109</f>
        <v>MK</v>
      </c>
      <c r="B27" s="90">
        <f>'Gas demand INCREASE'!C109</f>
        <v>2.5550000000000637</v>
      </c>
      <c r="C27" s="90">
        <f>'Gas demand INCREASE'!D109</f>
        <v>106.4704999999999</v>
      </c>
      <c r="D27" s="90">
        <f>'Gas demand INCREASE'!E109</f>
        <v>0</v>
      </c>
      <c r="E27" s="90">
        <f>'Gas demand INCREASE'!F109</f>
        <v>0</v>
      </c>
      <c r="F27" s="92">
        <f>'Gas demand INCREASE'!G109</f>
        <v>479.44231711313296</v>
      </c>
      <c r="G27" s="117"/>
      <c r="H27" s="23" t="str">
        <f>'Gas demand INCREASE'!O109</f>
        <v>MK</v>
      </c>
      <c r="I27" s="90">
        <f>'Gas demand INCREASE'!P109</f>
        <v>0</v>
      </c>
      <c r="J27" s="90">
        <f>'Gas demand INCREASE'!Q109</f>
        <v>0</v>
      </c>
      <c r="K27" s="92">
        <f>'Gas demand INCREASE'!R109</f>
        <v>0</v>
      </c>
      <c r="M27" s="119">
        <f>IF(OR(B27&gt;0,I27&gt;0),IF(OR(B27&gt;(-' Coal &amp; Oil DECREASE'!C70-' Coal &amp; Oil DECREASE'!J70),I27&gt;(-' Coal &amp; Oil DECREASE'!C70-' Coal &amp; Oil DECREASE'!J70),B27+I27&gt;(-' Coal &amp; Oil DECREASE'!C70-' Coal &amp; Oil DECREASE'!J70)),-' Coal &amp; Oil DECREASE'!C70,(B27+I27)*(' Coal &amp; Oil DECREASE'!C70/(' Coal &amp; Oil DECREASE'!C70+' Coal &amp; Oil DECREASE'!J70))),0)</f>
        <v>0</v>
      </c>
      <c r="N27" s="90">
        <f>IF(OR(B27&gt;0,I27&gt;0),IF(OR(B27&gt;(-' Coal &amp; Oil DECREASE'!C70-' Coal &amp; Oil DECREASE'!J70),I27&gt;(-' Coal &amp; Oil DECREASE'!C70-' Coal &amp; Oil DECREASE'!J70),B27+I27&gt;(-' Coal &amp; Oil DECREASE'!C70-' Coal &amp; Oil DECREASE'!J70)),-' Coal &amp; Oil DECREASE'!J70,(B27+I27)*(' Coal &amp; Oil DECREASE'!J70/(' Coal &amp; Oil DECREASE'!C70+' Coal &amp; Oil DECREASE'!J70))),0)</f>
        <v>0</v>
      </c>
      <c r="O27" s="90">
        <f t="shared" si="0"/>
        <v>0</v>
      </c>
      <c r="P27" s="90">
        <f t="shared" si="1"/>
        <v>0</v>
      </c>
      <c r="Q27" s="90">
        <f t="shared" si="2"/>
        <v>2.5550000000000637</v>
      </c>
      <c r="R27" s="90">
        <f>Q27*'INput Data'!$E$7</f>
        <v>504.56654676260251</v>
      </c>
      <c r="S27" s="90">
        <f>IF(M27+N27=0,0,IF(AND(M27+N27&gt;0,O27&gt;0,P27=0),M27*'INput Data'!$E$4+N27*'INput Data'!$E$9,IF(AND(M27+N27&gt;0,'Fuel Switch GA'!O27&gt;0),'Fuel Switch GA'!O27*(' Coal &amp; Oil DECREASE'!C70/(' Coal &amp; Oil DECREASE'!C70+' Coal &amp; Oil DECREASE'!J70))*'INput Data'!$E$4+'Fuel Switch GA'!O27*(' Coal &amp; Oil DECREASE'!J70/(' Coal &amp; Oil DECREASE'!C70+' Coal &amp; Oil DECREASE'!J70))*'INput Data'!$E$9,0)))</f>
        <v>0</v>
      </c>
      <c r="T27" s="90">
        <f>IF(M27+N27=0,0,IF(AND(M27+N27&gt;0,P27&gt;0,O27=0),M27*('INput Data'!$E$4-'INput Data'!$E$7)+N27*('INput Data'!$E$9-'INput Data'!$E$7),IF(AND(M27+N27&gt;0,'Fuel Switch GA'!P27&gt;0),'Fuel Switch GA'!P27*(' Coal &amp; Oil DECREASE'!C70/(' Coal &amp; Oil DECREASE'!C70+' Coal &amp; Oil DECREASE'!J70))*('INput Data'!$E$4-'INput Data'!$E$7)+'Fuel Switch GA'!P27*(' Coal &amp; Oil DECREASE'!J70/(' Coal &amp; Oil DECREASE'!C70+' Coal &amp; Oil DECREASE'!J70))*('INput Data'!$E$9-'INput Data'!$E$7),0)))</f>
        <v>0</v>
      </c>
      <c r="U27" s="538">
        <f t="shared" si="20"/>
        <v>0</v>
      </c>
      <c r="V27" s="123">
        <f t="shared" si="21"/>
        <v>0</v>
      </c>
      <c r="W27" s="92">
        <f t="shared" si="3"/>
        <v>-504.56654676260251</v>
      </c>
      <c r="X27" s="119">
        <f>IF(OR(C27&gt;0,J27&gt;0),IF(OR(C27&gt;(-' Coal &amp; Oil DECREASE'!D70-' Coal &amp; Oil DECREASE'!K70),J27&gt;(-' Coal &amp; Oil DECREASE'!D70-' Coal &amp; Oil DECREASE'!K70),C27+J27&gt;(-' Coal &amp; Oil DECREASE'!D70-' Coal &amp; Oil DECREASE'!K70)),-' Coal &amp; Oil DECREASE'!D70,(C27+J27)*(' Coal &amp; Oil DECREASE'!D70/(' Coal &amp; Oil DECREASE'!D70+' Coal &amp; Oil DECREASE'!K70))),0)</f>
        <v>0</v>
      </c>
      <c r="Y27" s="90">
        <f>IF(OR(C27&gt;0,J27&gt;0),IF(OR(C27&gt;(-' Coal &amp; Oil DECREASE'!D70-' Coal &amp; Oil DECREASE'!K70),J27&gt;(-' Coal &amp; Oil DECREASE'!D70-' Coal &amp; Oil DECREASE'!K70),C27+J27&gt;(-' Coal &amp; Oil DECREASE'!D70-' Coal &amp; Oil DECREASE'!K70)),-' Coal &amp; Oil DECREASE'!K70,(C27+J27)*(' Coal &amp; Oil DECREASE'!K70/(' Coal &amp; Oil DECREASE'!D70+' Coal &amp; Oil DECREASE'!K70))),0)</f>
        <v>0</v>
      </c>
      <c r="Z27" s="90">
        <f t="shared" si="4"/>
        <v>0</v>
      </c>
      <c r="AA27" s="90">
        <f t="shared" si="5"/>
        <v>0</v>
      </c>
      <c r="AB27" s="90">
        <f t="shared" si="6"/>
        <v>106.4704999999999</v>
      </c>
      <c r="AC27" s="90">
        <f>AB27*'INput Data'!$E$7</f>
        <v>21026.008812949622</v>
      </c>
      <c r="AD27" s="90">
        <f>IF(X27+Y27=0,0,IF(AND(X27+Y27&gt;0,Z27&gt;0,AA27=0),X27*'INput Data'!$E$4+Y27*'INput Data'!$E$9,IF(AND(X27+Y27&gt;0,'Fuel Switch GA'!Z27&gt;0),'Fuel Switch GA'!Z27*(' Coal &amp; Oil DECREASE'!D70/(' Coal &amp; Oil DECREASE'!D70+' Coal &amp; Oil DECREASE'!K70))*'INput Data'!$E$4+'Fuel Switch GA'!Z27*(' Coal &amp; Oil DECREASE'!K70/(' Coal &amp; Oil DECREASE'!D70+' Coal &amp; Oil DECREASE'!K70))*'INput Data'!$E$9,0)))</f>
        <v>0</v>
      </c>
      <c r="AE27" s="90">
        <f>IF(X27+Y27=0,0,IF(AND(X27+Y27&gt;0,AA27&gt;0,Z27=0),X27*('INput Data'!$E$4-'INput Data'!$E$7)+Y27*('INput Data'!$E$9-'INput Data'!$E$7),IF(AND(X27+Y27&gt;0,'Fuel Switch GA'!AA27&gt;0),'Fuel Switch GA'!AA27*(' Coal &amp; Oil DECREASE'!D70/(' Coal &amp; Oil DECREASE'!D70+' Coal &amp; Oil DECREASE'!K70))*('INput Data'!$E$4-'INput Data'!$E$7)+'Fuel Switch GA'!AA27*(' Coal &amp; Oil DECREASE'!K70/(' Coal &amp; Oil DECREASE'!D70+' Coal &amp; Oil DECREASE'!K70))*('INput Data'!$E$9-'INput Data'!$E$7),0)))</f>
        <v>0</v>
      </c>
      <c r="AF27" s="538">
        <f t="shared" si="22"/>
        <v>0</v>
      </c>
      <c r="AG27" s="123">
        <f t="shared" si="23"/>
        <v>0</v>
      </c>
      <c r="AH27" s="92">
        <f t="shared" si="7"/>
        <v>-21026.008812949622</v>
      </c>
      <c r="AI27" s="119">
        <f>IF(OR(D27&gt;0,K27&gt;0),IF(OR(D27&gt;(-' Coal &amp; Oil DECREASE'!E70-' Coal &amp; Oil DECREASE'!L70),K27&gt;(-' Coal &amp; Oil DECREASE'!E70-' Coal &amp; Oil DECREASE'!L70),D27+K27&gt;(-' Coal &amp; Oil DECREASE'!E70-' Coal &amp; Oil DECREASE'!L70)),-' Coal &amp; Oil DECREASE'!E70,(D27+K27)*(' Coal &amp; Oil DECREASE'!E70/(' Coal &amp; Oil DECREASE'!E70+' Coal &amp; Oil DECREASE'!L70))),0)</f>
        <v>0</v>
      </c>
      <c r="AJ27" s="90">
        <f>IF(OR(D27&gt;0,K27&gt;0),IF(OR(D27&gt;(-' Coal &amp; Oil DECREASE'!E70-' Coal &amp; Oil DECREASE'!L70),J27&gt;(-' Coal &amp; Oil DECREASE'!E70-' Coal &amp; Oil DECREASE'!L70),D27+K27&gt;(-' Coal &amp; Oil DECREASE'!E70-' Coal &amp; Oil DECREASE'!L70)),-' Coal &amp; Oil DECREASE'!L70,(D27+K27)*(' Coal &amp; Oil DECREASE'!L70/(' Coal &amp; Oil DECREASE'!E70+' Coal &amp; Oil DECREASE'!L70))),0)</f>
        <v>0</v>
      </c>
      <c r="AK27" s="90">
        <f t="shared" si="8"/>
        <v>0</v>
      </c>
      <c r="AL27" s="90">
        <f t="shared" si="9"/>
        <v>0</v>
      </c>
      <c r="AM27" s="90">
        <f t="shared" si="10"/>
        <v>0</v>
      </c>
      <c r="AN27" s="90">
        <f>AM27*'INput Data'!$E$7</f>
        <v>0</v>
      </c>
      <c r="AO27" s="90">
        <f>IF(AI27+AJ27=0,0,IF(AND(AI27+AJ27&gt;0,AK27&gt;0,AL27=0),AI27*'INput Data'!$E$4+AJ27*'INput Data'!$E$9,IF(AND(AI27+AJ27&gt;0,'Fuel Switch GA'!AK27&gt;0),'Fuel Switch GA'!AK27*(' Coal &amp; Oil DECREASE'!E70/(' Coal &amp; Oil DECREASE'!E70+' Coal &amp; Oil DECREASE'!L70))*'INput Data'!$E$4+'Fuel Switch GA'!AK27*(' Coal &amp; Oil DECREASE'!L70/(' Coal &amp; Oil DECREASE'!E70+' Coal &amp; Oil DECREASE'!L70))*'INput Data'!$E$9,0)))</f>
        <v>0</v>
      </c>
      <c r="AP27" s="90">
        <f>IF(AI27+AJ27=0,0,IF(AND(AI27+AJ27&gt;0,AL27&gt;0,AK27=0),AI27*('INput Data'!$E$4-'INput Data'!$E$7)+AJ27*('INput Data'!$E$9-'INput Data'!$E$7),IF(AND(AI27+AJ27&gt;0,'Fuel Switch GA'!AL27&gt;0),'Fuel Switch GA'!AL27*(' Coal &amp; Oil DECREASE'!E70/(' Coal &amp; Oil DECREASE'!E70+' Coal &amp; Oil DECREASE'!L70))*('INput Data'!$E$4-'INput Data'!$E$7)+'Fuel Switch GA'!AL27*(' Coal &amp; Oil DECREASE'!L70/(' Coal &amp; Oil DECREASE'!E70+' Coal &amp; Oil DECREASE'!L70))*('INput Data'!$E$9-'INput Data'!$E$7),0)))</f>
        <v>0</v>
      </c>
      <c r="AQ27" s="538">
        <f t="shared" si="24"/>
        <v>0</v>
      </c>
      <c r="AR27" s="123">
        <f t="shared" si="25"/>
        <v>0</v>
      </c>
      <c r="AS27" s="92">
        <f t="shared" si="11"/>
        <v>0</v>
      </c>
      <c r="AT27" s="90">
        <f>IF(E27&gt;0,IF(E27&lt;(-' Coal &amp; Oil DECREASE'!F70-' Coal &amp; Oil DECREASE'!M70),'Fuel Switch GA'!E27*' Coal &amp; Oil DECREASE'!F70/(' Coal &amp; Oil DECREASE'!F70+' Coal &amp; Oil DECREASE'!M70),-' Coal &amp; Oil DECREASE'!F70),0)</f>
        <v>0</v>
      </c>
      <c r="AU27" s="90">
        <f>IF(E27&gt;0,IF(E27&lt;(-' Coal &amp; Oil DECREASE'!F70-' Coal &amp; Oil DECREASE'!M70),'Fuel Switch GA'!E27*' Coal &amp; Oil DECREASE'!M70/(' Coal &amp; Oil DECREASE'!F70+' Coal &amp; Oil DECREASE'!M70),-' Coal &amp; Oil DECREASE'!M70),0)</f>
        <v>0</v>
      </c>
      <c r="AV27" s="90">
        <f t="shared" si="12"/>
        <v>0</v>
      </c>
      <c r="AW27" s="90">
        <f>AT27*('INput Data'!$D$4-'INput Data'!$D$7)</f>
        <v>0</v>
      </c>
      <c r="AX27" s="90">
        <f>AU27*('INput Data'!$E$9-'INput Data'!$E$7)</f>
        <v>0</v>
      </c>
      <c r="AY27" s="90">
        <f>AV27*'INput Data'!$E$7</f>
        <v>0</v>
      </c>
      <c r="AZ27" s="480">
        <f t="shared" si="26"/>
        <v>0</v>
      </c>
      <c r="BA27" s="90">
        <f>IF(F27&gt;0,IF(F27&lt;(-' Coal &amp; Oil DECREASE'!G70-' Coal &amp; Oil DECREASE'!N70),'Fuel Switch GA'!F27*' Coal &amp; Oil DECREASE'!G70/(' Coal &amp; Oil DECREASE'!G70+' Coal &amp; Oil DECREASE'!N70),-' Coal &amp; Oil DECREASE'!G70),0)</f>
        <v>0</v>
      </c>
      <c r="BB27" s="90">
        <f>IF(F27&gt;0,IF(F27&lt;(-' Coal &amp; Oil DECREASE'!G70-' Coal &amp; Oil DECREASE'!N70),'Fuel Switch GA'!F27*' Coal &amp; Oil DECREASE'!N70/(' Coal &amp; Oil DECREASE'!G70+' Coal &amp; Oil DECREASE'!N70),-' Coal &amp; Oil DECREASE'!N70),0)</f>
        <v>293.29999999999927</v>
      </c>
      <c r="BC27" s="90">
        <f t="shared" si="13"/>
        <v>186.14231711313369</v>
      </c>
      <c r="BD27" s="90">
        <f>BA27*('INput Data'!$D$4-'INput Data'!$D$7)</f>
        <v>0</v>
      </c>
      <c r="BE27" s="90">
        <f>BB27*('INput Data'!$E$9-'INput Data'!$E$7)</f>
        <v>45050.035971222896</v>
      </c>
      <c r="BF27" s="90">
        <f>BC27*'INput Data'!$E$7</f>
        <v>36759.759746442585</v>
      </c>
      <c r="BG27" s="480">
        <f t="shared" si="27"/>
        <v>45050.035971222896</v>
      </c>
      <c r="BH27" s="68" t="str">
        <f>IF((('Nuclear &amp; RES demand for Power '!C105+'Nuclear &amp; RES demand for Power '!D105)-('Nuclear &amp; RES demand for Power '!O29+'Nuclear &amp; RES demand for Power '!P29))&lt;0,"Replacement","No replacement")</f>
        <v>No replacement</v>
      </c>
      <c r="BI27" s="150" t="str">
        <f t="shared" si="28"/>
        <v>No replacement</v>
      </c>
      <c r="BJ27" s="92">
        <f>IF(OR(BH27="No replacement",BI27="No replacement"),0,AV27*'INput Data'!$Q$4-(('Nuclear &amp; RES demand for Power '!C105+'Nuclear &amp; RES demand for Power '!D105)-('Nuclear &amp; RES demand for Power '!O29+'Nuclear &amp; RES demand for Power '!P29))*'INput Data'!$E$7/'INput Data'!$Q$4)</f>
        <v>0</v>
      </c>
      <c r="BK27" s="68" t="str">
        <f>IF((('Nuclear &amp; RES demand for Power '!C105+'Nuclear &amp; RES demand for Power '!D105)-('Nuclear &amp; RES demand for Power '!U29+'Nuclear &amp; RES demand for Power '!V29))&lt;0,"Replacement","No replacement")</f>
        <v>No replacement</v>
      </c>
      <c r="BL27" s="150" t="str">
        <f t="shared" si="29"/>
        <v>Replacement</v>
      </c>
      <c r="BM27" s="92">
        <f>IF(OR(BK27="No replacement",BL27="No replacement"),0,BC27*'INput Data'!$Q$4-(('Nuclear &amp; RES demand for Power '!C105+'Nuclear &amp; RES demand for Power '!D105)-('Nuclear &amp; RES demand for Power '!O29+'Nuclear &amp; RES demand for Power '!P29))*'INput Data'!$E$7/'INput Data'!$Q$4)</f>
        <v>0</v>
      </c>
      <c r="BN27" s="90">
        <f>IF('Gas Supply'!D108&gt;=(P27+AA27+AL27+AT27+AU27),CD27,'Gas Supply'!D108/(P27+AA27+AL27+AT27+AU27)*CD27)</f>
        <v>0</v>
      </c>
      <c r="BO27" s="90">
        <f>IF('Gas Supply'!D108&gt;P27+AA27+AL27+AT27+AU27,P27+AA27+AL27+AT27+AU27,'Gas Supply'!D108)</f>
        <v>0</v>
      </c>
      <c r="BP27" s="90">
        <f>BO27*'INput Data'!$E$7</f>
        <v>0</v>
      </c>
      <c r="BQ27" s="90">
        <f>'Gas Supply'!D108-'Fuel Switch GA'!BO27</f>
        <v>0</v>
      </c>
      <c r="BR27" s="90">
        <f>BQ27*'INput Data'!$E$7</f>
        <v>0</v>
      </c>
      <c r="BS27" s="92">
        <f t="shared" si="30"/>
        <v>0</v>
      </c>
      <c r="BT27" s="90">
        <f>IF('Gas Supply'!D108&gt;=(P27+AA27+AL27+BA27+BB27),CF27,'Gas Supply'!D108/(P27+AA27+AL27+BA27+BB27)*CF27)</f>
        <v>0</v>
      </c>
      <c r="BU27" s="90">
        <f>IF('Gas Supply'!D108&gt;P27+AA27+AL27+BA27+BB27,P27+AA27+AL27+BA27+BB27,'Gas Supply'!D108)</f>
        <v>0</v>
      </c>
      <c r="BV27" s="90">
        <f>BU27*'INput Data'!$E$7</f>
        <v>0</v>
      </c>
      <c r="BW27" s="90">
        <f>'Gas Supply'!D108-'Fuel Switch GA'!BU27</f>
        <v>0</v>
      </c>
      <c r="BX27" s="90">
        <f>BW27*'INput Data'!$E$7</f>
        <v>0</v>
      </c>
      <c r="BY27" s="92">
        <f t="shared" si="31"/>
        <v>0</v>
      </c>
      <c r="BZ27" s="115">
        <f>IF('Gas Supply'!C108=0,0,IF('Gas Supply'!C108/(SUM('N.Gas &amp; H2 demand'!C108:F108))&gt;=1,'Fuel Switch GA'!CD27,'Fuel Switch GA'!CD27*'Gas Supply'!C108/(SUM('N.Gas &amp; H2 demand'!C108:F108))))</f>
        <v>0</v>
      </c>
      <c r="CA27" s="115">
        <f>IF('Gas Supply'!C108=0,0,IF('Gas Supply'!C108/(SUM('N.Gas &amp; H2 demand'!C108:F108))&gt;=1,'Fuel Switch GA'!CF27,'Fuel Switch GA'!CF27*'Gas Supply'!C108/(SUM('N.Gas &amp; H2 demand'!C108:F108))))</f>
        <v>0</v>
      </c>
      <c r="CC27" s="6" t="s">
        <v>30</v>
      </c>
      <c r="CD27" s="136">
        <f t="shared" si="14"/>
        <v>0</v>
      </c>
      <c r="CE27" s="92">
        <f t="shared" si="15"/>
        <v>-21530.575359712224</v>
      </c>
      <c r="CF27" s="136">
        <f t="shared" si="16"/>
        <v>45050.035971222896</v>
      </c>
      <c r="CG27" s="92">
        <f t="shared" si="17"/>
        <v>23519.460611510673</v>
      </c>
      <c r="CH27" s="136">
        <f t="shared" si="18"/>
        <v>0</v>
      </c>
      <c r="CI27" s="92">
        <f t="shared" si="19"/>
        <v>-85307.78687050358</v>
      </c>
    </row>
    <row r="28" spans="1:87" x14ac:dyDescent="0.25">
      <c r="A28" s="23" t="str">
        <f>'Gas demand INCREASE'!B110</f>
        <v>MT</v>
      </c>
      <c r="B28" s="90">
        <f>'Gas demand INCREASE'!C110</f>
        <v>0</v>
      </c>
      <c r="C28" s="90">
        <f>'Gas demand INCREASE'!D110</f>
        <v>0</v>
      </c>
      <c r="D28" s="90">
        <f>'Gas demand INCREASE'!E110</f>
        <v>0</v>
      </c>
      <c r="E28" s="90">
        <f>'Gas demand INCREASE'!F110</f>
        <v>0</v>
      </c>
      <c r="F28" s="92">
        <f>'Gas demand INCREASE'!G110</f>
        <v>0</v>
      </c>
      <c r="G28" s="117"/>
      <c r="H28" s="23" t="str">
        <f>'Gas demand INCREASE'!O110</f>
        <v>MT</v>
      </c>
      <c r="I28" s="90">
        <f>'Gas demand INCREASE'!P110</f>
        <v>0</v>
      </c>
      <c r="J28" s="90">
        <f>'Gas demand INCREASE'!Q110</f>
        <v>0</v>
      </c>
      <c r="K28" s="92">
        <f>'Gas demand INCREASE'!R110</f>
        <v>0</v>
      </c>
      <c r="M28" s="119">
        <f>IF(OR(B28&gt;0,I28&gt;0),IF(OR(B28&gt;(-' Coal &amp; Oil DECREASE'!C71-' Coal &amp; Oil DECREASE'!J71),I28&gt;(-' Coal &amp; Oil DECREASE'!C71-' Coal &amp; Oil DECREASE'!J71),B28+I28&gt;(-' Coal &amp; Oil DECREASE'!C71-' Coal &amp; Oil DECREASE'!J71)),-' Coal &amp; Oil DECREASE'!C71,(B28+I28)*(' Coal &amp; Oil DECREASE'!C71/(' Coal &amp; Oil DECREASE'!C71+' Coal &amp; Oil DECREASE'!J71))),0)</f>
        <v>0</v>
      </c>
      <c r="N28" s="90">
        <f>IF(OR(B28&gt;0,I28&gt;0),IF(OR(B28&gt;(-' Coal &amp; Oil DECREASE'!C71-' Coal &amp; Oil DECREASE'!J71),I28&gt;(-' Coal &amp; Oil DECREASE'!C71-' Coal &amp; Oil DECREASE'!J71),B28+I28&gt;(-' Coal &amp; Oil DECREASE'!C71-' Coal &amp; Oil DECREASE'!J71)),-' Coal &amp; Oil DECREASE'!J71,(B28+I28)*(' Coal &amp; Oil DECREASE'!J71/(' Coal &amp; Oil DECREASE'!C71+' Coal &amp; Oil DECREASE'!J71))),0)</f>
        <v>0</v>
      </c>
      <c r="O28" s="90">
        <f t="shared" si="0"/>
        <v>0</v>
      </c>
      <c r="P28" s="90">
        <f t="shared" si="1"/>
        <v>0</v>
      </c>
      <c r="Q28" s="90">
        <f t="shared" si="2"/>
        <v>0</v>
      </c>
      <c r="R28" s="90">
        <f>Q28*'INput Data'!$E$7</f>
        <v>0</v>
      </c>
      <c r="S28" s="90">
        <f>IF(M28+N28=0,0,IF(AND(M28+N28&gt;0,O28&gt;0,P28=0),M28*'INput Data'!$E$4+N28*'INput Data'!$E$9,IF(AND(M28+N28&gt;0,'Fuel Switch GA'!O28&gt;0),'Fuel Switch GA'!O28*(' Coal &amp; Oil DECREASE'!C71/(' Coal &amp; Oil DECREASE'!C71+' Coal &amp; Oil DECREASE'!J71))*'INput Data'!$E$4+'Fuel Switch GA'!O28*(' Coal &amp; Oil DECREASE'!J71/(' Coal &amp; Oil DECREASE'!C71+' Coal &amp; Oil DECREASE'!J71))*'INput Data'!$E$9,0)))</f>
        <v>0</v>
      </c>
      <c r="T28" s="90">
        <f>IF(M28+N28=0,0,IF(AND(M28+N28&gt;0,P28&gt;0,O28=0),M28*('INput Data'!$E$4-'INput Data'!$E$7)+N28*('INput Data'!$E$9-'INput Data'!$E$7),IF(AND(M28+N28&gt;0,'Fuel Switch GA'!P28&gt;0),'Fuel Switch GA'!P28*(' Coal &amp; Oil DECREASE'!C71/(' Coal &amp; Oil DECREASE'!C71+' Coal &amp; Oil DECREASE'!J71))*('INput Data'!$E$4-'INput Data'!$E$7)+'Fuel Switch GA'!P28*(' Coal &amp; Oil DECREASE'!J71/(' Coal &amp; Oil DECREASE'!C71+' Coal &amp; Oil DECREASE'!J71))*('INput Data'!$E$9-'INput Data'!$E$7),0)))</f>
        <v>0</v>
      </c>
      <c r="U28" s="538">
        <f t="shared" si="20"/>
        <v>0</v>
      </c>
      <c r="V28" s="123">
        <f t="shared" si="21"/>
        <v>0</v>
      </c>
      <c r="W28" s="92">
        <f t="shared" si="3"/>
        <v>0</v>
      </c>
      <c r="X28" s="119">
        <f>IF(OR(C28&gt;0,J28&gt;0),IF(OR(C28&gt;(-' Coal &amp; Oil DECREASE'!D71-' Coal &amp; Oil DECREASE'!K71),J28&gt;(-' Coal &amp; Oil DECREASE'!D71-' Coal &amp; Oil DECREASE'!K71),C28+J28&gt;(-' Coal &amp; Oil DECREASE'!D71-' Coal &amp; Oil DECREASE'!K71)),-' Coal &amp; Oil DECREASE'!D71,(C28+J28)*(' Coal &amp; Oil DECREASE'!D71/(' Coal &amp; Oil DECREASE'!D71+' Coal &amp; Oil DECREASE'!K71))),0)</f>
        <v>0</v>
      </c>
      <c r="Y28" s="90">
        <f>IF(OR(C28&gt;0,J28&gt;0),IF(OR(C28&gt;(-' Coal &amp; Oil DECREASE'!D71-' Coal &amp; Oil DECREASE'!K71),J28&gt;(-' Coal &amp; Oil DECREASE'!D71-' Coal &amp; Oil DECREASE'!K71),C28+J28&gt;(-' Coal &amp; Oil DECREASE'!D71-' Coal &amp; Oil DECREASE'!K71)),-' Coal &amp; Oil DECREASE'!K71,(C28+J28)*(' Coal &amp; Oil DECREASE'!K71/(' Coal &amp; Oil DECREASE'!D71+' Coal &amp; Oil DECREASE'!K71))),0)</f>
        <v>0</v>
      </c>
      <c r="Z28" s="90">
        <f t="shared" si="4"/>
        <v>0</v>
      </c>
      <c r="AA28" s="90">
        <f t="shared" si="5"/>
        <v>0</v>
      </c>
      <c r="AB28" s="90">
        <f t="shared" si="6"/>
        <v>0</v>
      </c>
      <c r="AC28" s="90">
        <f>AB28*'INput Data'!$E$7</f>
        <v>0</v>
      </c>
      <c r="AD28" s="90">
        <f>IF(X28+Y28=0,0,IF(AND(X28+Y28&gt;0,Z28&gt;0,AA28=0),X28*'INput Data'!$E$4+Y28*'INput Data'!$E$9,IF(AND(X28+Y28&gt;0,'Fuel Switch GA'!Z28&gt;0),'Fuel Switch GA'!Z28*(' Coal &amp; Oil DECREASE'!D71/(' Coal &amp; Oil DECREASE'!D71+' Coal &amp; Oil DECREASE'!K71))*'INput Data'!$E$4+'Fuel Switch GA'!Z28*(' Coal &amp; Oil DECREASE'!K71/(' Coal &amp; Oil DECREASE'!D71+' Coal &amp; Oil DECREASE'!K71))*'INput Data'!$E$9,0)))</f>
        <v>0</v>
      </c>
      <c r="AE28" s="90">
        <f>IF(X28+Y28=0,0,IF(AND(X28+Y28&gt;0,AA28&gt;0,Z28=0),X28*('INput Data'!$E$4-'INput Data'!$E$7)+Y28*('INput Data'!$E$9-'INput Data'!$E$7),IF(AND(X28+Y28&gt;0,'Fuel Switch GA'!AA28&gt;0),'Fuel Switch GA'!AA28*(' Coal &amp; Oil DECREASE'!D71/(' Coal &amp; Oil DECREASE'!D71+' Coal &amp; Oil DECREASE'!K71))*('INput Data'!$E$4-'INput Data'!$E$7)+'Fuel Switch GA'!AA28*(' Coal &amp; Oil DECREASE'!K71/(' Coal &amp; Oil DECREASE'!D71+' Coal &amp; Oil DECREASE'!K71))*('INput Data'!$E$9-'INput Data'!$E$7),0)))</f>
        <v>0</v>
      </c>
      <c r="AF28" s="538">
        <f t="shared" si="22"/>
        <v>0</v>
      </c>
      <c r="AG28" s="123">
        <f t="shared" si="23"/>
        <v>0</v>
      </c>
      <c r="AH28" s="92">
        <f t="shared" si="7"/>
        <v>0</v>
      </c>
      <c r="AI28" s="119">
        <f>IF(OR(D28&gt;0,K28&gt;0),IF(OR(D28&gt;(-' Coal &amp; Oil DECREASE'!E71-' Coal &amp; Oil DECREASE'!L71),K28&gt;(-' Coal &amp; Oil DECREASE'!E71-' Coal &amp; Oil DECREASE'!L71),D28+K28&gt;(-' Coal &amp; Oil DECREASE'!E71-' Coal &amp; Oil DECREASE'!L71)),-' Coal &amp; Oil DECREASE'!E71,(D28+K28)*(' Coal &amp; Oil DECREASE'!E71/(' Coal &amp; Oil DECREASE'!E71+' Coal &amp; Oil DECREASE'!L71))),0)</f>
        <v>0</v>
      </c>
      <c r="AJ28" s="90">
        <f>IF(OR(D28&gt;0,K28&gt;0),IF(OR(D28&gt;(-' Coal &amp; Oil DECREASE'!E71-' Coal &amp; Oil DECREASE'!L71),J28&gt;(-' Coal &amp; Oil DECREASE'!E71-' Coal &amp; Oil DECREASE'!L71),D28+K28&gt;(-' Coal &amp; Oil DECREASE'!E71-' Coal &amp; Oil DECREASE'!L71)),-' Coal &amp; Oil DECREASE'!L71,(D28+K28)*(' Coal &amp; Oil DECREASE'!L71/(' Coal &amp; Oil DECREASE'!E71+' Coal &amp; Oil DECREASE'!L71))),0)</f>
        <v>0</v>
      </c>
      <c r="AK28" s="90">
        <f t="shared" si="8"/>
        <v>0</v>
      </c>
      <c r="AL28" s="90">
        <f t="shared" si="9"/>
        <v>0</v>
      </c>
      <c r="AM28" s="90">
        <f t="shared" si="10"/>
        <v>0</v>
      </c>
      <c r="AN28" s="90">
        <f>AM28*'INput Data'!$E$7</f>
        <v>0</v>
      </c>
      <c r="AO28" s="90">
        <f>IF(AI28+AJ28=0,0,IF(AND(AI28+AJ28&gt;0,AK28&gt;0,AL28=0),AI28*'INput Data'!$E$4+AJ28*'INput Data'!$E$9,IF(AND(AI28+AJ28&gt;0,'Fuel Switch GA'!AK28&gt;0),'Fuel Switch GA'!AK28*(' Coal &amp; Oil DECREASE'!E71/(' Coal &amp; Oil DECREASE'!E71+' Coal &amp; Oil DECREASE'!L71))*'INput Data'!$E$4+'Fuel Switch GA'!AK28*(' Coal &amp; Oil DECREASE'!L71/(' Coal &amp; Oil DECREASE'!E71+' Coal &amp; Oil DECREASE'!L71))*'INput Data'!$E$9,0)))</f>
        <v>0</v>
      </c>
      <c r="AP28" s="90">
        <f>IF(AI28+AJ28=0,0,IF(AND(AI28+AJ28&gt;0,AL28&gt;0,AK28=0),AI28*('INput Data'!$E$4-'INput Data'!$E$7)+AJ28*('INput Data'!$E$9-'INput Data'!$E$7),IF(AND(AI28+AJ28&gt;0,'Fuel Switch GA'!AL28&gt;0),'Fuel Switch GA'!AL28*(' Coal &amp; Oil DECREASE'!E71/(' Coal &amp; Oil DECREASE'!E71+' Coal &amp; Oil DECREASE'!L71))*('INput Data'!$E$4-'INput Data'!$E$7)+'Fuel Switch GA'!AL28*(' Coal &amp; Oil DECREASE'!L71/(' Coal &amp; Oil DECREASE'!E71+' Coal &amp; Oil DECREASE'!L71))*('INput Data'!$E$9-'INput Data'!$E$7),0)))</f>
        <v>0</v>
      </c>
      <c r="AQ28" s="538">
        <f t="shared" si="24"/>
        <v>0</v>
      </c>
      <c r="AR28" s="123">
        <f t="shared" si="25"/>
        <v>0</v>
      </c>
      <c r="AS28" s="92">
        <f t="shared" si="11"/>
        <v>0</v>
      </c>
      <c r="AT28" s="90">
        <f>IF(E28&gt;0,IF(E28&lt;(-' Coal &amp; Oil DECREASE'!F71-' Coal &amp; Oil DECREASE'!M71),'Fuel Switch GA'!E28*' Coal &amp; Oil DECREASE'!F71/(' Coal &amp; Oil DECREASE'!F71+' Coal &amp; Oil DECREASE'!M71),-' Coal &amp; Oil DECREASE'!F71),0)</f>
        <v>0</v>
      </c>
      <c r="AU28" s="90">
        <f>IF(E28&gt;0,IF(E28&lt;(-' Coal &amp; Oil DECREASE'!F71-' Coal &amp; Oil DECREASE'!M71),'Fuel Switch GA'!E28*' Coal &amp; Oil DECREASE'!M71/(' Coal &amp; Oil DECREASE'!F71+' Coal &amp; Oil DECREASE'!M71),-' Coal &amp; Oil DECREASE'!M71),0)</f>
        <v>0</v>
      </c>
      <c r="AV28" s="90">
        <f t="shared" si="12"/>
        <v>0</v>
      </c>
      <c r="AW28" s="90">
        <f>AT28*('INput Data'!$D$4-'INput Data'!$D$7)</f>
        <v>0</v>
      </c>
      <c r="AX28" s="90">
        <f>AU28*('INput Data'!$E$9-'INput Data'!$E$7)</f>
        <v>0</v>
      </c>
      <c r="AY28" s="90">
        <f>AV28*'INput Data'!$E$7</f>
        <v>0</v>
      </c>
      <c r="AZ28" s="480">
        <f t="shared" si="26"/>
        <v>0</v>
      </c>
      <c r="BA28" s="90">
        <f>IF(F28&gt;0,IF(F28&lt;(-' Coal &amp; Oil DECREASE'!G71-' Coal &amp; Oil DECREASE'!N71),'Fuel Switch GA'!F28*' Coal &amp; Oil DECREASE'!G71/(' Coal &amp; Oil DECREASE'!G71+' Coal &amp; Oil DECREASE'!N71),-' Coal &amp; Oil DECREASE'!G71),0)</f>
        <v>0</v>
      </c>
      <c r="BB28" s="90">
        <f>IF(F28&gt;0,IF(F28&lt;(-' Coal &amp; Oil DECREASE'!G71-' Coal &amp; Oil DECREASE'!N71),'Fuel Switch GA'!F28*' Coal &amp; Oil DECREASE'!N71/(' Coal &amp; Oil DECREASE'!G71+' Coal &amp; Oil DECREASE'!N71),-' Coal &amp; Oil DECREASE'!N71),0)</f>
        <v>0</v>
      </c>
      <c r="BC28" s="90">
        <f t="shared" si="13"/>
        <v>0</v>
      </c>
      <c r="BD28" s="90">
        <f>BA28*('INput Data'!$D$4-'INput Data'!$D$7)</f>
        <v>0</v>
      </c>
      <c r="BE28" s="90">
        <f>BB28*('INput Data'!$E$9-'INput Data'!$E$7)</f>
        <v>0</v>
      </c>
      <c r="BF28" s="90">
        <f>BC28*'INput Data'!$E$7</f>
        <v>0</v>
      </c>
      <c r="BG28" s="480">
        <f t="shared" si="27"/>
        <v>0</v>
      </c>
      <c r="BH28" s="68" t="str">
        <f>IF((('Nuclear &amp; RES demand for Power '!C106+'Nuclear &amp; RES demand for Power '!D106)-('Nuclear &amp; RES demand for Power '!O30+'Nuclear &amp; RES demand for Power '!P30))&lt;0,"Replacement","No replacement")</f>
        <v>No replacement</v>
      </c>
      <c r="BI28" s="150" t="str">
        <f t="shared" si="28"/>
        <v>No replacement</v>
      </c>
      <c r="BJ28" s="92">
        <f>IF(OR(BH28="No replacement",BI28="No replacement"),0,AV28*'INput Data'!$Q$4-(('Nuclear &amp; RES demand for Power '!C106+'Nuclear &amp; RES demand for Power '!D106)-('Nuclear &amp; RES demand for Power '!O30+'Nuclear &amp; RES demand for Power '!P30))*'INput Data'!$E$7/'INput Data'!$Q$4)</f>
        <v>0</v>
      </c>
      <c r="BK28" s="68" t="str">
        <f>IF((('Nuclear &amp; RES demand for Power '!C106+'Nuclear &amp; RES demand for Power '!D106)-('Nuclear &amp; RES demand for Power '!U30+'Nuclear &amp; RES demand for Power '!V30))&lt;0,"Replacement","No replacement")</f>
        <v>No replacement</v>
      </c>
      <c r="BL28" s="150" t="str">
        <f t="shared" si="29"/>
        <v>No replacement</v>
      </c>
      <c r="BM28" s="92">
        <f>IF(OR(BK28="No replacement",BL28="No replacement"),0,BC28*'INput Data'!$Q$4-(('Nuclear &amp; RES demand for Power '!C106+'Nuclear &amp; RES demand for Power '!D106)-('Nuclear &amp; RES demand for Power '!O30+'Nuclear &amp; RES demand for Power '!P30))*'INput Data'!$E$7/'INput Data'!$Q$4)</f>
        <v>0</v>
      </c>
      <c r="BN28" s="90">
        <f>IF('Gas Supply'!D109&gt;=(P28+AA28+AL28+AT28+AU28),CD28,'Gas Supply'!D109/(P28+AA28+AL28+AT28+AU28)*CD28)</f>
        <v>0</v>
      </c>
      <c r="BO28" s="90">
        <f>IF('Gas Supply'!D109&gt;P28+AA28+AL28+AT28+AU28,P28+AA28+AL28+AT28+AU28,'Gas Supply'!D109)</f>
        <v>0</v>
      </c>
      <c r="BP28" s="90">
        <f>BO28*'INput Data'!$E$7</f>
        <v>0</v>
      </c>
      <c r="BQ28" s="90">
        <f>'Gas Supply'!D109-'Fuel Switch GA'!BO28</f>
        <v>0</v>
      </c>
      <c r="BR28" s="90">
        <f>BQ28*'INput Data'!$E$7</f>
        <v>0</v>
      </c>
      <c r="BS28" s="92">
        <f t="shared" si="30"/>
        <v>0</v>
      </c>
      <c r="BT28" s="90">
        <f>IF('Gas Supply'!D109&gt;=(P28+AA28+AL28+BA28+BB28),CF28,'Gas Supply'!D109/(P28+AA28+AL28+BA28+BB28)*CF28)</f>
        <v>0</v>
      </c>
      <c r="BU28" s="90">
        <f>IF('Gas Supply'!D109&gt;P28+AA28+AL28+BA28+BB28,P28+AA28+AL28+BA28+BB28,'Gas Supply'!D109)</f>
        <v>0</v>
      </c>
      <c r="BV28" s="90">
        <f>BU28*'INput Data'!$E$7</f>
        <v>0</v>
      </c>
      <c r="BW28" s="90">
        <f>'Gas Supply'!D109-'Fuel Switch GA'!BU28</f>
        <v>0</v>
      </c>
      <c r="BX28" s="90">
        <f>BW28*'INput Data'!$E$7</f>
        <v>0</v>
      </c>
      <c r="BY28" s="92">
        <f t="shared" si="31"/>
        <v>0</v>
      </c>
      <c r="BZ28" s="115">
        <f>IF('Gas Supply'!C109=0,0,IF('Gas Supply'!C109/(SUM('N.Gas &amp; H2 demand'!C109:F109))&gt;=1,'Fuel Switch GA'!CD28,'Fuel Switch GA'!CD28*'Gas Supply'!C109/(SUM('N.Gas &amp; H2 demand'!C109:F109))))</f>
        <v>0</v>
      </c>
      <c r="CA28" s="115">
        <f>IF('Gas Supply'!C109=0,0,IF('Gas Supply'!C109/(SUM('N.Gas &amp; H2 demand'!C109:F109))&gt;=1,'Fuel Switch GA'!CF28,'Fuel Switch GA'!CF28*'Gas Supply'!C109/(SUM('N.Gas &amp; H2 demand'!C109:F109))))</f>
        <v>0</v>
      </c>
      <c r="CC28" s="6" t="s">
        <v>31</v>
      </c>
      <c r="CD28" s="136">
        <f t="shared" si="14"/>
        <v>0</v>
      </c>
      <c r="CE28" s="92">
        <f t="shared" si="15"/>
        <v>0</v>
      </c>
      <c r="CF28" s="136">
        <f t="shared" si="16"/>
        <v>0</v>
      </c>
      <c r="CG28" s="92">
        <f t="shared" si="17"/>
        <v>0</v>
      </c>
      <c r="CH28" s="136">
        <f t="shared" si="18"/>
        <v>0</v>
      </c>
      <c r="CI28" s="92">
        <f t="shared" si="19"/>
        <v>0</v>
      </c>
    </row>
    <row r="29" spans="1:87" x14ac:dyDescent="0.25">
      <c r="A29" s="23" t="str">
        <f>'Gas demand INCREASE'!B111</f>
        <v>NL</v>
      </c>
      <c r="B29" s="90">
        <f>'Gas demand INCREASE'!C111</f>
        <v>12464.604000000007</v>
      </c>
      <c r="C29" s="90">
        <f>'Gas demand INCREASE'!D111</f>
        <v>0</v>
      </c>
      <c r="D29" s="90">
        <f>'Gas demand INCREASE'!E111</f>
        <v>8961.7369999999974</v>
      </c>
      <c r="E29" s="90">
        <f>'Gas demand INCREASE'!F111</f>
        <v>0</v>
      </c>
      <c r="F29" s="92">
        <f>'Gas demand INCREASE'!G111</f>
        <v>0</v>
      </c>
      <c r="G29" s="117"/>
      <c r="H29" s="23" t="str">
        <f>'Gas demand INCREASE'!O111</f>
        <v>NL</v>
      </c>
      <c r="I29" s="90">
        <f>'Gas demand INCREASE'!P111</f>
        <v>0</v>
      </c>
      <c r="J29" s="90">
        <f>'Gas demand INCREASE'!Q111</f>
        <v>11250</v>
      </c>
      <c r="K29" s="92">
        <f>'Gas demand INCREASE'!R111</f>
        <v>2570</v>
      </c>
      <c r="M29" s="119">
        <f>IF(OR(B29&gt;0,I29&gt;0),IF(OR(B29&gt;(-' Coal &amp; Oil DECREASE'!C72-' Coal &amp; Oil DECREASE'!J72),I29&gt;(-' Coal &amp; Oil DECREASE'!C72-' Coal &amp; Oil DECREASE'!J72),B29+I29&gt;(-' Coal &amp; Oil DECREASE'!C72-' Coal &amp; Oil DECREASE'!J72)),-' Coal &amp; Oil DECREASE'!C72,(B29+I29)*(' Coal &amp; Oil DECREASE'!C72/(' Coal &amp; Oil DECREASE'!C72+' Coal &amp; Oil DECREASE'!J72))),0)</f>
        <v>820.00000000000011</v>
      </c>
      <c r="N29" s="90">
        <f>IF(OR(B29&gt;0,I29&gt;0),IF(OR(B29&gt;(-' Coal &amp; Oil DECREASE'!C72-' Coal &amp; Oil DECREASE'!J72),I29&gt;(-' Coal &amp; Oil DECREASE'!C72-' Coal &amp; Oil DECREASE'!J72),B29+I29&gt;(-' Coal &amp; Oil DECREASE'!C72-' Coal &amp; Oil DECREASE'!J72)),-' Coal &amp; Oil DECREASE'!J72,(B29+I29)*(' Coal &amp; Oil DECREASE'!J72/(' Coal &amp; Oil DECREASE'!C72+' Coal &amp; Oil DECREASE'!J72))),0)</f>
        <v>290.00000000000006</v>
      </c>
      <c r="O29" s="90">
        <f t="shared" si="0"/>
        <v>0</v>
      </c>
      <c r="P29" s="90">
        <f t="shared" si="1"/>
        <v>1110.0000000000002</v>
      </c>
      <c r="Q29" s="90">
        <f t="shared" si="2"/>
        <v>11354.604000000007</v>
      </c>
      <c r="R29" s="90">
        <f>Q29*'INput Data'!$E$7</f>
        <v>2242330.0705035985</v>
      </c>
      <c r="S29" s="90">
        <f>IF(M29+N29=0,0,IF(AND(M29+N29&gt;0,O29&gt;0,P29=0),M29*'INput Data'!$E$4+N29*'INput Data'!$E$9,IF(AND(M29+N29&gt;0,'Fuel Switch GA'!O29&gt;0),'Fuel Switch GA'!O29*(' Coal &amp; Oil DECREASE'!C72/(' Coal &amp; Oil DECREASE'!C72+' Coal &amp; Oil DECREASE'!J72))*'INput Data'!$E$4+'Fuel Switch GA'!O29*(' Coal &amp; Oil DECREASE'!J72/(' Coal &amp; Oil DECREASE'!C72+' Coal &amp; Oil DECREASE'!J72))*'INput Data'!$E$9,0)))</f>
        <v>0</v>
      </c>
      <c r="T29" s="90">
        <f>IF(M29+N29=0,0,IF(AND(M29+N29&gt;0,P29&gt;0,O29=0),M29*('INput Data'!$E$4-'INput Data'!$E$7)+N29*('INput Data'!$E$9-'INput Data'!$E$7),IF(AND(M29+N29&gt;0,'Fuel Switch GA'!P29&gt;0),'Fuel Switch GA'!P29*(' Coal &amp; Oil DECREASE'!C72/(' Coal &amp; Oil DECREASE'!C72+' Coal &amp; Oil DECREASE'!J72))*('INput Data'!$E$4-'INput Data'!$E$7)+'Fuel Switch GA'!P29*(' Coal &amp; Oil DECREASE'!J72/(' Coal &amp; Oil DECREASE'!C72+' Coal &amp; Oil DECREASE'!J72))*('INput Data'!$E$9-'INput Data'!$E$7),0)))</f>
        <v>98816.546762589918</v>
      </c>
      <c r="U29" s="538">
        <f t="shared" si="20"/>
        <v>98816.546762589918</v>
      </c>
      <c r="V29" s="123">
        <f t="shared" si="21"/>
        <v>98816.546762589918</v>
      </c>
      <c r="W29" s="92">
        <f t="shared" si="3"/>
        <v>-2143513.5237410087</v>
      </c>
      <c r="X29" s="119">
        <f>IF(OR(C29&gt;0,J29&gt;0),IF(OR(C29&gt;(-' Coal &amp; Oil DECREASE'!D72-' Coal &amp; Oil DECREASE'!K72),J29&gt;(-' Coal &amp; Oil DECREASE'!D72-' Coal &amp; Oil DECREASE'!K72),C29+J29&gt;(-' Coal &amp; Oil DECREASE'!D72-' Coal &amp; Oil DECREASE'!K72)),-' Coal &amp; Oil DECREASE'!D72,(C29+J29)*(' Coal &amp; Oil DECREASE'!D72/(' Coal &amp; Oil DECREASE'!D72+' Coal &amp; Oil DECREASE'!K72))),0)</f>
        <v>10055.443548387098</v>
      </c>
      <c r="Y29" s="90">
        <f>IF(OR(C29&gt;0,J29&gt;0),IF(OR(C29&gt;(-' Coal &amp; Oil DECREASE'!D72-' Coal &amp; Oil DECREASE'!K72),J29&gt;(-' Coal &amp; Oil DECREASE'!D72-' Coal &amp; Oil DECREASE'!K72),C29+J29&gt;(-' Coal &amp; Oil DECREASE'!D72-' Coal &amp; Oil DECREASE'!K72)),-' Coal &amp; Oil DECREASE'!K72,(C29+J29)*(' Coal &amp; Oil DECREASE'!K72/(' Coal &amp; Oil DECREASE'!D72+' Coal &amp; Oil DECREASE'!K72))),0)</f>
        <v>1194.5564516129027</v>
      </c>
      <c r="Z29" s="90">
        <f t="shared" si="4"/>
        <v>11250</v>
      </c>
      <c r="AA29" s="90">
        <f t="shared" si="5"/>
        <v>0</v>
      </c>
      <c r="AB29" s="90">
        <f t="shared" si="6"/>
        <v>0</v>
      </c>
      <c r="AC29" s="90">
        <f>AB29*'INput Data'!$E$7</f>
        <v>0</v>
      </c>
      <c r="AD29" s="90">
        <f>IF(X29+Y29=0,0,IF(AND(X29+Y29&gt;0,Z29&gt;0,AA29=0),X29*'INput Data'!$E$4+Y29*'INput Data'!$E$9,IF(AND(X29+Y29&gt;0,'Fuel Switch GA'!Z29&gt;0),'Fuel Switch GA'!Z29*(' Coal &amp; Oil DECREASE'!D72/(' Coal &amp; Oil DECREASE'!D72+' Coal &amp; Oil DECREASE'!K72))*'INput Data'!$E$4+'Fuel Switch GA'!Z29*(' Coal &amp; Oil DECREASE'!K72/(' Coal &amp; Oil DECREASE'!D72+' Coal &amp; Oil DECREASE'!K72))*'INput Data'!$E$9,0)))</f>
        <v>3070693.2437920631</v>
      </c>
      <c r="AE29" s="90">
        <f>IF(X29+Y29=0,0,IF(AND(X29+Y29&gt;0,AA29&gt;0,Z29=0),X29*('INput Data'!$E$4-'INput Data'!$E$7)+Y29*('INput Data'!$E$9-'INput Data'!$E$7),IF(AND(X29+Y29&gt;0,'Fuel Switch GA'!AA29&gt;0),'Fuel Switch GA'!AA29*(' Coal &amp; Oil DECREASE'!D72/(' Coal &amp; Oil DECREASE'!D72+' Coal &amp; Oil DECREASE'!K72))*('INput Data'!$E$4-'INput Data'!$E$7)+'Fuel Switch GA'!AA29*(' Coal &amp; Oil DECREASE'!K72/(' Coal &amp; Oil DECREASE'!D72+' Coal &amp; Oil DECREASE'!K72))*('INput Data'!$E$9-'INput Data'!$E$7),0)))</f>
        <v>0</v>
      </c>
      <c r="AF29" s="538">
        <f t="shared" si="22"/>
        <v>3070693.2437920631</v>
      </c>
      <c r="AG29" s="123">
        <f t="shared" si="23"/>
        <v>0</v>
      </c>
      <c r="AH29" s="92">
        <f t="shared" si="7"/>
        <v>0</v>
      </c>
      <c r="AI29" s="119">
        <f>IF(OR(D29&gt;0,K29&gt;0),IF(OR(D29&gt;(-' Coal &amp; Oil DECREASE'!E72-' Coal &amp; Oil DECREASE'!L72),K29&gt;(-' Coal &amp; Oil DECREASE'!E72-' Coal &amp; Oil DECREASE'!L72),D29+K29&gt;(-' Coal &amp; Oil DECREASE'!E72-' Coal &amp; Oil DECREASE'!L72)),-' Coal &amp; Oil DECREASE'!E72,(D29+K29)*(' Coal &amp; Oil DECREASE'!E72/(' Coal &amp; Oil DECREASE'!E72+' Coal &amp; Oil DECREASE'!L72))),0)</f>
        <v>11531.736999999997</v>
      </c>
      <c r="AJ29" s="90">
        <f>IF(OR(D29&gt;0,K29&gt;0),IF(OR(D29&gt;(-' Coal &amp; Oil DECREASE'!E72-' Coal &amp; Oil DECREASE'!L72),J29&gt;(-' Coal &amp; Oil DECREASE'!E72-' Coal &amp; Oil DECREASE'!L72),D29+K29&gt;(-' Coal &amp; Oil DECREASE'!E72-' Coal &amp; Oil DECREASE'!L72)),-' Coal &amp; Oil DECREASE'!L72,(D29+K29)*(' Coal &amp; Oil DECREASE'!L72/(' Coal &amp; Oil DECREASE'!E72+' Coal &amp; Oil DECREASE'!L72))),0)</f>
        <v>0</v>
      </c>
      <c r="AK29" s="90">
        <f t="shared" si="8"/>
        <v>2570</v>
      </c>
      <c r="AL29" s="90">
        <f t="shared" si="9"/>
        <v>8961.7369999999974</v>
      </c>
      <c r="AM29" s="90">
        <f t="shared" si="10"/>
        <v>0</v>
      </c>
      <c r="AN29" s="90">
        <f>AM29*'INput Data'!$E$7</f>
        <v>0</v>
      </c>
      <c r="AO29" s="90">
        <f>IF(AI29+AJ29=0,0,IF(AND(AI29+AJ29&gt;0,AK29&gt;0,AL29=0),AI29*'INput Data'!$E$4+AJ29*'INput Data'!$E$9,IF(AND(AI29+AJ29&gt;0,'Fuel Switch GA'!AK29&gt;0),'Fuel Switch GA'!AK29*(' Coal &amp; Oil DECREASE'!E72/(' Coal &amp; Oil DECREASE'!E72+' Coal &amp; Oil DECREASE'!L72))*'INput Data'!$E$4+'Fuel Switch GA'!AK29*(' Coal &amp; Oil DECREASE'!L72/(' Coal &amp; Oil DECREASE'!E72+' Coal &amp; Oil DECREASE'!L72))*'INput Data'!$E$9,0)))</f>
        <v>677629.49640287773</v>
      </c>
      <c r="AP29" s="90">
        <f>IF(AI29+AJ29=0,0,IF(AND(AI29+AJ29&gt;0,AL29&gt;0,AK29=0),AI29*('INput Data'!$E$4-'INput Data'!$E$7)+AJ29*('INput Data'!$E$9-'INput Data'!$E$7),IF(AND(AI29+AJ29&gt;0,'Fuel Switch GA'!AL29&gt;0),'Fuel Switch GA'!AL29*(' Coal &amp; Oil DECREASE'!E72/(' Coal &amp; Oil DECREASE'!E72+' Coal &amp; Oil DECREASE'!L72))*('INput Data'!$E$4-'INput Data'!$E$7)+'Fuel Switch GA'!AL29*(' Coal &amp; Oil DECREASE'!L72/(' Coal &amp; Oil DECREASE'!E72+' Coal &amp; Oil DECREASE'!L72))*('INput Data'!$E$9-'INput Data'!$E$7),0)))</f>
        <v>593150.93812949618</v>
      </c>
      <c r="AQ29" s="538">
        <f t="shared" si="24"/>
        <v>1270780.4345323739</v>
      </c>
      <c r="AR29" s="123">
        <f t="shared" si="25"/>
        <v>593150.93812949618</v>
      </c>
      <c r="AS29" s="92">
        <f t="shared" si="11"/>
        <v>593150.93812949618</v>
      </c>
      <c r="AT29" s="90">
        <f>IF(E29&gt;0,IF(E29&lt;(-' Coal &amp; Oil DECREASE'!F72-' Coal &amp; Oil DECREASE'!M72),'Fuel Switch GA'!E29*' Coal &amp; Oil DECREASE'!F72/(' Coal &amp; Oil DECREASE'!F72+' Coal &amp; Oil DECREASE'!M72),-' Coal &amp; Oil DECREASE'!F72),0)</f>
        <v>0</v>
      </c>
      <c r="AU29" s="90">
        <f>IF(E29&gt;0,IF(E29&lt;(-' Coal &amp; Oil DECREASE'!F72-' Coal &amp; Oil DECREASE'!M72),'Fuel Switch GA'!E29*' Coal &amp; Oil DECREASE'!M72/(' Coal &amp; Oil DECREASE'!F72+' Coal &amp; Oil DECREASE'!M72),-' Coal &amp; Oil DECREASE'!M72),0)</f>
        <v>0</v>
      </c>
      <c r="AV29" s="90">
        <f t="shared" si="12"/>
        <v>0</v>
      </c>
      <c r="AW29" s="90">
        <f>AT29*('INput Data'!$D$4-'INput Data'!$D$7)</f>
        <v>0</v>
      </c>
      <c r="AX29" s="90">
        <f>AU29*('INput Data'!$E$9-'INput Data'!$E$7)</f>
        <v>0</v>
      </c>
      <c r="AY29" s="90">
        <f>AV29*'INput Data'!$E$7</f>
        <v>0</v>
      </c>
      <c r="AZ29" s="480">
        <f t="shared" si="26"/>
        <v>0</v>
      </c>
      <c r="BA29" s="90">
        <f>IF(F29&gt;0,IF(F29&lt;(-' Coal &amp; Oil DECREASE'!G72-' Coal &amp; Oil DECREASE'!N72),'Fuel Switch GA'!F29*' Coal &amp; Oil DECREASE'!G72/(' Coal &amp; Oil DECREASE'!G72+' Coal &amp; Oil DECREASE'!N72),-' Coal &amp; Oil DECREASE'!G72),0)</f>
        <v>0</v>
      </c>
      <c r="BB29" s="90">
        <f>IF(F29&gt;0,IF(F29&lt;(-' Coal &amp; Oil DECREASE'!G72-' Coal &amp; Oil DECREASE'!N72),'Fuel Switch GA'!F29*' Coal &amp; Oil DECREASE'!N72/(' Coal &amp; Oil DECREASE'!G72+' Coal &amp; Oil DECREASE'!N72),-' Coal &amp; Oil DECREASE'!N72),0)</f>
        <v>0</v>
      </c>
      <c r="BC29" s="90">
        <f t="shared" si="13"/>
        <v>0</v>
      </c>
      <c r="BD29" s="90">
        <f>BA29*('INput Data'!$D$4-'INput Data'!$D$7)</f>
        <v>0</v>
      </c>
      <c r="BE29" s="90">
        <f>BB29*('INput Data'!$E$9-'INput Data'!$E$7)</f>
        <v>0</v>
      </c>
      <c r="BF29" s="90">
        <f>BC29*'INput Data'!$E$7</f>
        <v>0</v>
      </c>
      <c r="BG29" s="480">
        <f t="shared" si="27"/>
        <v>0</v>
      </c>
      <c r="BH29" s="68" t="str">
        <f>IF((('Nuclear &amp; RES demand for Power '!C107+'Nuclear &amp; RES demand for Power '!D107)-('Nuclear &amp; RES demand for Power '!O31+'Nuclear &amp; RES demand for Power '!P31))&lt;0,"Replacement","No replacement")</f>
        <v>No replacement</v>
      </c>
      <c r="BI29" s="150" t="str">
        <f t="shared" si="28"/>
        <v>No replacement</v>
      </c>
      <c r="BJ29" s="92">
        <f>IF(OR(BH29="No replacement",BI29="No replacement"),0,AV29*'INput Data'!$Q$4-(('Nuclear &amp; RES demand for Power '!C107+'Nuclear &amp; RES demand for Power '!D107)-('Nuclear &amp; RES demand for Power '!O31+'Nuclear &amp; RES demand for Power '!P31))*'INput Data'!$E$7/'INput Data'!$Q$4)</f>
        <v>0</v>
      </c>
      <c r="BK29" s="68" t="str">
        <f>IF((('Nuclear &amp; RES demand for Power '!C107+'Nuclear &amp; RES demand for Power '!D107)-('Nuclear &amp; RES demand for Power '!U31+'Nuclear &amp; RES demand for Power '!V31))&lt;0,"Replacement","No replacement")</f>
        <v>No replacement</v>
      </c>
      <c r="BL29" s="150" t="str">
        <f t="shared" si="29"/>
        <v>No replacement</v>
      </c>
      <c r="BM29" s="92">
        <f>IF(OR(BK29="No replacement",BL29="No replacement"),0,BC29*'INput Data'!$Q$4-(('Nuclear &amp; RES demand for Power '!C107+'Nuclear &amp; RES demand for Power '!D107)-('Nuclear &amp; RES demand for Power '!O31+'Nuclear &amp; RES demand for Power '!P31))*'INput Data'!$E$7/'INput Data'!$Q$4)</f>
        <v>0</v>
      </c>
      <c r="BN29" s="90">
        <f>IF('Gas Supply'!D110&gt;=(P29+AA29+AL29+AT29+AU29),CD29,'Gas Supply'!D110/(P29+AA29+AL29+AT29+AU29)*CD29)</f>
        <v>691967.48489208613</v>
      </c>
      <c r="BO29" s="90">
        <f>IF('Gas Supply'!D110&gt;P29+AA29+AL29+AT29+AU29,P29+AA29+AL29+AT29+AU29,'Gas Supply'!D110)</f>
        <v>10071.736999999997</v>
      </c>
      <c r="BP29" s="90">
        <f>BO29*'INput Data'!$E$7</f>
        <v>1988986.9111510785</v>
      </c>
      <c r="BQ29" s="90">
        <f>'Gas Supply'!D110-'Fuel Switch GA'!BO29</f>
        <v>952.9030000000057</v>
      </c>
      <c r="BR29" s="90">
        <f>BQ29*'INput Data'!$E$7</f>
        <v>188181.20395683564</v>
      </c>
      <c r="BS29" s="92">
        <f t="shared" si="30"/>
        <v>2869135.6</v>
      </c>
      <c r="BT29" s="90">
        <f>IF('Gas Supply'!D110&gt;=(P29+AA29+AL29+BA29+BB29),CF29,'Gas Supply'!D110/(P29+AA29+AL29+BA29+BB29)*CF29)</f>
        <v>691967.48489208613</v>
      </c>
      <c r="BU29" s="90">
        <f>IF('Gas Supply'!D110&gt;P29+AA29+AL29+BA29+BB29,P29+AA29+AL29+BA29+BB29,'Gas Supply'!D110)</f>
        <v>10071.736999999997</v>
      </c>
      <c r="BV29" s="90">
        <f>BU29*'INput Data'!$E$7</f>
        <v>1988986.9111510785</v>
      </c>
      <c r="BW29" s="90">
        <f>'Gas Supply'!D110-'Fuel Switch GA'!BU29</f>
        <v>952.9030000000057</v>
      </c>
      <c r="BX29" s="90">
        <f>BW29*'INput Data'!$E$7</f>
        <v>188181.20395683564</v>
      </c>
      <c r="BY29" s="92">
        <f t="shared" si="31"/>
        <v>2869135.6</v>
      </c>
      <c r="BZ29" s="115">
        <f>IF('Gas Supply'!C110=0,0,IF('Gas Supply'!C110/(SUM('N.Gas &amp; H2 demand'!C110:F110))&gt;=1,'Fuel Switch GA'!CD29,'Fuel Switch GA'!CD29*'Gas Supply'!C110/(SUM('N.Gas &amp; H2 demand'!C110:F110))))</f>
        <v>104159.08093379231</v>
      </c>
      <c r="CA29" s="115">
        <f>IF('Gas Supply'!C110=0,0,IF('Gas Supply'!C110/(SUM('N.Gas &amp; H2 demand'!C110:F110))&gt;=1,'Fuel Switch GA'!CF29,'Fuel Switch GA'!CF29*'Gas Supply'!C110/(SUM('N.Gas &amp; H2 demand'!C110:F110))))</f>
        <v>104159.08093379231</v>
      </c>
      <c r="CC29" s="6" t="s">
        <v>32</v>
      </c>
      <c r="CD29" s="136">
        <f t="shared" si="14"/>
        <v>691967.48489208613</v>
      </c>
      <c r="CE29" s="92">
        <f t="shared" si="15"/>
        <v>-1550362.5856115124</v>
      </c>
      <c r="CF29" s="136">
        <f t="shared" si="16"/>
        <v>691967.48489208613</v>
      </c>
      <c r="CG29" s="92">
        <f t="shared" si="17"/>
        <v>-1550362.5856115124</v>
      </c>
      <c r="CH29" s="136">
        <f t="shared" si="18"/>
        <v>125732.23021582731</v>
      </c>
      <c r="CI29" s="92">
        <f t="shared" si="19"/>
        <v>125732.23021582731</v>
      </c>
    </row>
    <row r="30" spans="1:87" x14ac:dyDescent="0.25">
      <c r="A30" s="23" t="str">
        <f>'Gas demand INCREASE'!B112</f>
        <v>PL</v>
      </c>
      <c r="B30" s="90">
        <f>'Gas demand INCREASE'!C112</f>
        <v>0</v>
      </c>
      <c r="C30" s="90">
        <f>'Gas demand INCREASE'!D112</f>
        <v>11632.358999999997</v>
      </c>
      <c r="D30" s="90">
        <f>'Gas demand INCREASE'!E112</f>
        <v>8948.4500000000007</v>
      </c>
      <c r="E30" s="90">
        <f>'Gas demand INCREASE'!F112</f>
        <v>61144.648464440179</v>
      </c>
      <c r="F30" s="92">
        <f>'Gas demand INCREASE'!G112</f>
        <v>62810.764359024004</v>
      </c>
      <c r="G30" s="117"/>
      <c r="H30" s="23" t="str">
        <f>'Gas demand INCREASE'!O112</f>
        <v>PL</v>
      </c>
      <c r="I30" s="90">
        <f>'Gas demand INCREASE'!P112</f>
        <v>0</v>
      </c>
      <c r="J30" s="90">
        <f>'Gas demand INCREASE'!Q112</f>
        <v>3200</v>
      </c>
      <c r="K30" s="92">
        <f>'Gas demand INCREASE'!R112</f>
        <v>4019.9999999999995</v>
      </c>
      <c r="M30" s="119">
        <f>IF(OR(B30&gt;0,I30&gt;0),IF(OR(B30&gt;(-' Coal &amp; Oil DECREASE'!C73-' Coal &amp; Oil DECREASE'!J73),I30&gt;(-' Coal &amp; Oil DECREASE'!C73-' Coal &amp; Oil DECREASE'!J73),B30+I30&gt;(-' Coal &amp; Oil DECREASE'!C73-' Coal &amp; Oil DECREASE'!J73)),-' Coal &amp; Oil DECREASE'!C73,(B30+I30)*(' Coal &amp; Oil DECREASE'!C73/(' Coal &amp; Oil DECREASE'!C73+' Coal &amp; Oil DECREASE'!J73))),0)</f>
        <v>0</v>
      </c>
      <c r="N30" s="90">
        <f>IF(OR(B30&gt;0,I30&gt;0),IF(OR(B30&gt;(-' Coal &amp; Oil DECREASE'!C73-' Coal &amp; Oil DECREASE'!J73),I30&gt;(-' Coal &amp; Oil DECREASE'!C73-' Coal &amp; Oil DECREASE'!J73),B30+I30&gt;(-' Coal &amp; Oil DECREASE'!C73-' Coal &amp; Oil DECREASE'!J73)),-' Coal &amp; Oil DECREASE'!J73,(B30+I30)*(' Coal &amp; Oil DECREASE'!J73/(' Coal &amp; Oil DECREASE'!C73+' Coal &amp; Oil DECREASE'!J73))),0)</f>
        <v>0</v>
      </c>
      <c r="O30" s="90">
        <f t="shared" si="0"/>
        <v>0</v>
      </c>
      <c r="P30" s="90">
        <f t="shared" si="1"/>
        <v>0</v>
      </c>
      <c r="Q30" s="90">
        <f t="shared" si="2"/>
        <v>0</v>
      </c>
      <c r="R30" s="90">
        <f>Q30*'INput Data'!$E$7</f>
        <v>0</v>
      </c>
      <c r="S30" s="90">
        <f>IF(M30+N30=0,0,IF(AND(M30+N30&gt;0,O30&gt;0,P30=0),M30*'INput Data'!$E$4+N30*'INput Data'!$E$9,IF(AND(M30+N30&gt;0,'Fuel Switch GA'!O30&gt;0),'Fuel Switch GA'!O30*(' Coal &amp; Oil DECREASE'!C73/(' Coal &amp; Oil DECREASE'!C73+' Coal &amp; Oil DECREASE'!J73))*'INput Data'!$E$4+'Fuel Switch GA'!O30*(' Coal &amp; Oil DECREASE'!J73/(' Coal &amp; Oil DECREASE'!C73+' Coal &amp; Oil DECREASE'!J73))*'INput Data'!$E$9,0)))</f>
        <v>0</v>
      </c>
      <c r="T30" s="90">
        <f>IF(M30+N30=0,0,IF(AND(M30+N30&gt;0,P30&gt;0,O30=0),M30*('INput Data'!$E$4-'INput Data'!$E$7)+N30*('INput Data'!$E$9-'INput Data'!$E$7),IF(AND(M30+N30&gt;0,'Fuel Switch GA'!P30&gt;0),'Fuel Switch GA'!P30*(' Coal &amp; Oil DECREASE'!C73/(' Coal &amp; Oil DECREASE'!C73+' Coal &amp; Oil DECREASE'!J73))*('INput Data'!$E$4-'INput Data'!$E$7)+'Fuel Switch GA'!P30*(' Coal &amp; Oil DECREASE'!J73/(' Coal &amp; Oil DECREASE'!C73+' Coal &amp; Oil DECREASE'!J73))*('INput Data'!$E$9-'INput Data'!$E$7),0)))</f>
        <v>0</v>
      </c>
      <c r="U30" s="538">
        <f t="shared" si="20"/>
        <v>0</v>
      </c>
      <c r="V30" s="123">
        <f t="shared" si="21"/>
        <v>0</v>
      </c>
      <c r="W30" s="92">
        <f t="shared" si="3"/>
        <v>0</v>
      </c>
      <c r="X30" s="119">
        <f>IF(OR(C30&gt;0,J30&gt;0),IF(OR(C30&gt;(-' Coal &amp; Oil DECREASE'!D73-' Coal &amp; Oil DECREASE'!K73),J30&gt;(-' Coal &amp; Oil DECREASE'!D73-' Coal &amp; Oil DECREASE'!K73),C30+J30&gt;(-' Coal &amp; Oil DECREASE'!D73-' Coal &amp; Oil DECREASE'!K73)),-' Coal &amp; Oil DECREASE'!D73,(C30+J30)*(' Coal &amp; Oil DECREASE'!D73/(' Coal &amp; Oil DECREASE'!D73+' Coal &amp; Oil DECREASE'!K73))),0)</f>
        <v>8077.5213623107111</v>
      </c>
      <c r="Y30" s="90">
        <f>IF(OR(C30&gt;0,J30&gt;0),IF(OR(C30&gt;(-' Coal &amp; Oil DECREASE'!D73-' Coal &amp; Oil DECREASE'!K73),J30&gt;(-' Coal &amp; Oil DECREASE'!D73-' Coal &amp; Oil DECREASE'!K73),C30+J30&gt;(-' Coal &amp; Oil DECREASE'!D73-' Coal &amp; Oil DECREASE'!K73)),-' Coal &amp; Oil DECREASE'!K73,(C30+J30)*(' Coal &amp; Oil DECREASE'!K73/(' Coal &amp; Oil DECREASE'!D73+' Coal &amp; Oil DECREASE'!K73))),0)</f>
        <v>6754.8376376892857</v>
      </c>
      <c r="Z30" s="90">
        <f t="shared" si="4"/>
        <v>3200</v>
      </c>
      <c r="AA30" s="90">
        <f t="shared" si="5"/>
        <v>11632.358999999997</v>
      </c>
      <c r="AB30" s="90">
        <f t="shared" si="6"/>
        <v>0</v>
      </c>
      <c r="AC30" s="90">
        <f>AB30*'INput Data'!$E$7</f>
        <v>0</v>
      </c>
      <c r="AD30" s="90">
        <f>IF(X30+Y30=0,0,IF(AND(X30+Y30&gt;0,Z30&gt;0,AA30=0),X30*'INput Data'!$E$4+Y30*'INput Data'!$E$9,IF(AND(X30+Y30&gt;0,'Fuel Switch GA'!Z30&gt;0),'Fuel Switch GA'!Z30*(' Coal &amp; Oil DECREASE'!D73/(' Coal &amp; Oil DECREASE'!D73+' Coal &amp; Oil DECREASE'!K73))*'INput Data'!$E$4+'Fuel Switch GA'!Z30*(' Coal &amp; Oil DECREASE'!K73/(' Coal &amp; Oil DECREASE'!D73+' Coal &amp; Oil DECREASE'!K73))*'INput Data'!$E$9,0)))</f>
        <v>971125.37675972516</v>
      </c>
      <c r="AE30" s="90">
        <f>IF(X30+Y30=0,0,IF(AND(X30+Y30&gt;0,AA30&gt;0,Z30=0),X30*('INput Data'!$E$4-'INput Data'!$E$7)+Y30*('INput Data'!$E$9-'INput Data'!$E$7),IF(AND(X30+Y30&gt;0,'Fuel Switch GA'!AA30&gt;0),'Fuel Switch GA'!AA30*(' Coal &amp; Oil DECREASE'!D73/(' Coal &amp; Oil DECREASE'!D73+' Coal &amp; Oil DECREASE'!K73))*('INput Data'!$E$4-'INput Data'!$E$7)+'Fuel Switch GA'!AA30*(' Coal &amp; Oil DECREASE'!K73/(' Coal &amp; Oil DECREASE'!D73+' Coal &amp; Oil DECREASE'!K73))*('INput Data'!$E$9-'INput Data'!$E$7),0)))</f>
        <v>1232968.0052397335</v>
      </c>
      <c r="AF30" s="538">
        <f t="shared" si="22"/>
        <v>2204093.3819994587</v>
      </c>
      <c r="AG30" s="123">
        <f t="shared" si="23"/>
        <v>1232968.0052397335</v>
      </c>
      <c r="AH30" s="92">
        <f t="shared" si="7"/>
        <v>1232968.0052397335</v>
      </c>
      <c r="AI30" s="119">
        <f>IF(OR(D30&gt;0,K30&gt;0),IF(OR(D30&gt;(-' Coal &amp; Oil DECREASE'!E73-' Coal &amp; Oil DECREASE'!L73),K30&gt;(-' Coal &amp; Oil DECREASE'!E73-' Coal &amp; Oil DECREASE'!L73),D30+K30&gt;(-' Coal &amp; Oil DECREASE'!E73-' Coal &amp; Oil DECREASE'!L73)),-' Coal &amp; Oil DECREASE'!E73,(D30+K30)*(' Coal &amp; Oil DECREASE'!E73/(' Coal &amp; Oil DECREASE'!E73+' Coal &amp; Oil DECREASE'!L73))),0)</f>
        <v>7990</v>
      </c>
      <c r="AJ30" s="90">
        <f>IF(OR(D30&gt;0,K30&gt;0),IF(OR(D30&gt;(-' Coal &amp; Oil DECREASE'!E73-' Coal &amp; Oil DECREASE'!L73),J30&gt;(-' Coal &amp; Oil DECREASE'!E73-' Coal &amp; Oil DECREASE'!L73),D30+K30&gt;(-' Coal &amp; Oil DECREASE'!E73-' Coal &amp; Oil DECREASE'!L73)),-' Coal &amp; Oil DECREASE'!L73,(D30+K30)*(' Coal &amp; Oil DECREASE'!L73/(' Coal &amp; Oil DECREASE'!E73+' Coal &amp; Oil DECREASE'!L73))),0)</f>
        <v>0</v>
      </c>
      <c r="AK30" s="90">
        <f t="shared" si="8"/>
        <v>2476.7647637150158</v>
      </c>
      <c r="AL30" s="90">
        <f t="shared" si="9"/>
        <v>5513.2352362849833</v>
      </c>
      <c r="AM30" s="90">
        <f t="shared" si="10"/>
        <v>3435.2147637150174</v>
      </c>
      <c r="AN30" s="90">
        <f>AM30*'INput Data'!$E$7</f>
        <v>678393.13139551959</v>
      </c>
      <c r="AO30" s="90">
        <f>IF(AI30+AJ30=0,0,IF(AND(AI30+AJ30&gt;0,AK30&gt;0,AL30=0),AI30*'INput Data'!$E$4+AJ30*'INput Data'!$E$9,IF(AND(AI30+AJ30&gt;0,'Fuel Switch GA'!AK30&gt;0),'Fuel Switch GA'!AK30*(' Coal &amp; Oil DECREASE'!E73/(' Coal &amp; Oil DECREASE'!E73+' Coal &amp; Oil DECREASE'!L73))*'INput Data'!$E$4+'Fuel Switch GA'!AK30*(' Coal &amp; Oil DECREASE'!L73/(' Coal &amp; Oil DECREASE'!E73+' Coal &amp; Oil DECREASE'!L73))*'INput Data'!$E$9,0)))</f>
        <v>653046.24885003828</v>
      </c>
      <c r="AP30" s="90">
        <f>IF(AI30+AJ30=0,0,IF(AND(AI30+AJ30&gt;0,AL30&gt;0,AK30=0),AI30*('INput Data'!$E$4-'INput Data'!$E$7)+AJ30*('INput Data'!$E$9-'INput Data'!$E$7),IF(AND(AI30+AJ30&gt;0,'Fuel Switch GA'!AL30&gt;0),'Fuel Switch GA'!AL30*(' Coal &amp; Oil DECREASE'!E73/(' Coal &amp; Oil DECREASE'!E73+' Coal &amp; Oil DECREASE'!L73))*('INput Data'!$E$4-'INput Data'!$E$7)+'Fuel Switch GA'!AL30*(' Coal &amp; Oil DECREASE'!L73/(' Coal &amp; Oil DECREASE'!E73+' Coal &amp; Oil DECREASE'!L73))*('INput Data'!$E$9-'INput Data'!$E$7),0)))</f>
        <v>364904.77822893416</v>
      </c>
      <c r="AQ30" s="538">
        <f t="shared" si="24"/>
        <v>1017951.0270789724</v>
      </c>
      <c r="AR30" s="123">
        <f t="shared" si="25"/>
        <v>364904.77822893416</v>
      </c>
      <c r="AS30" s="92">
        <f t="shared" si="11"/>
        <v>-313488.35316658544</v>
      </c>
      <c r="AT30" s="90">
        <f>IF(E30&gt;0,IF(E30&lt;(-' Coal &amp; Oil DECREASE'!F73-' Coal &amp; Oil DECREASE'!M73),'Fuel Switch GA'!E30*' Coal &amp; Oil DECREASE'!F73/(' Coal &amp; Oil DECREASE'!F73+' Coal &amp; Oil DECREASE'!M73),-' Coal &amp; Oil DECREASE'!F73),0)</f>
        <v>0</v>
      </c>
      <c r="AU30" s="90">
        <f>IF(E30&gt;0,IF(E30&lt;(-' Coal &amp; Oil DECREASE'!F73-' Coal &amp; Oil DECREASE'!M73),'Fuel Switch GA'!E30*' Coal &amp; Oil DECREASE'!M73/(' Coal &amp; Oil DECREASE'!F73+' Coal &amp; Oil DECREASE'!M73),-' Coal &amp; Oil DECREASE'!M73),0)</f>
        <v>19811.908333333326</v>
      </c>
      <c r="AV30" s="90">
        <f t="shared" si="12"/>
        <v>41332.740131106853</v>
      </c>
      <c r="AW30" s="90">
        <f>AT30*('INput Data'!$D$4-'INput Data'!$D$7)</f>
        <v>0</v>
      </c>
      <c r="AX30" s="90">
        <f>AU30*('INput Data'!$E$9-'INput Data'!$E$7)</f>
        <v>3043052.1073141466</v>
      </c>
      <c r="AY30" s="90">
        <f>AV30*'INput Data'!$E$7</f>
        <v>8162472.7812869288</v>
      </c>
      <c r="AZ30" s="480">
        <f t="shared" si="26"/>
        <v>3043052.1073141466</v>
      </c>
      <c r="BA30" s="90">
        <f>IF(F30&gt;0,IF(F30&lt;(-' Coal &amp; Oil DECREASE'!G73-' Coal &amp; Oil DECREASE'!N73),'Fuel Switch GA'!F30*' Coal &amp; Oil DECREASE'!G73/(' Coal &amp; Oil DECREASE'!G73+' Coal &amp; Oil DECREASE'!N73),-' Coal &amp; Oil DECREASE'!G73),0)</f>
        <v>0</v>
      </c>
      <c r="BB30" s="90">
        <f>IF(F30&gt;0,IF(F30&lt;(-' Coal &amp; Oil DECREASE'!G73-' Coal &amp; Oil DECREASE'!N73),'Fuel Switch GA'!F30*' Coal &amp; Oil DECREASE'!N73/(' Coal &amp; Oil DECREASE'!G73+' Coal &amp; Oil DECREASE'!N73),-' Coal &amp; Oil DECREASE'!N73),0)</f>
        <v>35773.858333333337</v>
      </c>
      <c r="BC30" s="90">
        <f t="shared" si="13"/>
        <v>27036.906025690667</v>
      </c>
      <c r="BD30" s="90">
        <f>BA30*('INput Data'!$D$4-'INput Data'!$D$7)</f>
        <v>0</v>
      </c>
      <c r="BE30" s="90">
        <f>BB30*('INput Data'!$E$9-'INput Data'!$E$7)</f>
        <v>5494761.6936450824</v>
      </c>
      <c r="BF30" s="90">
        <f>BC30*'INput Data'!$E$7</f>
        <v>5339302.6647856748</v>
      </c>
      <c r="BG30" s="480">
        <f t="shared" si="27"/>
        <v>5494761.6936450824</v>
      </c>
      <c r="BH30" s="68" t="str">
        <f>IF((('Nuclear &amp; RES demand for Power '!C108+'Nuclear &amp; RES demand for Power '!D108)-('Nuclear &amp; RES demand for Power '!O32+'Nuclear &amp; RES demand for Power '!P32))&lt;0,"Replacement","No replacement")</f>
        <v>No replacement</v>
      </c>
      <c r="BI30" s="150" t="str">
        <f t="shared" si="28"/>
        <v>Replacement</v>
      </c>
      <c r="BJ30" s="92">
        <f>IF(OR(BH30="No replacement",BI30="No replacement"),0,AV30*'INput Data'!$Q$4-(('Nuclear &amp; RES demand for Power '!C108+'Nuclear &amp; RES demand for Power '!D108)-('Nuclear &amp; RES demand for Power '!O32+'Nuclear &amp; RES demand for Power '!P32))*'INput Data'!$E$7/'INput Data'!$Q$4)</f>
        <v>0</v>
      </c>
      <c r="BK30" s="68" t="str">
        <f>IF((('Nuclear &amp; RES demand for Power '!C108+'Nuclear &amp; RES demand for Power '!D108)-('Nuclear &amp; RES demand for Power '!U32+'Nuclear &amp; RES demand for Power '!V32))&lt;0,"Replacement","No replacement")</f>
        <v>No replacement</v>
      </c>
      <c r="BL30" s="150" t="str">
        <f t="shared" si="29"/>
        <v>Replacement</v>
      </c>
      <c r="BM30" s="92">
        <f>IF(OR(BK30="No replacement",BL30="No replacement"),0,BC30*'INput Data'!$Q$4-(('Nuclear &amp; RES demand for Power '!C108+'Nuclear &amp; RES demand for Power '!D108)-('Nuclear &amp; RES demand for Power '!O32+'Nuclear &amp; RES demand for Power '!P32))*'INput Data'!$E$7/'INput Data'!$Q$4)</f>
        <v>0</v>
      </c>
      <c r="BN30" s="90">
        <f>IF('Gas Supply'!D111&gt;=(P30+AA30+AL30+AT30+AU30),CD30,'Gas Supply'!D111/(P30+AA30+AL30+AT30+AU30)*CD30)</f>
        <v>1578373.9089195121</v>
      </c>
      <c r="BO30" s="90">
        <f>IF('Gas Supply'!D111&gt;P30+AA30+AL30+AT30+AU30,P30+AA30+AL30+AT30+AU30,'Gas Supply'!D111)</f>
        <v>12569.2096225397</v>
      </c>
      <c r="BP30" s="90">
        <f>BO30*'INput Data'!$E$7</f>
        <v>2482192.835530322</v>
      </c>
      <c r="BQ30" s="90">
        <f>'Gas Supply'!D111-'Fuel Switch GA'!BO30</f>
        <v>0</v>
      </c>
      <c r="BR30" s="90">
        <f>BQ30*'INput Data'!$E$7</f>
        <v>0</v>
      </c>
      <c r="BS30" s="92">
        <f t="shared" si="30"/>
        <v>4060566.7444498343</v>
      </c>
      <c r="BT30" s="90">
        <f>IF('Gas Supply'!D111&gt;=(P30+AA30+AL30+BA30+BB30),CF30,'Gas Supply'!D111/(P30+AA30+AL30+BA30+BB30)*CF30)</f>
        <v>1684613.2223611921</v>
      </c>
      <c r="BU30" s="90">
        <f>IF('Gas Supply'!D111&gt;P30+AA30+AL30+BA30+BB30,P30+AA30+AL30+BA30+BB30,'Gas Supply'!D111)</f>
        <v>12569.2096225397</v>
      </c>
      <c r="BV30" s="90">
        <f>BU30*'INput Data'!$E$7</f>
        <v>2482192.835530322</v>
      </c>
      <c r="BW30" s="90">
        <f>'Gas Supply'!D111-'Fuel Switch GA'!BU30</f>
        <v>0</v>
      </c>
      <c r="BX30" s="90">
        <f>BW30*'INput Data'!$E$7</f>
        <v>0</v>
      </c>
      <c r="BY30" s="92">
        <f t="shared" si="31"/>
        <v>4166806.0578915142</v>
      </c>
      <c r="BZ30" s="115">
        <f>IF('Gas Supply'!C111=0,0,IF('Gas Supply'!C111/(SUM('N.Gas &amp; H2 demand'!C111:F111))&gt;=1,'Fuel Switch GA'!CD30,'Fuel Switch GA'!CD30*'Gas Supply'!C111/(SUM('N.Gas &amp; H2 demand'!C111:F111))))</f>
        <v>707561.26817624492</v>
      </c>
      <c r="CA30" s="115">
        <f>IF('Gas Supply'!C111=0,0,IF('Gas Supply'!C111/(SUM('N.Gas &amp; H2 demand'!C111:F111))&gt;=1,'Fuel Switch GA'!CF30,'Fuel Switch GA'!CF30*'Gas Supply'!C111/(SUM('N.Gas &amp; H2 demand'!C111:F111))))</f>
        <v>1081352.0070760432</v>
      </c>
      <c r="CC30" s="6" t="s">
        <v>33</v>
      </c>
      <c r="CD30" s="136">
        <f t="shared" si="14"/>
        <v>4640924.8907828145</v>
      </c>
      <c r="CE30" s="92">
        <f t="shared" si="15"/>
        <v>3962531.7593872948</v>
      </c>
      <c r="CF30" s="136">
        <f t="shared" si="16"/>
        <v>7092634.4771137498</v>
      </c>
      <c r="CG30" s="92">
        <f t="shared" si="17"/>
        <v>6414241.3457182301</v>
      </c>
      <c r="CH30" s="136">
        <f t="shared" si="18"/>
        <v>837292.24363542674</v>
      </c>
      <c r="CI30" s="92">
        <f t="shared" si="19"/>
        <v>837292.24363542674</v>
      </c>
    </row>
    <row r="31" spans="1:87" x14ac:dyDescent="0.25">
      <c r="A31" s="23" t="str">
        <f>'Gas demand INCREASE'!B113</f>
        <v>PT</v>
      </c>
      <c r="B31" s="90">
        <f>'Gas demand INCREASE'!C113</f>
        <v>7713.0929999999998</v>
      </c>
      <c r="C31" s="90">
        <f>'Gas demand INCREASE'!D113</f>
        <v>0</v>
      </c>
      <c r="D31" s="90">
        <f>'Gas demand INCREASE'!E113</f>
        <v>3417.6905000000006</v>
      </c>
      <c r="E31" s="90">
        <f>'Gas demand INCREASE'!F113</f>
        <v>0</v>
      </c>
      <c r="F31" s="92">
        <f>'Gas demand INCREASE'!G113</f>
        <v>0</v>
      </c>
      <c r="G31" s="117"/>
      <c r="H31" s="23" t="str">
        <f>'Gas demand INCREASE'!O113</f>
        <v>PT</v>
      </c>
      <c r="I31" s="90">
        <f>'Gas demand INCREASE'!P113</f>
        <v>0</v>
      </c>
      <c r="J31" s="90">
        <f>'Gas demand INCREASE'!Q113</f>
        <v>3850</v>
      </c>
      <c r="K31" s="92">
        <f>'Gas demand INCREASE'!R113</f>
        <v>860</v>
      </c>
      <c r="M31" s="119">
        <f>IF(OR(B31&gt;0,I31&gt;0),IF(OR(B31&gt;(-' Coal &amp; Oil DECREASE'!C74-' Coal &amp; Oil DECREASE'!J74),I31&gt;(-' Coal &amp; Oil DECREASE'!C74-' Coal &amp; Oil DECREASE'!J74),B31+I31&gt;(-' Coal &amp; Oil DECREASE'!C74-' Coal &amp; Oil DECREASE'!J74)),-' Coal &amp; Oil DECREASE'!C74,(B31+I31)*(' Coal &amp; Oil DECREASE'!C74/(' Coal &amp; Oil DECREASE'!C74+' Coal &amp; Oil DECREASE'!J74))),0)</f>
        <v>1690</v>
      </c>
      <c r="N31" s="90">
        <f>IF(OR(B31&gt;0,I31&gt;0),IF(OR(B31&gt;(-' Coal &amp; Oil DECREASE'!C74-' Coal &amp; Oil DECREASE'!J74),I31&gt;(-' Coal &amp; Oil DECREASE'!C74-' Coal &amp; Oil DECREASE'!J74),B31+I31&gt;(-' Coal &amp; Oil DECREASE'!C74-' Coal &amp; Oil DECREASE'!J74)),-' Coal &amp; Oil DECREASE'!J74,(B31+I31)*(' Coal &amp; Oil DECREASE'!J74/(' Coal &amp; Oil DECREASE'!C74+' Coal &amp; Oil DECREASE'!J74))),0)</f>
        <v>0</v>
      </c>
      <c r="O31" s="90">
        <f t="shared" si="0"/>
        <v>0</v>
      </c>
      <c r="P31" s="90">
        <f t="shared" si="1"/>
        <v>1690</v>
      </c>
      <c r="Q31" s="90">
        <f t="shared" si="2"/>
        <v>6023.0929999999998</v>
      </c>
      <c r="R31" s="90">
        <f>Q31*'INput Data'!$E$7</f>
        <v>1189452.5384892086</v>
      </c>
      <c r="S31" s="90">
        <f>IF(M31+N31=0,0,IF(AND(M31+N31&gt;0,O31&gt;0,P31=0),M31*'INput Data'!$E$4+N31*'INput Data'!$E$9,IF(AND(M31+N31&gt;0,'Fuel Switch GA'!O31&gt;0),'Fuel Switch GA'!O31*(' Coal &amp; Oil DECREASE'!C74/(' Coal &amp; Oil DECREASE'!C74+' Coal &amp; Oil DECREASE'!J74))*'INput Data'!$E$4+'Fuel Switch GA'!O31*(' Coal &amp; Oil DECREASE'!J74/(' Coal &amp; Oil DECREASE'!C74+' Coal &amp; Oil DECREASE'!J74))*'INput Data'!$E$9,0)))</f>
        <v>0</v>
      </c>
      <c r="T31" s="90">
        <f>IF(M31+N31=0,0,IF(AND(M31+N31&gt;0,P31&gt;0,O31=0),M31*('INput Data'!$E$4-'INput Data'!$E$7)+N31*('INput Data'!$E$9-'INput Data'!$E$7),IF(AND(M31+N31&gt;0,'Fuel Switch GA'!P31&gt;0),'Fuel Switch GA'!P31*(' Coal &amp; Oil DECREASE'!C74/(' Coal &amp; Oil DECREASE'!C74+' Coal &amp; Oil DECREASE'!J74))*('INput Data'!$E$4-'INput Data'!$E$7)+'Fuel Switch GA'!P31*(' Coal &amp; Oil DECREASE'!J74/(' Coal &amp; Oil DECREASE'!C74+' Coal &amp; Oil DECREASE'!J74))*('INput Data'!$E$9-'INput Data'!$E$7),0)))</f>
        <v>111856.11510791368</v>
      </c>
      <c r="U31" s="538">
        <f t="shared" si="20"/>
        <v>111856.11510791368</v>
      </c>
      <c r="V31" s="123">
        <f t="shared" si="21"/>
        <v>111856.11510791368</v>
      </c>
      <c r="W31" s="92">
        <f t="shared" si="3"/>
        <v>-1077596.4233812948</v>
      </c>
      <c r="X31" s="119">
        <f>IF(OR(C31&gt;0,J31&gt;0),IF(OR(C31&gt;(-' Coal &amp; Oil DECREASE'!D74-' Coal &amp; Oil DECREASE'!K74),J31&gt;(-' Coal &amp; Oil DECREASE'!D74-' Coal &amp; Oil DECREASE'!K74),C31+J31&gt;(-' Coal &amp; Oil DECREASE'!D74-' Coal &amp; Oil DECREASE'!K74)),-' Coal &amp; Oil DECREASE'!D74,(C31+J31)*(' Coal &amp; Oil DECREASE'!D74/(' Coal &amp; Oil DECREASE'!D74+' Coal &amp; Oil DECREASE'!K74))),0)</f>
        <v>3831.8823529411761</v>
      </c>
      <c r="Y31" s="90">
        <f>IF(OR(C31&gt;0,J31&gt;0),IF(OR(C31&gt;(-' Coal &amp; Oil DECREASE'!D74-' Coal &amp; Oil DECREASE'!K74),J31&gt;(-' Coal &amp; Oil DECREASE'!D74-' Coal &amp; Oil DECREASE'!K74),C31+J31&gt;(-' Coal &amp; Oil DECREASE'!D74-' Coal &amp; Oil DECREASE'!K74)),-' Coal &amp; Oil DECREASE'!K74,(C31+J31)*(' Coal &amp; Oil DECREASE'!K74/(' Coal &amp; Oil DECREASE'!D74+' Coal &amp; Oil DECREASE'!K74))),0)</f>
        <v>18.117647058823529</v>
      </c>
      <c r="Z31" s="90">
        <f t="shared" si="4"/>
        <v>3849.9999999999995</v>
      </c>
      <c r="AA31" s="90">
        <f t="shared" si="5"/>
        <v>0</v>
      </c>
      <c r="AB31" s="90">
        <f t="shared" si="6"/>
        <v>0</v>
      </c>
      <c r="AC31" s="90">
        <f>AB31*'INput Data'!$E$7</f>
        <v>0</v>
      </c>
      <c r="AD31" s="90">
        <f>IF(X31+Y31=0,0,IF(AND(X31+Y31&gt;0,Z31&gt;0,AA31=0),X31*'INput Data'!$E$4+Y31*'INput Data'!$E$9,IF(AND(X31+Y31&gt;0,'Fuel Switch GA'!Z31&gt;0),'Fuel Switch GA'!Z31*(' Coal &amp; Oil DECREASE'!D74/(' Coal &amp; Oil DECREASE'!D74+' Coal &amp; Oil DECREASE'!K74))*'INput Data'!$E$4+'Fuel Switch GA'!Z31*(' Coal &amp; Oil DECREASE'!K74/(' Coal &amp; Oil DECREASE'!D74+' Coal &amp; Oil DECREASE'!K74))*'INput Data'!$E$9,0)))</f>
        <v>1016709.5641134151</v>
      </c>
      <c r="AE31" s="90">
        <f>IF(X31+Y31=0,0,IF(AND(X31+Y31&gt;0,AA31&gt;0,Z31=0),X31*('INput Data'!$E$4-'INput Data'!$E$7)+Y31*('INput Data'!$E$9-'INput Data'!$E$7),IF(AND(X31+Y31&gt;0,'Fuel Switch GA'!AA31&gt;0),'Fuel Switch GA'!AA31*(' Coal &amp; Oil DECREASE'!D74/(' Coal &amp; Oil DECREASE'!D74+' Coal &amp; Oil DECREASE'!K74))*('INput Data'!$E$4-'INput Data'!$E$7)+'Fuel Switch GA'!AA31*(' Coal &amp; Oil DECREASE'!K74/(' Coal &amp; Oil DECREASE'!D74+' Coal &amp; Oil DECREASE'!K74))*('INput Data'!$E$9-'INput Data'!$E$7),0)))</f>
        <v>0</v>
      </c>
      <c r="AF31" s="538">
        <f t="shared" si="22"/>
        <v>1016709.5641134151</v>
      </c>
      <c r="AG31" s="123">
        <f t="shared" si="23"/>
        <v>0</v>
      </c>
      <c r="AH31" s="92">
        <f t="shared" si="7"/>
        <v>0</v>
      </c>
      <c r="AI31" s="119">
        <f>IF(OR(D31&gt;0,K31&gt;0),IF(OR(D31&gt;(-' Coal &amp; Oil DECREASE'!E74-' Coal &amp; Oil DECREASE'!L74),K31&gt;(-' Coal &amp; Oil DECREASE'!E74-' Coal &amp; Oil DECREASE'!L74),D31+K31&gt;(-' Coal &amp; Oil DECREASE'!E74-' Coal &amp; Oil DECREASE'!L74)),-' Coal &amp; Oil DECREASE'!E74,(D31+K31)*(' Coal &amp; Oil DECREASE'!E74/(' Coal &amp; Oil DECREASE'!E74+' Coal &amp; Oil DECREASE'!L74))),0)</f>
        <v>4277.6905000000006</v>
      </c>
      <c r="AJ31" s="90">
        <f>IF(OR(D31&gt;0,K31&gt;0),IF(OR(D31&gt;(-' Coal &amp; Oil DECREASE'!E74-' Coal &amp; Oil DECREASE'!L74),J31&gt;(-' Coal &amp; Oil DECREASE'!E74-' Coal &amp; Oil DECREASE'!L74),D31+K31&gt;(-' Coal &amp; Oil DECREASE'!E74-' Coal &amp; Oil DECREASE'!L74)),-' Coal &amp; Oil DECREASE'!L74,(D31+K31)*(' Coal &amp; Oil DECREASE'!L74/(' Coal &amp; Oil DECREASE'!E74+' Coal &amp; Oil DECREASE'!L74))),0)</f>
        <v>0</v>
      </c>
      <c r="AK31" s="90">
        <f t="shared" si="8"/>
        <v>860</v>
      </c>
      <c r="AL31" s="90">
        <f t="shared" si="9"/>
        <v>3417.6905000000006</v>
      </c>
      <c r="AM31" s="90">
        <f t="shared" si="10"/>
        <v>0</v>
      </c>
      <c r="AN31" s="90">
        <f>AM31*'INput Data'!$E$7</f>
        <v>0</v>
      </c>
      <c r="AO31" s="90">
        <f>IF(AI31+AJ31=0,0,IF(AND(AI31+AJ31&gt;0,AK31&gt;0,AL31=0),AI31*'INput Data'!$E$4+AJ31*'INput Data'!$E$9,IF(AND(AI31+AJ31&gt;0,'Fuel Switch GA'!AK31&gt;0),'Fuel Switch GA'!AK31*(' Coal &amp; Oil DECREASE'!E74/(' Coal &amp; Oil DECREASE'!E74+' Coal &amp; Oil DECREASE'!L74))*'INput Data'!$E$4+'Fuel Switch GA'!AK31*(' Coal &amp; Oil DECREASE'!L74/(' Coal &amp; Oil DECREASE'!E74+' Coal &amp; Oil DECREASE'!L74))*'INput Data'!$E$9,0)))</f>
        <v>226755.39568345324</v>
      </c>
      <c r="AP31" s="90">
        <f>IF(AI31+AJ31=0,0,IF(AND(AI31+AJ31&gt;0,AL31&gt;0,AK31=0),AI31*('INput Data'!$E$4-'INput Data'!$E$7)+AJ31*('INput Data'!$E$9-'INput Data'!$E$7),IF(AND(AI31+AJ31&gt;0,'Fuel Switch GA'!AL31&gt;0),'Fuel Switch GA'!AL31*(' Coal &amp; Oil DECREASE'!E74/(' Coal &amp; Oil DECREASE'!E74+' Coal &amp; Oil DECREASE'!L74))*('INput Data'!$E$4-'INput Data'!$E$7)+'Fuel Switch GA'!AL31*(' Coal &amp; Oil DECREASE'!L74/(' Coal &amp; Oil DECREASE'!E74+' Coal &amp; Oil DECREASE'!L74))*('INput Data'!$E$9-'INput Data'!$E$7),0)))</f>
        <v>226206.85323741011</v>
      </c>
      <c r="AQ31" s="538">
        <f t="shared" si="24"/>
        <v>452962.24892086338</v>
      </c>
      <c r="AR31" s="123">
        <f t="shared" si="25"/>
        <v>226206.85323741011</v>
      </c>
      <c r="AS31" s="92">
        <f t="shared" si="11"/>
        <v>226206.85323741011</v>
      </c>
      <c r="AT31" s="90">
        <f>IF(E31&gt;0,IF(E31&lt;(-' Coal &amp; Oil DECREASE'!F74-' Coal &amp; Oil DECREASE'!M74),'Fuel Switch GA'!E31*' Coal &amp; Oil DECREASE'!F74/(' Coal &amp; Oil DECREASE'!F74+' Coal &amp; Oil DECREASE'!M74),-' Coal &amp; Oil DECREASE'!F74),0)</f>
        <v>0</v>
      </c>
      <c r="AU31" s="90">
        <f>IF(E31&gt;0,IF(E31&lt;(-' Coal &amp; Oil DECREASE'!F74-' Coal &amp; Oil DECREASE'!M74),'Fuel Switch GA'!E31*' Coal &amp; Oil DECREASE'!M74/(' Coal &amp; Oil DECREASE'!F74+' Coal &amp; Oil DECREASE'!M74),-' Coal &amp; Oil DECREASE'!M74),0)</f>
        <v>0</v>
      </c>
      <c r="AV31" s="90">
        <f t="shared" si="12"/>
        <v>0</v>
      </c>
      <c r="AW31" s="90">
        <f>AT31*('INput Data'!$D$4-'INput Data'!$D$7)</f>
        <v>0</v>
      </c>
      <c r="AX31" s="90">
        <f>AU31*('INput Data'!$E$9-'INput Data'!$E$7)</f>
        <v>0</v>
      </c>
      <c r="AY31" s="90">
        <f>AV31*'INput Data'!$E$7</f>
        <v>0</v>
      </c>
      <c r="AZ31" s="480">
        <f t="shared" si="26"/>
        <v>0</v>
      </c>
      <c r="BA31" s="90">
        <f>IF(F31&gt;0,IF(F31&lt;(-' Coal &amp; Oil DECREASE'!G74-' Coal &amp; Oil DECREASE'!N74),'Fuel Switch GA'!F31*' Coal &amp; Oil DECREASE'!G74/(' Coal &amp; Oil DECREASE'!G74+' Coal &amp; Oil DECREASE'!N74),-' Coal &amp; Oil DECREASE'!G74),0)</f>
        <v>0</v>
      </c>
      <c r="BB31" s="90">
        <f>IF(F31&gt;0,IF(F31&lt;(-' Coal &amp; Oil DECREASE'!G74-' Coal &amp; Oil DECREASE'!N74),'Fuel Switch GA'!F31*' Coal &amp; Oil DECREASE'!N74/(' Coal &amp; Oil DECREASE'!G74+' Coal &amp; Oil DECREASE'!N74),-' Coal &amp; Oil DECREASE'!N74),0)</f>
        <v>0</v>
      </c>
      <c r="BC31" s="90">
        <f t="shared" si="13"/>
        <v>0</v>
      </c>
      <c r="BD31" s="90">
        <f>BA31*('INput Data'!$D$4-'INput Data'!$D$7)</f>
        <v>0</v>
      </c>
      <c r="BE31" s="90">
        <f>BB31*('INput Data'!$E$9-'INput Data'!$E$7)</f>
        <v>0</v>
      </c>
      <c r="BF31" s="90">
        <f>BC31*'INput Data'!$E$7</f>
        <v>0</v>
      </c>
      <c r="BG31" s="480">
        <f t="shared" si="27"/>
        <v>0</v>
      </c>
      <c r="BH31" s="68" t="str">
        <f>IF((('Nuclear &amp; RES demand for Power '!C109+'Nuclear &amp; RES demand for Power '!D109)-('Nuclear &amp; RES demand for Power '!O33+'Nuclear &amp; RES demand for Power '!P33))&lt;0,"Replacement","No replacement")</f>
        <v>No replacement</v>
      </c>
      <c r="BI31" s="150" t="str">
        <f t="shared" si="28"/>
        <v>No replacement</v>
      </c>
      <c r="BJ31" s="92">
        <f>IF(OR(BH31="No replacement",BI31="No replacement"),0,AV31*'INput Data'!$Q$4-(('Nuclear &amp; RES demand for Power '!C109+'Nuclear &amp; RES demand for Power '!D109)-('Nuclear &amp; RES demand for Power '!O33+'Nuclear &amp; RES demand for Power '!P33))*'INput Data'!$E$7/'INput Data'!$Q$4)</f>
        <v>0</v>
      </c>
      <c r="BK31" s="68" t="str">
        <f>IF((('Nuclear &amp; RES demand for Power '!C109+'Nuclear &amp; RES demand for Power '!D109)-('Nuclear &amp; RES demand for Power '!U33+'Nuclear &amp; RES demand for Power '!V33))&lt;0,"Replacement","No replacement")</f>
        <v>No replacement</v>
      </c>
      <c r="BL31" s="150" t="str">
        <f t="shared" si="29"/>
        <v>No replacement</v>
      </c>
      <c r="BM31" s="92">
        <f>IF(OR(BK31="No replacement",BL31="No replacement"),0,BC31*'INput Data'!$Q$4-(('Nuclear &amp; RES demand for Power '!C109+'Nuclear &amp; RES demand for Power '!D109)-('Nuclear &amp; RES demand for Power '!O33+'Nuclear &amp; RES demand for Power '!P33))*'INput Data'!$E$7/'INput Data'!$Q$4)</f>
        <v>0</v>
      </c>
      <c r="BN31" s="90">
        <f>IF('Gas Supply'!D112&gt;=(P31+AA31+AL31+AT31+AU31),CD31,'Gas Supply'!D112/(P31+AA31+AL31+AT31+AU31)*CD31)</f>
        <v>292903.98462466605</v>
      </c>
      <c r="BO31" s="90">
        <f>IF('Gas Supply'!D112&gt;P31+AA31+AL31+AT31+AU31,P31+AA31+AL31+AT31+AU31,'Gas Supply'!D112)</f>
        <v>4425.397159003106</v>
      </c>
      <c r="BP31" s="90">
        <f>BO31*'INput Data'!$E$7</f>
        <v>873936.3454290306</v>
      </c>
      <c r="BQ31" s="90">
        <f>'Gas Supply'!D112-'Fuel Switch GA'!BO31</f>
        <v>0</v>
      </c>
      <c r="BR31" s="90">
        <f>BQ31*'INput Data'!$E$7</f>
        <v>0</v>
      </c>
      <c r="BS31" s="92">
        <f t="shared" si="30"/>
        <v>1166840.3300536966</v>
      </c>
      <c r="BT31" s="90">
        <f>IF('Gas Supply'!D112&gt;=(P31+AA31+AL31+BA31+BB31),CF31,'Gas Supply'!D112/(P31+AA31+AL31+BA31+BB31)*CF31)</f>
        <v>292903.98462466605</v>
      </c>
      <c r="BU31" s="90">
        <f>IF('Gas Supply'!D112&gt;P31+AA31+AL31+BA31+BB31,P31+AA31+AL31+BA31+BB31,'Gas Supply'!D112)</f>
        <v>4425.397159003106</v>
      </c>
      <c r="BV31" s="90">
        <f>BU31*'INput Data'!$E$7</f>
        <v>873936.3454290306</v>
      </c>
      <c r="BW31" s="90">
        <f>'Gas Supply'!D112-'Fuel Switch GA'!BU31</f>
        <v>0</v>
      </c>
      <c r="BX31" s="90">
        <f>BW31*'INput Data'!$E$7</f>
        <v>0</v>
      </c>
      <c r="BY31" s="92">
        <f t="shared" si="31"/>
        <v>1166840.3300536966</v>
      </c>
      <c r="BZ31" s="115">
        <f>IF('Gas Supply'!C112=0,0,IF('Gas Supply'!C112/(SUM('N.Gas &amp; H2 demand'!C112:F112))&gt;=1,'Fuel Switch GA'!CD31,'Fuel Switch GA'!CD31*'Gas Supply'!C112/(SUM('N.Gas &amp; H2 demand'!C112:F112))))</f>
        <v>0</v>
      </c>
      <c r="CA31" s="115">
        <f>IF('Gas Supply'!C112=0,0,IF('Gas Supply'!C112/(SUM('N.Gas &amp; H2 demand'!C112:F112))&gt;=1,'Fuel Switch GA'!CF31,'Fuel Switch GA'!CF31*'Gas Supply'!C112/(SUM('N.Gas &amp; H2 demand'!C112:F112))))</f>
        <v>0</v>
      </c>
      <c r="CC31" s="6" t="s">
        <v>34</v>
      </c>
      <c r="CD31" s="136">
        <f t="shared" si="14"/>
        <v>338062.96834532381</v>
      </c>
      <c r="CE31" s="92">
        <f t="shared" si="15"/>
        <v>-851389.57014388475</v>
      </c>
      <c r="CF31" s="136">
        <f t="shared" si="16"/>
        <v>338062.96834532381</v>
      </c>
      <c r="CG31" s="92">
        <f t="shared" si="17"/>
        <v>-851389.57014388475</v>
      </c>
      <c r="CH31" s="136">
        <f t="shared" si="18"/>
        <v>67011.079136690634</v>
      </c>
      <c r="CI31" s="92">
        <f t="shared" si="19"/>
        <v>67011.079136690634</v>
      </c>
    </row>
    <row r="32" spans="1:87" x14ac:dyDescent="0.25">
      <c r="A32" s="23" t="str">
        <f>'Gas demand INCREASE'!B114</f>
        <v>RO</v>
      </c>
      <c r="B32" s="90">
        <f>'Gas demand INCREASE'!C114</f>
        <v>0</v>
      </c>
      <c r="C32" s="90">
        <f>'Gas demand INCREASE'!D114</f>
        <v>0</v>
      </c>
      <c r="D32" s="90">
        <f>'Gas demand INCREASE'!E114</f>
        <v>5950.0999999999995</v>
      </c>
      <c r="E32" s="90">
        <f>'Gas demand INCREASE'!F114</f>
        <v>0</v>
      </c>
      <c r="F32" s="92">
        <f>'Gas demand INCREASE'!G114</f>
        <v>0</v>
      </c>
      <c r="G32" s="117"/>
      <c r="H32" s="23" t="str">
        <f>'Gas demand INCREASE'!O114</f>
        <v>RO</v>
      </c>
      <c r="I32" s="90">
        <f>'Gas demand INCREASE'!P114</f>
        <v>0</v>
      </c>
      <c r="J32" s="90">
        <f>'Gas demand INCREASE'!Q114</f>
        <v>11350.000000000002</v>
      </c>
      <c r="K32" s="92">
        <f>'Gas demand INCREASE'!R114</f>
        <v>890</v>
      </c>
      <c r="M32" s="119">
        <f>IF(OR(B32&gt;0,I32&gt;0),IF(OR(B32&gt;(-' Coal &amp; Oil DECREASE'!C75-' Coal &amp; Oil DECREASE'!J75),I32&gt;(-' Coal &amp; Oil DECREASE'!C75-' Coal &amp; Oil DECREASE'!J75),B32+I32&gt;(-' Coal &amp; Oil DECREASE'!C75-' Coal &amp; Oil DECREASE'!J75)),-' Coal &amp; Oil DECREASE'!C75,(B32+I32)*(' Coal &amp; Oil DECREASE'!C75/(' Coal &amp; Oil DECREASE'!C75+' Coal &amp; Oil DECREASE'!J75))),0)</f>
        <v>0</v>
      </c>
      <c r="N32" s="90">
        <f>IF(OR(B32&gt;0,I32&gt;0),IF(OR(B32&gt;(-' Coal &amp; Oil DECREASE'!C75-' Coal &amp; Oil DECREASE'!J75),I32&gt;(-' Coal &amp; Oil DECREASE'!C75-' Coal &amp; Oil DECREASE'!J75),B32+I32&gt;(-' Coal &amp; Oil DECREASE'!C75-' Coal &amp; Oil DECREASE'!J75)),-' Coal &amp; Oil DECREASE'!J75,(B32+I32)*(' Coal &amp; Oil DECREASE'!J75/(' Coal &amp; Oil DECREASE'!C75+' Coal &amp; Oil DECREASE'!J75))),0)</f>
        <v>0</v>
      </c>
      <c r="O32" s="90">
        <f t="shared" si="0"/>
        <v>0</v>
      </c>
      <c r="P32" s="90">
        <f t="shared" si="1"/>
        <v>0</v>
      </c>
      <c r="Q32" s="90">
        <f t="shared" si="2"/>
        <v>0</v>
      </c>
      <c r="R32" s="90">
        <f>Q32*'INput Data'!$E$7</f>
        <v>0</v>
      </c>
      <c r="S32" s="90">
        <f>IF(M32+N32=0,0,IF(AND(M32+N32&gt;0,O32&gt;0,P32=0),M32*'INput Data'!$E$4+N32*'INput Data'!$E$9,IF(AND(M32+N32&gt;0,'Fuel Switch GA'!O32&gt;0),'Fuel Switch GA'!O32*(' Coal &amp; Oil DECREASE'!C75/(' Coal &amp; Oil DECREASE'!C75+' Coal &amp; Oil DECREASE'!J75))*'INput Data'!$E$4+'Fuel Switch GA'!O32*(' Coal &amp; Oil DECREASE'!J75/(' Coal &amp; Oil DECREASE'!C75+' Coal &amp; Oil DECREASE'!J75))*'INput Data'!$E$9,0)))</f>
        <v>0</v>
      </c>
      <c r="T32" s="90">
        <f>IF(M32+N32=0,0,IF(AND(M32+N32&gt;0,P32&gt;0,O32=0),M32*('INput Data'!$E$4-'INput Data'!$E$7)+N32*('INput Data'!$E$9-'INput Data'!$E$7),IF(AND(M32+N32&gt;0,'Fuel Switch GA'!P32&gt;0),'Fuel Switch GA'!P32*(' Coal &amp; Oil DECREASE'!C75/(' Coal &amp; Oil DECREASE'!C75+' Coal &amp; Oil DECREASE'!J75))*('INput Data'!$E$4-'INput Data'!$E$7)+'Fuel Switch GA'!P32*(' Coal &amp; Oil DECREASE'!J75/(' Coal &amp; Oil DECREASE'!C75+' Coal &amp; Oil DECREASE'!J75))*('INput Data'!$E$9-'INput Data'!$E$7),0)))</f>
        <v>0</v>
      </c>
      <c r="U32" s="538">
        <f t="shared" si="20"/>
        <v>0</v>
      </c>
      <c r="V32" s="123">
        <f t="shared" si="21"/>
        <v>0</v>
      </c>
      <c r="W32" s="92">
        <f t="shared" si="3"/>
        <v>0</v>
      </c>
      <c r="X32" s="119">
        <f>IF(OR(C32&gt;0,J32&gt;0),IF(OR(C32&gt;(-' Coal &amp; Oil DECREASE'!D75-' Coal &amp; Oil DECREASE'!K75),J32&gt;(-' Coal &amp; Oil DECREASE'!D75-' Coal &amp; Oil DECREASE'!K75),C32+J32&gt;(-' Coal &amp; Oil DECREASE'!D75-' Coal &amp; Oil DECREASE'!K75)),-' Coal &amp; Oil DECREASE'!D75,(C32+J32)*(' Coal &amp; Oil DECREASE'!D75/(' Coal &amp; Oil DECREASE'!D75+' Coal &amp; Oil DECREASE'!K75))),0)</f>
        <v>3780</v>
      </c>
      <c r="Y32" s="90">
        <f>IF(OR(C32&gt;0,J32&gt;0),IF(OR(C32&gt;(-' Coal &amp; Oil DECREASE'!D75-' Coal &amp; Oil DECREASE'!K75),J32&gt;(-' Coal &amp; Oil DECREASE'!D75-' Coal &amp; Oil DECREASE'!K75),C32+J32&gt;(-' Coal &amp; Oil DECREASE'!D75-' Coal &amp; Oil DECREASE'!K75)),-' Coal &amp; Oil DECREASE'!K75,(C32+J32)*(' Coal &amp; Oil DECREASE'!K75/(' Coal &amp; Oil DECREASE'!D75+' Coal &amp; Oil DECREASE'!K75))),0)</f>
        <v>1330</v>
      </c>
      <c r="Z32" s="90">
        <f t="shared" si="4"/>
        <v>5110</v>
      </c>
      <c r="AA32" s="90">
        <f t="shared" si="5"/>
        <v>0</v>
      </c>
      <c r="AB32" s="90">
        <f t="shared" si="6"/>
        <v>0</v>
      </c>
      <c r="AC32" s="90">
        <f>AB32*'INput Data'!$E$7</f>
        <v>0</v>
      </c>
      <c r="AD32" s="90">
        <f>IF(X32+Y32=0,0,IF(AND(X32+Y32&gt;0,Z32&gt;0,AA32=0),X32*'INput Data'!$E$4+Y32*'INput Data'!$E$9,IF(AND(X32+Y32&gt;0,'Fuel Switch GA'!Z32&gt;0),'Fuel Switch GA'!Z32*(' Coal &amp; Oil DECREASE'!D75/(' Coal &amp; Oil DECREASE'!D75+' Coal &amp; Oil DECREASE'!K75))*'INput Data'!$E$4+'Fuel Switch GA'!Z32*(' Coal &amp; Oil DECREASE'!K75/(' Coal &amp; Oil DECREASE'!D75+' Coal &amp; Oil DECREASE'!K75))*'INput Data'!$E$9,0)))</f>
        <v>1463604.3165467624</v>
      </c>
      <c r="AE32" s="90">
        <f>IF(X32+Y32=0,0,IF(AND(X32+Y32&gt;0,AA32&gt;0,Z32=0),X32*('INput Data'!$E$4-'INput Data'!$E$7)+Y32*('INput Data'!$E$9-'INput Data'!$E$7),IF(AND(X32+Y32&gt;0,'Fuel Switch GA'!AA32&gt;0),'Fuel Switch GA'!AA32*(' Coal &amp; Oil DECREASE'!D75/(' Coal &amp; Oil DECREASE'!D75+' Coal &amp; Oil DECREASE'!K75))*('INput Data'!$E$4-'INput Data'!$E$7)+'Fuel Switch GA'!AA32*(' Coal &amp; Oil DECREASE'!K75/(' Coal &amp; Oil DECREASE'!D75+' Coal &amp; Oil DECREASE'!K75))*('INput Data'!$E$9-'INput Data'!$E$7),0)))</f>
        <v>0</v>
      </c>
      <c r="AF32" s="538">
        <f t="shared" si="22"/>
        <v>1463604.3165467624</v>
      </c>
      <c r="AG32" s="123">
        <f t="shared" si="23"/>
        <v>0</v>
      </c>
      <c r="AH32" s="92">
        <f t="shared" si="7"/>
        <v>0</v>
      </c>
      <c r="AI32" s="119">
        <f>IF(OR(D32&gt;0,K32&gt;0),IF(OR(D32&gt;(-' Coal &amp; Oil DECREASE'!E75-' Coal &amp; Oil DECREASE'!L75),K32&gt;(-' Coal &amp; Oil DECREASE'!E75-' Coal &amp; Oil DECREASE'!L75),D32+K32&gt;(-' Coal &amp; Oil DECREASE'!E75-' Coal &amp; Oil DECREASE'!L75)),-' Coal &amp; Oil DECREASE'!E75,(D32+K32)*(' Coal &amp; Oil DECREASE'!E75/(' Coal &amp; Oil DECREASE'!E75+' Coal &amp; Oil DECREASE'!L75))),0)</f>
        <v>6840.0999999999995</v>
      </c>
      <c r="AJ32" s="90">
        <f>IF(OR(D32&gt;0,K32&gt;0),IF(OR(D32&gt;(-' Coal &amp; Oil DECREASE'!E75-' Coal &amp; Oil DECREASE'!L75),J32&gt;(-' Coal &amp; Oil DECREASE'!E75-' Coal &amp; Oil DECREASE'!L75),D32+K32&gt;(-' Coal &amp; Oil DECREASE'!E75-' Coal &amp; Oil DECREASE'!L75)),-' Coal &amp; Oil DECREASE'!L75,(D32+K32)*(' Coal &amp; Oil DECREASE'!L75/(' Coal &amp; Oil DECREASE'!E75+' Coal &amp; Oil DECREASE'!L75))),0)</f>
        <v>0</v>
      </c>
      <c r="AK32" s="90">
        <f t="shared" si="8"/>
        <v>889.99999999999989</v>
      </c>
      <c r="AL32" s="90">
        <f t="shared" si="9"/>
        <v>5950.0999999999995</v>
      </c>
      <c r="AM32" s="90">
        <f t="shared" si="10"/>
        <v>0</v>
      </c>
      <c r="AN32" s="90">
        <f>AM32*'INput Data'!$E$7</f>
        <v>0</v>
      </c>
      <c r="AO32" s="90">
        <f>IF(AI32+AJ32=0,0,IF(AND(AI32+AJ32&gt;0,AK32&gt;0,AL32=0),AI32*'INput Data'!$E$4+AJ32*'INput Data'!$E$9,IF(AND(AI32+AJ32&gt;0,'Fuel Switch GA'!AK32&gt;0),'Fuel Switch GA'!AK32*(' Coal &amp; Oil DECREASE'!E75/(' Coal &amp; Oil DECREASE'!E75+' Coal &amp; Oil DECREASE'!L75))*'INput Data'!$E$4+'Fuel Switch GA'!AK32*(' Coal &amp; Oil DECREASE'!L75/(' Coal &amp; Oil DECREASE'!E75+' Coal &amp; Oil DECREASE'!L75))*'INput Data'!$E$9,0)))</f>
        <v>234665.46762589924</v>
      </c>
      <c r="AP32" s="90">
        <f>IF(AI32+AJ32=0,0,IF(AND(AI32+AJ32&gt;0,AL32&gt;0,AK32=0),AI32*('INput Data'!$E$4-'INput Data'!$E$7)+AJ32*('INput Data'!$E$9-'INput Data'!$E$7),IF(AND(AI32+AJ32&gt;0,'Fuel Switch GA'!AL32&gt;0),'Fuel Switch GA'!AL32*(' Coal &amp; Oil DECREASE'!E75/(' Coal &amp; Oil DECREASE'!E75+' Coal &amp; Oil DECREASE'!L75))*('INput Data'!$E$4-'INput Data'!$E$7)+'Fuel Switch GA'!AL32*(' Coal &amp; Oil DECREASE'!L75/(' Coal &amp; Oil DECREASE'!E75+' Coal &amp; Oil DECREASE'!L75))*('INput Data'!$E$9-'INput Data'!$E$7),0)))</f>
        <v>393819.56834532373</v>
      </c>
      <c r="AQ32" s="538">
        <f t="shared" si="24"/>
        <v>628485.03597122291</v>
      </c>
      <c r="AR32" s="123">
        <f t="shared" si="25"/>
        <v>393819.56834532373</v>
      </c>
      <c r="AS32" s="92">
        <f t="shared" si="11"/>
        <v>393819.56834532373</v>
      </c>
      <c r="AT32" s="90">
        <f>IF(E32&gt;0,IF(E32&lt;(-' Coal &amp; Oil DECREASE'!F75-' Coal &amp; Oil DECREASE'!M75),'Fuel Switch GA'!E32*' Coal &amp; Oil DECREASE'!F75/(' Coal &amp; Oil DECREASE'!F75+' Coal &amp; Oil DECREASE'!M75),-' Coal &amp; Oil DECREASE'!F75),0)</f>
        <v>0</v>
      </c>
      <c r="AU32" s="90">
        <f>IF(E32&gt;0,IF(E32&lt;(-' Coal &amp; Oil DECREASE'!F75-' Coal &amp; Oil DECREASE'!M75),'Fuel Switch GA'!E32*' Coal &amp; Oil DECREASE'!M75/(' Coal &amp; Oil DECREASE'!F75+' Coal &amp; Oil DECREASE'!M75),-' Coal &amp; Oil DECREASE'!M75),0)</f>
        <v>0</v>
      </c>
      <c r="AV32" s="90">
        <f t="shared" si="12"/>
        <v>0</v>
      </c>
      <c r="AW32" s="90">
        <f>AT32*('INput Data'!$D$4-'INput Data'!$D$7)</f>
        <v>0</v>
      </c>
      <c r="AX32" s="90">
        <f>AU32*('INput Data'!$E$9-'INput Data'!$E$7)</f>
        <v>0</v>
      </c>
      <c r="AY32" s="90">
        <f>AV32*'INput Data'!$E$7</f>
        <v>0</v>
      </c>
      <c r="AZ32" s="480">
        <f t="shared" si="26"/>
        <v>0</v>
      </c>
      <c r="BA32" s="90">
        <f>IF(F32&gt;0,IF(F32&lt;(-' Coal &amp; Oil DECREASE'!G75-' Coal &amp; Oil DECREASE'!N75),'Fuel Switch GA'!F32*' Coal &amp; Oil DECREASE'!G75/(' Coal &amp; Oil DECREASE'!G75+' Coal &amp; Oil DECREASE'!N75),-' Coal &amp; Oil DECREASE'!G75),0)</f>
        <v>0</v>
      </c>
      <c r="BB32" s="90">
        <f>IF(F32&gt;0,IF(F32&lt;(-' Coal &amp; Oil DECREASE'!G75-' Coal &amp; Oil DECREASE'!N75),'Fuel Switch GA'!F32*' Coal &amp; Oil DECREASE'!N75/(' Coal &amp; Oil DECREASE'!G75+' Coal &amp; Oil DECREASE'!N75),-' Coal &amp; Oil DECREASE'!N75),0)</f>
        <v>0</v>
      </c>
      <c r="BC32" s="90">
        <f t="shared" si="13"/>
        <v>0</v>
      </c>
      <c r="BD32" s="90">
        <f>BA32*('INput Data'!$D$4-'INput Data'!$D$7)</f>
        <v>0</v>
      </c>
      <c r="BE32" s="90">
        <f>BB32*('INput Data'!$E$9-'INput Data'!$E$7)</f>
        <v>0</v>
      </c>
      <c r="BF32" s="90">
        <f>BC32*'INput Data'!$E$7</f>
        <v>0</v>
      </c>
      <c r="BG32" s="480">
        <f t="shared" si="27"/>
        <v>0</v>
      </c>
      <c r="BH32" s="68" t="str">
        <f>IF((('Nuclear &amp; RES demand for Power '!C110+'Nuclear &amp; RES demand for Power '!D110)-('Nuclear &amp; RES demand for Power '!O34+'Nuclear &amp; RES demand for Power '!P34))&lt;0,"Replacement","No replacement")</f>
        <v>No replacement</v>
      </c>
      <c r="BI32" s="150" t="str">
        <f t="shared" si="28"/>
        <v>No replacement</v>
      </c>
      <c r="BJ32" s="92">
        <f>IF(OR(BH32="No replacement",BI32="No replacement"),0,AV32*'INput Data'!$Q$4-(('Nuclear &amp; RES demand for Power '!C110+'Nuclear &amp; RES demand for Power '!D110)-('Nuclear &amp; RES demand for Power '!O34+'Nuclear &amp; RES demand for Power '!P34))*'INput Data'!$E$7/'INput Data'!$Q$4)</f>
        <v>0</v>
      </c>
      <c r="BK32" s="68" t="str">
        <f>IF((('Nuclear &amp; RES demand for Power '!C110+'Nuclear &amp; RES demand for Power '!D110)-('Nuclear &amp; RES demand for Power '!U34+'Nuclear &amp; RES demand for Power '!V34))&lt;0,"Replacement","No replacement")</f>
        <v>No replacement</v>
      </c>
      <c r="BL32" s="150" t="str">
        <f t="shared" si="29"/>
        <v>No replacement</v>
      </c>
      <c r="BM32" s="92">
        <f>IF(OR(BK32="No replacement",BL32="No replacement"),0,BC32*'INput Data'!$Q$4-(('Nuclear &amp; RES demand for Power '!C110+'Nuclear &amp; RES demand for Power '!D110)-('Nuclear &amp; RES demand for Power '!O34+'Nuclear &amp; RES demand for Power '!P34))*'INput Data'!$E$7/'INput Data'!$Q$4)</f>
        <v>0</v>
      </c>
      <c r="BN32" s="90">
        <f>IF('Gas Supply'!D113&gt;=(P32+AA32+AL32+AT32+AU32),CD32,'Gas Supply'!D113/(P32+AA32+AL32+AT32+AU32)*CD32)</f>
        <v>393819.56834532373</v>
      </c>
      <c r="BO32" s="90">
        <f>IF('Gas Supply'!D113&gt;P32+AA32+AL32+AT32+AU32,P32+AA32+AL32+AT32+AU32,'Gas Supply'!D113)</f>
        <v>5950.0999999999995</v>
      </c>
      <c r="BP32" s="90">
        <f>BO32*'INput Data'!$E$7</f>
        <v>1175037.7338129496</v>
      </c>
      <c r="BQ32" s="90">
        <f>'Gas Supply'!D113-'Fuel Switch GA'!BO32</f>
        <v>4037.3274250179757</v>
      </c>
      <c r="BR32" s="90">
        <f>BQ32*'INput Data'!$E$7</f>
        <v>797299.55263844191</v>
      </c>
      <c r="BS32" s="92">
        <f t="shared" si="30"/>
        <v>2366156.8547967151</v>
      </c>
      <c r="BT32" s="90">
        <f>IF('Gas Supply'!D113&gt;=(P32+AA32+AL32+BA32+BB32),CF32,'Gas Supply'!D113/(P32+AA32+AL32+BA32+BB32)*CF32)</f>
        <v>393819.56834532373</v>
      </c>
      <c r="BU32" s="90">
        <f>IF('Gas Supply'!D113&gt;P32+AA32+AL32+BA32+BB32,P32+AA32+AL32+BA32+BB32,'Gas Supply'!D113)</f>
        <v>5950.0999999999995</v>
      </c>
      <c r="BV32" s="90">
        <f>BU32*'INput Data'!$E$7</f>
        <v>1175037.7338129496</v>
      </c>
      <c r="BW32" s="90">
        <f>'Gas Supply'!D113-'Fuel Switch GA'!BU32</f>
        <v>4037.3274250179757</v>
      </c>
      <c r="BX32" s="90">
        <f>BW32*'INput Data'!$E$7</f>
        <v>797299.55263844191</v>
      </c>
      <c r="BY32" s="92">
        <f t="shared" si="31"/>
        <v>2366156.8547967151</v>
      </c>
      <c r="BZ32" s="115">
        <f>IF('Gas Supply'!C113=0,0,IF('Gas Supply'!C113/(SUM('N.Gas &amp; H2 demand'!C113:F113))&gt;=1,'Fuel Switch GA'!CD32,'Fuel Switch GA'!CD32*'Gas Supply'!C113/(SUM('N.Gas &amp; H2 demand'!C113:F113))))</f>
        <v>393819.56834532373</v>
      </c>
      <c r="CA32" s="115">
        <f>IF('Gas Supply'!C113=0,0,IF('Gas Supply'!C113/(SUM('N.Gas &amp; H2 demand'!C113:F113))&gt;=1,'Fuel Switch GA'!CF32,'Fuel Switch GA'!CF32*'Gas Supply'!C113/(SUM('N.Gas &amp; H2 demand'!C113:F113))))</f>
        <v>393819.56834532373</v>
      </c>
      <c r="CC32" s="6" t="s">
        <v>35</v>
      </c>
      <c r="CD32" s="136">
        <f t="shared" si="14"/>
        <v>393819.56834532373</v>
      </c>
      <c r="CE32" s="92">
        <f t="shared" si="15"/>
        <v>393819.56834532373</v>
      </c>
      <c r="CF32" s="136">
        <f t="shared" si="16"/>
        <v>393819.56834532373</v>
      </c>
      <c r="CG32" s="92">
        <f t="shared" si="17"/>
        <v>393819.56834532373</v>
      </c>
      <c r="CH32" s="136">
        <f t="shared" si="18"/>
        <v>73421.294964028915</v>
      </c>
      <c r="CI32" s="92">
        <f t="shared" si="19"/>
        <v>73421.294964028915</v>
      </c>
    </row>
    <row r="33" spans="1:87" x14ac:dyDescent="0.25">
      <c r="A33" s="23" t="str">
        <f>'Gas demand INCREASE'!B115</f>
        <v>RS</v>
      </c>
      <c r="B33" s="90">
        <f>'Gas demand INCREASE'!C115</f>
        <v>1440.1440000000002</v>
      </c>
      <c r="C33" s="90">
        <f>'Gas demand INCREASE'!D115</f>
        <v>2520.252000000004</v>
      </c>
      <c r="D33" s="90">
        <f>'Gas demand INCREASE'!E115</f>
        <v>40.004000000000019</v>
      </c>
      <c r="E33" s="90">
        <f>'Gas demand INCREASE'!F115</f>
        <v>0</v>
      </c>
      <c r="F33" s="92">
        <f>'Gas demand INCREASE'!G115</f>
        <v>0</v>
      </c>
      <c r="G33" s="117"/>
      <c r="H33" s="23" t="str">
        <f>'Gas demand INCREASE'!O115</f>
        <v>RS</v>
      </c>
      <c r="I33" s="90">
        <f>'Gas demand INCREASE'!P115</f>
        <v>0</v>
      </c>
      <c r="J33" s="90">
        <f>'Gas demand INCREASE'!Q115</f>
        <v>0</v>
      </c>
      <c r="K33" s="92">
        <f>'Gas demand INCREASE'!R115</f>
        <v>0</v>
      </c>
      <c r="M33" s="119">
        <f>IF(OR(B33&gt;0,I33&gt;0),IF(OR(B33&gt;(-' Coal &amp; Oil DECREASE'!C76-' Coal &amp; Oil DECREASE'!J76),I33&gt;(-' Coal &amp; Oil DECREASE'!C76-' Coal &amp; Oil DECREASE'!J76),B33+I33&gt;(-' Coal &amp; Oil DECREASE'!C76-' Coal &amp; Oil DECREASE'!J76)),-' Coal &amp; Oil DECREASE'!C76,(B33+I33)*(' Coal &amp; Oil DECREASE'!C76/(' Coal &amp; Oil DECREASE'!C76+' Coal &amp; Oil DECREASE'!J76))),0)</f>
        <v>0</v>
      </c>
      <c r="N33" s="90">
        <f>IF(OR(B33&gt;0,I33&gt;0),IF(OR(B33&gt;(-' Coal &amp; Oil DECREASE'!C76-' Coal &amp; Oil DECREASE'!J76),I33&gt;(-' Coal &amp; Oil DECREASE'!C76-' Coal &amp; Oil DECREASE'!J76),B33+I33&gt;(-' Coal &amp; Oil DECREASE'!C76-' Coal &amp; Oil DECREASE'!J76)),-' Coal &amp; Oil DECREASE'!J76,(B33+I33)*(' Coal &amp; Oil DECREASE'!J76/(' Coal &amp; Oil DECREASE'!C76+' Coal &amp; Oil DECREASE'!J76))),0)</f>
        <v>0</v>
      </c>
      <c r="O33" s="90">
        <f t="shared" si="0"/>
        <v>0</v>
      </c>
      <c r="P33" s="90">
        <f t="shared" si="1"/>
        <v>0</v>
      </c>
      <c r="Q33" s="90">
        <f t="shared" si="2"/>
        <v>1440.1440000000002</v>
      </c>
      <c r="R33" s="90">
        <f>Q33*'INput Data'!$E$7</f>
        <v>284402.53812949645</v>
      </c>
      <c r="S33" s="90">
        <f>IF(M33+N33=0,0,IF(AND(M33+N33&gt;0,O33&gt;0,P33=0),M33*'INput Data'!$E$4+N33*'INput Data'!$E$9,IF(AND(M33+N33&gt;0,'Fuel Switch GA'!O33&gt;0),'Fuel Switch GA'!O33*(' Coal &amp; Oil DECREASE'!C76/(' Coal &amp; Oil DECREASE'!C76+' Coal &amp; Oil DECREASE'!J76))*'INput Data'!$E$4+'Fuel Switch GA'!O33*(' Coal &amp; Oil DECREASE'!J76/(' Coal &amp; Oil DECREASE'!C76+' Coal &amp; Oil DECREASE'!J76))*'INput Data'!$E$9,0)))</f>
        <v>0</v>
      </c>
      <c r="T33" s="90">
        <f>IF(M33+N33=0,0,IF(AND(M33+N33&gt;0,P33&gt;0,O33=0),M33*('INput Data'!$E$4-'INput Data'!$E$7)+N33*('INput Data'!$E$9-'INput Data'!$E$7),IF(AND(M33+N33&gt;0,'Fuel Switch GA'!P33&gt;0),'Fuel Switch GA'!P33*(' Coal &amp; Oil DECREASE'!C76/(' Coal &amp; Oil DECREASE'!C76+' Coal &amp; Oil DECREASE'!J76))*('INput Data'!$E$4-'INput Data'!$E$7)+'Fuel Switch GA'!P33*(' Coal &amp; Oil DECREASE'!J76/(' Coal &amp; Oil DECREASE'!C76+' Coal &amp; Oil DECREASE'!J76))*('INput Data'!$E$9-'INput Data'!$E$7),0)))</f>
        <v>0</v>
      </c>
      <c r="U33" s="538">
        <f t="shared" si="20"/>
        <v>0</v>
      </c>
      <c r="V33" s="123">
        <f t="shared" si="21"/>
        <v>0</v>
      </c>
      <c r="W33" s="92">
        <f t="shared" si="3"/>
        <v>-284402.53812949645</v>
      </c>
      <c r="X33" s="119">
        <f>IF(OR(C33&gt;0,J33&gt;0),IF(OR(C33&gt;(-' Coal &amp; Oil DECREASE'!D76-' Coal &amp; Oil DECREASE'!K76),J33&gt;(-' Coal &amp; Oil DECREASE'!D76-' Coal &amp; Oil DECREASE'!K76),C33+J33&gt;(-' Coal &amp; Oil DECREASE'!D76-' Coal &amp; Oil DECREASE'!K76)),-' Coal &amp; Oil DECREASE'!D76,(C33+J33)*(' Coal &amp; Oil DECREASE'!D76/(' Coal &amp; Oil DECREASE'!D76+' Coal &amp; Oil DECREASE'!K76))),0)</f>
        <v>0</v>
      </c>
      <c r="Y33" s="90">
        <f>IF(OR(C33&gt;0,J33&gt;0),IF(OR(C33&gt;(-' Coal &amp; Oil DECREASE'!D76-' Coal &amp; Oil DECREASE'!K76),J33&gt;(-' Coal &amp; Oil DECREASE'!D76-' Coal &amp; Oil DECREASE'!K76),C33+J33&gt;(-' Coal &amp; Oil DECREASE'!D76-' Coal &amp; Oil DECREASE'!K76)),-' Coal &amp; Oil DECREASE'!K76,(C33+J33)*(' Coal &amp; Oil DECREASE'!K76/(' Coal &amp; Oil DECREASE'!D76+' Coal &amp; Oil DECREASE'!K76))),0)</f>
        <v>0</v>
      </c>
      <c r="Z33" s="90">
        <f t="shared" si="4"/>
        <v>0</v>
      </c>
      <c r="AA33" s="90">
        <f t="shared" si="5"/>
        <v>0</v>
      </c>
      <c r="AB33" s="90">
        <f t="shared" si="6"/>
        <v>2520.252000000004</v>
      </c>
      <c r="AC33" s="90">
        <f>AB33*'INput Data'!$E$7</f>
        <v>497704.44172661949</v>
      </c>
      <c r="AD33" s="90">
        <f>IF(X33+Y33=0,0,IF(AND(X33+Y33&gt;0,Z33&gt;0,AA33=0),X33*'INput Data'!$E$4+Y33*'INput Data'!$E$9,IF(AND(X33+Y33&gt;0,'Fuel Switch GA'!Z33&gt;0),'Fuel Switch GA'!Z33*(' Coal &amp; Oil DECREASE'!D76/(' Coal &amp; Oil DECREASE'!D76+' Coal &amp; Oil DECREASE'!K76))*'INput Data'!$E$4+'Fuel Switch GA'!Z33*(' Coal &amp; Oil DECREASE'!K76/(' Coal &amp; Oil DECREASE'!D76+' Coal &amp; Oil DECREASE'!K76))*'INput Data'!$E$9,0)))</f>
        <v>0</v>
      </c>
      <c r="AE33" s="90">
        <f>IF(X33+Y33=0,0,IF(AND(X33+Y33&gt;0,AA33&gt;0,Z33=0),X33*('INput Data'!$E$4-'INput Data'!$E$7)+Y33*('INput Data'!$E$9-'INput Data'!$E$7),IF(AND(X33+Y33&gt;0,'Fuel Switch GA'!AA33&gt;0),'Fuel Switch GA'!AA33*(' Coal &amp; Oil DECREASE'!D76/(' Coal &amp; Oil DECREASE'!D76+' Coal &amp; Oil DECREASE'!K76))*('INput Data'!$E$4-'INput Data'!$E$7)+'Fuel Switch GA'!AA33*(' Coal &amp; Oil DECREASE'!K76/(' Coal &amp; Oil DECREASE'!D76+' Coal &amp; Oil DECREASE'!K76))*('INput Data'!$E$9-'INput Data'!$E$7),0)))</f>
        <v>0</v>
      </c>
      <c r="AF33" s="538">
        <f t="shared" si="22"/>
        <v>0</v>
      </c>
      <c r="AG33" s="123">
        <f t="shared" si="23"/>
        <v>0</v>
      </c>
      <c r="AH33" s="92">
        <f t="shared" si="7"/>
        <v>-497704.44172661949</v>
      </c>
      <c r="AI33" s="119">
        <f>IF(OR(D33&gt;0,K33&gt;0),IF(OR(D33&gt;(-' Coal &amp; Oil DECREASE'!E76-' Coal &amp; Oil DECREASE'!L76),K33&gt;(-' Coal &amp; Oil DECREASE'!E76-' Coal &amp; Oil DECREASE'!L76),D33+K33&gt;(-' Coal &amp; Oil DECREASE'!E76-' Coal &amp; Oil DECREASE'!L76)),-' Coal &amp; Oil DECREASE'!E76,(D33+K33)*(' Coal &amp; Oil DECREASE'!E76/(' Coal &amp; Oil DECREASE'!E76+' Coal &amp; Oil DECREASE'!L76))),0)</f>
        <v>0</v>
      </c>
      <c r="AJ33" s="90">
        <f>IF(OR(D33&gt;0,K33&gt;0),IF(OR(D33&gt;(-' Coal &amp; Oil DECREASE'!E76-' Coal &amp; Oil DECREASE'!L76),J33&gt;(-' Coal &amp; Oil DECREASE'!E76-' Coal &amp; Oil DECREASE'!L76),D33+K33&gt;(-' Coal &amp; Oil DECREASE'!E76-' Coal &amp; Oil DECREASE'!L76)),-' Coal &amp; Oil DECREASE'!L76,(D33+K33)*(' Coal &amp; Oil DECREASE'!L76/(' Coal &amp; Oil DECREASE'!E76+' Coal &amp; Oil DECREASE'!L76))),0)</f>
        <v>0</v>
      </c>
      <c r="AK33" s="90">
        <f t="shared" si="8"/>
        <v>0</v>
      </c>
      <c r="AL33" s="90">
        <f t="shared" si="9"/>
        <v>0</v>
      </c>
      <c r="AM33" s="90">
        <f t="shared" si="10"/>
        <v>40.004000000000019</v>
      </c>
      <c r="AN33" s="90">
        <f>AM33*'INput Data'!$E$7</f>
        <v>7900.0705035971259</v>
      </c>
      <c r="AO33" s="90">
        <f>IF(AI33+AJ33=0,0,IF(AND(AI33+AJ33&gt;0,AK33&gt;0,AL33=0),AI33*'INput Data'!$E$4+AJ33*'INput Data'!$E$9,IF(AND(AI33+AJ33&gt;0,'Fuel Switch GA'!AK33&gt;0),'Fuel Switch GA'!AK33*(' Coal &amp; Oil DECREASE'!E76/(' Coal &amp; Oil DECREASE'!E76+' Coal &amp; Oil DECREASE'!L76))*'INput Data'!$E$4+'Fuel Switch GA'!AK33*(' Coal &amp; Oil DECREASE'!L76/(' Coal &amp; Oil DECREASE'!E76+' Coal &amp; Oil DECREASE'!L76))*'INput Data'!$E$9,0)))</f>
        <v>0</v>
      </c>
      <c r="AP33" s="90">
        <f>IF(AI33+AJ33=0,0,IF(AND(AI33+AJ33&gt;0,AL33&gt;0,AK33=0),AI33*('INput Data'!$E$4-'INput Data'!$E$7)+AJ33*('INput Data'!$E$9-'INput Data'!$E$7),IF(AND(AI33+AJ33&gt;0,'Fuel Switch GA'!AL33&gt;0),'Fuel Switch GA'!AL33*(' Coal &amp; Oil DECREASE'!E76/(' Coal &amp; Oil DECREASE'!E76+' Coal &amp; Oil DECREASE'!L76))*('INput Data'!$E$4-'INput Data'!$E$7)+'Fuel Switch GA'!AL33*(' Coal &amp; Oil DECREASE'!L76/(' Coal &amp; Oil DECREASE'!E76+' Coal &amp; Oil DECREASE'!L76))*('INput Data'!$E$9-'INput Data'!$E$7),0)))</f>
        <v>0</v>
      </c>
      <c r="AQ33" s="538">
        <f t="shared" si="24"/>
        <v>0</v>
      </c>
      <c r="AR33" s="123">
        <f t="shared" si="25"/>
        <v>0</v>
      </c>
      <c r="AS33" s="92">
        <f t="shared" si="11"/>
        <v>-7900.0705035971259</v>
      </c>
      <c r="AT33" s="90">
        <f>IF(E33&gt;0,IF(E33&lt;(-' Coal &amp; Oil DECREASE'!F76-' Coal &amp; Oil DECREASE'!M76),'Fuel Switch GA'!E33*' Coal &amp; Oil DECREASE'!F76/(' Coal &amp; Oil DECREASE'!F76+' Coal &amp; Oil DECREASE'!M76),-' Coal &amp; Oil DECREASE'!F76),0)</f>
        <v>0</v>
      </c>
      <c r="AU33" s="90">
        <f>IF(E33&gt;0,IF(E33&lt;(-' Coal &amp; Oil DECREASE'!F76-' Coal &amp; Oil DECREASE'!M76),'Fuel Switch GA'!E33*' Coal &amp; Oil DECREASE'!M76/(' Coal &amp; Oil DECREASE'!F76+' Coal &amp; Oil DECREASE'!M76),-' Coal &amp; Oil DECREASE'!M76),0)</f>
        <v>0</v>
      </c>
      <c r="AV33" s="90">
        <f t="shared" si="12"/>
        <v>0</v>
      </c>
      <c r="AW33" s="90">
        <f>AT33*('INput Data'!$D$4-'INput Data'!$D$7)</f>
        <v>0</v>
      </c>
      <c r="AX33" s="90">
        <f>AU33*('INput Data'!$E$9-'INput Data'!$E$7)</f>
        <v>0</v>
      </c>
      <c r="AY33" s="90">
        <f>AV33*'INput Data'!$E$7</f>
        <v>0</v>
      </c>
      <c r="AZ33" s="480">
        <f t="shared" si="26"/>
        <v>0</v>
      </c>
      <c r="BA33" s="90">
        <f>IF(F33&gt;0,IF(F33&lt;(-' Coal &amp; Oil DECREASE'!G76-' Coal &amp; Oil DECREASE'!N76),'Fuel Switch GA'!F33*' Coal &amp; Oil DECREASE'!G76/(' Coal &amp; Oil DECREASE'!G76+' Coal &amp; Oil DECREASE'!N76),-' Coal &amp; Oil DECREASE'!G76),0)</f>
        <v>0</v>
      </c>
      <c r="BB33" s="90">
        <f>IF(F33&gt;0,IF(F33&lt;(-' Coal &amp; Oil DECREASE'!G76-' Coal &amp; Oil DECREASE'!N76),'Fuel Switch GA'!F33*' Coal &amp; Oil DECREASE'!N76/(' Coal &amp; Oil DECREASE'!G76+' Coal &amp; Oil DECREASE'!N76),-' Coal &amp; Oil DECREASE'!N76),0)</f>
        <v>0</v>
      </c>
      <c r="BC33" s="90">
        <f t="shared" si="13"/>
        <v>0</v>
      </c>
      <c r="BD33" s="90">
        <f>BA33*('INput Data'!$D$4-'INput Data'!$D$7)</f>
        <v>0</v>
      </c>
      <c r="BE33" s="90">
        <f>BB33*('INput Data'!$E$9-'INput Data'!$E$7)</f>
        <v>0</v>
      </c>
      <c r="BF33" s="90">
        <f>BC33*'INput Data'!$E$7</f>
        <v>0</v>
      </c>
      <c r="BG33" s="480">
        <f t="shared" si="27"/>
        <v>0</v>
      </c>
      <c r="BH33" s="68" t="str">
        <f>IF((('Nuclear &amp; RES demand for Power '!C111+'Nuclear &amp; RES demand for Power '!D111)-('Nuclear &amp; RES demand for Power '!O35+'Nuclear &amp; RES demand for Power '!P35))&lt;0,"Replacement","No replacement")</f>
        <v>No replacement</v>
      </c>
      <c r="BI33" s="150" t="str">
        <f t="shared" si="28"/>
        <v>No replacement</v>
      </c>
      <c r="BJ33" s="92">
        <f>IF(OR(BH33="No replacement",BI33="No replacement"),0,AV33*'INput Data'!$Q$4-(('Nuclear &amp; RES demand for Power '!C111+'Nuclear &amp; RES demand for Power '!D111)-('Nuclear &amp; RES demand for Power '!O35+'Nuclear &amp; RES demand for Power '!P35))*'INput Data'!$E$7/'INput Data'!$Q$4)</f>
        <v>0</v>
      </c>
      <c r="BK33" s="68" t="str">
        <f>IF((('Nuclear &amp; RES demand for Power '!C111+'Nuclear &amp; RES demand for Power '!D111)-('Nuclear &amp; RES demand for Power '!U35+'Nuclear &amp; RES demand for Power '!V35))&lt;0,"Replacement","No replacement")</f>
        <v>No replacement</v>
      </c>
      <c r="BL33" s="150" t="str">
        <f t="shared" si="29"/>
        <v>No replacement</v>
      </c>
      <c r="BM33" s="92">
        <f>IF(OR(BK33="No replacement",BL33="No replacement"),0,BC33*'INput Data'!$Q$4-(('Nuclear &amp; RES demand for Power '!C111+'Nuclear &amp; RES demand for Power '!D111)-('Nuclear &amp; RES demand for Power '!O35+'Nuclear &amp; RES demand for Power '!P35))*'INput Data'!$E$7/'INput Data'!$Q$4)</f>
        <v>0</v>
      </c>
      <c r="BN33" s="90">
        <f>IF('Gas Supply'!D114&gt;=(P33+AA33+AL33+AT33+AU33),CD33,'Gas Supply'!D114/(P33+AA33+AL33+AT33+AU33)*CD33)</f>
        <v>0</v>
      </c>
      <c r="BO33" s="90">
        <f>IF('Gas Supply'!D114&gt;P33+AA33+AL33+AT33+AU33,P33+AA33+AL33+AT33+AU33,'Gas Supply'!D114)</f>
        <v>0</v>
      </c>
      <c r="BP33" s="90">
        <f>BO33*'INput Data'!$E$7</f>
        <v>0</v>
      </c>
      <c r="BQ33" s="90">
        <f>'Gas Supply'!D114-'Fuel Switch GA'!BO33</f>
        <v>0</v>
      </c>
      <c r="BR33" s="90">
        <f>BQ33*'INput Data'!$E$7</f>
        <v>0</v>
      </c>
      <c r="BS33" s="92">
        <f t="shared" si="30"/>
        <v>0</v>
      </c>
      <c r="BT33" s="90">
        <f>IF('Gas Supply'!D114&gt;=(P33+AA33+AL33+BA33+BB33),CF33,'Gas Supply'!D114/(P33+AA33+AL33+BA33+BB33)*CF33)</f>
        <v>0</v>
      </c>
      <c r="BU33" s="90">
        <f>IF('Gas Supply'!D114&gt;P33+AA33+AL33+BA33+BB33,P33+AA33+AL33+BA33+BB33,'Gas Supply'!D114)</f>
        <v>0</v>
      </c>
      <c r="BV33" s="90">
        <f>BU33*'INput Data'!$E$7</f>
        <v>0</v>
      </c>
      <c r="BW33" s="90">
        <f>'Gas Supply'!D114-'Fuel Switch GA'!BU33</f>
        <v>0</v>
      </c>
      <c r="BX33" s="90">
        <f>BW33*'INput Data'!$E$7</f>
        <v>0</v>
      </c>
      <c r="BY33" s="92">
        <f t="shared" si="31"/>
        <v>0</v>
      </c>
      <c r="BZ33" s="115">
        <f>IF('Gas Supply'!C114=0,0,IF('Gas Supply'!C114/(SUM('N.Gas &amp; H2 demand'!C114:F114))&gt;=1,'Fuel Switch GA'!CD33,'Fuel Switch GA'!CD33*'Gas Supply'!C114/(SUM('N.Gas &amp; H2 demand'!C114:F114))))</f>
        <v>0</v>
      </c>
      <c r="CA33" s="115">
        <f>IF('Gas Supply'!C114=0,0,IF('Gas Supply'!C114/(SUM('N.Gas &amp; H2 demand'!C114:F114))&gt;=1,'Fuel Switch GA'!CF33,'Fuel Switch GA'!CF33*'Gas Supply'!C114/(SUM('N.Gas &amp; H2 demand'!C114:F114))))</f>
        <v>0</v>
      </c>
      <c r="CC33" s="6" t="s">
        <v>36</v>
      </c>
      <c r="CD33" s="136">
        <f t="shared" si="14"/>
        <v>0</v>
      </c>
      <c r="CE33" s="92">
        <f t="shared" si="15"/>
        <v>-790007.05035971315</v>
      </c>
      <c r="CF33" s="136">
        <f t="shared" si="16"/>
        <v>0</v>
      </c>
      <c r="CG33" s="92">
        <f t="shared" si="17"/>
        <v>-790007.05035971315</v>
      </c>
      <c r="CH33" s="136">
        <f t="shared" si="18"/>
        <v>0</v>
      </c>
      <c r="CI33" s="92">
        <f t="shared" si="19"/>
        <v>0</v>
      </c>
    </row>
    <row r="34" spans="1:87" x14ac:dyDescent="0.25">
      <c r="A34" s="23" t="str">
        <f>'Gas demand INCREASE'!B116</f>
        <v>SE</v>
      </c>
      <c r="B34" s="90">
        <f>'Gas demand INCREASE'!C116</f>
        <v>6151.0164999999997</v>
      </c>
      <c r="C34" s="90">
        <f>'Gas demand INCREASE'!D116</f>
        <v>0</v>
      </c>
      <c r="D34" s="90">
        <f>'Gas demand INCREASE'!E116</f>
        <v>7282.1224999999995</v>
      </c>
      <c r="E34" s="90">
        <f>'Gas demand INCREASE'!F116</f>
        <v>0</v>
      </c>
      <c r="F34" s="92">
        <f>'Gas demand INCREASE'!G116</f>
        <v>0</v>
      </c>
      <c r="G34" s="117"/>
      <c r="H34" s="23" t="str">
        <f>'Gas demand INCREASE'!O116</f>
        <v>SE</v>
      </c>
      <c r="I34" s="90">
        <f>'Gas demand INCREASE'!P116</f>
        <v>0</v>
      </c>
      <c r="J34" s="90">
        <f>'Gas demand INCREASE'!Q116</f>
        <v>2050.0000000000005</v>
      </c>
      <c r="K34" s="92">
        <f>'Gas demand INCREASE'!R116</f>
        <v>1170</v>
      </c>
      <c r="M34" s="119">
        <f>IF(OR(B34&gt;0,I34&gt;0),IF(OR(B34&gt;(-' Coal &amp; Oil DECREASE'!C77-' Coal &amp; Oil DECREASE'!J77),I34&gt;(-' Coal &amp; Oil DECREASE'!C77-' Coal &amp; Oil DECREASE'!J77),B34+I34&gt;(-' Coal &amp; Oil DECREASE'!C77-' Coal &amp; Oil DECREASE'!J77)),-' Coal &amp; Oil DECREASE'!C77,(B34+I34)*(' Coal &amp; Oil DECREASE'!C77/(' Coal &amp; Oil DECREASE'!C77+' Coal &amp; Oil DECREASE'!J77))),0)</f>
        <v>2030.0000000000002</v>
      </c>
      <c r="N34" s="90">
        <f>IF(OR(B34&gt;0,I34&gt;0),IF(OR(B34&gt;(-' Coal &amp; Oil DECREASE'!C77-' Coal &amp; Oil DECREASE'!J77),I34&gt;(-' Coal &amp; Oil DECREASE'!C77-' Coal &amp; Oil DECREASE'!J77),B34+I34&gt;(-' Coal &amp; Oil DECREASE'!C77-' Coal &amp; Oil DECREASE'!J77)),-' Coal &amp; Oil DECREASE'!J77,(B34+I34)*(' Coal &amp; Oil DECREASE'!J77/(' Coal &amp; Oil DECREASE'!C77+' Coal &amp; Oil DECREASE'!J77))),0)</f>
        <v>1050</v>
      </c>
      <c r="O34" s="90">
        <f t="shared" si="0"/>
        <v>0</v>
      </c>
      <c r="P34" s="90">
        <f t="shared" si="1"/>
        <v>3080</v>
      </c>
      <c r="Q34" s="90">
        <f t="shared" si="2"/>
        <v>3071.0164999999997</v>
      </c>
      <c r="R34" s="90">
        <f>Q34*'INput Data'!$E$7</f>
        <v>606470.52464028774</v>
      </c>
      <c r="S34" s="90">
        <f>IF(M34+N34=0,0,IF(AND(M34+N34&gt;0,O34&gt;0,P34=0),M34*'INput Data'!$E$4+N34*'INput Data'!$E$9,IF(AND(M34+N34&gt;0,'Fuel Switch GA'!O34&gt;0),'Fuel Switch GA'!O34*(' Coal &amp; Oil DECREASE'!C77/(' Coal &amp; Oil DECREASE'!C77+' Coal &amp; Oil DECREASE'!J77))*'INput Data'!$E$4+'Fuel Switch GA'!O34*(' Coal &amp; Oil DECREASE'!J77/(' Coal &amp; Oil DECREASE'!C77+' Coal &amp; Oil DECREASE'!J77))*'INput Data'!$E$9,0)))</f>
        <v>0</v>
      </c>
      <c r="T34" s="90">
        <f>IF(M34+N34=0,0,IF(AND(M34+N34&gt;0,P34&gt;0,O34=0),M34*('INput Data'!$E$4-'INput Data'!$E$7)+N34*('INput Data'!$E$9-'INput Data'!$E$7),IF(AND(M34+N34&gt;0,'Fuel Switch GA'!P34&gt;0),'Fuel Switch GA'!P34*(' Coal &amp; Oil DECREASE'!C77/(' Coal &amp; Oil DECREASE'!C77+' Coal &amp; Oil DECREASE'!J77))*('INput Data'!$E$4-'INput Data'!$E$7)+'Fuel Switch GA'!P34*(' Coal &amp; Oil DECREASE'!J77/(' Coal &amp; Oil DECREASE'!C77+' Coal &amp; Oil DECREASE'!J77))*('INput Data'!$E$9-'INput Data'!$E$7),0)))</f>
        <v>295636.69064748194</v>
      </c>
      <c r="U34" s="538">
        <f t="shared" si="20"/>
        <v>295636.69064748194</v>
      </c>
      <c r="V34" s="123">
        <f t="shared" si="21"/>
        <v>295636.69064748194</v>
      </c>
      <c r="W34" s="92">
        <f t="shared" si="3"/>
        <v>-310833.8339928058</v>
      </c>
      <c r="X34" s="119">
        <f>IF(OR(C34&gt;0,J34&gt;0),IF(OR(C34&gt;(-' Coal &amp; Oil DECREASE'!D77-' Coal &amp; Oil DECREASE'!K77),J34&gt;(-' Coal &amp; Oil DECREASE'!D77-' Coal &amp; Oil DECREASE'!K77),C34+J34&gt;(-' Coal &amp; Oil DECREASE'!D77-' Coal &amp; Oil DECREASE'!K77)),-' Coal &amp; Oil DECREASE'!D77,(C34+J34)*(' Coal &amp; Oil DECREASE'!D77/(' Coal &amp; Oil DECREASE'!D77+' Coal &amp; Oil DECREASE'!K77))),0)</f>
        <v>1459.6518987341774</v>
      </c>
      <c r="Y34" s="90">
        <f>IF(OR(C34&gt;0,J34&gt;0),IF(OR(C34&gt;(-' Coal &amp; Oil DECREASE'!D77-' Coal &amp; Oil DECREASE'!K77),J34&gt;(-' Coal &amp; Oil DECREASE'!D77-' Coal &amp; Oil DECREASE'!K77),C34+J34&gt;(-' Coal &amp; Oil DECREASE'!D77-' Coal &amp; Oil DECREASE'!K77)),-' Coal &amp; Oil DECREASE'!K77,(C34+J34)*(' Coal &amp; Oil DECREASE'!K77/(' Coal &amp; Oil DECREASE'!D77+' Coal &amp; Oil DECREASE'!K77))),0)</f>
        <v>590.34810126582306</v>
      </c>
      <c r="Z34" s="90">
        <f t="shared" si="4"/>
        <v>2050.0000000000005</v>
      </c>
      <c r="AA34" s="90">
        <f t="shared" si="5"/>
        <v>0</v>
      </c>
      <c r="AB34" s="90">
        <f t="shared" si="6"/>
        <v>0</v>
      </c>
      <c r="AC34" s="90">
        <f>AB34*'INput Data'!$E$7</f>
        <v>0</v>
      </c>
      <c r="AD34" s="90">
        <f>IF(X34+Y34=0,0,IF(AND(X34+Y34&gt;0,Z34&gt;0,AA34=0),X34*'INput Data'!$E$4+Y34*'INput Data'!$E$9,IF(AND(X34+Y34&gt;0,'Fuel Switch GA'!Z34&gt;0),'Fuel Switch GA'!Z34*(' Coal &amp; Oil DECREASE'!D77/(' Coal &amp; Oil DECREASE'!D77+' Coal &amp; Oil DECREASE'!K77))*'INput Data'!$E$4+'Fuel Switch GA'!Z34*(' Coal &amp; Oil DECREASE'!K77/(' Coal &amp; Oil DECREASE'!D77+' Coal &amp; Oil DECREASE'!K77))*'INput Data'!$E$9,0)))</f>
        <v>592123.952736545</v>
      </c>
      <c r="AE34" s="90">
        <f>IF(X34+Y34=0,0,IF(AND(X34+Y34&gt;0,AA34&gt;0,Z34=0),X34*('INput Data'!$E$4-'INput Data'!$E$7)+Y34*('INput Data'!$E$9-'INput Data'!$E$7),IF(AND(X34+Y34&gt;0,'Fuel Switch GA'!AA34&gt;0),'Fuel Switch GA'!AA34*(' Coal &amp; Oil DECREASE'!D77/(' Coal &amp; Oil DECREASE'!D77+' Coal &amp; Oil DECREASE'!K77))*('INput Data'!$E$4-'INput Data'!$E$7)+'Fuel Switch GA'!AA34*(' Coal &amp; Oil DECREASE'!K77/(' Coal &amp; Oil DECREASE'!D77+' Coal &amp; Oil DECREASE'!K77))*('INput Data'!$E$9-'INput Data'!$E$7),0)))</f>
        <v>0</v>
      </c>
      <c r="AF34" s="538">
        <f t="shared" si="22"/>
        <v>592123.952736545</v>
      </c>
      <c r="AG34" s="123">
        <f t="shared" si="23"/>
        <v>0</v>
      </c>
      <c r="AH34" s="92">
        <f t="shared" si="7"/>
        <v>0</v>
      </c>
      <c r="AI34" s="119">
        <f>IF(OR(D34&gt;0,K34&gt;0),IF(OR(D34&gt;(-' Coal &amp; Oil DECREASE'!E77-' Coal &amp; Oil DECREASE'!L77),K34&gt;(-' Coal &amp; Oil DECREASE'!E77-' Coal &amp; Oil DECREASE'!L77),D34+K34&gt;(-' Coal &amp; Oil DECREASE'!E77-' Coal &amp; Oil DECREASE'!L77)),-' Coal &amp; Oil DECREASE'!E77,(D34+K34)*(' Coal &amp; Oil DECREASE'!E77/(' Coal &amp; Oil DECREASE'!E77+' Coal &amp; Oil DECREASE'!L77))),0)</f>
        <v>8452.1224999999995</v>
      </c>
      <c r="AJ34" s="90">
        <f>IF(OR(D34&gt;0,K34&gt;0),IF(OR(D34&gt;(-' Coal &amp; Oil DECREASE'!E77-' Coal &amp; Oil DECREASE'!L77),J34&gt;(-' Coal &amp; Oil DECREASE'!E77-' Coal &amp; Oil DECREASE'!L77),D34+K34&gt;(-' Coal &amp; Oil DECREASE'!E77-' Coal &amp; Oil DECREASE'!L77)),-' Coal &amp; Oil DECREASE'!L77,(D34+K34)*(' Coal &amp; Oil DECREASE'!L77/(' Coal &amp; Oil DECREASE'!E77+' Coal &amp; Oil DECREASE'!L77))),0)</f>
        <v>0</v>
      </c>
      <c r="AK34" s="90">
        <f t="shared" si="8"/>
        <v>1170</v>
      </c>
      <c r="AL34" s="90">
        <f t="shared" si="9"/>
        <v>7282.1224999999995</v>
      </c>
      <c r="AM34" s="90">
        <f t="shared" si="10"/>
        <v>0</v>
      </c>
      <c r="AN34" s="90">
        <f>AM34*'INput Data'!$E$7</f>
        <v>0</v>
      </c>
      <c r="AO34" s="90">
        <f>IF(AI34+AJ34=0,0,IF(AND(AI34+AJ34&gt;0,AK34&gt;0,AL34=0),AI34*'INput Data'!$E$4+AJ34*'INput Data'!$E$9,IF(AND(AI34+AJ34&gt;0,'Fuel Switch GA'!AK34&gt;0),'Fuel Switch GA'!AK34*(' Coal &amp; Oil DECREASE'!E77/(' Coal &amp; Oil DECREASE'!E77+' Coal &amp; Oil DECREASE'!L77))*'INput Data'!$E$4+'Fuel Switch GA'!AK34*(' Coal &amp; Oil DECREASE'!L77/(' Coal &amp; Oil DECREASE'!E77+' Coal &amp; Oil DECREASE'!L77))*'INput Data'!$E$9,0)))</f>
        <v>308492.80575539568</v>
      </c>
      <c r="AP34" s="90">
        <f>IF(AI34+AJ34=0,0,IF(AND(AI34+AJ34&gt;0,AL34&gt;0,AK34=0),AI34*('INput Data'!$E$4-'INput Data'!$E$7)+AJ34*('INput Data'!$E$9-'INput Data'!$E$7),IF(AND(AI34+AJ34&gt;0,'Fuel Switch GA'!AL34&gt;0),'Fuel Switch GA'!AL34*(' Coal &amp; Oil DECREASE'!E77/(' Coal &amp; Oil DECREASE'!E77+' Coal &amp; Oil DECREASE'!L77))*('INput Data'!$E$4-'INput Data'!$E$7)+'Fuel Switch GA'!AL34*(' Coal &amp; Oil DECREASE'!L77/(' Coal &amp; Oil DECREASE'!E77+' Coal &amp; Oil DECREASE'!L77))*('INput Data'!$E$9-'INput Data'!$E$7),0)))</f>
        <v>481982.20863309351</v>
      </c>
      <c r="AQ34" s="538">
        <f t="shared" si="24"/>
        <v>790475.01438848919</v>
      </c>
      <c r="AR34" s="123">
        <f t="shared" si="25"/>
        <v>481982.20863309351</v>
      </c>
      <c r="AS34" s="92">
        <f t="shared" si="11"/>
        <v>481982.20863309351</v>
      </c>
      <c r="AT34" s="90">
        <f>IF(E34&gt;0,IF(E34&lt;(-' Coal &amp; Oil DECREASE'!F77-' Coal &amp; Oil DECREASE'!M77),'Fuel Switch GA'!E34*' Coal &amp; Oil DECREASE'!F77/(' Coal &amp; Oil DECREASE'!F77+' Coal &amp; Oil DECREASE'!M77),-' Coal &amp; Oil DECREASE'!F77),0)</f>
        <v>0</v>
      </c>
      <c r="AU34" s="90">
        <f>IF(E34&gt;0,IF(E34&lt;(-' Coal &amp; Oil DECREASE'!F77-' Coal &amp; Oil DECREASE'!M77),'Fuel Switch GA'!E34*' Coal &amp; Oil DECREASE'!M77/(' Coal &amp; Oil DECREASE'!F77+' Coal &amp; Oil DECREASE'!M77),-' Coal &amp; Oil DECREASE'!M77),0)</f>
        <v>0</v>
      </c>
      <c r="AV34" s="90">
        <f t="shared" si="12"/>
        <v>0</v>
      </c>
      <c r="AW34" s="90">
        <f>AT34*('INput Data'!$D$4-'INput Data'!$D$7)</f>
        <v>0</v>
      </c>
      <c r="AX34" s="90">
        <f>AU34*('INput Data'!$E$9-'INput Data'!$E$7)</f>
        <v>0</v>
      </c>
      <c r="AY34" s="90">
        <f>AV34*'INput Data'!$E$7</f>
        <v>0</v>
      </c>
      <c r="AZ34" s="480">
        <f t="shared" si="26"/>
        <v>0</v>
      </c>
      <c r="BA34" s="90">
        <f>IF(F34&gt;0,IF(F34&lt;(-' Coal &amp; Oil DECREASE'!G77-' Coal &amp; Oil DECREASE'!N77),'Fuel Switch GA'!F34*' Coal &amp; Oil DECREASE'!G77/(' Coal &amp; Oil DECREASE'!G77+' Coal &amp; Oil DECREASE'!N77),-' Coal &amp; Oil DECREASE'!G77),0)</f>
        <v>0</v>
      </c>
      <c r="BB34" s="90">
        <f>IF(F34&gt;0,IF(F34&lt;(-' Coal &amp; Oil DECREASE'!G77-' Coal &amp; Oil DECREASE'!N77),'Fuel Switch GA'!F34*' Coal &amp; Oil DECREASE'!N77/(' Coal &amp; Oil DECREASE'!G77+' Coal &amp; Oil DECREASE'!N77),-' Coal &amp; Oil DECREASE'!N77),0)</f>
        <v>0</v>
      </c>
      <c r="BC34" s="90">
        <f t="shared" si="13"/>
        <v>0</v>
      </c>
      <c r="BD34" s="90">
        <f>BA34*('INput Data'!$D$4-'INput Data'!$D$7)</f>
        <v>0</v>
      </c>
      <c r="BE34" s="90">
        <f>BB34*('INput Data'!$E$9-'INput Data'!$E$7)</f>
        <v>0</v>
      </c>
      <c r="BF34" s="90">
        <f>BC34*'INput Data'!$E$7</f>
        <v>0</v>
      </c>
      <c r="BG34" s="480">
        <f t="shared" si="27"/>
        <v>0</v>
      </c>
      <c r="BH34" s="68" t="str">
        <f>IF((('Nuclear &amp; RES demand for Power '!C112+'Nuclear &amp; RES demand for Power '!D112)-('Nuclear &amp; RES demand for Power '!O36+'Nuclear &amp; RES demand for Power '!P36))&lt;0,"Replacement","No replacement")</f>
        <v>No replacement</v>
      </c>
      <c r="BI34" s="150" t="str">
        <f t="shared" si="28"/>
        <v>No replacement</v>
      </c>
      <c r="BJ34" s="92">
        <f>IF(OR(BH34="No replacement",BI34="No replacement"),0,AV34*'INput Data'!$Q$4-(('Nuclear &amp; RES demand for Power '!C112+'Nuclear &amp; RES demand for Power '!D112)-('Nuclear &amp; RES demand for Power '!O36+'Nuclear &amp; RES demand for Power '!P36))*'INput Data'!$E$7/'INput Data'!$Q$4)</f>
        <v>0</v>
      </c>
      <c r="BK34" s="68" t="str">
        <f>IF((('Nuclear &amp; RES demand for Power '!C112+'Nuclear &amp; RES demand for Power '!D112)-('Nuclear &amp; RES demand for Power '!U36+'Nuclear &amp; RES demand for Power '!V36))&lt;0,"Replacement","No replacement")</f>
        <v>No replacement</v>
      </c>
      <c r="BL34" s="150" t="str">
        <f t="shared" si="29"/>
        <v>No replacement</v>
      </c>
      <c r="BM34" s="92">
        <f>IF(OR(BK34="No replacement",BL34="No replacement"),0,BC34*'INput Data'!$Q$4-(('Nuclear &amp; RES demand for Power '!C112+'Nuclear &amp; RES demand for Power '!D112)-('Nuclear &amp; RES demand for Power '!O36+'Nuclear &amp; RES demand for Power '!P36))*'INput Data'!$E$7/'INput Data'!$Q$4)</f>
        <v>0</v>
      </c>
      <c r="BN34" s="90">
        <f>IF('Gas Supply'!D115&gt;=(P34+AA34+AL34+AT34+AU34),CD34,'Gas Supply'!D115/(P34+AA34+AL34+AT34+AU34)*CD34)</f>
        <v>570276.17049620696</v>
      </c>
      <c r="BO34" s="90">
        <f>IF('Gas Supply'!D115&gt;P34+AA34+AL34+AT34+AU34,P34+AA34+AL34+AT34+AU34,'Gas Supply'!D115)</f>
        <v>7599.187137786419</v>
      </c>
      <c r="BP34" s="90">
        <f>BO34*'INput Data'!$E$7</f>
        <v>1500702.7836851596</v>
      </c>
      <c r="BQ34" s="90">
        <f>'Gas Supply'!D115-'Fuel Switch GA'!BO34</f>
        <v>0</v>
      </c>
      <c r="BR34" s="90">
        <f>BQ34*'INput Data'!$E$7</f>
        <v>0</v>
      </c>
      <c r="BS34" s="92">
        <f t="shared" si="30"/>
        <v>2070978.9541813666</v>
      </c>
      <c r="BT34" s="90">
        <f>IF('Gas Supply'!D115&gt;=(P34+AA34+AL34+BA34+BB34),CF34,'Gas Supply'!D115/(P34+AA34+AL34+BA34+BB34)*CF34)</f>
        <v>570276.17049620696</v>
      </c>
      <c r="BU34" s="90">
        <f>IF('Gas Supply'!D115&gt;P34+AA34+AL34+BA34+BB34,P34+AA34+AL34+BA34+BB34,'Gas Supply'!D115)</f>
        <v>7599.187137786419</v>
      </c>
      <c r="BV34" s="90">
        <f>BU34*'INput Data'!$E$7</f>
        <v>1500702.7836851596</v>
      </c>
      <c r="BW34" s="90">
        <f>'Gas Supply'!D115-'Fuel Switch GA'!BU34</f>
        <v>0</v>
      </c>
      <c r="BX34" s="90">
        <f>BW34*'INput Data'!$E$7</f>
        <v>0</v>
      </c>
      <c r="BY34" s="92">
        <f t="shared" si="31"/>
        <v>2070978.9541813666</v>
      </c>
      <c r="BZ34" s="115">
        <f>IF('Gas Supply'!C115=0,0,IF('Gas Supply'!C115/(SUM('N.Gas &amp; H2 demand'!C115:F115))&gt;=1,'Fuel Switch GA'!CD34,'Fuel Switch GA'!CD34*'Gas Supply'!C115/(SUM('N.Gas &amp; H2 demand'!C115:F115))))</f>
        <v>0</v>
      </c>
      <c r="CA34" s="115">
        <f>IF('Gas Supply'!C115=0,0,IF('Gas Supply'!C115/(SUM('N.Gas &amp; H2 demand'!C115:F115))&gt;=1,'Fuel Switch GA'!CF34,'Fuel Switch GA'!CF34*'Gas Supply'!C115/(SUM('N.Gas &amp; H2 demand'!C115:F115))))</f>
        <v>0</v>
      </c>
      <c r="CC34" s="6" t="s">
        <v>37</v>
      </c>
      <c r="CD34" s="136">
        <f t="shared" si="14"/>
        <v>777618.89928057545</v>
      </c>
      <c r="CE34" s="92">
        <f t="shared" si="15"/>
        <v>171148.37464028772</v>
      </c>
      <c r="CF34" s="136">
        <f t="shared" si="16"/>
        <v>777618.89928057545</v>
      </c>
      <c r="CG34" s="92">
        <f t="shared" si="17"/>
        <v>171148.37464028772</v>
      </c>
      <c r="CH34" s="136">
        <f t="shared" si="18"/>
        <v>3987.7697841726617</v>
      </c>
      <c r="CI34" s="92">
        <f t="shared" si="19"/>
        <v>3987.7697841726617</v>
      </c>
    </row>
    <row r="35" spans="1:87" x14ac:dyDescent="0.25">
      <c r="A35" s="23" t="str">
        <f>'Gas demand INCREASE'!B117</f>
        <v>SI</v>
      </c>
      <c r="B35" s="90">
        <f>'Gas demand INCREASE'!C117</f>
        <v>26.279999999998836</v>
      </c>
      <c r="C35" s="90">
        <f>'Gas demand INCREASE'!D117</f>
        <v>0</v>
      </c>
      <c r="D35" s="90">
        <f>'Gas demand INCREASE'!E117</f>
        <v>0</v>
      </c>
      <c r="E35" s="90">
        <f>'Gas demand INCREASE'!F117</f>
        <v>1052.339437904383</v>
      </c>
      <c r="F35" s="92">
        <f>'Gas demand INCREASE'!G117</f>
        <v>1723.8283886248714</v>
      </c>
      <c r="G35" s="117"/>
      <c r="H35" s="23" t="str">
        <f>'Gas demand INCREASE'!O117</f>
        <v>SI</v>
      </c>
      <c r="I35" s="90">
        <f>'Gas demand INCREASE'!P117</f>
        <v>0</v>
      </c>
      <c r="J35" s="90">
        <f>'Gas demand INCREASE'!Q117</f>
        <v>1490</v>
      </c>
      <c r="K35" s="92">
        <f>'Gas demand INCREASE'!R117</f>
        <v>2360</v>
      </c>
      <c r="M35" s="119">
        <f>IF(OR(B35&gt;0,I35&gt;0),IF(OR(B35&gt;(-' Coal &amp; Oil DECREASE'!C78-' Coal &amp; Oil DECREASE'!J78),I35&gt;(-' Coal &amp; Oil DECREASE'!C78-' Coal &amp; Oil DECREASE'!J78),B35+I35&gt;(-' Coal &amp; Oil DECREASE'!C78-' Coal &amp; Oil DECREASE'!J78)),-' Coal &amp; Oil DECREASE'!C78,(B35+I35)*(' Coal &amp; Oil DECREASE'!C78/(' Coal &amp; Oil DECREASE'!C78+' Coal &amp; Oil DECREASE'!J78))),0)</f>
        <v>19.47811764705796</v>
      </c>
      <c r="N35" s="90">
        <f>IF(OR(B35&gt;0,I35&gt;0),IF(OR(B35&gt;(-' Coal &amp; Oil DECREASE'!C78-' Coal &amp; Oil DECREASE'!J78),I35&gt;(-' Coal &amp; Oil DECREASE'!C78-' Coal &amp; Oil DECREASE'!J78),B35+I35&gt;(-' Coal &amp; Oil DECREASE'!C78-' Coal &amp; Oil DECREASE'!J78)),-' Coal &amp; Oil DECREASE'!J78,(B35+I35)*(' Coal &amp; Oil DECREASE'!J78/(' Coal &amp; Oil DECREASE'!C78+' Coal &amp; Oil DECREASE'!J78))),0)</f>
        <v>6.8018823529408756</v>
      </c>
      <c r="O35" s="90">
        <f t="shared" si="0"/>
        <v>0</v>
      </c>
      <c r="P35" s="90">
        <f t="shared" si="1"/>
        <v>26.279999999998836</v>
      </c>
      <c r="Q35" s="90">
        <f t="shared" si="2"/>
        <v>0</v>
      </c>
      <c r="R35" s="90">
        <f>Q35*'INput Data'!$E$7</f>
        <v>0</v>
      </c>
      <c r="S35" s="90">
        <f>IF(M35+N35=0,0,IF(AND(M35+N35&gt;0,O35&gt;0,P35=0),M35*'INput Data'!$E$4+N35*'INput Data'!$E$9,IF(AND(M35+N35&gt;0,'Fuel Switch GA'!O35&gt;0),'Fuel Switch GA'!O35*(' Coal &amp; Oil DECREASE'!C78/(' Coal &amp; Oil DECREASE'!C78+' Coal &amp; Oil DECREASE'!J78))*'INput Data'!$E$4+'Fuel Switch GA'!O35*(' Coal &amp; Oil DECREASE'!J78/(' Coal &amp; Oil DECREASE'!C78+' Coal &amp; Oil DECREASE'!J78))*'INput Data'!$E$9,0)))</f>
        <v>0</v>
      </c>
      <c r="T35" s="90">
        <f>IF(M35+N35=0,0,IF(AND(M35+N35&gt;0,P35&gt;0,O35=0),M35*('INput Data'!$E$4-'INput Data'!$E$7)+N35*('INput Data'!$E$9-'INput Data'!$E$7),IF(AND(M35+N35&gt;0,'Fuel Switch GA'!P35&gt;0),'Fuel Switch GA'!P35*(' Coal &amp; Oil DECREASE'!C78/(' Coal &amp; Oil DECREASE'!C78+' Coal &amp; Oil DECREASE'!J78))*('INput Data'!$E$4-'INput Data'!$E$7)+'Fuel Switch GA'!P35*(' Coal &amp; Oil DECREASE'!J78/(' Coal &amp; Oil DECREASE'!C78+' Coal &amp; Oil DECREASE'!J78))*('INput Data'!$E$9-'INput Data'!$E$7),0)))</f>
        <v>2333.9487092677764</v>
      </c>
      <c r="U35" s="538">
        <f t="shared" si="20"/>
        <v>2333.9487092677764</v>
      </c>
      <c r="V35" s="123">
        <f t="shared" si="21"/>
        <v>2333.9487092677764</v>
      </c>
      <c r="W35" s="92">
        <f t="shared" si="3"/>
        <v>2333.9487092677764</v>
      </c>
      <c r="X35" s="119">
        <f>IF(OR(C35&gt;0,J35&gt;0),IF(OR(C35&gt;(-' Coal &amp; Oil DECREASE'!D78-' Coal &amp; Oil DECREASE'!K78),J35&gt;(-' Coal &amp; Oil DECREASE'!D78-' Coal &amp; Oil DECREASE'!K78),C35+J35&gt;(-' Coal &amp; Oil DECREASE'!D78-' Coal &amp; Oil DECREASE'!K78)),-' Coal &amp; Oil DECREASE'!D78,(C35+J35)*(' Coal &amp; Oil DECREASE'!D78/(' Coal &amp; Oil DECREASE'!D78+' Coal &amp; Oil DECREASE'!K78))),0)</f>
        <v>520</v>
      </c>
      <c r="Y35" s="90">
        <f>IF(OR(C35&gt;0,J35&gt;0),IF(OR(C35&gt;(-' Coal &amp; Oil DECREASE'!D78-' Coal &amp; Oil DECREASE'!K78),J35&gt;(-' Coal &amp; Oil DECREASE'!D78-' Coal &amp; Oil DECREASE'!K78),C35+J35&gt;(-' Coal &amp; Oil DECREASE'!D78-' Coal &amp; Oil DECREASE'!K78)),-' Coal &amp; Oil DECREASE'!K78,(C35+J35)*(' Coal &amp; Oil DECREASE'!K78/(' Coal &amp; Oil DECREASE'!D78+' Coal &amp; Oil DECREASE'!K78))),0)</f>
        <v>70</v>
      </c>
      <c r="Z35" s="90">
        <f t="shared" si="4"/>
        <v>590</v>
      </c>
      <c r="AA35" s="90">
        <f t="shared" si="5"/>
        <v>0</v>
      </c>
      <c r="AB35" s="90">
        <f t="shared" si="6"/>
        <v>0</v>
      </c>
      <c r="AC35" s="90">
        <f>AB35*'INput Data'!$E$7</f>
        <v>0</v>
      </c>
      <c r="AD35" s="90">
        <f>IF(X35+Y35=0,0,IF(AND(X35+Y35&gt;0,Z35&gt;0,AA35=0),X35*'INput Data'!$E$4+Y35*'INput Data'!$E$9,IF(AND(X35+Y35&gt;0,'Fuel Switch GA'!Z35&gt;0),'Fuel Switch GA'!Z35*(' Coal &amp; Oil DECREASE'!D78/(' Coal &amp; Oil DECREASE'!D78+' Coal &amp; Oil DECREASE'!K78))*'INput Data'!$E$4+'Fuel Switch GA'!Z35*(' Coal &amp; Oil DECREASE'!K78/(' Coal &amp; Oil DECREASE'!D78+' Coal &amp; Oil DECREASE'!K78))*'INput Data'!$E$9,0)))</f>
        <v>161683.45323741008</v>
      </c>
      <c r="AE35" s="90">
        <f>IF(X35+Y35=0,0,IF(AND(X35+Y35&gt;0,AA35&gt;0,Z35=0),X35*('INput Data'!$E$4-'INput Data'!$E$7)+Y35*('INput Data'!$E$9-'INput Data'!$E$7),IF(AND(X35+Y35&gt;0,'Fuel Switch GA'!AA35&gt;0),'Fuel Switch GA'!AA35*(' Coal &amp; Oil DECREASE'!D78/(' Coal &amp; Oil DECREASE'!D78+' Coal &amp; Oil DECREASE'!K78))*('INput Data'!$E$4-'INput Data'!$E$7)+'Fuel Switch GA'!AA35*(' Coal &amp; Oil DECREASE'!K78/(' Coal &amp; Oil DECREASE'!D78+' Coal &amp; Oil DECREASE'!K78))*('INput Data'!$E$9-'INput Data'!$E$7),0)))</f>
        <v>0</v>
      </c>
      <c r="AF35" s="538">
        <f t="shared" si="22"/>
        <v>161683.45323741008</v>
      </c>
      <c r="AG35" s="123">
        <f t="shared" si="23"/>
        <v>0</v>
      </c>
      <c r="AH35" s="92">
        <f t="shared" si="7"/>
        <v>0</v>
      </c>
      <c r="AI35" s="119">
        <f>IF(OR(D35&gt;0,K35&gt;0),IF(OR(D35&gt;(-' Coal &amp; Oil DECREASE'!E78-' Coal &amp; Oil DECREASE'!L78),K35&gt;(-' Coal &amp; Oil DECREASE'!E78-' Coal &amp; Oil DECREASE'!L78),D35+K35&gt;(-' Coal &amp; Oil DECREASE'!E78-' Coal &amp; Oil DECREASE'!L78)),-' Coal &amp; Oil DECREASE'!E78,(D35+K35)*(' Coal &amp; Oil DECREASE'!E78/(' Coal &amp; Oil DECREASE'!E78+' Coal &amp; Oil DECREASE'!L78))),0)</f>
        <v>2360</v>
      </c>
      <c r="AJ35" s="90">
        <f>IF(OR(D35&gt;0,K35&gt;0),IF(OR(D35&gt;(-' Coal &amp; Oil DECREASE'!E78-' Coal &amp; Oil DECREASE'!L78),J35&gt;(-' Coal &amp; Oil DECREASE'!E78-' Coal &amp; Oil DECREASE'!L78),D35+K35&gt;(-' Coal &amp; Oil DECREASE'!E78-' Coal &amp; Oil DECREASE'!L78)),-' Coal &amp; Oil DECREASE'!L78,(D35+K35)*(' Coal &amp; Oil DECREASE'!L78/(' Coal &amp; Oil DECREASE'!E78+' Coal &amp; Oil DECREASE'!L78))),0)</f>
        <v>0</v>
      </c>
      <c r="AK35" s="90">
        <f t="shared" si="8"/>
        <v>2360</v>
      </c>
      <c r="AL35" s="90">
        <f t="shared" si="9"/>
        <v>0</v>
      </c>
      <c r="AM35" s="90">
        <f t="shared" si="10"/>
        <v>0</v>
      </c>
      <c r="AN35" s="90">
        <f>AM35*'INput Data'!$E$7</f>
        <v>0</v>
      </c>
      <c r="AO35" s="90">
        <f>IF(AI35+AJ35=0,0,IF(AND(AI35+AJ35&gt;0,AK35&gt;0,AL35=0),AI35*'INput Data'!$E$4+AJ35*'INput Data'!$E$9,IF(AND(AI35+AJ35&gt;0,'Fuel Switch GA'!AK35&gt;0),'Fuel Switch GA'!AK35*(' Coal &amp; Oil DECREASE'!E78/(' Coal &amp; Oil DECREASE'!E78+' Coal &amp; Oil DECREASE'!L78))*'INput Data'!$E$4+'Fuel Switch GA'!AK35*(' Coal &amp; Oil DECREASE'!L78/(' Coal &amp; Oil DECREASE'!E78+' Coal &amp; Oil DECREASE'!L78))*'INput Data'!$E$9,0)))</f>
        <v>622258.99280575535</v>
      </c>
      <c r="AP35" s="90">
        <f>IF(AI35+AJ35=0,0,IF(AND(AI35+AJ35&gt;0,AL35&gt;0,AK35=0),AI35*('INput Data'!$E$4-'INput Data'!$E$7)+AJ35*('INput Data'!$E$9-'INput Data'!$E$7),IF(AND(AI35+AJ35&gt;0,'Fuel Switch GA'!AL35&gt;0),'Fuel Switch GA'!AL35*(' Coal &amp; Oil DECREASE'!E78/(' Coal &amp; Oil DECREASE'!E78+' Coal &amp; Oil DECREASE'!L78))*('INput Data'!$E$4-'INput Data'!$E$7)+'Fuel Switch GA'!AL35*(' Coal &amp; Oil DECREASE'!L78/(' Coal &amp; Oil DECREASE'!E78+' Coal &amp; Oil DECREASE'!L78))*('INput Data'!$E$9-'INput Data'!$E$7),0)))</f>
        <v>0</v>
      </c>
      <c r="AQ35" s="538">
        <f t="shared" si="24"/>
        <v>622258.99280575535</v>
      </c>
      <c r="AR35" s="123">
        <f t="shared" si="25"/>
        <v>0</v>
      </c>
      <c r="AS35" s="92">
        <f t="shared" si="11"/>
        <v>0</v>
      </c>
      <c r="AT35" s="90">
        <f>IF(E35&gt;0,IF(E35&lt;(-' Coal &amp; Oil DECREASE'!F78-' Coal &amp; Oil DECREASE'!M78),'Fuel Switch GA'!E35*' Coal &amp; Oil DECREASE'!F78/(' Coal &amp; Oil DECREASE'!F78+' Coal &amp; Oil DECREASE'!M78),-' Coal &amp; Oil DECREASE'!F78),0)</f>
        <v>0</v>
      </c>
      <c r="AU35" s="90">
        <f>IF(E35&gt;0,IF(E35&lt;(-' Coal &amp; Oil DECREASE'!F78-' Coal &amp; Oil DECREASE'!M78),'Fuel Switch GA'!E35*' Coal &amp; Oil DECREASE'!M78/(' Coal &amp; Oil DECREASE'!F78+' Coal &amp; Oil DECREASE'!M78),-' Coal &amp; Oil DECREASE'!M78),0)</f>
        <v>0</v>
      </c>
      <c r="AV35" s="90">
        <f t="shared" si="12"/>
        <v>1052.339437904383</v>
      </c>
      <c r="AW35" s="90">
        <f>AT35*('INput Data'!$D$4-'INput Data'!$D$7)</f>
        <v>0</v>
      </c>
      <c r="AX35" s="90">
        <f>AU35*('INput Data'!$E$9-'INput Data'!$E$7)</f>
        <v>0</v>
      </c>
      <c r="AY35" s="90">
        <f>AV35*'INput Data'!$E$7</f>
        <v>207818.11201780799</v>
      </c>
      <c r="AZ35" s="480">
        <f t="shared" si="26"/>
        <v>0</v>
      </c>
      <c r="BA35" s="90">
        <f>IF(F35&gt;0,IF(F35&lt;(-' Coal &amp; Oil DECREASE'!G78-' Coal &amp; Oil DECREASE'!N78),'Fuel Switch GA'!F35*' Coal &amp; Oil DECREASE'!G78/(' Coal &amp; Oil DECREASE'!G78+' Coal &amp; Oil DECREASE'!N78),-' Coal &amp; Oil DECREASE'!G78),0)</f>
        <v>0</v>
      </c>
      <c r="BB35" s="90">
        <f>IF(F35&gt;0,IF(F35&lt;(-' Coal &amp; Oil DECREASE'!G78-' Coal &amp; Oil DECREASE'!N78),'Fuel Switch GA'!F35*' Coal &amp; Oil DECREASE'!N78/(' Coal &amp; Oil DECREASE'!G78+' Coal &amp; Oil DECREASE'!N78),-' Coal &amp; Oil DECREASE'!N78),0)</f>
        <v>1723.8283886248714</v>
      </c>
      <c r="BC35" s="90">
        <f t="shared" si="13"/>
        <v>0</v>
      </c>
      <c r="BD35" s="90">
        <f>BA35*('INput Data'!$D$4-'INput Data'!$D$7)</f>
        <v>0</v>
      </c>
      <c r="BE35" s="90">
        <f>BB35*('INput Data'!$E$9-'INput Data'!$E$7)</f>
        <v>264775.07983554673</v>
      </c>
      <c r="BF35" s="90">
        <f>BC35*'INput Data'!$E$7</f>
        <v>0</v>
      </c>
      <c r="BG35" s="480">
        <f t="shared" si="27"/>
        <v>264775.07983554673</v>
      </c>
      <c r="BH35" s="68" t="str">
        <f>IF((('Nuclear &amp; RES demand for Power '!C113+'Nuclear &amp; RES demand for Power '!D113)-('Nuclear &amp; RES demand for Power '!O37+'Nuclear &amp; RES demand for Power '!P37))&lt;0,"Replacement","No replacement")</f>
        <v>No replacement</v>
      </c>
      <c r="BI35" s="150" t="str">
        <f t="shared" si="28"/>
        <v>Replacement</v>
      </c>
      <c r="BJ35" s="92">
        <f>IF(OR(BH35="No replacement",BI35="No replacement"),0,AV35*'INput Data'!$Q$4-(('Nuclear &amp; RES demand for Power '!C113+'Nuclear &amp; RES demand for Power '!D113)-('Nuclear &amp; RES demand for Power '!O37+'Nuclear &amp; RES demand for Power '!P37))*'INput Data'!$E$7/'INput Data'!$Q$4)</f>
        <v>0</v>
      </c>
      <c r="BK35" s="68" t="str">
        <f>IF((('Nuclear &amp; RES demand for Power '!C113+'Nuclear &amp; RES demand for Power '!D113)-('Nuclear &amp; RES demand for Power '!U37+'Nuclear &amp; RES demand for Power '!V37))&lt;0,"Replacement","No replacement")</f>
        <v>No replacement</v>
      </c>
      <c r="BL35" s="150" t="str">
        <f t="shared" si="29"/>
        <v>No replacement</v>
      </c>
      <c r="BM35" s="92">
        <f>IF(OR(BK35="No replacement",BL35="No replacement"),0,BC35*'INput Data'!$Q$4-(('Nuclear &amp; RES demand for Power '!C113+'Nuclear &amp; RES demand for Power '!D113)-('Nuclear &amp; RES demand for Power '!O37+'Nuclear &amp; RES demand for Power '!P37))*'INput Data'!$E$7/'INput Data'!$Q$4)</f>
        <v>0</v>
      </c>
      <c r="BN35" s="90">
        <f>IF('Gas Supply'!D116&gt;=(P35+AA35+AL35+AT35+AU35),CD35,'Gas Supply'!D116/(P35+AA35+AL35+AT35+AU35)*CD35)</f>
        <v>2333.9487092677764</v>
      </c>
      <c r="BO35" s="90">
        <f>IF('Gas Supply'!D116&gt;P35+AA35+AL35+AT35+AU35,P35+AA35+AL35+AT35+AU35,'Gas Supply'!D116)</f>
        <v>26.279999999998836</v>
      </c>
      <c r="BP35" s="90">
        <f>BO35*'INput Data'!$E$7</f>
        <v>5189.8273381292665</v>
      </c>
      <c r="BQ35" s="90">
        <f>'Gas Supply'!D116-'Fuel Switch GA'!BO35</f>
        <v>1173.3901263822747</v>
      </c>
      <c r="BR35" s="90">
        <f>BQ35*'INput Data'!$E$7</f>
        <v>231723.44582153554</v>
      </c>
      <c r="BS35" s="92">
        <f t="shared" si="30"/>
        <v>239247.2218689326</v>
      </c>
      <c r="BT35" s="90">
        <f>IF('Gas Supply'!D116&gt;=(P35+AA35+AL35+BA35+BB35),CF35,'Gas Supply'!D116/(P35+AA35+AL35+BA35+BB35)*CF35)</f>
        <v>183098.78640373156</v>
      </c>
      <c r="BU35" s="90">
        <f>IF('Gas Supply'!D116&gt;P35+AA35+AL35+BA35+BB35,P35+AA35+AL35+BA35+BB35,'Gas Supply'!D116)</f>
        <v>1199.6701263822736</v>
      </c>
      <c r="BV35" s="90">
        <f>BU35*'INput Data'!$E$7</f>
        <v>236913.27315966482</v>
      </c>
      <c r="BW35" s="90">
        <f>'Gas Supply'!D116-'Fuel Switch GA'!BU35</f>
        <v>0</v>
      </c>
      <c r="BX35" s="90">
        <f>BW35*'INput Data'!$E$7</f>
        <v>0</v>
      </c>
      <c r="BY35" s="92">
        <f t="shared" si="31"/>
        <v>420012.05956339638</v>
      </c>
      <c r="BZ35" s="115">
        <f>IF('Gas Supply'!C116=0,0,IF('Gas Supply'!C116/(SUM('N.Gas &amp; H2 demand'!C116:F116))&gt;=1,'Fuel Switch GA'!CD35,'Fuel Switch GA'!CD35*'Gas Supply'!C116/(SUM('N.Gas &amp; H2 demand'!C116:F116))))</f>
        <v>0</v>
      </c>
      <c r="CA35" s="115">
        <f>IF('Gas Supply'!C116=0,0,IF('Gas Supply'!C116/(SUM('N.Gas &amp; H2 demand'!C116:F116))&gt;=1,'Fuel Switch GA'!CF35,'Fuel Switch GA'!CF35*'Gas Supply'!C116/(SUM('N.Gas &amp; H2 demand'!C116:F116))))</f>
        <v>0</v>
      </c>
      <c r="CC35" s="6" t="s">
        <v>38</v>
      </c>
      <c r="CD35" s="136">
        <f t="shared" si="14"/>
        <v>2333.9487092677764</v>
      </c>
      <c r="CE35" s="92">
        <f t="shared" si="15"/>
        <v>2333.9487092677764</v>
      </c>
      <c r="CF35" s="136">
        <f t="shared" si="16"/>
        <v>267109.0285448145</v>
      </c>
      <c r="CG35" s="92">
        <f t="shared" si="17"/>
        <v>267109.0285448145</v>
      </c>
      <c r="CH35" s="136">
        <f t="shared" si="18"/>
        <v>191107.26618705041</v>
      </c>
      <c r="CI35" s="92">
        <f t="shared" si="19"/>
        <v>191107.26618705041</v>
      </c>
    </row>
    <row r="36" spans="1:87" x14ac:dyDescent="0.25">
      <c r="A36" s="23" t="str">
        <f>'Gas demand INCREASE'!B118</f>
        <v>SK</v>
      </c>
      <c r="B36" s="90">
        <f>'Gas demand INCREASE'!C118</f>
        <v>0</v>
      </c>
      <c r="C36" s="90">
        <f>'Gas demand INCREASE'!D118</f>
        <v>0</v>
      </c>
      <c r="D36" s="90">
        <f>'Gas demand INCREASE'!E118</f>
        <v>1098.6849999999999</v>
      </c>
      <c r="E36" s="90">
        <f>'Gas demand INCREASE'!F118</f>
        <v>0</v>
      </c>
      <c r="F36" s="92">
        <f>'Gas demand INCREASE'!G118</f>
        <v>978.00257768773645</v>
      </c>
      <c r="G36" s="117"/>
      <c r="H36" s="23" t="str">
        <f>'Gas demand INCREASE'!O118</f>
        <v>SK</v>
      </c>
      <c r="I36" s="90">
        <f>'Gas demand INCREASE'!P118</f>
        <v>0</v>
      </c>
      <c r="J36" s="90">
        <f>'Gas demand INCREASE'!Q118</f>
        <v>8129.9999999999991</v>
      </c>
      <c r="K36" s="92">
        <f>'Gas demand INCREASE'!R118</f>
        <v>350</v>
      </c>
      <c r="M36" s="119">
        <f>IF(OR(B36&gt;0,I36&gt;0),IF(OR(B36&gt;(-' Coal &amp; Oil DECREASE'!C79-' Coal &amp; Oil DECREASE'!J79),I36&gt;(-' Coal &amp; Oil DECREASE'!C79-' Coal &amp; Oil DECREASE'!J79),B36+I36&gt;(-' Coal &amp; Oil DECREASE'!C79-' Coal &amp; Oil DECREASE'!J79)),-' Coal &amp; Oil DECREASE'!C79,(B36+I36)*(' Coal &amp; Oil DECREASE'!C79/(' Coal &amp; Oil DECREASE'!C79+' Coal &amp; Oil DECREASE'!J79))),0)</f>
        <v>0</v>
      </c>
      <c r="N36" s="90">
        <f>IF(OR(B36&gt;0,I36&gt;0),IF(OR(B36&gt;(-' Coal &amp; Oil DECREASE'!C79-' Coal &amp; Oil DECREASE'!J79),I36&gt;(-' Coal &amp; Oil DECREASE'!C79-' Coal &amp; Oil DECREASE'!J79),B36+I36&gt;(-' Coal &amp; Oil DECREASE'!C79-' Coal &amp; Oil DECREASE'!J79)),-' Coal &amp; Oil DECREASE'!J79,(B36+I36)*(' Coal &amp; Oil DECREASE'!J79/(' Coal &amp; Oil DECREASE'!C79+' Coal &amp; Oil DECREASE'!J79))),0)</f>
        <v>0</v>
      </c>
      <c r="O36" s="90">
        <f t="shared" si="0"/>
        <v>0</v>
      </c>
      <c r="P36" s="90">
        <f t="shared" si="1"/>
        <v>0</v>
      </c>
      <c r="Q36" s="90">
        <f t="shared" si="2"/>
        <v>0</v>
      </c>
      <c r="R36" s="90">
        <f>Q36*'INput Data'!$E$7</f>
        <v>0</v>
      </c>
      <c r="S36" s="90">
        <f>IF(M36+N36=0,0,IF(AND(M36+N36&gt;0,O36&gt;0,P36=0),M36*'INput Data'!$E$4+N36*'INput Data'!$E$9,IF(AND(M36+N36&gt;0,'Fuel Switch GA'!O36&gt;0),'Fuel Switch GA'!O36*(' Coal &amp; Oil DECREASE'!C79/(' Coal &amp; Oil DECREASE'!C79+' Coal &amp; Oil DECREASE'!J79))*'INput Data'!$E$4+'Fuel Switch GA'!O36*(' Coal &amp; Oil DECREASE'!J79/(' Coal &amp; Oil DECREASE'!C79+' Coal &amp; Oil DECREASE'!J79))*'INput Data'!$E$9,0)))</f>
        <v>0</v>
      </c>
      <c r="T36" s="90">
        <f>IF(M36+N36=0,0,IF(AND(M36+N36&gt;0,P36&gt;0,O36=0),M36*('INput Data'!$E$4-'INput Data'!$E$7)+N36*('INput Data'!$E$9-'INput Data'!$E$7),IF(AND(M36+N36&gt;0,'Fuel Switch GA'!P36&gt;0),'Fuel Switch GA'!P36*(' Coal &amp; Oil DECREASE'!C79/(' Coal &amp; Oil DECREASE'!C79+' Coal &amp; Oil DECREASE'!J79))*('INput Data'!$E$4-'INput Data'!$E$7)+'Fuel Switch GA'!P36*(' Coal &amp; Oil DECREASE'!J79/(' Coal &amp; Oil DECREASE'!C79+' Coal &amp; Oil DECREASE'!J79))*('INput Data'!$E$9-'INput Data'!$E$7),0)))</f>
        <v>0</v>
      </c>
      <c r="U36" s="538">
        <f t="shared" si="20"/>
        <v>0</v>
      </c>
      <c r="V36" s="123">
        <f t="shared" si="21"/>
        <v>0</v>
      </c>
      <c r="W36" s="92">
        <f t="shared" si="3"/>
        <v>0</v>
      </c>
      <c r="X36" s="119">
        <f>IF(OR(C36&gt;0,J36&gt;0),IF(OR(C36&gt;(-' Coal &amp; Oil DECREASE'!D79-' Coal &amp; Oil DECREASE'!K79),J36&gt;(-' Coal &amp; Oil DECREASE'!D79-' Coal &amp; Oil DECREASE'!K79),C36+J36&gt;(-' Coal &amp; Oil DECREASE'!D79-' Coal &amp; Oil DECREASE'!K79)),-' Coal &amp; Oil DECREASE'!D79,(C36+J36)*(' Coal &amp; Oil DECREASE'!D79/(' Coal &amp; Oil DECREASE'!D79+' Coal &amp; Oil DECREASE'!K79))),0)</f>
        <v>1410</v>
      </c>
      <c r="Y36" s="90">
        <f>IF(OR(C36&gt;0,J36&gt;0),IF(OR(C36&gt;(-' Coal &amp; Oil DECREASE'!D79-' Coal &amp; Oil DECREASE'!K79),J36&gt;(-' Coal &amp; Oil DECREASE'!D79-' Coal &amp; Oil DECREASE'!K79),C36+J36&gt;(-' Coal &amp; Oil DECREASE'!D79-' Coal &amp; Oil DECREASE'!K79)),-' Coal &amp; Oil DECREASE'!K79,(C36+J36)*(' Coal &amp; Oil DECREASE'!K79/(' Coal &amp; Oil DECREASE'!D79+' Coal &amp; Oil DECREASE'!K79))),0)</f>
        <v>2090</v>
      </c>
      <c r="Z36" s="90">
        <f t="shared" si="4"/>
        <v>3500</v>
      </c>
      <c r="AA36" s="90">
        <f t="shared" si="5"/>
        <v>0</v>
      </c>
      <c r="AB36" s="90">
        <f t="shared" si="6"/>
        <v>0</v>
      </c>
      <c r="AC36" s="90">
        <f>AB36*'INput Data'!$E$7</f>
        <v>0</v>
      </c>
      <c r="AD36" s="90">
        <f>IF(X36+Y36=0,0,IF(AND(X36+Y36&gt;0,Z36&gt;0,AA36=0),X36*'INput Data'!$E$4+Y36*'INput Data'!$E$9,IF(AND(X36+Y36&gt;0,'Fuel Switch GA'!Z36&gt;0),'Fuel Switch GA'!Z36*(' Coal &amp; Oil DECREASE'!D79/(' Coal &amp; Oil DECREASE'!D79+' Coal &amp; Oil DECREASE'!K79))*'INput Data'!$E$4+'Fuel Switch GA'!Z36*(' Coal &amp; Oil DECREASE'!K79/(' Coal &amp; Oil DECREASE'!D79+' Coal &amp; Oil DECREASE'!K79))*'INput Data'!$E$9,0)))</f>
        <v>1105528.7769784173</v>
      </c>
      <c r="AE36" s="90">
        <f>IF(X36+Y36=0,0,IF(AND(X36+Y36&gt;0,AA36&gt;0,Z36=0),X36*('INput Data'!$E$4-'INput Data'!$E$7)+Y36*('INput Data'!$E$9-'INput Data'!$E$7),IF(AND(X36+Y36&gt;0,'Fuel Switch GA'!AA36&gt;0),'Fuel Switch GA'!AA36*(' Coal &amp; Oil DECREASE'!D79/(' Coal &amp; Oil DECREASE'!D79+' Coal &amp; Oil DECREASE'!K79))*('INput Data'!$E$4-'INput Data'!$E$7)+'Fuel Switch GA'!AA36*(' Coal &amp; Oil DECREASE'!K79/(' Coal &amp; Oil DECREASE'!D79+' Coal &amp; Oil DECREASE'!K79))*('INput Data'!$E$9-'INput Data'!$E$7),0)))</f>
        <v>0</v>
      </c>
      <c r="AF36" s="538">
        <f t="shared" si="22"/>
        <v>1105528.7769784173</v>
      </c>
      <c r="AG36" s="123">
        <f t="shared" si="23"/>
        <v>0</v>
      </c>
      <c r="AH36" s="92">
        <f t="shared" si="7"/>
        <v>0</v>
      </c>
      <c r="AI36" s="119">
        <f>IF(OR(D36&gt;0,K36&gt;0),IF(OR(D36&gt;(-' Coal &amp; Oil DECREASE'!E79-' Coal &amp; Oil DECREASE'!L79),K36&gt;(-' Coal &amp; Oil DECREASE'!E79-' Coal &amp; Oil DECREASE'!L79),D36+K36&gt;(-' Coal &amp; Oil DECREASE'!E79-' Coal &amp; Oil DECREASE'!L79)),-' Coal &amp; Oil DECREASE'!E79,(D36+K36)*(' Coal &amp; Oil DECREASE'!E79/(' Coal &amp; Oil DECREASE'!E79+' Coal &amp; Oil DECREASE'!L79))),0)</f>
        <v>1448.6849999999999</v>
      </c>
      <c r="AJ36" s="90">
        <f>IF(OR(D36&gt;0,K36&gt;0),IF(OR(D36&gt;(-' Coal &amp; Oil DECREASE'!E79-' Coal &amp; Oil DECREASE'!L79),J36&gt;(-' Coal &amp; Oil DECREASE'!E79-' Coal &amp; Oil DECREASE'!L79),D36+K36&gt;(-' Coal &amp; Oil DECREASE'!E79-' Coal &amp; Oil DECREASE'!L79)),-' Coal &amp; Oil DECREASE'!L79,(D36+K36)*(' Coal &amp; Oil DECREASE'!L79/(' Coal &amp; Oil DECREASE'!E79+' Coal &amp; Oil DECREASE'!L79))),0)</f>
        <v>0</v>
      </c>
      <c r="AK36" s="90">
        <f t="shared" si="8"/>
        <v>350</v>
      </c>
      <c r="AL36" s="90">
        <f t="shared" si="9"/>
        <v>1098.6849999999999</v>
      </c>
      <c r="AM36" s="90">
        <f t="shared" si="10"/>
        <v>0</v>
      </c>
      <c r="AN36" s="90">
        <f>AM36*'INput Data'!$E$7</f>
        <v>0</v>
      </c>
      <c r="AO36" s="90">
        <f>IF(AI36+AJ36=0,0,IF(AND(AI36+AJ36&gt;0,AK36&gt;0,AL36=0),AI36*'INput Data'!$E$4+AJ36*'INput Data'!$E$9,IF(AND(AI36+AJ36&gt;0,'Fuel Switch GA'!AK36&gt;0),'Fuel Switch GA'!AK36*(' Coal &amp; Oil DECREASE'!E79/(' Coal &amp; Oil DECREASE'!E79+' Coal &amp; Oil DECREASE'!L79))*'INput Data'!$E$4+'Fuel Switch GA'!AK36*(' Coal &amp; Oil DECREASE'!L79/(' Coal &amp; Oil DECREASE'!E79+' Coal &amp; Oil DECREASE'!L79))*'INput Data'!$E$9,0)))</f>
        <v>92284.1726618705</v>
      </c>
      <c r="AP36" s="90">
        <f>IF(AI36+AJ36=0,0,IF(AND(AI36+AJ36&gt;0,AL36&gt;0,AK36=0),AI36*('INput Data'!$E$4-'INput Data'!$E$7)+AJ36*('INput Data'!$E$9-'INput Data'!$E$7),IF(AND(AI36+AJ36&gt;0,'Fuel Switch GA'!AL36&gt;0),'Fuel Switch GA'!AL36*(' Coal &amp; Oil DECREASE'!E79/(' Coal &amp; Oil DECREASE'!E79+' Coal &amp; Oil DECREASE'!L79))*('INput Data'!$E$4-'INput Data'!$E$7)+'Fuel Switch GA'!AL36*(' Coal &amp; Oil DECREASE'!L79/(' Coal &amp; Oil DECREASE'!E79+' Coal &amp; Oil DECREASE'!L79))*('INput Data'!$E$9-'INput Data'!$E$7),0)))</f>
        <v>72718.719424460432</v>
      </c>
      <c r="AQ36" s="538">
        <f t="shared" si="24"/>
        <v>165002.89208633092</v>
      </c>
      <c r="AR36" s="123">
        <f t="shared" si="25"/>
        <v>72718.719424460432</v>
      </c>
      <c r="AS36" s="92">
        <f t="shared" si="11"/>
        <v>72718.719424460432</v>
      </c>
      <c r="AT36" s="90">
        <f>IF(E36&gt;0,IF(E36&lt;(-' Coal &amp; Oil DECREASE'!F79-' Coal &amp; Oil DECREASE'!M79),'Fuel Switch GA'!E36*' Coal &amp; Oil DECREASE'!F79/(' Coal &amp; Oil DECREASE'!F79+' Coal &amp; Oil DECREASE'!M79),-' Coal &amp; Oil DECREASE'!F79),0)</f>
        <v>0</v>
      </c>
      <c r="AU36" s="90">
        <f>IF(E36&gt;0,IF(E36&lt;(-' Coal &amp; Oil DECREASE'!F79-' Coal &amp; Oil DECREASE'!M79),'Fuel Switch GA'!E36*' Coal &amp; Oil DECREASE'!M79/(' Coal &amp; Oil DECREASE'!F79+' Coal &amp; Oil DECREASE'!M79),-' Coal &amp; Oil DECREASE'!M79),0)</f>
        <v>0</v>
      </c>
      <c r="AV36" s="90">
        <f t="shared" si="12"/>
        <v>0</v>
      </c>
      <c r="AW36" s="90">
        <f>AT36*('INput Data'!$D$4-'INput Data'!$D$7)</f>
        <v>0</v>
      </c>
      <c r="AX36" s="90">
        <f>AU36*('INput Data'!$E$9-'INput Data'!$E$7)</f>
        <v>0</v>
      </c>
      <c r="AY36" s="90">
        <f>AV36*'INput Data'!$E$7</f>
        <v>0</v>
      </c>
      <c r="AZ36" s="480">
        <f t="shared" si="26"/>
        <v>0</v>
      </c>
      <c r="BA36" s="90">
        <f>IF(F36&gt;0,IF(F36&lt;(-' Coal &amp; Oil DECREASE'!G79-' Coal &amp; Oil DECREASE'!N79),'Fuel Switch GA'!F36*' Coal &amp; Oil DECREASE'!G79/(' Coal &amp; Oil DECREASE'!G79+' Coal &amp; Oil DECREASE'!N79),-' Coal &amp; Oil DECREASE'!G79),0)</f>
        <v>0</v>
      </c>
      <c r="BB36" s="90">
        <f>IF(F36&gt;0,IF(F36&lt;(-' Coal &amp; Oil DECREASE'!G79-' Coal &amp; Oil DECREASE'!N79),'Fuel Switch GA'!F36*' Coal &amp; Oil DECREASE'!N79/(' Coal &amp; Oil DECREASE'!G79+' Coal &amp; Oil DECREASE'!N79),-' Coal &amp; Oil DECREASE'!N79),0)</f>
        <v>0</v>
      </c>
      <c r="BC36" s="90">
        <f t="shared" si="13"/>
        <v>978.00257768773645</v>
      </c>
      <c r="BD36" s="90">
        <f>BA36*('INput Data'!$D$4-'INput Data'!$D$7)</f>
        <v>0</v>
      </c>
      <c r="BE36" s="90">
        <f>BB36*('INput Data'!$E$9-'INput Data'!$E$7)</f>
        <v>0</v>
      </c>
      <c r="BF36" s="90">
        <f>BC36*'INput Data'!$E$7</f>
        <v>193137.91911890911</v>
      </c>
      <c r="BG36" s="480">
        <f t="shared" si="27"/>
        <v>0</v>
      </c>
      <c r="BH36" s="68" t="str">
        <f>IF((('Nuclear &amp; RES demand for Power '!C114+'Nuclear &amp; RES demand for Power '!D114)-('Nuclear &amp; RES demand for Power '!O38+'Nuclear &amp; RES demand for Power '!P38))&lt;0,"Replacement","No replacement")</f>
        <v>Replacement</v>
      </c>
      <c r="BI36" s="150" t="str">
        <f t="shared" si="28"/>
        <v>No replacement</v>
      </c>
      <c r="BJ36" s="92">
        <f>IF(OR(BH36="No replacement",BI36="No replacement"),0,AV36*'INput Data'!$Q$4-(('Nuclear &amp; RES demand for Power '!C114+'Nuclear &amp; RES demand for Power '!D114)-('Nuclear &amp; RES demand for Power '!O38+'Nuclear &amp; RES demand for Power '!P38))*'INput Data'!$E$7/'INput Data'!$Q$4)</f>
        <v>0</v>
      </c>
      <c r="BK36" s="68" t="str">
        <f>IF((('Nuclear &amp; RES demand for Power '!C114+'Nuclear &amp; RES demand for Power '!D114)-('Nuclear &amp; RES demand for Power '!U38+'Nuclear &amp; RES demand for Power '!V38))&lt;0,"Replacement","No replacement")</f>
        <v>Replacement</v>
      </c>
      <c r="BL36" s="150" t="str">
        <f t="shared" si="29"/>
        <v>Replacement</v>
      </c>
      <c r="BM36" s="92">
        <f>IF(OR(BK36="No replacement",BL36="No replacement"),0,BC36*'INput Data'!$Q$4-(('Nuclear &amp; RES demand for Power '!C114+'Nuclear &amp; RES demand for Power '!D114)-('Nuclear &amp; RES demand for Power '!O38+'Nuclear &amp; RES demand for Power '!P38))*'INput Data'!$E$7/'INput Data'!$Q$4)</f>
        <v>1174199.9645320661</v>
      </c>
      <c r="BN36" s="90">
        <f>IF('Gas Supply'!D117&gt;=(P36+AA36+AL36+AT36+AU36),CD36,'Gas Supply'!D117/(P36+AA36+AL36+AT36+AU36)*CD36)</f>
        <v>72718.719424460432</v>
      </c>
      <c r="BO36" s="90">
        <f>IF('Gas Supply'!D117&gt;P36+AA36+AL36+AT36+AU36,P36+AA36+AL36+AT36+AU36,'Gas Supply'!D117)</f>
        <v>1098.6849999999999</v>
      </c>
      <c r="BP36" s="90">
        <f>BO36*'INput Data'!$E$7</f>
        <v>216970.52697841724</v>
      </c>
      <c r="BQ36" s="90">
        <f>'Gas Supply'!D117-'Fuel Switch GA'!BO36</f>
        <v>917.35149525876795</v>
      </c>
      <c r="BR36" s="90">
        <f>BQ36*'INput Data'!$E$7</f>
        <v>181160.42118599411</v>
      </c>
      <c r="BS36" s="92">
        <f t="shared" si="30"/>
        <v>470849.66758887179</v>
      </c>
      <c r="BT36" s="90">
        <f>IF('Gas Supply'!D117&gt;=(P36+AA36+AL36+BA36+BB36),CF36,'Gas Supply'!D117/(P36+AA36+AL36+BA36+BB36)*CF36)</f>
        <v>72718.719424460432</v>
      </c>
      <c r="BU36" s="90">
        <f>IF('Gas Supply'!D117&gt;P36+AA36+AL36+BA36+BB36,P36+AA36+AL36+BA36+BB36,'Gas Supply'!D117)</f>
        <v>1098.6849999999999</v>
      </c>
      <c r="BV36" s="90">
        <f>BU36*'INput Data'!$E$7</f>
        <v>216970.52697841724</v>
      </c>
      <c r="BW36" s="90">
        <f>'Gas Supply'!D117-'Fuel Switch GA'!BU36</f>
        <v>917.35149525876795</v>
      </c>
      <c r="BX36" s="90">
        <f>BW36*'INput Data'!$E$7</f>
        <v>181160.42118599411</v>
      </c>
      <c r="BY36" s="92">
        <f t="shared" si="31"/>
        <v>470849.66758887179</v>
      </c>
      <c r="BZ36" s="115">
        <f>IF('Gas Supply'!C117=0,0,IF('Gas Supply'!C117/(SUM('N.Gas &amp; H2 demand'!C117:F117))&gt;=1,'Fuel Switch GA'!CD36,'Fuel Switch GA'!CD36*'Gas Supply'!C117/(SUM('N.Gas &amp; H2 demand'!C117:F117))))</f>
        <v>0</v>
      </c>
      <c r="CA36" s="115">
        <f>IF('Gas Supply'!C117=0,0,IF('Gas Supply'!C117/(SUM('N.Gas &amp; H2 demand'!C117:F117))&gt;=1,'Fuel Switch GA'!CF36,'Fuel Switch GA'!CF36*'Gas Supply'!C117/(SUM('N.Gas &amp; H2 demand'!C117:F117))))</f>
        <v>0</v>
      </c>
      <c r="CC36" s="6" t="s">
        <v>39</v>
      </c>
      <c r="CD36" s="136">
        <f t="shared" si="14"/>
        <v>72718.719424460432</v>
      </c>
      <c r="CE36" s="92">
        <f t="shared" si="15"/>
        <v>72718.719424460432</v>
      </c>
      <c r="CF36" s="136">
        <f t="shared" si="16"/>
        <v>72718.719424460432</v>
      </c>
      <c r="CG36" s="92">
        <f t="shared" si="17"/>
        <v>72718.719424460432</v>
      </c>
      <c r="CH36" s="136">
        <f t="shared" si="18"/>
        <v>101198.34781131554</v>
      </c>
      <c r="CI36" s="92">
        <f t="shared" si="19"/>
        <v>101198.34781131554</v>
      </c>
    </row>
    <row r="37" spans="1:87" ht="15.75" thickBot="1" x14ac:dyDescent="0.3">
      <c r="A37" s="24" t="str">
        <f>'Gas demand INCREASE'!B119</f>
        <v>UK</v>
      </c>
      <c r="B37" s="93">
        <f>'Gas demand INCREASE'!C119</f>
        <v>0</v>
      </c>
      <c r="C37" s="93">
        <f>'Gas demand INCREASE'!D119</f>
        <v>0</v>
      </c>
      <c r="D37" s="93">
        <f>'Gas demand INCREASE'!E119</f>
        <v>27692.798499999979</v>
      </c>
      <c r="E37" s="93">
        <f>'Gas demand INCREASE'!F119</f>
        <v>0</v>
      </c>
      <c r="F37" s="94">
        <f>'Gas demand INCREASE'!G119</f>
        <v>0</v>
      </c>
      <c r="G37" s="117"/>
      <c r="H37" s="24" t="str">
        <f>'Gas demand INCREASE'!O119</f>
        <v>UK</v>
      </c>
      <c r="I37" s="93">
        <f>'Gas demand INCREASE'!P119</f>
        <v>150</v>
      </c>
      <c r="J37" s="93">
        <f>'Gas demand INCREASE'!Q119</f>
        <v>2009.9999999999998</v>
      </c>
      <c r="K37" s="94">
        <f>'Gas demand INCREASE'!R119</f>
        <v>6479.9999999999991</v>
      </c>
      <c r="M37" s="120">
        <f>IF(OR(B37&gt;0,I37&gt;0),IF(OR(B37&gt;(-' Coal &amp; Oil DECREASE'!C80-' Coal &amp; Oil DECREASE'!J80),I37&gt;(-' Coal &amp; Oil DECREASE'!C80-' Coal &amp; Oil DECREASE'!J80),B37+I37&gt;(-' Coal &amp; Oil DECREASE'!C80-' Coal &amp; Oil DECREASE'!J80)),-' Coal &amp; Oil DECREASE'!C80,(B37+I37)*(' Coal &amp; Oil DECREASE'!C80/(' Coal &amp; Oil DECREASE'!C80+' Coal &amp; Oil DECREASE'!J80))),0)</f>
        <v>126.55897821187078</v>
      </c>
      <c r="N37" s="93">
        <f>IF(OR(B37&gt;0,I37&gt;0),IF(OR(B37&gt;(-' Coal &amp; Oil DECREASE'!C80-' Coal &amp; Oil DECREASE'!J80),I37&gt;(-' Coal &amp; Oil DECREASE'!C80-' Coal &amp; Oil DECREASE'!J80),B37+I37&gt;(-' Coal &amp; Oil DECREASE'!C80-' Coal &amp; Oil DECREASE'!J80)),-' Coal &amp; Oil DECREASE'!J80,(B37+I37)*(' Coal &amp; Oil DECREASE'!J80/(' Coal &amp; Oil DECREASE'!C80+' Coal &amp; Oil DECREASE'!J80))),0)</f>
        <v>23.441021788129216</v>
      </c>
      <c r="O37" s="93">
        <f t="shared" si="0"/>
        <v>150</v>
      </c>
      <c r="P37" s="93">
        <f t="shared" si="1"/>
        <v>0</v>
      </c>
      <c r="Q37" s="93">
        <f t="shared" si="2"/>
        <v>0</v>
      </c>
      <c r="R37" s="93">
        <f>Q37*'INput Data'!$E$7</f>
        <v>0</v>
      </c>
      <c r="S37" s="93">
        <f>IF(M37+N37=0,0,IF(AND(M37+N37&gt;0,O37&gt;0,P37=0),M37*'INput Data'!$E$4+N37*'INput Data'!$E$9,IF(AND(M37+N37&gt;0,'Fuel Switch GA'!O37&gt;0),'Fuel Switch GA'!O37*(' Coal &amp; Oil DECREASE'!C80/(' Coal &amp; Oil DECREASE'!C80+' Coal &amp; Oil DECREASE'!J80))*'INput Data'!$E$4+'Fuel Switch GA'!O37*(' Coal &amp; Oil DECREASE'!J80/(' Coal &amp; Oil DECREASE'!C80+' Coal &amp; Oil DECREASE'!J80))*'INput Data'!$E$9,0)))</f>
        <v>41599.341113135029</v>
      </c>
      <c r="T37" s="93">
        <f>IF(M37+N37=0,0,IF(AND(M37+N37&gt;0,P37&gt;0,O37=0),M37*('INput Data'!$E$4-'INput Data'!$E$7)+N37*('INput Data'!$E$9-'INput Data'!$E$7),IF(AND(M37+N37&gt;0,'Fuel Switch GA'!P37&gt;0),'Fuel Switch GA'!P37*(' Coal &amp; Oil DECREASE'!C80/(' Coal &amp; Oil DECREASE'!C80+' Coal &amp; Oil DECREASE'!J80))*('INput Data'!$E$4-'INput Data'!$E$7)+'Fuel Switch GA'!P37*(' Coal &amp; Oil DECREASE'!J80/(' Coal &amp; Oil DECREASE'!C80+' Coal &amp; Oil DECREASE'!J80))*('INput Data'!$E$9-'INput Data'!$E$7),0)))</f>
        <v>0</v>
      </c>
      <c r="U37" s="539">
        <f t="shared" si="20"/>
        <v>41599.341113135029</v>
      </c>
      <c r="V37" s="172">
        <f t="shared" si="21"/>
        <v>0</v>
      </c>
      <c r="W37" s="94">
        <f t="shared" si="3"/>
        <v>0</v>
      </c>
      <c r="X37" s="120">
        <f>IF(OR(C37&gt;0,J37&gt;0),IF(OR(C37&gt;(-' Coal &amp; Oil DECREASE'!D80-' Coal &amp; Oil DECREASE'!K80),J37&gt;(-' Coal &amp; Oil DECREASE'!D80-' Coal &amp; Oil DECREASE'!K80),C37+J37&gt;(-' Coal &amp; Oil DECREASE'!D80-' Coal &amp; Oil DECREASE'!K80)),-' Coal &amp; Oil DECREASE'!D80,(C37+J37)*(' Coal &amp; Oil DECREASE'!D80/(' Coal &amp; Oil DECREASE'!D80+' Coal &amp; Oil DECREASE'!K80))),0)</f>
        <v>1521.5887850467288</v>
      </c>
      <c r="Y37" s="93">
        <f>IF(OR(C37&gt;0,J37&gt;0),IF(OR(C37&gt;(-' Coal &amp; Oil DECREASE'!D80-' Coal &amp; Oil DECREASE'!K80),J37&gt;(-' Coal &amp; Oil DECREASE'!D80-' Coal &amp; Oil DECREASE'!K80),C37+J37&gt;(-' Coal &amp; Oil DECREASE'!D80-' Coal &amp; Oil DECREASE'!K80)),-' Coal &amp; Oil DECREASE'!K80,(C37+J37)*(' Coal &amp; Oil DECREASE'!K80/(' Coal &amp; Oil DECREASE'!D80+' Coal &amp; Oil DECREASE'!K80))),0)</f>
        <v>488.41121495327099</v>
      </c>
      <c r="Z37" s="93">
        <f t="shared" si="4"/>
        <v>2009.9999999999998</v>
      </c>
      <c r="AA37" s="93">
        <f t="shared" si="5"/>
        <v>0</v>
      </c>
      <c r="AB37" s="93">
        <f t="shared" si="6"/>
        <v>0</v>
      </c>
      <c r="AC37" s="93">
        <f>AB37*'INput Data'!$E$7</f>
        <v>0</v>
      </c>
      <c r="AD37" s="93">
        <f>IF(X37+Y37=0,0,IF(AND(X37+Y37&gt;0,Z37&gt;0,AA37=0),X37*'INput Data'!$E$4+Y37*'INput Data'!$E$9,IF(AND(X37+Y37&gt;0,'Fuel Switch GA'!Z37&gt;0),'Fuel Switch GA'!Z37*(' Coal &amp; Oil DECREASE'!D80/(' Coal &amp; Oil DECREASE'!D80+' Coal &amp; Oil DECREASE'!K80))*'INput Data'!$E$4+'Fuel Switch GA'!Z37*(' Coal &amp; Oil DECREASE'!K80/(' Coal &amp; Oil DECREASE'!D80+' Coal &amp; Oil DECREASE'!K80))*'INput Data'!$E$9,0)))</f>
        <v>572666.87958044768</v>
      </c>
      <c r="AE37" s="93">
        <f>IF(X37+Y37=0,0,IF(AND(X37+Y37&gt;0,AA37&gt;0,Z37=0),X37*('INput Data'!$E$4-'INput Data'!$E$7)+Y37*('INput Data'!$E$9-'INput Data'!$E$7),IF(AND(X37+Y37&gt;0,'Fuel Switch GA'!AA37&gt;0),'Fuel Switch GA'!AA37*(' Coal &amp; Oil DECREASE'!D80/(' Coal &amp; Oil DECREASE'!D80+' Coal &amp; Oil DECREASE'!K80))*('INput Data'!$E$4-'INput Data'!$E$7)+'Fuel Switch GA'!AA37*(' Coal &amp; Oil DECREASE'!K80/(' Coal &amp; Oil DECREASE'!D80+' Coal &amp; Oil DECREASE'!K80))*('INput Data'!$E$9-'INput Data'!$E$7),0)))</f>
        <v>0</v>
      </c>
      <c r="AF37" s="539">
        <f t="shared" si="22"/>
        <v>572666.87958044768</v>
      </c>
      <c r="AG37" s="172">
        <f t="shared" si="23"/>
        <v>0</v>
      </c>
      <c r="AH37" s="94">
        <f t="shared" si="7"/>
        <v>0</v>
      </c>
      <c r="AI37" s="120">
        <f>IF(OR(D37&gt;0,K37&gt;0),IF(OR(D37&gt;(-' Coal &amp; Oil DECREASE'!E80-' Coal &amp; Oil DECREASE'!L80),K37&gt;(-' Coal &amp; Oil DECREASE'!E80-' Coal &amp; Oil DECREASE'!L80),D37+K37&gt;(-' Coal &amp; Oil DECREASE'!E80-' Coal &amp; Oil DECREASE'!L80)),-' Coal &amp; Oil DECREASE'!E80,(D37+K37)*(' Coal &amp; Oil DECREASE'!E80/(' Coal &amp; Oil DECREASE'!E80+' Coal &amp; Oil DECREASE'!L80))),0)</f>
        <v>34172.798499999975</v>
      </c>
      <c r="AJ37" s="93">
        <f>IF(OR(D37&gt;0,K37&gt;0),IF(OR(D37&gt;(-' Coal &amp; Oil DECREASE'!E80-' Coal &amp; Oil DECREASE'!L80),J37&gt;(-' Coal &amp; Oil DECREASE'!E80-' Coal &amp; Oil DECREASE'!L80),D37+K37&gt;(-' Coal &amp; Oil DECREASE'!E80-' Coal &amp; Oil DECREASE'!L80)),-' Coal &amp; Oil DECREASE'!L80,(D37+K37)*(' Coal &amp; Oil DECREASE'!L80/(' Coal &amp; Oil DECREASE'!E80+' Coal &amp; Oil DECREASE'!L80))),0)</f>
        <v>0</v>
      </c>
      <c r="AK37" s="93">
        <f t="shared" si="8"/>
        <v>6479.9999999999991</v>
      </c>
      <c r="AL37" s="93">
        <f t="shared" si="9"/>
        <v>27692.798499999979</v>
      </c>
      <c r="AM37" s="93">
        <f t="shared" si="10"/>
        <v>0</v>
      </c>
      <c r="AN37" s="93">
        <f>AM37*'INput Data'!$E$7</f>
        <v>0</v>
      </c>
      <c r="AO37" s="93">
        <f>IF(AI37+AJ37=0,0,IF(AND(AI37+AJ37&gt;0,AK37&gt;0,AL37=0),AI37*'INput Data'!$E$4+AJ37*'INput Data'!$E$9,IF(AND(AI37+AJ37&gt;0,'Fuel Switch GA'!AK37&gt;0),'Fuel Switch GA'!AK37*(' Coal &amp; Oil DECREASE'!E80/(' Coal &amp; Oil DECREASE'!E80+' Coal &amp; Oil DECREASE'!L80))*'INput Data'!$E$4+'Fuel Switch GA'!AK37*(' Coal &amp; Oil DECREASE'!L80/(' Coal &amp; Oil DECREASE'!E80+' Coal &amp; Oil DECREASE'!L80))*'INput Data'!$E$9,0)))</f>
        <v>1708575.5395683451</v>
      </c>
      <c r="AP37" s="93">
        <f>IF(AI37+AJ37=0,0,IF(AND(AI37+AJ37&gt;0,AL37&gt;0,AK37=0),AI37*('INput Data'!$E$4-'INput Data'!$E$7)+AJ37*('INput Data'!$E$9-'INput Data'!$E$7),IF(AND(AI37+AJ37&gt;0,'Fuel Switch GA'!AL37&gt;0),'Fuel Switch GA'!AL37*(' Coal &amp; Oil DECREASE'!E80/(' Coal &amp; Oil DECREASE'!E80+' Coal &amp; Oil DECREASE'!L80))*('INput Data'!$E$4-'INput Data'!$E$7)+'Fuel Switch GA'!AL37*(' Coal &amp; Oil DECREASE'!L80/(' Coal &amp; Oil DECREASE'!E80+' Coal &amp; Oil DECREASE'!L80))*('INput Data'!$E$9-'INput Data'!$E$7),0)))</f>
        <v>1832904.648920862</v>
      </c>
      <c r="AQ37" s="539">
        <f t="shared" si="24"/>
        <v>3541480.1884892071</v>
      </c>
      <c r="AR37" s="172">
        <f t="shared" si="25"/>
        <v>1832904.648920862</v>
      </c>
      <c r="AS37" s="94">
        <f t="shared" si="11"/>
        <v>1832904.648920862</v>
      </c>
      <c r="AT37" s="93">
        <f>IF(E37&gt;0,IF(E37&lt;(-' Coal &amp; Oil DECREASE'!F80-' Coal &amp; Oil DECREASE'!M80),'Fuel Switch GA'!E37*' Coal &amp; Oil DECREASE'!F80/(' Coal &amp; Oil DECREASE'!F80+' Coal &amp; Oil DECREASE'!M80),-' Coal &amp; Oil DECREASE'!F80),0)</f>
        <v>0</v>
      </c>
      <c r="AU37" s="93">
        <f>IF(E37&gt;0,IF(E37&lt;(-' Coal &amp; Oil DECREASE'!F80-' Coal &amp; Oil DECREASE'!M80),'Fuel Switch GA'!E37*' Coal &amp; Oil DECREASE'!M80/(' Coal &amp; Oil DECREASE'!F80+' Coal &amp; Oil DECREASE'!M80),-' Coal &amp; Oil DECREASE'!M80),0)</f>
        <v>0</v>
      </c>
      <c r="AV37" s="93">
        <f t="shared" si="12"/>
        <v>0</v>
      </c>
      <c r="AW37" s="93">
        <f>AT37*('INput Data'!$D$4-'INput Data'!$D$7)</f>
        <v>0</v>
      </c>
      <c r="AX37" s="93">
        <f>AU37*('INput Data'!$E$9-'INput Data'!$E$7)</f>
        <v>0</v>
      </c>
      <c r="AY37" s="93">
        <f>AV37*'INput Data'!$E$7</f>
        <v>0</v>
      </c>
      <c r="AZ37" s="541">
        <f t="shared" si="26"/>
        <v>0</v>
      </c>
      <c r="BA37" s="93">
        <f>IF(F37&gt;0,IF(F37&lt;(-' Coal &amp; Oil DECREASE'!G80-' Coal &amp; Oil DECREASE'!N80),'Fuel Switch GA'!F37*' Coal &amp; Oil DECREASE'!G80/(' Coal &amp; Oil DECREASE'!G80+' Coal &amp; Oil DECREASE'!N80),-' Coal &amp; Oil DECREASE'!G80),0)</f>
        <v>0</v>
      </c>
      <c r="BB37" s="93">
        <f>IF(F37&gt;0,IF(F37&lt;(-' Coal &amp; Oil DECREASE'!G80-' Coal &amp; Oil DECREASE'!N80),'Fuel Switch GA'!F37*' Coal &amp; Oil DECREASE'!N80/(' Coal &amp; Oil DECREASE'!G80+' Coal &amp; Oil DECREASE'!N80),-' Coal &amp; Oil DECREASE'!N80),0)</f>
        <v>0</v>
      </c>
      <c r="BC37" s="93">
        <f t="shared" si="13"/>
        <v>0</v>
      </c>
      <c r="BD37" s="93">
        <f>BA37*('INput Data'!$D$4-'INput Data'!$D$7)</f>
        <v>0</v>
      </c>
      <c r="BE37" s="93">
        <f>BB37*('INput Data'!$E$9-'INput Data'!$E$7)</f>
        <v>0</v>
      </c>
      <c r="BF37" s="93">
        <f>BC37*'INput Data'!$E$7</f>
        <v>0</v>
      </c>
      <c r="BG37" s="541">
        <f t="shared" si="27"/>
        <v>0</v>
      </c>
      <c r="BH37" s="151" t="str">
        <f>IF((('Nuclear &amp; RES demand for Power '!C115+'Nuclear &amp; RES demand for Power '!D115)-('Nuclear &amp; RES demand for Power '!O39+'Nuclear &amp; RES demand for Power '!P39))&lt;0,"Replacement","No replacement")</f>
        <v>No replacement</v>
      </c>
      <c r="BI37" s="152" t="str">
        <f t="shared" si="28"/>
        <v>No replacement</v>
      </c>
      <c r="BJ37" s="94">
        <f>IF(OR(BH37="No replacement",BI37="No replacement"),0,AV37*'INput Data'!$Q$4-(('Nuclear &amp; RES demand for Power '!C115+'Nuclear &amp; RES demand for Power '!D115)-('Nuclear &amp; RES demand for Power '!O39+'Nuclear &amp; RES demand for Power '!P39))*'INput Data'!$E$7/'INput Data'!$Q$4)</f>
        <v>0</v>
      </c>
      <c r="BK37" s="151" t="str">
        <f>IF((('Nuclear &amp; RES demand for Power '!C115+'Nuclear &amp; RES demand for Power '!D115)-('Nuclear &amp; RES demand for Power '!U39+'Nuclear &amp; RES demand for Power '!V39))&lt;0,"Replacement","No replacement")</f>
        <v>No replacement</v>
      </c>
      <c r="BL37" s="152" t="str">
        <f t="shared" si="29"/>
        <v>No replacement</v>
      </c>
      <c r="BM37" s="94">
        <f>IF(OR(BK37="No replacement",BL37="No replacement"),0,BC37*'INput Data'!$Q$4-(('Nuclear &amp; RES demand for Power '!C115+'Nuclear &amp; RES demand for Power '!D115)-('Nuclear &amp; RES demand for Power '!O39+'Nuclear &amp; RES demand for Power '!P39))*'INput Data'!$E$7/'INput Data'!$Q$4)</f>
        <v>0</v>
      </c>
      <c r="BN37" s="93">
        <f>IF('Gas Supply'!D118&gt;=(P37+AA37+AL37+AT37+AU37),CD37,'Gas Supply'!D118/(P37+AA37+AL37+AT37+AU37)*CD37)</f>
        <v>1087927.3689169909</v>
      </c>
      <c r="BO37" s="93">
        <f>IF('Gas Supply'!D118&gt;P37+AA37+AL37+AT37+AU37,P37+AA37+AL37+AT37+AU37,'Gas Supply'!D118)</f>
        <v>16437.163508637146</v>
      </c>
      <c r="BP37" s="93">
        <f>BO37*'INput Data'!$E$7</f>
        <v>3246044.1605186304</v>
      </c>
      <c r="BQ37" s="93">
        <f>'Gas Supply'!D118-'Fuel Switch GA'!BO37</f>
        <v>0</v>
      </c>
      <c r="BR37" s="93">
        <f>BQ37*'INput Data'!$E$7</f>
        <v>0</v>
      </c>
      <c r="BS37" s="94">
        <f t="shared" si="30"/>
        <v>4333971.5294356216</v>
      </c>
      <c r="BT37" s="93">
        <f>IF('Gas Supply'!D118&gt;=(P37+AA37+AL37+BA37+BB37),CF37,'Gas Supply'!D118/(P37+AA37+AL37+BA37+BB37)*CF37)</f>
        <v>1087927.3689169909</v>
      </c>
      <c r="BU37" s="93">
        <f>IF('Gas Supply'!D118&gt;P37+AA37+AL37+BA37+BB37,P37+AA37+AL37+BA37+BB37,'Gas Supply'!D118)</f>
        <v>16437.163508637146</v>
      </c>
      <c r="BV37" s="93">
        <f>BU37*'INput Data'!$E$7</f>
        <v>3246044.1605186304</v>
      </c>
      <c r="BW37" s="93">
        <f>'Gas Supply'!D118-'Fuel Switch GA'!BU37</f>
        <v>0</v>
      </c>
      <c r="BX37" s="93">
        <f>BW37*'INput Data'!$E$7</f>
        <v>0</v>
      </c>
      <c r="BY37" s="94">
        <f t="shared" si="31"/>
        <v>4333971.5294356216</v>
      </c>
      <c r="BZ37" s="116">
        <f>IF('Gas Supply'!C118=0,0,IF('Gas Supply'!C118/(SUM('N.Gas &amp; H2 demand'!C118:F118))&gt;=1,'Fuel Switch GA'!CD37,'Fuel Switch GA'!CD37*'Gas Supply'!C118/(SUM('N.Gas &amp; H2 demand'!C118:F118))))</f>
        <v>575601.27895217179</v>
      </c>
      <c r="CA37" s="116">
        <f>IF('Gas Supply'!C118=0,0,IF('Gas Supply'!C118/(SUM('N.Gas &amp; H2 demand'!C118:F118))&gt;=1,'Fuel Switch GA'!CF37,'Fuel Switch GA'!CF37*'Gas Supply'!C118/(SUM('N.Gas &amp; H2 demand'!C118:F118))))</f>
        <v>575601.27895217179</v>
      </c>
      <c r="CC37" s="7" t="s">
        <v>40</v>
      </c>
      <c r="CD37" s="125">
        <f t="shared" si="14"/>
        <v>1832904.648920862</v>
      </c>
      <c r="CE37" s="94">
        <f t="shared" si="15"/>
        <v>1832904.648920862</v>
      </c>
      <c r="CF37" s="125">
        <f t="shared" si="16"/>
        <v>1832904.648920862</v>
      </c>
      <c r="CG37" s="94">
        <f t="shared" si="17"/>
        <v>1832904.648920862</v>
      </c>
      <c r="CH37" s="125">
        <f t="shared" si="18"/>
        <v>6190888.4055552166</v>
      </c>
      <c r="CI37" s="94">
        <f t="shared" si="19"/>
        <v>6190888.4055552166</v>
      </c>
    </row>
    <row r="38" spans="1:87" ht="15.75" thickTop="1" x14ac:dyDescent="0.25">
      <c r="R38" s="149"/>
      <c r="W38" s="117"/>
      <c r="BN38" s="117"/>
      <c r="BO38" s="117"/>
      <c r="BP38" s="117"/>
      <c r="BQ38" s="117"/>
      <c r="BR38" s="117"/>
      <c r="BT38" s="117"/>
      <c r="BU38" s="117"/>
      <c r="BV38" s="117"/>
      <c r="BW38" s="117"/>
      <c r="BX38" s="117"/>
    </row>
    <row r="40" spans="1:87" ht="19.5" thickBot="1" x14ac:dyDescent="0.3">
      <c r="A40" s="783" t="s">
        <v>91</v>
      </c>
      <c r="B40" s="783"/>
      <c r="C40" s="783"/>
      <c r="D40" s="783"/>
      <c r="E40" s="783"/>
      <c r="H40" s="783" t="s">
        <v>43</v>
      </c>
      <c r="I40" s="783"/>
      <c r="J40" s="783"/>
      <c r="K40" s="783"/>
    </row>
    <row r="41" spans="1:87" ht="46.5" customHeight="1" thickTop="1" thickBot="1" x14ac:dyDescent="0.3">
      <c r="A41" s="48" t="s">
        <v>51</v>
      </c>
      <c r="B41" s="49" t="s">
        <v>4</v>
      </c>
      <c r="C41" s="49" t="s">
        <v>5</v>
      </c>
      <c r="D41" s="49" t="s">
        <v>6</v>
      </c>
      <c r="E41" s="98" t="s">
        <v>7</v>
      </c>
      <c r="H41" s="48" t="s">
        <v>51</v>
      </c>
      <c r="I41" s="49" t="s">
        <v>4</v>
      </c>
      <c r="J41" s="49" t="s">
        <v>5</v>
      </c>
      <c r="K41" s="101" t="s">
        <v>6</v>
      </c>
      <c r="M41" s="834" t="s">
        <v>83</v>
      </c>
      <c r="N41" s="835"/>
      <c r="O41" s="835"/>
      <c r="P41" s="835"/>
      <c r="Q41" s="835"/>
      <c r="R41" s="835"/>
      <c r="S41" s="835"/>
      <c r="T41" s="835"/>
      <c r="U41" s="835"/>
      <c r="V41" s="835"/>
      <c r="W41" s="836"/>
      <c r="X41" s="834" t="s">
        <v>84</v>
      </c>
      <c r="Y41" s="835"/>
      <c r="Z41" s="835"/>
      <c r="AA41" s="835"/>
      <c r="AB41" s="835"/>
      <c r="AC41" s="835"/>
      <c r="AD41" s="835"/>
      <c r="AE41" s="835"/>
      <c r="AF41" s="835"/>
      <c r="AG41" s="835"/>
      <c r="AH41" s="836"/>
      <c r="AI41" s="834" t="s">
        <v>85</v>
      </c>
      <c r="AJ41" s="835"/>
      <c r="AK41" s="835"/>
      <c r="AL41" s="835"/>
      <c r="AM41" s="835"/>
      <c r="AN41" s="835"/>
      <c r="AO41" s="835"/>
      <c r="AP41" s="835"/>
      <c r="AQ41" s="835"/>
      <c r="AR41" s="835"/>
      <c r="AS41" s="836"/>
      <c r="AT41" s="834" t="s">
        <v>86</v>
      </c>
      <c r="AU41" s="835"/>
      <c r="AV41" s="835"/>
      <c r="AW41" s="835"/>
      <c r="AX41" s="835"/>
      <c r="AY41" s="835"/>
      <c r="AZ41" s="836"/>
      <c r="BA41" s="834" t="s">
        <v>107</v>
      </c>
      <c r="BB41" s="835"/>
      <c r="BC41" s="836"/>
      <c r="BD41" s="839" t="s">
        <v>385</v>
      </c>
      <c r="BE41" s="837"/>
      <c r="BF41" s="837"/>
      <c r="BG41" s="837"/>
      <c r="BH41" s="837"/>
      <c r="BI41" s="838"/>
      <c r="BJ41" s="563" t="s">
        <v>126</v>
      </c>
    </row>
    <row r="42" spans="1:87" ht="106.5" thickTop="1" thickBot="1" x14ac:dyDescent="0.3">
      <c r="A42" s="53" t="s">
        <v>8</v>
      </c>
      <c r="B42" s="54">
        <v>2040</v>
      </c>
      <c r="C42" s="54">
        <v>2040</v>
      </c>
      <c r="D42" s="54">
        <v>2040</v>
      </c>
      <c r="E42" s="55">
        <v>2040</v>
      </c>
      <c r="H42" s="53" t="s">
        <v>8</v>
      </c>
      <c r="I42" s="54">
        <v>2040</v>
      </c>
      <c r="J42" s="54">
        <v>2040</v>
      </c>
      <c r="K42" s="55">
        <v>2040</v>
      </c>
      <c r="M42" s="226" t="s">
        <v>376</v>
      </c>
      <c r="N42" s="121" t="s">
        <v>377</v>
      </c>
      <c r="O42" s="121" t="s">
        <v>390</v>
      </c>
      <c r="P42" s="121" t="s">
        <v>391</v>
      </c>
      <c r="Q42" s="121" t="s">
        <v>392</v>
      </c>
      <c r="R42" s="121" t="s">
        <v>111</v>
      </c>
      <c r="S42" s="121" t="s">
        <v>112</v>
      </c>
      <c r="T42" s="121" t="s">
        <v>113</v>
      </c>
      <c r="U42" s="547" t="s">
        <v>393</v>
      </c>
      <c r="V42" s="546" t="s">
        <v>394</v>
      </c>
      <c r="W42" s="186" t="s">
        <v>395</v>
      </c>
      <c r="X42" s="226" t="s">
        <v>376</v>
      </c>
      <c r="Y42" s="121" t="s">
        <v>377</v>
      </c>
      <c r="Z42" s="121" t="s">
        <v>390</v>
      </c>
      <c r="AA42" s="121" t="s">
        <v>391</v>
      </c>
      <c r="AB42" s="121" t="s">
        <v>392</v>
      </c>
      <c r="AC42" s="121" t="s">
        <v>111</v>
      </c>
      <c r="AD42" s="121" t="s">
        <v>112</v>
      </c>
      <c r="AE42" s="121" t="s">
        <v>113</v>
      </c>
      <c r="AF42" s="547" t="s">
        <v>393</v>
      </c>
      <c r="AG42" s="546" t="s">
        <v>394</v>
      </c>
      <c r="AH42" s="186" t="s">
        <v>395</v>
      </c>
      <c r="AI42" s="226" t="s">
        <v>376</v>
      </c>
      <c r="AJ42" s="121" t="s">
        <v>377</v>
      </c>
      <c r="AK42" s="121" t="s">
        <v>390</v>
      </c>
      <c r="AL42" s="121" t="s">
        <v>391</v>
      </c>
      <c r="AM42" s="121" t="s">
        <v>392</v>
      </c>
      <c r="AN42" s="121" t="s">
        <v>111</v>
      </c>
      <c r="AO42" s="121" t="s">
        <v>112</v>
      </c>
      <c r="AP42" s="121" t="s">
        <v>113</v>
      </c>
      <c r="AQ42" s="547" t="s">
        <v>393</v>
      </c>
      <c r="AR42" s="546" t="s">
        <v>394</v>
      </c>
      <c r="AS42" s="186" t="s">
        <v>395</v>
      </c>
      <c r="AT42" s="226" t="s">
        <v>376</v>
      </c>
      <c r="AU42" s="121" t="s">
        <v>377</v>
      </c>
      <c r="AV42" s="121" t="s">
        <v>396</v>
      </c>
      <c r="AW42" s="121" t="s">
        <v>109</v>
      </c>
      <c r="AX42" s="121" t="s">
        <v>110</v>
      </c>
      <c r="AY42" s="121" t="s">
        <v>111</v>
      </c>
      <c r="AZ42" s="548" t="s">
        <v>114</v>
      </c>
      <c r="BA42" s="53" t="s">
        <v>95</v>
      </c>
      <c r="BB42" s="121" t="s">
        <v>96</v>
      </c>
      <c r="BC42" s="122" t="s">
        <v>381</v>
      </c>
      <c r="BD42" s="549" t="s">
        <v>129</v>
      </c>
      <c r="BE42" s="561" t="s">
        <v>397</v>
      </c>
      <c r="BF42" s="561" t="s">
        <v>154</v>
      </c>
      <c r="BG42" s="561" t="s">
        <v>131</v>
      </c>
      <c r="BH42" s="561" t="s">
        <v>144</v>
      </c>
      <c r="BI42" s="562" t="s">
        <v>382</v>
      </c>
      <c r="BJ42" s="189" t="s">
        <v>157</v>
      </c>
    </row>
    <row r="43" spans="1:87" ht="15.75" thickTop="1" x14ac:dyDescent="0.25">
      <c r="A43" s="41" t="str">
        <f>'Gas demand INCREASE'!I88</f>
        <v>AT</v>
      </c>
      <c r="B43" s="90">
        <f>'Gas demand INCREASE'!J88</f>
        <v>0</v>
      </c>
      <c r="C43" s="90">
        <f>'Gas demand INCREASE'!K88</f>
        <v>0</v>
      </c>
      <c r="D43" s="90">
        <f>'Gas demand INCREASE'!L88</f>
        <v>0</v>
      </c>
      <c r="E43" s="91">
        <f>'Gas demand INCREASE'!M88</f>
        <v>0</v>
      </c>
      <c r="H43" s="41" t="str">
        <f>'Gas demand INCREASE'!T88</f>
        <v>AT</v>
      </c>
      <c r="I43" s="90">
        <f>'Gas demand INCREASE'!U88</f>
        <v>0</v>
      </c>
      <c r="J43" s="90">
        <f>'Gas demand INCREASE'!V88</f>
        <v>19359</v>
      </c>
      <c r="K43" s="92">
        <f>'Gas demand INCREASE'!W88</f>
        <v>3666</v>
      </c>
      <c r="M43" s="118">
        <f>IF(OR(B43&gt;0,I43&gt;0),IF(OR(B43&gt;(-' Coal &amp; Oil DECREASE'!Q49-' Coal &amp; Oil DECREASE'!W49),I43&gt;(-' Coal &amp; Oil DECREASE'!Q49-' Coal &amp; Oil DECREASE'!W49),B43+I43&gt;(-' Coal &amp; Oil DECREASE'!Q49-' Coal &amp; Oil DECREASE'!W49)),-' Coal &amp; Oil DECREASE'!Q49,(B43+I43)*(' Coal &amp; Oil DECREASE'!Q49/(' Coal &amp; Oil DECREASE'!Q49+' Coal &amp; Oil DECREASE'!W49))),0)</f>
        <v>0</v>
      </c>
      <c r="N43" s="90">
        <f>IF(OR(B43&gt;0,I43&gt;0),IF(OR(B43&gt;(-' Coal &amp; Oil DECREASE'!Q49-' Coal &amp; Oil DECREASE'!W49),I43&gt;(-' Coal &amp; Oil DECREASE'!Q49-' Coal &amp; Oil DECREASE'!W49),B43+I43&gt;(-' Coal &amp; Oil DECREASE'!Q49-' Coal &amp; Oil DECREASE'!W49)),-' Coal &amp; Oil DECREASE'!W49,(B43+I43)*(' Coal &amp; Oil DECREASE'!W49/(' Coal &amp; Oil DECREASE'!Q49+' Coal &amp; Oil DECREASE'!W49))),0)</f>
        <v>0</v>
      </c>
      <c r="O43" s="90">
        <f t="shared" ref="O43:O74" si="32">IF(I43=0,0,IF(M43+N43=0,0,IF(B43=0,MIN(M43+N43,I43),(M43+N43)*I43/(B43+I43))))</f>
        <v>0</v>
      </c>
      <c r="P43" s="90">
        <f t="shared" ref="P43:P74" si="33">IF(B43=0,0,IF(M43+N43=0,0,IF(I43=0,MIN(M43+N43,B43),(M43+N43)*B43/(B43+I43))))</f>
        <v>0</v>
      </c>
      <c r="Q43" s="90">
        <f t="shared" ref="Q43:Q74" si="34">IF($B43=0,0,IF($I43=0,$B43-$M43-$N43,$B43-($M43+$N43)*$B43/($B43+$I43)))</f>
        <v>0</v>
      </c>
      <c r="R43" s="90">
        <f>Q43*'INput Data'!$E$7</f>
        <v>0</v>
      </c>
      <c r="S43" s="90">
        <f>IF(M43+N43=0,0,IF(AND(M43+N43&gt;0,O43&gt;0,P43=0),M43*'INput Data'!$E$4+N43*'INput Data'!$E$9,IF(AND(M43+N43&gt;0,'Fuel Switch GA'!O43&gt;0),'Fuel Switch GA'!O43*(' Coal &amp; Oil DECREASE'!Q49/(' Coal &amp; Oil DECREASE'!Q49+' Coal &amp; Oil DECREASE'!W49))*'INput Data'!$E$4+'Fuel Switch GA'!O43*(' Coal &amp; Oil DECREASE'!W49/(' Coal &amp; Oil DECREASE'!Q49+' Coal &amp; Oil DECREASE'!W49))*'INput Data'!$E$9,0)))</f>
        <v>0</v>
      </c>
      <c r="T43" s="90">
        <f>IF(M43+N43=0,0,IF(AND(M43+N43&gt;0,P43&gt;0,O43=0),M43*('INput Data'!$E$4-'INput Data'!$E$7)+N43*('INput Data'!$E$9-'INput Data'!$E$7),IF(AND(M43+N43&gt;0,'Fuel Switch GA'!P43&gt;0),'Fuel Switch GA'!P43*(' Coal &amp; Oil DECREASE'!Q49/(' Coal &amp; Oil DECREASE'!Q49+' Coal &amp; Oil DECREASE'!W49))*('INput Data'!$E$4-'INput Data'!$E$7)+'Fuel Switch GA'!P43*(' Coal &amp; Oil DECREASE'!W49/(' Coal &amp; Oil DECREASE'!Q49+' Coal &amp; Oil DECREASE'!W49))*('INput Data'!$E$9-'INput Data'!$E$7),0)))</f>
        <v>0</v>
      </c>
      <c r="U43" s="537">
        <f>S43+T43</f>
        <v>0</v>
      </c>
      <c r="V43" s="227">
        <f>T43</f>
        <v>0</v>
      </c>
      <c r="W43" s="91">
        <f t="shared" ref="W43:W74" si="35">V43-R43</f>
        <v>0</v>
      </c>
      <c r="X43" s="123">
        <f>IF(OR(C43&gt;0,J43&gt;0),IF(OR(C43&gt;(-' Coal &amp; Oil DECREASE'!R49-' Coal &amp; Oil DECREASE'!X49),J43&gt;(-' Coal &amp; Oil DECREASE'!R49-' Coal &amp; Oil DECREASE'!X49),C43+J43&gt;(-' Coal &amp; Oil DECREASE'!R49-' Coal &amp; Oil DECREASE'!X49)),-' Coal &amp; Oil DECREASE'!R49,(C43+J43)*(' Coal &amp; Oil DECREASE'!R49/(' Coal &amp; Oil DECREASE'!R49+' Coal &amp; Oil DECREASE'!X49))),0)</f>
        <v>7782</v>
      </c>
      <c r="Y43" s="90">
        <f>IF(OR(C43&gt;0,J43&gt;0),IF(OR(C43&gt;(-' Coal &amp; Oil DECREASE'!R49-' Coal &amp; Oil DECREASE'!X49),J43&gt;(-' Coal &amp; Oil DECREASE'!R49-' Coal &amp; Oil DECREASE'!X49),C43+J43&gt;(-' Coal &amp; Oil DECREASE'!R49-' Coal &amp; Oil DECREASE'!X49)),-' Coal &amp; Oil DECREASE'!X49,(C43+J43)*(' Coal &amp; Oil DECREASE'!X49/(' Coal &amp; Oil DECREASE'!R49+' Coal &amp; Oil DECREASE'!X49))),0)</f>
        <v>4634</v>
      </c>
      <c r="Z43" s="90">
        <f t="shared" ref="Z43:Z74" si="36">IF(J43=0,0,IF(X43+Y43=0,0,IF(C43=0,MIN(X43+Y43,J43),(X43+Y43)*J43/(C43+J43))))</f>
        <v>12416</v>
      </c>
      <c r="AA43" s="90">
        <f t="shared" ref="AA43:AA74" si="37">IF(C43=0,0,IF(X43+Y43=0,0,IF(J43=0,MIN(X43+Y43,C43),(X43+Y43)*C43/(C43+J43))))</f>
        <v>0</v>
      </c>
      <c r="AB43" s="90">
        <f t="shared" ref="AB43:AB74" si="38">IF($C43=0,0,IF($J43=0,$C43-$X43-$Y43,$C43-($X43+$Y43)*$C43/($C43+$J43)))</f>
        <v>0</v>
      </c>
      <c r="AC43" s="90">
        <f>AB43*'INput Data'!$E$7</f>
        <v>0</v>
      </c>
      <c r="AD43" s="90">
        <f>IF(X43+Y43=0,0,IF(AND(X43+Y43&gt;0,Z43&gt;0,AA43=0),X43*'INput Data'!$E$4+Y43*'INput Data'!$E$9,IF(AND(X43+Y43&gt;0,'Fuel Switch GA'!Z43&gt;0),'Fuel Switch GA'!Z43*(' Coal &amp; Oil DECREASE'!R49/(' Coal &amp; Oil DECREASE'!R49+' Coal &amp; Oil DECREASE'!X49))*'INput Data'!$E$4+'Fuel Switch GA'!Z43*(' Coal &amp; Oil DECREASE'!R49/(' Coal &amp; Oil DECREASE'!R49+' Coal &amp; Oil DECREASE'!X49))*'INput Data'!$E$9,0)))</f>
        <v>3678773.3812949639</v>
      </c>
      <c r="AE43" s="90">
        <f>IF(X43+Y43=0,0,IF(AND(X43+Y43&gt;0,AA43&gt;0,Z43=0),X43*('INput Data'!$E$4-'INput Data'!$E$7)+Y43*('INput Data'!$E$9-'INput Data'!$E$7),IF(AND(X43+Y43&gt;0,'Fuel Switch GA'!AA43&gt;0),'Fuel Switch GA'!AA43*(' Coal &amp; Oil DECREASE'!R49/(' Coal &amp; Oil DECREASE'!R49+' Coal &amp; Oil DECREASE'!X49))*('INput Data'!$E$4-'INput Data'!$E$7)+'Fuel Switch GA'!AA43*(' Coal &amp; Oil DECREASE'!R49/(' Coal &amp; Oil DECREASE'!R49+' Coal &amp; Oil DECREASE'!X49))*('INput Data'!$E$9-'INput Data'!$E$7),0)))</f>
        <v>0</v>
      </c>
      <c r="AF43" s="537">
        <f>AD43+AE43</f>
        <v>3678773.3812949639</v>
      </c>
      <c r="AG43" s="227">
        <f>AE43</f>
        <v>0</v>
      </c>
      <c r="AH43" s="91">
        <f t="shared" ref="AH43:AH74" si="39">AG43-AC43</f>
        <v>0</v>
      </c>
      <c r="AI43" s="118">
        <f>IF(OR(D43&gt;0,K43&gt;0),IF(OR(D43&gt;(-' Coal &amp; Oil DECREASE'!S49-' Coal &amp; Oil DECREASE'!Y49),K43&gt;(-' Coal &amp; Oil DECREASE'!S49-' Coal &amp; Oil DECREASE'!Y49),D43+K43&gt;(-' Coal &amp; Oil DECREASE'!S49-' Coal &amp; Oil DECREASE'!Y49)),-' Coal &amp; Oil DECREASE'!S49,(D43+K43)*(' Coal &amp; Oil DECREASE'!S49/(' Coal &amp; Oil DECREASE'!S49+' Coal &amp; Oil DECREASE'!Y49))),0)</f>
        <v>3666</v>
      </c>
      <c r="AJ43" s="90">
        <f>IF(OR(D43&gt;0,K43&gt;0),IF(OR(D43&gt;(-' Coal &amp; Oil DECREASE'!S49-' Coal &amp; Oil DECREASE'!Y49),K43&gt;(-' Coal &amp; Oil DECREASE'!S49-' Coal &amp; Oil DECREASE'!Y49),D43+K43&gt;(-' Coal &amp; Oil DECREASE'!S49-' Coal &amp; Oil DECREASE'!Y49)),-' Coal &amp; Oil DECREASE'!Y49,(D43+K43)*(' Coal &amp; Oil DECREASE'!Y49/(' Coal &amp; Oil DECREASE'!S49+' Coal &amp; Oil DECREASE'!Y49))),0)</f>
        <v>0</v>
      </c>
      <c r="AK43" s="90">
        <f t="shared" ref="AK43:AK74" si="40">IF(K43=0,0,IF(AI43+AJ43=0,0,IF(D43=0,MIN(AI43+AJ43,K43),(AI43+AJ43)*K43/(D43+K43))))</f>
        <v>3666</v>
      </c>
      <c r="AL43" s="90">
        <f t="shared" ref="AL43:AL74" si="41">IF(D43=0,0,IF(AI43+AJ43=0,0,IF(K43=0,MIN(AI43+AJ43,D43),(AI43+AJ43)*D43/(D43+K43))))</f>
        <v>0</v>
      </c>
      <c r="AM43" s="90">
        <f t="shared" ref="AM43:AM74" si="42">IF($D43=0,0,IF($K43=0,$D43-$AI43-$AJ43,$D43-($AI43+$AJ43)*$D43/($D43+$K43)))</f>
        <v>0</v>
      </c>
      <c r="AN43" s="90">
        <f>AM43*'INput Data'!$E$7</f>
        <v>0</v>
      </c>
      <c r="AO43" s="90">
        <f>IF(AI43+AJ43=0,0,IF(AND(AI43+AJ43&gt;0,AK43&gt;0,AL43=0),AI43*'INput Data'!$E$4+AJ43*'INput Data'!$E$9,IF(AND(AI43+AJ43&gt;0,'Fuel Switch GA'!AK43&gt;0),'Fuel Switch GA'!AK43*(' Coal &amp; Oil DECREASE'!S49/(' Coal &amp; Oil DECREASE'!S49+' Coal &amp; Oil DECREASE'!Y49))*'INput Data'!$E$4+'Fuel Switch GA'!AK43*(' Coal &amp; Oil DECREASE'!Y49/(' Coal &amp; Oil DECREASE'!S49+' Coal &amp; Oil DECREASE'!Y49))*'INput Data'!$E$9,0)))</f>
        <v>966610.79136690649</v>
      </c>
      <c r="AP43" s="90">
        <f>IF(AI43+AJ43=0,0,IF(AND(AI43+AJ43&gt;0,AL43&gt;0,AK43=0),AI43*('INput Data'!$E$4-'INput Data'!$E$7)+AJ43*('INput Data'!$E$9-'INput Data'!$E$7),IF(AND(AI43+AJ43&gt;0,'Fuel Switch GA'!AL43&gt;0),'Fuel Switch GA'!AL43*(' Coal &amp; Oil DECREASE'!S49/(' Coal &amp; Oil DECREASE'!S49+' Coal &amp; Oil DECREASE'!Y49))*('INput Data'!$E$4-'INput Data'!$E$7)+'Fuel Switch GA'!AL43*(' Coal &amp; Oil DECREASE'!Y49/(' Coal &amp; Oil DECREASE'!S49+' Coal &amp; Oil DECREASE'!Y49))*('INput Data'!$E$9-'INput Data'!$E$7),0)))</f>
        <v>0</v>
      </c>
      <c r="AQ43" s="537">
        <f>AO43+AP43</f>
        <v>966610.79136690649</v>
      </c>
      <c r="AR43" s="227">
        <f>AP43</f>
        <v>0</v>
      </c>
      <c r="AS43" s="91">
        <f t="shared" ref="AS43:AS74" si="43">AR43-AN43</f>
        <v>0</v>
      </c>
      <c r="AT43" s="90">
        <f>IF(E43&gt;0,IF(E43&lt;(-' Coal &amp; Oil DECREASE'!T49-' Coal &amp; Oil DECREASE'!Z49),'Fuel Switch GA'!E43*' Coal &amp; Oil DECREASE'!T49/(' Coal &amp; Oil DECREASE'!T49+' Coal &amp; Oil DECREASE'!Z49),-' Coal &amp; Oil DECREASE'!T49),0)</f>
        <v>0</v>
      </c>
      <c r="AU43" s="90">
        <f>IF(E43&gt;0,IF(E43&lt;(-' Coal &amp; Oil DECREASE'!T49-' Coal &amp; Oil DECREASE'!Z49),'Fuel Switch GA'!E43*' Coal &amp; Oil DECREASE'!Z49/(' Coal &amp; Oil DECREASE'!T49+' Coal &amp; Oil DECREASE'!Z49),-' Coal &amp; Oil DECREASE'!Z49),0)</f>
        <v>0</v>
      </c>
      <c r="AV43" s="90">
        <f t="shared" ref="AV43:AV74" si="44">E43-(AT43+AU43)</f>
        <v>0</v>
      </c>
      <c r="AW43" s="90">
        <f>AT43*('INput Data'!$D$4-'INput Data'!$D$7)</f>
        <v>0</v>
      </c>
      <c r="AX43" s="90">
        <f>AU43*('INput Data'!$E$9-'INput Data'!$E$7)</f>
        <v>0</v>
      </c>
      <c r="AY43" s="90">
        <f>AV43*'INput Data'!$E$7</f>
        <v>0</v>
      </c>
      <c r="AZ43" s="478">
        <f>AW43+AX43</f>
        <v>0</v>
      </c>
      <c r="BA43" s="148" t="str">
        <f>IF((('Nuclear &amp; RES demand for Power '!I84+'Nuclear &amp; RES demand for Power '!J84)-('Nuclear &amp; RES demand for Power '!C84+'Nuclear &amp; RES demand for Power '!D84))&lt;0,"Replacement","No replacement")</f>
        <v>No replacement</v>
      </c>
      <c r="BB43" s="149" t="str">
        <f>IF(AV43&gt;0,"Replacement","No replacement")</f>
        <v>No replacement</v>
      </c>
      <c r="BC43" s="91">
        <f>IF(OR(BA43="No replacement",BB43="No replacement"),0,AV43*'INput Data'!$Q$4-(('Nuclear &amp; RES demand for Power '!I84+'Nuclear &amp; RES demand for Power '!J84)-('Nuclear &amp; RES demand for Power '!C84+'Nuclear &amp; RES demand for Power '!D84))*'INput Data'!$E$7/'INput Data'!$Q$4)</f>
        <v>0</v>
      </c>
      <c r="BD43">
        <f>IF('Gas Supply'!J87&gt;=(P43+AA43+AL43+AT43+AU43),CH6,'Gas Supply'!J87/(P43+AA43+AL43+AT43+AU43)*CH6)</f>
        <v>0</v>
      </c>
      <c r="BE43" s="187">
        <f>IF(CH6=0,0,IF('Gas Supply'!J87&gt;=P43+Z43+AL43+AT43+AU43,P43+Z43+AL43+AT43+AU43,'Gas Supply'!J87))</f>
        <v>0</v>
      </c>
      <c r="BF43" s="187">
        <f>BE43*'INput Data'!$E$7</f>
        <v>0</v>
      </c>
      <c r="BG43" s="187">
        <f>'Gas Supply'!J87-'Fuel Switch GA'!BE43</f>
        <v>8305.461111031218</v>
      </c>
      <c r="BH43" s="187">
        <f>BG43*'INput Data'!$E$7</f>
        <v>1640179.1906317046</v>
      </c>
      <c r="BI43" s="195">
        <f>BD43+BF43+BH43</f>
        <v>1640179.1906317046</v>
      </c>
      <c r="BJ43" s="114">
        <f>IF('Gas Supply'!I87=0,0,IF('Gas Supply'!I87/SUM('N.Gas &amp; H2 demand'!N87:Q87)&gt;=1,'Fuel Switch GA'!CH6,'Fuel Switch GA'!CH6*'Gas Supply'!I87/SUM('N.Gas &amp; H2 demand'!N87:Q87)))</f>
        <v>0</v>
      </c>
    </row>
    <row r="44" spans="1:87" x14ac:dyDescent="0.25">
      <c r="A44" s="23" t="str">
        <f>'Gas demand INCREASE'!I89</f>
        <v>BA</v>
      </c>
      <c r="B44" s="90">
        <f>'Gas demand INCREASE'!J89</f>
        <v>773.80000000000018</v>
      </c>
      <c r="C44" s="90">
        <f>'Gas demand INCREASE'!K89</f>
        <v>412.44999999999993</v>
      </c>
      <c r="D44" s="90">
        <f>'Gas demand INCREASE'!L89</f>
        <v>0</v>
      </c>
      <c r="E44" s="92">
        <f>'Gas demand INCREASE'!M89</f>
        <v>0</v>
      </c>
      <c r="H44" s="23" t="str">
        <f>'Gas demand INCREASE'!T89</f>
        <v>BA</v>
      </c>
      <c r="I44" s="90">
        <f>'Gas demand INCREASE'!U89</f>
        <v>0</v>
      </c>
      <c r="J44" s="90">
        <f>'Gas demand INCREASE'!V89</f>
        <v>0</v>
      </c>
      <c r="K44" s="92">
        <f>'Gas demand INCREASE'!W89</f>
        <v>0</v>
      </c>
      <c r="M44" s="119">
        <f>IF(OR(B44&gt;0,I44&gt;0),IF(OR(B44&gt;(-' Coal &amp; Oil DECREASE'!Q50-' Coal &amp; Oil DECREASE'!W50),I44&gt;(-' Coal &amp; Oil DECREASE'!Q50-' Coal &amp; Oil DECREASE'!W50),B44+I44&gt;(-' Coal &amp; Oil DECREASE'!Q50-' Coal &amp; Oil DECREASE'!W50)),-' Coal &amp; Oil DECREASE'!Q50,(B44+I44)*(' Coal &amp; Oil DECREASE'!Q50/(' Coal &amp; Oil DECREASE'!Q50+' Coal &amp; Oil DECREASE'!W50))),0)</f>
        <v>0</v>
      </c>
      <c r="N44" s="90">
        <f>IF(OR(B44&gt;0,I44&gt;0),IF(OR(B44&gt;(-' Coal &amp; Oil DECREASE'!Q50-' Coal &amp; Oil DECREASE'!W50),I44&gt;(-' Coal &amp; Oil DECREASE'!Q50-' Coal &amp; Oil DECREASE'!W50),B44+I44&gt;(-' Coal &amp; Oil DECREASE'!Q50-' Coal &amp; Oil DECREASE'!W50)),-' Coal &amp; Oil DECREASE'!W50,(B44+I44)*(' Coal &amp; Oil DECREASE'!W50/(' Coal &amp; Oil DECREASE'!Q50+' Coal &amp; Oil DECREASE'!W50))),0)</f>
        <v>0</v>
      </c>
      <c r="O44" s="90">
        <f t="shared" si="32"/>
        <v>0</v>
      </c>
      <c r="P44" s="90">
        <f t="shared" si="33"/>
        <v>0</v>
      </c>
      <c r="Q44" s="90">
        <f t="shared" si="34"/>
        <v>773.80000000000018</v>
      </c>
      <c r="R44" s="90">
        <f>Q44*'INput Data'!$E$7</f>
        <v>152811.58273381297</v>
      </c>
      <c r="S44" s="90">
        <f>IF(M44+N44=0,0,IF(AND(M44+N44&gt;0,O44&gt;0,P44=0),M44*'INput Data'!$E$4+N44*'INput Data'!$E$9,IF(AND(M44+N44&gt;0,'Fuel Switch GA'!O44&gt;0),'Fuel Switch GA'!O44*(' Coal &amp; Oil DECREASE'!Q50/(' Coal &amp; Oil DECREASE'!Q50+' Coal &amp; Oil DECREASE'!W50))*'INput Data'!$E$4+'Fuel Switch GA'!O44*(' Coal &amp; Oil DECREASE'!W50/(' Coal &amp; Oil DECREASE'!Q50+' Coal &amp; Oil DECREASE'!W50))*'INput Data'!$E$9,0)))</f>
        <v>0</v>
      </c>
      <c r="T44" s="90">
        <f>IF(M44+N44=0,0,IF(AND(M44+N44&gt;0,P44&gt;0,O44=0),M44*('INput Data'!$E$4-'INput Data'!$E$7)+N44*('INput Data'!$E$9-'INput Data'!$E$7),IF(AND(M44+N44&gt;0,'Fuel Switch GA'!P44&gt;0),'Fuel Switch GA'!P44*(' Coal &amp; Oil DECREASE'!Q50/(' Coal &amp; Oil DECREASE'!Q50+' Coal &amp; Oil DECREASE'!W50))*('INput Data'!$E$4-'INput Data'!$E$7)+'Fuel Switch GA'!P44*(' Coal &amp; Oil DECREASE'!W50/(' Coal &amp; Oil DECREASE'!Q50+' Coal &amp; Oil DECREASE'!W50))*('INput Data'!$E$9-'INput Data'!$E$7),0)))</f>
        <v>0</v>
      </c>
      <c r="U44" s="538">
        <f t="shared" ref="U44:U74" si="45">S44+T44</f>
        <v>0</v>
      </c>
      <c r="V44" s="123">
        <f t="shared" ref="V44:V74" si="46">T44</f>
        <v>0</v>
      </c>
      <c r="W44" s="92">
        <f t="shared" si="35"/>
        <v>-152811.58273381297</v>
      </c>
      <c r="X44" s="123">
        <f>IF(OR(C44&gt;0,J44&gt;0),IF(OR(C44&gt;(-' Coal &amp; Oil DECREASE'!R50-' Coal &amp; Oil DECREASE'!X50),J44&gt;(-' Coal &amp; Oil DECREASE'!R50-' Coal &amp; Oil DECREASE'!X50),C44+J44&gt;(-' Coal &amp; Oil DECREASE'!R50-' Coal &amp; Oil DECREASE'!X50)),-' Coal &amp; Oil DECREASE'!R50,(C44+J44)*(' Coal &amp; Oil DECREASE'!R50/(' Coal &amp; Oil DECREASE'!R50+' Coal &amp; Oil DECREASE'!X50))),0)</f>
        <v>0</v>
      </c>
      <c r="Y44" s="90">
        <f>IF(OR(C44&gt;0,J44&gt;0),IF(OR(C44&gt;(-' Coal &amp; Oil DECREASE'!R50-' Coal &amp; Oil DECREASE'!X50),J44&gt;(-' Coal &amp; Oil DECREASE'!R50-' Coal &amp; Oil DECREASE'!X50),C44+J44&gt;(-' Coal &amp; Oil DECREASE'!R50-' Coal &amp; Oil DECREASE'!X50)),-' Coal &amp; Oil DECREASE'!X50,(C44+J44)*(' Coal &amp; Oil DECREASE'!X50/(' Coal &amp; Oil DECREASE'!R50+' Coal &amp; Oil DECREASE'!X50))),0)</f>
        <v>0</v>
      </c>
      <c r="Z44" s="90">
        <f t="shared" si="36"/>
        <v>0</v>
      </c>
      <c r="AA44" s="90">
        <f t="shared" si="37"/>
        <v>0</v>
      </c>
      <c r="AB44" s="90">
        <f t="shared" si="38"/>
        <v>412.44999999999993</v>
      </c>
      <c r="AC44" s="90">
        <f>AB44*'INput Data'!$E$7</f>
        <v>81451.456834532364</v>
      </c>
      <c r="AD44" s="90">
        <f>IF(X44+Y44=0,0,IF(AND(X44+Y44&gt;0,Z44&gt;0,AA44=0),X44*'INput Data'!$E$4+Y44*'INput Data'!$E$9,IF(AND(X44+Y44&gt;0,'Fuel Switch GA'!Z44&gt;0),'Fuel Switch GA'!Z44*(' Coal &amp; Oil DECREASE'!R50/(' Coal &amp; Oil DECREASE'!R50+' Coal &amp; Oil DECREASE'!X50))*'INput Data'!$E$4+'Fuel Switch GA'!Z44*(' Coal &amp; Oil DECREASE'!R50/(' Coal &amp; Oil DECREASE'!R50+' Coal &amp; Oil DECREASE'!X50))*'INput Data'!$E$9,0)))</f>
        <v>0</v>
      </c>
      <c r="AE44" s="90">
        <f>IF(X44+Y44=0,0,IF(AND(X44+Y44&gt;0,AA44&gt;0,Z44=0),X44*('INput Data'!$E$4-'INput Data'!$E$7)+Y44*('INput Data'!$E$9-'INput Data'!$E$7),IF(AND(X44+Y44&gt;0,'Fuel Switch GA'!AA44&gt;0),'Fuel Switch GA'!AA44*(' Coal &amp; Oil DECREASE'!R50/(' Coal &amp; Oil DECREASE'!R50+' Coal &amp; Oil DECREASE'!X50))*('INput Data'!$E$4-'INput Data'!$E$7)+'Fuel Switch GA'!AA44*(' Coal &amp; Oil DECREASE'!R50/(' Coal &amp; Oil DECREASE'!R50+' Coal &amp; Oil DECREASE'!X50))*('INput Data'!$E$9-'INput Data'!$E$7),0)))</f>
        <v>0</v>
      </c>
      <c r="AF44" s="538">
        <f t="shared" ref="AF44:AF74" si="47">AD44+AE44</f>
        <v>0</v>
      </c>
      <c r="AG44" s="123">
        <f t="shared" ref="AG44:AG74" si="48">AE44</f>
        <v>0</v>
      </c>
      <c r="AH44" s="92">
        <f t="shared" si="39"/>
        <v>-81451.456834532364</v>
      </c>
      <c r="AI44" s="119">
        <f>IF(OR(D44&gt;0,K44&gt;0),IF(OR(D44&gt;(-' Coal &amp; Oil DECREASE'!S50-' Coal &amp; Oil DECREASE'!Y50),K44&gt;(-' Coal &amp; Oil DECREASE'!S50-' Coal &amp; Oil DECREASE'!Y50),D44+K44&gt;(-' Coal &amp; Oil DECREASE'!S50-' Coal &amp; Oil DECREASE'!Y50)),-' Coal &amp; Oil DECREASE'!S50,(D44+K44)*(' Coal &amp; Oil DECREASE'!S50/(' Coal &amp; Oil DECREASE'!S50+' Coal &amp; Oil DECREASE'!Y50))),0)</f>
        <v>0</v>
      </c>
      <c r="AJ44" s="90">
        <f>IF(OR(D44&gt;0,K44&gt;0),IF(OR(D44&gt;(-' Coal &amp; Oil DECREASE'!S50-' Coal &amp; Oil DECREASE'!Y50),K44&gt;(-' Coal &amp; Oil DECREASE'!S50-' Coal &amp; Oil DECREASE'!Y50),D44+K44&gt;(-' Coal &amp; Oil DECREASE'!S50-' Coal &amp; Oil DECREASE'!Y50)),-' Coal &amp; Oil DECREASE'!Y50,(D44+K44)*(' Coal &amp; Oil DECREASE'!Y50/(' Coal &amp; Oil DECREASE'!S50+' Coal &amp; Oil DECREASE'!Y50))),0)</f>
        <v>0</v>
      </c>
      <c r="AK44" s="90">
        <f t="shared" si="40"/>
        <v>0</v>
      </c>
      <c r="AL44" s="90">
        <f t="shared" si="41"/>
        <v>0</v>
      </c>
      <c r="AM44" s="90">
        <f t="shared" si="42"/>
        <v>0</v>
      </c>
      <c r="AN44" s="90">
        <f>AM44*'INput Data'!$E$7</f>
        <v>0</v>
      </c>
      <c r="AO44" s="90">
        <f>IF(AI44+AJ44=0,0,IF(AND(AI44+AJ44&gt;0,AK44&gt;0,AL44=0),AI44*'INput Data'!$E$4+AJ44*'INput Data'!$E$9,IF(AND(AI44+AJ44&gt;0,'Fuel Switch GA'!AK44&gt;0),'Fuel Switch GA'!AK44*(' Coal &amp; Oil DECREASE'!S50/(' Coal &amp; Oil DECREASE'!S50+' Coal &amp; Oil DECREASE'!Y50))*'INput Data'!$E$4+'Fuel Switch GA'!AK44*(' Coal &amp; Oil DECREASE'!Y50/(' Coal &amp; Oil DECREASE'!S50+' Coal &amp; Oil DECREASE'!Y50))*'INput Data'!$E$9,0)))</f>
        <v>0</v>
      </c>
      <c r="AP44" s="90">
        <f>IF(AI44+AJ44=0,0,IF(AND(AI44+AJ44&gt;0,AL44&gt;0,AK44=0),AI44*('INput Data'!$E$4-'INput Data'!$E$7)+AJ44*('INput Data'!$E$9-'INput Data'!$E$7),IF(AND(AI44+AJ44&gt;0,'Fuel Switch GA'!AL44&gt;0),'Fuel Switch GA'!AL44*(' Coal &amp; Oil DECREASE'!S50/(' Coal &amp; Oil DECREASE'!S50+' Coal &amp; Oil DECREASE'!Y50))*('INput Data'!$E$4-'INput Data'!$E$7)+'Fuel Switch GA'!AL44*(' Coal &amp; Oil DECREASE'!Y50/(' Coal &amp; Oil DECREASE'!S50+' Coal &amp; Oil DECREASE'!Y50))*('INput Data'!$E$9-'INput Data'!$E$7),0)))</f>
        <v>0</v>
      </c>
      <c r="AQ44" s="538">
        <f t="shared" ref="AQ44:AQ74" si="49">AO44+AP44</f>
        <v>0</v>
      </c>
      <c r="AR44" s="123">
        <f t="shared" ref="AR44:AR74" si="50">AP44</f>
        <v>0</v>
      </c>
      <c r="AS44" s="92">
        <f t="shared" si="43"/>
        <v>0</v>
      </c>
      <c r="AT44" s="90">
        <f>IF(E44&gt;0,IF(E44&lt;(-' Coal &amp; Oil DECREASE'!T50-' Coal &amp; Oil DECREASE'!Z50),'Fuel Switch GA'!E44*' Coal &amp; Oil DECREASE'!T50/(' Coal &amp; Oil DECREASE'!T50+' Coal &amp; Oil DECREASE'!Z50),-' Coal &amp; Oil DECREASE'!T50),0)</f>
        <v>0</v>
      </c>
      <c r="AU44" s="90">
        <f>IF(E44&gt;0,IF(E44&lt;(-' Coal &amp; Oil DECREASE'!T50-' Coal &amp; Oil DECREASE'!Z50),'Fuel Switch GA'!E44*' Coal &amp; Oil DECREASE'!Z50/(' Coal &amp; Oil DECREASE'!T50+' Coal &amp; Oil DECREASE'!Z50),-' Coal &amp; Oil DECREASE'!Z50),0)</f>
        <v>0</v>
      </c>
      <c r="AV44" s="90">
        <f t="shared" si="44"/>
        <v>0</v>
      </c>
      <c r="AW44" s="90">
        <f>AT44*('INput Data'!$D$4-'INput Data'!$D$7)</f>
        <v>0</v>
      </c>
      <c r="AX44" s="90">
        <f>AU44*('INput Data'!$E$9-'INput Data'!$E$7)</f>
        <v>0</v>
      </c>
      <c r="AY44" s="90">
        <f>AV44*'INput Data'!$E$7</f>
        <v>0</v>
      </c>
      <c r="AZ44" s="480">
        <f t="shared" ref="AZ44:AZ74" si="51">AW44+AX44</f>
        <v>0</v>
      </c>
      <c r="BA44" s="68" t="str">
        <f>IF((('Nuclear &amp; RES demand for Power '!I85+'Nuclear &amp; RES demand for Power '!J85)-('Nuclear &amp; RES demand for Power '!C85+'Nuclear &amp; RES demand for Power '!D85))&lt;0,"Replacement","No replacement")</f>
        <v>No replacement</v>
      </c>
      <c r="BB44" s="150" t="str">
        <f t="shared" ref="BB44:BB74" si="52">IF(AV44&gt;0,"Replacement","No replacement")</f>
        <v>No replacement</v>
      </c>
      <c r="BC44" s="92">
        <f>IF(OR(BA44="No replacement",BB44="No replacement"),0,AV44*'INput Data'!$Q$4-(('Nuclear &amp; RES demand for Power '!I85+'Nuclear &amp; RES demand for Power '!J85)-('Nuclear &amp; RES demand for Power '!C85+'Nuclear &amp; RES demand for Power '!D85))*'INput Data'!$E$7/'INput Data'!$Q$4)</f>
        <v>0</v>
      </c>
      <c r="BD44">
        <f>IF('Gas Supply'!J88&gt;=(P44+AA44+AL44+AT44+AU44),CH7,'Gas Supply'!J88/(P44+AA44+AL44+AT44+AU44)*CH7)</f>
        <v>0</v>
      </c>
      <c r="BE44" s="187">
        <f>IF(CH7=0,0,IF('Gas Supply'!J88&gt;=P44+Z44+AL44+AT44+AU44,P44+Z44+AL44+AT44+AU44,'Gas Supply'!J88))</f>
        <v>0</v>
      </c>
      <c r="BF44" s="187">
        <f>BE44*'INput Data'!$E$7</f>
        <v>0</v>
      </c>
      <c r="BG44" s="187">
        <f>'Gas Supply'!J88-'Fuel Switch GA'!BE44</f>
        <v>0</v>
      </c>
      <c r="BH44" s="187">
        <f>BG44*'INput Data'!$E$7</f>
        <v>0</v>
      </c>
      <c r="BI44" s="195">
        <f t="shared" ref="BI44:BI74" si="53">BD44+BF44+BH44</f>
        <v>0</v>
      </c>
      <c r="BJ44" s="115">
        <f>IF('Gas Supply'!I88=0,0,IF('Gas Supply'!I88/SUM('N.Gas &amp; H2 demand'!N88:Q88)&gt;=1,'Fuel Switch GA'!CH7,'Fuel Switch GA'!CH7*'Gas Supply'!I88/SUM('N.Gas &amp; H2 demand'!N88:Q88)))</f>
        <v>0</v>
      </c>
    </row>
    <row r="45" spans="1:87" x14ac:dyDescent="0.25">
      <c r="A45" s="23" t="str">
        <f>'Gas demand INCREASE'!I90</f>
        <v>BE</v>
      </c>
      <c r="B45" s="90">
        <f>'Gas demand INCREASE'!J90</f>
        <v>0</v>
      </c>
      <c r="C45" s="90">
        <f>'Gas demand INCREASE'!K90</f>
        <v>0</v>
      </c>
      <c r="D45" s="90">
        <f>'Gas demand INCREASE'!L90</f>
        <v>0</v>
      </c>
      <c r="E45" s="92">
        <f>'Gas demand INCREASE'!M90</f>
        <v>0</v>
      </c>
      <c r="H45" s="23" t="str">
        <f>'Gas demand INCREASE'!T90</f>
        <v>BE</v>
      </c>
      <c r="I45" s="90">
        <f>'Gas demand INCREASE'!U90</f>
        <v>0</v>
      </c>
      <c r="J45" s="90">
        <f>'Gas demand INCREASE'!V90</f>
        <v>16997</v>
      </c>
      <c r="K45" s="92">
        <f>'Gas demand INCREASE'!W90</f>
        <v>4018</v>
      </c>
      <c r="M45" s="119">
        <f>IF(OR(B45&gt;0,I45&gt;0),IF(OR(B45&gt;(-' Coal &amp; Oil DECREASE'!Q51-' Coal &amp; Oil DECREASE'!W51),I45&gt;(-' Coal &amp; Oil DECREASE'!Q51-' Coal &amp; Oil DECREASE'!W51),B45+I45&gt;(-' Coal &amp; Oil DECREASE'!Q51-' Coal &amp; Oil DECREASE'!W51)),-' Coal &amp; Oil DECREASE'!Q51,(B45+I45)*(' Coal &amp; Oil DECREASE'!Q51/(' Coal &amp; Oil DECREASE'!Q51+' Coal &amp; Oil DECREASE'!W51))),0)</f>
        <v>0</v>
      </c>
      <c r="N45" s="90">
        <f>IF(OR(B45&gt;0,I45&gt;0),IF(OR(B45&gt;(-' Coal &amp; Oil DECREASE'!Q51-' Coal &amp; Oil DECREASE'!W51),I45&gt;(-' Coal &amp; Oil DECREASE'!Q51-' Coal &amp; Oil DECREASE'!W51),B45+I45&gt;(-' Coal &amp; Oil DECREASE'!Q51-' Coal &amp; Oil DECREASE'!W51)),-' Coal &amp; Oil DECREASE'!W51,(B45+I45)*(' Coal &amp; Oil DECREASE'!W51/(' Coal &amp; Oil DECREASE'!Q51+' Coal &amp; Oil DECREASE'!W51))),0)</f>
        <v>0</v>
      </c>
      <c r="O45" s="90">
        <f t="shared" si="32"/>
        <v>0</v>
      </c>
      <c r="P45" s="90">
        <f t="shared" si="33"/>
        <v>0</v>
      </c>
      <c r="Q45" s="90">
        <f t="shared" si="34"/>
        <v>0</v>
      </c>
      <c r="R45" s="90">
        <f>Q45*'INput Data'!$E$7</f>
        <v>0</v>
      </c>
      <c r="S45" s="90">
        <f>IF(M45+N45=0,0,IF(AND(M45+N45&gt;0,O45&gt;0,P45=0),M45*'INput Data'!$E$4+N45*'INput Data'!$E$9,IF(AND(M45+N45&gt;0,'Fuel Switch GA'!O45&gt;0),'Fuel Switch GA'!O45*(' Coal &amp; Oil DECREASE'!Q51/(' Coal &amp; Oil DECREASE'!Q51+' Coal &amp; Oil DECREASE'!W51))*'INput Data'!$E$4+'Fuel Switch GA'!O45*(' Coal &amp; Oil DECREASE'!W51/(' Coal &amp; Oil DECREASE'!Q51+' Coal &amp; Oil DECREASE'!W51))*'INput Data'!$E$9,0)))</f>
        <v>0</v>
      </c>
      <c r="T45" s="90">
        <f>IF(M45+N45=0,0,IF(AND(M45+N45&gt;0,P45&gt;0,O45=0),M45*('INput Data'!$E$4-'INput Data'!$E$7)+N45*('INput Data'!$E$9-'INput Data'!$E$7),IF(AND(M45+N45&gt;0,'Fuel Switch GA'!P45&gt;0),'Fuel Switch GA'!P45*(' Coal &amp; Oil DECREASE'!Q51/(' Coal &amp; Oil DECREASE'!Q51+' Coal &amp; Oil DECREASE'!W51))*('INput Data'!$E$4-'INput Data'!$E$7)+'Fuel Switch GA'!P45*(' Coal &amp; Oil DECREASE'!W51/(' Coal &amp; Oil DECREASE'!Q51+' Coal &amp; Oil DECREASE'!W51))*('INput Data'!$E$9-'INput Data'!$E$7),0)))</f>
        <v>0</v>
      </c>
      <c r="U45" s="538">
        <f t="shared" si="45"/>
        <v>0</v>
      </c>
      <c r="V45" s="123">
        <f t="shared" si="46"/>
        <v>0</v>
      </c>
      <c r="W45" s="92">
        <f t="shared" si="35"/>
        <v>0</v>
      </c>
      <c r="X45" s="123">
        <f>IF(OR(C45&gt;0,J45&gt;0),IF(OR(C45&gt;(-' Coal &amp; Oil DECREASE'!R51-' Coal &amp; Oil DECREASE'!X51),J45&gt;(-' Coal &amp; Oil DECREASE'!R51-' Coal &amp; Oil DECREASE'!X51),C45+J45&gt;(-' Coal &amp; Oil DECREASE'!R51-' Coal &amp; Oil DECREASE'!X51)),-' Coal &amp; Oil DECREASE'!R51,(C45+J45)*(' Coal &amp; Oil DECREASE'!R51/(' Coal &amp; Oil DECREASE'!R51+' Coal &amp; Oil DECREASE'!X51))),0)</f>
        <v>14601.425377900787</v>
      </c>
      <c r="Y45" s="90">
        <f>IF(OR(C45&gt;0,J45&gt;0),IF(OR(C45&gt;(-' Coal &amp; Oil DECREASE'!R51-' Coal &amp; Oil DECREASE'!X51),J45&gt;(-' Coal &amp; Oil DECREASE'!R51-' Coal &amp; Oil DECREASE'!X51),C45+J45&gt;(-' Coal &amp; Oil DECREASE'!R51-' Coal &amp; Oil DECREASE'!X51)),-' Coal &amp; Oil DECREASE'!X51,(C45+J45)*(' Coal &amp; Oil DECREASE'!X51/(' Coal &amp; Oil DECREASE'!R51+' Coal &amp; Oil DECREASE'!X51))),0)</f>
        <v>2395.5746220992123</v>
      </c>
      <c r="Z45" s="90">
        <f t="shared" si="36"/>
        <v>16997</v>
      </c>
      <c r="AA45" s="90">
        <f t="shared" si="37"/>
        <v>0</v>
      </c>
      <c r="AB45" s="90">
        <f t="shared" si="38"/>
        <v>0</v>
      </c>
      <c r="AC45" s="90">
        <f>AB45*'INput Data'!$E$7</f>
        <v>0</v>
      </c>
      <c r="AD45" s="90">
        <f>IF(X45+Y45=0,0,IF(AND(X45+Y45&gt;0,Z45&gt;0,AA45=0),X45*'INput Data'!$E$4+Y45*'INput Data'!$E$9,IF(AND(X45+Y45&gt;0,'Fuel Switch GA'!Z45&gt;0),'Fuel Switch GA'!Z45*(' Coal &amp; Oil DECREASE'!R51/(' Coal &amp; Oil DECREASE'!R51+' Coal &amp; Oil DECREASE'!X51))*'INput Data'!$E$4+'Fuel Switch GA'!Z45*(' Coal &amp; Oil DECREASE'!R51/(' Coal &amp; Oil DECREASE'!R51+' Coal &amp; Oil DECREASE'!X51))*'INput Data'!$E$9,0)))</f>
        <v>4690980.44358637</v>
      </c>
      <c r="AE45" s="90">
        <f>IF(X45+Y45=0,0,IF(AND(X45+Y45&gt;0,AA45&gt;0,Z45=0),X45*('INput Data'!$E$4-'INput Data'!$E$7)+Y45*('INput Data'!$E$9-'INput Data'!$E$7),IF(AND(X45+Y45&gt;0,'Fuel Switch GA'!AA45&gt;0),'Fuel Switch GA'!AA45*(' Coal &amp; Oil DECREASE'!R51/(' Coal &amp; Oil DECREASE'!R51+' Coal &amp; Oil DECREASE'!X51))*('INput Data'!$E$4-'INput Data'!$E$7)+'Fuel Switch GA'!AA45*(' Coal &amp; Oil DECREASE'!R51/(' Coal &amp; Oil DECREASE'!R51+' Coal &amp; Oil DECREASE'!X51))*('INput Data'!$E$9-'INput Data'!$E$7),0)))</f>
        <v>0</v>
      </c>
      <c r="AF45" s="538">
        <f t="shared" si="47"/>
        <v>4690980.44358637</v>
      </c>
      <c r="AG45" s="123">
        <f t="shared" si="48"/>
        <v>0</v>
      </c>
      <c r="AH45" s="92">
        <f t="shared" si="39"/>
        <v>0</v>
      </c>
      <c r="AI45" s="119">
        <f>IF(OR(D45&gt;0,K45&gt;0),IF(OR(D45&gt;(-' Coal &amp; Oil DECREASE'!S51-' Coal &amp; Oil DECREASE'!Y51),K45&gt;(-' Coal &amp; Oil DECREASE'!S51-' Coal &amp; Oil DECREASE'!Y51),D45+K45&gt;(-' Coal &amp; Oil DECREASE'!S51-' Coal &amp; Oil DECREASE'!Y51)),-' Coal &amp; Oil DECREASE'!S51,(D45+K45)*(' Coal &amp; Oil DECREASE'!S51/(' Coal &amp; Oil DECREASE'!S51+' Coal &amp; Oil DECREASE'!Y51))),0)</f>
        <v>4018</v>
      </c>
      <c r="AJ45" s="90">
        <f>IF(OR(D45&gt;0,K45&gt;0),IF(OR(D45&gt;(-' Coal &amp; Oil DECREASE'!S51-' Coal &amp; Oil DECREASE'!Y51),K45&gt;(-' Coal &amp; Oil DECREASE'!S51-' Coal &amp; Oil DECREASE'!Y51),D45+K45&gt;(-' Coal &amp; Oil DECREASE'!S51-' Coal &amp; Oil DECREASE'!Y51)),-' Coal &amp; Oil DECREASE'!Y51,(D45+K45)*(' Coal &amp; Oil DECREASE'!Y51/(' Coal &amp; Oil DECREASE'!S51+' Coal &amp; Oil DECREASE'!Y51))),0)</f>
        <v>0</v>
      </c>
      <c r="AK45" s="90">
        <f t="shared" si="40"/>
        <v>4018</v>
      </c>
      <c r="AL45" s="90">
        <f t="shared" si="41"/>
        <v>0</v>
      </c>
      <c r="AM45" s="90">
        <f t="shared" si="42"/>
        <v>0</v>
      </c>
      <c r="AN45" s="90">
        <f>AM45*'INput Data'!$E$7</f>
        <v>0</v>
      </c>
      <c r="AO45" s="90">
        <f>IF(AI45+AJ45=0,0,IF(AND(AI45+AJ45&gt;0,AK45&gt;0,AL45=0),AI45*'INput Data'!$E$4+AJ45*'INput Data'!$E$9,IF(AND(AI45+AJ45&gt;0,'Fuel Switch GA'!AK45&gt;0),'Fuel Switch GA'!AK45*(' Coal &amp; Oil DECREASE'!S51/(' Coal &amp; Oil DECREASE'!S51+' Coal &amp; Oil DECREASE'!Y51))*'INput Data'!$E$4+'Fuel Switch GA'!AK45*(' Coal &amp; Oil DECREASE'!Y51/(' Coal &amp; Oil DECREASE'!S51+' Coal &amp; Oil DECREASE'!Y51))*'INput Data'!$E$9,0)))</f>
        <v>1059422.3021582733</v>
      </c>
      <c r="AP45" s="90">
        <f>IF(AI45+AJ45=0,0,IF(AND(AI45+AJ45&gt;0,AL45&gt;0,AK45=0),AI45*('INput Data'!$E$4-'INput Data'!$E$7)+AJ45*('INput Data'!$E$9-'INput Data'!$E$7),IF(AND(AI45+AJ45&gt;0,'Fuel Switch GA'!AL45&gt;0),'Fuel Switch GA'!AL45*(' Coal &amp; Oil DECREASE'!S51/(' Coal &amp; Oil DECREASE'!S51+' Coal &amp; Oil DECREASE'!Y51))*('INput Data'!$E$4-'INput Data'!$E$7)+'Fuel Switch GA'!AL45*(' Coal &amp; Oil DECREASE'!Y51/(' Coal &amp; Oil DECREASE'!S51+' Coal &amp; Oil DECREASE'!Y51))*('INput Data'!$E$9-'INput Data'!$E$7),0)))</f>
        <v>0</v>
      </c>
      <c r="AQ45" s="538">
        <f t="shared" si="49"/>
        <v>1059422.3021582733</v>
      </c>
      <c r="AR45" s="123">
        <f t="shared" si="50"/>
        <v>0</v>
      </c>
      <c r="AS45" s="92">
        <f t="shared" si="43"/>
        <v>0</v>
      </c>
      <c r="AT45" s="90">
        <f>IF(E45&gt;0,IF(E45&lt;(-' Coal &amp; Oil DECREASE'!T51-' Coal &amp; Oil DECREASE'!Z51),'Fuel Switch GA'!E45*' Coal &amp; Oil DECREASE'!T51/(' Coal &amp; Oil DECREASE'!T51+' Coal &amp; Oil DECREASE'!Z51),-' Coal &amp; Oil DECREASE'!T51),0)</f>
        <v>0</v>
      </c>
      <c r="AU45" s="90">
        <f>IF(E45&gt;0,IF(E45&lt;(-' Coal &amp; Oil DECREASE'!T51-' Coal &amp; Oil DECREASE'!Z51),'Fuel Switch GA'!E45*' Coal &amp; Oil DECREASE'!Z51/(' Coal &amp; Oil DECREASE'!T51+' Coal &amp; Oil DECREASE'!Z51),-' Coal &amp; Oil DECREASE'!Z51),0)</f>
        <v>0</v>
      </c>
      <c r="AV45" s="90">
        <f t="shared" si="44"/>
        <v>0</v>
      </c>
      <c r="AW45" s="90">
        <f>AT45*('INput Data'!$D$4-'INput Data'!$D$7)</f>
        <v>0</v>
      </c>
      <c r="AX45" s="90">
        <f>AU45*('INput Data'!$E$9-'INput Data'!$E$7)</f>
        <v>0</v>
      </c>
      <c r="AY45" s="90">
        <f>AV45*'INput Data'!$E$7</f>
        <v>0</v>
      </c>
      <c r="AZ45" s="480">
        <f t="shared" si="51"/>
        <v>0</v>
      </c>
      <c r="BA45" s="68" t="str">
        <f>IF((('Nuclear &amp; RES demand for Power '!I86+'Nuclear &amp; RES demand for Power '!J86)-('Nuclear &amp; RES demand for Power '!C86+'Nuclear &amp; RES demand for Power '!D86))&lt;0,"Replacement","No replacement")</f>
        <v>No replacement</v>
      </c>
      <c r="BB45" s="150" t="str">
        <f t="shared" si="52"/>
        <v>No replacement</v>
      </c>
      <c r="BC45" s="92">
        <f>IF(OR(BA45="No replacement",BB45="No replacement"),0,AV45*'INput Data'!$Q$4-(('Nuclear &amp; RES demand for Power '!I86+'Nuclear &amp; RES demand for Power '!J86)-('Nuclear &amp; RES demand for Power '!C86+'Nuclear &amp; RES demand for Power '!D86))*'INput Data'!$E$7/'INput Data'!$Q$4)</f>
        <v>0</v>
      </c>
      <c r="BD45">
        <f>IF('Gas Supply'!J89&gt;=(P45+AA45+AL45+AT45+AU45),CH8,'Gas Supply'!J89/(P45+AA45+AL45+AT45+AU45)*CH8)</f>
        <v>0</v>
      </c>
      <c r="BE45" s="187">
        <f>IF(CH8=0,0,IF('Gas Supply'!J89&gt;=P45+Z45+AL45+AT45+AU45,P45+Z45+AL45+AT45+AU45,'Gas Supply'!J89))</f>
        <v>0</v>
      </c>
      <c r="BF45" s="187">
        <f>BE45*'INput Data'!$E$7</f>
        <v>0</v>
      </c>
      <c r="BG45" s="187">
        <f>'Gas Supply'!J89-'Fuel Switch GA'!BE45</f>
        <v>6742.6683769832234</v>
      </c>
      <c r="BH45" s="187">
        <f>BG45*'INput Data'!$E$7</f>
        <v>1331555.733440212</v>
      </c>
      <c r="BI45" s="195">
        <f t="shared" si="53"/>
        <v>1331555.733440212</v>
      </c>
      <c r="BJ45" s="115">
        <f>IF('Gas Supply'!I89=0,0,IF('Gas Supply'!I89/SUM('N.Gas &amp; H2 demand'!N89:Q89)&gt;=1,'Fuel Switch GA'!CH8,'Fuel Switch GA'!CH8*'Gas Supply'!I89/SUM('N.Gas &amp; H2 demand'!N89:Q89)))</f>
        <v>0</v>
      </c>
    </row>
    <row r="46" spans="1:87" x14ac:dyDescent="0.25">
      <c r="A46" s="23" t="str">
        <f>'Gas demand INCREASE'!I91</f>
        <v>BG</v>
      </c>
      <c r="B46" s="90">
        <f>'Gas demand INCREASE'!J91</f>
        <v>0</v>
      </c>
      <c r="C46" s="90">
        <f>'Gas demand INCREASE'!K91</f>
        <v>0</v>
      </c>
      <c r="D46" s="90">
        <f>'Gas demand INCREASE'!L91</f>
        <v>0</v>
      </c>
      <c r="E46" s="92">
        <f>'Gas demand INCREASE'!M91</f>
        <v>1621.8350039428142</v>
      </c>
      <c r="H46" s="23" t="str">
        <f>'Gas demand INCREASE'!T91</f>
        <v>BG</v>
      </c>
      <c r="I46" s="90">
        <f>'Gas demand INCREASE'!U91</f>
        <v>0</v>
      </c>
      <c r="J46" s="90">
        <f>'Gas demand INCREASE'!V91</f>
        <v>4465</v>
      </c>
      <c r="K46" s="92">
        <f>'Gas demand INCREASE'!W91</f>
        <v>2556</v>
      </c>
      <c r="M46" s="119">
        <f>IF(OR(B46&gt;0,I46&gt;0),IF(OR(B46&gt;(-' Coal &amp; Oil DECREASE'!Q52-' Coal &amp; Oil DECREASE'!W52),I46&gt;(-' Coal &amp; Oil DECREASE'!Q52-' Coal &amp; Oil DECREASE'!W52),B46+I46&gt;(-' Coal &amp; Oil DECREASE'!Q52-' Coal &amp; Oil DECREASE'!W52)),-' Coal &amp; Oil DECREASE'!Q52,(B46+I46)*(' Coal &amp; Oil DECREASE'!Q52/(' Coal &amp; Oil DECREASE'!Q52+' Coal &amp; Oil DECREASE'!W52))),0)</f>
        <v>0</v>
      </c>
      <c r="N46" s="90">
        <f>IF(OR(B46&gt;0,I46&gt;0),IF(OR(B46&gt;(-' Coal &amp; Oil DECREASE'!Q52-' Coal &amp; Oil DECREASE'!W52),I46&gt;(-' Coal &amp; Oil DECREASE'!Q52-' Coal &amp; Oil DECREASE'!W52),B46+I46&gt;(-' Coal &amp; Oil DECREASE'!Q52-' Coal &amp; Oil DECREASE'!W52)),-' Coal &amp; Oil DECREASE'!W52,(B46+I46)*(' Coal &amp; Oil DECREASE'!W52/(' Coal &amp; Oil DECREASE'!Q52+' Coal &amp; Oil DECREASE'!W52))),0)</f>
        <v>0</v>
      </c>
      <c r="O46" s="90">
        <f t="shared" si="32"/>
        <v>0</v>
      </c>
      <c r="P46" s="90">
        <f t="shared" si="33"/>
        <v>0</v>
      </c>
      <c r="Q46" s="90">
        <f t="shared" si="34"/>
        <v>0</v>
      </c>
      <c r="R46" s="90">
        <f>Q46*'INput Data'!$E$7</f>
        <v>0</v>
      </c>
      <c r="S46" s="90">
        <f>IF(M46+N46=0,0,IF(AND(M46+N46&gt;0,O46&gt;0,P46=0),M46*'INput Data'!$E$4+N46*'INput Data'!$E$9,IF(AND(M46+N46&gt;0,'Fuel Switch GA'!O46&gt;0),'Fuel Switch GA'!O46*(' Coal &amp; Oil DECREASE'!Q52/(' Coal &amp; Oil DECREASE'!Q52+' Coal &amp; Oil DECREASE'!W52))*'INput Data'!$E$4+'Fuel Switch GA'!O46*(' Coal &amp; Oil DECREASE'!W52/(' Coal &amp; Oil DECREASE'!Q52+' Coal &amp; Oil DECREASE'!W52))*'INput Data'!$E$9,0)))</f>
        <v>0</v>
      </c>
      <c r="T46" s="90">
        <f>IF(M46+N46=0,0,IF(AND(M46+N46&gt;0,P46&gt;0,O46=0),M46*('INput Data'!$E$4-'INput Data'!$E$7)+N46*('INput Data'!$E$9-'INput Data'!$E$7),IF(AND(M46+N46&gt;0,'Fuel Switch GA'!P46&gt;0),'Fuel Switch GA'!P46*(' Coal &amp; Oil DECREASE'!Q52/(' Coal &amp; Oil DECREASE'!Q52+' Coal &amp; Oil DECREASE'!W52))*('INput Data'!$E$4-'INput Data'!$E$7)+'Fuel Switch GA'!P46*(' Coal &amp; Oil DECREASE'!W52/(' Coal &amp; Oil DECREASE'!Q52+' Coal &amp; Oil DECREASE'!W52))*('INput Data'!$E$9-'INput Data'!$E$7),0)))</f>
        <v>0</v>
      </c>
      <c r="U46" s="538">
        <f t="shared" si="45"/>
        <v>0</v>
      </c>
      <c r="V46" s="123">
        <f t="shared" si="46"/>
        <v>0</v>
      </c>
      <c r="W46" s="92">
        <f t="shared" si="35"/>
        <v>0</v>
      </c>
      <c r="X46" s="123">
        <f>IF(OR(C46&gt;0,J46&gt;0),IF(OR(C46&gt;(-' Coal &amp; Oil DECREASE'!R52-' Coal &amp; Oil DECREASE'!X52),J46&gt;(-' Coal &amp; Oil DECREASE'!R52-' Coal &amp; Oil DECREASE'!X52),C46+J46&gt;(-' Coal &amp; Oil DECREASE'!R52-' Coal &amp; Oil DECREASE'!X52)),-' Coal &amp; Oil DECREASE'!R52,(C46+J46)*(' Coal &amp; Oil DECREASE'!R52/(' Coal &amp; Oil DECREASE'!R52+' Coal &amp; Oil DECREASE'!X52))),0)</f>
        <v>2037</v>
      </c>
      <c r="Y46" s="90">
        <f>IF(OR(C46&gt;0,J46&gt;0),IF(OR(C46&gt;(-' Coal &amp; Oil DECREASE'!R52-' Coal &amp; Oil DECREASE'!X52),J46&gt;(-' Coal &amp; Oil DECREASE'!R52-' Coal &amp; Oil DECREASE'!X52),C46+J46&gt;(-' Coal &amp; Oil DECREASE'!R52-' Coal &amp; Oil DECREASE'!X52)),-' Coal &amp; Oil DECREASE'!X52,(C46+J46)*(' Coal &amp; Oil DECREASE'!X52/(' Coal &amp; Oil DECREASE'!R52+' Coal &amp; Oil DECREASE'!X52))),0)</f>
        <v>620</v>
      </c>
      <c r="Z46" s="90">
        <f t="shared" si="36"/>
        <v>2657</v>
      </c>
      <c r="AA46" s="90">
        <f t="shared" si="37"/>
        <v>0</v>
      </c>
      <c r="AB46" s="90">
        <f t="shared" si="38"/>
        <v>0</v>
      </c>
      <c r="AC46" s="90">
        <f>AB46*'INput Data'!$E$7</f>
        <v>0</v>
      </c>
      <c r="AD46" s="90">
        <f>IF(X46+Y46=0,0,IF(AND(X46+Y46&gt;0,Z46&gt;0,AA46=0),X46*'INput Data'!$E$4+Y46*'INput Data'!$E$9,IF(AND(X46+Y46&gt;0,'Fuel Switch GA'!Z46&gt;0),'Fuel Switch GA'!Z46*(' Coal &amp; Oil DECREASE'!R52/(' Coal &amp; Oil DECREASE'!R52+' Coal &amp; Oil DECREASE'!X52))*'INput Data'!$E$4+'Fuel Switch GA'!Z46*(' Coal &amp; Oil DECREASE'!R52/(' Coal &amp; Oil DECREASE'!R52+' Coal &amp; Oil DECREASE'!X52))*'INput Data'!$E$9,0)))</f>
        <v>754762.94964028778</v>
      </c>
      <c r="AE46" s="90">
        <f>IF(X46+Y46=0,0,IF(AND(X46+Y46&gt;0,AA46&gt;0,Z46=0),X46*('INput Data'!$E$4-'INput Data'!$E$7)+Y46*('INput Data'!$E$9-'INput Data'!$E$7),IF(AND(X46+Y46&gt;0,'Fuel Switch GA'!AA46&gt;0),'Fuel Switch GA'!AA46*(' Coal &amp; Oil DECREASE'!R52/(' Coal &amp; Oil DECREASE'!R52+' Coal &amp; Oil DECREASE'!X52))*('INput Data'!$E$4-'INput Data'!$E$7)+'Fuel Switch GA'!AA46*(' Coal &amp; Oil DECREASE'!R52/(' Coal &amp; Oil DECREASE'!R52+' Coal &amp; Oil DECREASE'!X52))*('INput Data'!$E$9-'INput Data'!$E$7),0)))</f>
        <v>0</v>
      </c>
      <c r="AF46" s="538">
        <f t="shared" si="47"/>
        <v>754762.94964028778</v>
      </c>
      <c r="AG46" s="123">
        <f t="shared" si="48"/>
        <v>0</v>
      </c>
      <c r="AH46" s="92">
        <f t="shared" si="39"/>
        <v>0</v>
      </c>
      <c r="AI46" s="119">
        <f>IF(OR(D46&gt;0,K46&gt;0),IF(OR(D46&gt;(-' Coal &amp; Oil DECREASE'!S52-' Coal &amp; Oil DECREASE'!Y52),K46&gt;(-' Coal &amp; Oil DECREASE'!S52-' Coal &amp; Oil DECREASE'!Y52),D46+K46&gt;(-' Coal &amp; Oil DECREASE'!S52-' Coal &amp; Oil DECREASE'!Y52)),-' Coal &amp; Oil DECREASE'!S52,(D46+K46)*(' Coal &amp; Oil DECREASE'!S52/(' Coal &amp; Oil DECREASE'!S52+' Coal &amp; Oil DECREASE'!Y52))),0)</f>
        <v>2556</v>
      </c>
      <c r="AJ46" s="90">
        <f>IF(OR(D46&gt;0,K46&gt;0),IF(OR(D46&gt;(-' Coal &amp; Oil DECREASE'!S52-' Coal &amp; Oil DECREASE'!Y52),K46&gt;(-' Coal &amp; Oil DECREASE'!S52-' Coal &amp; Oil DECREASE'!Y52),D46+K46&gt;(-' Coal &amp; Oil DECREASE'!S52-' Coal &amp; Oil DECREASE'!Y52)),-' Coal &amp; Oil DECREASE'!Y52,(D46+K46)*(' Coal &amp; Oil DECREASE'!Y52/(' Coal &amp; Oil DECREASE'!S52+' Coal &amp; Oil DECREASE'!Y52))),0)</f>
        <v>0</v>
      </c>
      <c r="AK46" s="90">
        <f t="shared" si="40"/>
        <v>2556</v>
      </c>
      <c r="AL46" s="90">
        <f t="shared" si="41"/>
        <v>0</v>
      </c>
      <c r="AM46" s="90">
        <f t="shared" si="42"/>
        <v>0</v>
      </c>
      <c r="AN46" s="90">
        <f>AM46*'INput Data'!$E$7</f>
        <v>0</v>
      </c>
      <c r="AO46" s="90">
        <f>IF(AI46+AJ46=0,0,IF(AND(AI46+AJ46&gt;0,AK46&gt;0,AL46=0),AI46*'INput Data'!$E$4+AJ46*'INput Data'!$E$9,IF(AND(AI46+AJ46&gt;0,'Fuel Switch GA'!AK46&gt;0),'Fuel Switch GA'!AK46*(' Coal &amp; Oil DECREASE'!S52/(' Coal &amp; Oil DECREASE'!S52+' Coal &amp; Oil DECREASE'!Y52))*'INput Data'!$E$4+'Fuel Switch GA'!AK46*(' Coal &amp; Oil DECREASE'!Y52/(' Coal &amp; Oil DECREASE'!S52+' Coal &amp; Oil DECREASE'!Y52))*'INput Data'!$E$9,0)))</f>
        <v>673938.12949640292</v>
      </c>
      <c r="AP46" s="90">
        <f>IF(AI46+AJ46=0,0,IF(AND(AI46+AJ46&gt;0,AL46&gt;0,AK46=0),AI46*('INput Data'!$E$4-'INput Data'!$E$7)+AJ46*('INput Data'!$E$9-'INput Data'!$E$7),IF(AND(AI46+AJ46&gt;0,'Fuel Switch GA'!AL46&gt;0),'Fuel Switch GA'!AL46*(' Coal &amp; Oil DECREASE'!S52/(' Coal &amp; Oil DECREASE'!S52+' Coal &amp; Oil DECREASE'!Y52))*('INput Data'!$E$4-'INput Data'!$E$7)+'Fuel Switch GA'!AL46*(' Coal &amp; Oil DECREASE'!Y52/(' Coal &amp; Oil DECREASE'!S52+' Coal &amp; Oil DECREASE'!Y52))*('INput Data'!$E$9-'INput Data'!$E$7),0)))</f>
        <v>0</v>
      </c>
      <c r="AQ46" s="538">
        <f t="shared" si="49"/>
        <v>673938.12949640292</v>
      </c>
      <c r="AR46" s="123">
        <f t="shared" si="50"/>
        <v>0</v>
      </c>
      <c r="AS46" s="92">
        <f t="shared" si="43"/>
        <v>0</v>
      </c>
      <c r="AT46" s="90">
        <f>IF(E46&gt;0,IF(E46&lt;(-' Coal &amp; Oil DECREASE'!T52-' Coal &amp; Oil DECREASE'!Z52),'Fuel Switch GA'!E46*' Coal &amp; Oil DECREASE'!T52/(' Coal &amp; Oil DECREASE'!T52+' Coal &amp; Oil DECREASE'!Z52),-' Coal &amp; Oil DECREASE'!T52),0)</f>
        <v>0</v>
      </c>
      <c r="AU46" s="90">
        <f>IF(E46&gt;0,IF(E46&lt;(-' Coal &amp; Oil DECREASE'!T52-' Coal &amp; Oil DECREASE'!Z52),'Fuel Switch GA'!E46*' Coal &amp; Oil DECREASE'!Z52/(' Coal &amp; Oil DECREASE'!T52+' Coal &amp; Oil DECREASE'!Z52),-' Coal &amp; Oil DECREASE'!Z52),0)</f>
        <v>1621.8350039428142</v>
      </c>
      <c r="AV46" s="90">
        <f t="shared" si="44"/>
        <v>0</v>
      </c>
      <c r="AW46" s="90">
        <f>AT46*('INput Data'!$D$4-'INput Data'!$D$7)</f>
        <v>0</v>
      </c>
      <c r="AX46" s="90">
        <f>AU46*('INput Data'!$E$9-'INput Data'!$E$7)</f>
        <v>249109.18945452571</v>
      </c>
      <c r="AY46" s="90">
        <f>AV46*'INput Data'!$E$7</f>
        <v>0</v>
      </c>
      <c r="AZ46" s="480">
        <f t="shared" si="51"/>
        <v>249109.18945452571</v>
      </c>
      <c r="BA46" s="68" t="str">
        <f>IF((('Nuclear &amp; RES demand for Power '!I87+'Nuclear &amp; RES demand for Power '!J87)-('Nuclear &amp; RES demand for Power '!C87+'Nuclear &amp; RES demand for Power '!D87))&lt;0,"Replacement","No replacement")</f>
        <v>No replacement</v>
      </c>
      <c r="BB46" s="150" t="str">
        <f t="shared" si="52"/>
        <v>No replacement</v>
      </c>
      <c r="BC46" s="92">
        <f>IF(OR(BA46="No replacement",BB46="No replacement"),0,AV46*'INput Data'!$Q$4-(('Nuclear &amp; RES demand for Power '!I87+'Nuclear &amp; RES demand for Power '!J87)-('Nuclear &amp; RES demand for Power '!C87+'Nuclear &amp; RES demand for Power '!D87))*'INput Data'!$E$7/'INput Data'!$Q$4)</f>
        <v>0</v>
      </c>
      <c r="BD46">
        <f>IF('Gas Supply'!J90&gt;=(P46+AA46+AL46+AT46+AU46),CH9,'Gas Supply'!J90/(P46+AA46+AL46+AT46+AU46)*CH9)</f>
        <v>249109.18945452571</v>
      </c>
      <c r="BE46" s="187">
        <f>IF(CH9=0,0,IF('Gas Supply'!J90&gt;=P46+Z46+AL46+AT46+AU46,P46+Z46+AL46+AT46+AU46,'Gas Supply'!J90))</f>
        <v>4278.8350039428142</v>
      </c>
      <c r="BF46" s="187">
        <f>BE46*'INput Data'!$E$7</f>
        <v>844992.95581460604</v>
      </c>
      <c r="BG46" s="187">
        <f>'Gas Supply'!J90-'Fuel Switch GA'!BE46</f>
        <v>6472.3725802755225</v>
      </c>
      <c r="BH46" s="187">
        <f>BG46*'INput Data'!$E$7</f>
        <v>1278177.1750256338</v>
      </c>
      <c r="BI46" s="195">
        <f t="shared" si="53"/>
        <v>2372279.3202947658</v>
      </c>
      <c r="BJ46" s="115">
        <f>IF('Gas Supply'!I90=0,0,IF('Gas Supply'!I90/SUM('N.Gas &amp; H2 demand'!N90:Q90)&gt;=1,'Fuel Switch GA'!CH9,'Fuel Switch GA'!CH9*'Gas Supply'!I90/SUM('N.Gas &amp; H2 demand'!N90:Q90)))</f>
        <v>249109.18945452571</v>
      </c>
    </row>
    <row r="47" spans="1:87" x14ac:dyDescent="0.25">
      <c r="A47" s="23" t="str">
        <f>'Gas demand INCREASE'!I92</f>
        <v>CH</v>
      </c>
      <c r="B47" s="90">
        <f>'Gas demand INCREASE'!J92</f>
        <v>0</v>
      </c>
      <c r="C47" s="90">
        <f>'Gas demand INCREASE'!K92</f>
        <v>0</v>
      </c>
      <c r="D47" s="90">
        <f>'Gas demand INCREASE'!L92</f>
        <v>0</v>
      </c>
      <c r="E47" s="92">
        <f>'Gas demand INCREASE'!M92</f>
        <v>0</v>
      </c>
      <c r="H47" s="23" t="str">
        <f>'Gas demand INCREASE'!T92</f>
        <v>CH</v>
      </c>
      <c r="I47" s="90">
        <f>'Gas demand INCREASE'!U92</f>
        <v>0</v>
      </c>
      <c r="J47" s="90">
        <f>'Gas demand INCREASE'!V92</f>
        <v>0</v>
      </c>
      <c r="K47" s="92">
        <f>'Gas demand INCREASE'!W92</f>
        <v>0</v>
      </c>
      <c r="M47" s="119">
        <f>IF(OR(B47&gt;0,I47&gt;0),IF(OR(B47&gt;(-' Coal &amp; Oil DECREASE'!Q53-' Coal &amp; Oil DECREASE'!W53),I47&gt;(-' Coal &amp; Oil DECREASE'!Q53-' Coal &amp; Oil DECREASE'!W53),B47+I47&gt;(-' Coal &amp; Oil DECREASE'!Q53-' Coal &amp; Oil DECREASE'!W53)),-' Coal &amp; Oil DECREASE'!Q53,(B47+I47)*(' Coal &amp; Oil DECREASE'!Q53/(' Coal &amp; Oil DECREASE'!Q53+' Coal &amp; Oil DECREASE'!W53))),0)</f>
        <v>0</v>
      </c>
      <c r="N47" s="90">
        <f>IF(OR(B47&gt;0,I47&gt;0),IF(OR(B47&gt;(-' Coal &amp; Oil DECREASE'!Q53-' Coal &amp; Oil DECREASE'!W53),I47&gt;(-' Coal &amp; Oil DECREASE'!Q53-' Coal &amp; Oil DECREASE'!W53),B47+I47&gt;(-' Coal &amp; Oil DECREASE'!Q53-' Coal &amp; Oil DECREASE'!W53)),-' Coal &amp; Oil DECREASE'!W53,(B47+I47)*(' Coal &amp; Oil DECREASE'!W53/(' Coal &amp; Oil DECREASE'!Q53+' Coal &amp; Oil DECREASE'!W53))),0)</f>
        <v>0</v>
      </c>
      <c r="O47" s="90">
        <f t="shared" si="32"/>
        <v>0</v>
      </c>
      <c r="P47" s="90">
        <f t="shared" si="33"/>
        <v>0</v>
      </c>
      <c r="Q47" s="90">
        <f t="shared" si="34"/>
        <v>0</v>
      </c>
      <c r="R47" s="90">
        <f>Q47*'INput Data'!$E$7</f>
        <v>0</v>
      </c>
      <c r="S47" s="90">
        <f>IF(M47+N47=0,0,IF(AND(M47+N47&gt;0,O47&gt;0,P47=0),M47*'INput Data'!$E$4+N47*'INput Data'!$E$9,IF(AND(M47+N47&gt;0,'Fuel Switch GA'!O47&gt;0),'Fuel Switch GA'!O47*(' Coal &amp; Oil DECREASE'!Q53/(' Coal &amp; Oil DECREASE'!Q53+' Coal &amp; Oil DECREASE'!W53))*'INput Data'!$E$4+'Fuel Switch GA'!O47*(' Coal &amp; Oil DECREASE'!W53/(' Coal &amp; Oil DECREASE'!Q53+' Coal &amp; Oil DECREASE'!W53))*'INput Data'!$E$9,0)))</f>
        <v>0</v>
      </c>
      <c r="T47" s="90">
        <f>IF(M47+N47=0,0,IF(AND(M47+N47&gt;0,P47&gt;0,O47=0),M47*('INput Data'!$E$4-'INput Data'!$E$7)+N47*('INput Data'!$E$9-'INput Data'!$E$7),IF(AND(M47+N47&gt;0,'Fuel Switch GA'!P47&gt;0),'Fuel Switch GA'!P47*(' Coal &amp; Oil DECREASE'!Q53/(' Coal &amp; Oil DECREASE'!Q53+' Coal &amp; Oil DECREASE'!W53))*('INput Data'!$E$4-'INput Data'!$E$7)+'Fuel Switch GA'!P47*(' Coal &amp; Oil DECREASE'!W53/(' Coal &amp; Oil DECREASE'!Q53+' Coal &amp; Oil DECREASE'!W53))*('INput Data'!$E$9-'INput Data'!$E$7),0)))</f>
        <v>0</v>
      </c>
      <c r="U47" s="538">
        <f t="shared" si="45"/>
        <v>0</v>
      </c>
      <c r="V47" s="123">
        <f t="shared" si="46"/>
        <v>0</v>
      </c>
      <c r="W47" s="92">
        <f t="shared" si="35"/>
        <v>0</v>
      </c>
      <c r="X47" s="123">
        <f>IF(OR(C47&gt;0,J47&gt;0),IF(OR(C47&gt;(-' Coal &amp; Oil DECREASE'!R53-' Coal &amp; Oil DECREASE'!X53),J47&gt;(-' Coal &amp; Oil DECREASE'!R53-' Coal &amp; Oil DECREASE'!X53),C47+J47&gt;(-' Coal &amp; Oil DECREASE'!R53-' Coal &amp; Oil DECREASE'!X53)),-' Coal &amp; Oil DECREASE'!R53,(C47+J47)*(' Coal &amp; Oil DECREASE'!R53/(' Coal &amp; Oil DECREASE'!R53+' Coal &amp; Oil DECREASE'!X53))),0)</f>
        <v>0</v>
      </c>
      <c r="Y47" s="90">
        <f>IF(OR(C47&gt;0,J47&gt;0),IF(OR(C47&gt;(-' Coal &amp; Oil DECREASE'!R53-' Coal &amp; Oil DECREASE'!X53),J47&gt;(-' Coal &amp; Oil DECREASE'!R53-' Coal &amp; Oil DECREASE'!X53),C47+J47&gt;(-' Coal &amp; Oil DECREASE'!R53-' Coal &amp; Oil DECREASE'!X53)),-' Coal &amp; Oil DECREASE'!X53,(C47+J47)*(' Coal &amp; Oil DECREASE'!X53/(' Coal &amp; Oil DECREASE'!R53+' Coal &amp; Oil DECREASE'!X53))),0)</f>
        <v>0</v>
      </c>
      <c r="Z47" s="90">
        <f t="shared" si="36"/>
        <v>0</v>
      </c>
      <c r="AA47" s="90">
        <f t="shared" si="37"/>
        <v>0</v>
      </c>
      <c r="AB47" s="90">
        <f t="shared" si="38"/>
        <v>0</v>
      </c>
      <c r="AC47" s="90">
        <f>AB47*'INput Data'!$E$7</f>
        <v>0</v>
      </c>
      <c r="AD47" s="90">
        <f>IF(X47+Y47=0,0,IF(AND(X47+Y47&gt;0,Z47&gt;0,AA47=0),X47*'INput Data'!$E$4+Y47*'INput Data'!$E$9,IF(AND(X47+Y47&gt;0,'Fuel Switch GA'!Z47&gt;0),'Fuel Switch GA'!Z47*(' Coal &amp; Oil DECREASE'!R53/(' Coal &amp; Oil DECREASE'!R53+' Coal &amp; Oil DECREASE'!X53))*'INput Data'!$E$4+'Fuel Switch GA'!Z47*(' Coal &amp; Oil DECREASE'!R53/(' Coal &amp; Oil DECREASE'!R53+' Coal &amp; Oil DECREASE'!X53))*'INput Data'!$E$9,0)))</f>
        <v>0</v>
      </c>
      <c r="AE47" s="90">
        <f>IF(X47+Y47=0,0,IF(AND(X47+Y47&gt;0,AA47&gt;0,Z47=0),X47*('INput Data'!$E$4-'INput Data'!$E$7)+Y47*('INput Data'!$E$9-'INput Data'!$E$7),IF(AND(X47+Y47&gt;0,'Fuel Switch GA'!AA47&gt;0),'Fuel Switch GA'!AA47*(' Coal &amp; Oil DECREASE'!R53/(' Coal &amp; Oil DECREASE'!R53+' Coal &amp; Oil DECREASE'!X53))*('INput Data'!$E$4-'INput Data'!$E$7)+'Fuel Switch GA'!AA47*(' Coal &amp; Oil DECREASE'!R53/(' Coal &amp; Oil DECREASE'!R53+' Coal &amp; Oil DECREASE'!X53))*('INput Data'!$E$9-'INput Data'!$E$7),0)))</f>
        <v>0</v>
      </c>
      <c r="AF47" s="538">
        <f t="shared" si="47"/>
        <v>0</v>
      </c>
      <c r="AG47" s="123">
        <f t="shared" si="48"/>
        <v>0</v>
      </c>
      <c r="AH47" s="92">
        <f t="shared" si="39"/>
        <v>0</v>
      </c>
      <c r="AI47" s="119">
        <f>IF(OR(D47&gt;0,K47&gt;0),IF(OR(D47&gt;(-' Coal &amp; Oil DECREASE'!S53-' Coal &amp; Oil DECREASE'!Y53),K47&gt;(-' Coal &amp; Oil DECREASE'!S53-' Coal &amp; Oil DECREASE'!Y53),D47+K47&gt;(-' Coal &amp; Oil DECREASE'!S53-' Coal &amp; Oil DECREASE'!Y53)),-' Coal &amp; Oil DECREASE'!S53,(D47+K47)*(' Coal &amp; Oil DECREASE'!S53/(' Coal &amp; Oil DECREASE'!S53+' Coal &amp; Oil DECREASE'!Y53))),0)</f>
        <v>0</v>
      </c>
      <c r="AJ47" s="90">
        <f>IF(OR(D47&gt;0,K47&gt;0),IF(OR(D47&gt;(-' Coal &amp; Oil DECREASE'!S53-' Coal &amp; Oil DECREASE'!Y53),K47&gt;(-' Coal &amp; Oil DECREASE'!S53-' Coal &amp; Oil DECREASE'!Y53),D47+K47&gt;(-' Coal &amp; Oil DECREASE'!S53-' Coal &amp; Oil DECREASE'!Y53)),-' Coal &amp; Oil DECREASE'!Y53,(D47+K47)*(' Coal &amp; Oil DECREASE'!Y53/(' Coal &amp; Oil DECREASE'!S53+' Coal &amp; Oil DECREASE'!Y53))),0)</f>
        <v>0</v>
      </c>
      <c r="AK47" s="90">
        <f t="shared" si="40"/>
        <v>0</v>
      </c>
      <c r="AL47" s="90">
        <f t="shared" si="41"/>
        <v>0</v>
      </c>
      <c r="AM47" s="90">
        <f t="shared" si="42"/>
        <v>0</v>
      </c>
      <c r="AN47" s="90">
        <f>AM47*'INput Data'!$E$7</f>
        <v>0</v>
      </c>
      <c r="AO47" s="90">
        <f>IF(AI47+AJ47=0,0,IF(AND(AI47+AJ47&gt;0,AK47&gt;0,AL47=0),AI47*'INput Data'!$E$4+AJ47*'INput Data'!$E$9,IF(AND(AI47+AJ47&gt;0,'Fuel Switch GA'!AK47&gt;0),'Fuel Switch GA'!AK47*(' Coal &amp; Oil DECREASE'!S53/(' Coal &amp; Oil DECREASE'!S53+' Coal &amp; Oil DECREASE'!Y53))*'INput Data'!$E$4+'Fuel Switch GA'!AK47*(' Coal &amp; Oil DECREASE'!Y53/(' Coal &amp; Oil DECREASE'!S53+' Coal &amp; Oil DECREASE'!Y53))*'INput Data'!$E$9,0)))</f>
        <v>0</v>
      </c>
      <c r="AP47" s="90">
        <f>IF(AI47+AJ47=0,0,IF(AND(AI47+AJ47&gt;0,AL47&gt;0,AK47=0),AI47*('INput Data'!$E$4-'INput Data'!$E$7)+AJ47*('INput Data'!$E$9-'INput Data'!$E$7),IF(AND(AI47+AJ47&gt;0,'Fuel Switch GA'!AL47&gt;0),'Fuel Switch GA'!AL47*(' Coal &amp; Oil DECREASE'!S53/(' Coal &amp; Oil DECREASE'!S53+' Coal &amp; Oil DECREASE'!Y53))*('INput Data'!$E$4-'INput Data'!$E$7)+'Fuel Switch GA'!AL47*(' Coal &amp; Oil DECREASE'!Y53/(' Coal &amp; Oil DECREASE'!S53+' Coal &amp; Oil DECREASE'!Y53))*('INput Data'!$E$9-'INput Data'!$E$7),0)))</f>
        <v>0</v>
      </c>
      <c r="AQ47" s="538">
        <f t="shared" si="49"/>
        <v>0</v>
      </c>
      <c r="AR47" s="123">
        <f t="shared" si="50"/>
        <v>0</v>
      </c>
      <c r="AS47" s="92">
        <f t="shared" si="43"/>
        <v>0</v>
      </c>
      <c r="AT47" s="90">
        <f>IF(E47&gt;0,IF(E47&lt;(-' Coal &amp; Oil DECREASE'!T53-' Coal &amp; Oil DECREASE'!Z53),'Fuel Switch GA'!E47*' Coal &amp; Oil DECREASE'!T53/(' Coal &amp; Oil DECREASE'!T53+' Coal &amp; Oil DECREASE'!Z53),-' Coal &amp; Oil DECREASE'!T53),0)</f>
        <v>0</v>
      </c>
      <c r="AU47" s="90">
        <f>IF(E47&gt;0,IF(E47&lt;(-' Coal &amp; Oil DECREASE'!T53-' Coal &amp; Oil DECREASE'!Z53),'Fuel Switch GA'!E47*' Coal &amp; Oil DECREASE'!Z53/(' Coal &amp; Oil DECREASE'!T53+' Coal &amp; Oil DECREASE'!Z53),-' Coal &amp; Oil DECREASE'!Z53),0)</f>
        <v>0</v>
      </c>
      <c r="AV47" s="90">
        <f t="shared" si="44"/>
        <v>0</v>
      </c>
      <c r="AW47" s="90">
        <f>AT47*('INput Data'!$D$4-'INput Data'!$D$7)</f>
        <v>0</v>
      </c>
      <c r="AX47" s="90">
        <f>AU47*('INput Data'!$E$9-'INput Data'!$E$7)</f>
        <v>0</v>
      </c>
      <c r="AY47" s="90">
        <f>AV47*'INput Data'!$E$7</f>
        <v>0</v>
      </c>
      <c r="AZ47" s="480">
        <f t="shared" si="51"/>
        <v>0</v>
      </c>
      <c r="BA47" s="68" t="str">
        <f>IF((('Nuclear &amp; RES demand for Power '!I88+'Nuclear &amp; RES demand for Power '!J88)-('Nuclear &amp; RES demand for Power '!C88+'Nuclear &amp; RES demand for Power '!D88))&lt;0,"Replacement","No replacement")</f>
        <v>Replacement</v>
      </c>
      <c r="BB47" s="150" t="str">
        <f t="shared" si="52"/>
        <v>No replacement</v>
      </c>
      <c r="BC47" s="92">
        <f>IF(OR(BA47="No replacement",BB47="No replacement"),0,AV47*'INput Data'!$Q$4-(('Nuclear &amp; RES demand for Power '!I88+'Nuclear &amp; RES demand for Power '!J88)-('Nuclear &amp; RES demand for Power '!C88+'Nuclear &amp; RES demand for Power '!D88))*'INput Data'!$E$7/'INput Data'!$Q$4)</f>
        <v>0</v>
      </c>
      <c r="BD47">
        <f>IF('Gas Supply'!J91&gt;=(P47+AA47+AL47+AT47+AU47),CH10,'Gas Supply'!J91/(P47+AA47+AL47+AT47+AU47)*CH10)</f>
        <v>0</v>
      </c>
      <c r="BE47" s="187">
        <f>IF(CH10=0,0,IF('Gas Supply'!J91&gt;=P47+Z47+AL47+AT47+AU47,P47+Z47+AL47+AT47+AU47,'Gas Supply'!J91))</f>
        <v>0</v>
      </c>
      <c r="BF47" s="187">
        <f>BE47*'INput Data'!$E$7</f>
        <v>0</v>
      </c>
      <c r="BG47" s="187">
        <f>'Gas Supply'!J91-'Fuel Switch GA'!BE47</f>
        <v>0</v>
      </c>
      <c r="BH47" s="187">
        <f>BG47*'INput Data'!$E$7</f>
        <v>0</v>
      </c>
      <c r="BI47" s="195">
        <f t="shared" si="53"/>
        <v>0</v>
      </c>
      <c r="BJ47" s="115">
        <f>IF('Gas Supply'!I91=0,0,IF('Gas Supply'!I91/SUM('N.Gas &amp; H2 demand'!N91:Q91)&gt;=1,'Fuel Switch GA'!CH10,'Fuel Switch GA'!CH10*'Gas Supply'!I91/SUM('N.Gas &amp; H2 demand'!N91:Q91)))</f>
        <v>0</v>
      </c>
    </row>
    <row r="48" spans="1:87" x14ac:dyDescent="0.25">
      <c r="A48" s="23" t="str">
        <f>'Gas demand INCREASE'!I93</f>
        <v>CY</v>
      </c>
      <c r="B48" s="90">
        <f>'Gas demand INCREASE'!J93</f>
        <v>0</v>
      </c>
      <c r="C48" s="90">
        <f>'Gas demand INCREASE'!K93</f>
        <v>0</v>
      </c>
      <c r="D48" s="90">
        <f>'Gas demand INCREASE'!L93</f>
        <v>0</v>
      </c>
      <c r="E48" s="92">
        <f>'Gas demand INCREASE'!M93</f>
        <v>0</v>
      </c>
      <c r="H48" s="23" t="str">
        <f>'Gas demand INCREASE'!T93</f>
        <v>CY</v>
      </c>
      <c r="I48" s="90">
        <f>'Gas demand INCREASE'!U93</f>
        <v>0</v>
      </c>
      <c r="J48" s="90">
        <f>'Gas demand INCREASE'!V93</f>
        <v>0</v>
      </c>
      <c r="K48" s="92">
        <f>'Gas demand INCREASE'!W93</f>
        <v>0</v>
      </c>
      <c r="M48" s="119">
        <f>IF(OR(B48&gt;0,I48&gt;0),IF(OR(B48&gt;(-' Coal &amp; Oil DECREASE'!Q54-' Coal &amp; Oil DECREASE'!W54),I48&gt;(-' Coal &amp; Oil DECREASE'!Q54-' Coal &amp; Oil DECREASE'!W54),B48+I48&gt;(-' Coal &amp; Oil DECREASE'!Q54-' Coal &amp; Oil DECREASE'!W54)),-' Coal &amp; Oil DECREASE'!Q54,(B48+I48)*(' Coal &amp; Oil DECREASE'!Q54/(' Coal &amp; Oil DECREASE'!Q54+' Coal &amp; Oil DECREASE'!W54))),0)</f>
        <v>0</v>
      </c>
      <c r="N48" s="90">
        <f>IF(OR(B48&gt;0,I48&gt;0),IF(OR(B48&gt;(-' Coal &amp; Oil DECREASE'!Q54-' Coal &amp; Oil DECREASE'!W54),I48&gt;(-' Coal &amp; Oil DECREASE'!Q54-' Coal &amp; Oil DECREASE'!W54),B48+I48&gt;(-' Coal &amp; Oil DECREASE'!Q54-' Coal &amp; Oil DECREASE'!W54)),-' Coal &amp; Oil DECREASE'!W54,(B48+I48)*(' Coal &amp; Oil DECREASE'!W54/(' Coal &amp; Oil DECREASE'!Q54+' Coal &amp; Oil DECREASE'!W54))),0)</f>
        <v>0</v>
      </c>
      <c r="O48" s="90">
        <f t="shared" si="32"/>
        <v>0</v>
      </c>
      <c r="P48" s="90">
        <f t="shared" si="33"/>
        <v>0</v>
      </c>
      <c r="Q48" s="90">
        <f t="shared" si="34"/>
        <v>0</v>
      </c>
      <c r="R48" s="90">
        <f>Q48*'INput Data'!$E$7</f>
        <v>0</v>
      </c>
      <c r="S48" s="90">
        <f>IF(M48+N48=0,0,IF(AND(M48+N48&gt;0,O48&gt;0,P48=0),M48*'INput Data'!$E$4+N48*'INput Data'!$E$9,IF(AND(M48+N48&gt;0,'Fuel Switch GA'!O48&gt;0),'Fuel Switch GA'!O48*(' Coal &amp; Oil DECREASE'!Q54/(' Coal &amp; Oil DECREASE'!Q54+' Coal &amp; Oil DECREASE'!W54))*'INput Data'!$E$4+'Fuel Switch GA'!O48*(' Coal &amp; Oil DECREASE'!W54/(' Coal &amp; Oil DECREASE'!Q54+' Coal &amp; Oil DECREASE'!W54))*'INput Data'!$E$9,0)))</f>
        <v>0</v>
      </c>
      <c r="T48" s="90">
        <f>IF(M48+N48=0,0,IF(AND(M48+N48&gt;0,P48&gt;0,O48=0),M48*('INput Data'!$E$4-'INput Data'!$E$7)+N48*('INput Data'!$E$9-'INput Data'!$E$7),IF(AND(M48+N48&gt;0,'Fuel Switch GA'!P48&gt;0),'Fuel Switch GA'!P48*(' Coal &amp; Oil DECREASE'!Q54/(' Coal &amp; Oil DECREASE'!Q54+' Coal &amp; Oil DECREASE'!W54))*('INput Data'!$E$4-'INput Data'!$E$7)+'Fuel Switch GA'!P48*(' Coal &amp; Oil DECREASE'!W54/(' Coal &amp; Oil DECREASE'!Q54+' Coal &amp; Oil DECREASE'!W54))*('INput Data'!$E$9-'INput Data'!$E$7),0)))</f>
        <v>0</v>
      </c>
      <c r="U48" s="538">
        <f t="shared" si="45"/>
        <v>0</v>
      </c>
      <c r="V48" s="123">
        <f t="shared" si="46"/>
        <v>0</v>
      </c>
      <c r="W48" s="92">
        <f t="shared" si="35"/>
        <v>0</v>
      </c>
      <c r="X48" s="123">
        <f>IF(OR(C48&gt;0,J48&gt;0),IF(OR(C48&gt;(-' Coal &amp; Oil DECREASE'!R54-' Coal &amp; Oil DECREASE'!X54),J48&gt;(-' Coal &amp; Oil DECREASE'!R54-' Coal &amp; Oil DECREASE'!X54),C48+J48&gt;(-' Coal &amp; Oil DECREASE'!R54-' Coal &amp; Oil DECREASE'!X54)),-' Coal &amp; Oil DECREASE'!R54,(C48+J48)*(' Coal &amp; Oil DECREASE'!R54/(' Coal &amp; Oil DECREASE'!R54+' Coal &amp; Oil DECREASE'!X54))),0)</f>
        <v>0</v>
      </c>
      <c r="Y48" s="90">
        <f>IF(OR(C48&gt;0,J48&gt;0),IF(OR(C48&gt;(-' Coal &amp; Oil DECREASE'!R54-' Coal &amp; Oil DECREASE'!X54),J48&gt;(-' Coal &amp; Oil DECREASE'!R54-' Coal &amp; Oil DECREASE'!X54),C48+J48&gt;(-' Coal &amp; Oil DECREASE'!R54-' Coal &amp; Oil DECREASE'!X54)),-' Coal &amp; Oil DECREASE'!X54,(C48+J48)*(' Coal &amp; Oil DECREASE'!X54/(' Coal &amp; Oil DECREASE'!R54+' Coal &amp; Oil DECREASE'!X54))),0)</f>
        <v>0</v>
      </c>
      <c r="Z48" s="90">
        <f t="shared" si="36"/>
        <v>0</v>
      </c>
      <c r="AA48" s="90">
        <f t="shared" si="37"/>
        <v>0</v>
      </c>
      <c r="AB48" s="90">
        <f t="shared" si="38"/>
        <v>0</v>
      </c>
      <c r="AC48" s="90">
        <f>AB48*'INput Data'!$E$7</f>
        <v>0</v>
      </c>
      <c r="AD48" s="90">
        <f>IF(X48+Y48=0,0,IF(AND(X48+Y48&gt;0,Z48&gt;0,AA48=0),X48*'INput Data'!$E$4+Y48*'INput Data'!$E$9,IF(AND(X48+Y48&gt;0,'Fuel Switch GA'!Z48&gt;0),'Fuel Switch GA'!Z48*(' Coal &amp; Oil DECREASE'!R54/(' Coal &amp; Oil DECREASE'!R54+' Coal &amp; Oil DECREASE'!X54))*'INput Data'!$E$4+'Fuel Switch GA'!Z48*(' Coal &amp; Oil DECREASE'!R54/(' Coal &amp; Oil DECREASE'!R54+' Coal &amp; Oil DECREASE'!X54))*'INput Data'!$E$9,0)))</f>
        <v>0</v>
      </c>
      <c r="AE48" s="90">
        <f>IF(X48+Y48=0,0,IF(AND(X48+Y48&gt;0,AA48&gt;0,Z48=0),X48*('INput Data'!$E$4-'INput Data'!$E$7)+Y48*('INput Data'!$E$9-'INput Data'!$E$7),IF(AND(X48+Y48&gt;0,'Fuel Switch GA'!AA48&gt;0),'Fuel Switch GA'!AA48*(' Coal &amp; Oil DECREASE'!R54/(' Coal &amp; Oil DECREASE'!R54+' Coal &amp; Oil DECREASE'!X54))*('INput Data'!$E$4-'INput Data'!$E$7)+'Fuel Switch GA'!AA48*(' Coal &amp; Oil DECREASE'!R54/(' Coal &amp; Oil DECREASE'!R54+' Coal &amp; Oil DECREASE'!X54))*('INput Data'!$E$9-'INput Data'!$E$7),0)))</f>
        <v>0</v>
      </c>
      <c r="AF48" s="538">
        <f t="shared" si="47"/>
        <v>0</v>
      </c>
      <c r="AG48" s="123">
        <f t="shared" si="48"/>
        <v>0</v>
      </c>
      <c r="AH48" s="92">
        <f t="shared" si="39"/>
        <v>0</v>
      </c>
      <c r="AI48" s="119">
        <f>IF(OR(D48&gt;0,K48&gt;0),IF(OR(D48&gt;(-' Coal &amp; Oil DECREASE'!S54-' Coal &amp; Oil DECREASE'!Y54),K48&gt;(-' Coal &amp; Oil DECREASE'!S54-' Coal &amp; Oil DECREASE'!Y54),D48+K48&gt;(-' Coal &amp; Oil DECREASE'!S54-' Coal &amp; Oil DECREASE'!Y54)),-' Coal &amp; Oil DECREASE'!S54,(D48+K48)*(' Coal &amp; Oil DECREASE'!S54/(' Coal &amp; Oil DECREASE'!S54+' Coal &amp; Oil DECREASE'!Y54))),0)</f>
        <v>0</v>
      </c>
      <c r="AJ48" s="90">
        <f>IF(OR(D48&gt;0,K48&gt;0),IF(OR(D48&gt;(-' Coal &amp; Oil DECREASE'!S54-' Coal &amp; Oil DECREASE'!Y54),K48&gt;(-' Coal &amp; Oil DECREASE'!S54-' Coal &amp; Oil DECREASE'!Y54),D48+K48&gt;(-' Coal &amp; Oil DECREASE'!S54-' Coal &amp; Oil DECREASE'!Y54)),-' Coal &amp; Oil DECREASE'!Y54,(D48+K48)*(' Coal &amp; Oil DECREASE'!Y54/(' Coal &amp; Oil DECREASE'!S54+' Coal &amp; Oil DECREASE'!Y54))),0)</f>
        <v>0</v>
      </c>
      <c r="AK48" s="90">
        <f t="shared" si="40"/>
        <v>0</v>
      </c>
      <c r="AL48" s="90">
        <f t="shared" si="41"/>
        <v>0</v>
      </c>
      <c r="AM48" s="90">
        <f t="shared" si="42"/>
        <v>0</v>
      </c>
      <c r="AN48" s="90">
        <f>AM48*'INput Data'!$E$7</f>
        <v>0</v>
      </c>
      <c r="AO48" s="90">
        <f>IF(AI48+AJ48=0,0,IF(AND(AI48+AJ48&gt;0,AK48&gt;0,AL48=0),AI48*'INput Data'!$E$4+AJ48*'INput Data'!$E$9,IF(AND(AI48+AJ48&gt;0,'Fuel Switch GA'!AK48&gt;0),'Fuel Switch GA'!AK48*(' Coal &amp; Oil DECREASE'!S54/(' Coal &amp; Oil DECREASE'!S54+' Coal &amp; Oil DECREASE'!Y54))*'INput Data'!$E$4+'Fuel Switch GA'!AK48*(' Coal &amp; Oil DECREASE'!Y54/(' Coal &amp; Oil DECREASE'!S54+' Coal &amp; Oil DECREASE'!Y54))*'INput Data'!$E$9,0)))</f>
        <v>0</v>
      </c>
      <c r="AP48" s="90">
        <f>IF(AI48+AJ48=0,0,IF(AND(AI48+AJ48&gt;0,AL48&gt;0,AK48=0),AI48*('INput Data'!$E$4-'INput Data'!$E$7)+AJ48*('INput Data'!$E$9-'INput Data'!$E$7),IF(AND(AI48+AJ48&gt;0,'Fuel Switch GA'!AL48&gt;0),'Fuel Switch GA'!AL48*(' Coal &amp; Oil DECREASE'!S54/(' Coal &amp; Oil DECREASE'!S54+' Coal &amp; Oil DECREASE'!Y54))*('INput Data'!$E$4-'INput Data'!$E$7)+'Fuel Switch GA'!AL48*(' Coal &amp; Oil DECREASE'!Y54/(' Coal &amp; Oil DECREASE'!S54+' Coal &amp; Oil DECREASE'!Y54))*('INput Data'!$E$9-'INput Data'!$E$7),0)))</f>
        <v>0</v>
      </c>
      <c r="AQ48" s="538">
        <f t="shared" si="49"/>
        <v>0</v>
      </c>
      <c r="AR48" s="123">
        <f t="shared" si="50"/>
        <v>0</v>
      </c>
      <c r="AS48" s="92">
        <f t="shared" si="43"/>
        <v>0</v>
      </c>
      <c r="AT48" s="90">
        <f>IF(E48&gt;0,IF(E48&lt;(-' Coal &amp; Oil DECREASE'!T54-' Coal &amp; Oil DECREASE'!Z54),'Fuel Switch GA'!E48*' Coal &amp; Oil DECREASE'!T54/(' Coal &amp; Oil DECREASE'!T54+' Coal &amp; Oil DECREASE'!Z54),-' Coal &amp; Oil DECREASE'!T54),0)</f>
        <v>0</v>
      </c>
      <c r="AU48" s="90">
        <f>IF(E48&gt;0,IF(E48&lt;(-' Coal &amp; Oil DECREASE'!T54-' Coal &amp; Oil DECREASE'!Z54),'Fuel Switch GA'!E48*' Coal &amp; Oil DECREASE'!Z54/(' Coal &amp; Oil DECREASE'!T54+' Coal &amp; Oil DECREASE'!Z54),-' Coal &amp; Oil DECREASE'!Z54),0)</f>
        <v>0</v>
      </c>
      <c r="AV48" s="90">
        <f t="shared" si="44"/>
        <v>0</v>
      </c>
      <c r="AW48" s="90">
        <f>AT48*('INput Data'!$D$4-'INput Data'!$D$7)</f>
        <v>0</v>
      </c>
      <c r="AX48" s="90">
        <f>AU48*('INput Data'!$E$9-'INput Data'!$E$7)</f>
        <v>0</v>
      </c>
      <c r="AY48" s="90">
        <f>AV48*'INput Data'!$E$7</f>
        <v>0</v>
      </c>
      <c r="AZ48" s="480">
        <f t="shared" si="51"/>
        <v>0</v>
      </c>
      <c r="BA48" s="68" t="str">
        <f>IF((('Nuclear &amp; RES demand for Power '!I89+'Nuclear &amp; RES demand for Power '!J89)-('Nuclear &amp; RES demand for Power '!C89+'Nuclear &amp; RES demand for Power '!D89))&lt;0,"Replacement","No replacement")</f>
        <v>No replacement</v>
      </c>
      <c r="BB48" s="150" t="str">
        <f t="shared" si="52"/>
        <v>No replacement</v>
      </c>
      <c r="BC48" s="92">
        <f>IF(OR(BA48="No replacement",BB48="No replacement"),0,AV48*'INput Data'!$Q$4-(('Nuclear &amp; RES demand for Power '!I89+'Nuclear &amp; RES demand for Power '!J89)-('Nuclear &amp; RES demand for Power '!C89+'Nuclear &amp; RES demand for Power '!D89))*'INput Data'!$E$7/'INput Data'!$Q$4)</f>
        <v>0</v>
      </c>
      <c r="BD48">
        <f>IF('Gas Supply'!J92&gt;=(P48+AA48+AL48+AT48+AU48),CH11,'Gas Supply'!J92/(P48+AA48+AL48+AT48+AU48)*CH11)</f>
        <v>0</v>
      </c>
      <c r="BE48" s="187">
        <f>IF(CH11=0,0,IF('Gas Supply'!J92&gt;=P48+Z48+AL48+AT48+AU48,P48+Z48+AL48+AT48+AU48,'Gas Supply'!J92))</f>
        <v>0</v>
      </c>
      <c r="BF48" s="187">
        <f>BE48*'INput Data'!$E$7</f>
        <v>0</v>
      </c>
      <c r="BG48" s="187">
        <f>'Gas Supply'!J92-'Fuel Switch GA'!BE48</f>
        <v>0</v>
      </c>
      <c r="BH48" s="187">
        <f>BG48*'INput Data'!$E$7</f>
        <v>0</v>
      </c>
      <c r="BI48" s="195">
        <f t="shared" si="53"/>
        <v>0</v>
      </c>
      <c r="BJ48" s="115">
        <f>IF('Gas Supply'!I92=0,0,IF('Gas Supply'!I92/SUM('N.Gas &amp; H2 demand'!N92:Q92)&gt;=1,'Fuel Switch GA'!CH11,'Fuel Switch GA'!CH11*'Gas Supply'!I92/SUM('N.Gas &amp; H2 demand'!N92:Q92)))</f>
        <v>0</v>
      </c>
    </row>
    <row r="49" spans="1:62" x14ac:dyDescent="0.25">
      <c r="A49" s="23" t="str">
        <f>'Gas demand INCREASE'!I94</f>
        <v>CZ</v>
      </c>
      <c r="B49" s="90">
        <f>'Gas demand INCREASE'!J94</f>
        <v>0</v>
      </c>
      <c r="C49" s="90">
        <f>'Gas demand INCREASE'!K94</f>
        <v>0</v>
      </c>
      <c r="D49" s="90">
        <f>'Gas demand INCREASE'!L94</f>
        <v>889.99999999999909</v>
      </c>
      <c r="E49" s="92">
        <f>'Gas demand INCREASE'!M94</f>
        <v>442.50075676640199</v>
      </c>
      <c r="H49" s="23" t="str">
        <f>'Gas demand INCREASE'!T94</f>
        <v>CZ</v>
      </c>
      <c r="I49" s="90">
        <f>'Gas demand INCREASE'!U94</f>
        <v>0</v>
      </c>
      <c r="J49" s="90">
        <f>'Gas demand INCREASE'!V94</f>
        <v>12590</v>
      </c>
      <c r="K49" s="92">
        <f>'Gas demand INCREASE'!W94</f>
        <v>4950</v>
      </c>
      <c r="M49" s="119">
        <f>IF(OR(B49&gt;0,I49&gt;0),IF(OR(B49&gt;(-' Coal &amp; Oil DECREASE'!Q55-' Coal &amp; Oil DECREASE'!W55),I49&gt;(-' Coal &amp; Oil DECREASE'!Q55-' Coal &amp; Oil DECREASE'!W55),B49+I49&gt;(-' Coal &amp; Oil DECREASE'!Q55-' Coal &amp; Oil DECREASE'!W55)),-' Coal &amp; Oil DECREASE'!Q55,(B49+I49)*(' Coal &amp; Oil DECREASE'!Q55/(' Coal &amp; Oil DECREASE'!Q55+' Coal &amp; Oil DECREASE'!W55))),0)</f>
        <v>0</v>
      </c>
      <c r="N49" s="90">
        <f>IF(OR(B49&gt;0,I49&gt;0),IF(OR(B49&gt;(-' Coal &amp; Oil DECREASE'!Q55-' Coal &amp; Oil DECREASE'!W55),I49&gt;(-' Coal &amp; Oil DECREASE'!Q55-' Coal &amp; Oil DECREASE'!W55),B49+I49&gt;(-' Coal &amp; Oil DECREASE'!Q55-' Coal &amp; Oil DECREASE'!W55)),-' Coal &amp; Oil DECREASE'!W55,(B49+I49)*(' Coal &amp; Oil DECREASE'!W55/(' Coal &amp; Oil DECREASE'!Q55+' Coal &amp; Oil DECREASE'!W55))),0)</f>
        <v>0</v>
      </c>
      <c r="O49" s="90">
        <f t="shared" si="32"/>
        <v>0</v>
      </c>
      <c r="P49" s="90">
        <f t="shared" si="33"/>
        <v>0</v>
      </c>
      <c r="Q49" s="90">
        <f t="shared" si="34"/>
        <v>0</v>
      </c>
      <c r="R49" s="90">
        <f>Q49*'INput Data'!$E$7</f>
        <v>0</v>
      </c>
      <c r="S49" s="90">
        <f>IF(M49+N49=0,0,IF(AND(M49+N49&gt;0,O49&gt;0,P49=0),M49*'INput Data'!$E$4+N49*'INput Data'!$E$9,IF(AND(M49+N49&gt;0,'Fuel Switch GA'!O49&gt;0),'Fuel Switch GA'!O49*(' Coal &amp; Oil DECREASE'!Q55/(' Coal &amp; Oil DECREASE'!Q55+' Coal &amp; Oil DECREASE'!W55))*'INput Data'!$E$4+'Fuel Switch GA'!O49*(' Coal &amp; Oil DECREASE'!W55/(' Coal &amp; Oil DECREASE'!Q55+' Coal &amp; Oil DECREASE'!W55))*'INput Data'!$E$9,0)))</f>
        <v>0</v>
      </c>
      <c r="T49" s="90">
        <f>IF(M49+N49=0,0,IF(AND(M49+N49&gt;0,P49&gt;0,O49=0),M49*('INput Data'!$E$4-'INput Data'!$E$7)+N49*('INput Data'!$E$9-'INput Data'!$E$7),IF(AND(M49+N49&gt;0,'Fuel Switch GA'!P49&gt;0),'Fuel Switch GA'!P49*(' Coal &amp; Oil DECREASE'!Q55/(' Coal &amp; Oil DECREASE'!Q55+' Coal &amp; Oil DECREASE'!W55))*('INput Data'!$E$4-'INput Data'!$E$7)+'Fuel Switch GA'!P49*(' Coal &amp; Oil DECREASE'!W55/(' Coal &amp; Oil DECREASE'!Q55+' Coal &amp; Oil DECREASE'!W55))*('INput Data'!$E$9-'INput Data'!$E$7),0)))</f>
        <v>0</v>
      </c>
      <c r="U49" s="538">
        <f t="shared" si="45"/>
        <v>0</v>
      </c>
      <c r="V49" s="123">
        <f t="shared" si="46"/>
        <v>0</v>
      </c>
      <c r="W49" s="92">
        <f t="shared" si="35"/>
        <v>0</v>
      </c>
      <c r="X49" s="123">
        <f>IF(OR(C49&gt;0,J49&gt;0),IF(OR(C49&gt;(-' Coal &amp; Oil DECREASE'!R55-' Coal &amp; Oil DECREASE'!X55),J49&gt;(-' Coal &amp; Oil DECREASE'!R55-' Coal &amp; Oil DECREASE'!X55),C49+J49&gt;(-' Coal &amp; Oil DECREASE'!R55-' Coal &amp; Oil DECREASE'!X55)),-' Coal &amp; Oil DECREASE'!R55,(C49+J49)*(' Coal &amp; Oil DECREASE'!R55/(' Coal &amp; Oil DECREASE'!R55+' Coal &amp; Oil DECREASE'!X55))),0)</f>
        <v>8344.6348122866893</v>
      </c>
      <c r="Y49" s="90">
        <f>IF(OR(C49&gt;0,J49&gt;0),IF(OR(C49&gt;(-' Coal &amp; Oil DECREASE'!R55-' Coal &amp; Oil DECREASE'!X55),J49&gt;(-' Coal &amp; Oil DECREASE'!R55-' Coal &amp; Oil DECREASE'!X55),C49+J49&gt;(-' Coal &amp; Oil DECREASE'!R55-' Coal &amp; Oil DECREASE'!X55)),-' Coal &amp; Oil DECREASE'!X55,(C49+J49)*(' Coal &amp; Oil DECREASE'!X55/(' Coal &amp; Oil DECREASE'!R55+' Coal &amp; Oil DECREASE'!X55))),0)</f>
        <v>4245.3651877133107</v>
      </c>
      <c r="Z49" s="90">
        <f t="shared" si="36"/>
        <v>12590</v>
      </c>
      <c r="AA49" s="90">
        <f t="shared" si="37"/>
        <v>0</v>
      </c>
      <c r="AB49" s="90">
        <f t="shared" si="38"/>
        <v>0</v>
      </c>
      <c r="AC49" s="90">
        <f>AB49*'INput Data'!$E$7</f>
        <v>0</v>
      </c>
      <c r="AD49" s="90">
        <f>IF(X49+Y49=0,0,IF(AND(X49+Y49&gt;0,Z49&gt;0,AA49=0),X49*'INput Data'!$E$4+Y49*'INput Data'!$E$9,IF(AND(X49+Y49&gt;0,'Fuel Switch GA'!Z49&gt;0),'Fuel Switch GA'!Z49*(' Coal &amp; Oil DECREASE'!R55/(' Coal &amp; Oil DECREASE'!R55+' Coal &amp; Oil DECREASE'!X55))*'INput Data'!$E$4+'Fuel Switch GA'!Z49*(' Coal &amp; Oil DECREASE'!R55/(' Coal &amp; Oil DECREASE'!R55+' Coal &amp; Oil DECREASE'!X55))*'INput Data'!$E$9,0)))</f>
        <v>3690681.2016598321</v>
      </c>
      <c r="AE49" s="90">
        <f>IF(X49+Y49=0,0,IF(AND(X49+Y49&gt;0,AA49&gt;0,Z49=0),X49*('INput Data'!$E$4-'INput Data'!$E$7)+Y49*('INput Data'!$E$9-'INput Data'!$E$7),IF(AND(X49+Y49&gt;0,'Fuel Switch GA'!AA49&gt;0),'Fuel Switch GA'!AA49*(' Coal &amp; Oil DECREASE'!R55/(' Coal &amp; Oil DECREASE'!R55+' Coal &amp; Oil DECREASE'!X55))*('INput Data'!$E$4-'INput Data'!$E$7)+'Fuel Switch GA'!AA49*(' Coal &amp; Oil DECREASE'!R55/(' Coal &amp; Oil DECREASE'!R55+' Coal &amp; Oil DECREASE'!X55))*('INput Data'!$E$9-'INput Data'!$E$7),0)))</f>
        <v>0</v>
      </c>
      <c r="AF49" s="538">
        <f t="shared" si="47"/>
        <v>3690681.2016598321</v>
      </c>
      <c r="AG49" s="123">
        <f t="shared" si="48"/>
        <v>0</v>
      </c>
      <c r="AH49" s="92">
        <f t="shared" si="39"/>
        <v>0</v>
      </c>
      <c r="AI49" s="119">
        <f>IF(OR(D49&gt;0,K49&gt;0),IF(OR(D49&gt;(-' Coal &amp; Oil DECREASE'!S55-' Coal &amp; Oil DECREASE'!Y55),K49&gt;(-' Coal &amp; Oil DECREASE'!S55-' Coal &amp; Oil DECREASE'!Y55),D49+K49&gt;(-' Coal &amp; Oil DECREASE'!S55-' Coal &amp; Oil DECREASE'!Y55)),-' Coal &amp; Oil DECREASE'!S55,(D49+K49)*(' Coal &amp; Oil DECREASE'!S55/(' Coal &amp; Oil DECREASE'!S55+' Coal &amp; Oil DECREASE'!Y55))),0)</f>
        <v>5839.9999999999991</v>
      </c>
      <c r="AJ49" s="90">
        <f>IF(OR(D49&gt;0,K49&gt;0),IF(OR(D49&gt;(-' Coal &amp; Oil DECREASE'!S55-' Coal &amp; Oil DECREASE'!Y55),K49&gt;(-' Coal &amp; Oil DECREASE'!S55-' Coal &amp; Oil DECREASE'!Y55),D49+K49&gt;(-' Coal &amp; Oil DECREASE'!S55-' Coal &amp; Oil DECREASE'!Y55)),-' Coal &amp; Oil DECREASE'!Y55,(D49+K49)*(' Coal &amp; Oil DECREASE'!Y55/(' Coal &amp; Oil DECREASE'!S55+' Coal &amp; Oil DECREASE'!Y55))),0)</f>
        <v>0</v>
      </c>
      <c r="AK49" s="90">
        <f t="shared" si="40"/>
        <v>4950</v>
      </c>
      <c r="AL49" s="90">
        <f t="shared" si="41"/>
        <v>889.99999999999898</v>
      </c>
      <c r="AM49" s="90">
        <f t="shared" si="42"/>
        <v>1.1368683772161603E-13</v>
      </c>
      <c r="AN49" s="90">
        <f>AM49*'INput Data'!$E$7</f>
        <v>2.2451105722722014E-11</v>
      </c>
      <c r="AO49" s="90">
        <f>IF(AI49+AJ49=0,0,IF(AND(AI49+AJ49&gt;0,AK49&gt;0,AL49=0),AI49*'INput Data'!$E$4+AJ49*'INput Data'!$E$9,IF(AND(AI49+AJ49&gt;0,'Fuel Switch GA'!AK49&gt;0),'Fuel Switch GA'!AK49*(' Coal &amp; Oil DECREASE'!S55/(' Coal &amp; Oil DECREASE'!S55+' Coal &amp; Oil DECREASE'!Y55))*'INput Data'!$E$4+'Fuel Switch GA'!AK49*(' Coal &amp; Oil DECREASE'!Y55/(' Coal &amp; Oil DECREASE'!S55+' Coal &amp; Oil DECREASE'!Y55))*'INput Data'!$E$9,0)))</f>
        <v>1305161.8705035972</v>
      </c>
      <c r="AP49" s="90">
        <f>IF(AI49+AJ49=0,0,IF(AND(AI49+AJ49&gt;0,AL49&gt;0,AK49=0),AI49*('INput Data'!$E$4-'INput Data'!$E$7)+AJ49*('INput Data'!$E$9-'INput Data'!$E$7),IF(AND(AI49+AJ49&gt;0,'Fuel Switch GA'!AL49&gt;0),'Fuel Switch GA'!AL49*(' Coal &amp; Oil DECREASE'!S55/(' Coal &amp; Oil DECREASE'!S55+' Coal &amp; Oil DECREASE'!Y55))*('INput Data'!$E$4-'INput Data'!$E$7)+'Fuel Switch GA'!AL49*(' Coal &amp; Oil DECREASE'!Y55/(' Coal &amp; Oil DECREASE'!S55+' Coal &amp; Oil DECREASE'!Y55))*('INput Data'!$E$9-'INput Data'!$E$7),0)))</f>
        <v>58906.47482014382</v>
      </c>
      <c r="AQ49" s="538">
        <f t="shared" si="49"/>
        <v>1364068.345323741</v>
      </c>
      <c r="AR49" s="123">
        <f t="shared" si="50"/>
        <v>58906.47482014382</v>
      </c>
      <c r="AS49" s="92">
        <f t="shared" si="43"/>
        <v>58906.474820143798</v>
      </c>
      <c r="AT49" s="90">
        <f>IF(E49&gt;0,IF(E49&lt;(-' Coal &amp; Oil DECREASE'!T55-' Coal &amp; Oil DECREASE'!Z55),'Fuel Switch GA'!E49*' Coal &amp; Oil DECREASE'!T55/(' Coal &amp; Oil DECREASE'!T55+' Coal &amp; Oil DECREASE'!Z55),-' Coal &amp; Oil DECREASE'!T55),0)</f>
        <v>0</v>
      </c>
      <c r="AU49" s="90">
        <f>IF(E49&gt;0,IF(E49&lt;(-' Coal &amp; Oil DECREASE'!T55-' Coal &amp; Oil DECREASE'!Z55),'Fuel Switch GA'!E49*' Coal &amp; Oil DECREASE'!Z55/(' Coal &amp; Oil DECREASE'!T55+' Coal &amp; Oil DECREASE'!Z55),-' Coal &amp; Oil DECREASE'!Z55),0)</f>
        <v>442.50075676640199</v>
      </c>
      <c r="AV49" s="90">
        <f t="shared" si="44"/>
        <v>0</v>
      </c>
      <c r="AW49" s="90">
        <f>AT49*('INput Data'!$D$4-'INput Data'!$D$7)</f>
        <v>0</v>
      </c>
      <c r="AX49" s="90">
        <f>AU49*('INput Data'!$E$9-'INput Data'!$E$7)</f>
        <v>67966.842855846611</v>
      </c>
      <c r="AY49" s="90">
        <f>AV49*'INput Data'!$E$7</f>
        <v>0</v>
      </c>
      <c r="AZ49" s="480">
        <f t="shared" si="51"/>
        <v>67966.842855846611</v>
      </c>
      <c r="BA49" s="68" t="str">
        <f>IF((('Nuclear &amp; RES demand for Power '!I90+'Nuclear &amp; RES demand for Power '!J90)-('Nuclear &amp; RES demand for Power '!C90+'Nuclear &amp; RES demand for Power '!D90))&lt;0,"Replacement","No replacement")</f>
        <v>No replacement</v>
      </c>
      <c r="BB49" s="150" t="str">
        <f t="shared" si="52"/>
        <v>No replacement</v>
      </c>
      <c r="BC49" s="92">
        <f>IF(OR(BA49="No replacement",BB49="No replacement"),0,AV49*'INput Data'!$Q$4-(('Nuclear &amp; RES demand for Power '!I90+'Nuclear &amp; RES demand for Power '!J90)-('Nuclear &amp; RES demand for Power '!C90+'Nuclear &amp; RES demand for Power '!D90))*'INput Data'!$E$7/'INput Data'!$Q$4)</f>
        <v>0</v>
      </c>
      <c r="BD49">
        <f>IF('Gas Supply'!J93&gt;=(P49+AA49+AL49+AT49+AU49),CH12,'Gas Supply'!J93/(P49+AA49+AL49+AT49+AU49)*CH12)</f>
        <v>126873.31767599043</v>
      </c>
      <c r="BE49" s="187">
        <f>IF(CH12=0,0,IF('Gas Supply'!J93&gt;=P49+Z49+AL49+AT49+AU49,P49+Z49+AL49+AT49+AU49,'Gas Supply'!J93))</f>
        <v>8610.1309600932691</v>
      </c>
      <c r="BF49" s="187">
        <f>BE49*'INput Data'!$E$7</f>
        <v>1700346.0061479153</v>
      </c>
      <c r="BG49" s="187">
        <f>'Gas Supply'!J93-'Fuel Switch GA'!BE49</f>
        <v>0</v>
      </c>
      <c r="BH49" s="187">
        <f>BG49*'INput Data'!$E$7</f>
        <v>0</v>
      </c>
      <c r="BI49" s="195">
        <f t="shared" si="53"/>
        <v>1827219.3238239058</v>
      </c>
      <c r="BJ49" s="115">
        <f>IF('Gas Supply'!I93=0,0,IF('Gas Supply'!I93/SUM('N.Gas &amp; H2 demand'!N93:Q93)&gt;=1,'Fuel Switch GA'!CH12,'Fuel Switch GA'!CH12*'Gas Supply'!I93/SUM('N.Gas &amp; H2 demand'!N93:Q93)))</f>
        <v>5433.4293476770717</v>
      </c>
    </row>
    <row r="50" spans="1:62" x14ac:dyDescent="0.25">
      <c r="A50" s="23" t="str">
        <f>'Gas demand INCREASE'!I95</f>
        <v>DE</v>
      </c>
      <c r="B50" s="90">
        <f>'Gas demand INCREASE'!J95</f>
        <v>0</v>
      </c>
      <c r="C50" s="90">
        <f>'Gas demand INCREASE'!K95</f>
        <v>0</v>
      </c>
      <c r="D50" s="90">
        <f>'Gas demand INCREASE'!L95</f>
        <v>27278</v>
      </c>
      <c r="E50" s="92">
        <f>'Gas demand INCREASE'!M95</f>
        <v>0</v>
      </c>
      <c r="H50" s="23" t="str">
        <f>'Gas demand INCREASE'!T95</f>
        <v>DE</v>
      </c>
      <c r="I50" s="90">
        <f>'Gas demand INCREASE'!U95</f>
        <v>0</v>
      </c>
      <c r="J50" s="90">
        <f>'Gas demand INCREASE'!V95</f>
        <v>88975</v>
      </c>
      <c r="K50" s="92">
        <f>'Gas demand INCREASE'!W95</f>
        <v>68641</v>
      </c>
      <c r="M50" s="119">
        <f>IF(OR(B50&gt;0,I50&gt;0),IF(OR(B50&gt;(-' Coal &amp; Oil DECREASE'!Q56-' Coal &amp; Oil DECREASE'!W56),I50&gt;(-' Coal &amp; Oil DECREASE'!Q56-' Coal &amp; Oil DECREASE'!W56),B50+I50&gt;(-' Coal &amp; Oil DECREASE'!Q56-' Coal &amp; Oil DECREASE'!W56)),-' Coal &amp; Oil DECREASE'!Q56,(B50+I50)*(' Coal &amp; Oil DECREASE'!Q56/(' Coal &amp; Oil DECREASE'!Q56+' Coal &amp; Oil DECREASE'!W56))),0)</f>
        <v>0</v>
      </c>
      <c r="N50" s="90">
        <f>IF(OR(B50&gt;0,I50&gt;0),IF(OR(B50&gt;(-' Coal &amp; Oil DECREASE'!Q56-' Coal &amp; Oil DECREASE'!W56),I50&gt;(-' Coal &amp; Oil DECREASE'!Q56-' Coal &amp; Oil DECREASE'!W56),B50+I50&gt;(-' Coal &amp; Oil DECREASE'!Q56-' Coal &amp; Oil DECREASE'!W56)),-' Coal &amp; Oil DECREASE'!W56,(B50+I50)*(' Coal &amp; Oil DECREASE'!W56/(' Coal &amp; Oil DECREASE'!Q56+' Coal &amp; Oil DECREASE'!W56))),0)</f>
        <v>0</v>
      </c>
      <c r="O50" s="90">
        <f t="shared" si="32"/>
        <v>0</v>
      </c>
      <c r="P50" s="90">
        <f t="shared" si="33"/>
        <v>0</v>
      </c>
      <c r="Q50" s="90">
        <f t="shared" si="34"/>
        <v>0</v>
      </c>
      <c r="R50" s="90">
        <f>Q50*'INput Data'!$E$7</f>
        <v>0</v>
      </c>
      <c r="S50" s="90">
        <f>IF(M50+N50=0,0,IF(AND(M50+N50&gt;0,O50&gt;0,P50=0),M50*'INput Data'!$E$4+N50*'INput Data'!$E$9,IF(AND(M50+N50&gt;0,'Fuel Switch GA'!O50&gt;0),'Fuel Switch GA'!O50*(' Coal &amp; Oil DECREASE'!Q56/(' Coal &amp; Oil DECREASE'!Q56+' Coal &amp; Oil DECREASE'!W56))*'INput Data'!$E$4+'Fuel Switch GA'!O50*(' Coal &amp; Oil DECREASE'!W56/(' Coal &amp; Oil DECREASE'!Q56+' Coal &amp; Oil DECREASE'!W56))*'INput Data'!$E$9,0)))</f>
        <v>0</v>
      </c>
      <c r="T50" s="90">
        <f>IF(M50+N50=0,0,IF(AND(M50+N50&gt;0,P50&gt;0,O50=0),M50*('INput Data'!$E$4-'INput Data'!$E$7)+N50*('INput Data'!$E$9-'INput Data'!$E$7),IF(AND(M50+N50&gt;0,'Fuel Switch GA'!P50&gt;0),'Fuel Switch GA'!P50*(' Coal &amp; Oil DECREASE'!Q56/(' Coal &amp; Oil DECREASE'!Q56+' Coal &amp; Oil DECREASE'!W56))*('INput Data'!$E$4-'INput Data'!$E$7)+'Fuel Switch GA'!P50*(' Coal &amp; Oil DECREASE'!W56/(' Coal &amp; Oil DECREASE'!Q56+' Coal &amp; Oil DECREASE'!W56))*('INput Data'!$E$9-'INput Data'!$E$7),0)))</f>
        <v>0</v>
      </c>
      <c r="U50" s="538">
        <f t="shared" si="45"/>
        <v>0</v>
      </c>
      <c r="V50" s="123">
        <f t="shared" si="46"/>
        <v>0</v>
      </c>
      <c r="W50" s="92">
        <f t="shared" si="35"/>
        <v>0</v>
      </c>
      <c r="X50" s="123">
        <f>IF(OR(C50&gt;0,J50&gt;0),IF(OR(C50&gt;(-' Coal &amp; Oil DECREASE'!R56-' Coal &amp; Oil DECREASE'!X56),J50&gt;(-' Coal &amp; Oil DECREASE'!R56-' Coal &amp; Oil DECREASE'!X56),C50+J50&gt;(-' Coal &amp; Oil DECREASE'!R56-' Coal &amp; Oil DECREASE'!X56)),-' Coal &amp; Oil DECREASE'!R56,(C50+J50)*(' Coal &amp; Oil DECREASE'!R56/(' Coal &amp; Oil DECREASE'!R56+' Coal &amp; Oil DECREASE'!X56))),0)</f>
        <v>61884.758270972823</v>
      </c>
      <c r="Y50" s="90">
        <f>IF(OR(C50&gt;0,J50&gt;0),IF(OR(C50&gt;(-' Coal &amp; Oil DECREASE'!R56-' Coal &amp; Oil DECREASE'!X56),J50&gt;(-' Coal &amp; Oil DECREASE'!R56-' Coal &amp; Oil DECREASE'!X56),C50+J50&gt;(-' Coal &amp; Oil DECREASE'!R56-' Coal &amp; Oil DECREASE'!X56)),-' Coal &amp; Oil DECREASE'!X56,(C50+J50)*(' Coal &amp; Oil DECREASE'!X56/(' Coal &amp; Oil DECREASE'!R56+' Coal &amp; Oil DECREASE'!X56))),0)</f>
        <v>27090.241729027177</v>
      </c>
      <c r="Z50" s="90">
        <f t="shared" si="36"/>
        <v>88975</v>
      </c>
      <c r="AA50" s="90">
        <f t="shared" si="37"/>
        <v>0</v>
      </c>
      <c r="AB50" s="90">
        <f t="shared" si="38"/>
        <v>0</v>
      </c>
      <c r="AC50" s="90">
        <f>AB50*'INput Data'!$E$7</f>
        <v>0</v>
      </c>
      <c r="AD50" s="90">
        <f>IF(X50+Y50=0,0,IF(AND(X50+Y50&gt;0,Z50&gt;0,AA50=0),X50*'INput Data'!$E$4+Y50*'INput Data'!$E$9,IF(AND(X50+Y50&gt;0,'Fuel Switch GA'!Z50&gt;0),'Fuel Switch GA'!Z50*(' Coal &amp; Oil DECREASE'!R56/(' Coal &amp; Oil DECREASE'!R56+' Coal &amp; Oil DECREASE'!X56))*'INput Data'!$E$4+'Fuel Switch GA'!Z50*(' Coal &amp; Oil DECREASE'!R56/(' Coal &amp; Oil DECREASE'!R56+' Coal &amp; Oil DECREASE'!X56))*'INput Data'!$E$9,0)))</f>
        <v>25827915.01444374</v>
      </c>
      <c r="AE50" s="90">
        <f>IF(X50+Y50=0,0,IF(AND(X50+Y50&gt;0,AA50&gt;0,Z50=0),X50*('INput Data'!$E$4-'INput Data'!$E$7)+Y50*('INput Data'!$E$9-'INput Data'!$E$7),IF(AND(X50+Y50&gt;0,'Fuel Switch GA'!AA50&gt;0),'Fuel Switch GA'!AA50*(' Coal &amp; Oil DECREASE'!R56/(' Coal &amp; Oil DECREASE'!R56+' Coal &amp; Oil DECREASE'!X56))*('INput Data'!$E$4-'INput Data'!$E$7)+'Fuel Switch GA'!AA50*(' Coal &amp; Oil DECREASE'!R56/(' Coal &amp; Oil DECREASE'!R56+' Coal &amp; Oil DECREASE'!X56))*('INput Data'!$E$9-'INput Data'!$E$7),0)))</f>
        <v>0</v>
      </c>
      <c r="AF50" s="538">
        <f t="shared" si="47"/>
        <v>25827915.01444374</v>
      </c>
      <c r="AG50" s="123">
        <f t="shared" si="48"/>
        <v>0</v>
      </c>
      <c r="AH50" s="92">
        <f t="shared" si="39"/>
        <v>0</v>
      </c>
      <c r="AI50" s="119">
        <f>IF(OR(D50&gt;0,K50&gt;0),IF(OR(D50&gt;(-' Coal &amp; Oil DECREASE'!S56-' Coal &amp; Oil DECREASE'!Y56),K50&gt;(-' Coal &amp; Oil DECREASE'!S56-' Coal &amp; Oil DECREASE'!Y56),D50+K50&gt;(-' Coal &amp; Oil DECREASE'!S56-' Coal &amp; Oil DECREASE'!Y56)),-' Coal &amp; Oil DECREASE'!S56,(D50+K50)*(' Coal &amp; Oil DECREASE'!S56/(' Coal &amp; Oil DECREASE'!S56+' Coal &amp; Oil DECREASE'!Y56))),0)</f>
        <v>95919</v>
      </c>
      <c r="AJ50" s="90">
        <f>IF(OR(D50&gt;0,K50&gt;0),IF(OR(D50&gt;(-' Coal &amp; Oil DECREASE'!S56-' Coal &amp; Oil DECREASE'!Y56),K50&gt;(-' Coal &amp; Oil DECREASE'!S56-' Coal &amp; Oil DECREASE'!Y56),D50+K50&gt;(-' Coal &amp; Oil DECREASE'!S56-' Coal &amp; Oil DECREASE'!Y56)),-' Coal &amp; Oil DECREASE'!Y56,(D50+K50)*(' Coal &amp; Oil DECREASE'!Y56/(' Coal &amp; Oil DECREASE'!S56+' Coal &amp; Oil DECREASE'!Y56))),0)</f>
        <v>0</v>
      </c>
      <c r="AK50" s="90">
        <f t="shared" si="40"/>
        <v>68641</v>
      </c>
      <c r="AL50" s="90">
        <f t="shared" si="41"/>
        <v>27278</v>
      </c>
      <c r="AM50" s="90">
        <f t="shared" si="42"/>
        <v>0</v>
      </c>
      <c r="AN50" s="90">
        <f>AM50*'INput Data'!$E$7</f>
        <v>0</v>
      </c>
      <c r="AO50" s="90">
        <f>IF(AI50+AJ50=0,0,IF(AND(AI50+AJ50&gt;0,AK50&gt;0,AL50=0),AI50*'INput Data'!$E$4+AJ50*'INput Data'!$E$9,IF(AND(AI50+AJ50&gt;0,'Fuel Switch GA'!AK50&gt;0),'Fuel Switch GA'!AK50*(' Coal &amp; Oil DECREASE'!S56/(' Coal &amp; Oil DECREASE'!S56+' Coal &amp; Oil DECREASE'!Y56))*'INput Data'!$E$4+'Fuel Switch GA'!AK50*(' Coal &amp; Oil DECREASE'!Y56/(' Coal &amp; Oil DECREASE'!S56+' Coal &amp; Oil DECREASE'!Y56))*'INput Data'!$E$9,0)))</f>
        <v>18098508.273381297</v>
      </c>
      <c r="AP50" s="90">
        <f>IF(AI50+AJ50=0,0,IF(AND(AI50+AJ50&gt;0,AL50&gt;0,AK50=0),AI50*('INput Data'!$E$4-'INput Data'!$E$7)+AJ50*('INput Data'!$E$9-'INput Data'!$E$7),IF(AND(AI50+AJ50&gt;0,'Fuel Switch GA'!AL50&gt;0),'Fuel Switch GA'!AL50*(' Coal &amp; Oil DECREASE'!S56/(' Coal &amp; Oil DECREASE'!S56+' Coal &amp; Oil DECREASE'!Y56))*('INput Data'!$E$4-'INput Data'!$E$7)+'Fuel Switch GA'!AL50*(' Coal &amp; Oil DECREASE'!Y56/(' Coal &amp; Oil DECREASE'!S56+' Coal &amp; Oil DECREASE'!Y56))*('INput Data'!$E$9-'INput Data'!$E$7),0)))</f>
        <v>1805450.3597122303</v>
      </c>
      <c r="AQ50" s="538">
        <f t="shared" si="49"/>
        <v>19903958.633093528</v>
      </c>
      <c r="AR50" s="123">
        <f t="shared" si="50"/>
        <v>1805450.3597122303</v>
      </c>
      <c r="AS50" s="92">
        <f t="shared" si="43"/>
        <v>1805450.3597122303</v>
      </c>
      <c r="AT50" s="90">
        <f>IF(E50&gt;0,IF(E50&lt;(-' Coal &amp; Oil DECREASE'!T56-' Coal &amp; Oil DECREASE'!Z56),'Fuel Switch GA'!E50*' Coal &amp; Oil DECREASE'!T56/(' Coal &amp; Oil DECREASE'!T56+' Coal &amp; Oil DECREASE'!Z56),-' Coal &amp; Oil DECREASE'!T56),0)</f>
        <v>0</v>
      </c>
      <c r="AU50" s="90">
        <f>IF(E50&gt;0,IF(E50&lt;(-' Coal &amp; Oil DECREASE'!T56-' Coal &amp; Oil DECREASE'!Z56),'Fuel Switch GA'!E50*' Coal &amp; Oil DECREASE'!Z56/(' Coal &amp; Oil DECREASE'!T56+' Coal &amp; Oil DECREASE'!Z56),-' Coal &amp; Oil DECREASE'!Z56),0)</f>
        <v>0</v>
      </c>
      <c r="AV50" s="90">
        <f t="shared" si="44"/>
        <v>0</v>
      </c>
      <c r="AW50" s="90">
        <f>AT50*('INput Data'!$D$4-'INput Data'!$D$7)</f>
        <v>0</v>
      </c>
      <c r="AX50" s="90">
        <f>AU50*('INput Data'!$E$9-'INput Data'!$E$7)</f>
        <v>0</v>
      </c>
      <c r="AY50" s="90">
        <f>AV50*'INput Data'!$E$7</f>
        <v>0</v>
      </c>
      <c r="AZ50" s="480">
        <f t="shared" si="51"/>
        <v>0</v>
      </c>
      <c r="BA50" s="68" t="str">
        <f>IF((('Nuclear &amp; RES demand for Power '!I91+'Nuclear &amp; RES demand for Power '!J91)-('Nuclear &amp; RES demand for Power '!C91+'Nuclear &amp; RES demand for Power '!D91))&lt;0,"Replacement","No replacement")</f>
        <v>No replacement</v>
      </c>
      <c r="BB50" s="150" t="str">
        <f t="shared" si="52"/>
        <v>No replacement</v>
      </c>
      <c r="BC50" s="92">
        <f>IF(OR(BA50="No replacement",BB50="No replacement"),0,AV50*'INput Data'!$Q$4-(('Nuclear &amp; RES demand for Power '!I91+'Nuclear &amp; RES demand for Power '!J91)-('Nuclear &amp; RES demand for Power '!C91+'Nuclear &amp; RES demand for Power '!D91))*'INput Data'!$E$7/'INput Data'!$Q$4)</f>
        <v>0</v>
      </c>
      <c r="BD50">
        <f>IF('Gas Supply'!J94&gt;=(P50+AA50+AL50+AT50+AU50),CH13,'Gas Supply'!J94/(P50+AA50+AL50+AT50+AU50)*CH13)</f>
        <v>1805450.3597122303</v>
      </c>
      <c r="BE50" s="187">
        <f>IF(CH13=0,0,IF('Gas Supply'!J94&gt;=P50+Z50+AL50+AT50+AU50,P50+Z50+AL50+AT50+AU50,'Gas Supply'!J94))</f>
        <v>50630.786818434775</v>
      </c>
      <c r="BF50" s="187">
        <f>BE50*'INput Data'!$E$7</f>
        <v>9998669.770978665</v>
      </c>
      <c r="BG50" s="187">
        <f>'Gas Supply'!J94-'Fuel Switch GA'!BE50</f>
        <v>0</v>
      </c>
      <c r="BH50" s="187">
        <f>BG50*'INput Data'!$E$7</f>
        <v>0</v>
      </c>
      <c r="BI50" s="195">
        <f t="shared" si="53"/>
        <v>11804120.130690895</v>
      </c>
      <c r="BJ50" s="115">
        <f>IF('Gas Supply'!I94=0,0,IF('Gas Supply'!I94/SUM('N.Gas &amp; H2 demand'!N94:Q94)&gt;=1,'Fuel Switch GA'!CH13,'Fuel Switch GA'!CH13*'Gas Supply'!I94/SUM('N.Gas &amp; H2 demand'!N94:Q94)))</f>
        <v>0</v>
      </c>
    </row>
    <row r="51" spans="1:62" x14ac:dyDescent="0.25">
      <c r="A51" s="23" t="str">
        <f>'Gas demand INCREASE'!I96</f>
        <v>DK</v>
      </c>
      <c r="B51" s="90">
        <f>'Gas demand INCREASE'!J96</f>
        <v>0</v>
      </c>
      <c r="C51" s="90">
        <f>'Gas demand INCREASE'!K96</f>
        <v>0</v>
      </c>
      <c r="D51" s="90">
        <f>'Gas demand INCREASE'!L96</f>
        <v>1690</v>
      </c>
      <c r="E51" s="92">
        <f>'Gas demand INCREASE'!M96</f>
        <v>0</v>
      </c>
      <c r="H51" s="23" t="str">
        <f>'Gas demand INCREASE'!T96</f>
        <v>DK</v>
      </c>
      <c r="I51" s="90">
        <f>'Gas demand INCREASE'!U96</f>
        <v>0</v>
      </c>
      <c r="J51" s="90">
        <f>'Gas demand INCREASE'!V96</f>
        <v>355</v>
      </c>
      <c r="K51" s="92">
        <f>'Gas demand INCREASE'!W96</f>
        <v>6344</v>
      </c>
      <c r="M51" s="119">
        <f>IF(OR(B51&gt;0,I51&gt;0),IF(OR(B51&gt;(-' Coal &amp; Oil DECREASE'!Q57-' Coal &amp; Oil DECREASE'!W57),I51&gt;(-' Coal &amp; Oil DECREASE'!Q57-' Coal &amp; Oil DECREASE'!W57),B51+I51&gt;(-' Coal &amp; Oil DECREASE'!Q57-' Coal &amp; Oil DECREASE'!W57)),-' Coal &amp; Oil DECREASE'!Q57,(B51+I51)*(' Coal &amp; Oil DECREASE'!Q57/(' Coal &amp; Oil DECREASE'!Q57+' Coal &amp; Oil DECREASE'!W57))),0)</f>
        <v>0</v>
      </c>
      <c r="N51" s="90">
        <f>IF(OR(B51&gt;0,I51&gt;0),IF(OR(B51&gt;(-' Coal &amp; Oil DECREASE'!Q57-' Coal &amp; Oil DECREASE'!W57),I51&gt;(-' Coal &amp; Oil DECREASE'!Q57-' Coal &amp; Oil DECREASE'!W57),B51+I51&gt;(-' Coal &amp; Oil DECREASE'!Q57-' Coal &amp; Oil DECREASE'!W57)),-' Coal &amp; Oil DECREASE'!W57,(B51+I51)*(' Coal &amp; Oil DECREASE'!W57/(' Coal &amp; Oil DECREASE'!Q57+' Coal &amp; Oil DECREASE'!W57))),0)</f>
        <v>0</v>
      </c>
      <c r="O51" s="90">
        <f t="shared" si="32"/>
        <v>0</v>
      </c>
      <c r="P51" s="90">
        <f t="shared" si="33"/>
        <v>0</v>
      </c>
      <c r="Q51" s="90">
        <f t="shared" si="34"/>
        <v>0</v>
      </c>
      <c r="R51" s="90">
        <f>Q51*'INput Data'!$E$7</f>
        <v>0</v>
      </c>
      <c r="S51" s="90">
        <f>IF(M51+N51=0,0,IF(AND(M51+N51&gt;0,O51&gt;0,P51=0),M51*'INput Data'!$E$4+N51*'INput Data'!$E$9,IF(AND(M51+N51&gt;0,'Fuel Switch GA'!O51&gt;0),'Fuel Switch GA'!O51*(' Coal &amp; Oil DECREASE'!Q57/(' Coal &amp; Oil DECREASE'!Q57+' Coal &amp; Oil DECREASE'!W57))*'INput Data'!$E$4+'Fuel Switch GA'!O51*(' Coal &amp; Oil DECREASE'!W57/(' Coal &amp; Oil DECREASE'!Q57+' Coal &amp; Oil DECREASE'!W57))*'INput Data'!$E$9,0)))</f>
        <v>0</v>
      </c>
      <c r="T51" s="90">
        <f>IF(M51+N51=0,0,IF(AND(M51+N51&gt;0,P51&gt;0,O51=0),M51*('INput Data'!$E$4-'INput Data'!$E$7)+N51*('INput Data'!$E$9-'INput Data'!$E$7),IF(AND(M51+N51&gt;0,'Fuel Switch GA'!P51&gt;0),'Fuel Switch GA'!P51*(' Coal &amp; Oil DECREASE'!Q57/(' Coal &amp; Oil DECREASE'!Q57+' Coal &amp; Oil DECREASE'!W57))*('INput Data'!$E$4-'INput Data'!$E$7)+'Fuel Switch GA'!P51*(' Coal &amp; Oil DECREASE'!W57/(' Coal &amp; Oil DECREASE'!Q57+' Coal &amp; Oil DECREASE'!W57))*('INput Data'!$E$9-'INput Data'!$E$7),0)))</f>
        <v>0</v>
      </c>
      <c r="U51" s="538">
        <f t="shared" si="45"/>
        <v>0</v>
      </c>
      <c r="V51" s="123">
        <f t="shared" si="46"/>
        <v>0</v>
      </c>
      <c r="W51" s="92">
        <f t="shared" si="35"/>
        <v>0</v>
      </c>
      <c r="X51" s="123">
        <f>IF(OR(C51&gt;0,J51&gt;0),IF(OR(C51&gt;(-' Coal &amp; Oil DECREASE'!R57-' Coal &amp; Oil DECREASE'!X57),J51&gt;(-' Coal &amp; Oil DECREASE'!R57-' Coal &amp; Oil DECREASE'!X57),C51+J51&gt;(-' Coal &amp; Oil DECREASE'!R57-' Coal &amp; Oil DECREASE'!X57)),-' Coal &amp; Oil DECREASE'!R57,(C51+J51)*(' Coal &amp; Oil DECREASE'!R57/(' Coal &amp; Oil DECREASE'!R57+' Coal &amp; Oil DECREASE'!X57))),0)</f>
        <v>318.22488287350336</v>
      </c>
      <c r="Y51" s="90">
        <f>IF(OR(C51&gt;0,J51&gt;0),IF(OR(C51&gt;(-' Coal &amp; Oil DECREASE'!R57-' Coal &amp; Oil DECREASE'!X57),J51&gt;(-' Coal &amp; Oil DECREASE'!R57-' Coal &amp; Oil DECREASE'!X57),C51+J51&gt;(-' Coal &amp; Oil DECREASE'!R57-' Coal &amp; Oil DECREASE'!X57)),-' Coal &amp; Oil DECREASE'!X57,(C51+J51)*(' Coal &amp; Oil DECREASE'!X57/(' Coal &amp; Oil DECREASE'!R57+' Coal &amp; Oil DECREASE'!X57))),0)</f>
        <v>36.775117126496617</v>
      </c>
      <c r="Z51" s="90">
        <f t="shared" si="36"/>
        <v>355</v>
      </c>
      <c r="AA51" s="90">
        <f t="shared" si="37"/>
        <v>0</v>
      </c>
      <c r="AB51" s="90">
        <f t="shared" si="38"/>
        <v>0</v>
      </c>
      <c r="AC51" s="90">
        <f>AB51*'INput Data'!$E$7</f>
        <v>0</v>
      </c>
      <c r="AD51" s="90">
        <f>IF(X51+Y51=0,0,IF(AND(X51+Y51&gt;0,Z51&gt;0,AA51=0),X51*'INput Data'!$E$4+Y51*'INput Data'!$E$9,IF(AND(X51+Y51&gt;0,'Fuel Switch GA'!Z51&gt;0),'Fuel Switch GA'!Z51*(' Coal &amp; Oil DECREASE'!R57/(' Coal &amp; Oil DECREASE'!R57+' Coal &amp; Oil DECREASE'!X57))*'INput Data'!$E$4+'Fuel Switch GA'!Z51*(' Coal &amp; Oil DECREASE'!R57/(' Coal &amp; Oil DECREASE'!R57+' Coal &amp; Oil DECREASE'!X57))*'INput Data'!$E$9,0)))</f>
        <v>96817.033619330454</v>
      </c>
      <c r="AE51" s="90">
        <f>IF(X51+Y51=0,0,IF(AND(X51+Y51&gt;0,AA51&gt;0,Z51=0),X51*('INput Data'!$E$4-'INput Data'!$E$7)+Y51*('INput Data'!$E$9-'INput Data'!$E$7),IF(AND(X51+Y51&gt;0,'Fuel Switch GA'!AA51&gt;0),'Fuel Switch GA'!AA51*(' Coal &amp; Oil DECREASE'!R57/(' Coal &amp; Oil DECREASE'!R57+' Coal &amp; Oil DECREASE'!X57))*('INput Data'!$E$4-'INput Data'!$E$7)+'Fuel Switch GA'!AA51*(' Coal &amp; Oil DECREASE'!R57/(' Coal &amp; Oil DECREASE'!R57+' Coal &amp; Oil DECREASE'!X57))*('INput Data'!$E$9-'INput Data'!$E$7),0)))</f>
        <v>0</v>
      </c>
      <c r="AF51" s="538">
        <f t="shared" si="47"/>
        <v>96817.033619330454</v>
      </c>
      <c r="AG51" s="123">
        <f t="shared" si="48"/>
        <v>0</v>
      </c>
      <c r="AH51" s="92">
        <f t="shared" si="39"/>
        <v>0</v>
      </c>
      <c r="AI51" s="119">
        <f>IF(OR(D51&gt;0,K51&gt;0),IF(OR(D51&gt;(-' Coal &amp; Oil DECREASE'!S57-' Coal &amp; Oil DECREASE'!Y57),K51&gt;(-' Coal &amp; Oil DECREASE'!S57-' Coal &amp; Oil DECREASE'!Y57),D51+K51&gt;(-' Coal &amp; Oil DECREASE'!S57-' Coal &amp; Oil DECREASE'!Y57)),-' Coal &amp; Oil DECREASE'!S57,(D51+K51)*(' Coal &amp; Oil DECREASE'!S57/(' Coal &amp; Oil DECREASE'!S57+' Coal &amp; Oil DECREASE'!Y57))),0)</f>
        <v>8034</v>
      </c>
      <c r="AJ51" s="90">
        <f>IF(OR(D51&gt;0,K51&gt;0),IF(OR(D51&gt;(-' Coal &amp; Oil DECREASE'!S57-' Coal &amp; Oil DECREASE'!Y57),K51&gt;(-' Coal &amp; Oil DECREASE'!S57-' Coal &amp; Oil DECREASE'!Y57),D51+K51&gt;(-' Coal &amp; Oil DECREASE'!S57-' Coal &amp; Oil DECREASE'!Y57)),-' Coal &amp; Oil DECREASE'!Y57,(D51+K51)*(' Coal &amp; Oil DECREASE'!Y57/(' Coal &amp; Oil DECREASE'!S57+' Coal &amp; Oil DECREASE'!Y57))),0)</f>
        <v>0</v>
      </c>
      <c r="AK51" s="90">
        <f t="shared" si="40"/>
        <v>6344</v>
      </c>
      <c r="AL51" s="90">
        <f t="shared" si="41"/>
        <v>1690</v>
      </c>
      <c r="AM51" s="90">
        <f t="shared" si="42"/>
        <v>0</v>
      </c>
      <c r="AN51" s="90">
        <f>AM51*'INput Data'!$E$7</f>
        <v>0</v>
      </c>
      <c r="AO51" s="90">
        <f>IF(AI51+AJ51=0,0,IF(AND(AI51+AJ51&gt;0,AK51&gt;0,AL51=0),AI51*'INput Data'!$E$4+AJ51*'INput Data'!$E$9,IF(AND(AI51+AJ51&gt;0,'Fuel Switch GA'!AK51&gt;0),'Fuel Switch GA'!AK51*(' Coal &amp; Oil DECREASE'!S57/(' Coal &amp; Oil DECREASE'!S57+' Coal &amp; Oil DECREASE'!Y57))*'INput Data'!$E$4+'Fuel Switch GA'!AK51*(' Coal &amp; Oil DECREASE'!Y57/(' Coal &amp; Oil DECREASE'!S57+' Coal &amp; Oil DECREASE'!Y57))*'INput Data'!$E$9,0)))</f>
        <v>1672716.5467625898</v>
      </c>
      <c r="AP51" s="90">
        <f>IF(AI51+AJ51=0,0,IF(AND(AI51+AJ51&gt;0,AL51&gt;0,AK51=0),AI51*('INput Data'!$E$4-'INput Data'!$E$7)+AJ51*('INput Data'!$E$9-'INput Data'!$E$7),IF(AND(AI51+AJ51&gt;0,'Fuel Switch GA'!AL51&gt;0),'Fuel Switch GA'!AL51*(' Coal &amp; Oil DECREASE'!S57/(' Coal &amp; Oil DECREASE'!S57+' Coal &amp; Oil DECREASE'!Y57))*('INput Data'!$E$4-'INput Data'!$E$7)+'Fuel Switch GA'!AL51*(' Coal &amp; Oil DECREASE'!Y57/(' Coal &amp; Oil DECREASE'!S57+' Coal &amp; Oil DECREASE'!Y57))*('INput Data'!$E$9-'INput Data'!$E$7),0)))</f>
        <v>111856.11510791368</v>
      </c>
      <c r="AQ51" s="538">
        <f t="shared" si="49"/>
        <v>1784572.6618705036</v>
      </c>
      <c r="AR51" s="123">
        <f t="shared" si="50"/>
        <v>111856.11510791368</v>
      </c>
      <c r="AS51" s="92">
        <f t="shared" si="43"/>
        <v>111856.11510791368</v>
      </c>
      <c r="AT51" s="90">
        <f>IF(E51&gt;0,IF(E51&lt;(-' Coal &amp; Oil DECREASE'!T57-' Coal &amp; Oil DECREASE'!Z57),'Fuel Switch GA'!E51*' Coal &amp; Oil DECREASE'!T57/(' Coal &amp; Oil DECREASE'!T57+' Coal &amp; Oil DECREASE'!Z57),-' Coal &amp; Oil DECREASE'!T57),0)</f>
        <v>0</v>
      </c>
      <c r="AU51" s="90">
        <f>IF(E51&gt;0,IF(E51&lt;(-' Coal &amp; Oil DECREASE'!T57-' Coal &amp; Oil DECREASE'!Z57),'Fuel Switch GA'!E51*' Coal &amp; Oil DECREASE'!Z57/(' Coal &amp; Oil DECREASE'!T57+' Coal &amp; Oil DECREASE'!Z57),-' Coal &amp; Oil DECREASE'!Z57),0)</f>
        <v>0</v>
      </c>
      <c r="AV51" s="90">
        <f t="shared" si="44"/>
        <v>0</v>
      </c>
      <c r="AW51" s="90">
        <f>AT51*('INput Data'!$D$4-'INput Data'!$D$7)</f>
        <v>0</v>
      </c>
      <c r="AX51" s="90">
        <f>AU51*('INput Data'!$E$9-'INput Data'!$E$7)</f>
        <v>0</v>
      </c>
      <c r="AY51" s="90">
        <f>AV51*'INput Data'!$E$7</f>
        <v>0</v>
      </c>
      <c r="AZ51" s="480">
        <f t="shared" si="51"/>
        <v>0</v>
      </c>
      <c r="BA51" s="68" t="str">
        <f>IF((('Nuclear &amp; RES demand for Power '!I92+'Nuclear &amp; RES demand for Power '!J92)-('Nuclear &amp; RES demand for Power '!C92+'Nuclear &amp; RES demand for Power '!D92))&lt;0,"Replacement","No replacement")</f>
        <v>No replacement</v>
      </c>
      <c r="BB51" s="150" t="str">
        <f t="shared" si="52"/>
        <v>No replacement</v>
      </c>
      <c r="BC51" s="92">
        <f>IF(OR(BA51="No replacement",BB51="No replacement"),0,AV51*'INput Data'!$Q$4-(('Nuclear &amp; RES demand for Power '!I92+'Nuclear &amp; RES demand for Power '!J92)-('Nuclear &amp; RES demand for Power '!C92+'Nuclear &amp; RES demand for Power '!D92))*'INput Data'!$E$7/'INput Data'!$Q$4)</f>
        <v>0</v>
      </c>
      <c r="BD51">
        <f>IF('Gas Supply'!J95&gt;=(P51+AA51+AL51+AT51+AU51),CH14,'Gas Supply'!J95/(P51+AA51+AL51+AT51+AU51)*CH14)</f>
        <v>111856.11510791368</v>
      </c>
      <c r="BE51" s="187">
        <f>IF(CH14=0,0,IF('Gas Supply'!J95&gt;=P51+Z51+AL51+AT51+AU51,P51+Z51+AL51+AT51+AU51,'Gas Supply'!J95))</f>
        <v>2045</v>
      </c>
      <c r="BF51" s="187">
        <f>BE51*'INput Data'!$E$7</f>
        <v>403850.71942446043</v>
      </c>
      <c r="BG51" s="187">
        <f>'Gas Supply'!J95-'Fuel Switch GA'!BE51</f>
        <v>4625.0437520970172</v>
      </c>
      <c r="BH51" s="187">
        <f>BG51*'INput Data'!$E$7</f>
        <v>913362.95679901529</v>
      </c>
      <c r="BI51" s="195">
        <f t="shared" si="53"/>
        <v>1429069.7913313895</v>
      </c>
      <c r="BJ51" s="115">
        <f>IF('Gas Supply'!I95=0,0,IF('Gas Supply'!I95/SUM('N.Gas &amp; H2 demand'!N95:Q95)&gt;=1,'Fuel Switch GA'!CH14,'Fuel Switch GA'!CH14*'Gas Supply'!I95/SUM('N.Gas &amp; H2 demand'!N95:Q95)))</f>
        <v>40920.517548380238</v>
      </c>
    </row>
    <row r="52" spans="1:62" x14ac:dyDescent="0.25">
      <c r="A52" s="23" t="str">
        <f>'Gas demand INCREASE'!I97</f>
        <v>EE</v>
      </c>
      <c r="B52" s="90">
        <f>'Gas demand INCREASE'!J97</f>
        <v>0</v>
      </c>
      <c r="C52" s="90">
        <f>'Gas demand INCREASE'!K97</f>
        <v>0</v>
      </c>
      <c r="D52" s="90">
        <f>'Gas demand INCREASE'!L97</f>
        <v>0</v>
      </c>
      <c r="E52" s="92">
        <f>'Gas demand INCREASE'!M97</f>
        <v>0</v>
      </c>
      <c r="H52" s="23" t="str">
        <f>'Gas demand INCREASE'!T97</f>
        <v>EE</v>
      </c>
      <c r="I52" s="90">
        <f>'Gas demand INCREASE'!U97</f>
        <v>0</v>
      </c>
      <c r="J52" s="90">
        <f>'Gas demand INCREASE'!V97</f>
        <v>340</v>
      </c>
      <c r="K52" s="92">
        <f>'Gas demand INCREASE'!W97</f>
        <v>500</v>
      </c>
      <c r="M52" s="119">
        <f>IF(OR(B52&gt;0,I52&gt;0),IF(OR(B52&gt;(-' Coal &amp; Oil DECREASE'!Q58-' Coal &amp; Oil DECREASE'!W58),I52&gt;(-' Coal &amp; Oil DECREASE'!Q58-' Coal &amp; Oil DECREASE'!W58),B52+I52&gt;(-' Coal &amp; Oil DECREASE'!Q58-' Coal &amp; Oil DECREASE'!W58)),-' Coal &amp; Oil DECREASE'!Q58,(B52+I52)*(' Coal &amp; Oil DECREASE'!Q58/(' Coal &amp; Oil DECREASE'!Q58+' Coal &amp; Oil DECREASE'!W58))),0)</f>
        <v>0</v>
      </c>
      <c r="N52" s="90">
        <f>IF(OR(B52&gt;0,I52&gt;0),IF(OR(B52&gt;(-' Coal &amp; Oil DECREASE'!Q58-' Coal &amp; Oil DECREASE'!W58),I52&gt;(-' Coal &amp; Oil DECREASE'!Q58-' Coal &amp; Oil DECREASE'!W58),B52+I52&gt;(-' Coal &amp; Oil DECREASE'!Q58-' Coal &amp; Oil DECREASE'!W58)),-' Coal &amp; Oil DECREASE'!W58,(B52+I52)*(' Coal &amp; Oil DECREASE'!W58/(' Coal &amp; Oil DECREASE'!Q58+' Coal &amp; Oil DECREASE'!W58))),0)</f>
        <v>0</v>
      </c>
      <c r="O52" s="90">
        <f t="shared" si="32"/>
        <v>0</v>
      </c>
      <c r="P52" s="90">
        <f t="shared" si="33"/>
        <v>0</v>
      </c>
      <c r="Q52" s="90">
        <f t="shared" si="34"/>
        <v>0</v>
      </c>
      <c r="R52" s="90">
        <f>Q52*'INput Data'!$E$7</f>
        <v>0</v>
      </c>
      <c r="S52" s="90">
        <f>IF(M52+N52=0,0,IF(AND(M52+N52&gt;0,O52&gt;0,P52=0),M52*'INput Data'!$E$4+N52*'INput Data'!$E$9,IF(AND(M52+N52&gt;0,'Fuel Switch GA'!O52&gt;0),'Fuel Switch GA'!O52*(' Coal &amp; Oil DECREASE'!Q58/(' Coal &amp; Oil DECREASE'!Q58+' Coal &amp; Oil DECREASE'!W58))*'INput Data'!$E$4+'Fuel Switch GA'!O52*(' Coal &amp; Oil DECREASE'!W58/(' Coal &amp; Oil DECREASE'!Q58+' Coal &amp; Oil DECREASE'!W58))*'INput Data'!$E$9,0)))</f>
        <v>0</v>
      </c>
      <c r="T52" s="90">
        <f>IF(M52+N52=0,0,IF(AND(M52+N52&gt;0,P52&gt;0,O52=0),M52*('INput Data'!$E$4-'INput Data'!$E$7)+N52*('INput Data'!$E$9-'INput Data'!$E$7),IF(AND(M52+N52&gt;0,'Fuel Switch GA'!P52&gt;0),'Fuel Switch GA'!P52*(' Coal &amp; Oil DECREASE'!Q58/(' Coal &amp; Oil DECREASE'!Q58+' Coal &amp; Oil DECREASE'!W58))*('INput Data'!$E$4-'INput Data'!$E$7)+'Fuel Switch GA'!P52*(' Coal &amp; Oil DECREASE'!W58/(' Coal &amp; Oil DECREASE'!Q58+' Coal &amp; Oil DECREASE'!W58))*('INput Data'!$E$9-'INput Data'!$E$7),0)))</f>
        <v>0</v>
      </c>
      <c r="U52" s="538">
        <f t="shared" si="45"/>
        <v>0</v>
      </c>
      <c r="V52" s="123">
        <f t="shared" si="46"/>
        <v>0</v>
      </c>
      <c r="W52" s="92">
        <f t="shared" si="35"/>
        <v>0</v>
      </c>
      <c r="X52" s="123">
        <f>IF(OR(C52&gt;0,J52&gt;0),IF(OR(C52&gt;(-' Coal &amp; Oil DECREASE'!R58-' Coal &amp; Oil DECREASE'!X58),J52&gt;(-' Coal &amp; Oil DECREASE'!R58-' Coal &amp; Oil DECREASE'!X58),C52+J52&gt;(-' Coal &amp; Oil DECREASE'!R58-' Coal &amp; Oil DECREASE'!X58)),-' Coal &amp; Oil DECREASE'!R58,(C52+J52)*(' Coal &amp; Oil DECREASE'!R58/(' Coal &amp; Oil DECREASE'!R58+' Coal &amp; Oil DECREASE'!X58))),0)</f>
        <v>305.65656565656565</v>
      </c>
      <c r="Y52" s="90">
        <f>IF(OR(C52&gt;0,J52&gt;0),IF(OR(C52&gt;(-' Coal &amp; Oil DECREASE'!R58-' Coal &amp; Oil DECREASE'!X58),J52&gt;(-' Coal &amp; Oil DECREASE'!R58-' Coal &amp; Oil DECREASE'!X58),C52+J52&gt;(-' Coal &amp; Oil DECREASE'!R58-' Coal &amp; Oil DECREASE'!X58)),-' Coal &amp; Oil DECREASE'!X58,(C52+J52)*(' Coal &amp; Oil DECREASE'!X58/(' Coal &amp; Oil DECREASE'!R58+' Coal &amp; Oil DECREASE'!X58))),0)</f>
        <v>34.343434343434346</v>
      </c>
      <c r="Z52" s="90">
        <f t="shared" si="36"/>
        <v>340</v>
      </c>
      <c r="AA52" s="90">
        <f t="shared" si="37"/>
        <v>0</v>
      </c>
      <c r="AB52" s="90">
        <f t="shared" si="38"/>
        <v>0</v>
      </c>
      <c r="AC52" s="90">
        <f>AB52*'INput Data'!$E$7</f>
        <v>0</v>
      </c>
      <c r="AD52" s="90">
        <f>IF(X52+Y52=0,0,IF(AND(X52+Y52&gt;0,Z52&gt;0,AA52=0),X52*'INput Data'!$E$4+Y52*'INput Data'!$E$9,IF(AND(X52+Y52&gt;0,'Fuel Switch GA'!Z52&gt;0),'Fuel Switch GA'!Z52*(' Coal &amp; Oil DECREASE'!R58/(' Coal &amp; Oil DECREASE'!R58+' Coal &amp; Oil DECREASE'!X58))*'INput Data'!$E$4+'Fuel Switch GA'!Z52*(' Coal &amp; Oil DECREASE'!R58/(' Coal &amp; Oil DECREASE'!R58+' Coal &amp; Oil DECREASE'!X58))*'INput Data'!$E$9,0)))</f>
        <v>92649.444081098758</v>
      </c>
      <c r="AE52" s="90">
        <f>IF(X52+Y52=0,0,IF(AND(X52+Y52&gt;0,AA52&gt;0,Z52=0),X52*('INput Data'!$E$4-'INput Data'!$E$7)+Y52*('INput Data'!$E$9-'INput Data'!$E$7),IF(AND(X52+Y52&gt;0,'Fuel Switch GA'!AA52&gt;0),'Fuel Switch GA'!AA52*(' Coal &amp; Oil DECREASE'!R58/(' Coal &amp; Oil DECREASE'!R58+' Coal &amp; Oil DECREASE'!X58))*('INput Data'!$E$4-'INput Data'!$E$7)+'Fuel Switch GA'!AA52*(' Coal &amp; Oil DECREASE'!R58/(' Coal &amp; Oil DECREASE'!R58+' Coal &amp; Oil DECREASE'!X58))*('INput Data'!$E$9-'INput Data'!$E$7),0)))</f>
        <v>0</v>
      </c>
      <c r="AF52" s="538">
        <f t="shared" si="47"/>
        <v>92649.444081098758</v>
      </c>
      <c r="AG52" s="123">
        <f t="shared" si="48"/>
        <v>0</v>
      </c>
      <c r="AH52" s="92">
        <f t="shared" si="39"/>
        <v>0</v>
      </c>
      <c r="AI52" s="119">
        <f>IF(OR(D52&gt;0,K52&gt;0),IF(OR(D52&gt;(-' Coal &amp; Oil DECREASE'!S58-' Coal &amp; Oil DECREASE'!Y58),K52&gt;(-' Coal &amp; Oil DECREASE'!S58-' Coal &amp; Oil DECREASE'!Y58),D52+K52&gt;(-' Coal &amp; Oil DECREASE'!S58-' Coal &amp; Oil DECREASE'!Y58)),-' Coal &amp; Oil DECREASE'!S58,(D52+K52)*(' Coal &amp; Oil DECREASE'!S58/(' Coal &amp; Oil DECREASE'!S58+' Coal &amp; Oil DECREASE'!Y58))),0)</f>
        <v>500</v>
      </c>
      <c r="AJ52" s="90">
        <f>IF(OR(D52&gt;0,K52&gt;0),IF(OR(D52&gt;(-' Coal &amp; Oil DECREASE'!S58-' Coal &amp; Oil DECREASE'!Y58),K52&gt;(-' Coal &amp; Oil DECREASE'!S58-' Coal &amp; Oil DECREASE'!Y58),D52+K52&gt;(-' Coal &amp; Oil DECREASE'!S58-' Coal &amp; Oil DECREASE'!Y58)),-' Coal &amp; Oil DECREASE'!Y58,(D52+K52)*(' Coal &amp; Oil DECREASE'!Y58/(' Coal &amp; Oil DECREASE'!S58+' Coal &amp; Oil DECREASE'!Y58))),0)</f>
        <v>0</v>
      </c>
      <c r="AK52" s="90">
        <f t="shared" si="40"/>
        <v>500</v>
      </c>
      <c r="AL52" s="90">
        <f t="shared" si="41"/>
        <v>0</v>
      </c>
      <c r="AM52" s="90">
        <f t="shared" si="42"/>
        <v>0</v>
      </c>
      <c r="AN52" s="90">
        <f>AM52*'INput Data'!$E$7</f>
        <v>0</v>
      </c>
      <c r="AO52" s="90">
        <f>IF(AI52+AJ52=0,0,IF(AND(AI52+AJ52&gt;0,AK52&gt;0,AL52=0),AI52*'INput Data'!$E$4+AJ52*'INput Data'!$E$9,IF(AND(AI52+AJ52&gt;0,'Fuel Switch GA'!AK52&gt;0),'Fuel Switch GA'!AK52*(' Coal &amp; Oil DECREASE'!S58/(' Coal &amp; Oil DECREASE'!S58+' Coal &amp; Oil DECREASE'!Y58))*'INput Data'!$E$4+'Fuel Switch GA'!AK52*(' Coal &amp; Oil DECREASE'!Y58/(' Coal &amp; Oil DECREASE'!S58+' Coal &amp; Oil DECREASE'!Y58))*'INput Data'!$E$9,0)))</f>
        <v>131834.53237410073</v>
      </c>
      <c r="AP52" s="90">
        <f>IF(AI52+AJ52=0,0,IF(AND(AI52+AJ52&gt;0,AL52&gt;0,AK52=0),AI52*('INput Data'!$E$4-'INput Data'!$E$7)+AJ52*('INput Data'!$E$9-'INput Data'!$E$7),IF(AND(AI52+AJ52&gt;0,'Fuel Switch GA'!AL52&gt;0),'Fuel Switch GA'!AL52*(' Coal &amp; Oil DECREASE'!S58/(' Coal &amp; Oil DECREASE'!S58+' Coal &amp; Oil DECREASE'!Y58))*('INput Data'!$E$4-'INput Data'!$E$7)+'Fuel Switch GA'!AL52*(' Coal &amp; Oil DECREASE'!Y58/(' Coal &amp; Oil DECREASE'!S58+' Coal &amp; Oil DECREASE'!Y58))*('INput Data'!$E$9-'INput Data'!$E$7),0)))</f>
        <v>0</v>
      </c>
      <c r="AQ52" s="538">
        <f t="shared" si="49"/>
        <v>131834.53237410073</v>
      </c>
      <c r="AR52" s="123">
        <f t="shared" si="50"/>
        <v>0</v>
      </c>
      <c r="AS52" s="92">
        <f t="shared" si="43"/>
        <v>0</v>
      </c>
      <c r="AT52" s="90">
        <f>IF(E52&gt;0,IF(E52&lt;(-' Coal &amp; Oil DECREASE'!T58-' Coal &amp; Oil DECREASE'!Z58),'Fuel Switch GA'!E52*' Coal &amp; Oil DECREASE'!T58/(' Coal &amp; Oil DECREASE'!T58+' Coal &amp; Oil DECREASE'!Z58),-' Coal &amp; Oil DECREASE'!T58),0)</f>
        <v>0</v>
      </c>
      <c r="AU52" s="90">
        <f>IF(E52&gt;0,IF(E52&lt;(-' Coal &amp; Oil DECREASE'!T58-' Coal &amp; Oil DECREASE'!Z58),'Fuel Switch GA'!E52*' Coal &amp; Oil DECREASE'!Z58/(' Coal &amp; Oil DECREASE'!T58+' Coal &amp; Oil DECREASE'!Z58),-' Coal &amp; Oil DECREASE'!Z58),0)</f>
        <v>0</v>
      </c>
      <c r="AV52" s="90">
        <f t="shared" si="44"/>
        <v>0</v>
      </c>
      <c r="AW52" s="90">
        <f>AT52*('INput Data'!$D$4-'INput Data'!$D$7)</f>
        <v>0</v>
      </c>
      <c r="AX52" s="90">
        <f>AU52*('INput Data'!$E$9-'INput Data'!$E$7)</f>
        <v>0</v>
      </c>
      <c r="AY52" s="90">
        <f>AV52*'INput Data'!$E$7</f>
        <v>0</v>
      </c>
      <c r="AZ52" s="480">
        <f t="shared" si="51"/>
        <v>0</v>
      </c>
      <c r="BA52" s="68" t="str">
        <f>IF((('Nuclear &amp; RES demand for Power '!I93+'Nuclear &amp; RES demand for Power '!J93)-('Nuclear &amp; RES demand for Power '!C93+'Nuclear &amp; RES demand for Power '!D93))&lt;0,"Replacement","No replacement")</f>
        <v>No replacement</v>
      </c>
      <c r="BB52" s="150" t="str">
        <f t="shared" si="52"/>
        <v>No replacement</v>
      </c>
      <c r="BC52" s="92">
        <f>IF(OR(BA52="No replacement",BB52="No replacement"),0,AV52*'INput Data'!$Q$4-(('Nuclear &amp; RES demand for Power '!I93+'Nuclear &amp; RES demand for Power '!J93)-('Nuclear &amp; RES demand for Power '!C93+'Nuclear &amp; RES demand for Power '!D93))*'INput Data'!$E$7/'INput Data'!$Q$4)</f>
        <v>0</v>
      </c>
      <c r="BD52">
        <f>IF('Gas Supply'!J96&gt;=(P52+AA52+AL52+AT52+AU52),CH15,'Gas Supply'!J96/(P52+AA52+AL52+AT52+AU52)*CH15)</f>
        <v>0</v>
      </c>
      <c r="BE52" s="187">
        <f>IF(CH15=0,0,IF('Gas Supply'!J96&gt;=P52+Z52+AL52+AT52+AU52,P52+Z52+AL52+AT52+AU52,'Gas Supply'!J96))</f>
        <v>0</v>
      </c>
      <c r="BF52" s="187">
        <f>BE52*'INput Data'!$E$7</f>
        <v>0</v>
      </c>
      <c r="BG52" s="187">
        <f>'Gas Supply'!J96-'Fuel Switch GA'!BE52</f>
        <v>2361.5411721048413</v>
      </c>
      <c r="BH52" s="187">
        <f>BG52*'INput Data'!$E$7</f>
        <v>466361.90772861795</v>
      </c>
      <c r="BI52" s="195">
        <f t="shared" si="53"/>
        <v>466361.90772861795</v>
      </c>
      <c r="BJ52" s="115">
        <f>IF('Gas Supply'!I96=0,0,IF('Gas Supply'!I96/SUM('N.Gas &amp; H2 demand'!N96:Q96)&gt;=1,'Fuel Switch GA'!CH15,'Fuel Switch GA'!CH15*'Gas Supply'!I96/SUM('N.Gas &amp; H2 demand'!N96:Q96)))</f>
        <v>0</v>
      </c>
    </row>
    <row r="53" spans="1:62" x14ac:dyDescent="0.25">
      <c r="A53" s="23" t="str">
        <f>'Gas demand INCREASE'!I98</f>
        <v>ES</v>
      </c>
      <c r="B53" s="90">
        <f>'Gas demand INCREASE'!J98</f>
        <v>0</v>
      </c>
      <c r="C53" s="90">
        <f>'Gas demand INCREASE'!K98</f>
        <v>0</v>
      </c>
      <c r="D53" s="90">
        <f>'Gas demand INCREASE'!L98</f>
        <v>10779.649999999998</v>
      </c>
      <c r="E53" s="92">
        <f>'Gas demand INCREASE'!M98</f>
        <v>0</v>
      </c>
      <c r="H53" s="23" t="str">
        <f>'Gas demand INCREASE'!T98</f>
        <v>ES</v>
      </c>
      <c r="I53" s="90">
        <f>'Gas demand INCREASE'!U98</f>
        <v>0</v>
      </c>
      <c r="J53" s="90">
        <f>'Gas demand INCREASE'!V98</f>
        <v>19840</v>
      </c>
      <c r="K53" s="92">
        <f>'Gas demand INCREASE'!W98</f>
        <v>9810</v>
      </c>
      <c r="M53" s="119">
        <f>IF(OR(B53&gt;0,I53&gt;0),IF(OR(B53&gt;(-' Coal &amp; Oil DECREASE'!Q59-' Coal &amp; Oil DECREASE'!W59),I53&gt;(-' Coal &amp; Oil DECREASE'!Q59-' Coal &amp; Oil DECREASE'!W59),B53+I53&gt;(-' Coal &amp; Oil DECREASE'!Q59-' Coal &amp; Oil DECREASE'!W59)),-' Coal &amp; Oil DECREASE'!Q59,(B53+I53)*(' Coal &amp; Oil DECREASE'!Q59/(' Coal &amp; Oil DECREASE'!Q59+' Coal &amp; Oil DECREASE'!W59))),0)</f>
        <v>0</v>
      </c>
      <c r="N53" s="90">
        <f>IF(OR(B53&gt;0,I53&gt;0),IF(OR(B53&gt;(-' Coal &amp; Oil DECREASE'!Q59-' Coal &amp; Oil DECREASE'!W59),I53&gt;(-' Coal &amp; Oil DECREASE'!Q59-' Coal &amp; Oil DECREASE'!W59),B53+I53&gt;(-' Coal &amp; Oil DECREASE'!Q59-' Coal &amp; Oil DECREASE'!W59)),-' Coal &amp; Oil DECREASE'!W59,(B53+I53)*(' Coal &amp; Oil DECREASE'!W59/(' Coal &amp; Oil DECREASE'!Q59+' Coal &amp; Oil DECREASE'!W59))),0)</f>
        <v>0</v>
      </c>
      <c r="O53" s="90">
        <f t="shared" si="32"/>
        <v>0</v>
      </c>
      <c r="P53" s="90">
        <f t="shared" si="33"/>
        <v>0</v>
      </c>
      <c r="Q53" s="90">
        <f t="shared" si="34"/>
        <v>0</v>
      </c>
      <c r="R53" s="90">
        <f>Q53*'INput Data'!$E$7</f>
        <v>0</v>
      </c>
      <c r="S53" s="90">
        <f>IF(M53+N53=0,0,IF(AND(M53+N53&gt;0,O53&gt;0,P53=0),M53*'INput Data'!$E$4+N53*'INput Data'!$E$9,IF(AND(M53+N53&gt;0,'Fuel Switch GA'!O53&gt;0),'Fuel Switch GA'!O53*(' Coal &amp; Oil DECREASE'!Q59/(' Coal &amp; Oil DECREASE'!Q59+' Coal &amp; Oil DECREASE'!W59))*'INput Data'!$E$4+'Fuel Switch GA'!O53*(' Coal &amp; Oil DECREASE'!W59/(' Coal &amp; Oil DECREASE'!Q59+' Coal &amp; Oil DECREASE'!W59))*'INput Data'!$E$9,0)))</f>
        <v>0</v>
      </c>
      <c r="T53" s="90">
        <f>IF(M53+N53=0,0,IF(AND(M53+N53&gt;0,P53&gt;0,O53=0),M53*('INput Data'!$E$4-'INput Data'!$E$7)+N53*('INput Data'!$E$9-'INput Data'!$E$7),IF(AND(M53+N53&gt;0,'Fuel Switch GA'!P53&gt;0),'Fuel Switch GA'!P53*(' Coal &amp; Oil DECREASE'!Q59/(' Coal &amp; Oil DECREASE'!Q59+' Coal &amp; Oil DECREASE'!W59))*('INput Data'!$E$4-'INput Data'!$E$7)+'Fuel Switch GA'!P53*(' Coal &amp; Oil DECREASE'!W59/(' Coal &amp; Oil DECREASE'!Q59+' Coal &amp; Oil DECREASE'!W59))*('INput Data'!$E$9-'INput Data'!$E$7),0)))</f>
        <v>0</v>
      </c>
      <c r="U53" s="538">
        <f t="shared" si="45"/>
        <v>0</v>
      </c>
      <c r="V53" s="123">
        <f t="shared" si="46"/>
        <v>0</v>
      </c>
      <c r="W53" s="92">
        <f t="shared" si="35"/>
        <v>0</v>
      </c>
      <c r="X53" s="123">
        <f>IF(OR(C53&gt;0,J53&gt;0),IF(OR(C53&gt;(-' Coal &amp; Oil DECREASE'!R59-' Coal &amp; Oil DECREASE'!X59),J53&gt;(-' Coal &amp; Oil DECREASE'!R59-' Coal &amp; Oil DECREASE'!X59),C53+J53&gt;(-' Coal &amp; Oil DECREASE'!R59-' Coal &amp; Oil DECREASE'!X59)),-' Coal &amp; Oil DECREASE'!R59,(C53+J53)*(' Coal &amp; Oil DECREASE'!R59/(' Coal &amp; Oil DECREASE'!R59+' Coal &amp; Oil DECREASE'!X59))),0)</f>
        <v>17451.114541525163</v>
      </c>
      <c r="Y53" s="90">
        <f>IF(OR(C53&gt;0,J53&gt;0),IF(OR(C53&gt;(-' Coal &amp; Oil DECREASE'!R59-' Coal &amp; Oil DECREASE'!X59),J53&gt;(-' Coal &amp; Oil DECREASE'!R59-' Coal &amp; Oil DECREASE'!X59),C53+J53&gt;(-' Coal &amp; Oil DECREASE'!R59-' Coal &amp; Oil DECREASE'!X59)),-' Coal &amp; Oil DECREASE'!X59,(C53+J53)*(' Coal &amp; Oil DECREASE'!X59/(' Coal &amp; Oil DECREASE'!R59+' Coal &amp; Oil DECREASE'!X59))),0)</f>
        <v>2388.8854584748378</v>
      </c>
      <c r="Z53" s="90">
        <f t="shared" si="36"/>
        <v>19840</v>
      </c>
      <c r="AA53" s="90">
        <f t="shared" si="37"/>
        <v>0</v>
      </c>
      <c r="AB53" s="90">
        <f t="shared" si="38"/>
        <v>0</v>
      </c>
      <c r="AC53" s="90">
        <f>AB53*'INput Data'!$E$7</f>
        <v>0</v>
      </c>
      <c r="AD53" s="90">
        <f>IF(X53+Y53=0,0,IF(AND(X53+Y53&gt;0,Z53&gt;0,AA53=0),X53*'INput Data'!$E$4+Y53*'INput Data'!$E$9,IF(AND(X53+Y53&gt;0,'Fuel Switch GA'!Z53&gt;0),'Fuel Switch GA'!Z53*(' Coal &amp; Oil DECREASE'!R59/(' Coal &amp; Oil DECREASE'!R59+' Coal &amp; Oil DECREASE'!X59))*'INput Data'!$E$4+'Fuel Switch GA'!Z53*(' Coal &amp; Oil DECREASE'!R59/(' Coal &amp; Oil DECREASE'!R59+' Coal &amp; Oil DECREASE'!X59))*'INput Data'!$E$9,0)))</f>
        <v>5440006.8943918655</v>
      </c>
      <c r="AE53" s="90">
        <f>IF(X53+Y53=0,0,IF(AND(X53+Y53&gt;0,AA53&gt;0,Z53=0),X53*('INput Data'!$E$4-'INput Data'!$E$7)+Y53*('INput Data'!$E$9-'INput Data'!$E$7),IF(AND(X53+Y53&gt;0,'Fuel Switch GA'!AA53&gt;0),'Fuel Switch GA'!AA53*(' Coal &amp; Oil DECREASE'!R59/(' Coal &amp; Oil DECREASE'!R59+' Coal &amp; Oil DECREASE'!X59))*('INput Data'!$E$4-'INput Data'!$E$7)+'Fuel Switch GA'!AA53*(' Coal &amp; Oil DECREASE'!R59/(' Coal &amp; Oil DECREASE'!R59+' Coal &amp; Oil DECREASE'!X59))*('INput Data'!$E$9-'INput Data'!$E$7),0)))</f>
        <v>0</v>
      </c>
      <c r="AF53" s="538">
        <f t="shared" si="47"/>
        <v>5440006.8943918655</v>
      </c>
      <c r="AG53" s="123">
        <f t="shared" si="48"/>
        <v>0</v>
      </c>
      <c r="AH53" s="92">
        <f t="shared" si="39"/>
        <v>0</v>
      </c>
      <c r="AI53" s="119">
        <f>IF(OR(D53&gt;0,K53&gt;0),IF(OR(D53&gt;(-' Coal &amp; Oil DECREASE'!S59-' Coal &amp; Oil DECREASE'!Y59),K53&gt;(-' Coal &amp; Oil DECREASE'!S59-' Coal &amp; Oil DECREASE'!Y59),D53+K53&gt;(-' Coal &amp; Oil DECREASE'!S59-' Coal &amp; Oil DECREASE'!Y59)),-' Coal &amp; Oil DECREASE'!S59,(D53+K53)*(' Coal &amp; Oil DECREASE'!S59/(' Coal &amp; Oil DECREASE'!S59+' Coal &amp; Oil DECREASE'!Y59))),0)</f>
        <v>20589.649999999998</v>
      </c>
      <c r="AJ53" s="90">
        <f>IF(OR(D53&gt;0,K53&gt;0),IF(OR(D53&gt;(-' Coal &amp; Oil DECREASE'!S59-' Coal &amp; Oil DECREASE'!Y59),K53&gt;(-' Coal &amp; Oil DECREASE'!S59-' Coal &amp; Oil DECREASE'!Y59),D53+K53&gt;(-' Coal &amp; Oil DECREASE'!S59-' Coal &amp; Oil DECREASE'!Y59)),-' Coal &amp; Oil DECREASE'!Y59,(D53+K53)*(' Coal &amp; Oil DECREASE'!Y59/(' Coal &amp; Oil DECREASE'!S59+' Coal &amp; Oil DECREASE'!Y59))),0)</f>
        <v>0</v>
      </c>
      <c r="AK53" s="90">
        <f t="shared" si="40"/>
        <v>9810</v>
      </c>
      <c r="AL53" s="90">
        <f t="shared" si="41"/>
        <v>10779.649999999998</v>
      </c>
      <c r="AM53" s="90">
        <f t="shared" si="42"/>
        <v>0</v>
      </c>
      <c r="AN53" s="90">
        <f>AM53*'INput Data'!$E$7</f>
        <v>0</v>
      </c>
      <c r="AO53" s="90">
        <f>IF(AI53+AJ53=0,0,IF(AND(AI53+AJ53&gt;0,AK53&gt;0,AL53=0),AI53*'INput Data'!$E$4+AJ53*'INput Data'!$E$9,IF(AND(AI53+AJ53&gt;0,'Fuel Switch GA'!AK53&gt;0),'Fuel Switch GA'!AK53*(' Coal &amp; Oil DECREASE'!S59/(' Coal &amp; Oil DECREASE'!S59+' Coal &amp; Oil DECREASE'!Y59))*'INput Data'!$E$4+'Fuel Switch GA'!AK53*(' Coal &amp; Oil DECREASE'!Y59/(' Coal &amp; Oil DECREASE'!S59+' Coal &amp; Oil DECREASE'!Y59))*'INput Data'!$E$9,0)))</f>
        <v>2586593.525179856</v>
      </c>
      <c r="AP53" s="90">
        <f>IF(AI53+AJ53=0,0,IF(AND(AI53+AJ53&gt;0,AL53&gt;0,AK53=0),AI53*('INput Data'!$E$4-'INput Data'!$E$7)+AJ53*('INput Data'!$E$9-'INput Data'!$E$7),IF(AND(AI53+AJ53&gt;0,'Fuel Switch GA'!AL53&gt;0),'Fuel Switch GA'!AL53*(' Coal &amp; Oil DECREASE'!S59/(' Coal &amp; Oil DECREASE'!S59+' Coal &amp; Oil DECREASE'!Y59))*('INput Data'!$E$4-'INput Data'!$E$7)+'Fuel Switch GA'!AL53*(' Coal &amp; Oil DECREASE'!Y59/(' Coal &amp; Oil DECREASE'!S59+' Coal &amp; Oil DECREASE'!Y59))*('INput Data'!$E$9-'INput Data'!$E$7),0)))</f>
        <v>713473.23741007177</v>
      </c>
      <c r="AQ53" s="538">
        <f t="shared" si="49"/>
        <v>3300066.7625899278</v>
      </c>
      <c r="AR53" s="123">
        <f t="shared" si="50"/>
        <v>713473.23741007177</v>
      </c>
      <c r="AS53" s="92">
        <f t="shared" si="43"/>
        <v>713473.23741007177</v>
      </c>
      <c r="AT53" s="90">
        <f>IF(E53&gt;0,IF(E53&lt;(-' Coal &amp; Oil DECREASE'!T59-' Coal &amp; Oil DECREASE'!Z59),'Fuel Switch GA'!E53*' Coal &amp; Oil DECREASE'!T59/(' Coal &amp; Oil DECREASE'!T59+' Coal &amp; Oil DECREASE'!Z59),-' Coal &amp; Oil DECREASE'!T59),0)</f>
        <v>0</v>
      </c>
      <c r="AU53" s="90">
        <f>IF(E53&gt;0,IF(E53&lt;(-' Coal &amp; Oil DECREASE'!T59-' Coal &amp; Oil DECREASE'!Z59),'Fuel Switch GA'!E53*' Coal &amp; Oil DECREASE'!Z59/(' Coal &amp; Oil DECREASE'!T59+' Coal &amp; Oil DECREASE'!Z59),-' Coal &amp; Oil DECREASE'!Z59),0)</f>
        <v>0</v>
      </c>
      <c r="AV53" s="90">
        <f t="shared" si="44"/>
        <v>0</v>
      </c>
      <c r="AW53" s="90">
        <f>AT53*('INput Data'!$D$4-'INput Data'!$D$7)</f>
        <v>0</v>
      </c>
      <c r="AX53" s="90">
        <f>AU53*('INput Data'!$E$9-'INput Data'!$E$7)</f>
        <v>0</v>
      </c>
      <c r="AY53" s="90">
        <f>AV53*'INput Data'!$E$7</f>
        <v>0</v>
      </c>
      <c r="AZ53" s="480">
        <f t="shared" si="51"/>
        <v>0</v>
      </c>
      <c r="BA53" s="68" t="str">
        <f>IF((('Nuclear &amp; RES demand for Power '!I94+'Nuclear &amp; RES demand for Power '!J94)-('Nuclear &amp; RES demand for Power '!C94+'Nuclear &amp; RES demand for Power '!D94))&lt;0,"Replacement","No replacement")</f>
        <v>No replacement</v>
      </c>
      <c r="BB53" s="150" t="str">
        <f t="shared" si="52"/>
        <v>No replacement</v>
      </c>
      <c r="BC53" s="92">
        <f>IF(OR(BA53="No replacement",BB53="No replacement"),0,AV53*'INput Data'!$Q$4-(('Nuclear &amp; RES demand for Power '!I94+'Nuclear &amp; RES demand for Power '!J94)-('Nuclear &amp; RES demand for Power '!C94+'Nuclear &amp; RES demand for Power '!D94))*'INput Data'!$E$7/'INput Data'!$Q$4)</f>
        <v>0</v>
      </c>
      <c r="BD53">
        <f>IF('Gas Supply'!J97&gt;=(P53+AA53+AL53+AT53+AU53),CH16,'Gas Supply'!J97/(P53+AA53+AL53+AT53+AU53)*CH16)</f>
        <v>713473.23741007177</v>
      </c>
      <c r="BE53" s="187">
        <f>IF(CH16=0,0,IF('Gas Supply'!J97&gt;=P53+Z53+AL53+AT53+AU53,P53+Z53+AL53+AT53+AU53,'Gas Supply'!J97))</f>
        <v>30619.649999999998</v>
      </c>
      <c r="BF53" s="187">
        <f>BE53*'INput Data'!$E$7</f>
        <v>6046830.1618705029</v>
      </c>
      <c r="BG53" s="187">
        <f>'Gas Supply'!J97-'Fuel Switch GA'!BE53</f>
        <v>8745.6833333333379</v>
      </c>
      <c r="BH53" s="187">
        <f>BG53*'INput Data'!$E$7</f>
        <v>1727115.1618705045</v>
      </c>
      <c r="BI53" s="195">
        <f t="shared" si="53"/>
        <v>8487418.561151078</v>
      </c>
      <c r="BJ53" s="115">
        <f>IF('Gas Supply'!I97=0,0,IF('Gas Supply'!I97/SUM('N.Gas &amp; H2 demand'!N97:Q97)&gt;=1,'Fuel Switch GA'!CH16,'Fuel Switch GA'!CH16*'Gas Supply'!I97/SUM('N.Gas &amp; H2 demand'!N97:Q97)))</f>
        <v>3439.2036818805886</v>
      </c>
    </row>
    <row r="54" spans="1:62" x14ac:dyDescent="0.25">
      <c r="A54" s="23" t="str">
        <f>'Gas demand INCREASE'!I99</f>
        <v>FI</v>
      </c>
      <c r="B54" s="90">
        <f>'Gas demand INCREASE'!J99</f>
        <v>0</v>
      </c>
      <c r="C54" s="90">
        <f>'Gas demand INCREASE'!K99</f>
        <v>0</v>
      </c>
      <c r="D54" s="90">
        <f>'Gas demand INCREASE'!L99</f>
        <v>59.400000000000546</v>
      </c>
      <c r="E54" s="92">
        <f>'Gas demand INCREASE'!M99</f>
        <v>0</v>
      </c>
      <c r="H54" s="23" t="str">
        <f>'Gas demand INCREASE'!T99</f>
        <v>FI</v>
      </c>
      <c r="I54" s="90">
        <f>'Gas demand INCREASE'!U99</f>
        <v>0</v>
      </c>
      <c r="J54" s="90">
        <f>'Gas demand INCREASE'!V99</f>
        <v>5150</v>
      </c>
      <c r="K54" s="92">
        <f>'Gas demand INCREASE'!W99</f>
        <v>3430</v>
      </c>
      <c r="M54" s="119">
        <f>IF(OR(B54&gt;0,I54&gt;0),IF(OR(B54&gt;(-' Coal &amp; Oil DECREASE'!Q60-' Coal &amp; Oil DECREASE'!W60),I54&gt;(-' Coal &amp; Oil DECREASE'!Q60-' Coal &amp; Oil DECREASE'!W60),B54+I54&gt;(-' Coal &amp; Oil DECREASE'!Q60-' Coal &amp; Oil DECREASE'!W60)),-' Coal &amp; Oil DECREASE'!Q60,(B54+I54)*(' Coal &amp; Oil DECREASE'!Q60/(' Coal &amp; Oil DECREASE'!Q60+' Coal &amp; Oil DECREASE'!W60))),0)</f>
        <v>0</v>
      </c>
      <c r="N54" s="90">
        <f>IF(OR(B54&gt;0,I54&gt;0),IF(OR(B54&gt;(-' Coal &amp; Oil DECREASE'!Q60-' Coal &amp; Oil DECREASE'!W60),I54&gt;(-' Coal &amp; Oil DECREASE'!Q60-' Coal &amp; Oil DECREASE'!W60),B54+I54&gt;(-' Coal &amp; Oil DECREASE'!Q60-' Coal &amp; Oil DECREASE'!W60)),-' Coal &amp; Oil DECREASE'!W60,(B54+I54)*(' Coal &amp; Oil DECREASE'!W60/(' Coal &amp; Oil DECREASE'!Q60+' Coal &amp; Oil DECREASE'!W60))),0)</f>
        <v>0</v>
      </c>
      <c r="O54" s="90">
        <f t="shared" si="32"/>
        <v>0</v>
      </c>
      <c r="P54" s="90">
        <f t="shared" si="33"/>
        <v>0</v>
      </c>
      <c r="Q54" s="90">
        <f t="shared" si="34"/>
        <v>0</v>
      </c>
      <c r="R54" s="90">
        <f>Q54*'INput Data'!$E$7</f>
        <v>0</v>
      </c>
      <c r="S54" s="90">
        <f>IF(M54+N54=0,0,IF(AND(M54+N54&gt;0,O54&gt;0,P54=0),M54*'INput Data'!$E$4+N54*'INput Data'!$E$9,IF(AND(M54+N54&gt;0,'Fuel Switch GA'!O54&gt;0),'Fuel Switch GA'!O54*(' Coal &amp; Oil DECREASE'!Q60/(' Coal &amp; Oil DECREASE'!Q60+' Coal &amp; Oil DECREASE'!W60))*'INput Data'!$E$4+'Fuel Switch GA'!O54*(' Coal &amp; Oil DECREASE'!W60/(' Coal &amp; Oil DECREASE'!Q60+' Coal &amp; Oil DECREASE'!W60))*'INput Data'!$E$9,0)))</f>
        <v>0</v>
      </c>
      <c r="T54" s="90">
        <f>IF(M54+N54=0,0,IF(AND(M54+N54&gt;0,P54&gt;0,O54=0),M54*('INput Data'!$E$4-'INput Data'!$E$7)+N54*('INput Data'!$E$9-'INput Data'!$E$7),IF(AND(M54+N54&gt;0,'Fuel Switch GA'!P54&gt;0),'Fuel Switch GA'!P54*(' Coal &amp; Oil DECREASE'!Q60/(' Coal &amp; Oil DECREASE'!Q60+' Coal &amp; Oil DECREASE'!W60))*('INput Data'!$E$4-'INput Data'!$E$7)+'Fuel Switch GA'!P54*(' Coal &amp; Oil DECREASE'!W60/(' Coal &amp; Oil DECREASE'!Q60+' Coal &amp; Oil DECREASE'!W60))*('INput Data'!$E$9-'INput Data'!$E$7),0)))</f>
        <v>0</v>
      </c>
      <c r="U54" s="538">
        <f t="shared" si="45"/>
        <v>0</v>
      </c>
      <c r="V54" s="123">
        <f t="shared" si="46"/>
        <v>0</v>
      </c>
      <c r="W54" s="92">
        <f t="shared" si="35"/>
        <v>0</v>
      </c>
      <c r="X54" s="123">
        <f>IF(OR(C54&gt;0,J54&gt;0),IF(OR(C54&gt;(-' Coal &amp; Oil DECREASE'!R60-' Coal &amp; Oil DECREASE'!X60),J54&gt;(-' Coal &amp; Oil DECREASE'!R60-' Coal &amp; Oil DECREASE'!X60),C54+J54&gt;(-' Coal &amp; Oil DECREASE'!R60-' Coal &amp; Oil DECREASE'!X60)),-' Coal &amp; Oil DECREASE'!R60,(C54+J54)*(' Coal &amp; Oil DECREASE'!R60/(' Coal &amp; Oil DECREASE'!R60+' Coal &amp; Oil DECREASE'!X60))),0)</f>
        <v>4364.0720858895711</v>
      </c>
      <c r="Y54" s="90">
        <f>IF(OR(C54&gt;0,J54&gt;0),IF(OR(C54&gt;(-' Coal &amp; Oil DECREASE'!R60-' Coal &amp; Oil DECREASE'!X60),J54&gt;(-' Coal &amp; Oil DECREASE'!R60-' Coal &amp; Oil DECREASE'!X60),C54+J54&gt;(-' Coal &amp; Oil DECREASE'!R60-' Coal &amp; Oil DECREASE'!X60)),-' Coal &amp; Oil DECREASE'!X60,(C54+J54)*(' Coal &amp; Oil DECREASE'!X60/(' Coal &amp; Oil DECREASE'!R60+' Coal &amp; Oil DECREASE'!X60))),0)</f>
        <v>785.92791411042947</v>
      </c>
      <c r="Z54" s="90">
        <f t="shared" si="36"/>
        <v>5150</v>
      </c>
      <c r="AA54" s="90">
        <f t="shared" si="37"/>
        <v>0</v>
      </c>
      <c r="AB54" s="90">
        <f t="shared" si="38"/>
        <v>0</v>
      </c>
      <c r="AC54" s="90">
        <f>AB54*'INput Data'!$E$7</f>
        <v>0</v>
      </c>
      <c r="AD54" s="90">
        <f>IF(X54+Y54=0,0,IF(AND(X54+Y54&gt;0,Z54&gt;0,AA54=0),X54*'INput Data'!$E$4+Y54*'INput Data'!$E$9,IF(AND(X54+Y54&gt;0,'Fuel Switch GA'!Z54&gt;0),'Fuel Switch GA'!Z54*(' Coal &amp; Oil DECREASE'!R60/(' Coal &amp; Oil DECREASE'!R60+' Coal &amp; Oil DECREASE'!X60))*'INput Data'!$E$4+'Fuel Switch GA'!Z54*(' Coal &amp; Oil DECREASE'!R60/(' Coal &amp; Oil DECREASE'!R60+' Coal &amp; Oil DECREASE'!X60))*'INput Data'!$E$9,0)))</f>
        <v>1426593.6989672068</v>
      </c>
      <c r="AE54" s="90">
        <f>IF(X54+Y54=0,0,IF(AND(X54+Y54&gt;0,AA54&gt;0,Z54=0),X54*('INput Data'!$E$4-'INput Data'!$E$7)+Y54*('INput Data'!$E$9-'INput Data'!$E$7),IF(AND(X54+Y54&gt;0,'Fuel Switch GA'!AA54&gt;0),'Fuel Switch GA'!AA54*(' Coal &amp; Oil DECREASE'!R60/(' Coal &amp; Oil DECREASE'!R60+' Coal &amp; Oil DECREASE'!X60))*('INput Data'!$E$4-'INput Data'!$E$7)+'Fuel Switch GA'!AA54*(' Coal &amp; Oil DECREASE'!R60/(' Coal &amp; Oil DECREASE'!R60+' Coal &amp; Oil DECREASE'!X60))*('INput Data'!$E$9-'INput Data'!$E$7),0)))</f>
        <v>0</v>
      </c>
      <c r="AF54" s="538">
        <f t="shared" si="47"/>
        <v>1426593.6989672068</v>
      </c>
      <c r="AG54" s="123">
        <f t="shared" si="48"/>
        <v>0</v>
      </c>
      <c r="AH54" s="92">
        <f t="shared" si="39"/>
        <v>0</v>
      </c>
      <c r="AI54" s="119">
        <f>IF(OR(D54&gt;0,K54&gt;0),IF(OR(D54&gt;(-' Coal &amp; Oil DECREASE'!S60-' Coal &amp; Oil DECREASE'!Y60),K54&gt;(-' Coal &amp; Oil DECREASE'!S60-' Coal &amp; Oil DECREASE'!Y60),D54+K54&gt;(-' Coal &amp; Oil DECREASE'!S60-' Coal &amp; Oil DECREASE'!Y60)),-' Coal &amp; Oil DECREASE'!S60,(D54+K54)*(' Coal &amp; Oil DECREASE'!S60/(' Coal &amp; Oil DECREASE'!S60+' Coal &amp; Oil DECREASE'!Y60))),0)</f>
        <v>3489.4000000000005</v>
      </c>
      <c r="AJ54" s="90">
        <f>IF(OR(D54&gt;0,K54&gt;0),IF(OR(D54&gt;(-' Coal &amp; Oil DECREASE'!S60-' Coal &amp; Oil DECREASE'!Y60),K54&gt;(-' Coal &amp; Oil DECREASE'!S60-' Coal &amp; Oil DECREASE'!Y60),D54+K54&gt;(-' Coal &amp; Oil DECREASE'!S60-' Coal &amp; Oil DECREASE'!Y60)),-' Coal &amp; Oil DECREASE'!Y60,(D54+K54)*(' Coal &amp; Oil DECREASE'!Y60/(' Coal &amp; Oil DECREASE'!S60+' Coal &amp; Oil DECREASE'!Y60))),0)</f>
        <v>0</v>
      </c>
      <c r="AK54" s="90">
        <f t="shared" si="40"/>
        <v>3430</v>
      </c>
      <c r="AL54" s="90">
        <f t="shared" si="41"/>
        <v>59.400000000000546</v>
      </c>
      <c r="AM54" s="90">
        <f t="shared" si="42"/>
        <v>0</v>
      </c>
      <c r="AN54" s="90">
        <f>AM54*'INput Data'!$E$7</f>
        <v>0</v>
      </c>
      <c r="AO54" s="90">
        <f>IF(AI54+AJ54=0,0,IF(AND(AI54+AJ54&gt;0,AK54&gt;0,AL54=0),AI54*'INput Data'!$E$4+AJ54*'INput Data'!$E$9,IF(AND(AI54+AJ54&gt;0,'Fuel Switch GA'!AK54&gt;0),'Fuel Switch GA'!AK54*(' Coal &amp; Oil DECREASE'!S60/(' Coal &amp; Oil DECREASE'!S60+' Coal &amp; Oil DECREASE'!Y60))*'INput Data'!$E$4+'Fuel Switch GA'!AK54*(' Coal &amp; Oil DECREASE'!Y60/(' Coal &amp; Oil DECREASE'!S60+' Coal &amp; Oil DECREASE'!Y60))*'INput Data'!$E$9,0)))</f>
        <v>904384.89208633092</v>
      </c>
      <c r="AP54" s="90">
        <f>IF(AI54+AJ54=0,0,IF(AND(AI54+AJ54&gt;0,AL54&gt;0,AK54=0),AI54*('INput Data'!$E$4-'INput Data'!$E$7)+AJ54*('INput Data'!$E$9-'INput Data'!$E$7),IF(AND(AI54+AJ54&gt;0,'Fuel Switch GA'!AL54&gt;0),'Fuel Switch GA'!AL54*(' Coal &amp; Oil DECREASE'!S60/(' Coal &amp; Oil DECREASE'!S60+' Coal &amp; Oil DECREASE'!Y60))*('INput Data'!$E$4-'INput Data'!$E$7)+'Fuel Switch GA'!AL54*(' Coal &amp; Oil DECREASE'!Y60/(' Coal &amp; Oil DECREASE'!S60+' Coal &amp; Oil DECREASE'!Y60))*('INput Data'!$E$9-'INput Data'!$E$7),0)))</f>
        <v>3931.5107913669426</v>
      </c>
      <c r="AQ54" s="538">
        <f t="shared" si="49"/>
        <v>908316.40287769784</v>
      </c>
      <c r="AR54" s="123">
        <f t="shared" si="50"/>
        <v>3931.5107913669426</v>
      </c>
      <c r="AS54" s="92">
        <f t="shared" si="43"/>
        <v>3931.5107913669426</v>
      </c>
      <c r="AT54" s="90">
        <f>IF(E54&gt;0,IF(E54&lt;(-' Coal &amp; Oil DECREASE'!T60-' Coal &amp; Oil DECREASE'!Z60),'Fuel Switch GA'!E54*' Coal &amp; Oil DECREASE'!T60/(' Coal &amp; Oil DECREASE'!T60+' Coal &amp; Oil DECREASE'!Z60),-' Coal &amp; Oil DECREASE'!T60),0)</f>
        <v>0</v>
      </c>
      <c r="AU54" s="90">
        <f>IF(E54&gt;0,IF(E54&lt;(-' Coal &amp; Oil DECREASE'!T60-' Coal &amp; Oil DECREASE'!Z60),'Fuel Switch GA'!E54*' Coal &amp; Oil DECREASE'!Z60/(' Coal &amp; Oil DECREASE'!T60+' Coal &amp; Oil DECREASE'!Z60),-' Coal &amp; Oil DECREASE'!Z60),0)</f>
        <v>0</v>
      </c>
      <c r="AV54" s="90">
        <f t="shared" si="44"/>
        <v>0</v>
      </c>
      <c r="AW54" s="90">
        <f>AT54*('INput Data'!$D$4-'INput Data'!$D$7)</f>
        <v>0</v>
      </c>
      <c r="AX54" s="90">
        <f>AU54*('INput Data'!$E$9-'INput Data'!$E$7)</f>
        <v>0</v>
      </c>
      <c r="AY54" s="90">
        <f>AV54*'INput Data'!$E$7</f>
        <v>0</v>
      </c>
      <c r="AZ54" s="480">
        <f t="shared" si="51"/>
        <v>0</v>
      </c>
      <c r="BA54" s="68" t="str">
        <f>IF((('Nuclear &amp; RES demand for Power '!I95+'Nuclear &amp; RES demand for Power '!J95)-('Nuclear &amp; RES demand for Power '!C95+'Nuclear &amp; RES demand for Power '!D95))&lt;0,"Replacement","No replacement")</f>
        <v>No replacement</v>
      </c>
      <c r="BB54" s="150" t="str">
        <f t="shared" si="52"/>
        <v>No replacement</v>
      </c>
      <c r="BC54" s="92">
        <f>IF(OR(BA54="No replacement",BB54="No replacement"),0,AV54*'INput Data'!$Q$4-(('Nuclear &amp; RES demand for Power '!I95+'Nuclear &amp; RES demand for Power '!J95)-('Nuclear &amp; RES demand for Power '!C95+'Nuclear &amp; RES demand for Power '!D95))*'INput Data'!$E$7/'INput Data'!$Q$4)</f>
        <v>0</v>
      </c>
      <c r="BD54">
        <f>IF('Gas Supply'!J98&gt;=(P54+AA54+AL54+AT54+AU54),CH17,'Gas Supply'!J98/(P54+AA54+AL54+AT54+AU54)*CH17)</f>
        <v>3931.5107913669426</v>
      </c>
      <c r="BE54" s="187">
        <f>IF(CH17=0,0,IF('Gas Supply'!J98&gt;=P54+Z54+AL54+AT54+AU54,P54+Z54+AL54+AT54+AU54,'Gas Supply'!J98))</f>
        <v>5209.4000000000005</v>
      </c>
      <c r="BF54" s="187">
        <f>BE54*'INput Data'!$E$7</f>
        <v>1028762.8057553958</v>
      </c>
      <c r="BG54" s="187">
        <f>'Gas Supply'!J98-'Fuel Switch GA'!BE54</f>
        <v>9914.2983234875501</v>
      </c>
      <c r="BH54" s="187">
        <f>BG54*'INput Data'!$E$7</f>
        <v>1957895.6041707427</v>
      </c>
      <c r="BI54" s="195">
        <f t="shared" si="53"/>
        <v>2990589.9207175053</v>
      </c>
      <c r="BJ54" s="115">
        <f>IF('Gas Supply'!I98=0,0,IF('Gas Supply'!I98/SUM('N.Gas &amp; H2 demand'!N98:Q98)&gt;=1,'Fuel Switch GA'!CH17,'Fuel Switch GA'!CH17*'Gas Supply'!I98/SUM('N.Gas &amp; H2 demand'!N98:Q98)))</f>
        <v>0</v>
      </c>
    </row>
    <row r="55" spans="1:62" x14ac:dyDescent="0.25">
      <c r="A55" s="23" t="str">
        <f>'Gas demand INCREASE'!I100</f>
        <v>FR</v>
      </c>
      <c r="B55" s="90">
        <f>'Gas demand INCREASE'!J100</f>
        <v>0</v>
      </c>
      <c r="C55" s="90">
        <f>'Gas demand INCREASE'!K100</f>
        <v>0</v>
      </c>
      <c r="D55" s="90">
        <f>'Gas demand INCREASE'!L100</f>
        <v>48043</v>
      </c>
      <c r="E55" s="92">
        <f>'Gas demand INCREASE'!M100</f>
        <v>0</v>
      </c>
      <c r="H55" s="23" t="str">
        <f>'Gas demand INCREASE'!T100</f>
        <v>FR</v>
      </c>
      <c r="I55" s="90">
        <f>'Gas demand INCREASE'!U100</f>
        <v>0</v>
      </c>
      <c r="J55" s="90">
        <f>'Gas demand INCREASE'!V100</f>
        <v>14823</v>
      </c>
      <c r="K55" s="92">
        <f>'Gas demand INCREASE'!W100</f>
        <v>2219</v>
      </c>
      <c r="M55" s="119">
        <f>IF(OR(B55&gt;0,I55&gt;0),IF(OR(B55&gt;(-' Coal &amp; Oil DECREASE'!Q61-' Coal &amp; Oil DECREASE'!W61),I55&gt;(-' Coal &amp; Oil DECREASE'!Q61-' Coal &amp; Oil DECREASE'!W61),B55+I55&gt;(-' Coal &amp; Oil DECREASE'!Q61-' Coal &amp; Oil DECREASE'!W61)),-' Coal &amp; Oil DECREASE'!Q61,(B55+I55)*(' Coal &amp; Oil DECREASE'!Q61/(' Coal &amp; Oil DECREASE'!Q61+' Coal &amp; Oil DECREASE'!W61))),0)</f>
        <v>0</v>
      </c>
      <c r="N55" s="90">
        <f>IF(OR(B55&gt;0,I55&gt;0),IF(OR(B55&gt;(-' Coal &amp; Oil DECREASE'!Q61-' Coal &amp; Oil DECREASE'!W61),I55&gt;(-' Coal &amp; Oil DECREASE'!Q61-' Coal &amp; Oil DECREASE'!W61),B55+I55&gt;(-' Coal &amp; Oil DECREASE'!Q61-' Coal &amp; Oil DECREASE'!W61)),-' Coal &amp; Oil DECREASE'!W61,(B55+I55)*(' Coal &amp; Oil DECREASE'!W61/(' Coal &amp; Oil DECREASE'!Q61+' Coal &amp; Oil DECREASE'!W61))),0)</f>
        <v>0</v>
      </c>
      <c r="O55" s="90">
        <f t="shared" si="32"/>
        <v>0</v>
      </c>
      <c r="P55" s="90">
        <f t="shared" si="33"/>
        <v>0</v>
      </c>
      <c r="Q55" s="90">
        <f t="shared" si="34"/>
        <v>0</v>
      </c>
      <c r="R55" s="90">
        <f>Q55*'INput Data'!$E$7</f>
        <v>0</v>
      </c>
      <c r="S55" s="90">
        <f>IF(M55+N55=0,0,IF(AND(M55+N55&gt;0,O55&gt;0,P55=0),M55*'INput Data'!$E$4+N55*'INput Data'!$E$9,IF(AND(M55+N55&gt;0,'Fuel Switch GA'!O55&gt;0),'Fuel Switch GA'!O55*(' Coal &amp; Oil DECREASE'!Q61/(' Coal &amp; Oil DECREASE'!Q61+' Coal &amp; Oil DECREASE'!W61))*'INput Data'!$E$4+'Fuel Switch GA'!O55*(' Coal &amp; Oil DECREASE'!W61/(' Coal &amp; Oil DECREASE'!Q61+' Coal &amp; Oil DECREASE'!W61))*'INput Data'!$E$9,0)))</f>
        <v>0</v>
      </c>
      <c r="T55" s="90">
        <f>IF(M55+N55=0,0,IF(AND(M55+N55&gt;0,P55&gt;0,O55=0),M55*('INput Data'!$E$4-'INput Data'!$E$7)+N55*('INput Data'!$E$9-'INput Data'!$E$7),IF(AND(M55+N55&gt;0,'Fuel Switch GA'!P55&gt;0),'Fuel Switch GA'!P55*(' Coal &amp; Oil DECREASE'!Q61/(' Coal &amp; Oil DECREASE'!Q61+' Coal &amp; Oil DECREASE'!W61))*('INput Data'!$E$4-'INput Data'!$E$7)+'Fuel Switch GA'!P55*(' Coal &amp; Oil DECREASE'!W61/(' Coal &amp; Oil DECREASE'!Q61+' Coal &amp; Oil DECREASE'!W61))*('INput Data'!$E$9-'INput Data'!$E$7),0)))</f>
        <v>0</v>
      </c>
      <c r="U55" s="538">
        <f t="shared" si="45"/>
        <v>0</v>
      </c>
      <c r="V55" s="123">
        <f t="shared" si="46"/>
        <v>0</v>
      </c>
      <c r="W55" s="92">
        <f t="shared" si="35"/>
        <v>0</v>
      </c>
      <c r="X55" s="123">
        <f>IF(OR(C55&gt;0,J55&gt;0),IF(OR(C55&gt;(-' Coal &amp; Oil DECREASE'!R61-' Coal &amp; Oil DECREASE'!X61),J55&gt;(-' Coal &amp; Oil DECREASE'!R61-' Coal &amp; Oil DECREASE'!X61),C55+J55&gt;(-' Coal &amp; Oil DECREASE'!R61-' Coal &amp; Oil DECREASE'!X61)),-' Coal &amp; Oil DECREASE'!R61,(C55+J55)*(' Coal &amp; Oil DECREASE'!R61/(' Coal &amp; Oil DECREASE'!R61+' Coal &amp; Oil DECREASE'!X61))),0)</f>
        <v>12347.988202892573</v>
      </c>
      <c r="Y55" s="90">
        <f>IF(OR(C55&gt;0,J55&gt;0),IF(OR(C55&gt;(-' Coal &amp; Oil DECREASE'!R61-' Coal &amp; Oil DECREASE'!X61),J55&gt;(-' Coal &amp; Oil DECREASE'!R61-' Coal &amp; Oil DECREASE'!X61),C55+J55&gt;(-' Coal &amp; Oil DECREASE'!R61-' Coal &amp; Oil DECREASE'!X61)),-' Coal &amp; Oil DECREASE'!X61,(C55+J55)*(' Coal &amp; Oil DECREASE'!X61/(' Coal &amp; Oil DECREASE'!R61+' Coal &amp; Oil DECREASE'!X61))),0)</f>
        <v>2475.0117971074255</v>
      </c>
      <c r="Z55" s="90">
        <f t="shared" si="36"/>
        <v>14822.999999999998</v>
      </c>
      <c r="AA55" s="90">
        <f t="shared" si="37"/>
        <v>0</v>
      </c>
      <c r="AB55" s="90">
        <f t="shared" si="38"/>
        <v>0</v>
      </c>
      <c r="AC55" s="90">
        <f>AB55*'INput Data'!$E$7</f>
        <v>0</v>
      </c>
      <c r="AD55" s="90">
        <f>IF(X55+Y55=0,0,IF(AND(X55+Y55&gt;0,Z55&gt;0,AA55=0),X55*'INput Data'!$E$4+Y55*'INput Data'!$E$9,IF(AND(X55+Y55&gt;0,'Fuel Switch GA'!Z55&gt;0),'Fuel Switch GA'!Z55*(' Coal &amp; Oil DECREASE'!R61/(' Coal &amp; Oil DECREASE'!R61+' Coal &amp; Oil DECREASE'!X61))*'INput Data'!$E$4+'Fuel Switch GA'!Z55*(' Coal &amp; Oil DECREASE'!R61/(' Coal &amp; Oil DECREASE'!R61+' Coal &amp; Oil DECREASE'!X61))*'INput Data'!$E$9,0)))</f>
        <v>4124707.5060061524</v>
      </c>
      <c r="AE55" s="90">
        <f>IF(X55+Y55=0,0,IF(AND(X55+Y55&gt;0,AA55&gt;0,Z55=0),X55*('INput Data'!$E$4-'INput Data'!$E$7)+Y55*('INput Data'!$E$9-'INput Data'!$E$7),IF(AND(X55+Y55&gt;0,'Fuel Switch GA'!AA55&gt;0),'Fuel Switch GA'!AA55*(' Coal &amp; Oil DECREASE'!R61/(' Coal &amp; Oil DECREASE'!R61+' Coal &amp; Oil DECREASE'!X61))*('INput Data'!$E$4-'INput Data'!$E$7)+'Fuel Switch GA'!AA55*(' Coal &amp; Oil DECREASE'!R61/(' Coal &amp; Oil DECREASE'!R61+' Coal &amp; Oil DECREASE'!X61))*('INput Data'!$E$9-'INput Data'!$E$7),0)))</f>
        <v>0</v>
      </c>
      <c r="AF55" s="538">
        <f t="shared" si="47"/>
        <v>4124707.5060061524</v>
      </c>
      <c r="AG55" s="123">
        <f t="shared" si="48"/>
        <v>0</v>
      </c>
      <c r="AH55" s="92">
        <f t="shared" si="39"/>
        <v>0</v>
      </c>
      <c r="AI55" s="119">
        <f>IF(OR(D55&gt;0,K55&gt;0),IF(OR(D55&gt;(-' Coal &amp; Oil DECREASE'!S61-' Coal &amp; Oil DECREASE'!Y61),K55&gt;(-' Coal &amp; Oil DECREASE'!S61-' Coal &amp; Oil DECREASE'!Y61),D55+K55&gt;(-' Coal &amp; Oil DECREASE'!S61-' Coal &amp; Oil DECREASE'!Y61)),-' Coal &amp; Oil DECREASE'!S61,(D55+K55)*(' Coal &amp; Oil DECREASE'!S61/(' Coal &amp; Oil DECREASE'!S61+' Coal &amp; Oil DECREASE'!Y61))),0)</f>
        <v>50262</v>
      </c>
      <c r="AJ55" s="90">
        <f>IF(OR(D55&gt;0,K55&gt;0),IF(OR(D55&gt;(-' Coal &amp; Oil DECREASE'!S61-' Coal &amp; Oil DECREASE'!Y61),K55&gt;(-' Coal &amp; Oil DECREASE'!S61-' Coal &amp; Oil DECREASE'!Y61),D55+K55&gt;(-' Coal &amp; Oil DECREASE'!S61-' Coal &amp; Oil DECREASE'!Y61)),-' Coal &amp; Oil DECREASE'!Y61,(D55+K55)*(' Coal &amp; Oil DECREASE'!Y61/(' Coal &amp; Oil DECREASE'!S61+' Coal &amp; Oil DECREASE'!Y61))),0)</f>
        <v>0</v>
      </c>
      <c r="AK55" s="90">
        <f t="shared" si="40"/>
        <v>2219</v>
      </c>
      <c r="AL55" s="90">
        <f t="shared" si="41"/>
        <v>48043</v>
      </c>
      <c r="AM55" s="90">
        <f t="shared" si="42"/>
        <v>0</v>
      </c>
      <c r="AN55" s="90">
        <f>AM55*'INput Data'!$E$7</f>
        <v>0</v>
      </c>
      <c r="AO55" s="90">
        <f>IF(AI55+AJ55=0,0,IF(AND(AI55+AJ55&gt;0,AK55&gt;0,AL55=0),AI55*'INput Data'!$E$4+AJ55*'INput Data'!$E$9,IF(AND(AI55+AJ55&gt;0,'Fuel Switch GA'!AK55&gt;0),'Fuel Switch GA'!AK55*(' Coal &amp; Oil DECREASE'!S61/(' Coal &amp; Oil DECREASE'!S61+' Coal &amp; Oil DECREASE'!Y61))*'INput Data'!$E$4+'Fuel Switch GA'!AK55*(' Coal &amp; Oil DECREASE'!Y61/(' Coal &amp; Oil DECREASE'!S61+' Coal &amp; Oil DECREASE'!Y61))*'INput Data'!$E$9,0)))</f>
        <v>585081.65467625903</v>
      </c>
      <c r="AP55" s="90">
        <f>IF(AI55+AJ55=0,0,IF(AND(AI55+AJ55&gt;0,AL55&gt;0,AK55=0),AI55*('INput Data'!$E$4-'INput Data'!$E$7)+AJ55*('INput Data'!$E$9-'INput Data'!$E$7),IF(AND(AI55+AJ55&gt;0,'Fuel Switch GA'!AL55&gt;0),'Fuel Switch GA'!AL55*(' Coal &amp; Oil DECREASE'!S61/(' Coal &amp; Oil DECREASE'!S61+' Coal &amp; Oil DECREASE'!Y61))*('INput Data'!$E$4-'INput Data'!$E$7)+'Fuel Switch GA'!AL55*(' Coal &amp; Oil DECREASE'!Y61/(' Coal &amp; Oil DECREASE'!S61+' Coal &amp; Oil DECREASE'!Y61))*('INput Data'!$E$9-'INput Data'!$E$7),0)))</f>
        <v>3179824.4604316549</v>
      </c>
      <c r="AQ55" s="538">
        <f t="shared" si="49"/>
        <v>3764906.115107914</v>
      </c>
      <c r="AR55" s="123">
        <f t="shared" si="50"/>
        <v>3179824.4604316549</v>
      </c>
      <c r="AS55" s="92">
        <f t="shared" si="43"/>
        <v>3179824.4604316549</v>
      </c>
      <c r="AT55" s="90">
        <f>IF(E55&gt;0,IF(E55&lt;(-' Coal &amp; Oil DECREASE'!T61-' Coal &amp; Oil DECREASE'!Z61),'Fuel Switch GA'!E55*' Coal &amp; Oil DECREASE'!T61/(' Coal &amp; Oil DECREASE'!T61+' Coal &amp; Oil DECREASE'!Z61),-' Coal &amp; Oil DECREASE'!T61),0)</f>
        <v>0</v>
      </c>
      <c r="AU55" s="90">
        <f>IF(E55&gt;0,IF(E55&lt;(-' Coal &amp; Oil DECREASE'!T61-' Coal &amp; Oil DECREASE'!Z61),'Fuel Switch GA'!E55*' Coal &amp; Oil DECREASE'!Z61/(' Coal &amp; Oil DECREASE'!T61+' Coal &amp; Oil DECREASE'!Z61),-' Coal &amp; Oil DECREASE'!Z61),0)</f>
        <v>0</v>
      </c>
      <c r="AV55" s="90">
        <f t="shared" si="44"/>
        <v>0</v>
      </c>
      <c r="AW55" s="90">
        <f>AT55*('INput Data'!$D$4-'INput Data'!$D$7)</f>
        <v>0</v>
      </c>
      <c r="AX55" s="90">
        <f>AU55*('INput Data'!$E$9-'INput Data'!$E$7)</f>
        <v>0</v>
      </c>
      <c r="AY55" s="90">
        <f>AV55*'INput Data'!$E$7</f>
        <v>0</v>
      </c>
      <c r="AZ55" s="480">
        <f t="shared" si="51"/>
        <v>0</v>
      </c>
      <c r="BA55" s="68" t="str">
        <f>IF((('Nuclear &amp; RES demand for Power '!I96+'Nuclear &amp; RES demand for Power '!J96)-('Nuclear &amp; RES demand for Power '!C96+'Nuclear &amp; RES demand for Power '!D96))&lt;0,"Replacement","No replacement")</f>
        <v>Replacement</v>
      </c>
      <c r="BB55" s="150" t="str">
        <f t="shared" si="52"/>
        <v>No replacement</v>
      </c>
      <c r="BC55" s="92">
        <f>IF(OR(BA55="No replacement",BB55="No replacement"),0,AV55*'INput Data'!$Q$4-(('Nuclear &amp; RES demand for Power '!I96+'Nuclear &amp; RES demand for Power '!J96)-('Nuclear &amp; RES demand for Power '!C96+'Nuclear &amp; RES demand for Power '!D96))*'INput Data'!$E$7/'INput Data'!$Q$4)</f>
        <v>0</v>
      </c>
      <c r="BD55">
        <f>IF('Gas Supply'!J99&gt;=(P55+AA55+AL55+AT55+AU55),CH18,'Gas Supply'!J99/(P55+AA55+AL55+AT55+AU55)*CH18)</f>
        <v>3179824.4604316549</v>
      </c>
      <c r="BE55" s="187">
        <f>IF(CH18=0,0,IF('Gas Supply'!J99&gt;=P55+Z55+AL55+AT55+AU55,P55+Z55+AL55+AT55+AU55,'Gas Supply'!J99))</f>
        <v>62866</v>
      </c>
      <c r="BF55" s="187">
        <f>BE55*'INput Data'!$E$7</f>
        <v>12414904.316546762</v>
      </c>
      <c r="BG55" s="187">
        <f>'Gas Supply'!J99-'Fuel Switch GA'!BE55</f>
        <v>53735.959049952609</v>
      </c>
      <c r="BH55" s="187">
        <f>BG55*'INput Data'!$E$7</f>
        <v>10611885.438282007</v>
      </c>
      <c r="BI55" s="195">
        <f t="shared" si="53"/>
        <v>26206614.215260424</v>
      </c>
      <c r="BJ55" s="115">
        <f>IF('Gas Supply'!I99=0,0,IF('Gas Supply'!I99/SUM('N.Gas &amp; H2 demand'!N99:Q99)&gt;=1,'Fuel Switch GA'!CH18,'Fuel Switch GA'!CH18*'Gas Supply'!I99/SUM('N.Gas &amp; H2 demand'!N99:Q99)))</f>
        <v>0</v>
      </c>
    </row>
    <row r="56" spans="1:62" x14ac:dyDescent="0.25">
      <c r="A56" s="23" t="str">
        <f>'Gas demand INCREASE'!I101</f>
        <v>GR</v>
      </c>
      <c r="B56" s="90">
        <f>'Gas demand INCREASE'!J101</f>
        <v>0</v>
      </c>
      <c r="C56" s="90">
        <f>'Gas demand INCREASE'!K101</f>
        <v>0</v>
      </c>
      <c r="D56" s="90">
        <f>'Gas demand INCREASE'!L101</f>
        <v>0</v>
      </c>
      <c r="E56" s="92">
        <f>'Gas demand INCREASE'!M101</f>
        <v>0</v>
      </c>
      <c r="H56" s="23" t="str">
        <f>'Gas demand INCREASE'!T101</f>
        <v>GR</v>
      </c>
      <c r="I56" s="90">
        <f>'Gas demand INCREASE'!U101</f>
        <v>0</v>
      </c>
      <c r="J56" s="90">
        <f>'Gas demand INCREASE'!V101</f>
        <v>3111</v>
      </c>
      <c r="K56" s="92">
        <f>'Gas demand INCREASE'!W101</f>
        <v>7026</v>
      </c>
      <c r="M56" s="119">
        <f>IF(OR(B56&gt;0,I56&gt;0),IF(OR(B56&gt;(-' Coal &amp; Oil DECREASE'!Q62-' Coal &amp; Oil DECREASE'!W62),I56&gt;(-' Coal &amp; Oil DECREASE'!Q62-' Coal &amp; Oil DECREASE'!W62),B56+I56&gt;(-' Coal &amp; Oil DECREASE'!Q62-' Coal &amp; Oil DECREASE'!W62)),-' Coal &amp; Oil DECREASE'!Q62,(B56+I56)*(' Coal &amp; Oil DECREASE'!Q62/(' Coal &amp; Oil DECREASE'!Q62+' Coal &amp; Oil DECREASE'!W62))),0)</f>
        <v>0</v>
      </c>
      <c r="N56" s="90">
        <f>IF(OR(B56&gt;0,I56&gt;0),IF(OR(B56&gt;(-' Coal &amp; Oil DECREASE'!Q62-' Coal &amp; Oil DECREASE'!W62),I56&gt;(-' Coal &amp; Oil DECREASE'!Q62-' Coal &amp; Oil DECREASE'!W62),B56+I56&gt;(-' Coal &amp; Oil DECREASE'!Q62-' Coal &amp; Oil DECREASE'!W62)),-' Coal &amp; Oil DECREASE'!W62,(B56+I56)*(' Coal &amp; Oil DECREASE'!W62/(' Coal &amp; Oil DECREASE'!Q62+' Coal &amp; Oil DECREASE'!W62))),0)</f>
        <v>0</v>
      </c>
      <c r="O56" s="90">
        <f t="shared" si="32"/>
        <v>0</v>
      </c>
      <c r="P56" s="90">
        <f t="shared" si="33"/>
        <v>0</v>
      </c>
      <c r="Q56" s="90">
        <f t="shared" si="34"/>
        <v>0</v>
      </c>
      <c r="R56" s="90">
        <f>Q56*'INput Data'!$E$7</f>
        <v>0</v>
      </c>
      <c r="S56" s="90">
        <f>IF(M56+N56=0,0,IF(AND(M56+N56&gt;0,O56&gt;0,P56=0),M56*'INput Data'!$E$4+N56*'INput Data'!$E$9,IF(AND(M56+N56&gt;0,'Fuel Switch GA'!O56&gt;0),'Fuel Switch GA'!O56*(' Coal &amp; Oil DECREASE'!Q62/(' Coal &amp; Oil DECREASE'!Q62+' Coal &amp; Oil DECREASE'!W62))*'INput Data'!$E$4+'Fuel Switch GA'!O56*(' Coal &amp; Oil DECREASE'!W62/(' Coal &amp; Oil DECREASE'!Q62+' Coal &amp; Oil DECREASE'!W62))*'INput Data'!$E$9,0)))</f>
        <v>0</v>
      </c>
      <c r="T56" s="90">
        <f>IF(M56+N56=0,0,IF(AND(M56+N56&gt;0,P56&gt;0,O56=0),M56*('INput Data'!$E$4-'INput Data'!$E$7)+N56*('INput Data'!$E$9-'INput Data'!$E$7),IF(AND(M56+N56&gt;0,'Fuel Switch GA'!P56&gt;0),'Fuel Switch GA'!P56*(' Coal &amp; Oil DECREASE'!Q62/(' Coal &amp; Oil DECREASE'!Q62+' Coal &amp; Oil DECREASE'!W62))*('INput Data'!$E$4-'INput Data'!$E$7)+'Fuel Switch GA'!P56*(' Coal &amp; Oil DECREASE'!W62/(' Coal &amp; Oil DECREASE'!Q62+' Coal &amp; Oil DECREASE'!W62))*('INput Data'!$E$9-'INput Data'!$E$7),0)))</f>
        <v>0</v>
      </c>
      <c r="U56" s="538">
        <f t="shared" si="45"/>
        <v>0</v>
      </c>
      <c r="V56" s="123">
        <f t="shared" si="46"/>
        <v>0</v>
      </c>
      <c r="W56" s="92">
        <f t="shared" si="35"/>
        <v>0</v>
      </c>
      <c r="X56" s="123">
        <f>IF(OR(C56&gt;0,J56&gt;0),IF(OR(C56&gt;(-' Coal &amp; Oil DECREASE'!R62-' Coal &amp; Oil DECREASE'!X62),J56&gt;(-' Coal &amp; Oil DECREASE'!R62-' Coal &amp; Oil DECREASE'!X62),C56+J56&gt;(-' Coal &amp; Oil DECREASE'!R62-' Coal &amp; Oil DECREASE'!X62)),-' Coal &amp; Oil DECREASE'!R62,(C56+J56)*(' Coal &amp; Oil DECREASE'!R62/(' Coal &amp; Oil DECREASE'!R62+' Coal &amp; Oil DECREASE'!X62))),0)</f>
        <v>2719.5570230233807</v>
      </c>
      <c r="Y56" s="90">
        <f>IF(OR(C56&gt;0,J56&gt;0),IF(OR(C56&gt;(-' Coal &amp; Oil DECREASE'!R62-' Coal &amp; Oil DECREASE'!X62),J56&gt;(-' Coal &amp; Oil DECREASE'!R62-' Coal &amp; Oil DECREASE'!X62),C56+J56&gt;(-' Coal &amp; Oil DECREASE'!R62-' Coal &amp; Oil DECREASE'!X62)),-' Coal &amp; Oil DECREASE'!X62,(C56+J56)*(' Coal &amp; Oil DECREASE'!X62/(' Coal &amp; Oil DECREASE'!R62+' Coal &amp; Oil DECREASE'!X62))),0)</f>
        <v>391.44297697661972</v>
      </c>
      <c r="Z56" s="90">
        <f t="shared" si="36"/>
        <v>3111</v>
      </c>
      <c r="AA56" s="90">
        <f t="shared" si="37"/>
        <v>0</v>
      </c>
      <c r="AB56" s="90">
        <f t="shared" si="38"/>
        <v>0</v>
      </c>
      <c r="AC56" s="90">
        <f>AB56*'INput Data'!$E$7</f>
        <v>0</v>
      </c>
      <c r="AD56" s="90">
        <f>IF(X56+Y56=0,0,IF(AND(X56+Y56&gt;0,Z56&gt;0,AA56=0),X56*'INput Data'!$E$4+Y56*'INput Data'!$E$9,IF(AND(X56+Y56&gt;0,'Fuel Switch GA'!Z56&gt;0),'Fuel Switch GA'!Z56*(' Coal &amp; Oil DECREASE'!R62/(' Coal &amp; Oil DECREASE'!R62+' Coal &amp; Oil DECREASE'!X62))*'INput Data'!$E$4+'Fuel Switch GA'!Z56*(' Coal &amp; Oil DECREASE'!R62/(' Coal &amp; Oil DECREASE'!R62+' Coal &amp; Oil DECREASE'!X62))*'INput Data'!$E$9,0)))</f>
        <v>854490.51921054628</v>
      </c>
      <c r="AE56" s="90">
        <f>IF(X56+Y56=0,0,IF(AND(X56+Y56&gt;0,AA56&gt;0,Z56=0),X56*('INput Data'!$E$4-'INput Data'!$E$7)+Y56*('INput Data'!$E$9-'INput Data'!$E$7),IF(AND(X56+Y56&gt;0,'Fuel Switch GA'!AA56&gt;0),'Fuel Switch GA'!AA56*(' Coal &amp; Oil DECREASE'!R62/(' Coal &amp; Oil DECREASE'!R62+' Coal &amp; Oil DECREASE'!X62))*('INput Data'!$E$4-'INput Data'!$E$7)+'Fuel Switch GA'!AA56*(' Coal &amp; Oil DECREASE'!R62/(' Coal &amp; Oil DECREASE'!R62+' Coal &amp; Oil DECREASE'!X62))*('INput Data'!$E$9-'INput Data'!$E$7),0)))</f>
        <v>0</v>
      </c>
      <c r="AF56" s="538">
        <f t="shared" si="47"/>
        <v>854490.51921054628</v>
      </c>
      <c r="AG56" s="123">
        <f t="shared" si="48"/>
        <v>0</v>
      </c>
      <c r="AH56" s="92">
        <f t="shared" si="39"/>
        <v>0</v>
      </c>
      <c r="AI56" s="119">
        <f>IF(OR(D56&gt;0,K56&gt;0),IF(OR(D56&gt;(-' Coal &amp; Oil DECREASE'!S62-' Coal &amp; Oil DECREASE'!Y62),K56&gt;(-' Coal &amp; Oil DECREASE'!S62-' Coal &amp; Oil DECREASE'!Y62),D56+K56&gt;(-' Coal &amp; Oil DECREASE'!S62-' Coal &amp; Oil DECREASE'!Y62)),-' Coal &amp; Oil DECREASE'!S62,(D56+K56)*(' Coal &amp; Oil DECREASE'!S62/(' Coal &amp; Oil DECREASE'!S62+' Coal &amp; Oil DECREASE'!Y62))),0)</f>
        <v>7026</v>
      </c>
      <c r="AJ56" s="90">
        <f>IF(OR(D56&gt;0,K56&gt;0),IF(OR(D56&gt;(-' Coal &amp; Oil DECREASE'!S62-' Coal &amp; Oil DECREASE'!Y62),K56&gt;(-' Coal &amp; Oil DECREASE'!S62-' Coal &amp; Oil DECREASE'!Y62),D56+K56&gt;(-' Coal &amp; Oil DECREASE'!S62-' Coal &amp; Oil DECREASE'!Y62)),-' Coal &amp; Oil DECREASE'!Y62,(D56+K56)*(' Coal &amp; Oil DECREASE'!Y62/(' Coal &amp; Oil DECREASE'!S62+' Coal &amp; Oil DECREASE'!Y62))),0)</f>
        <v>0</v>
      </c>
      <c r="AK56" s="90">
        <f t="shared" si="40"/>
        <v>7026</v>
      </c>
      <c r="AL56" s="90">
        <f t="shared" si="41"/>
        <v>0</v>
      </c>
      <c r="AM56" s="90">
        <f t="shared" si="42"/>
        <v>0</v>
      </c>
      <c r="AN56" s="90">
        <f>AM56*'INput Data'!$E$7</f>
        <v>0</v>
      </c>
      <c r="AO56" s="90">
        <f>IF(AI56+AJ56=0,0,IF(AND(AI56+AJ56&gt;0,AK56&gt;0,AL56=0),AI56*'INput Data'!$E$4+AJ56*'INput Data'!$E$9,IF(AND(AI56+AJ56&gt;0,'Fuel Switch GA'!AK56&gt;0),'Fuel Switch GA'!AK56*(' Coal &amp; Oil DECREASE'!S62/(' Coal &amp; Oil DECREASE'!S62+' Coal &amp; Oil DECREASE'!Y62))*'INput Data'!$E$4+'Fuel Switch GA'!AK56*(' Coal &amp; Oil DECREASE'!Y62/(' Coal &amp; Oil DECREASE'!S62+' Coal &amp; Oil DECREASE'!Y62))*'INput Data'!$E$9,0)))</f>
        <v>1852538.8489208634</v>
      </c>
      <c r="AP56" s="90">
        <f>IF(AI56+AJ56=0,0,IF(AND(AI56+AJ56&gt;0,AL56&gt;0,AK56=0),AI56*('INput Data'!$E$4-'INput Data'!$E$7)+AJ56*('INput Data'!$E$9-'INput Data'!$E$7),IF(AND(AI56+AJ56&gt;0,'Fuel Switch GA'!AL56&gt;0),'Fuel Switch GA'!AL56*(' Coal &amp; Oil DECREASE'!S62/(' Coal &amp; Oil DECREASE'!S62+' Coal &amp; Oil DECREASE'!Y62))*('INput Data'!$E$4-'INput Data'!$E$7)+'Fuel Switch GA'!AL56*(' Coal &amp; Oil DECREASE'!Y62/(' Coal &amp; Oil DECREASE'!S62+' Coal &amp; Oil DECREASE'!Y62))*('INput Data'!$E$9-'INput Data'!$E$7),0)))</f>
        <v>0</v>
      </c>
      <c r="AQ56" s="538">
        <f t="shared" si="49"/>
        <v>1852538.8489208634</v>
      </c>
      <c r="AR56" s="123">
        <f t="shared" si="50"/>
        <v>0</v>
      </c>
      <c r="AS56" s="92">
        <f t="shared" si="43"/>
        <v>0</v>
      </c>
      <c r="AT56" s="90">
        <f>IF(E56&gt;0,IF(E56&lt;(-' Coal &amp; Oil DECREASE'!T62-' Coal &amp; Oil DECREASE'!Z62),'Fuel Switch GA'!E56*' Coal &amp; Oil DECREASE'!T62/(' Coal &amp; Oil DECREASE'!T62+' Coal &amp; Oil DECREASE'!Z62),-' Coal &amp; Oil DECREASE'!T62),0)</f>
        <v>0</v>
      </c>
      <c r="AU56" s="90">
        <f>IF(E56&gt;0,IF(E56&lt;(-' Coal &amp; Oil DECREASE'!T62-' Coal &amp; Oil DECREASE'!Z62),'Fuel Switch GA'!E56*' Coal &amp; Oil DECREASE'!Z62/(' Coal &amp; Oil DECREASE'!T62+' Coal &amp; Oil DECREASE'!Z62),-' Coal &amp; Oil DECREASE'!Z62),0)</f>
        <v>0</v>
      </c>
      <c r="AV56" s="90">
        <f t="shared" si="44"/>
        <v>0</v>
      </c>
      <c r="AW56" s="90">
        <f>AT56*('INput Data'!$D$4-'INput Data'!$D$7)</f>
        <v>0</v>
      </c>
      <c r="AX56" s="90">
        <f>AU56*('INput Data'!$E$9-'INput Data'!$E$7)</f>
        <v>0</v>
      </c>
      <c r="AY56" s="90">
        <f>AV56*'INput Data'!$E$7</f>
        <v>0</v>
      </c>
      <c r="AZ56" s="480">
        <f t="shared" si="51"/>
        <v>0</v>
      </c>
      <c r="BA56" s="68" t="str">
        <f>IF((('Nuclear &amp; RES demand for Power '!I97+'Nuclear &amp; RES demand for Power '!J97)-('Nuclear &amp; RES demand for Power '!C97+'Nuclear &amp; RES demand for Power '!D97))&lt;0,"Replacement","No replacement")</f>
        <v>No replacement</v>
      </c>
      <c r="BB56" s="150" t="str">
        <f t="shared" si="52"/>
        <v>No replacement</v>
      </c>
      <c r="BC56" s="92">
        <f>IF(OR(BA56="No replacement",BB56="No replacement"),0,AV56*'INput Data'!$Q$4-(('Nuclear &amp; RES demand for Power '!I97+'Nuclear &amp; RES demand for Power '!J97)-('Nuclear &amp; RES demand for Power '!C97+'Nuclear &amp; RES demand for Power '!D97))*'INput Data'!$E$7/'INput Data'!$Q$4)</f>
        <v>0</v>
      </c>
      <c r="BD56">
        <f>IF('Gas Supply'!J100&gt;=(P56+AA56+AL56+AT56+AU56),CH19,'Gas Supply'!J100/(P56+AA56+AL56+AT56+AU56)*CH19)</f>
        <v>0</v>
      </c>
      <c r="BE56" s="187">
        <f>IF(CH19=0,0,IF('Gas Supply'!J100&gt;=P56+Z56+AL56+AT56+AU56,P56+Z56+AL56+AT56+AU56,'Gas Supply'!J100))</f>
        <v>0</v>
      </c>
      <c r="BF56" s="187">
        <f>BE56*'INput Data'!$E$7</f>
        <v>0</v>
      </c>
      <c r="BG56" s="187">
        <f>'Gas Supply'!J100-'Fuel Switch GA'!BE56</f>
        <v>15095.857718340078</v>
      </c>
      <c r="BH56" s="187">
        <f>BG56*'INput Data'!$E$7</f>
        <v>2981160.3911398211</v>
      </c>
      <c r="BI56" s="195">
        <f t="shared" si="53"/>
        <v>2981160.3911398211</v>
      </c>
      <c r="BJ56" s="115">
        <f>IF('Gas Supply'!I100=0,0,IF('Gas Supply'!I100/SUM('N.Gas &amp; H2 demand'!N100:Q100)&gt;=1,'Fuel Switch GA'!CH19,'Fuel Switch GA'!CH19*'Gas Supply'!I100/SUM('N.Gas &amp; H2 demand'!N100:Q100)))</f>
        <v>0</v>
      </c>
    </row>
    <row r="57" spans="1:62" x14ac:dyDescent="0.25">
      <c r="A57" s="23" t="str">
        <f>'Gas demand INCREASE'!I102</f>
        <v>HR</v>
      </c>
      <c r="B57" s="90">
        <f>'Gas demand INCREASE'!J102</f>
        <v>0</v>
      </c>
      <c r="C57" s="90">
        <f>'Gas demand INCREASE'!K102</f>
        <v>0</v>
      </c>
      <c r="D57" s="90">
        <f>'Gas demand INCREASE'!L102</f>
        <v>370.24999999999977</v>
      </c>
      <c r="E57" s="92">
        <f>'Gas demand INCREASE'!M102</f>
        <v>0</v>
      </c>
      <c r="H57" s="23" t="str">
        <f>'Gas demand INCREASE'!T102</f>
        <v>HR</v>
      </c>
      <c r="I57" s="90">
        <f>'Gas demand INCREASE'!U102</f>
        <v>0</v>
      </c>
      <c r="J57" s="90">
        <f>'Gas demand INCREASE'!V102</f>
        <v>2080</v>
      </c>
      <c r="K57" s="92">
        <f>'Gas demand INCREASE'!W102</f>
        <v>1400</v>
      </c>
      <c r="M57" s="119">
        <f>IF(OR(B57&gt;0,I57&gt;0),IF(OR(B57&gt;(-' Coal &amp; Oil DECREASE'!Q63-' Coal &amp; Oil DECREASE'!W63),I57&gt;(-' Coal &amp; Oil DECREASE'!Q63-' Coal &amp; Oil DECREASE'!W63),B57+I57&gt;(-' Coal &amp; Oil DECREASE'!Q63-' Coal &amp; Oil DECREASE'!W63)),-' Coal &amp; Oil DECREASE'!Q63,(B57+I57)*(' Coal &amp; Oil DECREASE'!Q63/(' Coal &amp; Oil DECREASE'!Q63+' Coal &amp; Oil DECREASE'!W63))),0)</f>
        <v>0</v>
      </c>
      <c r="N57" s="90">
        <f>IF(OR(B57&gt;0,I57&gt;0),IF(OR(B57&gt;(-' Coal &amp; Oil DECREASE'!Q63-' Coal &amp; Oil DECREASE'!W63),I57&gt;(-' Coal &amp; Oil DECREASE'!Q63-' Coal &amp; Oil DECREASE'!W63),B57+I57&gt;(-' Coal &amp; Oil DECREASE'!Q63-' Coal &amp; Oil DECREASE'!W63)),-' Coal &amp; Oil DECREASE'!W63,(B57+I57)*(' Coal &amp; Oil DECREASE'!W63/(' Coal &amp; Oil DECREASE'!Q63+' Coal &amp; Oil DECREASE'!W63))),0)</f>
        <v>0</v>
      </c>
      <c r="O57" s="90">
        <f t="shared" si="32"/>
        <v>0</v>
      </c>
      <c r="P57" s="90">
        <f t="shared" si="33"/>
        <v>0</v>
      </c>
      <c r="Q57" s="90">
        <f t="shared" si="34"/>
        <v>0</v>
      </c>
      <c r="R57" s="90">
        <f>Q57*'INput Data'!$E$7</f>
        <v>0</v>
      </c>
      <c r="S57" s="90">
        <f>IF(M57+N57=0,0,IF(AND(M57+N57&gt;0,O57&gt;0,P57=0),M57*'INput Data'!$E$4+N57*'INput Data'!$E$9,IF(AND(M57+N57&gt;0,'Fuel Switch GA'!O57&gt;0),'Fuel Switch GA'!O57*(' Coal &amp; Oil DECREASE'!Q63/(' Coal &amp; Oil DECREASE'!Q63+' Coal &amp; Oil DECREASE'!W63))*'INput Data'!$E$4+'Fuel Switch GA'!O57*(' Coal &amp; Oil DECREASE'!W63/(' Coal &amp; Oil DECREASE'!Q63+' Coal &amp; Oil DECREASE'!W63))*'INput Data'!$E$9,0)))</f>
        <v>0</v>
      </c>
      <c r="T57" s="90">
        <f>IF(M57+N57=0,0,IF(AND(M57+N57&gt;0,P57&gt;0,O57=0),M57*('INput Data'!$E$4-'INput Data'!$E$7)+N57*('INput Data'!$E$9-'INput Data'!$E$7),IF(AND(M57+N57&gt;0,'Fuel Switch GA'!P57&gt;0),'Fuel Switch GA'!P57*(' Coal &amp; Oil DECREASE'!Q63/(' Coal &amp; Oil DECREASE'!Q63+' Coal &amp; Oil DECREASE'!W63))*('INput Data'!$E$4-'INput Data'!$E$7)+'Fuel Switch GA'!P57*(' Coal &amp; Oil DECREASE'!W63/(' Coal &amp; Oil DECREASE'!Q63+' Coal &amp; Oil DECREASE'!W63))*('INput Data'!$E$9-'INput Data'!$E$7),0)))</f>
        <v>0</v>
      </c>
      <c r="U57" s="538">
        <f t="shared" si="45"/>
        <v>0</v>
      </c>
      <c r="V57" s="123">
        <f t="shared" si="46"/>
        <v>0</v>
      </c>
      <c r="W57" s="92">
        <f t="shared" si="35"/>
        <v>0</v>
      </c>
      <c r="X57" s="123">
        <f>IF(OR(C57&gt;0,J57&gt;0),IF(OR(C57&gt;(-' Coal &amp; Oil DECREASE'!R63-' Coal &amp; Oil DECREASE'!X63),J57&gt;(-' Coal &amp; Oil DECREASE'!R63-' Coal &amp; Oil DECREASE'!X63),C57+J57&gt;(-' Coal &amp; Oil DECREASE'!R63-' Coal &amp; Oil DECREASE'!X63)),-' Coal &amp; Oil DECREASE'!R63,(C57+J57)*(' Coal &amp; Oil DECREASE'!R63/(' Coal &amp; Oil DECREASE'!R63+' Coal &amp; Oil DECREASE'!X63))),0)</f>
        <v>1834.7169811320753</v>
      </c>
      <c r="Y57" s="90">
        <f>IF(OR(C57&gt;0,J57&gt;0),IF(OR(C57&gt;(-' Coal &amp; Oil DECREASE'!R63-' Coal &amp; Oil DECREASE'!X63),J57&gt;(-' Coal &amp; Oil DECREASE'!R63-' Coal &amp; Oil DECREASE'!X63),C57+J57&gt;(-' Coal &amp; Oil DECREASE'!R63-' Coal &amp; Oil DECREASE'!X63)),-' Coal &amp; Oil DECREASE'!X63,(C57+J57)*(' Coal &amp; Oil DECREASE'!X63/(' Coal &amp; Oil DECREASE'!R63+' Coal &amp; Oil DECREASE'!X63))),0)</f>
        <v>245.28301886792454</v>
      </c>
      <c r="Z57" s="90">
        <f t="shared" si="36"/>
        <v>2080</v>
      </c>
      <c r="AA57" s="90">
        <f t="shared" si="37"/>
        <v>0</v>
      </c>
      <c r="AB57" s="90">
        <f t="shared" si="38"/>
        <v>0</v>
      </c>
      <c r="AC57" s="90">
        <f>AB57*'INput Data'!$E$7</f>
        <v>0</v>
      </c>
      <c r="AD57" s="90">
        <f>IF(X57+Y57=0,0,IF(AND(X57+Y57&gt;0,Z57&gt;0,AA57=0),X57*'INput Data'!$E$4+Y57*'INput Data'!$E$9,IF(AND(X57+Y57&gt;0,'Fuel Switch GA'!Z57&gt;0),'Fuel Switch GA'!Z57*(' Coal &amp; Oil DECREASE'!R63/(' Coal &amp; Oil DECREASE'!R63+' Coal &amp; Oil DECREASE'!X63))*'INput Data'!$E$4+'Fuel Switch GA'!Z57*(' Coal &amp; Oil DECREASE'!R63/(' Coal &amp; Oil DECREASE'!R63+' Coal &amp; Oil DECREASE'!X63))*'INput Data'!$E$9,0)))</f>
        <v>569871.86100176454</v>
      </c>
      <c r="AE57" s="90">
        <f>IF(X57+Y57=0,0,IF(AND(X57+Y57&gt;0,AA57&gt;0,Z57=0),X57*('INput Data'!$E$4-'INput Data'!$E$7)+Y57*('INput Data'!$E$9-'INput Data'!$E$7),IF(AND(X57+Y57&gt;0,'Fuel Switch GA'!AA57&gt;0),'Fuel Switch GA'!AA57*(' Coal &amp; Oil DECREASE'!R63/(' Coal &amp; Oil DECREASE'!R63+' Coal &amp; Oil DECREASE'!X63))*('INput Data'!$E$4-'INput Data'!$E$7)+'Fuel Switch GA'!AA57*(' Coal &amp; Oil DECREASE'!R63/(' Coal &amp; Oil DECREASE'!R63+' Coal &amp; Oil DECREASE'!X63))*('INput Data'!$E$9-'INput Data'!$E$7),0)))</f>
        <v>0</v>
      </c>
      <c r="AF57" s="538">
        <f t="shared" si="47"/>
        <v>569871.86100176454</v>
      </c>
      <c r="AG57" s="123">
        <f t="shared" si="48"/>
        <v>0</v>
      </c>
      <c r="AH57" s="92">
        <f t="shared" si="39"/>
        <v>0</v>
      </c>
      <c r="AI57" s="119">
        <f>IF(OR(D57&gt;0,K57&gt;0),IF(OR(D57&gt;(-' Coal &amp; Oil DECREASE'!S63-' Coal &amp; Oil DECREASE'!Y63),K57&gt;(-' Coal &amp; Oil DECREASE'!S63-' Coal &amp; Oil DECREASE'!Y63),D57+K57&gt;(-' Coal &amp; Oil DECREASE'!S63-' Coal &amp; Oil DECREASE'!Y63)),-' Coal &amp; Oil DECREASE'!S63,(D57+K57)*(' Coal &amp; Oil DECREASE'!S63/(' Coal &amp; Oil DECREASE'!S63+' Coal &amp; Oil DECREASE'!Y63))),0)</f>
        <v>1770.2499999999998</v>
      </c>
      <c r="AJ57" s="90">
        <f>IF(OR(D57&gt;0,K57&gt;0),IF(OR(D57&gt;(-' Coal &amp; Oil DECREASE'!S63-' Coal &amp; Oil DECREASE'!Y63),K57&gt;(-' Coal &amp; Oil DECREASE'!S63-' Coal &amp; Oil DECREASE'!Y63),D57+K57&gt;(-' Coal &amp; Oil DECREASE'!S63-' Coal &amp; Oil DECREASE'!Y63)),-' Coal &amp; Oil DECREASE'!Y63,(D57+K57)*(' Coal &amp; Oil DECREASE'!Y63/(' Coal &amp; Oil DECREASE'!S63+' Coal &amp; Oil DECREASE'!Y63))),0)</f>
        <v>0</v>
      </c>
      <c r="AK57" s="90">
        <f t="shared" si="40"/>
        <v>1400</v>
      </c>
      <c r="AL57" s="90">
        <f t="shared" si="41"/>
        <v>370.24999999999977</v>
      </c>
      <c r="AM57" s="90">
        <f t="shared" si="42"/>
        <v>0</v>
      </c>
      <c r="AN57" s="90">
        <f>AM57*'INput Data'!$E$7</f>
        <v>0</v>
      </c>
      <c r="AO57" s="90">
        <f>IF(AI57+AJ57=0,0,IF(AND(AI57+AJ57&gt;0,AK57&gt;0,AL57=0),AI57*'INput Data'!$E$4+AJ57*'INput Data'!$E$9,IF(AND(AI57+AJ57&gt;0,'Fuel Switch GA'!AK57&gt;0),'Fuel Switch GA'!AK57*(' Coal &amp; Oil DECREASE'!S63/(' Coal &amp; Oil DECREASE'!S63+' Coal &amp; Oil DECREASE'!Y63))*'INput Data'!$E$4+'Fuel Switch GA'!AK57*(' Coal &amp; Oil DECREASE'!Y63/(' Coal &amp; Oil DECREASE'!S63+' Coal &amp; Oil DECREASE'!Y63))*'INput Data'!$E$9,0)))</f>
        <v>369136.690647482</v>
      </c>
      <c r="AP57" s="90">
        <f>IF(AI57+AJ57=0,0,IF(AND(AI57+AJ57&gt;0,AL57&gt;0,AK57=0),AI57*('INput Data'!$E$4-'INput Data'!$E$7)+AJ57*('INput Data'!$E$9-'INput Data'!$E$7),IF(AND(AI57+AJ57&gt;0,'Fuel Switch GA'!AL57&gt;0),'Fuel Switch GA'!AL57*(' Coal &amp; Oil DECREASE'!S63/(' Coal &amp; Oil DECREASE'!S63+' Coal &amp; Oil DECREASE'!Y63))*('INput Data'!$E$4-'INput Data'!$E$7)+'Fuel Switch GA'!AL57*(' Coal &amp; Oil DECREASE'!Y63/(' Coal &amp; Oil DECREASE'!S63+' Coal &amp; Oil DECREASE'!Y63))*('INput Data'!$E$9-'INput Data'!$E$7),0)))</f>
        <v>24505.755395683438</v>
      </c>
      <c r="AQ57" s="538">
        <f t="shared" si="49"/>
        <v>393642.44604316546</v>
      </c>
      <c r="AR57" s="123">
        <f t="shared" si="50"/>
        <v>24505.755395683438</v>
      </c>
      <c r="AS57" s="92">
        <f t="shared" si="43"/>
        <v>24505.755395683438</v>
      </c>
      <c r="AT57" s="90">
        <f>IF(E57&gt;0,IF(E57&lt;(-' Coal &amp; Oil DECREASE'!T63-' Coal &amp; Oil DECREASE'!Z63),'Fuel Switch GA'!E57*' Coal &amp; Oil DECREASE'!T63/(' Coal &amp; Oil DECREASE'!T63+' Coal &amp; Oil DECREASE'!Z63),-' Coal &amp; Oil DECREASE'!T63),0)</f>
        <v>0</v>
      </c>
      <c r="AU57" s="90">
        <f>IF(E57&gt;0,IF(E57&lt;(-' Coal &amp; Oil DECREASE'!T63-' Coal &amp; Oil DECREASE'!Z63),'Fuel Switch GA'!E57*' Coal &amp; Oil DECREASE'!Z63/(' Coal &amp; Oil DECREASE'!T63+' Coal &amp; Oil DECREASE'!Z63),-' Coal &amp; Oil DECREASE'!Z63),0)</f>
        <v>0</v>
      </c>
      <c r="AV57" s="90">
        <f t="shared" si="44"/>
        <v>0</v>
      </c>
      <c r="AW57" s="90">
        <f>AT57*('INput Data'!$D$4-'INput Data'!$D$7)</f>
        <v>0</v>
      </c>
      <c r="AX57" s="90">
        <f>AU57*('INput Data'!$E$9-'INput Data'!$E$7)</f>
        <v>0</v>
      </c>
      <c r="AY57" s="90">
        <f>AV57*'INput Data'!$E$7</f>
        <v>0</v>
      </c>
      <c r="AZ57" s="480">
        <f t="shared" si="51"/>
        <v>0</v>
      </c>
      <c r="BA57" s="68" t="str">
        <f>IF((('Nuclear &amp; RES demand for Power '!I98+'Nuclear &amp; RES demand for Power '!J98)-('Nuclear &amp; RES demand for Power '!C98+'Nuclear &amp; RES demand for Power '!D98))&lt;0,"Replacement","No replacement")</f>
        <v>No replacement</v>
      </c>
      <c r="BB57" s="150" t="str">
        <f t="shared" si="52"/>
        <v>No replacement</v>
      </c>
      <c r="BC57" s="92">
        <f>IF(OR(BA57="No replacement",BB57="No replacement"),0,AV57*'INput Data'!$Q$4-(('Nuclear &amp; RES demand for Power '!I98+'Nuclear &amp; RES demand for Power '!J98)-('Nuclear &amp; RES demand for Power '!C98+'Nuclear &amp; RES demand for Power '!D98))*'INput Data'!$E$7/'INput Data'!$Q$4)</f>
        <v>0</v>
      </c>
      <c r="BD57">
        <f>IF('Gas Supply'!J101&gt;=(P57+AA57+AL57+AT57+AU57),CH20,'Gas Supply'!J101/(P57+AA57+AL57+AT57+AU57)*CH20)</f>
        <v>24505.755395683438</v>
      </c>
      <c r="BE57" s="187">
        <f>IF(CH20=0,0,IF('Gas Supply'!J101&gt;=P57+Z57+AL57+AT57+AU57,P57+Z57+AL57+AT57+AU57,'Gas Supply'!J101))</f>
        <v>1504.3991392962932</v>
      </c>
      <c r="BF57" s="187">
        <f>BE57*'INput Data'!$E$7</f>
        <v>297091.77247254137</v>
      </c>
      <c r="BG57" s="187">
        <f>'Gas Supply'!J101-'Fuel Switch GA'!BE57</f>
        <v>0</v>
      </c>
      <c r="BH57" s="187">
        <f>BG57*'INput Data'!$E$7</f>
        <v>0</v>
      </c>
      <c r="BI57" s="195">
        <f t="shared" si="53"/>
        <v>321597.52786822483</v>
      </c>
      <c r="BJ57" s="115">
        <f>IF('Gas Supply'!I101=0,0,IF('Gas Supply'!I101/SUM('N.Gas &amp; H2 demand'!N101:Q101)&gt;=1,'Fuel Switch GA'!CH20,'Fuel Switch GA'!CH20*'Gas Supply'!I101/SUM('N.Gas &amp; H2 demand'!N101:Q101)))</f>
        <v>0</v>
      </c>
    </row>
    <row r="58" spans="1:62" x14ac:dyDescent="0.25">
      <c r="A58" s="23" t="str">
        <f>'Gas demand INCREASE'!I103</f>
        <v>HU</v>
      </c>
      <c r="B58" s="90">
        <f>'Gas demand INCREASE'!J103</f>
        <v>0</v>
      </c>
      <c r="C58" s="90">
        <f>'Gas demand INCREASE'!K103</f>
        <v>0</v>
      </c>
      <c r="D58" s="90">
        <f>'Gas demand INCREASE'!L103</f>
        <v>699.40000000000146</v>
      </c>
      <c r="E58" s="92">
        <f>'Gas demand INCREASE'!M103</f>
        <v>168.41955964765862</v>
      </c>
      <c r="H58" s="23" t="str">
        <f>'Gas demand INCREASE'!T103</f>
        <v>HU</v>
      </c>
      <c r="I58" s="90">
        <f>'Gas demand INCREASE'!U103</f>
        <v>0</v>
      </c>
      <c r="J58" s="90">
        <f>'Gas demand INCREASE'!V103</f>
        <v>7459.9999999999982</v>
      </c>
      <c r="K58" s="92">
        <f>'Gas demand INCREASE'!W103</f>
        <v>3520</v>
      </c>
      <c r="M58" s="119">
        <f>IF(OR(B58&gt;0,I58&gt;0),IF(OR(B58&gt;(-' Coal &amp; Oil DECREASE'!Q64-' Coal &amp; Oil DECREASE'!W64),I58&gt;(-' Coal &amp; Oil DECREASE'!Q64-' Coal &amp; Oil DECREASE'!W64),B58+I58&gt;(-' Coal &amp; Oil DECREASE'!Q64-' Coal &amp; Oil DECREASE'!W64)),-' Coal &amp; Oil DECREASE'!Q64,(B58+I58)*(' Coal &amp; Oil DECREASE'!Q64/(' Coal &amp; Oil DECREASE'!Q64+' Coal &amp; Oil DECREASE'!W64))),0)</f>
        <v>0</v>
      </c>
      <c r="N58" s="90">
        <f>IF(OR(B58&gt;0,I58&gt;0),IF(OR(B58&gt;(-' Coal &amp; Oil DECREASE'!Q64-' Coal &amp; Oil DECREASE'!W64),I58&gt;(-' Coal &amp; Oil DECREASE'!Q64-' Coal &amp; Oil DECREASE'!W64),B58+I58&gt;(-' Coal &amp; Oil DECREASE'!Q64-' Coal &amp; Oil DECREASE'!W64)),-' Coal &amp; Oil DECREASE'!W64,(B58+I58)*(' Coal &amp; Oil DECREASE'!W64/(' Coal &amp; Oil DECREASE'!Q64+' Coal &amp; Oil DECREASE'!W64))),0)</f>
        <v>0</v>
      </c>
      <c r="O58" s="90">
        <f t="shared" si="32"/>
        <v>0</v>
      </c>
      <c r="P58" s="90">
        <f t="shared" si="33"/>
        <v>0</v>
      </c>
      <c r="Q58" s="90">
        <f t="shared" si="34"/>
        <v>0</v>
      </c>
      <c r="R58" s="90">
        <f>Q58*'INput Data'!$E$7</f>
        <v>0</v>
      </c>
      <c r="S58" s="90">
        <f>IF(M58+N58=0,0,IF(AND(M58+N58&gt;0,O58&gt;0,P58=0),M58*'INput Data'!$E$4+N58*'INput Data'!$E$9,IF(AND(M58+N58&gt;0,'Fuel Switch GA'!O58&gt;0),'Fuel Switch GA'!O58*(' Coal &amp; Oil DECREASE'!Q64/(' Coal &amp; Oil DECREASE'!Q64+' Coal &amp; Oil DECREASE'!W64))*'INput Data'!$E$4+'Fuel Switch GA'!O58*(' Coal &amp; Oil DECREASE'!W64/(' Coal &amp; Oil DECREASE'!Q64+' Coal &amp; Oil DECREASE'!W64))*'INput Data'!$E$9,0)))</f>
        <v>0</v>
      </c>
      <c r="T58" s="90">
        <f>IF(M58+N58=0,0,IF(AND(M58+N58&gt;0,P58&gt;0,O58=0),M58*('INput Data'!$E$4-'INput Data'!$E$7)+N58*('INput Data'!$E$9-'INput Data'!$E$7),IF(AND(M58+N58&gt;0,'Fuel Switch GA'!P58&gt;0),'Fuel Switch GA'!P58*(' Coal &amp; Oil DECREASE'!Q64/(' Coal &amp; Oil DECREASE'!Q64+' Coal &amp; Oil DECREASE'!W64))*('INput Data'!$E$4-'INput Data'!$E$7)+'Fuel Switch GA'!P58*(' Coal &amp; Oil DECREASE'!W64/(' Coal &amp; Oil DECREASE'!Q64+' Coal &amp; Oil DECREASE'!W64))*('INput Data'!$E$9-'INput Data'!$E$7),0)))</f>
        <v>0</v>
      </c>
      <c r="U58" s="538">
        <f t="shared" si="45"/>
        <v>0</v>
      </c>
      <c r="V58" s="123">
        <f t="shared" si="46"/>
        <v>0</v>
      </c>
      <c r="W58" s="92">
        <f t="shared" si="35"/>
        <v>0</v>
      </c>
      <c r="X58" s="123">
        <f>IF(OR(C58&gt;0,J58&gt;0),IF(OR(C58&gt;(-' Coal &amp; Oil DECREASE'!R64-' Coal &amp; Oil DECREASE'!X64),J58&gt;(-' Coal &amp; Oil DECREASE'!R64-' Coal &amp; Oil DECREASE'!X64),C58+J58&gt;(-' Coal &amp; Oil DECREASE'!R64-' Coal &amp; Oil DECREASE'!X64)),-' Coal &amp; Oil DECREASE'!R64,(C58+J58)*(' Coal &amp; Oil DECREASE'!R64/(' Coal &amp; Oil DECREASE'!R64+' Coal &amp; Oil DECREASE'!X64))),0)</f>
        <v>6552.4776785714275</v>
      </c>
      <c r="Y58" s="90">
        <f>IF(OR(C58&gt;0,J58&gt;0),IF(OR(C58&gt;(-' Coal &amp; Oil DECREASE'!R64-' Coal &amp; Oil DECREASE'!X64),J58&gt;(-' Coal &amp; Oil DECREASE'!R64-' Coal &amp; Oil DECREASE'!X64),C58+J58&gt;(-' Coal &amp; Oil DECREASE'!R64-' Coal &amp; Oil DECREASE'!X64)),-' Coal &amp; Oil DECREASE'!X64,(C58+J58)*(' Coal &amp; Oil DECREASE'!X64/(' Coal &amp; Oil DECREASE'!R64+' Coal &amp; Oil DECREASE'!X64))),0)</f>
        <v>907.52232142857144</v>
      </c>
      <c r="Z58" s="90">
        <f t="shared" si="36"/>
        <v>7459.9999999999982</v>
      </c>
      <c r="AA58" s="90">
        <f t="shared" si="37"/>
        <v>0</v>
      </c>
      <c r="AB58" s="90">
        <f t="shared" si="38"/>
        <v>0</v>
      </c>
      <c r="AC58" s="90">
        <f>AB58*'INput Data'!$E$7</f>
        <v>0</v>
      </c>
      <c r="AD58" s="90">
        <f>IF(X58+Y58=0,0,IF(AND(X58+Y58&gt;0,Z58&gt;0,AA58=0),X58*'INput Data'!$E$4+Y58*'INput Data'!$E$9,IF(AND(X58+Y58&gt;0,'Fuel Switch GA'!Z58&gt;0),'Fuel Switch GA'!Z58*(' Coal &amp; Oil DECREASE'!R64/(' Coal &amp; Oil DECREASE'!R64+' Coal &amp; Oil DECREASE'!X64))*'INput Data'!$E$4+'Fuel Switch GA'!Z58*(' Coal &amp; Oil DECREASE'!R64/(' Coal &amp; Oil DECREASE'!R64+' Coal &amp; Oil DECREASE'!X64))*'INput Data'!$E$9,0)))</f>
        <v>2046297.8144270296</v>
      </c>
      <c r="AE58" s="90">
        <f>IF(X58+Y58=0,0,IF(AND(X58+Y58&gt;0,AA58&gt;0,Z58=0),X58*('INput Data'!$E$4-'INput Data'!$E$7)+Y58*('INput Data'!$E$9-'INput Data'!$E$7),IF(AND(X58+Y58&gt;0,'Fuel Switch GA'!AA58&gt;0),'Fuel Switch GA'!AA58*(' Coal &amp; Oil DECREASE'!R64/(' Coal &amp; Oil DECREASE'!R64+' Coal &amp; Oil DECREASE'!X64))*('INput Data'!$E$4-'INput Data'!$E$7)+'Fuel Switch GA'!AA58*(' Coal &amp; Oil DECREASE'!R64/(' Coal &amp; Oil DECREASE'!R64+' Coal &amp; Oil DECREASE'!X64))*('INput Data'!$E$9-'INput Data'!$E$7),0)))</f>
        <v>0</v>
      </c>
      <c r="AF58" s="538">
        <f t="shared" si="47"/>
        <v>2046297.8144270296</v>
      </c>
      <c r="AG58" s="123">
        <f t="shared" si="48"/>
        <v>0</v>
      </c>
      <c r="AH58" s="92">
        <f t="shared" si="39"/>
        <v>0</v>
      </c>
      <c r="AI58" s="119">
        <f>IF(OR(D58&gt;0,K58&gt;0),IF(OR(D58&gt;(-' Coal &amp; Oil DECREASE'!S64-' Coal &amp; Oil DECREASE'!Y64),K58&gt;(-' Coal &amp; Oil DECREASE'!S64-' Coal &amp; Oil DECREASE'!Y64),D58+K58&gt;(-' Coal &amp; Oil DECREASE'!S64-' Coal &amp; Oil DECREASE'!Y64)),-' Coal &amp; Oil DECREASE'!S64,(D58+K58)*(' Coal &amp; Oil DECREASE'!S64/(' Coal &amp; Oil DECREASE'!S64+' Coal &amp; Oil DECREASE'!Y64))),0)</f>
        <v>4219.4000000000015</v>
      </c>
      <c r="AJ58" s="90">
        <f>IF(OR(D58&gt;0,K58&gt;0),IF(OR(D58&gt;(-' Coal &amp; Oil DECREASE'!S64-' Coal &amp; Oil DECREASE'!Y64),K58&gt;(-' Coal &amp; Oil DECREASE'!S64-' Coal &amp; Oil DECREASE'!Y64),D58+K58&gt;(-' Coal &amp; Oil DECREASE'!S64-' Coal &amp; Oil DECREASE'!Y64)),-' Coal &amp; Oil DECREASE'!Y64,(D58+K58)*(' Coal &amp; Oil DECREASE'!Y64/(' Coal &amp; Oil DECREASE'!S64+' Coal &amp; Oil DECREASE'!Y64))),0)</f>
        <v>0</v>
      </c>
      <c r="AK58" s="90">
        <f t="shared" si="40"/>
        <v>3520</v>
      </c>
      <c r="AL58" s="90">
        <f t="shared" si="41"/>
        <v>699.40000000000146</v>
      </c>
      <c r="AM58" s="90">
        <f t="shared" si="42"/>
        <v>0</v>
      </c>
      <c r="AN58" s="90">
        <f>AM58*'INput Data'!$E$7</f>
        <v>0</v>
      </c>
      <c r="AO58" s="90">
        <f>IF(AI58+AJ58=0,0,IF(AND(AI58+AJ58&gt;0,AK58&gt;0,AL58=0),AI58*'INput Data'!$E$4+AJ58*'INput Data'!$E$9,IF(AND(AI58+AJ58&gt;0,'Fuel Switch GA'!AK58&gt;0),'Fuel Switch GA'!AK58*(' Coal &amp; Oil DECREASE'!S64/(' Coal &amp; Oil DECREASE'!S64+' Coal &amp; Oil DECREASE'!Y64))*'INput Data'!$E$4+'Fuel Switch GA'!AK58*(' Coal &amp; Oil DECREASE'!Y64/(' Coal &amp; Oil DECREASE'!S64+' Coal &amp; Oil DECREASE'!Y64))*'INput Data'!$E$9,0)))</f>
        <v>928115.10791366908</v>
      </c>
      <c r="AP58" s="90">
        <f>IF(AI58+AJ58=0,0,IF(AND(AI58+AJ58&gt;0,AL58&gt;0,AK58=0),AI58*('INput Data'!$E$4-'INput Data'!$E$7)+AJ58*('INput Data'!$E$9-'INput Data'!$E$7),IF(AND(AI58+AJ58&gt;0,'Fuel Switch GA'!AL58&gt;0),'Fuel Switch GA'!AL58*(' Coal &amp; Oil DECREASE'!S64/(' Coal &amp; Oil DECREASE'!S64+' Coal &amp; Oil DECREASE'!Y64))*('INput Data'!$E$4-'INput Data'!$E$7)+'Fuel Switch GA'!AL58*(' Coal &amp; Oil DECREASE'!Y64/(' Coal &amp; Oil DECREASE'!S64+' Coal &amp; Oil DECREASE'!Y64))*('INput Data'!$E$9-'INput Data'!$E$7),0)))</f>
        <v>46291.223021582831</v>
      </c>
      <c r="AQ58" s="538">
        <f t="shared" si="49"/>
        <v>974406.3309352519</v>
      </c>
      <c r="AR58" s="123">
        <f t="shared" si="50"/>
        <v>46291.223021582831</v>
      </c>
      <c r="AS58" s="92">
        <f t="shared" si="43"/>
        <v>46291.223021582831</v>
      </c>
      <c r="AT58" s="90">
        <f>IF(E58&gt;0,IF(E58&lt;(-' Coal &amp; Oil DECREASE'!T64-' Coal &amp; Oil DECREASE'!Z64),'Fuel Switch GA'!E58*' Coal &amp; Oil DECREASE'!T64/(' Coal &amp; Oil DECREASE'!T64+' Coal &amp; Oil DECREASE'!Z64),-' Coal &amp; Oil DECREASE'!T64),0)</f>
        <v>0</v>
      </c>
      <c r="AU58" s="90">
        <f>IF(E58&gt;0,IF(E58&lt;(-' Coal &amp; Oil DECREASE'!T64-' Coal &amp; Oil DECREASE'!Z64),'Fuel Switch GA'!E58*' Coal &amp; Oil DECREASE'!Z64/(' Coal &amp; Oil DECREASE'!T64+' Coal &amp; Oil DECREASE'!Z64),-' Coal &amp; Oil DECREASE'!Z64),0)</f>
        <v>98.333333333333329</v>
      </c>
      <c r="AV58" s="90">
        <f t="shared" si="44"/>
        <v>70.086226314325287</v>
      </c>
      <c r="AW58" s="90">
        <f>AT58*('INput Data'!$D$4-'INput Data'!$D$7)</f>
        <v>0</v>
      </c>
      <c r="AX58" s="90">
        <f>AU58*('INput Data'!$E$9-'INput Data'!$E$7)</f>
        <v>15103.717026378892</v>
      </c>
      <c r="AY58" s="90">
        <f>AV58*'INput Data'!$E$7</f>
        <v>13840.769153440497</v>
      </c>
      <c r="AZ58" s="480">
        <f t="shared" si="51"/>
        <v>15103.717026378892</v>
      </c>
      <c r="BA58" s="68" t="str">
        <f>IF((('Nuclear &amp; RES demand for Power '!I99+'Nuclear &amp; RES demand for Power '!J99)-('Nuclear &amp; RES demand for Power '!C99+'Nuclear &amp; RES demand for Power '!D99))&lt;0,"Replacement","No replacement")</f>
        <v>Replacement</v>
      </c>
      <c r="BB58" s="150" t="str">
        <f t="shared" si="52"/>
        <v>Replacement</v>
      </c>
      <c r="BC58" s="92">
        <f>IF(OR(BA58="No replacement",BB58="No replacement"),0,AV58*'INput Data'!$Q$4-(('Nuclear &amp; RES demand for Power '!I99+'Nuclear &amp; RES demand for Power '!J99)-('Nuclear &amp; RES demand for Power '!C99+'Nuclear &amp; RES demand for Power '!D99))*'INput Data'!$E$7/'INput Data'!$Q$4)</f>
        <v>2146664.5395160364</v>
      </c>
      <c r="BD58">
        <f>IF('Gas Supply'!J102&gt;=(P58+AA58+AL58+AT58+AU58),CH21,'Gas Supply'!J102/(P58+AA58+AL58+AT58+AU58)*CH21)</f>
        <v>61394.940047961725</v>
      </c>
      <c r="BE58" s="187">
        <f>IF(CH21=0,0,IF('Gas Supply'!J102&gt;=P58+Z58+AL58+AT58+AU58,P58+Z58+AL58+AT58+AU58,'Gas Supply'!J102))</f>
        <v>8257.7333333333336</v>
      </c>
      <c r="BF58" s="187">
        <f>BE58*'INput Data'!$E$7</f>
        <v>1630753.8129496402</v>
      </c>
      <c r="BG58" s="187">
        <f>'Gas Supply'!J102-'Fuel Switch GA'!BE58</f>
        <v>2338.3437544625158</v>
      </c>
      <c r="BH58" s="187">
        <f>BG58*'INput Data'!$E$7</f>
        <v>461780.83496400039</v>
      </c>
      <c r="BI58" s="195">
        <f t="shared" si="53"/>
        <v>2153929.587961602</v>
      </c>
      <c r="BJ58" s="115">
        <f>IF('Gas Supply'!I102=0,0,IF('Gas Supply'!I102/SUM('N.Gas &amp; H2 demand'!N102:Q102)&gt;=1,'Fuel Switch GA'!CH21,'Fuel Switch GA'!CH21*'Gas Supply'!I102/SUM('N.Gas &amp; H2 demand'!N102:Q102)))</f>
        <v>21946.772618440107</v>
      </c>
    </row>
    <row r="59" spans="1:62" x14ac:dyDescent="0.25">
      <c r="A59" s="23" t="str">
        <f>'Gas demand INCREASE'!I104</f>
        <v>IE</v>
      </c>
      <c r="B59" s="90">
        <f>'Gas demand INCREASE'!J104</f>
        <v>0</v>
      </c>
      <c r="C59" s="90">
        <f>'Gas demand INCREASE'!K104</f>
        <v>0</v>
      </c>
      <c r="D59" s="90">
        <f>'Gas demand INCREASE'!L104</f>
        <v>759.99999999999272</v>
      </c>
      <c r="E59" s="92">
        <f>'Gas demand INCREASE'!M104</f>
        <v>0</v>
      </c>
      <c r="H59" s="23" t="str">
        <f>'Gas demand INCREASE'!T104</f>
        <v>IE</v>
      </c>
      <c r="I59" s="90">
        <f>'Gas demand INCREASE'!U104</f>
        <v>0</v>
      </c>
      <c r="J59" s="90">
        <f>'Gas demand INCREASE'!V104</f>
        <v>4590</v>
      </c>
      <c r="K59" s="92">
        <f>'Gas demand INCREASE'!W104</f>
        <v>2630</v>
      </c>
      <c r="M59" s="119">
        <f>IF(OR(B59&gt;0,I59&gt;0),IF(OR(B59&gt;(-' Coal &amp; Oil DECREASE'!Q65-' Coal &amp; Oil DECREASE'!W65),I59&gt;(-' Coal &amp; Oil DECREASE'!Q65-' Coal &amp; Oil DECREASE'!W65),B59+I59&gt;(-' Coal &amp; Oil DECREASE'!Q65-' Coal &amp; Oil DECREASE'!W65)),-' Coal &amp; Oil DECREASE'!Q65,(B59+I59)*(' Coal &amp; Oil DECREASE'!Q65/(' Coal &amp; Oil DECREASE'!Q65+' Coal &amp; Oil DECREASE'!W65))),0)</f>
        <v>0</v>
      </c>
      <c r="N59" s="90">
        <f>IF(OR(B59&gt;0,I59&gt;0),IF(OR(B59&gt;(-' Coal &amp; Oil DECREASE'!Q65-' Coal &amp; Oil DECREASE'!W65),I59&gt;(-' Coal &amp; Oil DECREASE'!Q65-' Coal &amp; Oil DECREASE'!W65),B59+I59&gt;(-' Coal &amp; Oil DECREASE'!Q65-' Coal &amp; Oil DECREASE'!W65)),-' Coal &amp; Oil DECREASE'!W65,(B59+I59)*(' Coal &amp; Oil DECREASE'!W65/(' Coal &amp; Oil DECREASE'!Q65+' Coal &amp; Oil DECREASE'!W65))),0)</f>
        <v>0</v>
      </c>
      <c r="O59" s="90">
        <f t="shared" si="32"/>
        <v>0</v>
      </c>
      <c r="P59" s="90">
        <f t="shared" si="33"/>
        <v>0</v>
      </c>
      <c r="Q59" s="90">
        <f t="shared" si="34"/>
        <v>0</v>
      </c>
      <c r="R59" s="90">
        <f>Q59*'INput Data'!$E$7</f>
        <v>0</v>
      </c>
      <c r="S59" s="90">
        <f>IF(M59+N59=0,0,IF(AND(M59+N59&gt;0,O59&gt;0,P59=0),M59*'INput Data'!$E$4+N59*'INput Data'!$E$9,IF(AND(M59+N59&gt;0,'Fuel Switch GA'!O59&gt;0),'Fuel Switch GA'!O59*(' Coal &amp; Oil DECREASE'!Q65/(' Coal &amp; Oil DECREASE'!Q65+' Coal &amp; Oil DECREASE'!W65))*'INput Data'!$E$4+'Fuel Switch GA'!O59*(' Coal &amp; Oil DECREASE'!W65/(' Coal &amp; Oil DECREASE'!Q65+' Coal &amp; Oil DECREASE'!W65))*'INput Data'!$E$9,0)))</f>
        <v>0</v>
      </c>
      <c r="T59" s="90">
        <f>IF(M59+N59=0,0,IF(AND(M59+N59&gt;0,P59&gt;0,O59=0),M59*('INput Data'!$E$4-'INput Data'!$E$7)+N59*('INput Data'!$E$9-'INput Data'!$E$7),IF(AND(M59+N59&gt;0,'Fuel Switch GA'!P59&gt;0),'Fuel Switch GA'!P59*(' Coal &amp; Oil DECREASE'!Q65/(' Coal &amp; Oil DECREASE'!Q65+' Coal &amp; Oil DECREASE'!W65))*('INput Data'!$E$4-'INput Data'!$E$7)+'Fuel Switch GA'!P59*(' Coal &amp; Oil DECREASE'!W65/(' Coal &amp; Oil DECREASE'!Q65+' Coal &amp; Oil DECREASE'!W65))*('INput Data'!$E$9-'INput Data'!$E$7),0)))</f>
        <v>0</v>
      </c>
      <c r="U59" s="538">
        <f t="shared" si="45"/>
        <v>0</v>
      </c>
      <c r="V59" s="123">
        <f t="shared" si="46"/>
        <v>0</v>
      </c>
      <c r="W59" s="92">
        <f t="shared" si="35"/>
        <v>0</v>
      </c>
      <c r="X59" s="123">
        <f>IF(OR(C59&gt;0,J59&gt;0),IF(OR(C59&gt;(-' Coal &amp; Oil DECREASE'!R65-' Coal &amp; Oil DECREASE'!X65),J59&gt;(-' Coal &amp; Oil DECREASE'!R65-' Coal &amp; Oil DECREASE'!X65),C59+J59&gt;(-' Coal &amp; Oil DECREASE'!R65-' Coal &amp; Oil DECREASE'!X65)),-' Coal &amp; Oil DECREASE'!R65,(C59+J59)*(' Coal &amp; Oil DECREASE'!R65/(' Coal &amp; Oil DECREASE'!R65+' Coal &amp; Oil DECREASE'!X65))),0)</f>
        <v>2880.0000000000014</v>
      </c>
      <c r="Y59" s="90">
        <f>IF(OR(C59&gt;0,J59&gt;0),IF(OR(C59&gt;(-' Coal &amp; Oil DECREASE'!R65-' Coal &amp; Oil DECREASE'!X65),J59&gt;(-' Coal &amp; Oil DECREASE'!R65-' Coal &amp; Oil DECREASE'!X65),C59+J59&gt;(-' Coal &amp; Oil DECREASE'!R65-' Coal &amp; Oil DECREASE'!X65)),-' Coal &amp; Oil DECREASE'!X65,(C59+J59)*(' Coal &amp; Oil DECREASE'!X65/(' Coal &amp; Oil DECREASE'!R65+' Coal &amp; Oil DECREASE'!X65))),0)</f>
        <v>350</v>
      </c>
      <c r="Z59" s="90">
        <f t="shared" si="36"/>
        <v>3230.0000000000014</v>
      </c>
      <c r="AA59" s="90">
        <f t="shared" si="37"/>
        <v>0</v>
      </c>
      <c r="AB59" s="90">
        <f t="shared" si="38"/>
        <v>0</v>
      </c>
      <c r="AC59" s="90">
        <f>AB59*'INput Data'!$E$7</f>
        <v>0</v>
      </c>
      <c r="AD59" s="90">
        <f>IF(X59+Y59=0,0,IF(AND(X59+Y59&gt;0,Z59&gt;0,AA59=0),X59*'INput Data'!$E$4+Y59*'INput Data'!$E$9,IF(AND(X59+Y59&gt;0,'Fuel Switch GA'!Z59&gt;0),'Fuel Switch GA'!Z59*(' Coal &amp; Oil DECREASE'!R65/(' Coal &amp; Oil DECREASE'!R65+' Coal &amp; Oil DECREASE'!X65))*'INput Data'!$E$4+'Fuel Switch GA'!Z59*(' Coal &amp; Oil DECREASE'!R65/(' Coal &amp; Oil DECREASE'!R65+' Coal &amp; Oil DECREASE'!X65))*'INput Data'!$E$9,0)))</f>
        <v>882244.60431654705</v>
      </c>
      <c r="AE59" s="90">
        <f>IF(X59+Y59=0,0,IF(AND(X59+Y59&gt;0,AA59&gt;0,Z59=0),X59*('INput Data'!$E$4-'INput Data'!$E$7)+Y59*('INput Data'!$E$9-'INput Data'!$E$7),IF(AND(X59+Y59&gt;0,'Fuel Switch GA'!AA59&gt;0),'Fuel Switch GA'!AA59*(' Coal &amp; Oil DECREASE'!R65/(' Coal &amp; Oil DECREASE'!R65+' Coal &amp; Oil DECREASE'!X65))*('INput Data'!$E$4-'INput Data'!$E$7)+'Fuel Switch GA'!AA59*(' Coal &amp; Oil DECREASE'!R65/(' Coal &amp; Oil DECREASE'!R65+' Coal &amp; Oil DECREASE'!X65))*('INput Data'!$E$9-'INput Data'!$E$7),0)))</f>
        <v>0</v>
      </c>
      <c r="AF59" s="538">
        <f t="shared" si="47"/>
        <v>882244.60431654705</v>
      </c>
      <c r="AG59" s="123">
        <f t="shared" si="48"/>
        <v>0</v>
      </c>
      <c r="AH59" s="92">
        <f t="shared" si="39"/>
        <v>0</v>
      </c>
      <c r="AI59" s="119">
        <f>IF(OR(D59&gt;0,K59&gt;0),IF(OR(D59&gt;(-' Coal &amp; Oil DECREASE'!S65-' Coal &amp; Oil DECREASE'!Y65),K59&gt;(-' Coal &amp; Oil DECREASE'!S65-' Coal &amp; Oil DECREASE'!Y65),D59+K59&gt;(-' Coal &amp; Oil DECREASE'!S65-' Coal &amp; Oil DECREASE'!Y65)),-' Coal &amp; Oil DECREASE'!S65,(D59+K59)*(' Coal &amp; Oil DECREASE'!S65/(' Coal &amp; Oil DECREASE'!S65+' Coal &amp; Oil DECREASE'!Y65))),0)</f>
        <v>3389.9999999999927</v>
      </c>
      <c r="AJ59" s="90">
        <f>IF(OR(D59&gt;0,K59&gt;0),IF(OR(D59&gt;(-' Coal &amp; Oil DECREASE'!S65-' Coal &amp; Oil DECREASE'!Y65),K59&gt;(-' Coal &amp; Oil DECREASE'!S65-' Coal &amp; Oil DECREASE'!Y65),D59+K59&gt;(-' Coal &amp; Oil DECREASE'!S65-' Coal &amp; Oil DECREASE'!Y65)),-' Coal &amp; Oil DECREASE'!Y65,(D59+K59)*(' Coal &amp; Oil DECREASE'!Y65/(' Coal &amp; Oil DECREASE'!S65+' Coal &amp; Oil DECREASE'!Y65))),0)</f>
        <v>0</v>
      </c>
      <c r="AK59" s="90">
        <f t="shared" si="40"/>
        <v>2630</v>
      </c>
      <c r="AL59" s="90">
        <f t="shared" si="41"/>
        <v>759.99999999999272</v>
      </c>
      <c r="AM59" s="90">
        <f t="shared" si="42"/>
        <v>0</v>
      </c>
      <c r="AN59" s="90">
        <f>AM59*'INput Data'!$E$7</f>
        <v>0</v>
      </c>
      <c r="AO59" s="90">
        <f>IF(AI59+AJ59=0,0,IF(AND(AI59+AJ59&gt;0,AK59&gt;0,AL59=0),AI59*'INput Data'!$E$4+AJ59*'INput Data'!$E$9,IF(AND(AI59+AJ59&gt;0,'Fuel Switch GA'!AK59&gt;0),'Fuel Switch GA'!AK59*(' Coal &amp; Oil DECREASE'!S65/(' Coal &amp; Oil DECREASE'!S65+' Coal &amp; Oil DECREASE'!Y65))*'INput Data'!$E$4+'Fuel Switch GA'!AK59*(' Coal &amp; Oil DECREASE'!Y65/(' Coal &amp; Oil DECREASE'!S65+' Coal &amp; Oil DECREASE'!Y65))*'INput Data'!$E$9,0)))</f>
        <v>693449.64028776973</v>
      </c>
      <c r="AP59" s="90">
        <f>IF(AI59+AJ59=0,0,IF(AND(AI59+AJ59&gt;0,AL59&gt;0,AK59=0),AI59*('INput Data'!$E$4-'INput Data'!$E$7)+AJ59*('INput Data'!$E$9-'INput Data'!$E$7),IF(AND(AI59+AJ59&gt;0,'Fuel Switch GA'!AL59&gt;0),'Fuel Switch GA'!AL59*(' Coal &amp; Oil DECREASE'!S65/(' Coal &amp; Oil DECREASE'!S65+' Coal &amp; Oil DECREASE'!Y65))*('INput Data'!$E$4-'INput Data'!$E$7)+'Fuel Switch GA'!AL59*(' Coal &amp; Oil DECREASE'!Y65/(' Coal &amp; Oil DECREASE'!S65+' Coal &amp; Oil DECREASE'!Y65))*('INput Data'!$E$9-'INput Data'!$E$7),0)))</f>
        <v>50302.158273380817</v>
      </c>
      <c r="AQ59" s="538">
        <f t="shared" si="49"/>
        <v>743751.79856115056</v>
      </c>
      <c r="AR59" s="123">
        <f t="shared" si="50"/>
        <v>50302.158273380817</v>
      </c>
      <c r="AS59" s="92">
        <f t="shared" si="43"/>
        <v>50302.158273380817</v>
      </c>
      <c r="AT59" s="90">
        <f>IF(E59&gt;0,IF(E59&lt;(-' Coal &amp; Oil DECREASE'!T65-' Coal &amp; Oil DECREASE'!Z65),'Fuel Switch GA'!E59*' Coal &amp; Oil DECREASE'!T65/(' Coal &amp; Oil DECREASE'!T65+' Coal &amp; Oil DECREASE'!Z65),-' Coal &amp; Oil DECREASE'!T65),0)</f>
        <v>0</v>
      </c>
      <c r="AU59" s="90">
        <f>IF(E59&gt;0,IF(E59&lt;(-' Coal &amp; Oil DECREASE'!T65-' Coal &amp; Oil DECREASE'!Z65),'Fuel Switch GA'!E59*' Coal &amp; Oil DECREASE'!Z65/(' Coal &amp; Oil DECREASE'!T65+' Coal &amp; Oil DECREASE'!Z65),-' Coal &amp; Oil DECREASE'!Z65),0)</f>
        <v>0</v>
      </c>
      <c r="AV59" s="90">
        <f t="shared" si="44"/>
        <v>0</v>
      </c>
      <c r="AW59" s="90">
        <f>AT59*('INput Data'!$D$4-'INput Data'!$D$7)</f>
        <v>0</v>
      </c>
      <c r="AX59" s="90">
        <f>AU59*('INput Data'!$E$9-'INput Data'!$E$7)</f>
        <v>0</v>
      </c>
      <c r="AY59" s="90">
        <f>AV59*'INput Data'!$E$7</f>
        <v>0</v>
      </c>
      <c r="AZ59" s="480">
        <f t="shared" si="51"/>
        <v>0</v>
      </c>
      <c r="BA59" s="68" t="str">
        <f>IF((('Nuclear &amp; RES demand for Power '!I100+'Nuclear &amp; RES demand for Power '!J100)-('Nuclear &amp; RES demand for Power '!C100+'Nuclear &amp; RES demand for Power '!D100))&lt;0,"Replacement","No replacement")</f>
        <v>No replacement</v>
      </c>
      <c r="BB59" s="150" t="str">
        <f t="shared" si="52"/>
        <v>No replacement</v>
      </c>
      <c r="BC59" s="92">
        <f>IF(OR(BA59="No replacement",BB59="No replacement"),0,AV59*'INput Data'!$Q$4-(('Nuclear &amp; RES demand for Power '!I100+'Nuclear &amp; RES demand for Power '!J100)-('Nuclear &amp; RES demand for Power '!C100+'Nuclear &amp; RES demand for Power '!D100))*'INput Data'!$E$7/'INput Data'!$Q$4)</f>
        <v>0</v>
      </c>
      <c r="BD59">
        <f>IF('Gas Supply'!J103&gt;=(P59+AA59+AL59+AT59+AU59),CH22,'Gas Supply'!J103/(P59+AA59+AL59+AT59+AU59)*CH22)</f>
        <v>50302.158273380817</v>
      </c>
      <c r="BE59" s="187">
        <f>IF(CH22=0,0,IF('Gas Supply'!J103&gt;=P59+Z59+AL59+AT59+AU59,P59+Z59+AL59+AT59+AU59,'Gas Supply'!J103))</f>
        <v>3989.9999999999941</v>
      </c>
      <c r="BF59" s="187">
        <f>BE59*'INput Data'!$E$7</f>
        <v>787953.23741007072</v>
      </c>
      <c r="BG59" s="187">
        <f>'Gas Supply'!J103-'Fuel Switch GA'!BE59</f>
        <v>3412.2784749110438</v>
      </c>
      <c r="BH59" s="187">
        <f>BG59*'INput Data'!$E$7</f>
        <v>673863.62687991478</v>
      </c>
      <c r="BI59" s="195">
        <f t="shared" si="53"/>
        <v>1512119.0225633662</v>
      </c>
      <c r="BJ59" s="115">
        <f>IF('Gas Supply'!I103=0,0,IF('Gas Supply'!I103/SUM('N.Gas &amp; H2 demand'!N103:Q103)&gt;=1,'Fuel Switch GA'!CH22,'Fuel Switch GA'!CH22*'Gas Supply'!I103/SUM('N.Gas &amp; H2 demand'!N103:Q103)))</f>
        <v>0</v>
      </c>
    </row>
    <row r="60" spans="1:62" x14ac:dyDescent="0.25">
      <c r="A60" s="23" t="str">
        <f>'Gas demand INCREASE'!I105</f>
        <v>IT</v>
      </c>
      <c r="B60" s="90">
        <f>'Gas demand INCREASE'!J105</f>
        <v>0</v>
      </c>
      <c r="C60" s="90">
        <f>'Gas demand INCREASE'!K105</f>
        <v>0</v>
      </c>
      <c r="D60" s="90">
        <f>'Gas demand INCREASE'!L105</f>
        <v>69350.000000000015</v>
      </c>
      <c r="E60" s="92">
        <f>'Gas demand INCREASE'!M105</f>
        <v>0</v>
      </c>
      <c r="H60" s="23" t="str">
        <f>'Gas demand INCREASE'!T105</f>
        <v>IT</v>
      </c>
      <c r="I60" s="90">
        <f>'Gas demand INCREASE'!U105</f>
        <v>0</v>
      </c>
      <c r="J60" s="90">
        <f>'Gas demand INCREASE'!V105</f>
        <v>44410</v>
      </c>
      <c r="K60" s="92">
        <f>'Gas demand INCREASE'!W105</f>
        <v>0</v>
      </c>
      <c r="M60" s="119">
        <f>IF(OR(B60&gt;0,I60&gt;0),IF(OR(B60&gt;(-' Coal &amp; Oil DECREASE'!Q66-' Coal &amp; Oil DECREASE'!W66),I60&gt;(-' Coal &amp; Oil DECREASE'!Q66-' Coal &amp; Oil DECREASE'!W66),B60+I60&gt;(-' Coal &amp; Oil DECREASE'!Q66-' Coal &amp; Oil DECREASE'!W66)),-' Coal &amp; Oil DECREASE'!Q66,(B60+I60)*(' Coal &amp; Oil DECREASE'!Q66/(' Coal &amp; Oil DECREASE'!Q66+' Coal &amp; Oil DECREASE'!W66))),0)</f>
        <v>0</v>
      </c>
      <c r="N60" s="90">
        <f>IF(OR(B60&gt;0,I60&gt;0),IF(OR(B60&gt;(-' Coal &amp; Oil DECREASE'!Q66-' Coal &amp; Oil DECREASE'!W66),I60&gt;(-' Coal &amp; Oil DECREASE'!Q66-' Coal &amp; Oil DECREASE'!W66),B60+I60&gt;(-' Coal &amp; Oil DECREASE'!Q66-' Coal &amp; Oil DECREASE'!W66)),-' Coal &amp; Oil DECREASE'!W66,(B60+I60)*(' Coal &amp; Oil DECREASE'!W66/(' Coal &amp; Oil DECREASE'!Q66+' Coal &amp; Oil DECREASE'!W66))),0)</f>
        <v>0</v>
      </c>
      <c r="O60" s="90">
        <f t="shared" si="32"/>
        <v>0</v>
      </c>
      <c r="P60" s="90">
        <f t="shared" si="33"/>
        <v>0</v>
      </c>
      <c r="Q60" s="90">
        <f t="shared" si="34"/>
        <v>0</v>
      </c>
      <c r="R60" s="90">
        <f>Q60*'INput Data'!$E$7</f>
        <v>0</v>
      </c>
      <c r="S60" s="90">
        <f>IF(M60+N60=0,0,IF(AND(M60+N60&gt;0,O60&gt;0,P60=0),M60*'INput Data'!$E$4+N60*'INput Data'!$E$9,IF(AND(M60+N60&gt;0,'Fuel Switch GA'!O60&gt;0),'Fuel Switch GA'!O60*(' Coal &amp; Oil DECREASE'!Q66/(' Coal &amp; Oil DECREASE'!Q66+' Coal &amp; Oil DECREASE'!W66))*'INput Data'!$E$4+'Fuel Switch GA'!O60*(' Coal &amp; Oil DECREASE'!W66/(' Coal &amp; Oil DECREASE'!Q66+' Coal &amp; Oil DECREASE'!W66))*'INput Data'!$E$9,0)))</f>
        <v>0</v>
      </c>
      <c r="T60" s="90">
        <f>IF(M60+N60=0,0,IF(AND(M60+N60&gt;0,P60&gt;0,O60=0),M60*('INput Data'!$E$4-'INput Data'!$E$7)+N60*('INput Data'!$E$9-'INput Data'!$E$7),IF(AND(M60+N60&gt;0,'Fuel Switch GA'!P60&gt;0),'Fuel Switch GA'!P60*(' Coal &amp; Oil DECREASE'!Q66/(' Coal &amp; Oil DECREASE'!Q66+' Coal &amp; Oil DECREASE'!W66))*('INput Data'!$E$4-'INput Data'!$E$7)+'Fuel Switch GA'!P60*(' Coal &amp; Oil DECREASE'!W66/(' Coal &amp; Oil DECREASE'!Q66+' Coal &amp; Oil DECREASE'!W66))*('INput Data'!$E$9-'INput Data'!$E$7),0)))</f>
        <v>0</v>
      </c>
      <c r="U60" s="538">
        <f t="shared" si="45"/>
        <v>0</v>
      </c>
      <c r="V60" s="123">
        <f t="shared" si="46"/>
        <v>0</v>
      </c>
      <c r="W60" s="92">
        <f t="shared" si="35"/>
        <v>0</v>
      </c>
      <c r="X60" s="123">
        <f>IF(OR(C60&gt;0,J60&gt;0),IF(OR(C60&gt;(-' Coal &amp; Oil DECREASE'!R66-' Coal &amp; Oil DECREASE'!X66),J60&gt;(-' Coal &amp; Oil DECREASE'!R66-' Coal &amp; Oil DECREASE'!X66),C60+J60&gt;(-' Coal &amp; Oil DECREASE'!R66-' Coal &amp; Oil DECREASE'!X66)),-' Coal &amp; Oil DECREASE'!R66,(C60+J60)*(' Coal &amp; Oil DECREASE'!R66/(' Coal &amp; Oil DECREASE'!R66+' Coal &amp; Oil DECREASE'!X66))),0)</f>
        <v>35289.999999999985</v>
      </c>
      <c r="Y60" s="90">
        <f>IF(OR(C60&gt;0,J60&gt;0),IF(OR(C60&gt;(-' Coal &amp; Oil DECREASE'!R66-' Coal &amp; Oil DECREASE'!X66),J60&gt;(-' Coal &amp; Oil DECREASE'!R66-' Coal &amp; Oil DECREASE'!X66),C60+J60&gt;(-' Coal &amp; Oil DECREASE'!R66-' Coal &amp; Oil DECREASE'!X66)),-' Coal &amp; Oil DECREASE'!X66,(C60+J60)*(' Coal &amp; Oil DECREASE'!X66/(' Coal &amp; Oil DECREASE'!R66+' Coal &amp; Oil DECREASE'!X66))),0)</f>
        <v>4740</v>
      </c>
      <c r="Z60" s="90">
        <f t="shared" si="36"/>
        <v>40029.999999999985</v>
      </c>
      <c r="AA60" s="90">
        <f t="shared" si="37"/>
        <v>0</v>
      </c>
      <c r="AB60" s="90">
        <f t="shared" si="38"/>
        <v>0</v>
      </c>
      <c r="AC60" s="90">
        <f>AB60*'INput Data'!$E$7</f>
        <v>0</v>
      </c>
      <c r="AD60" s="90">
        <f>IF(X60+Y60=0,0,IF(AND(X60+Y60&gt;0,Z60&gt;0,AA60=0),X60*'INput Data'!$E$4+Y60*'INput Data'!$E$9,IF(AND(X60+Y60&gt;0,'Fuel Switch GA'!Z60&gt;0),'Fuel Switch GA'!Z60*(' Coal &amp; Oil DECREASE'!R66/(' Coal &amp; Oil DECREASE'!R66+' Coal &amp; Oil DECREASE'!X66))*'INput Data'!$E$4+'Fuel Switch GA'!Z60*(' Coal &amp; Oil DECREASE'!R66/(' Coal &amp; Oil DECREASE'!R66+' Coal &amp; Oil DECREASE'!X66))*'INput Data'!$E$9,0)))</f>
        <v>10968996.402877694</v>
      </c>
      <c r="AE60" s="90">
        <f>IF(X60+Y60=0,0,IF(AND(X60+Y60&gt;0,AA60&gt;0,Z60=0),X60*('INput Data'!$E$4-'INput Data'!$E$7)+Y60*('INput Data'!$E$9-'INput Data'!$E$7),IF(AND(X60+Y60&gt;0,'Fuel Switch GA'!AA60&gt;0),'Fuel Switch GA'!AA60*(' Coal &amp; Oil DECREASE'!R66/(' Coal &amp; Oil DECREASE'!R66+' Coal &amp; Oil DECREASE'!X66))*('INput Data'!$E$4-'INput Data'!$E$7)+'Fuel Switch GA'!AA60*(' Coal &amp; Oil DECREASE'!R66/(' Coal &amp; Oil DECREASE'!R66+' Coal &amp; Oil DECREASE'!X66))*('INput Data'!$E$9-'INput Data'!$E$7),0)))</f>
        <v>0</v>
      </c>
      <c r="AF60" s="538">
        <f t="shared" si="47"/>
        <v>10968996.402877694</v>
      </c>
      <c r="AG60" s="123">
        <f t="shared" si="48"/>
        <v>0</v>
      </c>
      <c r="AH60" s="92">
        <f t="shared" si="39"/>
        <v>0</v>
      </c>
      <c r="AI60" s="119">
        <f>IF(OR(D60&gt;0,K60&gt;0),IF(OR(D60&gt;(-' Coal &amp; Oil DECREASE'!S66-' Coal &amp; Oil DECREASE'!Y66),K60&gt;(-' Coal &amp; Oil DECREASE'!S66-' Coal &amp; Oil DECREASE'!Y66),D60+K60&gt;(-' Coal &amp; Oil DECREASE'!S66-' Coal &amp; Oil DECREASE'!Y66)),-' Coal &amp; Oil DECREASE'!S66,(D60+K60)*(' Coal &amp; Oil DECREASE'!S66/(' Coal &amp; Oil DECREASE'!S66+' Coal &amp; Oil DECREASE'!Y66))),0)</f>
        <v>69350.000000000015</v>
      </c>
      <c r="AJ60" s="90">
        <f>IF(OR(D60&gt;0,K60&gt;0),IF(OR(D60&gt;(-' Coal &amp; Oil DECREASE'!S66-' Coal &amp; Oil DECREASE'!Y66),K60&gt;(-' Coal &amp; Oil DECREASE'!S66-' Coal &amp; Oil DECREASE'!Y66),D60+K60&gt;(-' Coal &amp; Oil DECREASE'!S66-' Coal &amp; Oil DECREASE'!Y66)),-' Coal &amp; Oil DECREASE'!Y66,(D60+K60)*(' Coal &amp; Oil DECREASE'!Y66/(' Coal &amp; Oil DECREASE'!S66+' Coal &amp; Oil DECREASE'!Y66))),0)</f>
        <v>0</v>
      </c>
      <c r="AK60" s="90">
        <f t="shared" si="40"/>
        <v>0</v>
      </c>
      <c r="AL60" s="90">
        <f t="shared" si="41"/>
        <v>69350.000000000015</v>
      </c>
      <c r="AM60" s="90">
        <f t="shared" si="42"/>
        <v>0</v>
      </c>
      <c r="AN60" s="90">
        <f>AM60*'INput Data'!$E$7</f>
        <v>0</v>
      </c>
      <c r="AO60" s="90">
        <f>IF(AI60+AJ60=0,0,IF(AND(AI60+AJ60&gt;0,AK60&gt;0,AL60=0),AI60*'INput Data'!$E$4+AJ60*'INput Data'!$E$9,IF(AND(AI60+AJ60&gt;0,'Fuel Switch GA'!AK60&gt;0),'Fuel Switch GA'!AK60*(' Coal &amp; Oil DECREASE'!S66/(' Coal &amp; Oil DECREASE'!S66+' Coal &amp; Oil DECREASE'!Y66))*'INput Data'!$E$4+'Fuel Switch GA'!AK60*(' Coal &amp; Oil DECREASE'!Y66/(' Coal &amp; Oil DECREASE'!S66+' Coal &amp; Oil DECREASE'!Y66))*'INput Data'!$E$9,0)))</f>
        <v>0</v>
      </c>
      <c r="AP60" s="90">
        <f>IF(AI60+AJ60=0,0,IF(AND(AI60+AJ60&gt;0,AL60&gt;0,AK60=0),AI60*('INput Data'!$E$4-'INput Data'!$E$7)+AJ60*('INput Data'!$E$9-'INput Data'!$E$7),IF(AND(AI60+AJ60&gt;0,'Fuel Switch GA'!AL60&gt;0),'Fuel Switch GA'!AL60*(' Coal &amp; Oil DECREASE'!S66/(' Coal &amp; Oil DECREASE'!S66+' Coal &amp; Oil DECREASE'!Y66))*('INput Data'!$E$4-'INput Data'!$E$7)+'Fuel Switch GA'!AL60*(' Coal &amp; Oil DECREASE'!Y66/(' Coal &amp; Oil DECREASE'!S66+' Coal &amp; Oil DECREASE'!Y66))*('INput Data'!$E$9-'INput Data'!$E$7),0)))</f>
        <v>4590071.9424460437</v>
      </c>
      <c r="AQ60" s="538">
        <f t="shared" si="49"/>
        <v>4590071.9424460437</v>
      </c>
      <c r="AR60" s="123">
        <f t="shared" si="50"/>
        <v>4590071.9424460437</v>
      </c>
      <c r="AS60" s="92">
        <f t="shared" si="43"/>
        <v>4590071.9424460437</v>
      </c>
      <c r="AT60" s="90">
        <f>IF(E60&gt;0,IF(E60&lt;(-' Coal &amp; Oil DECREASE'!T66-' Coal &amp; Oil DECREASE'!Z66),'Fuel Switch GA'!E60*' Coal &amp; Oil DECREASE'!T66/(' Coal &amp; Oil DECREASE'!T66+' Coal &amp; Oil DECREASE'!Z66),-' Coal &amp; Oil DECREASE'!T66),0)</f>
        <v>0</v>
      </c>
      <c r="AU60" s="90">
        <f>IF(E60&gt;0,IF(E60&lt;(-' Coal &amp; Oil DECREASE'!T66-' Coal &amp; Oil DECREASE'!Z66),'Fuel Switch GA'!E60*' Coal &amp; Oil DECREASE'!Z66/(' Coal &amp; Oil DECREASE'!T66+' Coal &amp; Oil DECREASE'!Z66),-' Coal &amp; Oil DECREASE'!Z66),0)</f>
        <v>0</v>
      </c>
      <c r="AV60" s="90">
        <f t="shared" si="44"/>
        <v>0</v>
      </c>
      <c r="AW60" s="90">
        <f>AT60*('INput Data'!$D$4-'INput Data'!$D$7)</f>
        <v>0</v>
      </c>
      <c r="AX60" s="90">
        <f>AU60*('INput Data'!$E$9-'INput Data'!$E$7)</f>
        <v>0</v>
      </c>
      <c r="AY60" s="90">
        <f>AV60*'INput Data'!$E$7</f>
        <v>0</v>
      </c>
      <c r="AZ60" s="480">
        <f t="shared" si="51"/>
        <v>0</v>
      </c>
      <c r="BA60" s="68" t="str">
        <f>IF((('Nuclear &amp; RES demand for Power '!I101+'Nuclear &amp; RES demand for Power '!J101)-('Nuclear &amp; RES demand for Power '!C101+'Nuclear &amp; RES demand for Power '!D101))&lt;0,"Replacement","No replacement")</f>
        <v>No replacement</v>
      </c>
      <c r="BB60" s="150" t="str">
        <f t="shared" si="52"/>
        <v>No replacement</v>
      </c>
      <c r="BC60" s="92">
        <f>IF(OR(BA60="No replacement",BB60="No replacement"),0,AV60*'INput Data'!$Q$4-(('Nuclear &amp; RES demand for Power '!I101+'Nuclear &amp; RES demand for Power '!J101)-('Nuclear &amp; RES demand for Power '!C101+'Nuclear &amp; RES demand for Power '!D101))*'INput Data'!$E$7/'INput Data'!$Q$4)</f>
        <v>0</v>
      </c>
      <c r="BD60">
        <f>IF('Gas Supply'!J104&gt;=(P60+AA60+AL60+AT60+AU60),CH23,'Gas Supply'!J104/(P60+AA60+AL60+AT60+AU60)*CH23)</f>
        <v>4590071.9424460437</v>
      </c>
      <c r="BE60" s="187">
        <f>IF(CH23=0,0,IF('Gas Supply'!J104&gt;=P60+Z60+AL60+AT60+AU60,P60+Z60+AL60+AT60+AU60,'Gas Supply'!J104))</f>
        <v>76534.586857250135</v>
      </c>
      <c r="BF60" s="187">
        <f>BE60*'INput Data'!$E$7</f>
        <v>15114204.382960549</v>
      </c>
      <c r="BG60" s="187">
        <f>'Gas Supply'!J104-'Fuel Switch GA'!BE60</f>
        <v>0</v>
      </c>
      <c r="BH60" s="187">
        <f>BG60*'INput Data'!$E$7</f>
        <v>0</v>
      </c>
      <c r="BI60" s="195">
        <f t="shared" si="53"/>
        <v>19704276.325406592</v>
      </c>
      <c r="BJ60" s="115">
        <f>IF('Gas Supply'!I104=0,0,IF('Gas Supply'!I104/SUM('N.Gas &amp; H2 demand'!N104:Q104)&gt;=1,'Fuel Switch GA'!CH23,'Fuel Switch GA'!CH23*'Gas Supply'!I104/SUM('N.Gas &amp; H2 demand'!N104:Q104)))</f>
        <v>89751.995620843692</v>
      </c>
    </row>
    <row r="61" spans="1:62" x14ac:dyDescent="0.25">
      <c r="A61" s="23" t="str">
        <f>'Gas demand INCREASE'!I106</f>
        <v>LT</v>
      </c>
      <c r="B61" s="90">
        <f>'Gas demand INCREASE'!J106</f>
        <v>0</v>
      </c>
      <c r="C61" s="90">
        <f>'Gas demand INCREASE'!K106</f>
        <v>0</v>
      </c>
      <c r="D61" s="90">
        <f>'Gas demand INCREASE'!L106</f>
        <v>20.699999999999363</v>
      </c>
      <c r="E61" s="92">
        <f>'Gas demand INCREASE'!M106</f>
        <v>842.83769110218873</v>
      </c>
      <c r="H61" s="23" t="str">
        <f>'Gas demand INCREASE'!T106</f>
        <v>LT</v>
      </c>
      <c r="I61" s="90">
        <f>'Gas demand INCREASE'!U106</f>
        <v>0</v>
      </c>
      <c r="J61" s="90">
        <f>'Gas demand INCREASE'!V106</f>
        <v>1190</v>
      </c>
      <c r="K61" s="92">
        <f>'Gas demand INCREASE'!W106</f>
        <v>1140</v>
      </c>
      <c r="M61" s="119">
        <f>IF(OR(B61&gt;0,I61&gt;0),IF(OR(B61&gt;(-' Coal &amp; Oil DECREASE'!Q67-' Coal &amp; Oil DECREASE'!W67),I61&gt;(-' Coal &amp; Oil DECREASE'!Q67-' Coal &amp; Oil DECREASE'!W67),B61+I61&gt;(-' Coal &amp; Oil DECREASE'!Q67-' Coal &amp; Oil DECREASE'!W67)),-' Coal &amp; Oil DECREASE'!Q67,(B61+I61)*(' Coal &amp; Oil DECREASE'!Q67/(' Coal &amp; Oil DECREASE'!Q67+' Coal &amp; Oil DECREASE'!W67))),0)</f>
        <v>0</v>
      </c>
      <c r="N61" s="90">
        <f>IF(OR(B61&gt;0,I61&gt;0),IF(OR(B61&gt;(-' Coal &amp; Oil DECREASE'!Q67-' Coal &amp; Oil DECREASE'!W67),I61&gt;(-' Coal &amp; Oil DECREASE'!Q67-' Coal &amp; Oil DECREASE'!W67),B61+I61&gt;(-' Coal &amp; Oil DECREASE'!Q67-' Coal &amp; Oil DECREASE'!W67)),-' Coal &amp; Oil DECREASE'!W67,(B61+I61)*(' Coal &amp; Oil DECREASE'!W67/(' Coal &amp; Oil DECREASE'!Q67+' Coal &amp; Oil DECREASE'!W67))),0)</f>
        <v>0</v>
      </c>
      <c r="O61" s="90">
        <f t="shared" si="32"/>
        <v>0</v>
      </c>
      <c r="P61" s="90">
        <f t="shared" si="33"/>
        <v>0</v>
      </c>
      <c r="Q61" s="90">
        <f t="shared" si="34"/>
        <v>0</v>
      </c>
      <c r="R61" s="90">
        <f>Q61*'INput Data'!$E$7</f>
        <v>0</v>
      </c>
      <c r="S61" s="90">
        <f>IF(M61+N61=0,0,IF(AND(M61+N61&gt;0,O61&gt;0,P61=0),M61*'INput Data'!$E$4+N61*'INput Data'!$E$9,IF(AND(M61+N61&gt;0,'Fuel Switch GA'!O61&gt;0),'Fuel Switch GA'!O61*(' Coal &amp; Oil DECREASE'!Q67/(' Coal &amp; Oil DECREASE'!Q67+' Coal &amp; Oil DECREASE'!W67))*'INput Data'!$E$4+'Fuel Switch GA'!O61*(' Coal &amp; Oil DECREASE'!W67/(' Coal &amp; Oil DECREASE'!Q67+' Coal &amp; Oil DECREASE'!W67))*'INput Data'!$E$9,0)))</f>
        <v>0</v>
      </c>
      <c r="T61" s="90">
        <f>IF(M61+N61=0,0,IF(AND(M61+N61&gt;0,P61&gt;0,O61=0),M61*('INput Data'!$E$4-'INput Data'!$E$7)+N61*('INput Data'!$E$9-'INput Data'!$E$7),IF(AND(M61+N61&gt;0,'Fuel Switch GA'!P61&gt;0),'Fuel Switch GA'!P61*(' Coal &amp; Oil DECREASE'!Q67/(' Coal &amp; Oil DECREASE'!Q67+' Coal &amp; Oil DECREASE'!W67))*('INput Data'!$E$4-'INput Data'!$E$7)+'Fuel Switch GA'!P61*(' Coal &amp; Oil DECREASE'!W67/(' Coal &amp; Oil DECREASE'!Q67+' Coal &amp; Oil DECREASE'!W67))*('INput Data'!$E$9-'INput Data'!$E$7),0)))</f>
        <v>0</v>
      </c>
      <c r="U61" s="538">
        <f t="shared" si="45"/>
        <v>0</v>
      </c>
      <c r="V61" s="123">
        <f t="shared" si="46"/>
        <v>0</v>
      </c>
      <c r="W61" s="92">
        <f t="shared" si="35"/>
        <v>0</v>
      </c>
      <c r="X61" s="123">
        <f>IF(OR(C61&gt;0,J61&gt;0),IF(OR(C61&gt;(-' Coal &amp; Oil DECREASE'!R67-' Coal &amp; Oil DECREASE'!X67),J61&gt;(-' Coal &amp; Oil DECREASE'!R67-' Coal &amp; Oil DECREASE'!X67),C61+J61&gt;(-' Coal &amp; Oil DECREASE'!R67-' Coal &amp; Oil DECREASE'!X67)),-' Coal &amp; Oil DECREASE'!R67,(C61+J61)*(' Coal &amp; Oil DECREASE'!R67/(' Coal &amp; Oil DECREASE'!R67+' Coal &amp; Oil DECREASE'!X67))),0)</f>
        <v>810</v>
      </c>
      <c r="Y61" s="90">
        <f>IF(OR(C61&gt;0,J61&gt;0),IF(OR(C61&gt;(-' Coal &amp; Oil DECREASE'!R67-' Coal &amp; Oil DECREASE'!X67),J61&gt;(-' Coal &amp; Oil DECREASE'!R67-' Coal &amp; Oil DECREASE'!X67),C61+J61&gt;(-' Coal &amp; Oil DECREASE'!R67-' Coal &amp; Oil DECREASE'!X67)),-' Coal &amp; Oil DECREASE'!X67,(C61+J61)*(' Coal &amp; Oil DECREASE'!X67/(' Coal &amp; Oil DECREASE'!R67+' Coal &amp; Oil DECREASE'!X67))),0)</f>
        <v>330</v>
      </c>
      <c r="Z61" s="90">
        <f t="shared" si="36"/>
        <v>1140</v>
      </c>
      <c r="AA61" s="90">
        <f t="shared" si="37"/>
        <v>0</v>
      </c>
      <c r="AB61" s="90">
        <f t="shared" si="38"/>
        <v>0</v>
      </c>
      <c r="AC61" s="90">
        <f>AB61*'INput Data'!$E$7</f>
        <v>0</v>
      </c>
      <c r="AD61" s="90">
        <f>IF(X61+Y61=0,0,IF(AND(X61+Y61&gt;0,Z61&gt;0,AA61=0),X61*'INput Data'!$E$4+Y61*'INput Data'!$E$9,IF(AND(X61+Y61&gt;0,'Fuel Switch GA'!Z61&gt;0),'Fuel Switch GA'!Z61*(' Coal &amp; Oil DECREASE'!R67/(' Coal &amp; Oil DECREASE'!R67+' Coal &amp; Oil DECREASE'!X67))*'INput Data'!$E$4+'Fuel Switch GA'!Z61*(' Coal &amp; Oil DECREASE'!R67/(' Coal &amp; Oil DECREASE'!R67+' Coal &amp; Oil DECREASE'!X67))*'INput Data'!$E$9,0)))</f>
        <v>329428.05755395681</v>
      </c>
      <c r="AE61" s="90">
        <f>IF(X61+Y61=0,0,IF(AND(X61+Y61&gt;0,AA61&gt;0,Z61=0),X61*('INput Data'!$E$4-'INput Data'!$E$7)+Y61*('INput Data'!$E$9-'INput Data'!$E$7),IF(AND(X61+Y61&gt;0,'Fuel Switch GA'!AA61&gt;0),'Fuel Switch GA'!AA61*(' Coal &amp; Oil DECREASE'!R67/(' Coal &amp; Oil DECREASE'!R67+' Coal &amp; Oil DECREASE'!X67))*('INput Data'!$E$4-'INput Data'!$E$7)+'Fuel Switch GA'!AA61*(' Coal &amp; Oil DECREASE'!R67/(' Coal &amp; Oil DECREASE'!R67+' Coal &amp; Oil DECREASE'!X67))*('INput Data'!$E$9-'INput Data'!$E$7),0)))</f>
        <v>0</v>
      </c>
      <c r="AF61" s="538">
        <f t="shared" si="47"/>
        <v>329428.05755395681</v>
      </c>
      <c r="AG61" s="123">
        <f t="shared" si="48"/>
        <v>0</v>
      </c>
      <c r="AH61" s="92">
        <f t="shared" si="39"/>
        <v>0</v>
      </c>
      <c r="AI61" s="119">
        <f>IF(OR(D61&gt;0,K61&gt;0),IF(OR(D61&gt;(-' Coal &amp; Oil DECREASE'!S67-' Coal &amp; Oil DECREASE'!Y67),K61&gt;(-' Coal &amp; Oil DECREASE'!S67-' Coal &amp; Oil DECREASE'!Y67),D61+K61&gt;(-' Coal &amp; Oil DECREASE'!S67-' Coal &amp; Oil DECREASE'!Y67)),-' Coal &amp; Oil DECREASE'!S67,(D61+K61)*(' Coal &amp; Oil DECREASE'!S67/(' Coal &amp; Oil DECREASE'!S67+' Coal &amp; Oil DECREASE'!Y67))),0)</f>
        <v>1160.6999999999994</v>
      </c>
      <c r="AJ61" s="90">
        <f>IF(OR(D61&gt;0,K61&gt;0),IF(OR(D61&gt;(-' Coal &amp; Oil DECREASE'!S67-' Coal &amp; Oil DECREASE'!Y67),K61&gt;(-' Coal &amp; Oil DECREASE'!S67-' Coal &amp; Oil DECREASE'!Y67),D61+K61&gt;(-' Coal &amp; Oil DECREASE'!S67-' Coal &amp; Oil DECREASE'!Y67)),-' Coal &amp; Oil DECREASE'!Y67,(D61+K61)*(' Coal &amp; Oil DECREASE'!Y67/(' Coal &amp; Oil DECREASE'!S67+' Coal &amp; Oil DECREASE'!Y67))),0)</f>
        <v>0</v>
      </c>
      <c r="AK61" s="90">
        <f t="shared" si="40"/>
        <v>1140</v>
      </c>
      <c r="AL61" s="90">
        <f t="shared" si="41"/>
        <v>20.699999999999363</v>
      </c>
      <c r="AM61" s="90">
        <f t="shared" si="42"/>
        <v>0</v>
      </c>
      <c r="AN61" s="90">
        <f>AM61*'INput Data'!$E$7</f>
        <v>0</v>
      </c>
      <c r="AO61" s="90">
        <f>IF(AI61+AJ61=0,0,IF(AND(AI61+AJ61&gt;0,AK61&gt;0,AL61=0),AI61*'INput Data'!$E$4+AJ61*'INput Data'!$E$9,IF(AND(AI61+AJ61&gt;0,'Fuel Switch GA'!AK61&gt;0),'Fuel Switch GA'!AK61*(' Coal &amp; Oil DECREASE'!S67/(' Coal &amp; Oil DECREASE'!S67+' Coal &amp; Oil DECREASE'!Y67))*'INput Data'!$E$4+'Fuel Switch GA'!AK61*(' Coal &amp; Oil DECREASE'!Y67/(' Coal &amp; Oil DECREASE'!S67+' Coal &amp; Oil DECREASE'!Y67))*'INput Data'!$E$9,0)))</f>
        <v>300582.73381294962</v>
      </c>
      <c r="AP61" s="90">
        <f>IF(AI61+AJ61=0,0,IF(AND(AI61+AJ61&gt;0,AL61&gt;0,AK61=0),AI61*('INput Data'!$E$4-'INput Data'!$E$7)+AJ61*('INput Data'!$E$9-'INput Data'!$E$7),IF(AND(AI61+AJ61&gt;0,'Fuel Switch GA'!AL61&gt;0),'Fuel Switch GA'!AL61*(' Coal &amp; Oil DECREASE'!S67/(' Coal &amp; Oil DECREASE'!S67+' Coal &amp; Oil DECREASE'!Y67))*('INput Data'!$E$4-'INput Data'!$E$7)+'Fuel Switch GA'!AL61*(' Coal &amp; Oil DECREASE'!Y67/(' Coal &amp; Oil DECREASE'!S67+' Coal &amp; Oil DECREASE'!Y67))*('INput Data'!$E$9-'INput Data'!$E$7),0)))</f>
        <v>1370.071942446001</v>
      </c>
      <c r="AQ61" s="538">
        <f t="shared" si="49"/>
        <v>301952.80575539562</v>
      </c>
      <c r="AR61" s="123">
        <f t="shared" si="50"/>
        <v>1370.071942446001</v>
      </c>
      <c r="AS61" s="92">
        <f t="shared" si="43"/>
        <v>1370.071942446001</v>
      </c>
      <c r="AT61" s="90">
        <f>IF(E61&gt;0,IF(E61&lt;(-' Coal &amp; Oil DECREASE'!T67-' Coal &amp; Oil DECREASE'!Z67),'Fuel Switch GA'!E61*' Coal &amp; Oil DECREASE'!T67/(' Coal &amp; Oil DECREASE'!T67+' Coal &amp; Oil DECREASE'!Z67),-' Coal &amp; Oil DECREASE'!T67),0)</f>
        <v>0</v>
      </c>
      <c r="AU61" s="90">
        <f>IF(E61&gt;0,IF(E61&lt;(-' Coal &amp; Oil DECREASE'!T67-' Coal &amp; Oil DECREASE'!Z67),'Fuel Switch GA'!E61*' Coal &amp; Oil DECREASE'!Z67/(' Coal &amp; Oil DECREASE'!T67+' Coal &amp; Oil DECREASE'!Z67),-' Coal &amp; Oil DECREASE'!Z67),0)</f>
        <v>0</v>
      </c>
      <c r="AV61" s="90">
        <f t="shared" si="44"/>
        <v>842.83769110218873</v>
      </c>
      <c r="AW61" s="90">
        <f>AT61*('INput Data'!$D$4-'INput Data'!$D$7)</f>
        <v>0</v>
      </c>
      <c r="AX61" s="90">
        <f>AU61*('INput Data'!$E$9-'INput Data'!$E$7)</f>
        <v>0</v>
      </c>
      <c r="AY61" s="90">
        <f>AV61*'INput Data'!$E$7</f>
        <v>166445.28504140346</v>
      </c>
      <c r="AZ61" s="480">
        <f t="shared" si="51"/>
        <v>0</v>
      </c>
      <c r="BA61" s="68" t="str">
        <f>IF((('Nuclear &amp; RES demand for Power '!I102+'Nuclear &amp; RES demand for Power '!J102)-('Nuclear &amp; RES demand for Power '!C102+'Nuclear &amp; RES demand for Power '!D102))&lt;0,"Replacement","No replacement")</f>
        <v>No replacement</v>
      </c>
      <c r="BB61" s="150" t="str">
        <f t="shared" si="52"/>
        <v>Replacement</v>
      </c>
      <c r="BC61" s="92">
        <f>IF(OR(BA61="No replacement",BB61="No replacement"),0,AV61*'INput Data'!$Q$4-(('Nuclear &amp; RES demand for Power '!I102+'Nuclear &amp; RES demand for Power '!J102)-('Nuclear &amp; RES demand for Power '!C102+'Nuclear &amp; RES demand for Power '!D102))*'INput Data'!$E$7/'INput Data'!$Q$4)</f>
        <v>0</v>
      </c>
      <c r="BD61">
        <f>IF('Gas Supply'!J105&gt;=(P61+AA61+AL61+AT61+AU61),CH24,'Gas Supply'!J105/(P61+AA61+AL61+AT61+AU61)*CH24)</f>
        <v>1370.071942446001</v>
      </c>
      <c r="BE61" s="187">
        <f>IF(CH24=0,0,IF('Gas Supply'!J105&gt;=P61+Z61+AL61+AT61+AU61,P61+Z61+AL61+AT61+AU61,'Gas Supply'!J105))</f>
        <v>1160.6999999999994</v>
      </c>
      <c r="BF61" s="187">
        <f>BE61*'INput Data'!$E$7</f>
        <v>229217.37410071929</v>
      </c>
      <c r="BG61" s="187">
        <f>'Gas Supply'!J105-'Fuel Switch GA'!BE61</f>
        <v>1086.5702893287698</v>
      </c>
      <c r="BH61" s="187">
        <f>BG61*'INput Data'!$E$7</f>
        <v>214578.08951132899</v>
      </c>
      <c r="BI61" s="195">
        <f t="shared" si="53"/>
        <v>445165.53555449424</v>
      </c>
      <c r="BJ61" s="115">
        <f>IF('Gas Supply'!I105=0,0,IF('Gas Supply'!I105/SUM('N.Gas &amp; H2 demand'!N105:Q105)&gt;=1,'Fuel Switch GA'!CH24,'Fuel Switch GA'!CH24*'Gas Supply'!I105/SUM('N.Gas &amp; H2 demand'!N105:Q105)))</f>
        <v>0</v>
      </c>
    </row>
    <row r="62" spans="1:62" x14ac:dyDescent="0.25">
      <c r="A62" s="23" t="str">
        <f>'Gas demand INCREASE'!I107</f>
        <v>LU</v>
      </c>
      <c r="B62" s="90">
        <f>'Gas demand INCREASE'!J107</f>
        <v>0</v>
      </c>
      <c r="C62" s="90">
        <f>'Gas demand INCREASE'!K107</f>
        <v>0</v>
      </c>
      <c r="D62" s="90">
        <f>'Gas demand INCREASE'!L107</f>
        <v>100.85000000000002</v>
      </c>
      <c r="E62" s="92">
        <f>'Gas demand INCREASE'!M107</f>
        <v>0</v>
      </c>
      <c r="H62" s="23" t="str">
        <f>'Gas demand INCREASE'!T107</f>
        <v>LU</v>
      </c>
      <c r="I62" s="90">
        <f>'Gas demand INCREASE'!U107</f>
        <v>0</v>
      </c>
      <c r="J62" s="90">
        <f>'Gas demand INCREASE'!V107</f>
        <v>840</v>
      </c>
      <c r="K62" s="92">
        <f>'Gas demand INCREASE'!W107</f>
        <v>370</v>
      </c>
      <c r="M62" s="119">
        <f>IF(OR(B62&gt;0,I62&gt;0),IF(OR(B62&gt;(-' Coal &amp; Oil DECREASE'!Q68-' Coal &amp; Oil DECREASE'!W68),I62&gt;(-' Coal &amp; Oil DECREASE'!Q68-' Coal &amp; Oil DECREASE'!W68),B62+I62&gt;(-' Coal &amp; Oil DECREASE'!Q68-' Coal &amp; Oil DECREASE'!W68)),-' Coal &amp; Oil DECREASE'!Q68,(B62+I62)*(' Coal &amp; Oil DECREASE'!Q68/(' Coal &amp; Oil DECREASE'!Q68+' Coal &amp; Oil DECREASE'!W68))),0)</f>
        <v>0</v>
      </c>
      <c r="N62" s="90">
        <f>IF(OR(B62&gt;0,I62&gt;0),IF(OR(B62&gt;(-' Coal &amp; Oil DECREASE'!Q68-' Coal &amp; Oil DECREASE'!W68),I62&gt;(-' Coal &amp; Oil DECREASE'!Q68-' Coal &amp; Oil DECREASE'!W68),B62+I62&gt;(-' Coal &amp; Oil DECREASE'!Q68-' Coal &amp; Oil DECREASE'!W68)),-' Coal &amp; Oil DECREASE'!W68,(B62+I62)*(' Coal &amp; Oil DECREASE'!W68/(' Coal &amp; Oil DECREASE'!Q68+' Coal &amp; Oil DECREASE'!W68))),0)</f>
        <v>0</v>
      </c>
      <c r="O62" s="90">
        <f t="shared" si="32"/>
        <v>0</v>
      </c>
      <c r="P62" s="90">
        <f t="shared" si="33"/>
        <v>0</v>
      </c>
      <c r="Q62" s="90">
        <f t="shared" si="34"/>
        <v>0</v>
      </c>
      <c r="R62" s="90">
        <f>Q62*'INput Data'!$E$7</f>
        <v>0</v>
      </c>
      <c r="S62" s="90">
        <f>IF(M62+N62=0,0,IF(AND(M62+N62&gt;0,O62&gt;0,P62=0),M62*'INput Data'!$E$4+N62*'INput Data'!$E$9,IF(AND(M62+N62&gt;0,'Fuel Switch GA'!O62&gt;0),'Fuel Switch GA'!O62*(' Coal &amp; Oil DECREASE'!Q68/(' Coal &amp; Oil DECREASE'!Q68+' Coal &amp; Oil DECREASE'!W68))*'INput Data'!$E$4+'Fuel Switch GA'!O62*(' Coal &amp; Oil DECREASE'!W68/(' Coal &amp; Oil DECREASE'!Q68+' Coal &amp; Oil DECREASE'!W68))*'INput Data'!$E$9,0)))</f>
        <v>0</v>
      </c>
      <c r="T62" s="90">
        <f>IF(M62+N62=0,0,IF(AND(M62+N62&gt;0,P62&gt;0,O62=0),M62*('INput Data'!$E$4-'INput Data'!$E$7)+N62*('INput Data'!$E$9-'INput Data'!$E$7),IF(AND(M62+N62&gt;0,'Fuel Switch GA'!P62&gt;0),'Fuel Switch GA'!P62*(' Coal &amp; Oil DECREASE'!Q68/(' Coal &amp; Oil DECREASE'!Q68+' Coal &amp; Oil DECREASE'!W68))*('INput Data'!$E$4-'INput Data'!$E$7)+'Fuel Switch GA'!P62*(' Coal &amp; Oil DECREASE'!W68/(' Coal &amp; Oil DECREASE'!Q68+' Coal &amp; Oil DECREASE'!W68))*('INput Data'!$E$9-'INput Data'!$E$7),0)))</f>
        <v>0</v>
      </c>
      <c r="U62" s="538">
        <f t="shared" si="45"/>
        <v>0</v>
      </c>
      <c r="V62" s="123">
        <f t="shared" si="46"/>
        <v>0</v>
      </c>
      <c r="W62" s="92">
        <f t="shared" si="35"/>
        <v>0</v>
      </c>
      <c r="X62" s="123">
        <f>IF(OR(C62&gt;0,J62&gt;0),IF(OR(C62&gt;(-' Coal &amp; Oil DECREASE'!R68-' Coal &amp; Oil DECREASE'!X68),J62&gt;(-' Coal &amp; Oil DECREASE'!R68-' Coal &amp; Oil DECREASE'!X68),C62+J62&gt;(-' Coal &amp; Oil DECREASE'!R68-' Coal &amp; Oil DECREASE'!X68)),-' Coal &amp; Oil DECREASE'!R68,(C62+J62)*(' Coal &amp; Oil DECREASE'!R68/(' Coal &amp; Oil DECREASE'!R68+' Coal &amp; Oil DECREASE'!X68))),0)</f>
        <v>210.00000000000003</v>
      </c>
      <c r="Y62" s="90">
        <f>IF(OR(C62&gt;0,J62&gt;0),IF(OR(C62&gt;(-' Coal &amp; Oil DECREASE'!R68-' Coal &amp; Oil DECREASE'!X68),J62&gt;(-' Coal &amp; Oil DECREASE'!R68-' Coal &amp; Oil DECREASE'!X68),C62+J62&gt;(-' Coal &amp; Oil DECREASE'!R68-' Coal &amp; Oil DECREASE'!X68)),-' Coal &amp; Oil DECREASE'!X68,(C62+J62)*(' Coal &amp; Oil DECREASE'!X68/(' Coal &amp; Oil DECREASE'!R68+' Coal &amp; Oil DECREASE'!X68))),0)</f>
        <v>150</v>
      </c>
      <c r="Z62" s="90">
        <f t="shared" si="36"/>
        <v>360</v>
      </c>
      <c r="AA62" s="90">
        <f t="shared" si="37"/>
        <v>0</v>
      </c>
      <c r="AB62" s="90">
        <f t="shared" si="38"/>
        <v>0</v>
      </c>
      <c r="AC62" s="90">
        <f>AB62*'INput Data'!$E$7</f>
        <v>0</v>
      </c>
      <c r="AD62" s="90">
        <f>IF(X62+Y62=0,0,IF(AND(X62+Y62&gt;0,Z62&gt;0,AA62=0),X62*'INput Data'!$E$4+Y62*'INput Data'!$E$9,IF(AND(X62+Y62&gt;0,'Fuel Switch GA'!Z62&gt;0),'Fuel Switch GA'!Z62*(' Coal &amp; Oil DECREASE'!R68/(' Coal &amp; Oil DECREASE'!R68+' Coal &amp; Oil DECREASE'!X68))*'INput Data'!$E$4+'Fuel Switch GA'!Z62*(' Coal &amp; Oil DECREASE'!R68/(' Coal &amp; Oil DECREASE'!R68+' Coal &amp; Oil DECREASE'!X68))*'INput Data'!$E$9,0)))</f>
        <v>108032.37410071943</v>
      </c>
      <c r="AE62" s="90">
        <f>IF(X62+Y62=0,0,IF(AND(X62+Y62&gt;0,AA62&gt;0,Z62=0),X62*('INput Data'!$E$4-'INput Data'!$E$7)+Y62*('INput Data'!$E$9-'INput Data'!$E$7),IF(AND(X62+Y62&gt;0,'Fuel Switch GA'!AA62&gt;0),'Fuel Switch GA'!AA62*(' Coal &amp; Oil DECREASE'!R68/(' Coal &amp; Oil DECREASE'!R68+' Coal &amp; Oil DECREASE'!X68))*('INput Data'!$E$4-'INput Data'!$E$7)+'Fuel Switch GA'!AA62*(' Coal &amp; Oil DECREASE'!R68/(' Coal &amp; Oil DECREASE'!R68+' Coal &amp; Oil DECREASE'!X68))*('INput Data'!$E$9-'INput Data'!$E$7),0)))</f>
        <v>0</v>
      </c>
      <c r="AF62" s="538">
        <f t="shared" si="47"/>
        <v>108032.37410071943</v>
      </c>
      <c r="AG62" s="123">
        <f t="shared" si="48"/>
        <v>0</v>
      </c>
      <c r="AH62" s="92">
        <f t="shared" si="39"/>
        <v>0</v>
      </c>
      <c r="AI62" s="119">
        <f>IF(OR(D62&gt;0,K62&gt;0),IF(OR(D62&gt;(-' Coal &amp; Oil DECREASE'!S68-' Coal &amp; Oil DECREASE'!Y68),K62&gt;(-' Coal &amp; Oil DECREASE'!S68-' Coal &amp; Oil DECREASE'!Y68),D62+K62&gt;(-' Coal &amp; Oil DECREASE'!S68-' Coal &amp; Oil DECREASE'!Y68)),-' Coal &amp; Oil DECREASE'!S68,(D62+K62)*(' Coal &amp; Oil DECREASE'!S68/(' Coal &amp; Oil DECREASE'!S68+' Coal &amp; Oil DECREASE'!Y68))),0)</f>
        <v>470.85</v>
      </c>
      <c r="AJ62" s="90">
        <f>IF(OR(D62&gt;0,K62&gt;0),IF(OR(D62&gt;(-' Coal &amp; Oil DECREASE'!S68-' Coal &amp; Oil DECREASE'!Y68),K62&gt;(-' Coal &amp; Oil DECREASE'!S68-' Coal &amp; Oil DECREASE'!Y68),D62+K62&gt;(-' Coal &amp; Oil DECREASE'!S68-' Coal &amp; Oil DECREASE'!Y68)),-' Coal &amp; Oil DECREASE'!Y68,(D62+K62)*(' Coal &amp; Oil DECREASE'!Y68/(' Coal &amp; Oil DECREASE'!S68+' Coal &amp; Oil DECREASE'!Y68))),0)</f>
        <v>0</v>
      </c>
      <c r="AK62" s="90">
        <f t="shared" si="40"/>
        <v>370</v>
      </c>
      <c r="AL62" s="90">
        <f t="shared" si="41"/>
        <v>100.85000000000002</v>
      </c>
      <c r="AM62" s="90">
        <f t="shared" si="42"/>
        <v>0</v>
      </c>
      <c r="AN62" s="90">
        <f>AM62*'INput Data'!$E$7</f>
        <v>0</v>
      </c>
      <c r="AO62" s="90">
        <f>IF(AI62+AJ62=0,0,IF(AND(AI62+AJ62&gt;0,AK62&gt;0,AL62=0),AI62*'INput Data'!$E$4+AJ62*'INput Data'!$E$9,IF(AND(AI62+AJ62&gt;0,'Fuel Switch GA'!AK62&gt;0),'Fuel Switch GA'!AK62*(' Coal &amp; Oil DECREASE'!S68/(' Coal &amp; Oil DECREASE'!S68+' Coal &amp; Oil DECREASE'!Y68))*'INput Data'!$E$4+'Fuel Switch GA'!AK62*(' Coal &amp; Oil DECREASE'!Y68/(' Coal &amp; Oil DECREASE'!S68+' Coal &amp; Oil DECREASE'!Y68))*'INput Data'!$E$9,0)))</f>
        <v>97557.553956834527</v>
      </c>
      <c r="AP62" s="90">
        <f>IF(AI62+AJ62=0,0,IF(AND(AI62+AJ62&gt;0,AL62&gt;0,AK62=0),AI62*('INput Data'!$E$4-'INput Data'!$E$7)+AJ62*('INput Data'!$E$9-'INput Data'!$E$7),IF(AND(AI62+AJ62&gt;0,'Fuel Switch GA'!AL62&gt;0),'Fuel Switch GA'!AL62*(' Coal &amp; Oil DECREASE'!S68/(' Coal &amp; Oil DECREASE'!S68+' Coal &amp; Oil DECREASE'!Y68))*('INput Data'!$E$4-'INput Data'!$E$7)+'Fuel Switch GA'!AL62*(' Coal &amp; Oil DECREASE'!Y68/(' Coal &amp; Oil DECREASE'!S68+' Coal &amp; Oil DECREASE'!Y68))*('INput Data'!$E$9-'INput Data'!$E$7),0)))</f>
        <v>6674.9640287769798</v>
      </c>
      <c r="AQ62" s="538">
        <f t="shared" si="49"/>
        <v>104232.51798561151</v>
      </c>
      <c r="AR62" s="123">
        <f t="shared" si="50"/>
        <v>6674.9640287769798</v>
      </c>
      <c r="AS62" s="92">
        <f t="shared" si="43"/>
        <v>6674.9640287769798</v>
      </c>
      <c r="AT62" s="90">
        <f>IF(E62&gt;0,IF(E62&lt;(-' Coal &amp; Oil DECREASE'!T68-' Coal &amp; Oil DECREASE'!Z68),'Fuel Switch GA'!E62*' Coal &amp; Oil DECREASE'!T68/(' Coal &amp; Oil DECREASE'!T68+' Coal &amp; Oil DECREASE'!Z68),-' Coal &amp; Oil DECREASE'!T68),0)</f>
        <v>0</v>
      </c>
      <c r="AU62" s="90">
        <f>IF(E62&gt;0,IF(E62&lt;(-' Coal &amp; Oil DECREASE'!T68-' Coal &amp; Oil DECREASE'!Z68),'Fuel Switch GA'!E62*' Coal &amp; Oil DECREASE'!Z68/(' Coal &amp; Oil DECREASE'!T68+' Coal &amp; Oil DECREASE'!Z68),-' Coal &amp; Oil DECREASE'!Z68),0)</f>
        <v>0</v>
      </c>
      <c r="AV62" s="90">
        <f t="shared" si="44"/>
        <v>0</v>
      </c>
      <c r="AW62" s="90">
        <f>AT62*('INput Data'!$D$4-'INput Data'!$D$7)</f>
        <v>0</v>
      </c>
      <c r="AX62" s="90">
        <f>AU62*('INput Data'!$E$9-'INput Data'!$E$7)</f>
        <v>0</v>
      </c>
      <c r="AY62" s="90">
        <f>AV62*'INput Data'!$E$7</f>
        <v>0</v>
      </c>
      <c r="AZ62" s="480">
        <f t="shared" si="51"/>
        <v>0</v>
      </c>
      <c r="BA62" s="68" t="str">
        <f>IF((('Nuclear &amp; RES demand for Power '!I103+'Nuclear &amp; RES demand for Power '!J103)-('Nuclear &amp; RES demand for Power '!C103+'Nuclear &amp; RES demand for Power '!D103))&lt;0,"Replacement","No replacement")</f>
        <v>No replacement</v>
      </c>
      <c r="BB62" s="150" t="str">
        <f t="shared" si="52"/>
        <v>No replacement</v>
      </c>
      <c r="BC62" s="92">
        <f>IF(OR(BA62="No replacement",BB62="No replacement"),0,AV62*'INput Data'!$Q$4-(('Nuclear &amp; RES demand for Power '!I103+'Nuclear &amp; RES demand for Power '!J103)-('Nuclear &amp; RES demand for Power '!C103+'Nuclear &amp; RES demand for Power '!D103))*'INput Data'!$E$7/'INput Data'!$Q$4)</f>
        <v>0</v>
      </c>
      <c r="BD62">
        <f>IF('Gas Supply'!J106&gt;=(P62+AA62+AL62+AT62+AU62),CH25,'Gas Supply'!J106/(P62+AA62+AL62+AT62+AU62)*CH25)</f>
        <v>6674.9640287769798</v>
      </c>
      <c r="BE62" s="187">
        <f>IF(CH25=0,0,IF('Gas Supply'!J106&gt;=P62+Z62+AL62+AT62+AU62,P62+Z62+AL62+AT62+AU62,'Gas Supply'!J106))</f>
        <v>366.30259074940278</v>
      </c>
      <c r="BF62" s="187">
        <f>BE62*'INput Data'!$E$7</f>
        <v>72338.173496914431</v>
      </c>
      <c r="BG62" s="187">
        <f>'Gas Supply'!J106-'Fuel Switch GA'!BE62</f>
        <v>0</v>
      </c>
      <c r="BH62" s="187">
        <f>BG62*'INput Data'!$E$7</f>
        <v>0</v>
      </c>
      <c r="BI62" s="195">
        <f t="shared" si="53"/>
        <v>79013.137525691418</v>
      </c>
      <c r="BJ62" s="115">
        <f>IF('Gas Supply'!I106=0,0,IF('Gas Supply'!I106/SUM('N.Gas &amp; H2 demand'!N106:Q106)&gt;=1,'Fuel Switch GA'!CH25,'Fuel Switch GA'!CH25*'Gas Supply'!I106/SUM('N.Gas &amp; H2 demand'!N106:Q106)))</f>
        <v>273.2298642918492</v>
      </c>
    </row>
    <row r="63" spans="1:62" x14ac:dyDescent="0.25">
      <c r="A63" s="23" t="str">
        <f>'Gas demand INCREASE'!I108</f>
        <v>LV</v>
      </c>
      <c r="B63" s="90">
        <f>'Gas demand INCREASE'!J108</f>
        <v>0</v>
      </c>
      <c r="C63" s="90">
        <f>'Gas demand INCREASE'!K108</f>
        <v>0</v>
      </c>
      <c r="D63" s="90">
        <f>'Gas demand INCREASE'!L108</f>
        <v>0</v>
      </c>
      <c r="E63" s="92">
        <f>'Gas demand INCREASE'!M108</f>
        <v>618.75275933558123</v>
      </c>
      <c r="H63" s="23" t="str">
        <f>'Gas demand INCREASE'!T108</f>
        <v>LV</v>
      </c>
      <c r="I63" s="90">
        <f>'Gas demand INCREASE'!U108</f>
        <v>0</v>
      </c>
      <c r="J63" s="90">
        <f>'Gas demand INCREASE'!V108</f>
        <v>440</v>
      </c>
      <c r="K63" s="92">
        <f>'Gas demand INCREASE'!W108</f>
        <v>1010</v>
      </c>
      <c r="M63" s="119">
        <f>IF(OR(B63&gt;0,I63&gt;0),IF(OR(B63&gt;(-' Coal &amp; Oil DECREASE'!Q69-' Coal &amp; Oil DECREASE'!W69),I63&gt;(-' Coal &amp; Oil DECREASE'!Q69-' Coal &amp; Oil DECREASE'!W69),B63+I63&gt;(-' Coal &amp; Oil DECREASE'!Q69-' Coal &amp; Oil DECREASE'!W69)),-' Coal &amp; Oil DECREASE'!Q69,(B63+I63)*(' Coal &amp; Oil DECREASE'!Q69/(' Coal &amp; Oil DECREASE'!Q69+' Coal &amp; Oil DECREASE'!W69))),0)</f>
        <v>0</v>
      </c>
      <c r="N63" s="90">
        <f>IF(OR(B63&gt;0,I63&gt;0),IF(OR(B63&gt;(-' Coal &amp; Oil DECREASE'!Q69-' Coal &amp; Oil DECREASE'!W69),I63&gt;(-' Coal &amp; Oil DECREASE'!Q69-' Coal &amp; Oil DECREASE'!W69),B63+I63&gt;(-' Coal &amp; Oil DECREASE'!Q69-' Coal &amp; Oil DECREASE'!W69)),-' Coal &amp; Oil DECREASE'!W69,(B63+I63)*(' Coal &amp; Oil DECREASE'!W69/(' Coal &amp; Oil DECREASE'!Q69+' Coal &amp; Oil DECREASE'!W69))),0)</f>
        <v>0</v>
      </c>
      <c r="O63" s="90">
        <f t="shared" si="32"/>
        <v>0</v>
      </c>
      <c r="P63" s="90">
        <f t="shared" si="33"/>
        <v>0</v>
      </c>
      <c r="Q63" s="90">
        <f t="shared" si="34"/>
        <v>0</v>
      </c>
      <c r="R63" s="90">
        <f>Q63*'INput Data'!$E$7</f>
        <v>0</v>
      </c>
      <c r="S63" s="90">
        <f>IF(M63+N63=0,0,IF(AND(M63+N63&gt;0,O63&gt;0,P63=0),M63*'INput Data'!$E$4+N63*'INput Data'!$E$9,IF(AND(M63+N63&gt;0,'Fuel Switch GA'!O63&gt;0),'Fuel Switch GA'!O63*(' Coal &amp; Oil DECREASE'!Q69/(' Coal &amp; Oil DECREASE'!Q69+' Coal &amp; Oil DECREASE'!W69))*'INput Data'!$E$4+'Fuel Switch GA'!O63*(' Coal &amp; Oil DECREASE'!W69/(' Coal &amp; Oil DECREASE'!Q69+' Coal &amp; Oil DECREASE'!W69))*'INput Data'!$E$9,0)))</f>
        <v>0</v>
      </c>
      <c r="T63" s="90">
        <f>IF(M63+N63=0,0,IF(AND(M63+N63&gt;0,P63&gt;0,O63=0),M63*('INput Data'!$E$4-'INput Data'!$E$7)+N63*('INput Data'!$E$9-'INput Data'!$E$7),IF(AND(M63+N63&gt;0,'Fuel Switch GA'!P63&gt;0),'Fuel Switch GA'!P63*(' Coal &amp; Oil DECREASE'!Q69/(' Coal &amp; Oil DECREASE'!Q69+' Coal &amp; Oil DECREASE'!W69))*('INput Data'!$E$4-'INput Data'!$E$7)+'Fuel Switch GA'!P63*(' Coal &amp; Oil DECREASE'!W69/(' Coal &amp; Oil DECREASE'!Q69+' Coal &amp; Oil DECREASE'!W69))*('INput Data'!$E$9-'INput Data'!$E$7),0)))</f>
        <v>0</v>
      </c>
      <c r="U63" s="538">
        <f t="shared" si="45"/>
        <v>0</v>
      </c>
      <c r="V63" s="123">
        <f t="shared" si="46"/>
        <v>0</v>
      </c>
      <c r="W63" s="92">
        <f t="shared" si="35"/>
        <v>0</v>
      </c>
      <c r="X63" s="123">
        <f>IF(OR(C63&gt;0,J63&gt;0),IF(OR(C63&gt;(-' Coal &amp; Oil DECREASE'!R69-' Coal &amp; Oil DECREASE'!X69),J63&gt;(-' Coal &amp; Oil DECREASE'!R69-' Coal &amp; Oil DECREASE'!X69),C63+J63&gt;(-' Coal &amp; Oil DECREASE'!R69-' Coal &amp; Oil DECREASE'!X69)),-' Coal &amp; Oil DECREASE'!R69,(C63+J63)*(' Coal &amp; Oil DECREASE'!R69/(' Coal &amp; Oil DECREASE'!R69+' Coal &amp; Oil DECREASE'!X69))),0)</f>
        <v>403.71134020618553</v>
      </c>
      <c r="Y63" s="90">
        <f>IF(OR(C63&gt;0,J63&gt;0),IF(OR(C63&gt;(-' Coal &amp; Oil DECREASE'!R69-' Coal &amp; Oil DECREASE'!X69),J63&gt;(-' Coal &amp; Oil DECREASE'!R69-' Coal &amp; Oil DECREASE'!X69),C63+J63&gt;(-' Coal &amp; Oil DECREASE'!R69-' Coal &amp; Oil DECREASE'!X69)),-' Coal &amp; Oil DECREASE'!X69,(C63+J63)*(' Coal &amp; Oil DECREASE'!X69/(' Coal &amp; Oil DECREASE'!R69+' Coal &amp; Oil DECREASE'!X69))),0)</f>
        <v>36.288659793814432</v>
      </c>
      <c r="Z63" s="90">
        <f t="shared" si="36"/>
        <v>439.99999999999994</v>
      </c>
      <c r="AA63" s="90">
        <f t="shared" si="37"/>
        <v>0</v>
      </c>
      <c r="AB63" s="90">
        <f t="shared" si="38"/>
        <v>0</v>
      </c>
      <c r="AC63" s="90">
        <f>AB63*'INput Data'!$E$7</f>
        <v>0</v>
      </c>
      <c r="AD63" s="90">
        <f>IF(X63+Y63=0,0,IF(AND(X63+Y63&gt;0,Z63&gt;0,AA63=0),X63*'INput Data'!$E$4+Y63*'INput Data'!$E$9,IF(AND(X63+Y63&gt;0,'Fuel Switch GA'!Z63&gt;0),'Fuel Switch GA'!Z63*(' Coal &amp; Oil DECREASE'!R69/(' Coal &amp; Oil DECREASE'!R69+' Coal &amp; Oil DECREASE'!X69))*'INput Data'!$E$4+'Fuel Switch GA'!Z63*(' Coal &amp; Oil DECREASE'!R69/(' Coal &amp; Oil DECREASE'!R69+' Coal &amp; Oil DECREASE'!X69))*'INput Data'!$E$9,0)))</f>
        <v>119186.38285248088</v>
      </c>
      <c r="AE63" s="90">
        <f>IF(X63+Y63=0,0,IF(AND(X63+Y63&gt;0,AA63&gt;0,Z63=0),X63*('INput Data'!$E$4-'INput Data'!$E$7)+Y63*('INput Data'!$E$9-'INput Data'!$E$7),IF(AND(X63+Y63&gt;0,'Fuel Switch GA'!AA63&gt;0),'Fuel Switch GA'!AA63*(' Coal &amp; Oil DECREASE'!R69/(' Coal &amp; Oil DECREASE'!R69+' Coal &amp; Oil DECREASE'!X69))*('INput Data'!$E$4-'INput Data'!$E$7)+'Fuel Switch GA'!AA63*(' Coal &amp; Oil DECREASE'!R69/(' Coal &amp; Oil DECREASE'!R69+' Coal &amp; Oil DECREASE'!X69))*('INput Data'!$E$9-'INput Data'!$E$7),0)))</f>
        <v>0</v>
      </c>
      <c r="AF63" s="538">
        <f t="shared" si="47"/>
        <v>119186.38285248088</v>
      </c>
      <c r="AG63" s="123">
        <f t="shared" si="48"/>
        <v>0</v>
      </c>
      <c r="AH63" s="92">
        <f t="shared" si="39"/>
        <v>0</v>
      </c>
      <c r="AI63" s="119">
        <f>IF(OR(D63&gt;0,K63&gt;0),IF(OR(D63&gt;(-' Coal &amp; Oil DECREASE'!S69-' Coal &amp; Oil DECREASE'!Y69),K63&gt;(-' Coal &amp; Oil DECREASE'!S69-' Coal &amp; Oil DECREASE'!Y69),D63+K63&gt;(-' Coal &amp; Oil DECREASE'!S69-' Coal &amp; Oil DECREASE'!Y69)),-' Coal &amp; Oil DECREASE'!S69,(D63+K63)*(' Coal &amp; Oil DECREASE'!S69/(' Coal &amp; Oil DECREASE'!S69+' Coal &amp; Oil DECREASE'!Y69))),0)</f>
        <v>1010</v>
      </c>
      <c r="AJ63" s="90">
        <f>IF(OR(D63&gt;0,K63&gt;0),IF(OR(D63&gt;(-' Coal &amp; Oil DECREASE'!S69-' Coal &amp; Oil DECREASE'!Y69),K63&gt;(-' Coal &amp; Oil DECREASE'!S69-' Coal &amp; Oil DECREASE'!Y69),D63+K63&gt;(-' Coal &amp; Oil DECREASE'!S69-' Coal &amp; Oil DECREASE'!Y69)),-' Coal &amp; Oil DECREASE'!Y69,(D63+K63)*(' Coal &amp; Oil DECREASE'!Y69/(' Coal &amp; Oil DECREASE'!S69+' Coal &amp; Oil DECREASE'!Y69))),0)</f>
        <v>0</v>
      </c>
      <c r="AK63" s="90">
        <f t="shared" si="40"/>
        <v>1010</v>
      </c>
      <c r="AL63" s="90">
        <f t="shared" si="41"/>
        <v>0</v>
      </c>
      <c r="AM63" s="90">
        <f t="shared" si="42"/>
        <v>0</v>
      </c>
      <c r="AN63" s="90">
        <f>AM63*'INput Data'!$E$7</f>
        <v>0</v>
      </c>
      <c r="AO63" s="90">
        <f>IF(AI63+AJ63=0,0,IF(AND(AI63+AJ63&gt;0,AK63&gt;0,AL63=0),AI63*'INput Data'!$E$4+AJ63*'INput Data'!$E$9,IF(AND(AI63+AJ63&gt;0,'Fuel Switch GA'!AK63&gt;0),'Fuel Switch GA'!AK63*(' Coal &amp; Oil DECREASE'!S69/(' Coal &amp; Oil DECREASE'!S69+' Coal &amp; Oil DECREASE'!Y69))*'INput Data'!$E$4+'Fuel Switch GA'!AK63*(' Coal &amp; Oil DECREASE'!Y69/(' Coal &amp; Oil DECREASE'!S69+' Coal &amp; Oil DECREASE'!Y69))*'INput Data'!$E$9,0)))</f>
        <v>266305.75539568346</v>
      </c>
      <c r="AP63" s="90">
        <f>IF(AI63+AJ63=0,0,IF(AND(AI63+AJ63&gt;0,AL63&gt;0,AK63=0),AI63*('INput Data'!$E$4-'INput Data'!$E$7)+AJ63*('INput Data'!$E$9-'INput Data'!$E$7),IF(AND(AI63+AJ63&gt;0,'Fuel Switch GA'!AL63&gt;0),'Fuel Switch GA'!AL63*(' Coal &amp; Oil DECREASE'!S69/(' Coal &amp; Oil DECREASE'!S69+' Coal &amp; Oil DECREASE'!Y69))*('INput Data'!$E$4-'INput Data'!$E$7)+'Fuel Switch GA'!AL63*(' Coal &amp; Oil DECREASE'!Y69/(' Coal &amp; Oil DECREASE'!S69+' Coal &amp; Oil DECREASE'!Y69))*('INput Data'!$E$9-'INput Data'!$E$7),0)))</f>
        <v>0</v>
      </c>
      <c r="AQ63" s="538">
        <f t="shared" si="49"/>
        <v>266305.75539568346</v>
      </c>
      <c r="AR63" s="123">
        <f t="shared" si="50"/>
        <v>0</v>
      </c>
      <c r="AS63" s="92">
        <f t="shared" si="43"/>
        <v>0</v>
      </c>
      <c r="AT63" s="90">
        <f>IF(E63&gt;0,IF(E63&lt;(-' Coal &amp; Oil DECREASE'!T69-' Coal &amp; Oil DECREASE'!Z69),'Fuel Switch GA'!E63*' Coal &amp; Oil DECREASE'!T69/(' Coal &amp; Oil DECREASE'!T69+' Coal &amp; Oil DECREASE'!Z69),-' Coal &amp; Oil DECREASE'!T69),0)</f>
        <v>0</v>
      </c>
      <c r="AU63" s="90">
        <f>IF(E63&gt;0,IF(E63&lt;(-' Coal &amp; Oil DECREASE'!T69-' Coal &amp; Oil DECREASE'!Z69),'Fuel Switch GA'!E63*' Coal &amp; Oil DECREASE'!Z69/(' Coal &amp; Oil DECREASE'!T69+' Coal &amp; Oil DECREASE'!Z69),-' Coal &amp; Oil DECREASE'!Z69),0)</f>
        <v>0</v>
      </c>
      <c r="AV63" s="90">
        <f t="shared" si="44"/>
        <v>618.75275933558123</v>
      </c>
      <c r="AW63" s="90">
        <f>AT63*('INput Data'!$D$4-'INput Data'!$D$7)</f>
        <v>0</v>
      </c>
      <c r="AX63" s="90">
        <f>AU63*('INput Data'!$E$9-'INput Data'!$E$7)</f>
        <v>0</v>
      </c>
      <c r="AY63" s="90">
        <f>AV63*'INput Data'!$E$7</f>
        <v>122192.54132202665</v>
      </c>
      <c r="AZ63" s="480">
        <f t="shared" si="51"/>
        <v>0</v>
      </c>
      <c r="BA63" s="68" t="str">
        <f>IF((('Nuclear &amp; RES demand for Power '!I104+'Nuclear &amp; RES demand for Power '!J104)-('Nuclear &amp; RES demand for Power '!C104+'Nuclear &amp; RES demand for Power '!D104))&lt;0,"Replacement","No replacement")</f>
        <v>No replacement</v>
      </c>
      <c r="BB63" s="150" t="str">
        <f t="shared" si="52"/>
        <v>Replacement</v>
      </c>
      <c r="BC63" s="92">
        <f>IF(OR(BA63="No replacement",BB63="No replacement"),0,AV63*'INput Data'!$Q$4-(('Nuclear &amp; RES demand for Power '!I104+'Nuclear &amp; RES demand for Power '!J104)-('Nuclear &amp; RES demand for Power '!C104+'Nuclear &amp; RES demand for Power '!D104))*'INput Data'!$E$7/'INput Data'!$Q$4)</f>
        <v>0</v>
      </c>
      <c r="BD63">
        <f>IF('Gas Supply'!J107&gt;=(P63+AA63+AL63+AT63+AU63),CH26,'Gas Supply'!J107/(P63+AA63+AL63+AT63+AU63)*CH26)</f>
        <v>0</v>
      </c>
      <c r="BE63" s="187">
        <f>IF(CH26=0,0,IF('Gas Supply'!J107&gt;=P63+Z63+AL63+AT63+AU63,P63+Z63+AL63+AT63+AU63,'Gas Supply'!J107))</f>
        <v>0</v>
      </c>
      <c r="BF63" s="187">
        <f>BE63*'INput Data'!$E$7</f>
        <v>0</v>
      </c>
      <c r="BG63" s="187">
        <f>'Gas Supply'!J107-'Fuel Switch GA'!BE63</f>
        <v>2487.24552376457</v>
      </c>
      <c r="BH63" s="187">
        <f>BG63*'INput Data'!$E$7</f>
        <v>491186.25631178019</v>
      </c>
      <c r="BI63" s="195">
        <f t="shared" si="53"/>
        <v>491186.25631178019</v>
      </c>
      <c r="BJ63" s="115">
        <f>IF('Gas Supply'!I107=0,0,IF('Gas Supply'!I107/SUM('N.Gas &amp; H2 demand'!N107:Q107)&gt;=1,'Fuel Switch GA'!CH26,'Fuel Switch GA'!CH26*'Gas Supply'!I107/SUM('N.Gas &amp; H2 demand'!N107:Q107)))</f>
        <v>0</v>
      </c>
    </row>
    <row r="64" spans="1:62" x14ac:dyDescent="0.25">
      <c r="A64" s="23" t="str">
        <f>'Gas demand INCREASE'!I109</f>
        <v>MK</v>
      </c>
      <c r="B64" s="90">
        <f>'Gas demand INCREASE'!J109</f>
        <v>76.649999999999977</v>
      </c>
      <c r="C64" s="90">
        <f>'Gas demand INCREASE'!K109</f>
        <v>353.17399999999998</v>
      </c>
      <c r="D64" s="90">
        <f>'Gas demand INCREASE'!L109</f>
        <v>2.1534999999999975</v>
      </c>
      <c r="E64" s="92">
        <f>'Gas demand INCREASE'!M109</f>
        <v>0</v>
      </c>
      <c r="H64" s="23" t="str">
        <f>'Gas demand INCREASE'!T109</f>
        <v>MK</v>
      </c>
      <c r="I64" s="90">
        <f>'Gas demand INCREASE'!U109</f>
        <v>0</v>
      </c>
      <c r="J64" s="90">
        <f>'Gas demand INCREASE'!V109</f>
        <v>0</v>
      </c>
      <c r="K64" s="92">
        <f>'Gas demand INCREASE'!W109</f>
        <v>0</v>
      </c>
      <c r="M64" s="119">
        <f>IF(OR(B64&gt;0,I64&gt;0),IF(OR(B64&gt;(-' Coal &amp; Oil DECREASE'!Q70-' Coal &amp; Oil DECREASE'!W70),I64&gt;(-' Coal &amp; Oil DECREASE'!Q70-' Coal &amp; Oil DECREASE'!W70),B64+I64&gt;(-' Coal &amp; Oil DECREASE'!Q70-' Coal &amp; Oil DECREASE'!W70)),-' Coal &amp; Oil DECREASE'!Q70,(B64+I64)*(' Coal &amp; Oil DECREASE'!Q70/(' Coal &amp; Oil DECREASE'!Q70+' Coal &amp; Oil DECREASE'!W70))),0)</f>
        <v>0</v>
      </c>
      <c r="N64" s="90">
        <f>IF(OR(B64&gt;0,I64&gt;0),IF(OR(B64&gt;(-' Coal &amp; Oil DECREASE'!Q70-' Coal &amp; Oil DECREASE'!W70),I64&gt;(-' Coal &amp; Oil DECREASE'!Q70-' Coal &amp; Oil DECREASE'!W70),B64+I64&gt;(-' Coal &amp; Oil DECREASE'!Q70-' Coal &amp; Oil DECREASE'!W70)),-' Coal &amp; Oil DECREASE'!W70,(B64+I64)*(' Coal &amp; Oil DECREASE'!W70/(' Coal &amp; Oil DECREASE'!Q70+' Coal &amp; Oil DECREASE'!W70))),0)</f>
        <v>0</v>
      </c>
      <c r="O64" s="90">
        <f t="shared" si="32"/>
        <v>0</v>
      </c>
      <c r="P64" s="90">
        <f t="shared" si="33"/>
        <v>0</v>
      </c>
      <c r="Q64" s="90">
        <f t="shared" si="34"/>
        <v>76.649999999999977</v>
      </c>
      <c r="R64" s="90">
        <f>Q64*'INput Data'!$E$7</f>
        <v>15136.996402877692</v>
      </c>
      <c r="S64" s="90">
        <f>IF(M64+N64=0,0,IF(AND(M64+N64&gt;0,O64&gt;0,P64=0),M64*'INput Data'!$E$4+N64*'INput Data'!$E$9,IF(AND(M64+N64&gt;0,'Fuel Switch GA'!O64&gt;0),'Fuel Switch GA'!O64*(' Coal &amp; Oil DECREASE'!Q70/(' Coal &amp; Oil DECREASE'!Q70+' Coal &amp; Oil DECREASE'!W70))*'INput Data'!$E$4+'Fuel Switch GA'!O64*(' Coal &amp; Oil DECREASE'!W70/(' Coal &amp; Oil DECREASE'!Q70+' Coal &amp; Oil DECREASE'!W70))*'INput Data'!$E$9,0)))</f>
        <v>0</v>
      </c>
      <c r="T64" s="90">
        <f>IF(M64+N64=0,0,IF(AND(M64+N64&gt;0,P64&gt;0,O64=0),M64*('INput Data'!$E$4-'INput Data'!$E$7)+N64*('INput Data'!$E$9-'INput Data'!$E$7),IF(AND(M64+N64&gt;0,'Fuel Switch GA'!P64&gt;0),'Fuel Switch GA'!P64*(' Coal &amp; Oil DECREASE'!Q70/(' Coal &amp; Oil DECREASE'!Q70+' Coal &amp; Oil DECREASE'!W70))*('INput Data'!$E$4-'INput Data'!$E$7)+'Fuel Switch GA'!P64*(' Coal &amp; Oil DECREASE'!W70/(' Coal &amp; Oil DECREASE'!Q70+' Coal &amp; Oil DECREASE'!W70))*('INput Data'!$E$9-'INput Data'!$E$7),0)))</f>
        <v>0</v>
      </c>
      <c r="U64" s="538">
        <f t="shared" si="45"/>
        <v>0</v>
      </c>
      <c r="V64" s="123">
        <f t="shared" si="46"/>
        <v>0</v>
      </c>
      <c r="W64" s="92">
        <f t="shared" si="35"/>
        <v>-15136.996402877692</v>
      </c>
      <c r="X64" s="123">
        <f>IF(OR(C64&gt;0,J64&gt;0),IF(OR(C64&gt;(-' Coal &amp; Oil DECREASE'!R70-' Coal &amp; Oil DECREASE'!X70),J64&gt;(-' Coal &amp; Oil DECREASE'!R70-' Coal &amp; Oil DECREASE'!X70),C64+J64&gt;(-' Coal &amp; Oil DECREASE'!R70-' Coal &amp; Oil DECREASE'!X70)),-' Coal &amp; Oil DECREASE'!R70,(C64+J64)*(' Coal &amp; Oil DECREASE'!R70/(' Coal &amp; Oil DECREASE'!R70+' Coal &amp; Oil DECREASE'!X70))),0)</f>
        <v>0</v>
      </c>
      <c r="Y64" s="90">
        <f>IF(OR(C64&gt;0,J64&gt;0),IF(OR(C64&gt;(-' Coal &amp; Oil DECREASE'!R70-' Coal &amp; Oil DECREASE'!X70),J64&gt;(-' Coal &amp; Oil DECREASE'!R70-' Coal &amp; Oil DECREASE'!X70),C64+J64&gt;(-' Coal &amp; Oil DECREASE'!R70-' Coal &amp; Oil DECREASE'!X70)),-' Coal &amp; Oil DECREASE'!X70,(C64+J64)*(' Coal &amp; Oil DECREASE'!X70/(' Coal &amp; Oil DECREASE'!R70+' Coal &amp; Oil DECREASE'!X70))),0)</f>
        <v>0</v>
      </c>
      <c r="Z64" s="90">
        <f t="shared" si="36"/>
        <v>0</v>
      </c>
      <c r="AA64" s="90">
        <f t="shared" si="37"/>
        <v>0</v>
      </c>
      <c r="AB64" s="90">
        <f t="shared" si="38"/>
        <v>353.17399999999998</v>
      </c>
      <c r="AC64" s="90">
        <f>AB64*'INput Data'!$E$7</f>
        <v>69745.512949640281</v>
      </c>
      <c r="AD64" s="90">
        <f>IF(X64+Y64=0,0,IF(AND(X64+Y64&gt;0,Z64&gt;0,AA64=0),X64*'INput Data'!$E$4+Y64*'INput Data'!$E$9,IF(AND(X64+Y64&gt;0,'Fuel Switch GA'!Z64&gt;0),'Fuel Switch GA'!Z64*(' Coal &amp; Oil DECREASE'!R70/(' Coal &amp; Oil DECREASE'!R70+' Coal &amp; Oil DECREASE'!X70))*'INput Data'!$E$4+'Fuel Switch GA'!Z64*(' Coal &amp; Oil DECREASE'!R70/(' Coal &amp; Oil DECREASE'!R70+' Coal &amp; Oil DECREASE'!X70))*'INput Data'!$E$9,0)))</f>
        <v>0</v>
      </c>
      <c r="AE64" s="90">
        <f>IF(X64+Y64=0,0,IF(AND(X64+Y64&gt;0,AA64&gt;0,Z64=0),X64*('INput Data'!$E$4-'INput Data'!$E$7)+Y64*('INput Data'!$E$9-'INput Data'!$E$7),IF(AND(X64+Y64&gt;0,'Fuel Switch GA'!AA64&gt;0),'Fuel Switch GA'!AA64*(' Coal &amp; Oil DECREASE'!R70/(' Coal &amp; Oil DECREASE'!R70+' Coal &amp; Oil DECREASE'!X70))*('INput Data'!$E$4-'INput Data'!$E$7)+'Fuel Switch GA'!AA64*(' Coal &amp; Oil DECREASE'!R70/(' Coal &amp; Oil DECREASE'!R70+' Coal &amp; Oil DECREASE'!X70))*('INput Data'!$E$9-'INput Data'!$E$7),0)))</f>
        <v>0</v>
      </c>
      <c r="AF64" s="538">
        <f t="shared" si="47"/>
        <v>0</v>
      </c>
      <c r="AG64" s="123">
        <f t="shared" si="48"/>
        <v>0</v>
      </c>
      <c r="AH64" s="92">
        <f t="shared" si="39"/>
        <v>-69745.512949640281</v>
      </c>
      <c r="AI64" s="119">
        <f>IF(OR(D64&gt;0,K64&gt;0),IF(OR(D64&gt;(-' Coal &amp; Oil DECREASE'!S70-' Coal &amp; Oil DECREASE'!Y70),K64&gt;(-' Coal &amp; Oil DECREASE'!S70-' Coal &amp; Oil DECREASE'!Y70),D64+K64&gt;(-' Coal &amp; Oil DECREASE'!S70-' Coal &amp; Oil DECREASE'!Y70)),-' Coal &amp; Oil DECREASE'!S70,(D64+K64)*(' Coal &amp; Oil DECREASE'!S70/(' Coal &amp; Oil DECREASE'!S70+' Coal &amp; Oil DECREASE'!Y70))),0)</f>
        <v>0</v>
      </c>
      <c r="AJ64" s="90">
        <f>IF(OR(D64&gt;0,K64&gt;0),IF(OR(D64&gt;(-' Coal &amp; Oil DECREASE'!S70-' Coal &amp; Oil DECREASE'!Y70),K64&gt;(-' Coal &amp; Oil DECREASE'!S70-' Coal &amp; Oil DECREASE'!Y70),D64+K64&gt;(-' Coal &amp; Oil DECREASE'!S70-' Coal &amp; Oil DECREASE'!Y70)),-' Coal &amp; Oil DECREASE'!Y70,(D64+K64)*(' Coal &amp; Oil DECREASE'!Y70/(' Coal &amp; Oil DECREASE'!S70+' Coal &amp; Oil DECREASE'!Y70))),0)</f>
        <v>0</v>
      </c>
      <c r="AK64" s="90">
        <f t="shared" si="40"/>
        <v>0</v>
      </c>
      <c r="AL64" s="90">
        <f t="shared" si="41"/>
        <v>0</v>
      </c>
      <c r="AM64" s="90">
        <f t="shared" si="42"/>
        <v>2.1534999999999975</v>
      </c>
      <c r="AN64" s="90">
        <f>AM64*'INput Data'!$E$7</f>
        <v>425.27751798561104</v>
      </c>
      <c r="AO64" s="90">
        <f>IF(AI64+AJ64=0,0,IF(AND(AI64+AJ64&gt;0,AK64&gt;0,AL64=0),AI64*'INput Data'!$E$4+AJ64*'INput Data'!$E$9,IF(AND(AI64+AJ64&gt;0,'Fuel Switch GA'!AK64&gt;0),'Fuel Switch GA'!AK64*(' Coal &amp; Oil DECREASE'!S70/(' Coal &amp; Oil DECREASE'!S70+' Coal &amp; Oil DECREASE'!Y70))*'INput Data'!$E$4+'Fuel Switch GA'!AK64*(' Coal &amp; Oil DECREASE'!Y70/(' Coal &amp; Oil DECREASE'!S70+' Coal &amp; Oil DECREASE'!Y70))*'INput Data'!$E$9,0)))</f>
        <v>0</v>
      </c>
      <c r="AP64" s="90">
        <f>IF(AI64+AJ64=0,0,IF(AND(AI64+AJ64&gt;0,AL64&gt;0,AK64=0),AI64*('INput Data'!$E$4-'INput Data'!$E$7)+AJ64*('INput Data'!$E$9-'INput Data'!$E$7),IF(AND(AI64+AJ64&gt;0,'Fuel Switch GA'!AL64&gt;0),'Fuel Switch GA'!AL64*(' Coal &amp; Oil DECREASE'!S70/(' Coal &amp; Oil DECREASE'!S70+' Coal &amp; Oil DECREASE'!Y70))*('INput Data'!$E$4-'INput Data'!$E$7)+'Fuel Switch GA'!AL64*(' Coal &amp; Oil DECREASE'!Y70/(' Coal &amp; Oil DECREASE'!S70+' Coal &amp; Oil DECREASE'!Y70))*('INput Data'!$E$9-'INput Data'!$E$7),0)))</f>
        <v>0</v>
      </c>
      <c r="AQ64" s="538">
        <f t="shared" si="49"/>
        <v>0</v>
      </c>
      <c r="AR64" s="123">
        <f t="shared" si="50"/>
        <v>0</v>
      </c>
      <c r="AS64" s="92">
        <f t="shared" si="43"/>
        <v>-425.27751798561104</v>
      </c>
      <c r="AT64" s="90">
        <f>IF(E64&gt;0,IF(E64&lt;(-' Coal &amp; Oil DECREASE'!T70-' Coal &amp; Oil DECREASE'!Z70),'Fuel Switch GA'!E64*' Coal &amp; Oil DECREASE'!T70/(' Coal &amp; Oil DECREASE'!T70+' Coal &amp; Oil DECREASE'!Z70),-' Coal &amp; Oil DECREASE'!T70),0)</f>
        <v>0</v>
      </c>
      <c r="AU64" s="90">
        <f>IF(E64&gt;0,IF(E64&lt;(-' Coal &amp; Oil DECREASE'!T70-' Coal &amp; Oil DECREASE'!Z70),'Fuel Switch GA'!E64*' Coal &amp; Oil DECREASE'!Z70/(' Coal &amp; Oil DECREASE'!T70+' Coal &amp; Oil DECREASE'!Z70),-' Coal &amp; Oil DECREASE'!Z70),0)</f>
        <v>0</v>
      </c>
      <c r="AV64" s="90">
        <f t="shared" si="44"/>
        <v>0</v>
      </c>
      <c r="AW64" s="90">
        <f>AT64*('INput Data'!$D$4-'INput Data'!$D$7)</f>
        <v>0</v>
      </c>
      <c r="AX64" s="90">
        <f>AU64*('INput Data'!$E$9-'INput Data'!$E$7)</f>
        <v>0</v>
      </c>
      <c r="AY64" s="90">
        <f>AV64*'INput Data'!$E$7</f>
        <v>0</v>
      </c>
      <c r="AZ64" s="480">
        <f t="shared" si="51"/>
        <v>0</v>
      </c>
      <c r="BA64" s="68" t="str">
        <f>IF((('Nuclear &amp; RES demand for Power '!I105+'Nuclear &amp; RES demand for Power '!J105)-('Nuclear &amp; RES demand for Power '!C105+'Nuclear &amp; RES demand for Power '!D105))&lt;0,"Replacement","No replacement")</f>
        <v>No replacement</v>
      </c>
      <c r="BB64" s="150" t="str">
        <f t="shared" si="52"/>
        <v>No replacement</v>
      </c>
      <c r="BC64" s="92">
        <f>IF(OR(BA64="No replacement",BB64="No replacement"),0,AV64*'INput Data'!$Q$4-(('Nuclear &amp; RES demand for Power '!I105+'Nuclear &amp; RES demand for Power '!J105)-('Nuclear &amp; RES demand for Power '!C105+'Nuclear &amp; RES demand for Power '!D105))*'INput Data'!$E$7/'INput Data'!$Q$4)</f>
        <v>0</v>
      </c>
      <c r="BD64">
        <f>IF('Gas Supply'!J108&gt;=(P64+AA64+AL64+AT64+AU64),CH27,'Gas Supply'!J108/(P64+AA64+AL64+AT64+AU64)*CH27)</f>
        <v>0</v>
      </c>
      <c r="BE64" s="187">
        <f>IF(CH27=0,0,IF('Gas Supply'!J108&gt;=P64+Z64+AL64+AT64+AU64,P64+Z64+AL64+AT64+AU64,'Gas Supply'!J108))</f>
        <v>0</v>
      </c>
      <c r="BF64" s="187">
        <f>BE64*'INput Data'!$E$7</f>
        <v>0</v>
      </c>
      <c r="BG64" s="187">
        <f>'Gas Supply'!J108-'Fuel Switch GA'!BE64</f>
        <v>0</v>
      </c>
      <c r="BH64" s="187">
        <f>BG64*'INput Data'!$E$7</f>
        <v>0</v>
      </c>
      <c r="BI64" s="195">
        <f t="shared" si="53"/>
        <v>0</v>
      </c>
      <c r="BJ64" s="115">
        <f>IF('Gas Supply'!I108=0,0,IF('Gas Supply'!I108/SUM('N.Gas &amp; H2 demand'!N108:Q108)&gt;=1,'Fuel Switch GA'!CH27,'Fuel Switch GA'!CH27*'Gas Supply'!I108/SUM('N.Gas &amp; H2 demand'!N108:Q108)))</f>
        <v>0</v>
      </c>
    </row>
    <row r="65" spans="1:62" x14ac:dyDescent="0.25">
      <c r="A65" s="23" t="str">
        <f>'Gas demand INCREASE'!I110</f>
        <v>MT</v>
      </c>
      <c r="B65" s="90">
        <f>'Gas demand INCREASE'!J110</f>
        <v>0</v>
      </c>
      <c r="C65" s="90">
        <f>'Gas demand INCREASE'!K110</f>
        <v>0</v>
      </c>
      <c r="D65" s="90">
        <f>'Gas demand INCREASE'!L110</f>
        <v>0</v>
      </c>
      <c r="E65" s="92">
        <f>'Gas demand INCREASE'!M110</f>
        <v>0</v>
      </c>
      <c r="H65" s="23" t="str">
        <f>'Gas demand INCREASE'!T110</f>
        <v>MT</v>
      </c>
      <c r="I65" s="90">
        <f>'Gas demand INCREASE'!U110</f>
        <v>0</v>
      </c>
      <c r="J65" s="90">
        <f>'Gas demand INCREASE'!V110</f>
        <v>0</v>
      </c>
      <c r="K65" s="92">
        <f>'Gas demand INCREASE'!W110</f>
        <v>0</v>
      </c>
      <c r="M65" s="119">
        <f>IF(OR(B65&gt;0,I65&gt;0),IF(OR(B65&gt;(-' Coal &amp; Oil DECREASE'!Q71-' Coal &amp; Oil DECREASE'!W71),I65&gt;(-' Coal &amp; Oil DECREASE'!Q71-' Coal &amp; Oil DECREASE'!W71),B65+I65&gt;(-' Coal &amp; Oil DECREASE'!Q71-' Coal &amp; Oil DECREASE'!W71)),-' Coal &amp; Oil DECREASE'!Q71,(B65+I65)*(' Coal &amp; Oil DECREASE'!Q71/(' Coal &amp; Oil DECREASE'!Q71+' Coal &amp; Oil DECREASE'!W71))),0)</f>
        <v>0</v>
      </c>
      <c r="N65" s="90">
        <f>IF(OR(B65&gt;0,I65&gt;0),IF(OR(B65&gt;(-' Coal &amp; Oil DECREASE'!Q71-' Coal &amp; Oil DECREASE'!W71),I65&gt;(-' Coal &amp; Oil DECREASE'!Q71-' Coal &amp; Oil DECREASE'!W71),B65+I65&gt;(-' Coal &amp; Oil DECREASE'!Q71-' Coal &amp; Oil DECREASE'!W71)),-' Coal &amp; Oil DECREASE'!W71,(B65+I65)*(' Coal &amp; Oil DECREASE'!W71/(' Coal &amp; Oil DECREASE'!Q71+' Coal &amp; Oil DECREASE'!W71))),0)</f>
        <v>0</v>
      </c>
      <c r="O65" s="90">
        <f t="shared" si="32"/>
        <v>0</v>
      </c>
      <c r="P65" s="90">
        <f t="shared" si="33"/>
        <v>0</v>
      </c>
      <c r="Q65" s="90">
        <f t="shared" si="34"/>
        <v>0</v>
      </c>
      <c r="R65" s="90">
        <f>Q65*'INput Data'!$E$7</f>
        <v>0</v>
      </c>
      <c r="S65" s="90">
        <f>IF(M65+N65=0,0,IF(AND(M65+N65&gt;0,O65&gt;0,P65=0),M65*'INput Data'!$E$4+N65*'INput Data'!$E$9,IF(AND(M65+N65&gt;0,'Fuel Switch GA'!O65&gt;0),'Fuel Switch GA'!O65*(' Coal &amp; Oil DECREASE'!Q71/(' Coal &amp; Oil DECREASE'!Q71+' Coal &amp; Oil DECREASE'!W71))*'INput Data'!$E$4+'Fuel Switch GA'!O65*(' Coal &amp; Oil DECREASE'!W71/(' Coal &amp; Oil DECREASE'!Q71+' Coal &amp; Oil DECREASE'!W71))*'INput Data'!$E$9,0)))</f>
        <v>0</v>
      </c>
      <c r="T65" s="90">
        <f>IF(M65+N65=0,0,IF(AND(M65+N65&gt;0,P65&gt;0,O65=0),M65*('INput Data'!$E$4-'INput Data'!$E$7)+N65*('INput Data'!$E$9-'INput Data'!$E$7),IF(AND(M65+N65&gt;0,'Fuel Switch GA'!P65&gt;0),'Fuel Switch GA'!P65*(' Coal &amp; Oil DECREASE'!Q71/(' Coal &amp; Oil DECREASE'!Q71+' Coal &amp; Oil DECREASE'!W71))*('INput Data'!$E$4-'INput Data'!$E$7)+'Fuel Switch GA'!P65*(' Coal &amp; Oil DECREASE'!W71/(' Coal &amp; Oil DECREASE'!Q71+' Coal &amp; Oil DECREASE'!W71))*('INput Data'!$E$9-'INput Data'!$E$7),0)))</f>
        <v>0</v>
      </c>
      <c r="U65" s="538">
        <f t="shared" si="45"/>
        <v>0</v>
      </c>
      <c r="V65" s="123">
        <f t="shared" si="46"/>
        <v>0</v>
      </c>
      <c r="W65" s="92">
        <f t="shared" si="35"/>
        <v>0</v>
      </c>
      <c r="X65" s="123">
        <f>IF(OR(C65&gt;0,J65&gt;0),IF(OR(C65&gt;(-' Coal &amp; Oil DECREASE'!R71-' Coal &amp; Oil DECREASE'!X71),J65&gt;(-' Coal &amp; Oil DECREASE'!R71-' Coal &amp; Oil DECREASE'!X71),C65+J65&gt;(-' Coal &amp; Oil DECREASE'!R71-' Coal &amp; Oil DECREASE'!X71)),-' Coal &amp; Oil DECREASE'!R71,(C65+J65)*(' Coal &amp; Oil DECREASE'!R71/(' Coal &amp; Oil DECREASE'!R71+' Coal &amp; Oil DECREASE'!X71))),0)</f>
        <v>0</v>
      </c>
      <c r="Y65" s="90">
        <f>IF(OR(C65&gt;0,J65&gt;0),IF(OR(C65&gt;(-' Coal &amp; Oil DECREASE'!R71-' Coal &amp; Oil DECREASE'!X71),J65&gt;(-' Coal &amp; Oil DECREASE'!R71-' Coal &amp; Oil DECREASE'!X71),C65+J65&gt;(-' Coal &amp; Oil DECREASE'!R71-' Coal &amp; Oil DECREASE'!X71)),-' Coal &amp; Oil DECREASE'!X71,(C65+J65)*(' Coal &amp; Oil DECREASE'!X71/(' Coal &amp; Oil DECREASE'!R71+' Coal &amp; Oil DECREASE'!X71))),0)</f>
        <v>0</v>
      </c>
      <c r="Z65" s="90">
        <f t="shared" si="36"/>
        <v>0</v>
      </c>
      <c r="AA65" s="90">
        <f t="shared" si="37"/>
        <v>0</v>
      </c>
      <c r="AB65" s="90">
        <f t="shared" si="38"/>
        <v>0</v>
      </c>
      <c r="AC65" s="90">
        <f>AB65*'INput Data'!$E$7</f>
        <v>0</v>
      </c>
      <c r="AD65" s="90">
        <f>IF(X65+Y65=0,0,IF(AND(X65+Y65&gt;0,Z65&gt;0,AA65=0),X65*'INput Data'!$E$4+Y65*'INput Data'!$E$9,IF(AND(X65+Y65&gt;0,'Fuel Switch GA'!Z65&gt;0),'Fuel Switch GA'!Z65*(' Coal &amp; Oil DECREASE'!R71/(' Coal &amp; Oil DECREASE'!R71+' Coal &amp; Oil DECREASE'!X71))*'INput Data'!$E$4+'Fuel Switch GA'!Z65*(' Coal &amp; Oil DECREASE'!R71/(' Coal &amp; Oil DECREASE'!R71+' Coal &amp; Oil DECREASE'!X71))*'INput Data'!$E$9,0)))</f>
        <v>0</v>
      </c>
      <c r="AE65" s="90">
        <f>IF(X65+Y65=0,0,IF(AND(X65+Y65&gt;0,AA65&gt;0,Z65=0),X65*('INput Data'!$E$4-'INput Data'!$E$7)+Y65*('INput Data'!$E$9-'INput Data'!$E$7),IF(AND(X65+Y65&gt;0,'Fuel Switch GA'!AA65&gt;0),'Fuel Switch GA'!AA65*(' Coal &amp; Oil DECREASE'!R71/(' Coal &amp; Oil DECREASE'!R71+' Coal &amp; Oil DECREASE'!X71))*('INput Data'!$E$4-'INput Data'!$E$7)+'Fuel Switch GA'!AA65*(' Coal &amp; Oil DECREASE'!R71/(' Coal &amp; Oil DECREASE'!R71+' Coal &amp; Oil DECREASE'!X71))*('INput Data'!$E$9-'INput Data'!$E$7),0)))</f>
        <v>0</v>
      </c>
      <c r="AF65" s="538">
        <f t="shared" si="47"/>
        <v>0</v>
      </c>
      <c r="AG65" s="123">
        <f t="shared" si="48"/>
        <v>0</v>
      </c>
      <c r="AH65" s="92">
        <f t="shared" si="39"/>
        <v>0</v>
      </c>
      <c r="AI65" s="119">
        <f>IF(OR(D65&gt;0,K65&gt;0),IF(OR(D65&gt;(-' Coal &amp; Oil DECREASE'!S71-' Coal &amp; Oil DECREASE'!Y71),K65&gt;(-' Coal &amp; Oil DECREASE'!S71-' Coal &amp; Oil DECREASE'!Y71),D65+K65&gt;(-' Coal &amp; Oil DECREASE'!S71-' Coal &amp; Oil DECREASE'!Y71)),-' Coal &amp; Oil DECREASE'!S71,(D65+K65)*(' Coal &amp; Oil DECREASE'!S71/(' Coal &amp; Oil DECREASE'!S71+' Coal &amp; Oil DECREASE'!Y71))),0)</f>
        <v>0</v>
      </c>
      <c r="AJ65" s="90">
        <f>IF(OR(D65&gt;0,K65&gt;0),IF(OR(D65&gt;(-' Coal &amp; Oil DECREASE'!S71-' Coal &amp; Oil DECREASE'!Y71),K65&gt;(-' Coal &amp; Oil DECREASE'!S71-' Coal &amp; Oil DECREASE'!Y71),D65+K65&gt;(-' Coal &amp; Oil DECREASE'!S71-' Coal &amp; Oil DECREASE'!Y71)),-' Coal &amp; Oil DECREASE'!Y71,(D65+K65)*(' Coal &amp; Oil DECREASE'!Y71/(' Coal &amp; Oil DECREASE'!S71+' Coal &amp; Oil DECREASE'!Y71))),0)</f>
        <v>0</v>
      </c>
      <c r="AK65" s="90">
        <f t="shared" si="40"/>
        <v>0</v>
      </c>
      <c r="AL65" s="90">
        <f t="shared" si="41"/>
        <v>0</v>
      </c>
      <c r="AM65" s="90">
        <f t="shared" si="42"/>
        <v>0</v>
      </c>
      <c r="AN65" s="90">
        <f>AM65*'INput Data'!$E$7</f>
        <v>0</v>
      </c>
      <c r="AO65" s="90">
        <f>IF(AI65+AJ65=0,0,IF(AND(AI65+AJ65&gt;0,AK65&gt;0,AL65=0),AI65*'INput Data'!$E$4+AJ65*'INput Data'!$E$9,IF(AND(AI65+AJ65&gt;0,'Fuel Switch GA'!AK65&gt;0),'Fuel Switch GA'!AK65*(' Coal &amp; Oil DECREASE'!S71/(' Coal &amp; Oil DECREASE'!S71+' Coal &amp; Oil DECREASE'!Y71))*'INput Data'!$E$4+'Fuel Switch GA'!AK65*(' Coal &amp; Oil DECREASE'!Y71/(' Coal &amp; Oil DECREASE'!S71+' Coal &amp; Oil DECREASE'!Y71))*'INput Data'!$E$9,0)))</f>
        <v>0</v>
      </c>
      <c r="AP65" s="90">
        <f>IF(AI65+AJ65=0,0,IF(AND(AI65+AJ65&gt;0,AL65&gt;0,AK65=0),AI65*('INput Data'!$E$4-'INput Data'!$E$7)+AJ65*('INput Data'!$E$9-'INput Data'!$E$7),IF(AND(AI65+AJ65&gt;0,'Fuel Switch GA'!AL65&gt;0),'Fuel Switch GA'!AL65*(' Coal &amp; Oil DECREASE'!S71/(' Coal &amp; Oil DECREASE'!S71+' Coal &amp; Oil DECREASE'!Y71))*('INput Data'!$E$4-'INput Data'!$E$7)+'Fuel Switch GA'!AL65*(' Coal &amp; Oil DECREASE'!Y71/(' Coal &amp; Oil DECREASE'!S71+' Coal &amp; Oil DECREASE'!Y71))*('INput Data'!$E$9-'INput Data'!$E$7),0)))</f>
        <v>0</v>
      </c>
      <c r="AQ65" s="538">
        <f t="shared" si="49"/>
        <v>0</v>
      </c>
      <c r="AR65" s="123">
        <f t="shared" si="50"/>
        <v>0</v>
      </c>
      <c r="AS65" s="92">
        <f t="shared" si="43"/>
        <v>0</v>
      </c>
      <c r="AT65" s="90">
        <f>IF(E65&gt;0,IF(E65&lt;(-' Coal &amp; Oil DECREASE'!T71-' Coal &amp; Oil DECREASE'!Z71),'Fuel Switch GA'!E65*' Coal &amp; Oil DECREASE'!T71/(' Coal &amp; Oil DECREASE'!T71+' Coal &amp; Oil DECREASE'!Z71),-' Coal &amp; Oil DECREASE'!T71),0)</f>
        <v>0</v>
      </c>
      <c r="AU65" s="90">
        <f>IF(E65&gt;0,IF(E65&lt;(-' Coal &amp; Oil DECREASE'!T71-' Coal &amp; Oil DECREASE'!Z71),'Fuel Switch GA'!E65*' Coal &amp; Oil DECREASE'!Z71/(' Coal &amp; Oil DECREASE'!T71+' Coal &amp; Oil DECREASE'!Z71),-' Coal &amp; Oil DECREASE'!Z71),0)</f>
        <v>0</v>
      </c>
      <c r="AV65" s="90">
        <f t="shared" si="44"/>
        <v>0</v>
      </c>
      <c r="AW65" s="90">
        <f>AT65*('INput Data'!$D$4-'INput Data'!$D$7)</f>
        <v>0</v>
      </c>
      <c r="AX65" s="90">
        <f>AU65*('INput Data'!$E$9-'INput Data'!$E$7)</f>
        <v>0</v>
      </c>
      <c r="AY65" s="90">
        <f>AV65*'INput Data'!$E$7</f>
        <v>0</v>
      </c>
      <c r="AZ65" s="480">
        <f t="shared" si="51"/>
        <v>0</v>
      </c>
      <c r="BA65" s="68" t="str">
        <f>IF((('Nuclear &amp; RES demand for Power '!I106+'Nuclear &amp; RES demand for Power '!J106)-('Nuclear &amp; RES demand for Power '!C106+'Nuclear &amp; RES demand for Power '!D106))&lt;0,"Replacement","No replacement")</f>
        <v>No replacement</v>
      </c>
      <c r="BB65" s="150" t="str">
        <f t="shared" si="52"/>
        <v>No replacement</v>
      </c>
      <c r="BC65" s="92">
        <f>IF(OR(BA65="No replacement",BB65="No replacement"),0,AV65*'INput Data'!$Q$4-(('Nuclear &amp; RES demand for Power '!I106+'Nuclear &amp; RES demand for Power '!J106)-('Nuclear &amp; RES demand for Power '!C106+'Nuclear &amp; RES demand for Power '!D106))*'INput Data'!$E$7/'INput Data'!$Q$4)</f>
        <v>0</v>
      </c>
      <c r="BD65">
        <f>IF('Gas Supply'!J109&gt;=(P65+AA65+AL65+AT65+AU65),CH28,'Gas Supply'!J109/(P65+AA65+AL65+AT65+AU65)*CH28)</f>
        <v>0</v>
      </c>
      <c r="BE65" s="187">
        <f>IF(CH28=0,0,IF('Gas Supply'!J109&gt;=P65+Z65+AL65+AT65+AU65,P65+Z65+AL65+AT65+AU65,'Gas Supply'!J109))</f>
        <v>0</v>
      </c>
      <c r="BF65" s="187">
        <f>BE65*'INput Data'!$E$7</f>
        <v>0</v>
      </c>
      <c r="BG65" s="187">
        <f>'Gas Supply'!J109-'Fuel Switch GA'!BE65</f>
        <v>0</v>
      </c>
      <c r="BH65" s="187">
        <f>BG65*'INput Data'!$E$7</f>
        <v>0</v>
      </c>
      <c r="BI65" s="195">
        <f t="shared" si="53"/>
        <v>0</v>
      </c>
      <c r="BJ65" s="115">
        <f>IF('Gas Supply'!I109=0,0,IF('Gas Supply'!I109/SUM('N.Gas &amp; H2 demand'!N109:Q109)&gt;=1,'Fuel Switch GA'!CH28,'Fuel Switch GA'!CH28*'Gas Supply'!I109/SUM('N.Gas &amp; H2 demand'!N109:Q109)))</f>
        <v>0</v>
      </c>
    </row>
    <row r="66" spans="1:62" x14ac:dyDescent="0.25">
      <c r="A66" s="23" t="str">
        <f>'Gas demand INCREASE'!I111</f>
        <v>NL</v>
      </c>
      <c r="B66" s="90">
        <f>'Gas demand INCREASE'!J111</f>
        <v>0</v>
      </c>
      <c r="C66" s="90">
        <f>'Gas demand INCREASE'!K111</f>
        <v>0</v>
      </c>
      <c r="D66" s="90">
        <f>'Gas demand INCREASE'!L111</f>
        <v>1899.6499999999996</v>
      </c>
      <c r="E66" s="92">
        <f>'Gas demand INCREASE'!M111</f>
        <v>0</v>
      </c>
      <c r="H66" s="23" t="str">
        <f>'Gas demand INCREASE'!T111</f>
        <v>NL</v>
      </c>
      <c r="I66" s="90">
        <f>'Gas demand INCREASE'!U111</f>
        <v>20430</v>
      </c>
      <c r="J66" s="90">
        <f>'Gas demand INCREASE'!V111</f>
        <v>11570</v>
      </c>
      <c r="K66" s="92">
        <f>'Gas demand INCREASE'!W111</f>
        <v>12120</v>
      </c>
      <c r="M66" s="119">
        <f>IF(OR(B66&gt;0,I66&gt;0),IF(OR(B66&gt;(-' Coal &amp; Oil DECREASE'!Q72-' Coal &amp; Oil DECREASE'!W72),I66&gt;(-' Coal &amp; Oil DECREASE'!Q72-' Coal &amp; Oil DECREASE'!W72),B66+I66&gt;(-' Coal &amp; Oil DECREASE'!Q72-' Coal &amp; Oil DECREASE'!W72)),-' Coal &amp; Oil DECREASE'!Q72,(B66+I66)*(' Coal &amp; Oil DECREASE'!Q72/(' Coal &amp; Oil DECREASE'!Q72+' Coal &amp; Oil DECREASE'!W72))),0)</f>
        <v>0</v>
      </c>
      <c r="N66" s="90">
        <f>IF(OR(B66&gt;0,I66&gt;0),IF(OR(B66&gt;(-' Coal &amp; Oil DECREASE'!Q72-' Coal &amp; Oil DECREASE'!W72),I66&gt;(-' Coal &amp; Oil DECREASE'!Q72-' Coal &amp; Oil DECREASE'!W72),B66+I66&gt;(-' Coal &amp; Oil DECREASE'!Q72-' Coal &amp; Oil DECREASE'!W72)),-' Coal &amp; Oil DECREASE'!W72,(B66+I66)*(' Coal &amp; Oil DECREASE'!W72/(' Coal &amp; Oil DECREASE'!Q72+' Coal &amp; Oil DECREASE'!W72))),0)</f>
        <v>0</v>
      </c>
      <c r="O66" s="90">
        <f t="shared" si="32"/>
        <v>0</v>
      </c>
      <c r="P66" s="90">
        <f t="shared" si="33"/>
        <v>0</v>
      </c>
      <c r="Q66" s="90">
        <f t="shared" si="34"/>
        <v>0</v>
      </c>
      <c r="R66" s="90">
        <f>Q66*'INput Data'!$E$7</f>
        <v>0</v>
      </c>
      <c r="S66" s="90">
        <f>IF(M66+N66=0,0,IF(AND(M66+N66&gt;0,O66&gt;0,P66=0),M66*'INput Data'!$E$4+N66*'INput Data'!$E$9,IF(AND(M66+N66&gt;0,'Fuel Switch GA'!O66&gt;0),'Fuel Switch GA'!O66*(' Coal &amp; Oil DECREASE'!Q72/(' Coal &amp; Oil DECREASE'!Q72+' Coal &amp; Oil DECREASE'!W72))*'INput Data'!$E$4+'Fuel Switch GA'!O66*(' Coal &amp; Oil DECREASE'!W72/(' Coal &amp; Oil DECREASE'!Q72+' Coal &amp; Oil DECREASE'!W72))*'INput Data'!$E$9,0)))</f>
        <v>0</v>
      </c>
      <c r="T66" s="90">
        <f>IF(M66+N66=0,0,IF(AND(M66+N66&gt;0,P66&gt;0,O66=0),M66*('INput Data'!$E$4-'INput Data'!$E$7)+N66*('INput Data'!$E$9-'INput Data'!$E$7),IF(AND(M66+N66&gt;0,'Fuel Switch GA'!P66&gt;0),'Fuel Switch GA'!P66*(' Coal &amp; Oil DECREASE'!Q72/(' Coal &amp; Oil DECREASE'!Q72+' Coal &amp; Oil DECREASE'!W72))*('INput Data'!$E$4-'INput Data'!$E$7)+'Fuel Switch GA'!P66*(' Coal &amp; Oil DECREASE'!W72/(' Coal &amp; Oil DECREASE'!Q72+' Coal &amp; Oil DECREASE'!W72))*('INput Data'!$E$9-'INput Data'!$E$7),0)))</f>
        <v>0</v>
      </c>
      <c r="U66" s="538">
        <f t="shared" si="45"/>
        <v>0</v>
      </c>
      <c r="V66" s="123">
        <f t="shared" si="46"/>
        <v>0</v>
      </c>
      <c r="W66" s="92">
        <f t="shared" si="35"/>
        <v>0</v>
      </c>
      <c r="X66" s="123">
        <f>IF(OR(C66&gt;0,J66&gt;0),IF(OR(C66&gt;(-' Coal &amp; Oil DECREASE'!R72-' Coal &amp; Oil DECREASE'!X72),J66&gt;(-' Coal &amp; Oil DECREASE'!R72-' Coal &amp; Oil DECREASE'!X72),C66+J66&gt;(-' Coal &amp; Oil DECREASE'!R72-' Coal &amp; Oil DECREASE'!X72)),-' Coal &amp; Oil DECREASE'!R72,(C66+J66)*(' Coal &amp; Oil DECREASE'!R72/(' Coal &amp; Oil DECREASE'!R72+' Coal &amp; Oil DECREASE'!X72))),0)</f>
        <v>10349.872762562001</v>
      </c>
      <c r="Y66" s="90">
        <f>IF(OR(C66&gt;0,J66&gt;0),IF(OR(C66&gt;(-' Coal &amp; Oil DECREASE'!R72-' Coal &amp; Oil DECREASE'!X72),J66&gt;(-' Coal &amp; Oil DECREASE'!R72-' Coal &amp; Oil DECREASE'!X72),C66+J66&gt;(-' Coal &amp; Oil DECREASE'!R72-' Coal &amp; Oil DECREASE'!X72)),-' Coal &amp; Oil DECREASE'!X72,(C66+J66)*(' Coal &amp; Oil DECREASE'!X72/(' Coal &amp; Oil DECREASE'!R72+' Coal &amp; Oil DECREASE'!X72))),0)</f>
        <v>1220.1272374379987</v>
      </c>
      <c r="Z66" s="90">
        <f t="shared" si="36"/>
        <v>11570</v>
      </c>
      <c r="AA66" s="90">
        <f t="shared" si="37"/>
        <v>0</v>
      </c>
      <c r="AB66" s="90">
        <f t="shared" si="38"/>
        <v>0</v>
      </c>
      <c r="AC66" s="90">
        <f>AB66*'INput Data'!$E$7</f>
        <v>0</v>
      </c>
      <c r="AD66" s="90">
        <f>IF(X66+Y66=0,0,IF(AND(X66+Y66&gt;0,Z66&gt;0,AA66=0),X66*'INput Data'!$E$4+Y66*'INput Data'!$E$9,IF(AND(X66+Y66&gt;0,'Fuel Switch GA'!Z66&gt;0),'Fuel Switch GA'!Z66*(' Coal &amp; Oil DECREASE'!R72/(' Coal &amp; Oil DECREASE'!R72+' Coal &amp; Oil DECREASE'!X72))*'INput Data'!$E$4+'Fuel Switch GA'!Z66*(' Coal &amp; Oil DECREASE'!R72/(' Coal &amp; Oil DECREASE'!R72+' Coal &amp; Oil DECREASE'!X72))*'INput Data'!$E$9,0)))</f>
        <v>3157302.4887400838</v>
      </c>
      <c r="AE66" s="90">
        <f>IF(X66+Y66=0,0,IF(AND(X66+Y66&gt;0,AA66&gt;0,Z66=0),X66*('INput Data'!$E$4-'INput Data'!$E$7)+Y66*('INput Data'!$E$9-'INput Data'!$E$7),IF(AND(X66+Y66&gt;0,'Fuel Switch GA'!AA66&gt;0),'Fuel Switch GA'!AA66*(' Coal &amp; Oil DECREASE'!R72/(' Coal &amp; Oil DECREASE'!R72+' Coal &amp; Oil DECREASE'!X72))*('INput Data'!$E$4-'INput Data'!$E$7)+'Fuel Switch GA'!AA66*(' Coal &amp; Oil DECREASE'!R72/(' Coal &amp; Oil DECREASE'!R72+' Coal &amp; Oil DECREASE'!X72))*('INput Data'!$E$9-'INput Data'!$E$7),0)))</f>
        <v>0</v>
      </c>
      <c r="AF66" s="538">
        <f t="shared" si="47"/>
        <v>3157302.4887400838</v>
      </c>
      <c r="AG66" s="123">
        <f t="shared" si="48"/>
        <v>0</v>
      </c>
      <c r="AH66" s="92">
        <f t="shared" si="39"/>
        <v>0</v>
      </c>
      <c r="AI66" s="119">
        <f>IF(OR(D66&gt;0,K66&gt;0),IF(OR(D66&gt;(-' Coal &amp; Oil DECREASE'!S72-' Coal &amp; Oil DECREASE'!Y72),K66&gt;(-' Coal &amp; Oil DECREASE'!S72-' Coal &amp; Oil DECREASE'!Y72),D66+K66&gt;(-' Coal &amp; Oil DECREASE'!S72-' Coal &amp; Oil DECREASE'!Y72)),-' Coal &amp; Oil DECREASE'!S72,(D66+K66)*(' Coal &amp; Oil DECREASE'!S72/(' Coal &amp; Oil DECREASE'!S72+' Coal &amp; Oil DECREASE'!Y72))),0)</f>
        <v>14019.65</v>
      </c>
      <c r="AJ66" s="90">
        <f>IF(OR(D66&gt;0,K66&gt;0),IF(OR(D66&gt;(-' Coal &amp; Oil DECREASE'!S72-' Coal &amp; Oil DECREASE'!Y72),K66&gt;(-' Coal &amp; Oil DECREASE'!S72-' Coal &amp; Oil DECREASE'!Y72),D66+K66&gt;(-' Coal &amp; Oil DECREASE'!S72-' Coal &amp; Oil DECREASE'!Y72)),-' Coal &amp; Oil DECREASE'!Y72,(D66+K66)*(' Coal &amp; Oil DECREASE'!Y72/(' Coal &amp; Oil DECREASE'!S72+' Coal &amp; Oil DECREASE'!Y72))),0)</f>
        <v>0</v>
      </c>
      <c r="AK66" s="90">
        <f t="shared" si="40"/>
        <v>12120</v>
      </c>
      <c r="AL66" s="90">
        <f t="shared" si="41"/>
        <v>1899.6499999999996</v>
      </c>
      <c r="AM66" s="90">
        <f t="shared" si="42"/>
        <v>0</v>
      </c>
      <c r="AN66" s="90">
        <f>AM66*'INput Data'!$E$7</f>
        <v>0</v>
      </c>
      <c r="AO66" s="90">
        <f>IF(AI66+AJ66=0,0,IF(AND(AI66+AJ66&gt;0,AK66&gt;0,AL66=0),AI66*'INput Data'!$E$4+AJ66*'INput Data'!$E$9,IF(AND(AI66+AJ66&gt;0,'Fuel Switch GA'!AK66&gt;0),'Fuel Switch GA'!AK66*(' Coal &amp; Oil DECREASE'!S72/(' Coal &amp; Oil DECREASE'!S72+' Coal &amp; Oil DECREASE'!Y72))*'INput Data'!$E$4+'Fuel Switch GA'!AK66*(' Coal &amp; Oil DECREASE'!Y72/(' Coal &amp; Oil DECREASE'!S72+' Coal &amp; Oil DECREASE'!Y72))*'INput Data'!$E$9,0)))</f>
        <v>3195669.0647482015</v>
      </c>
      <c r="AP66" s="90">
        <f>IF(AI66+AJ66=0,0,IF(AND(AI66+AJ66&gt;0,AL66&gt;0,AK66=0),AI66*('INput Data'!$E$4-'INput Data'!$E$7)+AJ66*('INput Data'!$E$9-'INput Data'!$E$7),IF(AND(AI66+AJ66&gt;0,'Fuel Switch GA'!AL66&gt;0),'Fuel Switch GA'!AL66*(' Coal &amp; Oil DECREASE'!S72/(' Coal &amp; Oil DECREASE'!S72+' Coal &amp; Oil DECREASE'!Y72))*('INput Data'!$E$4-'INput Data'!$E$7)+'Fuel Switch GA'!AL66*(' Coal &amp; Oil DECREASE'!Y72/(' Coal &amp; Oil DECREASE'!S72+' Coal &amp; Oil DECREASE'!Y72))*('INput Data'!$E$9-'INput Data'!$E$7),0)))</f>
        <v>125732.23021582731</v>
      </c>
      <c r="AQ66" s="538">
        <f t="shared" si="49"/>
        <v>3321401.294964029</v>
      </c>
      <c r="AR66" s="123">
        <f t="shared" si="50"/>
        <v>125732.23021582731</v>
      </c>
      <c r="AS66" s="92">
        <f t="shared" si="43"/>
        <v>125732.23021582731</v>
      </c>
      <c r="AT66" s="90">
        <f>IF(E66&gt;0,IF(E66&lt;(-' Coal &amp; Oil DECREASE'!T72-' Coal &amp; Oil DECREASE'!Z72),'Fuel Switch GA'!E66*' Coal &amp; Oil DECREASE'!T72/(' Coal &amp; Oil DECREASE'!T72+' Coal &amp; Oil DECREASE'!Z72),-' Coal &amp; Oil DECREASE'!T72),0)</f>
        <v>0</v>
      </c>
      <c r="AU66" s="90">
        <f>IF(E66&gt;0,IF(E66&lt;(-' Coal &amp; Oil DECREASE'!T72-' Coal &amp; Oil DECREASE'!Z72),'Fuel Switch GA'!E66*' Coal &amp; Oil DECREASE'!Z72/(' Coal &amp; Oil DECREASE'!T72+' Coal &amp; Oil DECREASE'!Z72),-' Coal &amp; Oil DECREASE'!Z72),0)</f>
        <v>0</v>
      </c>
      <c r="AV66" s="90">
        <f t="shared" si="44"/>
        <v>0</v>
      </c>
      <c r="AW66" s="90">
        <f>AT66*('INput Data'!$D$4-'INput Data'!$D$7)</f>
        <v>0</v>
      </c>
      <c r="AX66" s="90">
        <f>AU66*('INput Data'!$E$9-'INput Data'!$E$7)</f>
        <v>0</v>
      </c>
      <c r="AY66" s="90">
        <f>AV66*'INput Data'!$E$7</f>
        <v>0</v>
      </c>
      <c r="AZ66" s="480">
        <f t="shared" si="51"/>
        <v>0</v>
      </c>
      <c r="BA66" s="68" t="str">
        <f>IF((('Nuclear &amp; RES demand for Power '!I107+'Nuclear &amp; RES demand for Power '!J107)-('Nuclear &amp; RES demand for Power '!C107+'Nuclear &amp; RES demand for Power '!D107))&lt;0,"Replacement","No replacement")</f>
        <v>No replacement</v>
      </c>
      <c r="BB66" s="150" t="str">
        <f t="shared" si="52"/>
        <v>No replacement</v>
      </c>
      <c r="BC66" s="92">
        <f>IF(OR(BA66="No replacement",BB66="No replacement"),0,AV66*'INput Data'!$Q$4-(('Nuclear &amp; RES demand for Power '!I107+'Nuclear &amp; RES demand for Power '!J107)-('Nuclear &amp; RES demand for Power '!C107+'Nuclear &amp; RES demand for Power '!D107))*'INput Data'!$E$7/'INput Data'!$Q$4)</f>
        <v>0</v>
      </c>
      <c r="BD66">
        <f>IF('Gas Supply'!J110&gt;=(P66+AA66+AL66+AT66+AU66),CH29,'Gas Supply'!J110/(P66+AA66+AL66+AT66+AU66)*CH29)</f>
        <v>125732.23021582731</v>
      </c>
      <c r="BE66" s="187">
        <f>IF(CH29=0,0,IF('Gas Supply'!J110&gt;=P66+Z66+AL66+AT66+AU66,P66+Z66+AL66+AT66+AU66,'Gas Supply'!J110))</f>
        <v>13469.65</v>
      </c>
      <c r="BF66" s="187">
        <f>BE66*'INput Data'!$E$7</f>
        <v>2660013.6151079135</v>
      </c>
      <c r="BG66" s="187">
        <f>'Gas Supply'!J110-'Fuel Switch GA'!BE66</f>
        <v>13479.470000000007</v>
      </c>
      <c r="BH66" s="187">
        <f>BG66*'INput Data'!$E$7</f>
        <v>2661952.88848921</v>
      </c>
      <c r="BI66" s="195">
        <f t="shared" si="53"/>
        <v>5447698.7338129506</v>
      </c>
      <c r="BJ66" s="115">
        <f>IF('Gas Supply'!I110=0,0,IF('Gas Supply'!I110/SUM('N.Gas &amp; H2 demand'!N110:Q110)&gt;=1,'Fuel Switch GA'!CH29,'Fuel Switch GA'!CH29*'Gas Supply'!I110/SUM('N.Gas &amp; H2 demand'!N110:Q110)))</f>
        <v>5265.4703156094083</v>
      </c>
    </row>
    <row r="67" spans="1:62" x14ac:dyDescent="0.25">
      <c r="A67" s="23" t="str">
        <f>'Gas demand INCREASE'!I112</f>
        <v>PL</v>
      </c>
      <c r="B67" s="90">
        <f>'Gas demand INCREASE'!J112</f>
        <v>0</v>
      </c>
      <c r="C67" s="90">
        <f>'Gas demand INCREASE'!K112</f>
        <v>0</v>
      </c>
      <c r="D67" s="90">
        <f>'Gas demand INCREASE'!L112</f>
        <v>0</v>
      </c>
      <c r="E67" s="92">
        <f>'Gas demand INCREASE'!M112</f>
        <v>5451.223506572569</v>
      </c>
      <c r="H67" s="23" t="str">
        <f>'Gas demand INCREASE'!T112</f>
        <v>PL</v>
      </c>
      <c r="I67" s="90">
        <f>'Gas demand INCREASE'!U112</f>
        <v>0</v>
      </c>
      <c r="J67" s="90">
        <f>'Gas demand INCREASE'!V112</f>
        <v>3489.9999999999991</v>
      </c>
      <c r="K67" s="92">
        <f>'Gas demand INCREASE'!W112</f>
        <v>15790</v>
      </c>
      <c r="M67" s="119">
        <f>IF(OR(B67&gt;0,I67&gt;0),IF(OR(B67&gt;(-' Coal &amp; Oil DECREASE'!Q73-' Coal &amp; Oil DECREASE'!W73),I67&gt;(-' Coal &amp; Oil DECREASE'!Q73-' Coal &amp; Oil DECREASE'!W73),B67+I67&gt;(-' Coal &amp; Oil DECREASE'!Q73-' Coal &amp; Oil DECREASE'!W73)),-' Coal &amp; Oil DECREASE'!Q73,(B67+I67)*(' Coal &amp; Oil DECREASE'!Q73/(' Coal &amp; Oil DECREASE'!Q73+' Coal &amp; Oil DECREASE'!W73))),0)</f>
        <v>0</v>
      </c>
      <c r="N67" s="90">
        <f>IF(OR(B67&gt;0,I67&gt;0),IF(OR(B67&gt;(-' Coal &amp; Oil DECREASE'!Q73-' Coal &amp; Oil DECREASE'!W73),I67&gt;(-' Coal &amp; Oil DECREASE'!Q73-' Coal &amp; Oil DECREASE'!W73),B67+I67&gt;(-' Coal &amp; Oil DECREASE'!Q73-' Coal &amp; Oil DECREASE'!W73)),-' Coal &amp; Oil DECREASE'!W73,(B67+I67)*(' Coal &amp; Oil DECREASE'!W73/(' Coal &amp; Oil DECREASE'!Q73+' Coal &amp; Oil DECREASE'!W73))),0)</f>
        <v>0</v>
      </c>
      <c r="O67" s="90">
        <f t="shared" si="32"/>
        <v>0</v>
      </c>
      <c r="P67" s="90">
        <f t="shared" si="33"/>
        <v>0</v>
      </c>
      <c r="Q67" s="90">
        <f t="shared" si="34"/>
        <v>0</v>
      </c>
      <c r="R67" s="90">
        <f>Q67*'INput Data'!$E$7</f>
        <v>0</v>
      </c>
      <c r="S67" s="90">
        <f>IF(M67+N67=0,0,IF(AND(M67+N67&gt;0,O67&gt;0,P67=0),M67*'INput Data'!$E$4+N67*'INput Data'!$E$9,IF(AND(M67+N67&gt;0,'Fuel Switch GA'!O67&gt;0),'Fuel Switch GA'!O67*(' Coal &amp; Oil DECREASE'!Q73/(' Coal &amp; Oil DECREASE'!Q73+' Coal &amp; Oil DECREASE'!W73))*'INput Data'!$E$4+'Fuel Switch GA'!O67*(' Coal &amp; Oil DECREASE'!W73/(' Coal &amp; Oil DECREASE'!Q73+' Coal &amp; Oil DECREASE'!W73))*'INput Data'!$E$9,0)))</f>
        <v>0</v>
      </c>
      <c r="T67" s="90">
        <f>IF(M67+N67=0,0,IF(AND(M67+N67&gt;0,P67&gt;0,O67=0),M67*('INput Data'!$E$4-'INput Data'!$E$7)+N67*('INput Data'!$E$9-'INput Data'!$E$7),IF(AND(M67+N67&gt;0,'Fuel Switch GA'!P67&gt;0),'Fuel Switch GA'!P67*(' Coal &amp; Oil DECREASE'!Q73/(' Coal &amp; Oil DECREASE'!Q73+' Coal &amp; Oil DECREASE'!W73))*('INput Data'!$E$4-'INput Data'!$E$7)+'Fuel Switch GA'!P67*(' Coal &amp; Oil DECREASE'!W73/(' Coal &amp; Oil DECREASE'!Q73+' Coal &amp; Oil DECREASE'!W73))*('INput Data'!$E$9-'INput Data'!$E$7),0)))</f>
        <v>0</v>
      </c>
      <c r="U67" s="538">
        <f t="shared" si="45"/>
        <v>0</v>
      </c>
      <c r="V67" s="123">
        <f t="shared" si="46"/>
        <v>0</v>
      </c>
      <c r="W67" s="92">
        <f t="shared" si="35"/>
        <v>0</v>
      </c>
      <c r="X67" s="123">
        <f>IF(OR(C67&gt;0,J67&gt;0),IF(OR(C67&gt;(-' Coal &amp; Oil DECREASE'!R73-' Coal &amp; Oil DECREASE'!X73),J67&gt;(-' Coal &amp; Oil DECREASE'!R73-' Coal &amp; Oil DECREASE'!X73),C67+J67&gt;(-' Coal &amp; Oil DECREASE'!R73-' Coal &amp; Oil DECREASE'!X73)),-' Coal &amp; Oil DECREASE'!R73,(C67+J67)*(' Coal &amp; Oil DECREASE'!R73/(' Coal &amp; Oil DECREASE'!R73+' Coal &amp; Oil DECREASE'!X73))),0)</f>
        <v>1890.2485549132941</v>
      </c>
      <c r="Y67" s="90">
        <f>IF(OR(C67&gt;0,J67&gt;0),IF(OR(C67&gt;(-' Coal &amp; Oil DECREASE'!R73-' Coal &amp; Oil DECREASE'!X73),J67&gt;(-' Coal &amp; Oil DECREASE'!R73-' Coal &amp; Oil DECREASE'!X73),C67+J67&gt;(-' Coal &amp; Oil DECREASE'!R73-' Coal &amp; Oil DECREASE'!X73)),-' Coal &amp; Oil DECREASE'!X73,(C67+J67)*(' Coal &amp; Oil DECREASE'!X73/(' Coal &amp; Oil DECREASE'!R73+' Coal &amp; Oil DECREASE'!X73))),0)</f>
        <v>1599.751445086705</v>
      </c>
      <c r="Z67" s="90">
        <f t="shared" si="36"/>
        <v>3489.9999999999991</v>
      </c>
      <c r="AA67" s="90">
        <f t="shared" si="37"/>
        <v>0</v>
      </c>
      <c r="AB67" s="90">
        <f t="shared" si="38"/>
        <v>0</v>
      </c>
      <c r="AC67" s="90">
        <f>AB67*'INput Data'!$E$7</f>
        <v>0</v>
      </c>
      <c r="AD67" s="90">
        <f>IF(X67+Y67=0,0,IF(AND(X67+Y67&gt;0,Z67&gt;0,AA67=0),X67*'INput Data'!$E$4+Y67*'INput Data'!$E$9,IF(AND(X67+Y67&gt;0,'Fuel Switch GA'!Z67&gt;0),'Fuel Switch GA'!Z67*(' Coal &amp; Oil DECREASE'!R73/(' Coal &amp; Oil DECREASE'!R73+' Coal &amp; Oil DECREASE'!X73))*'INput Data'!$E$4+'Fuel Switch GA'!Z67*(' Coal &amp; Oil DECREASE'!R73/(' Coal &amp; Oil DECREASE'!R73+' Coal &amp; Oil DECREASE'!X73))*'INput Data'!$E$9,0)))</f>
        <v>1060039.4248762836</v>
      </c>
      <c r="AE67" s="90">
        <f>IF(X67+Y67=0,0,IF(AND(X67+Y67&gt;0,AA67&gt;0,Z67=0),X67*('INput Data'!$E$4-'INput Data'!$E$7)+Y67*('INput Data'!$E$9-'INput Data'!$E$7),IF(AND(X67+Y67&gt;0,'Fuel Switch GA'!AA67&gt;0),'Fuel Switch GA'!AA67*(' Coal &amp; Oil DECREASE'!R73/(' Coal &amp; Oil DECREASE'!R73+' Coal &amp; Oil DECREASE'!X73))*('INput Data'!$E$4-'INput Data'!$E$7)+'Fuel Switch GA'!AA67*(' Coal &amp; Oil DECREASE'!R73/(' Coal &amp; Oil DECREASE'!R73+' Coal &amp; Oil DECREASE'!X73))*('INput Data'!$E$9-'INput Data'!$E$7),0)))</f>
        <v>0</v>
      </c>
      <c r="AF67" s="538">
        <f t="shared" si="47"/>
        <v>1060039.4248762836</v>
      </c>
      <c r="AG67" s="123">
        <f t="shared" si="48"/>
        <v>0</v>
      </c>
      <c r="AH67" s="92">
        <f t="shared" si="39"/>
        <v>0</v>
      </c>
      <c r="AI67" s="119">
        <f>IF(OR(D67&gt;0,K67&gt;0),IF(OR(D67&gt;(-' Coal &amp; Oil DECREASE'!S73-' Coal &amp; Oil DECREASE'!Y73),K67&gt;(-' Coal &amp; Oil DECREASE'!S73-' Coal &amp; Oil DECREASE'!Y73),D67+K67&gt;(-' Coal &amp; Oil DECREASE'!S73-' Coal &amp; Oil DECREASE'!Y73)),-' Coal &amp; Oil DECREASE'!S73,(D67+K67)*(' Coal &amp; Oil DECREASE'!S73/(' Coal &amp; Oil DECREASE'!S73+' Coal &amp; Oil DECREASE'!Y73))),0)</f>
        <v>15790</v>
      </c>
      <c r="AJ67" s="90">
        <f>IF(OR(D67&gt;0,K67&gt;0),IF(OR(D67&gt;(-' Coal &amp; Oil DECREASE'!S73-' Coal &amp; Oil DECREASE'!Y73),K67&gt;(-' Coal &amp; Oil DECREASE'!S73-' Coal &amp; Oil DECREASE'!Y73),D67+K67&gt;(-' Coal &amp; Oil DECREASE'!S73-' Coal &amp; Oil DECREASE'!Y73)),-' Coal &amp; Oil DECREASE'!Y73,(D67+K67)*(' Coal &amp; Oil DECREASE'!Y73/(' Coal &amp; Oil DECREASE'!S73+' Coal &amp; Oil DECREASE'!Y73))),0)</f>
        <v>0</v>
      </c>
      <c r="AK67" s="90">
        <f t="shared" si="40"/>
        <v>15790</v>
      </c>
      <c r="AL67" s="90">
        <f t="shared" si="41"/>
        <v>0</v>
      </c>
      <c r="AM67" s="90">
        <f t="shared" si="42"/>
        <v>0</v>
      </c>
      <c r="AN67" s="90">
        <f>AM67*'INput Data'!$E$7</f>
        <v>0</v>
      </c>
      <c r="AO67" s="90">
        <f>IF(AI67+AJ67=0,0,IF(AND(AI67+AJ67&gt;0,AK67&gt;0,AL67=0),AI67*'INput Data'!$E$4+AJ67*'INput Data'!$E$9,IF(AND(AI67+AJ67&gt;0,'Fuel Switch GA'!AK67&gt;0),'Fuel Switch GA'!AK67*(' Coal &amp; Oil DECREASE'!S73/(' Coal &amp; Oil DECREASE'!S73+' Coal &amp; Oil DECREASE'!Y73))*'INput Data'!$E$4+'Fuel Switch GA'!AK67*(' Coal &amp; Oil DECREASE'!Y73/(' Coal &amp; Oil DECREASE'!S73+' Coal &amp; Oil DECREASE'!Y73))*'INput Data'!$E$9,0)))</f>
        <v>4163334.5323741008</v>
      </c>
      <c r="AP67" s="90">
        <f>IF(AI67+AJ67=0,0,IF(AND(AI67+AJ67&gt;0,AL67&gt;0,AK67=0),AI67*('INput Data'!$E$4-'INput Data'!$E$7)+AJ67*('INput Data'!$E$9-'INput Data'!$E$7),IF(AND(AI67+AJ67&gt;0,'Fuel Switch GA'!AL67&gt;0),'Fuel Switch GA'!AL67*(' Coal &amp; Oil DECREASE'!S73/(' Coal &amp; Oil DECREASE'!S73+' Coal &amp; Oil DECREASE'!Y73))*('INput Data'!$E$4-'INput Data'!$E$7)+'Fuel Switch GA'!AL67*(' Coal &amp; Oil DECREASE'!Y73/(' Coal &amp; Oil DECREASE'!S73+' Coal &amp; Oil DECREASE'!Y73))*('INput Data'!$E$9-'INput Data'!$E$7),0)))</f>
        <v>0</v>
      </c>
      <c r="AQ67" s="538">
        <f t="shared" si="49"/>
        <v>4163334.5323741008</v>
      </c>
      <c r="AR67" s="123">
        <f t="shared" si="50"/>
        <v>0</v>
      </c>
      <c r="AS67" s="92">
        <f t="shared" si="43"/>
        <v>0</v>
      </c>
      <c r="AT67" s="90">
        <f>IF(E67&gt;0,IF(E67&lt;(-' Coal &amp; Oil DECREASE'!T73-' Coal &amp; Oil DECREASE'!Z73),'Fuel Switch GA'!E67*' Coal &amp; Oil DECREASE'!T73/(' Coal &amp; Oil DECREASE'!T73+' Coal &amp; Oil DECREASE'!Z73),-' Coal &amp; Oil DECREASE'!T73),0)</f>
        <v>0</v>
      </c>
      <c r="AU67" s="90">
        <f>IF(E67&gt;0,IF(E67&lt;(-' Coal &amp; Oil DECREASE'!T73-' Coal &amp; Oil DECREASE'!Z73),'Fuel Switch GA'!E67*' Coal &amp; Oil DECREASE'!Z73/(' Coal &amp; Oil DECREASE'!T73+' Coal &amp; Oil DECREASE'!Z73),-' Coal &amp; Oil DECREASE'!Z73),0)</f>
        <v>5451.223506572569</v>
      </c>
      <c r="AV67" s="90">
        <f t="shared" si="44"/>
        <v>0</v>
      </c>
      <c r="AW67" s="90">
        <f>AT67*('INput Data'!$D$4-'INput Data'!$D$7)</f>
        <v>0</v>
      </c>
      <c r="AX67" s="90">
        <f>AU67*('INput Data'!$E$9-'INput Data'!$E$7)</f>
        <v>837292.24363542674</v>
      </c>
      <c r="AY67" s="90">
        <f>AV67*'INput Data'!$E$7</f>
        <v>0</v>
      </c>
      <c r="AZ67" s="480">
        <f t="shared" si="51"/>
        <v>837292.24363542674</v>
      </c>
      <c r="BA67" s="68" t="str">
        <f>IF((('Nuclear &amp; RES demand for Power '!I108+'Nuclear &amp; RES demand for Power '!J108)-('Nuclear &amp; RES demand for Power '!C108+'Nuclear &amp; RES demand for Power '!D108))&lt;0,"Replacement","No replacement")</f>
        <v>No replacement</v>
      </c>
      <c r="BB67" s="150" t="str">
        <f t="shared" si="52"/>
        <v>No replacement</v>
      </c>
      <c r="BC67" s="92">
        <f>IF(OR(BA67="No replacement",BB67="No replacement"),0,AV67*'INput Data'!$Q$4-(('Nuclear &amp; RES demand for Power '!I108+'Nuclear &amp; RES demand for Power '!J108)-('Nuclear &amp; RES demand for Power '!C108+'Nuclear &amp; RES demand for Power '!D108))*'INput Data'!$E$7/'INput Data'!$Q$4)</f>
        <v>0</v>
      </c>
      <c r="BD67">
        <f>IF('Gas Supply'!J111&gt;=(P67+AA67+AL67+AT67+AU67),CH30,'Gas Supply'!J111/(P67+AA67+AL67+AT67+AU67)*CH30)</f>
        <v>837292.24363542674</v>
      </c>
      <c r="BE67" s="187">
        <f>IF(CH30=0,0,IF('Gas Supply'!J111&gt;=P67+Z67+AL67+AT67+AU67,P67+Z67+AL67+AT67+AU67,'Gas Supply'!J111))</f>
        <v>8941.223506572569</v>
      </c>
      <c r="BF67" s="187">
        <f>BE67*'INput Data'!$E$7</f>
        <v>1765730.829175662</v>
      </c>
      <c r="BG67" s="187">
        <f>'Gas Supply'!J111-'Fuel Switch GA'!BE67</f>
        <v>21783.511126302259</v>
      </c>
      <c r="BH67" s="187">
        <f>BG67*'INput Data'!$E$7</f>
        <v>4301851.6576762376</v>
      </c>
      <c r="BI67" s="195">
        <f t="shared" si="53"/>
        <v>6904874.7304873262</v>
      </c>
      <c r="BJ67" s="115">
        <f>IF('Gas Supply'!I111=0,0,IF('Gas Supply'!I111/SUM('N.Gas &amp; H2 demand'!N111:Q111)&gt;=1,'Fuel Switch GA'!CH30,'Fuel Switch GA'!CH30*'Gas Supply'!I111/SUM('N.Gas &amp; H2 demand'!N111:Q111)))</f>
        <v>132866.8044190731</v>
      </c>
    </row>
    <row r="68" spans="1:62" x14ac:dyDescent="0.25">
      <c r="A68" s="23" t="str">
        <f>'Gas demand INCREASE'!I113</f>
        <v>PT</v>
      </c>
      <c r="B68" s="90">
        <f>'Gas demand INCREASE'!J113</f>
        <v>120.44999999999982</v>
      </c>
      <c r="C68" s="90">
        <f>'Gas demand INCREASE'!K113</f>
        <v>0</v>
      </c>
      <c r="D68" s="90">
        <f>'Gas demand INCREASE'!L113</f>
        <v>892</v>
      </c>
      <c r="E68" s="92">
        <f>'Gas demand INCREASE'!M113</f>
        <v>0</v>
      </c>
      <c r="H68" s="23" t="str">
        <f>'Gas demand INCREASE'!T113</f>
        <v>PT</v>
      </c>
      <c r="I68" s="90">
        <f>'Gas demand INCREASE'!U113</f>
        <v>0</v>
      </c>
      <c r="J68" s="90">
        <f>'Gas demand INCREASE'!V113</f>
        <v>3430</v>
      </c>
      <c r="K68" s="92">
        <f>'Gas demand INCREASE'!W113</f>
        <v>4510</v>
      </c>
      <c r="M68" s="119">
        <f>IF(OR(B68&gt;0,I68&gt;0),IF(OR(B68&gt;(-' Coal &amp; Oil DECREASE'!Q74-' Coal &amp; Oil DECREASE'!W74),I68&gt;(-' Coal &amp; Oil DECREASE'!Q74-' Coal &amp; Oil DECREASE'!W74),B68+I68&gt;(-' Coal &amp; Oil DECREASE'!Q74-' Coal &amp; Oil DECREASE'!W74)),-' Coal &amp; Oil DECREASE'!Q74,(B68+I68)*(' Coal &amp; Oil DECREASE'!Q74/(' Coal &amp; Oil DECREASE'!Q74+' Coal &amp; Oil DECREASE'!W74))),0)</f>
        <v>120.44999999999982</v>
      </c>
      <c r="N68" s="90">
        <f>IF(OR(B68&gt;0,I68&gt;0),IF(OR(B68&gt;(-' Coal &amp; Oil DECREASE'!Q74-' Coal &amp; Oil DECREASE'!W74),I68&gt;(-' Coal &amp; Oil DECREASE'!Q74-' Coal &amp; Oil DECREASE'!W74),B68+I68&gt;(-' Coal &amp; Oil DECREASE'!Q74-' Coal &amp; Oil DECREASE'!W74)),-' Coal &amp; Oil DECREASE'!W74,(B68+I68)*(' Coal &amp; Oil DECREASE'!W74/(' Coal &amp; Oil DECREASE'!Q74+' Coal &amp; Oil DECREASE'!W74))),0)</f>
        <v>0</v>
      </c>
      <c r="O68" s="90">
        <f t="shared" si="32"/>
        <v>0</v>
      </c>
      <c r="P68" s="90">
        <f t="shared" si="33"/>
        <v>120.44999999999982</v>
      </c>
      <c r="Q68" s="90">
        <f t="shared" si="34"/>
        <v>0</v>
      </c>
      <c r="R68" s="90">
        <f>Q68*'INput Data'!$E$7</f>
        <v>0</v>
      </c>
      <c r="S68" s="90">
        <f>IF(M68+N68=0,0,IF(AND(M68+N68&gt;0,O68&gt;0,P68=0),M68*'INput Data'!$E$4+N68*'INput Data'!$E$9,IF(AND(M68+N68&gt;0,'Fuel Switch GA'!O68&gt;0),'Fuel Switch GA'!O68*(' Coal &amp; Oil DECREASE'!Q74/(' Coal &amp; Oil DECREASE'!Q74+' Coal &amp; Oil DECREASE'!W74))*'INput Data'!$E$4+'Fuel Switch GA'!O68*(' Coal &amp; Oil DECREASE'!W74/(' Coal &amp; Oil DECREASE'!Q74+' Coal &amp; Oil DECREASE'!W74))*'INput Data'!$E$9,0)))</f>
        <v>0</v>
      </c>
      <c r="T68" s="90">
        <f>IF(M68+N68=0,0,IF(AND(M68+N68&gt;0,P68&gt;0,O68=0),M68*('INput Data'!$E$4-'INput Data'!$E$7)+N68*('INput Data'!$E$9-'INput Data'!$E$7),IF(AND(M68+N68&gt;0,'Fuel Switch GA'!P68&gt;0),'Fuel Switch GA'!P68*(' Coal &amp; Oil DECREASE'!Q74/(' Coal &amp; Oil DECREASE'!Q74+' Coal &amp; Oil DECREASE'!W74))*('INput Data'!$E$4-'INput Data'!$E$7)+'Fuel Switch GA'!P68*(' Coal &amp; Oil DECREASE'!W74/(' Coal &amp; Oil DECREASE'!Q74+' Coal &amp; Oil DECREASE'!W74))*('INput Data'!$E$9-'INput Data'!$E$7),0)))</f>
        <v>7972.230215827326</v>
      </c>
      <c r="U68" s="538">
        <f t="shared" si="45"/>
        <v>7972.230215827326</v>
      </c>
      <c r="V68" s="123">
        <f t="shared" si="46"/>
        <v>7972.230215827326</v>
      </c>
      <c r="W68" s="92">
        <f t="shared" si="35"/>
        <v>7972.230215827326</v>
      </c>
      <c r="X68" s="123">
        <f>IF(OR(C68&gt;0,J68&gt;0),IF(OR(C68&gt;(-' Coal &amp; Oil DECREASE'!R74-' Coal &amp; Oil DECREASE'!X74),J68&gt;(-' Coal &amp; Oil DECREASE'!R74-' Coal &amp; Oil DECREASE'!X74),C68+J68&gt;(-' Coal &amp; Oil DECREASE'!R74-' Coal &amp; Oil DECREASE'!X74)),-' Coal &amp; Oil DECREASE'!R74,(C68+J68)*(' Coal &amp; Oil DECREASE'!R74/(' Coal &amp; Oil DECREASE'!R74+' Coal &amp; Oil DECREASE'!X74))),0)</f>
        <v>3412.5888324873094</v>
      </c>
      <c r="Y68" s="90">
        <f>IF(OR(C68&gt;0,J68&gt;0),IF(OR(C68&gt;(-' Coal &amp; Oil DECREASE'!R74-' Coal &amp; Oil DECREASE'!X74),J68&gt;(-' Coal &amp; Oil DECREASE'!R74-' Coal &amp; Oil DECREASE'!X74),C68+J68&gt;(-' Coal &amp; Oil DECREASE'!R74-' Coal &amp; Oil DECREASE'!X74)),-' Coal &amp; Oil DECREASE'!X74,(C68+J68)*(' Coal &amp; Oil DECREASE'!X74/(' Coal &amp; Oil DECREASE'!R74+' Coal &amp; Oil DECREASE'!X74))),0)</f>
        <v>17.411167512690358</v>
      </c>
      <c r="Z68" s="90">
        <f t="shared" si="36"/>
        <v>3430</v>
      </c>
      <c r="AA68" s="90">
        <f t="shared" si="37"/>
        <v>0</v>
      </c>
      <c r="AB68" s="90">
        <f t="shared" si="38"/>
        <v>0</v>
      </c>
      <c r="AC68" s="90">
        <f>AB68*'INput Data'!$E$7</f>
        <v>0</v>
      </c>
      <c r="AD68" s="90">
        <f>IF(X68+Y68=0,0,IF(AND(X68+Y68&gt;0,Z68&gt;0,AA68=0),X68*'INput Data'!$E$4+Y68*'INput Data'!$E$9,IF(AND(X68+Y68&gt;0,'Fuel Switch GA'!Z68&gt;0),'Fuel Switch GA'!Z68*(' Coal &amp; Oil DECREASE'!R74/(' Coal &amp; Oil DECREASE'!R74+' Coal &amp; Oil DECREASE'!X74))*'INput Data'!$E$4+'Fuel Switch GA'!Z68*(' Coal &amp; Oil DECREASE'!R74/(' Coal &amp; Oil DECREASE'!R74+' Coal &amp; Oil DECREASE'!X74))*'INput Data'!$E$9,0)))</f>
        <v>905906.80349121708</v>
      </c>
      <c r="AE68" s="90">
        <f>IF(X68+Y68=0,0,IF(AND(X68+Y68&gt;0,AA68&gt;0,Z68=0),X68*('INput Data'!$E$4-'INput Data'!$E$7)+Y68*('INput Data'!$E$9-'INput Data'!$E$7),IF(AND(X68+Y68&gt;0,'Fuel Switch GA'!AA68&gt;0),'Fuel Switch GA'!AA68*(' Coal &amp; Oil DECREASE'!R74/(' Coal &amp; Oil DECREASE'!R74+' Coal &amp; Oil DECREASE'!X74))*('INput Data'!$E$4-'INput Data'!$E$7)+'Fuel Switch GA'!AA68*(' Coal &amp; Oil DECREASE'!R74/(' Coal &amp; Oil DECREASE'!R74+' Coal &amp; Oil DECREASE'!X74))*('INput Data'!$E$9-'INput Data'!$E$7),0)))</f>
        <v>0</v>
      </c>
      <c r="AF68" s="538">
        <f t="shared" si="47"/>
        <v>905906.80349121708</v>
      </c>
      <c r="AG68" s="123">
        <f t="shared" si="48"/>
        <v>0</v>
      </c>
      <c r="AH68" s="92">
        <f t="shared" si="39"/>
        <v>0</v>
      </c>
      <c r="AI68" s="119">
        <f>IF(OR(D68&gt;0,K68&gt;0),IF(OR(D68&gt;(-' Coal &amp; Oil DECREASE'!S74-' Coal &amp; Oil DECREASE'!Y74),K68&gt;(-' Coal &amp; Oil DECREASE'!S74-' Coal &amp; Oil DECREASE'!Y74),D68+K68&gt;(-' Coal &amp; Oil DECREASE'!S74-' Coal &amp; Oil DECREASE'!Y74)),-' Coal &amp; Oil DECREASE'!S74,(D68+K68)*(' Coal &amp; Oil DECREASE'!S74/(' Coal &amp; Oil DECREASE'!S74+' Coal &amp; Oil DECREASE'!Y74))),0)</f>
        <v>5402</v>
      </c>
      <c r="AJ68" s="90">
        <f>IF(OR(D68&gt;0,K68&gt;0),IF(OR(D68&gt;(-' Coal &amp; Oil DECREASE'!S74-' Coal &amp; Oil DECREASE'!Y74),K68&gt;(-' Coal &amp; Oil DECREASE'!S74-' Coal &amp; Oil DECREASE'!Y74),D68+K68&gt;(-' Coal &amp; Oil DECREASE'!S74-' Coal &amp; Oil DECREASE'!Y74)),-' Coal &amp; Oil DECREASE'!Y74,(D68+K68)*(' Coal &amp; Oil DECREASE'!Y74/(' Coal &amp; Oil DECREASE'!S74+' Coal &amp; Oil DECREASE'!Y74))),0)</f>
        <v>0</v>
      </c>
      <c r="AK68" s="90">
        <f t="shared" si="40"/>
        <v>4510</v>
      </c>
      <c r="AL68" s="90">
        <f t="shared" si="41"/>
        <v>892</v>
      </c>
      <c r="AM68" s="90">
        <f t="shared" si="42"/>
        <v>0</v>
      </c>
      <c r="AN68" s="90">
        <f>AM68*'INput Data'!$E$7</f>
        <v>0</v>
      </c>
      <c r="AO68" s="90">
        <f>IF(AI68+AJ68=0,0,IF(AND(AI68+AJ68&gt;0,AK68&gt;0,AL68=0),AI68*'INput Data'!$E$4+AJ68*'INput Data'!$E$9,IF(AND(AI68+AJ68&gt;0,'Fuel Switch GA'!AK68&gt;0),'Fuel Switch GA'!AK68*(' Coal &amp; Oil DECREASE'!S74/(' Coal &amp; Oil DECREASE'!S74+' Coal &amp; Oil DECREASE'!Y74))*'INput Data'!$E$4+'Fuel Switch GA'!AK68*(' Coal &amp; Oil DECREASE'!Y74/(' Coal &amp; Oil DECREASE'!S74+' Coal &amp; Oil DECREASE'!Y74))*'INput Data'!$E$9,0)))</f>
        <v>1189147.4820143885</v>
      </c>
      <c r="AP68" s="90">
        <f>IF(AI68+AJ68=0,0,IF(AND(AI68+AJ68&gt;0,AL68&gt;0,AK68=0),AI68*('INput Data'!$E$4-'INput Data'!$E$7)+AJ68*('INput Data'!$E$9-'INput Data'!$E$7),IF(AND(AI68+AJ68&gt;0,'Fuel Switch GA'!AL68&gt;0),'Fuel Switch GA'!AL68*(' Coal &amp; Oil DECREASE'!S74/(' Coal &amp; Oil DECREASE'!S74+' Coal &amp; Oil DECREASE'!Y74))*('INput Data'!$E$4-'INput Data'!$E$7)+'Fuel Switch GA'!AL68*(' Coal &amp; Oil DECREASE'!Y74/(' Coal &amp; Oil DECREASE'!S74+' Coal &amp; Oil DECREASE'!Y74))*('INput Data'!$E$9-'INput Data'!$E$7),0)))</f>
        <v>59038.848920863311</v>
      </c>
      <c r="AQ68" s="538">
        <f t="shared" si="49"/>
        <v>1248186.3309352519</v>
      </c>
      <c r="AR68" s="123">
        <f t="shared" si="50"/>
        <v>59038.848920863311</v>
      </c>
      <c r="AS68" s="92">
        <f t="shared" si="43"/>
        <v>59038.848920863311</v>
      </c>
      <c r="AT68" s="90">
        <f>IF(E68&gt;0,IF(E68&lt;(-' Coal &amp; Oil DECREASE'!T74-' Coal &amp; Oil DECREASE'!Z74),'Fuel Switch GA'!E68*' Coal &amp; Oil DECREASE'!T74/(' Coal &amp; Oil DECREASE'!T74+' Coal &amp; Oil DECREASE'!Z74),-' Coal &amp; Oil DECREASE'!T74),0)</f>
        <v>0</v>
      </c>
      <c r="AU68" s="90">
        <f>IF(E68&gt;0,IF(E68&lt;(-' Coal &amp; Oil DECREASE'!T74-' Coal &amp; Oil DECREASE'!Z74),'Fuel Switch GA'!E68*' Coal &amp; Oil DECREASE'!Z74/(' Coal &amp; Oil DECREASE'!T74+' Coal &amp; Oil DECREASE'!Z74),-' Coal &amp; Oil DECREASE'!Z74),0)</f>
        <v>0</v>
      </c>
      <c r="AV68" s="90">
        <f t="shared" si="44"/>
        <v>0</v>
      </c>
      <c r="AW68" s="90">
        <f>AT68*('INput Data'!$D$4-'INput Data'!$D$7)</f>
        <v>0</v>
      </c>
      <c r="AX68" s="90">
        <f>AU68*('INput Data'!$E$9-'INput Data'!$E$7)</f>
        <v>0</v>
      </c>
      <c r="AY68" s="90">
        <f>AV68*'INput Data'!$E$7</f>
        <v>0</v>
      </c>
      <c r="AZ68" s="480">
        <f t="shared" si="51"/>
        <v>0</v>
      </c>
      <c r="BA68" s="68" t="str">
        <f>IF((('Nuclear &amp; RES demand for Power '!I109+'Nuclear &amp; RES demand for Power '!J109)-('Nuclear &amp; RES demand for Power '!C109+'Nuclear &amp; RES demand for Power '!D109))&lt;0,"Replacement","No replacement")</f>
        <v>Replacement</v>
      </c>
      <c r="BB68" s="150" t="str">
        <f t="shared" si="52"/>
        <v>No replacement</v>
      </c>
      <c r="BC68" s="92">
        <f>IF(OR(BA68="No replacement",BB68="No replacement"),0,AV68*'INput Data'!$Q$4-(('Nuclear &amp; RES demand for Power '!I109+'Nuclear &amp; RES demand for Power '!J109)-('Nuclear &amp; RES demand for Power '!C109+'Nuclear &amp; RES demand for Power '!D109))*'INput Data'!$E$7/'INput Data'!$Q$4)</f>
        <v>0</v>
      </c>
      <c r="BD68">
        <f>IF('Gas Supply'!J112&gt;=(P68+AA68+AL68+AT68+AU68),CH31,'Gas Supply'!J112/(P68+AA68+AL68+AT68+AU68)*CH31)</f>
        <v>67011.079136690634</v>
      </c>
      <c r="BE68" s="187">
        <f>IF(CH31=0,0,IF('Gas Supply'!J112&gt;=P68+Z68+AL68+AT68+AU68,P68+Z68+AL68+AT68+AU68,'Gas Supply'!J112))</f>
        <v>4442.45</v>
      </c>
      <c r="BF68" s="187">
        <f>BE68*'INput Data'!$E$7</f>
        <v>877303.97482014378</v>
      </c>
      <c r="BG68" s="187">
        <f>'Gas Supply'!J112-'Fuel Switch GA'!BE68</f>
        <v>6375.1874997853711</v>
      </c>
      <c r="BH68" s="187">
        <f>BG68*'INput Data'!$E$7</f>
        <v>1258984.8695619311</v>
      </c>
      <c r="BI68" s="195">
        <f t="shared" si="53"/>
        <v>2203299.9235187657</v>
      </c>
      <c r="BJ68" s="115">
        <f>IF('Gas Supply'!I112=0,0,IF('Gas Supply'!I112/SUM('N.Gas &amp; H2 demand'!N112:Q112)&gt;=1,'Fuel Switch GA'!CH31,'Fuel Switch GA'!CH31*'Gas Supply'!I112/SUM('N.Gas &amp; H2 demand'!N112:Q112)))</f>
        <v>0</v>
      </c>
    </row>
    <row r="69" spans="1:62" x14ac:dyDescent="0.25">
      <c r="A69" s="23" t="str">
        <f>'Gas demand INCREASE'!I114</f>
        <v>RO</v>
      </c>
      <c r="B69" s="90">
        <f>'Gas demand INCREASE'!J114</f>
        <v>0</v>
      </c>
      <c r="C69" s="90">
        <f>'Gas demand INCREASE'!K114</f>
        <v>0</v>
      </c>
      <c r="D69" s="90">
        <f>'Gas demand INCREASE'!L114</f>
        <v>1109.300000000002</v>
      </c>
      <c r="E69" s="92">
        <f>'Gas demand INCREASE'!M114</f>
        <v>0</v>
      </c>
      <c r="H69" s="23" t="str">
        <f>'Gas demand INCREASE'!T114</f>
        <v>RO</v>
      </c>
      <c r="I69" s="90">
        <f>'Gas demand INCREASE'!U114</f>
        <v>0</v>
      </c>
      <c r="J69" s="90">
        <f>'Gas demand INCREASE'!V114</f>
        <v>11559.999999999998</v>
      </c>
      <c r="K69" s="92">
        <f>'Gas demand INCREASE'!W114</f>
        <v>5030</v>
      </c>
      <c r="M69" s="119">
        <f>IF(OR(B69&gt;0,I69&gt;0),IF(OR(B69&gt;(-' Coal &amp; Oil DECREASE'!Q75-' Coal &amp; Oil DECREASE'!W75),I69&gt;(-' Coal &amp; Oil DECREASE'!Q75-' Coal &amp; Oil DECREASE'!W75),B69+I69&gt;(-' Coal &amp; Oil DECREASE'!Q75-' Coal &amp; Oil DECREASE'!W75)),-' Coal &amp; Oil DECREASE'!Q75,(B69+I69)*(' Coal &amp; Oil DECREASE'!Q75/(' Coal &amp; Oil DECREASE'!Q75+' Coal &amp; Oil DECREASE'!W75))),0)</f>
        <v>0</v>
      </c>
      <c r="N69" s="90">
        <f>IF(OR(B69&gt;0,I69&gt;0),IF(OR(B69&gt;(-' Coal &amp; Oil DECREASE'!Q75-' Coal &amp; Oil DECREASE'!W75),I69&gt;(-' Coal &amp; Oil DECREASE'!Q75-' Coal &amp; Oil DECREASE'!W75),B69+I69&gt;(-' Coal &amp; Oil DECREASE'!Q75-' Coal &amp; Oil DECREASE'!W75)),-' Coal &amp; Oil DECREASE'!W75,(B69+I69)*(' Coal &amp; Oil DECREASE'!W75/(' Coal &amp; Oil DECREASE'!Q75+' Coal &amp; Oil DECREASE'!W75))),0)</f>
        <v>0</v>
      </c>
      <c r="O69" s="90">
        <f t="shared" si="32"/>
        <v>0</v>
      </c>
      <c r="P69" s="90">
        <f t="shared" si="33"/>
        <v>0</v>
      </c>
      <c r="Q69" s="90">
        <f t="shared" si="34"/>
        <v>0</v>
      </c>
      <c r="R69" s="90">
        <f>Q69*'INput Data'!$E$7</f>
        <v>0</v>
      </c>
      <c r="S69" s="90">
        <f>IF(M69+N69=0,0,IF(AND(M69+N69&gt;0,O69&gt;0,P69=0),M69*'INput Data'!$E$4+N69*'INput Data'!$E$9,IF(AND(M69+N69&gt;0,'Fuel Switch GA'!O69&gt;0),'Fuel Switch GA'!O69*(' Coal &amp; Oil DECREASE'!Q75/(' Coal &amp; Oil DECREASE'!Q75+' Coal &amp; Oil DECREASE'!W75))*'INput Data'!$E$4+'Fuel Switch GA'!O69*(' Coal &amp; Oil DECREASE'!W75/(' Coal &amp; Oil DECREASE'!Q75+' Coal &amp; Oil DECREASE'!W75))*'INput Data'!$E$9,0)))</f>
        <v>0</v>
      </c>
      <c r="T69" s="90">
        <f>IF(M69+N69=0,0,IF(AND(M69+N69&gt;0,P69&gt;0,O69=0),M69*('INput Data'!$E$4-'INput Data'!$E$7)+N69*('INput Data'!$E$9-'INput Data'!$E$7),IF(AND(M69+N69&gt;0,'Fuel Switch GA'!P69&gt;0),'Fuel Switch GA'!P69*(' Coal &amp; Oil DECREASE'!Q75/(' Coal &amp; Oil DECREASE'!Q75+' Coal &amp; Oil DECREASE'!W75))*('INput Data'!$E$4-'INput Data'!$E$7)+'Fuel Switch GA'!P69*(' Coal &amp; Oil DECREASE'!W75/(' Coal &amp; Oil DECREASE'!Q75+' Coal &amp; Oil DECREASE'!W75))*('INput Data'!$E$9-'INput Data'!$E$7),0)))</f>
        <v>0</v>
      </c>
      <c r="U69" s="538">
        <f t="shared" si="45"/>
        <v>0</v>
      </c>
      <c r="V69" s="123">
        <f t="shared" si="46"/>
        <v>0</v>
      </c>
      <c r="W69" s="92">
        <f t="shared" si="35"/>
        <v>0</v>
      </c>
      <c r="X69" s="123">
        <f>IF(OR(C69&gt;0,J69&gt;0),IF(OR(C69&gt;(-' Coal &amp; Oil DECREASE'!R75-' Coal &amp; Oil DECREASE'!X75),J69&gt;(-' Coal &amp; Oil DECREASE'!R75-' Coal &amp; Oil DECREASE'!X75),C69+J69&gt;(-' Coal &amp; Oil DECREASE'!R75-' Coal &amp; Oil DECREASE'!X75)),-' Coal &amp; Oil DECREASE'!R75,(C69+J69)*(' Coal &amp; Oil DECREASE'!R75/(' Coal &amp; Oil DECREASE'!R75+' Coal &amp; Oil DECREASE'!X75))),0)</f>
        <v>7000.0000000000009</v>
      </c>
      <c r="Y69" s="90">
        <f>IF(OR(C69&gt;0,J69&gt;0),IF(OR(C69&gt;(-' Coal &amp; Oil DECREASE'!R75-' Coal &amp; Oil DECREASE'!X75),J69&gt;(-' Coal &amp; Oil DECREASE'!R75-' Coal &amp; Oil DECREASE'!X75),C69+J69&gt;(-' Coal &amp; Oil DECREASE'!R75-' Coal &amp; Oil DECREASE'!X75)),-' Coal &amp; Oil DECREASE'!X75,(C69+J69)*(' Coal &amp; Oil DECREASE'!X75/(' Coal &amp; Oil DECREASE'!R75+' Coal &amp; Oil DECREASE'!X75))),0)</f>
        <v>2450</v>
      </c>
      <c r="Z69" s="90">
        <f t="shared" si="36"/>
        <v>9450</v>
      </c>
      <c r="AA69" s="90">
        <f t="shared" si="37"/>
        <v>0</v>
      </c>
      <c r="AB69" s="90">
        <f t="shared" si="38"/>
        <v>0</v>
      </c>
      <c r="AC69" s="90">
        <f>AB69*'INput Data'!$E$7</f>
        <v>0</v>
      </c>
      <c r="AD69" s="90">
        <f>IF(X69+Y69=0,0,IF(AND(X69+Y69&gt;0,Z69&gt;0,AA69=0),X69*'INput Data'!$E$4+Y69*'INput Data'!$E$9,IF(AND(X69+Y69&gt;0,'Fuel Switch GA'!Z69&gt;0),'Fuel Switch GA'!Z69*(' Coal &amp; Oil DECREASE'!R75/(' Coal &amp; Oil DECREASE'!R75+' Coal &amp; Oil DECREASE'!X75))*'INput Data'!$E$4+'Fuel Switch GA'!Z69*(' Coal &amp; Oil DECREASE'!R75/(' Coal &amp; Oil DECREASE'!R75+' Coal &amp; Oil DECREASE'!X75))*'INput Data'!$E$9,0)))</f>
        <v>2705827.3381294967</v>
      </c>
      <c r="AE69" s="90">
        <f>IF(X69+Y69=0,0,IF(AND(X69+Y69&gt;0,AA69&gt;0,Z69=0),X69*('INput Data'!$E$4-'INput Data'!$E$7)+Y69*('INput Data'!$E$9-'INput Data'!$E$7),IF(AND(X69+Y69&gt;0,'Fuel Switch GA'!AA69&gt;0),'Fuel Switch GA'!AA69*(' Coal &amp; Oil DECREASE'!R75/(' Coal &amp; Oil DECREASE'!R75+' Coal &amp; Oil DECREASE'!X75))*('INput Data'!$E$4-'INput Data'!$E$7)+'Fuel Switch GA'!AA69*(' Coal &amp; Oil DECREASE'!R75/(' Coal &amp; Oil DECREASE'!R75+' Coal &amp; Oil DECREASE'!X75))*('INput Data'!$E$9-'INput Data'!$E$7),0)))</f>
        <v>0</v>
      </c>
      <c r="AF69" s="538">
        <f t="shared" si="47"/>
        <v>2705827.3381294967</v>
      </c>
      <c r="AG69" s="123">
        <f t="shared" si="48"/>
        <v>0</v>
      </c>
      <c r="AH69" s="92">
        <f t="shared" si="39"/>
        <v>0</v>
      </c>
      <c r="AI69" s="119">
        <f>IF(OR(D69&gt;0,K69&gt;0),IF(OR(D69&gt;(-' Coal &amp; Oil DECREASE'!S75-' Coal &amp; Oil DECREASE'!Y75),K69&gt;(-' Coal &amp; Oil DECREASE'!S75-' Coal &amp; Oil DECREASE'!Y75),D69+K69&gt;(-' Coal &amp; Oil DECREASE'!S75-' Coal &amp; Oil DECREASE'!Y75)),-' Coal &amp; Oil DECREASE'!S75,(D69+K69)*(' Coal &amp; Oil DECREASE'!S75/(' Coal &amp; Oil DECREASE'!S75+' Coal &amp; Oil DECREASE'!Y75))),0)</f>
        <v>6139.300000000002</v>
      </c>
      <c r="AJ69" s="90">
        <f>IF(OR(D69&gt;0,K69&gt;0),IF(OR(D69&gt;(-' Coal &amp; Oil DECREASE'!S75-' Coal &amp; Oil DECREASE'!Y75),K69&gt;(-' Coal &amp; Oil DECREASE'!S75-' Coal &amp; Oil DECREASE'!Y75),D69+K69&gt;(-' Coal &amp; Oil DECREASE'!S75-' Coal &amp; Oil DECREASE'!Y75)),-' Coal &amp; Oil DECREASE'!Y75,(D69+K69)*(' Coal &amp; Oil DECREASE'!Y75/(' Coal &amp; Oil DECREASE'!S75+' Coal &amp; Oil DECREASE'!Y75))),0)</f>
        <v>0</v>
      </c>
      <c r="AK69" s="90">
        <f t="shared" si="40"/>
        <v>5030</v>
      </c>
      <c r="AL69" s="90">
        <f t="shared" si="41"/>
        <v>1109.300000000002</v>
      </c>
      <c r="AM69" s="90">
        <f t="shared" si="42"/>
        <v>0</v>
      </c>
      <c r="AN69" s="90">
        <f>AM69*'INput Data'!$E$7</f>
        <v>0</v>
      </c>
      <c r="AO69" s="90">
        <f>IF(AI69+AJ69=0,0,IF(AND(AI69+AJ69&gt;0,AK69&gt;0,AL69=0),AI69*'INput Data'!$E$4+AJ69*'INput Data'!$E$9,IF(AND(AI69+AJ69&gt;0,'Fuel Switch GA'!AK69&gt;0),'Fuel Switch GA'!AK69*(' Coal &amp; Oil DECREASE'!S75/(' Coal &amp; Oil DECREASE'!S75+' Coal &amp; Oil DECREASE'!Y75))*'INput Data'!$E$4+'Fuel Switch GA'!AK69*(' Coal &amp; Oil DECREASE'!Y75/(' Coal &amp; Oil DECREASE'!S75+' Coal &amp; Oil DECREASE'!Y75))*'INput Data'!$E$9,0)))</f>
        <v>1326255.3956834532</v>
      </c>
      <c r="AP69" s="90">
        <f>IF(AI69+AJ69=0,0,IF(AND(AI69+AJ69&gt;0,AL69&gt;0,AK69=0),AI69*('INput Data'!$E$4-'INput Data'!$E$7)+AJ69*('INput Data'!$E$9-'INput Data'!$E$7),IF(AND(AI69+AJ69&gt;0,'Fuel Switch GA'!AL69&gt;0),'Fuel Switch GA'!AL69*(' Coal &amp; Oil DECREASE'!S75/(' Coal &amp; Oil DECREASE'!S75+' Coal &amp; Oil DECREASE'!Y75))*('INput Data'!$E$4-'INput Data'!$E$7)+'Fuel Switch GA'!AL69*(' Coal &amp; Oil DECREASE'!Y75/(' Coal &amp; Oil DECREASE'!S75+' Coal &amp; Oil DECREASE'!Y75))*('INput Data'!$E$9-'INput Data'!$E$7),0)))</f>
        <v>73421.294964028915</v>
      </c>
      <c r="AQ69" s="538">
        <f t="shared" si="49"/>
        <v>1399676.6906474822</v>
      </c>
      <c r="AR69" s="123">
        <f t="shared" si="50"/>
        <v>73421.294964028915</v>
      </c>
      <c r="AS69" s="92">
        <f t="shared" si="43"/>
        <v>73421.294964028915</v>
      </c>
      <c r="AT69" s="90">
        <f>IF(E69&gt;0,IF(E69&lt;(-' Coal &amp; Oil DECREASE'!T75-' Coal &amp; Oil DECREASE'!Z75),'Fuel Switch GA'!E69*' Coal &amp; Oil DECREASE'!T75/(' Coal &amp; Oil DECREASE'!T75+' Coal &amp; Oil DECREASE'!Z75),-' Coal &amp; Oil DECREASE'!T75),0)</f>
        <v>0</v>
      </c>
      <c r="AU69" s="90">
        <f>IF(E69&gt;0,IF(E69&lt;(-' Coal &amp; Oil DECREASE'!T75-' Coal &amp; Oil DECREASE'!Z75),'Fuel Switch GA'!E69*' Coal &amp; Oil DECREASE'!Z75/(' Coal &amp; Oil DECREASE'!T75+' Coal &amp; Oil DECREASE'!Z75),-' Coal &amp; Oil DECREASE'!Z75),0)</f>
        <v>0</v>
      </c>
      <c r="AV69" s="90">
        <f t="shared" si="44"/>
        <v>0</v>
      </c>
      <c r="AW69" s="90">
        <f>AT69*('INput Data'!$D$4-'INput Data'!$D$7)</f>
        <v>0</v>
      </c>
      <c r="AX69" s="90">
        <f>AU69*('INput Data'!$E$9-'INput Data'!$E$7)</f>
        <v>0</v>
      </c>
      <c r="AY69" s="90">
        <f>AV69*'INput Data'!$E$7</f>
        <v>0</v>
      </c>
      <c r="AZ69" s="480">
        <f t="shared" si="51"/>
        <v>0</v>
      </c>
      <c r="BA69" s="68" t="str">
        <f>IF((('Nuclear &amp; RES demand for Power '!I110+'Nuclear &amp; RES demand for Power '!J110)-('Nuclear &amp; RES demand for Power '!C110+'Nuclear &amp; RES demand for Power '!D110))&lt;0,"Replacement","No replacement")</f>
        <v>No replacement</v>
      </c>
      <c r="BB69" s="150" t="str">
        <f t="shared" si="52"/>
        <v>No replacement</v>
      </c>
      <c r="BC69" s="92">
        <f>IF(OR(BA69="No replacement",BB69="No replacement"),0,AV69*'INput Data'!$Q$4-(('Nuclear &amp; RES demand for Power '!I110+'Nuclear &amp; RES demand for Power '!J110)-('Nuclear &amp; RES demand for Power '!C110+'Nuclear &amp; RES demand for Power '!D110))*'INput Data'!$E$7/'INput Data'!$Q$4)</f>
        <v>0</v>
      </c>
      <c r="BD69">
        <f>IF('Gas Supply'!J113&gt;=(P69+AA69+AL69+AT69+AU69),CH32,'Gas Supply'!J113/(P69+AA69+AL69+AT69+AU69)*CH32)</f>
        <v>73421.294964028915</v>
      </c>
      <c r="BE69" s="187">
        <f>IF(CH32=0,0,IF('Gas Supply'!J113&gt;=P69+Z69+AL69+AT69+AU69,P69+Z69+AL69+AT69+AU69,'Gas Supply'!J113))</f>
        <v>10559.300000000003</v>
      </c>
      <c r="BF69" s="187">
        <f>BE69*'INput Data'!$E$7</f>
        <v>2085271.8345323747</v>
      </c>
      <c r="BG69" s="187">
        <f>'Gas Supply'!J113-'Fuel Switch GA'!BE69</f>
        <v>13854.411483377269</v>
      </c>
      <c r="BH69" s="187">
        <f>BG69*'INput Data'!$E$7</f>
        <v>2735997.0879043601</v>
      </c>
      <c r="BI69" s="195">
        <f t="shared" si="53"/>
        <v>4894690.2174007632</v>
      </c>
      <c r="BJ69" s="115">
        <f>IF('Gas Supply'!I113=0,0,IF('Gas Supply'!I113/SUM('N.Gas &amp; H2 demand'!N113:Q113)&gt;=1,'Fuel Switch GA'!CH32,'Fuel Switch GA'!CH32*'Gas Supply'!I113/SUM('N.Gas &amp; H2 demand'!N113:Q113)))</f>
        <v>44645.042015080253</v>
      </c>
    </row>
    <row r="70" spans="1:62" x14ac:dyDescent="0.25">
      <c r="A70" s="23" t="str">
        <f>'Gas demand INCREASE'!I115</f>
        <v>RS</v>
      </c>
      <c r="B70" s="90">
        <f>'Gas demand INCREASE'!J115</f>
        <v>0</v>
      </c>
      <c r="C70" s="90">
        <f>'Gas demand INCREASE'!K115</f>
        <v>0</v>
      </c>
      <c r="D70" s="90">
        <f>'Gas demand INCREASE'!L115</f>
        <v>0</v>
      </c>
      <c r="E70" s="92">
        <f>'Gas demand INCREASE'!M115</f>
        <v>0</v>
      </c>
      <c r="H70" s="23" t="str">
        <f>'Gas demand INCREASE'!T115</f>
        <v>RS</v>
      </c>
      <c r="I70" s="90">
        <f>'Gas demand INCREASE'!U115</f>
        <v>0</v>
      </c>
      <c r="J70" s="90">
        <f>'Gas demand INCREASE'!V115</f>
        <v>0</v>
      </c>
      <c r="K70" s="92">
        <f>'Gas demand INCREASE'!W115</f>
        <v>0</v>
      </c>
      <c r="M70" s="119">
        <f>IF(OR(B70&gt;0,I70&gt;0),IF(OR(B70&gt;(-' Coal &amp; Oil DECREASE'!Q76-' Coal &amp; Oil DECREASE'!W76),I70&gt;(-' Coal &amp; Oil DECREASE'!Q76-' Coal &amp; Oil DECREASE'!W76),B70+I70&gt;(-' Coal &amp; Oil DECREASE'!Q76-' Coal &amp; Oil DECREASE'!W76)),-' Coal &amp; Oil DECREASE'!Q76,(B70+I70)*(' Coal &amp; Oil DECREASE'!Q76/(' Coal &amp; Oil DECREASE'!Q76+' Coal &amp; Oil DECREASE'!W76))),0)</f>
        <v>0</v>
      </c>
      <c r="N70" s="90">
        <f>IF(OR(B70&gt;0,I70&gt;0),IF(OR(B70&gt;(-' Coal &amp; Oil DECREASE'!Q76-' Coal &amp; Oil DECREASE'!W76),I70&gt;(-' Coal &amp; Oil DECREASE'!Q76-' Coal &amp; Oil DECREASE'!W76),B70+I70&gt;(-' Coal &amp; Oil DECREASE'!Q76-' Coal &amp; Oil DECREASE'!W76)),-' Coal &amp; Oil DECREASE'!W76,(B70+I70)*(' Coal &amp; Oil DECREASE'!W76/(' Coal &amp; Oil DECREASE'!Q76+' Coal &amp; Oil DECREASE'!W76))),0)</f>
        <v>0</v>
      </c>
      <c r="O70" s="90">
        <f t="shared" si="32"/>
        <v>0</v>
      </c>
      <c r="P70" s="90">
        <f t="shared" si="33"/>
        <v>0</v>
      </c>
      <c r="Q70" s="90">
        <f t="shared" si="34"/>
        <v>0</v>
      </c>
      <c r="R70" s="90">
        <f>Q70*'INput Data'!$E$7</f>
        <v>0</v>
      </c>
      <c r="S70" s="90">
        <f>IF(M70+N70=0,0,IF(AND(M70+N70&gt;0,O70&gt;0,P70=0),M70*'INput Data'!$E$4+N70*'INput Data'!$E$9,IF(AND(M70+N70&gt;0,'Fuel Switch GA'!O70&gt;0),'Fuel Switch GA'!O70*(' Coal &amp; Oil DECREASE'!Q76/(' Coal &amp; Oil DECREASE'!Q76+' Coal &amp; Oil DECREASE'!W76))*'INput Data'!$E$4+'Fuel Switch GA'!O70*(' Coal &amp; Oil DECREASE'!W76/(' Coal &amp; Oil DECREASE'!Q76+' Coal &amp; Oil DECREASE'!W76))*'INput Data'!$E$9,0)))</f>
        <v>0</v>
      </c>
      <c r="T70" s="90">
        <f>IF(M70+N70=0,0,IF(AND(M70+N70&gt;0,P70&gt;0,O70=0),M70*('INput Data'!$E$4-'INput Data'!$E$7)+N70*('INput Data'!$E$9-'INput Data'!$E$7),IF(AND(M70+N70&gt;0,'Fuel Switch GA'!P70&gt;0),'Fuel Switch GA'!P70*(' Coal &amp; Oil DECREASE'!Q76/(' Coal &amp; Oil DECREASE'!Q76+' Coal &amp; Oil DECREASE'!W76))*('INput Data'!$E$4-'INput Data'!$E$7)+'Fuel Switch GA'!P70*(' Coal &amp; Oil DECREASE'!W76/(' Coal &amp; Oil DECREASE'!Q76+' Coal &amp; Oil DECREASE'!W76))*('INput Data'!$E$9-'INput Data'!$E$7),0)))</f>
        <v>0</v>
      </c>
      <c r="U70" s="538">
        <f t="shared" si="45"/>
        <v>0</v>
      </c>
      <c r="V70" s="123">
        <f t="shared" si="46"/>
        <v>0</v>
      </c>
      <c r="W70" s="92">
        <f t="shared" si="35"/>
        <v>0</v>
      </c>
      <c r="X70" s="123">
        <f>IF(OR(C70&gt;0,J70&gt;0),IF(OR(C70&gt;(-' Coal &amp; Oil DECREASE'!R76-' Coal &amp; Oil DECREASE'!X76),J70&gt;(-' Coal &amp; Oil DECREASE'!R76-' Coal &amp; Oil DECREASE'!X76),C70+J70&gt;(-' Coal &amp; Oil DECREASE'!R76-' Coal &amp; Oil DECREASE'!X76)),-' Coal &amp; Oil DECREASE'!R76,(C70+J70)*(' Coal &amp; Oil DECREASE'!R76/(' Coal &amp; Oil DECREASE'!R76+' Coal &amp; Oil DECREASE'!X76))),0)</f>
        <v>0</v>
      </c>
      <c r="Y70" s="90">
        <f>IF(OR(C70&gt;0,J70&gt;0),IF(OR(C70&gt;(-' Coal &amp; Oil DECREASE'!R76-' Coal &amp; Oil DECREASE'!X76),J70&gt;(-' Coal &amp; Oil DECREASE'!R76-' Coal &amp; Oil DECREASE'!X76),C70+J70&gt;(-' Coal &amp; Oil DECREASE'!R76-' Coal &amp; Oil DECREASE'!X76)),-' Coal &amp; Oil DECREASE'!X76,(C70+J70)*(' Coal &amp; Oil DECREASE'!X76/(' Coal &amp; Oil DECREASE'!R76+' Coal &amp; Oil DECREASE'!X76))),0)</f>
        <v>0</v>
      </c>
      <c r="Z70" s="90">
        <f t="shared" si="36"/>
        <v>0</v>
      </c>
      <c r="AA70" s="90">
        <f t="shared" si="37"/>
        <v>0</v>
      </c>
      <c r="AB70" s="90">
        <f t="shared" si="38"/>
        <v>0</v>
      </c>
      <c r="AC70" s="90">
        <f>AB70*'INput Data'!$E$7</f>
        <v>0</v>
      </c>
      <c r="AD70" s="90">
        <f>IF(X70+Y70=0,0,IF(AND(X70+Y70&gt;0,Z70&gt;0,AA70=0),X70*'INput Data'!$E$4+Y70*'INput Data'!$E$9,IF(AND(X70+Y70&gt;0,'Fuel Switch GA'!Z70&gt;0),'Fuel Switch GA'!Z70*(' Coal &amp; Oil DECREASE'!R76/(' Coal &amp; Oil DECREASE'!R76+' Coal &amp; Oil DECREASE'!X76))*'INput Data'!$E$4+'Fuel Switch GA'!Z70*(' Coal &amp; Oil DECREASE'!R76/(' Coal &amp; Oil DECREASE'!R76+' Coal &amp; Oil DECREASE'!X76))*'INput Data'!$E$9,0)))</f>
        <v>0</v>
      </c>
      <c r="AE70" s="90">
        <f>IF(X70+Y70=0,0,IF(AND(X70+Y70&gt;0,AA70&gt;0,Z70=0),X70*('INput Data'!$E$4-'INput Data'!$E$7)+Y70*('INput Data'!$E$9-'INput Data'!$E$7),IF(AND(X70+Y70&gt;0,'Fuel Switch GA'!AA70&gt;0),'Fuel Switch GA'!AA70*(' Coal &amp; Oil DECREASE'!R76/(' Coal &amp; Oil DECREASE'!R76+' Coal &amp; Oil DECREASE'!X76))*('INput Data'!$E$4-'INput Data'!$E$7)+'Fuel Switch GA'!AA70*(' Coal &amp; Oil DECREASE'!R76/(' Coal &amp; Oil DECREASE'!R76+' Coal &amp; Oil DECREASE'!X76))*('INput Data'!$E$9-'INput Data'!$E$7),0)))</f>
        <v>0</v>
      </c>
      <c r="AF70" s="538">
        <f t="shared" si="47"/>
        <v>0</v>
      </c>
      <c r="AG70" s="123">
        <f t="shared" si="48"/>
        <v>0</v>
      </c>
      <c r="AH70" s="92">
        <f t="shared" si="39"/>
        <v>0</v>
      </c>
      <c r="AI70" s="119">
        <f>IF(OR(D70&gt;0,K70&gt;0),IF(OR(D70&gt;(-' Coal &amp; Oil DECREASE'!S76-' Coal &amp; Oil DECREASE'!Y76),K70&gt;(-' Coal &amp; Oil DECREASE'!S76-' Coal &amp; Oil DECREASE'!Y76),D70+K70&gt;(-' Coal &amp; Oil DECREASE'!S76-' Coal &amp; Oil DECREASE'!Y76)),-' Coal &amp; Oil DECREASE'!S76,(D70+K70)*(' Coal &amp; Oil DECREASE'!S76/(' Coal &amp; Oil DECREASE'!S76+' Coal &amp; Oil DECREASE'!Y76))),0)</f>
        <v>0</v>
      </c>
      <c r="AJ70" s="90">
        <f>IF(OR(D70&gt;0,K70&gt;0),IF(OR(D70&gt;(-' Coal &amp; Oil DECREASE'!S76-' Coal &amp; Oil DECREASE'!Y76),K70&gt;(-' Coal &amp; Oil DECREASE'!S76-' Coal &amp; Oil DECREASE'!Y76),D70+K70&gt;(-' Coal &amp; Oil DECREASE'!S76-' Coal &amp; Oil DECREASE'!Y76)),-' Coal &amp; Oil DECREASE'!Y76,(D70+K70)*(' Coal &amp; Oil DECREASE'!Y76/(' Coal &amp; Oil DECREASE'!S76+' Coal &amp; Oil DECREASE'!Y76))),0)</f>
        <v>0</v>
      </c>
      <c r="AK70" s="90">
        <f t="shared" si="40"/>
        <v>0</v>
      </c>
      <c r="AL70" s="90">
        <f t="shared" si="41"/>
        <v>0</v>
      </c>
      <c r="AM70" s="90">
        <f t="shared" si="42"/>
        <v>0</v>
      </c>
      <c r="AN70" s="90">
        <f>AM70*'INput Data'!$E$7</f>
        <v>0</v>
      </c>
      <c r="AO70" s="90">
        <f>IF(AI70+AJ70=0,0,IF(AND(AI70+AJ70&gt;0,AK70&gt;0,AL70=0),AI70*'INput Data'!$E$4+AJ70*'INput Data'!$E$9,IF(AND(AI70+AJ70&gt;0,'Fuel Switch GA'!AK70&gt;0),'Fuel Switch GA'!AK70*(' Coal &amp; Oil DECREASE'!S76/(' Coal &amp; Oil DECREASE'!S76+' Coal &amp; Oil DECREASE'!Y76))*'INput Data'!$E$4+'Fuel Switch GA'!AK70*(' Coal &amp; Oil DECREASE'!Y76/(' Coal &amp; Oil DECREASE'!S76+' Coal &amp; Oil DECREASE'!Y76))*'INput Data'!$E$9,0)))</f>
        <v>0</v>
      </c>
      <c r="AP70" s="90">
        <f>IF(AI70+AJ70=0,0,IF(AND(AI70+AJ70&gt;0,AL70&gt;0,AK70=0),AI70*('INput Data'!$E$4-'INput Data'!$E$7)+AJ70*('INput Data'!$E$9-'INput Data'!$E$7),IF(AND(AI70+AJ70&gt;0,'Fuel Switch GA'!AL70&gt;0),'Fuel Switch GA'!AL70*(' Coal &amp; Oil DECREASE'!S76/(' Coal &amp; Oil DECREASE'!S76+' Coal &amp; Oil DECREASE'!Y76))*('INput Data'!$E$4-'INput Data'!$E$7)+'Fuel Switch GA'!AL70*(' Coal &amp; Oil DECREASE'!Y76/(' Coal &amp; Oil DECREASE'!S76+' Coal &amp; Oil DECREASE'!Y76))*('INput Data'!$E$9-'INput Data'!$E$7),0)))</f>
        <v>0</v>
      </c>
      <c r="AQ70" s="538">
        <f t="shared" si="49"/>
        <v>0</v>
      </c>
      <c r="AR70" s="123">
        <f t="shared" si="50"/>
        <v>0</v>
      </c>
      <c r="AS70" s="92">
        <f t="shared" si="43"/>
        <v>0</v>
      </c>
      <c r="AT70" s="90">
        <f>IF(E70&gt;0,IF(E70&lt;(-' Coal &amp; Oil DECREASE'!T76-' Coal &amp; Oil DECREASE'!Z76),'Fuel Switch GA'!E70*' Coal &amp; Oil DECREASE'!T76/(' Coal &amp; Oil DECREASE'!T76+' Coal &amp; Oil DECREASE'!Z76),-' Coal &amp; Oil DECREASE'!T76),0)</f>
        <v>0</v>
      </c>
      <c r="AU70" s="90">
        <f>IF(E70&gt;0,IF(E70&lt;(-' Coal &amp; Oil DECREASE'!T76-' Coal &amp; Oil DECREASE'!Z76),'Fuel Switch GA'!E70*' Coal &amp; Oil DECREASE'!Z76/(' Coal &amp; Oil DECREASE'!T76+' Coal &amp; Oil DECREASE'!Z76),-' Coal &amp; Oil DECREASE'!Z76),0)</f>
        <v>0</v>
      </c>
      <c r="AV70" s="90">
        <f t="shared" si="44"/>
        <v>0</v>
      </c>
      <c r="AW70" s="90">
        <f>AT70*('INput Data'!$D$4-'INput Data'!$D$7)</f>
        <v>0</v>
      </c>
      <c r="AX70" s="90">
        <f>AU70*('INput Data'!$E$9-'INput Data'!$E$7)</f>
        <v>0</v>
      </c>
      <c r="AY70" s="90">
        <f>AV70*'INput Data'!$E$7</f>
        <v>0</v>
      </c>
      <c r="AZ70" s="480">
        <f t="shared" si="51"/>
        <v>0</v>
      </c>
      <c r="BA70" s="68" t="str">
        <f>IF((('Nuclear &amp; RES demand for Power '!I111+'Nuclear &amp; RES demand for Power '!J111)-('Nuclear &amp; RES demand for Power '!C111+'Nuclear &amp; RES demand for Power '!D111))&lt;0,"Replacement","No replacement")</f>
        <v>No replacement</v>
      </c>
      <c r="BB70" s="150" t="str">
        <f t="shared" si="52"/>
        <v>No replacement</v>
      </c>
      <c r="BC70" s="92">
        <f>IF(OR(BA70="No replacement",BB70="No replacement"),0,AV70*'INput Data'!$Q$4-(('Nuclear &amp; RES demand for Power '!I111+'Nuclear &amp; RES demand for Power '!J111)-('Nuclear &amp; RES demand for Power '!C111+'Nuclear &amp; RES demand for Power '!D111))*'INput Data'!$E$7/'INput Data'!$Q$4)</f>
        <v>0</v>
      </c>
      <c r="BD70">
        <f>IF('Gas Supply'!J114&gt;=(P70+AA70+AL70+AT70+AU70),CH33,'Gas Supply'!J114/(P70+AA70+AL70+AT70+AU70)*CH33)</f>
        <v>0</v>
      </c>
      <c r="BE70" s="187">
        <f>IF(CH33=0,0,IF('Gas Supply'!J114&gt;=P70+Z70+AL70+AT70+AU70,P70+Z70+AL70+AT70+AU70,'Gas Supply'!J114))</f>
        <v>0</v>
      </c>
      <c r="BF70" s="187">
        <f>BE70*'INput Data'!$E$7</f>
        <v>0</v>
      </c>
      <c r="BG70" s="187">
        <f>'Gas Supply'!J114-'Fuel Switch GA'!BE70</f>
        <v>0</v>
      </c>
      <c r="BH70" s="187">
        <f>BG70*'INput Data'!$E$7</f>
        <v>0</v>
      </c>
      <c r="BI70" s="195">
        <f t="shared" si="53"/>
        <v>0</v>
      </c>
      <c r="BJ70" s="115">
        <f>IF('Gas Supply'!I114=0,0,IF('Gas Supply'!I114/SUM('N.Gas &amp; H2 demand'!N114:Q114)&gt;=1,'Fuel Switch GA'!CH33,'Fuel Switch GA'!CH33*'Gas Supply'!I114/SUM('N.Gas &amp; H2 demand'!N114:Q114)))</f>
        <v>0</v>
      </c>
    </row>
    <row r="71" spans="1:62" x14ac:dyDescent="0.25">
      <c r="A71" s="23" t="str">
        <f>'Gas demand INCREASE'!I116</f>
        <v>SE</v>
      </c>
      <c r="B71" s="90">
        <f>'Gas demand INCREASE'!J116</f>
        <v>0</v>
      </c>
      <c r="C71" s="90">
        <f>'Gas demand INCREASE'!K116</f>
        <v>0</v>
      </c>
      <c r="D71" s="90">
        <f>'Gas demand INCREASE'!L116</f>
        <v>60.25</v>
      </c>
      <c r="E71" s="92">
        <f>'Gas demand INCREASE'!M116</f>
        <v>241.94940285408805</v>
      </c>
      <c r="H71" s="23" t="str">
        <f>'Gas demand INCREASE'!T116</f>
        <v>SE</v>
      </c>
      <c r="I71" s="90">
        <f>'Gas demand INCREASE'!U116</f>
        <v>0</v>
      </c>
      <c r="J71" s="90">
        <f>'Gas demand INCREASE'!V116</f>
        <v>1600</v>
      </c>
      <c r="K71" s="92">
        <f>'Gas demand INCREASE'!W116</f>
        <v>6090</v>
      </c>
      <c r="M71" s="119">
        <f>IF(OR(B71&gt;0,I71&gt;0),IF(OR(B71&gt;(-' Coal &amp; Oil DECREASE'!Q77-' Coal &amp; Oil DECREASE'!W77),I71&gt;(-' Coal &amp; Oil DECREASE'!Q77-' Coal &amp; Oil DECREASE'!W77),B71+I71&gt;(-' Coal &amp; Oil DECREASE'!Q77-' Coal &amp; Oil DECREASE'!W77)),-' Coal &amp; Oil DECREASE'!Q77,(B71+I71)*(' Coal &amp; Oil DECREASE'!Q77/(' Coal &amp; Oil DECREASE'!Q77+' Coal &amp; Oil DECREASE'!W77))),0)</f>
        <v>0</v>
      </c>
      <c r="N71" s="90">
        <f>IF(OR(B71&gt;0,I71&gt;0),IF(OR(B71&gt;(-' Coal &amp; Oil DECREASE'!Q77-' Coal &amp; Oil DECREASE'!W77),I71&gt;(-' Coal &amp; Oil DECREASE'!Q77-' Coal &amp; Oil DECREASE'!W77),B71+I71&gt;(-' Coal &amp; Oil DECREASE'!Q77-' Coal &amp; Oil DECREASE'!W77)),-' Coal &amp; Oil DECREASE'!W77,(B71+I71)*(' Coal &amp; Oil DECREASE'!W77/(' Coal &amp; Oil DECREASE'!Q77+' Coal &amp; Oil DECREASE'!W77))),0)</f>
        <v>0</v>
      </c>
      <c r="O71" s="90">
        <f t="shared" si="32"/>
        <v>0</v>
      </c>
      <c r="P71" s="90">
        <f t="shared" si="33"/>
        <v>0</v>
      </c>
      <c r="Q71" s="90">
        <f t="shared" si="34"/>
        <v>0</v>
      </c>
      <c r="R71" s="90">
        <f>Q71*'INput Data'!$E$7</f>
        <v>0</v>
      </c>
      <c r="S71" s="90">
        <f>IF(M71+N71=0,0,IF(AND(M71+N71&gt;0,O71&gt;0,P71=0),M71*'INput Data'!$E$4+N71*'INput Data'!$E$9,IF(AND(M71+N71&gt;0,'Fuel Switch GA'!O71&gt;0),'Fuel Switch GA'!O71*(' Coal &amp; Oil DECREASE'!Q77/(' Coal &amp; Oil DECREASE'!Q77+' Coal &amp; Oil DECREASE'!W77))*'INput Data'!$E$4+'Fuel Switch GA'!O71*(' Coal &amp; Oil DECREASE'!W77/(' Coal &amp; Oil DECREASE'!Q77+' Coal &amp; Oil DECREASE'!W77))*'INput Data'!$E$9,0)))</f>
        <v>0</v>
      </c>
      <c r="T71" s="90">
        <f>IF(M71+N71=0,0,IF(AND(M71+N71&gt;0,P71&gt;0,O71=0),M71*('INput Data'!$E$4-'INput Data'!$E$7)+N71*('INput Data'!$E$9-'INput Data'!$E$7),IF(AND(M71+N71&gt;0,'Fuel Switch GA'!P71&gt;0),'Fuel Switch GA'!P71*(' Coal &amp; Oil DECREASE'!Q77/(' Coal &amp; Oil DECREASE'!Q77+' Coal &amp; Oil DECREASE'!W77))*('INput Data'!$E$4-'INput Data'!$E$7)+'Fuel Switch GA'!P71*(' Coal &amp; Oil DECREASE'!W77/(' Coal &amp; Oil DECREASE'!Q77+' Coal &amp; Oil DECREASE'!W77))*('INput Data'!$E$9-'INput Data'!$E$7),0)))</f>
        <v>0</v>
      </c>
      <c r="U71" s="538">
        <f t="shared" si="45"/>
        <v>0</v>
      </c>
      <c r="V71" s="123">
        <f t="shared" si="46"/>
        <v>0</v>
      </c>
      <c r="W71" s="92">
        <f t="shared" si="35"/>
        <v>0</v>
      </c>
      <c r="X71" s="123">
        <f>IF(OR(C71&gt;0,J71&gt;0),IF(OR(C71&gt;(-' Coal &amp; Oil DECREASE'!R77-' Coal &amp; Oil DECREASE'!X77),J71&gt;(-' Coal &amp; Oil DECREASE'!R77-' Coal &amp; Oil DECREASE'!X77),C71+J71&gt;(-' Coal &amp; Oil DECREASE'!R77-' Coal &amp; Oil DECREASE'!X77)),-' Coal &amp; Oil DECREASE'!R77,(C71+J71)*(' Coal &amp; Oil DECREASE'!R77/(' Coal &amp; Oil DECREASE'!R77+' Coal &amp; Oil DECREASE'!X77))),0)</f>
        <v>1144.6153846153845</v>
      </c>
      <c r="Y71" s="90">
        <f>IF(OR(C71&gt;0,J71&gt;0),IF(OR(C71&gt;(-' Coal &amp; Oil DECREASE'!R77-' Coal &amp; Oil DECREASE'!X77),J71&gt;(-' Coal &amp; Oil DECREASE'!R77-' Coal &amp; Oil DECREASE'!X77),C71+J71&gt;(-' Coal &amp; Oil DECREASE'!R77-' Coal &amp; Oil DECREASE'!X77)),-' Coal &amp; Oil DECREASE'!X77,(C71+J71)*(' Coal &amp; Oil DECREASE'!X77/(' Coal &amp; Oil DECREASE'!R77+' Coal &amp; Oil DECREASE'!X77))),0)</f>
        <v>455.38461538461536</v>
      </c>
      <c r="Z71" s="90">
        <f t="shared" si="36"/>
        <v>1600</v>
      </c>
      <c r="AA71" s="90">
        <f t="shared" si="37"/>
        <v>0</v>
      </c>
      <c r="AB71" s="90">
        <f t="shared" si="38"/>
        <v>0</v>
      </c>
      <c r="AC71" s="90">
        <f>AB71*'INput Data'!$E$7</f>
        <v>0</v>
      </c>
      <c r="AD71" s="90">
        <f>IF(X71+Y71=0,0,IF(AND(X71+Y71&gt;0,Z71&gt;0,AA71=0),X71*'INput Data'!$E$4+Y71*'INput Data'!$E$9,IF(AND(X71+Y71&gt;0,'Fuel Switch GA'!Z71&gt;0),'Fuel Switch GA'!Z71*(' Coal &amp; Oil DECREASE'!R77/(' Coal &amp; Oil DECREASE'!R77+' Coal &amp; Oil DECREASE'!X77))*'INput Data'!$E$4+'Fuel Switch GA'!Z71*(' Coal &amp; Oil DECREASE'!R77/(' Coal &amp; Oil DECREASE'!R77+' Coal &amp; Oil DECREASE'!X77))*'INput Data'!$E$9,0)))</f>
        <v>461675.70558937459</v>
      </c>
      <c r="AE71" s="90">
        <f>IF(X71+Y71=0,0,IF(AND(X71+Y71&gt;0,AA71&gt;0,Z71=0),X71*('INput Data'!$E$4-'INput Data'!$E$7)+Y71*('INput Data'!$E$9-'INput Data'!$E$7),IF(AND(X71+Y71&gt;0,'Fuel Switch GA'!AA71&gt;0),'Fuel Switch GA'!AA71*(' Coal &amp; Oil DECREASE'!R77/(' Coal &amp; Oil DECREASE'!R77+' Coal &amp; Oil DECREASE'!X77))*('INput Data'!$E$4-'INput Data'!$E$7)+'Fuel Switch GA'!AA71*(' Coal &amp; Oil DECREASE'!R77/(' Coal &amp; Oil DECREASE'!R77+' Coal &amp; Oil DECREASE'!X77))*('INput Data'!$E$9-'INput Data'!$E$7),0)))</f>
        <v>0</v>
      </c>
      <c r="AF71" s="538">
        <f t="shared" si="47"/>
        <v>461675.70558937459</v>
      </c>
      <c r="AG71" s="123">
        <f t="shared" si="48"/>
        <v>0</v>
      </c>
      <c r="AH71" s="92">
        <f t="shared" si="39"/>
        <v>0</v>
      </c>
      <c r="AI71" s="119">
        <f>IF(OR(D71&gt;0,K71&gt;0),IF(OR(D71&gt;(-' Coal &amp; Oil DECREASE'!S77-' Coal &amp; Oil DECREASE'!Y77),K71&gt;(-' Coal &amp; Oil DECREASE'!S77-' Coal &amp; Oil DECREASE'!Y77),D71+K71&gt;(-' Coal &amp; Oil DECREASE'!S77-' Coal &amp; Oil DECREASE'!Y77)),-' Coal &amp; Oil DECREASE'!S77,(D71+K71)*(' Coal &amp; Oil DECREASE'!S77/(' Coal &amp; Oil DECREASE'!S77+' Coal &amp; Oil DECREASE'!Y77))),0)</f>
        <v>6150.25</v>
      </c>
      <c r="AJ71" s="90">
        <f>IF(OR(D71&gt;0,K71&gt;0),IF(OR(D71&gt;(-' Coal &amp; Oil DECREASE'!S77-' Coal &amp; Oil DECREASE'!Y77),K71&gt;(-' Coal &amp; Oil DECREASE'!S77-' Coal &amp; Oil DECREASE'!Y77),D71+K71&gt;(-' Coal &amp; Oil DECREASE'!S77-' Coal &amp; Oil DECREASE'!Y77)),-' Coal &amp; Oil DECREASE'!Y77,(D71+K71)*(' Coal &amp; Oil DECREASE'!Y77/(' Coal &amp; Oil DECREASE'!S77+' Coal &amp; Oil DECREASE'!Y77))),0)</f>
        <v>0</v>
      </c>
      <c r="AK71" s="90">
        <f t="shared" si="40"/>
        <v>6090</v>
      </c>
      <c r="AL71" s="90">
        <f t="shared" si="41"/>
        <v>60.25</v>
      </c>
      <c r="AM71" s="90">
        <f t="shared" si="42"/>
        <v>0</v>
      </c>
      <c r="AN71" s="90">
        <f>AM71*'INput Data'!$E$7</f>
        <v>0</v>
      </c>
      <c r="AO71" s="90">
        <f>IF(AI71+AJ71=0,0,IF(AND(AI71+AJ71&gt;0,AK71&gt;0,AL71=0),AI71*'INput Data'!$E$4+AJ71*'INput Data'!$E$9,IF(AND(AI71+AJ71&gt;0,'Fuel Switch GA'!AK71&gt;0),'Fuel Switch GA'!AK71*(' Coal &amp; Oil DECREASE'!S77/(' Coal &amp; Oil DECREASE'!S77+' Coal &amp; Oil DECREASE'!Y77))*'INput Data'!$E$4+'Fuel Switch GA'!AK71*(' Coal &amp; Oil DECREASE'!Y77/(' Coal &amp; Oil DECREASE'!S77+' Coal &amp; Oil DECREASE'!Y77))*'INput Data'!$E$9,0)))</f>
        <v>1605744.6043165468</v>
      </c>
      <c r="AP71" s="90">
        <f>IF(AI71+AJ71=0,0,IF(AND(AI71+AJ71&gt;0,AL71&gt;0,AK71=0),AI71*('INput Data'!$E$4-'INput Data'!$E$7)+AJ71*('INput Data'!$E$9-'INput Data'!$E$7),IF(AND(AI71+AJ71&gt;0,'Fuel Switch GA'!AL71&gt;0),'Fuel Switch GA'!AL71*(' Coal &amp; Oil DECREASE'!S77/(' Coal &amp; Oil DECREASE'!S77+' Coal &amp; Oil DECREASE'!Y77))*('INput Data'!$E$4-'INput Data'!$E$7)+'Fuel Switch GA'!AL71*(' Coal &amp; Oil DECREASE'!Y77/(' Coal &amp; Oil DECREASE'!S77+' Coal &amp; Oil DECREASE'!Y77))*('INput Data'!$E$9-'INput Data'!$E$7),0)))</f>
        <v>3987.7697841726617</v>
      </c>
      <c r="AQ71" s="538">
        <f t="shared" si="49"/>
        <v>1609732.3741007196</v>
      </c>
      <c r="AR71" s="123">
        <f t="shared" si="50"/>
        <v>3987.7697841726617</v>
      </c>
      <c r="AS71" s="92">
        <f t="shared" si="43"/>
        <v>3987.7697841726617</v>
      </c>
      <c r="AT71" s="90">
        <f>IF(E71&gt;0,IF(E71&lt;(-' Coal &amp; Oil DECREASE'!T77-' Coal &amp; Oil DECREASE'!Z77),'Fuel Switch GA'!E71*' Coal &amp; Oil DECREASE'!T77/(' Coal &amp; Oil DECREASE'!T77+' Coal &amp; Oil DECREASE'!Z77),-' Coal &amp; Oil DECREASE'!T77),0)</f>
        <v>0</v>
      </c>
      <c r="AU71" s="90">
        <f>IF(E71&gt;0,IF(E71&lt;(-' Coal &amp; Oil DECREASE'!T77-' Coal &amp; Oil DECREASE'!Z77),'Fuel Switch GA'!E71*' Coal &amp; Oil DECREASE'!Z77/(' Coal &amp; Oil DECREASE'!T77+' Coal &amp; Oil DECREASE'!Z77),-' Coal &amp; Oil DECREASE'!Z77),0)</f>
        <v>0</v>
      </c>
      <c r="AV71" s="90">
        <f t="shared" si="44"/>
        <v>241.94940285408805</v>
      </c>
      <c r="AW71" s="90">
        <f>AT71*('INput Data'!$D$4-'INput Data'!$D$7)</f>
        <v>0</v>
      </c>
      <c r="AX71" s="90">
        <f>AU71*('INput Data'!$E$9-'INput Data'!$E$7)</f>
        <v>0</v>
      </c>
      <c r="AY71" s="90">
        <f>AV71*'INput Data'!$E$7</f>
        <v>47780.655455717388</v>
      </c>
      <c r="AZ71" s="480">
        <f t="shared" si="51"/>
        <v>0</v>
      </c>
      <c r="BA71" s="68" t="str">
        <f>IF((('Nuclear &amp; RES demand for Power '!I112+'Nuclear &amp; RES demand for Power '!J112)-('Nuclear &amp; RES demand for Power '!C112+'Nuclear &amp; RES demand for Power '!D112))&lt;0,"Replacement","No replacement")</f>
        <v>Replacement</v>
      </c>
      <c r="BB71" s="150" t="str">
        <f t="shared" si="52"/>
        <v>Replacement</v>
      </c>
      <c r="BC71" s="92">
        <f>IF(OR(BA71="No replacement",BB71="No replacement"),0,AV71*'INput Data'!$Q$4-(('Nuclear &amp; RES demand for Power '!I112+'Nuclear &amp; RES demand for Power '!J112)-('Nuclear &amp; RES demand for Power '!C112+'Nuclear &amp; RES demand for Power '!D112))*'INput Data'!$E$7/'INput Data'!$Q$4)</f>
        <v>3776503.7085143686</v>
      </c>
      <c r="BD71">
        <f>IF('Gas Supply'!J115&gt;=(P71+AA71+AL71+AT71+AU71),CH34,'Gas Supply'!J115/(P71+AA71+AL71+AT71+AU71)*CH34)</f>
        <v>3987.7697841726617</v>
      </c>
      <c r="BE71" s="187">
        <f>IF(CH34=0,0,IF('Gas Supply'!J115&gt;=P71+Z71+AL71+AT71+AU71,P71+Z71+AL71+AT71+AU71,'Gas Supply'!J115))</f>
        <v>1660.25</v>
      </c>
      <c r="BF71" s="187">
        <f>BE71*'INput Data'!$E$7</f>
        <v>327869.51438848919</v>
      </c>
      <c r="BG71" s="187">
        <f>'Gas Supply'!J115-'Fuel Switch GA'!BE71</f>
        <v>16915.540781255691</v>
      </c>
      <c r="BH71" s="187">
        <f>BG71*'INput Data'!$E$7</f>
        <v>3340515.0679530124</v>
      </c>
      <c r="BI71" s="195">
        <f t="shared" si="53"/>
        <v>3672372.3521256745</v>
      </c>
      <c r="BJ71" s="115">
        <f>IF('Gas Supply'!I115=0,0,IF('Gas Supply'!I115/SUM('N.Gas &amp; H2 demand'!N115:Q115)&gt;=1,'Fuel Switch GA'!CH34,'Fuel Switch GA'!CH34*'Gas Supply'!I115/SUM('N.Gas &amp; H2 demand'!N115:Q115)))</f>
        <v>0</v>
      </c>
    </row>
    <row r="72" spans="1:62" x14ac:dyDescent="0.25">
      <c r="A72" s="23" t="str">
        <f>'Gas demand INCREASE'!I117</f>
        <v>SI</v>
      </c>
      <c r="B72" s="90">
        <f>'Gas demand INCREASE'!J117</f>
        <v>87.600000000000364</v>
      </c>
      <c r="C72" s="90">
        <f>'Gas demand INCREASE'!K117</f>
        <v>0</v>
      </c>
      <c r="D72" s="90">
        <f>'Gas demand INCREASE'!L117</f>
        <v>2780.5</v>
      </c>
      <c r="E72" s="92">
        <f>'Gas demand INCREASE'!M117</f>
        <v>0</v>
      </c>
      <c r="H72" s="23" t="str">
        <f>'Gas demand INCREASE'!T117</f>
        <v>SI</v>
      </c>
      <c r="I72" s="90">
        <f>'Gas demand INCREASE'!U117</f>
        <v>0</v>
      </c>
      <c r="J72" s="90">
        <f>'Gas demand INCREASE'!V117</f>
        <v>1660</v>
      </c>
      <c r="K72" s="92">
        <f>'Gas demand INCREASE'!W117</f>
        <v>0</v>
      </c>
      <c r="M72" s="119">
        <f>IF(OR(B72&gt;0,I72&gt;0),IF(OR(B72&gt;(-' Coal &amp; Oil DECREASE'!Q78-' Coal &amp; Oil DECREASE'!W78),I72&gt;(-' Coal &amp; Oil DECREASE'!Q78-' Coal &amp; Oil DECREASE'!W78),B72+I72&gt;(-' Coal &amp; Oil DECREASE'!Q78-' Coal &amp; Oil DECREASE'!W78)),-' Coal &amp; Oil DECREASE'!Q78,(B72+I72)*(' Coal &amp; Oil DECREASE'!Q78/(' Coal &amp; Oil DECREASE'!Q78+' Coal &amp; Oil DECREASE'!W78))),0)</f>
        <v>73.000000000000313</v>
      </c>
      <c r="N72" s="90">
        <f>IF(OR(B72&gt;0,I72&gt;0),IF(OR(B72&gt;(-' Coal &amp; Oil DECREASE'!Q78-' Coal &amp; Oil DECREASE'!W78),I72&gt;(-' Coal &amp; Oil DECREASE'!Q78-' Coal &amp; Oil DECREASE'!W78),B72+I72&gt;(-' Coal &amp; Oil DECREASE'!Q78-' Coal &amp; Oil DECREASE'!W78)),-' Coal &amp; Oil DECREASE'!W78,(B72+I72)*(' Coal &amp; Oil DECREASE'!W78/(' Coal &amp; Oil DECREASE'!Q78+' Coal &amp; Oil DECREASE'!W78))),0)</f>
        <v>14.60000000000006</v>
      </c>
      <c r="O72" s="90">
        <f t="shared" si="32"/>
        <v>0</v>
      </c>
      <c r="P72" s="90">
        <f t="shared" si="33"/>
        <v>87.600000000000364</v>
      </c>
      <c r="Q72" s="90">
        <f t="shared" si="34"/>
        <v>-8.8817841970012523E-15</v>
      </c>
      <c r="R72" s="90">
        <f>Q72*'INput Data'!$E$7</f>
        <v>-1.7539926345876574E-12</v>
      </c>
      <c r="S72" s="90">
        <f>IF(M72+N72=0,0,IF(AND(M72+N72&gt;0,O72&gt;0,P72=0),M72*'INput Data'!$E$4+N72*'INput Data'!$E$9,IF(AND(M72+N72&gt;0,'Fuel Switch GA'!O72&gt;0),'Fuel Switch GA'!O72*(' Coal &amp; Oil DECREASE'!Q78/(' Coal &amp; Oil DECREASE'!Q78+' Coal &amp; Oil DECREASE'!W78))*'INput Data'!$E$4+'Fuel Switch GA'!O72*(' Coal &amp; Oil DECREASE'!W78/(' Coal &amp; Oil DECREASE'!Q78+' Coal &amp; Oil DECREASE'!W78))*'INput Data'!$E$9,0)))</f>
        <v>0</v>
      </c>
      <c r="T72" s="90">
        <f>IF(M72+N72=0,0,IF(AND(M72+N72&gt;0,P72&gt;0,O72=0),M72*('INput Data'!$E$4-'INput Data'!$E$7)+N72*('INput Data'!$E$9-'INput Data'!$E$7),IF(AND(M72+N72&gt;0,'Fuel Switch GA'!P72&gt;0),'Fuel Switch GA'!P72*(' Coal &amp; Oil DECREASE'!Q78/(' Coal &amp; Oil DECREASE'!Q78+' Coal &amp; Oil DECREASE'!W78))*('INput Data'!$E$4-'INput Data'!$E$7)+'Fuel Switch GA'!P72*(' Coal &amp; Oil DECREASE'!W78/(' Coal &amp; Oil DECREASE'!Q78+' Coal &amp; Oil DECREASE'!W78))*('INput Data'!$E$9-'INput Data'!$E$7),0)))</f>
        <v>7074.1726618705325</v>
      </c>
      <c r="U72" s="538">
        <f t="shared" si="45"/>
        <v>7074.1726618705325</v>
      </c>
      <c r="V72" s="123">
        <f t="shared" si="46"/>
        <v>7074.1726618705325</v>
      </c>
      <c r="W72" s="92">
        <f t="shared" si="35"/>
        <v>7074.1726618705343</v>
      </c>
      <c r="X72" s="123">
        <f>IF(OR(C72&gt;0,J72&gt;0),IF(OR(C72&gt;(-' Coal &amp; Oil DECREASE'!R78-' Coal &amp; Oil DECREASE'!X78),J72&gt;(-' Coal &amp; Oil DECREASE'!R78-' Coal &amp; Oil DECREASE'!X78),C72+J72&gt;(-' Coal &amp; Oil DECREASE'!R78-' Coal &amp; Oil DECREASE'!X78)),-' Coal &amp; Oil DECREASE'!R78,(C72+J72)*(' Coal &amp; Oil DECREASE'!R78/(' Coal &amp; Oil DECREASE'!R78+' Coal &amp; Oil DECREASE'!X78))),0)</f>
        <v>990</v>
      </c>
      <c r="Y72" s="90">
        <f>IF(OR(C72&gt;0,J72&gt;0),IF(OR(C72&gt;(-' Coal &amp; Oil DECREASE'!R78-' Coal &amp; Oil DECREASE'!X78),J72&gt;(-' Coal &amp; Oil DECREASE'!R78-' Coal &amp; Oil DECREASE'!X78),C72+J72&gt;(-' Coal &amp; Oil DECREASE'!R78-' Coal &amp; Oil DECREASE'!X78)),-' Coal &amp; Oil DECREASE'!X78,(C72+J72)*(' Coal &amp; Oil DECREASE'!X78/(' Coal &amp; Oil DECREASE'!R78+' Coal &amp; Oil DECREASE'!X78))),0)</f>
        <v>120</v>
      </c>
      <c r="Z72" s="90">
        <f t="shared" si="36"/>
        <v>1110</v>
      </c>
      <c r="AA72" s="90">
        <f t="shared" si="37"/>
        <v>0</v>
      </c>
      <c r="AB72" s="90">
        <f t="shared" si="38"/>
        <v>0</v>
      </c>
      <c r="AC72" s="90">
        <f>AB72*'INput Data'!$E$7</f>
        <v>0</v>
      </c>
      <c r="AD72" s="90">
        <f>IF(X72+Y72=0,0,IF(AND(X72+Y72&gt;0,Z72&gt;0,AA72=0),X72*'INput Data'!$E$4+Y72*'INput Data'!$E$9,IF(AND(X72+Y72&gt;0,'Fuel Switch GA'!Z72&gt;0),'Fuel Switch GA'!Z72*(' Coal &amp; Oil DECREASE'!R78/(' Coal &amp; Oil DECREASE'!R78+' Coal &amp; Oil DECREASE'!X78))*'INput Data'!$E$4+'Fuel Switch GA'!Z72*(' Coal &amp; Oil DECREASE'!R78/(' Coal &amp; Oil DECREASE'!R78+' Coal &amp; Oil DECREASE'!X78))*'INput Data'!$E$9,0)))</f>
        <v>303161.87050359714</v>
      </c>
      <c r="AE72" s="90">
        <f>IF(X72+Y72=0,0,IF(AND(X72+Y72&gt;0,AA72&gt;0,Z72=0),X72*('INput Data'!$E$4-'INput Data'!$E$7)+Y72*('INput Data'!$E$9-'INput Data'!$E$7),IF(AND(X72+Y72&gt;0,'Fuel Switch GA'!AA72&gt;0),'Fuel Switch GA'!AA72*(' Coal &amp; Oil DECREASE'!R78/(' Coal &amp; Oil DECREASE'!R78+' Coal &amp; Oil DECREASE'!X78))*('INput Data'!$E$4-'INput Data'!$E$7)+'Fuel Switch GA'!AA72*(' Coal &amp; Oil DECREASE'!R78/(' Coal &amp; Oil DECREASE'!R78+' Coal &amp; Oil DECREASE'!X78))*('INput Data'!$E$9-'INput Data'!$E$7),0)))</f>
        <v>0</v>
      </c>
      <c r="AF72" s="538">
        <f t="shared" si="47"/>
        <v>303161.87050359714</v>
      </c>
      <c r="AG72" s="123">
        <f t="shared" si="48"/>
        <v>0</v>
      </c>
      <c r="AH72" s="92">
        <f t="shared" si="39"/>
        <v>0</v>
      </c>
      <c r="AI72" s="119">
        <f>IF(OR(D72&gt;0,K72&gt;0),IF(OR(D72&gt;(-' Coal &amp; Oil DECREASE'!S78-' Coal &amp; Oil DECREASE'!Y78),K72&gt;(-' Coal &amp; Oil DECREASE'!S78-' Coal &amp; Oil DECREASE'!Y78),D72+K72&gt;(-' Coal &amp; Oil DECREASE'!S78-' Coal &amp; Oil DECREASE'!Y78)),-' Coal &amp; Oil DECREASE'!S78,(D72+K72)*(' Coal &amp; Oil DECREASE'!S78/(' Coal &amp; Oil DECREASE'!S78+' Coal &amp; Oil DECREASE'!Y78))),0)</f>
        <v>2780.5</v>
      </c>
      <c r="AJ72" s="90">
        <f>IF(OR(D72&gt;0,K72&gt;0),IF(OR(D72&gt;(-' Coal &amp; Oil DECREASE'!S78-' Coal &amp; Oil DECREASE'!Y78),K72&gt;(-' Coal &amp; Oil DECREASE'!S78-' Coal &amp; Oil DECREASE'!Y78),D72+K72&gt;(-' Coal &amp; Oil DECREASE'!S78-' Coal &amp; Oil DECREASE'!Y78)),-' Coal &amp; Oil DECREASE'!Y78,(D72+K72)*(' Coal &amp; Oil DECREASE'!Y78/(' Coal &amp; Oil DECREASE'!S78+' Coal &amp; Oil DECREASE'!Y78))),0)</f>
        <v>0</v>
      </c>
      <c r="AK72" s="90">
        <f t="shared" si="40"/>
        <v>0</v>
      </c>
      <c r="AL72" s="90">
        <f t="shared" si="41"/>
        <v>2780.5</v>
      </c>
      <c r="AM72" s="90">
        <f t="shared" si="42"/>
        <v>0</v>
      </c>
      <c r="AN72" s="90">
        <f>AM72*'INput Data'!$E$7</f>
        <v>0</v>
      </c>
      <c r="AO72" s="90">
        <f>IF(AI72+AJ72=0,0,IF(AND(AI72+AJ72&gt;0,AK72&gt;0,AL72=0),AI72*'INput Data'!$E$4+AJ72*'INput Data'!$E$9,IF(AND(AI72+AJ72&gt;0,'Fuel Switch GA'!AK72&gt;0),'Fuel Switch GA'!AK72*(' Coal &amp; Oil DECREASE'!S78/(' Coal &amp; Oil DECREASE'!S78+' Coal &amp; Oil DECREASE'!Y78))*'INput Data'!$E$4+'Fuel Switch GA'!AK72*(' Coal &amp; Oil DECREASE'!Y78/(' Coal &amp; Oil DECREASE'!S78+' Coal &amp; Oil DECREASE'!Y78))*'INput Data'!$E$9,0)))</f>
        <v>0</v>
      </c>
      <c r="AP72" s="90">
        <f>IF(AI72+AJ72=0,0,IF(AND(AI72+AJ72&gt;0,AL72&gt;0,AK72=0),AI72*('INput Data'!$E$4-'INput Data'!$E$7)+AJ72*('INput Data'!$E$9-'INput Data'!$E$7),IF(AND(AI72+AJ72&gt;0,'Fuel Switch GA'!AL72&gt;0),'Fuel Switch GA'!AL72*(' Coal &amp; Oil DECREASE'!S78/(' Coal &amp; Oil DECREASE'!S78+' Coal &amp; Oil DECREASE'!Y78))*('INput Data'!$E$4-'INput Data'!$E$7)+'Fuel Switch GA'!AL72*(' Coal &amp; Oil DECREASE'!Y78/(' Coal &amp; Oil DECREASE'!S78+' Coal &amp; Oil DECREASE'!Y78))*('INput Data'!$E$9-'INput Data'!$E$7),0)))</f>
        <v>184033.09352517987</v>
      </c>
      <c r="AQ72" s="538">
        <f t="shared" si="49"/>
        <v>184033.09352517987</v>
      </c>
      <c r="AR72" s="123">
        <f t="shared" si="50"/>
        <v>184033.09352517987</v>
      </c>
      <c r="AS72" s="92">
        <f t="shared" si="43"/>
        <v>184033.09352517987</v>
      </c>
      <c r="AT72" s="90">
        <f>IF(E72&gt;0,IF(E72&lt;(-' Coal &amp; Oil DECREASE'!T78-' Coal &amp; Oil DECREASE'!Z78),'Fuel Switch GA'!E72*' Coal &amp; Oil DECREASE'!T78/(' Coal &amp; Oil DECREASE'!T78+' Coal &amp; Oil DECREASE'!Z78),-' Coal &amp; Oil DECREASE'!T78),0)</f>
        <v>0</v>
      </c>
      <c r="AU72" s="90">
        <f>IF(E72&gt;0,IF(E72&lt;(-' Coal &amp; Oil DECREASE'!T78-' Coal &amp; Oil DECREASE'!Z78),'Fuel Switch GA'!E72*' Coal &amp; Oil DECREASE'!Z78/(' Coal &amp; Oil DECREASE'!T78+' Coal &amp; Oil DECREASE'!Z78),-' Coal &amp; Oil DECREASE'!Z78),0)</f>
        <v>0</v>
      </c>
      <c r="AV72" s="90">
        <f t="shared" si="44"/>
        <v>0</v>
      </c>
      <c r="AW72" s="90">
        <f>AT72*('INput Data'!$D$4-'INput Data'!$D$7)</f>
        <v>0</v>
      </c>
      <c r="AX72" s="90">
        <f>AU72*('INput Data'!$E$9-'INput Data'!$E$7)</f>
        <v>0</v>
      </c>
      <c r="AY72" s="90">
        <f>AV72*'INput Data'!$E$7</f>
        <v>0</v>
      </c>
      <c r="AZ72" s="480">
        <f t="shared" si="51"/>
        <v>0</v>
      </c>
      <c r="BA72" s="68" t="str">
        <f>IF((('Nuclear &amp; RES demand for Power '!I113+'Nuclear &amp; RES demand for Power '!J113)-('Nuclear &amp; RES demand for Power '!C113+'Nuclear &amp; RES demand for Power '!D113))&lt;0,"Replacement","No replacement")</f>
        <v>No replacement</v>
      </c>
      <c r="BB72" s="150" t="str">
        <f t="shared" si="52"/>
        <v>No replacement</v>
      </c>
      <c r="BC72" s="92">
        <f>IF(OR(BA72="No replacement",BB72="No replacement"),0,AV72*'INput Data'!$Q$4-(('Nuclear &amp; RES demand for Power '!I113+'Nuclear &amp; RES demand for Power '!J113)-('Nuclear &amp; RES demand for Power '!C113+'Nuclear &amp; RES demand for Power '!D113))*'INput Data'!$E$7/'INput Data'!$Q$4)</f>
        <v>0</v>
      </c>
      <c r="BD72">
        <f>IF('Gas Supply'!J116&gt;=(P72+AA72+AL72+AT72+AU72),CH35,'Gas Supply'!J116/(P72+AA72+AL72+AT72+AU72)*CH35)</f>
        <v>191107.26618705041</v>
      </c>
      <c r="BE72" s="187">
        <f>IF(CH35=0,0,IF('Gas Supply'!J116&gt;=P72+Z72+AL72+AT72+AU72,P72+Z72+AL72+AT72+AU72,'Gas Supply'!J116))</f>
        <v>2932.5269756011135</v>
      </c>
      <c r="BF72" s="187">
        <f>BE72*'INput Data'!$E$7</f>
        <v>579121.33439029183</v>
      </c>
      <c r="BG72" s="187">
        <f>'Gas Supply'!J116-'Fuel Switch GA'!BE72</f>
        <v>0</v>
      </c>
      <c r="BH72" s="187">
        <f>BG72*'INput Data'!$E$7</f>
        <v>0</v>
      </c>
      <c r="BI72" s="195">
        <f t="shared" si="53"/>
        <v>770228.60057734221</v>
      </c>
      <c r="BJ72" s="115">
        <f>IF('Gas Supply'!I116=0,0,IF('Gas Supply'!I116/SUM('N.Gas &amp; H2 demand'!N116:Q116)&gt;=1,'Fuel Switch GA'!CH35,'Fuel Switch GA'!CH35*'Gas Supply'!I116/SUM('N.Gas &amp; H2 demand'!N116:Q116)))</f>
        <v>0</v>
      </c>
    </row>
    <row r="73" spans="1:62" x14ac:dyDescent="0.25">
      <c r="A73" s="23" t="str">
        <f>'Gas demand INCREASE'!I118</f>
        <v>SK</v>
      </c>
      <c r="B73" s="90">
        <f>'Gas demand INCREASE'!J118</f>
        <v>0</v>
      </c>
      <c r="C73" s="90">
        <f>'Gas demand INCREASE'!K118</f>
        <v>0</v>
      </c>
      <c r="D73" s="90">
        <f>'Gas demand INCREASE'!L118</f>
        <v>239.70000000000027</v>
      </c>
      <c r="E73" s="92">
        <f>'Gas demand INCREASE'!M118</f>
        <v>555.56582415797948</v>
      </c>
      <c r="H73" s="23" t="str">
        <f>'Gas demand INCREASE'!T118</f>
        <v>SK</v>
      </c>
      <c r="I73" s="90">
        <f>'Gas demand INCREASE'!U118</f>
        <v>0</v>
      </c>
      <c r="J73" s="90">
        <f>'Gas demand INCREASE'!V118</f>
        <v>8179.9999999999991</v>
      </c>
      <c r="K73" s="92">
        <f>'Gas demand INCREASE'!W118</f>
        <v>1870</v>
      </c>
      <c r="M73" s="119">
        <f>IF(OR(B73&gt;0,I73&gt;0),IF(OR(B73&gt;(-' Coal &amp; Oil DECREASE'!Q79-' Coal &amp; Oil DECREASE'!W79),I73&gt;(-' Coal &amp; Oil DECREASE'!Q79-' Coal &amp; Oil DECREASE'!W79),B73+I73&gt;(-' Coal &amp; Oil DECREASE'!Q79-' Coal &amp; Oil DECREASE'!W79)),-' Coal &amp; Oil DECREASE'!Q79,(B73+I73)*(' Coal &amp; Oil DECREASE'!Q79/(' Coal &amp; Oil DECREASE'!Q79+' Coal &amp; Oil DECREASE'!W79))),0)</f>
        <v>0</v>
      </c>
      <c r="N73" s="90">
        <f>IF(OR(B73&gt;0,I73&gt;0),IF(OR(B73&gt;(-' Coal &amp; Oil DECREASE'!Q79-' Coal &amp; Oil DECREASE'!W79),I73&gt;(-' Coal &amp; Oil DECREASE'!Q79-' Coal &amp; Oil DECREASE'!W79),B73+I73&gt;(-' Coal &amp; Oil DECREASE'!Q79-' Coal &amp; Oil DECREASE'!W79)),-' Coal &amp; Oil DECREASE'!W79,(B73+I73)*(' Coal &amp; Oil DECREASE'!W79/(' Coal &amp; Oil DECREASE'!Q79+' Coal &amp; Oil DECREASE'!W79))),0)</f>
        <v>0</v>
      </c>
      <c r="O73" s="90">
        <f t="shared" si="32"/>
        <v>0</v>
      </c>
      <c r="P73" s="90">
        <f t="shared" si="33"/>
        <v>0</v>
      </c>
      <c r="Q73" s="90">
        <f t="shared" si="34"/>
        <v>0</v>
      </c>
      <c r="R73" s="90">
        <f>Q73*'INput Data'!$E$7</f>
        <v>0</v>
      </c>
      <c r="S73" s="90">
        <f>IF(M73+N73=0,0,IF(AND(M73+N73&gt;0,O73&gt;0,P73=0),M73*'INput Data'!$E$4+N73*'INput Data'!$E$9,IF(AND(M73+N73&gt;0,'Fuel Switch GA'!O73&gt;0),'Fuel Switch GA'!O73*(' Coal &amp; Oil DECREASE'!Q79/(' Coal &amp; Oil DECREASE'!Q79+' Coal &amp; Oil DECREASE'!W79))*'INput Data'!$E$4+'Fuel Switch GA'!O73*(' Coal &amp; Oil DECREASE'!W79/(' Coal &amp; Oil DECREASE'!Q79+' Coal &amp; Oil DECREASE'!W79))*'INput Data'!$E$9,0)))</f>
        <v>0</v>
      </c>
      <c r="T73" s="90">
        <f>IF(M73+N73=0,0,IF(AND(M73+N73&gt;0,P73&gt;0,O73=0),M73*('INput Data'!$E$4-'INput Data'!$E$7)+N73*('INput Data'!$E$9-'INput Data'!$E$7),IF(AND(M73+N73&gt;0,'Fuel Switch GA'!P73&gt;0),'Fuel Switch GA'!P73*(' Coal &amp; Oil DECREASE'!Q79/(' Coal &amp; Oil DECREASE'!Q79+' Coal &amp; Oil DECREASE'!W79))*('INput Data'!$E$4-'INput Data'!$E$7)+'Fuel Switch GA'!P73*(' Coal &amp; Oil DECREASE'!W79/(' Coal &amp; Oil DECREASE'!Q79+' Coal &amp; Oil DECREASE'!W79))*('INput Data'!$E$9-'INput Data'!$E$7),0)))</f>
        <v>0</v>
      </c>
      <c r="U73" s="538">
        <f t="shared" si="45"/>
        <v>0</v>
      </c>
      <c r="V73" s="123">
        <f t="shared" si="46"/>
        <v>0</v>
      </c>
      <c r="W73" s="92">
        <f t="shared" si="35"/>
        <v>0</v>
      </c>
      <c r="X73" s="123">
        <f>IF(OR(C73&gt;0,J73&gt;0),IF(OR(C73&gt;(-' Coal &amp; Oil DECREASE'!R79-' Coal &amp; Oil DECREASE'!X79),J73&gt;(-' Coal &amp; Oil DECREASE'!R79-' Coal &amp; Oil DECREASE'!X79),C73+J73&gt;(-' Coal &amp; Oil DECREASE'!R79-' Coal &amp; Oil DECREASE'!X79)),-' Coal &amp; Oil DECREASE'!R79,(C73+J73)*(' Coal &amp; Oil DECREASE'!R79/(' Coal &amp; Oil DECREASE'!R79+' Coal &amp; Oil DECREASE'!X79))),0)</f>
        <v>2599.9999999999995</v>
      </c>
      <c r="Y73" s="90">
        <f>IF(OR(C73&gt;0,J73&gt;0),IF(OR(C73&gt;(-' Coal &amp; Oil DECREASE'!R79-' Coal &amp; Oil DECREASE'!X79),J73&gt;(-' Coal &amp; Oil DECREASE'!R79-' Coal &amp; Oil DECREASE'!X79),C73+J73&gt;(-' Coal &amp; Oil DECREASE'!R79-' Coal &amp; Oil DECREASE'!X79)),-' Coal &amp; Oil DECREASE'!X79,(C73+J73)*(' Coal &amp; Oil DECREASE'!X79/(' Coal &amp; Oil DECREASE'!R79+' Coal &amp; Oil DECREASE'!X79))),0)</f>
        <v>3840</v>
      </c>
      <c r="Z73" s="90">
        <f t="shared" si="36"/>
        <v>6440</v>
      </c>
      <c r="AA73" s="90">
        <f t="shared" si="37"/>
        <v>0</v>
      </c>
      <c r="AB73" s="90">
        <f t="shared" si="38"/>
        <v>0</v>
      </c>
      <c r="AC73" s="90">
        <f>AB73*'INput Data'!$E$7</f>
        <v>0</v>
      </c>
      <c r="AD73" s="90">
        <f>IF(X73+Y73=0,0,IF(AND(X73+Y73&gt;0,Z73&gt;0,AA73=0),X73*'INput Data'!$E$4+Y73*'INput Data'!$E$9,IF(AND(X73+Y73&gt;0,'Fuel Switch GA'!Z73&gt;0),'Fuel Switch GA'!Z73*(' Coal &amp; Oil DECREASE'!R79/(' Coal &amp; Oil DECREASE'!R79+' Coal &amp; Oil DECREASE'!X79))*'INput Data'!$E$4+'Fuel Switch GA'!Z73*(' Coal &amp; Oil DECREASE'!R79/(' Coal &amp; Oil DECREASE'!R79+' Coal &amp; Oil DECREASE'!X79))*'INput Data'!$E$9,0)))</f>
        <v>2033683.4532374097</v>
      </c>
      <c r="AE73" s="90">
        <f>IF(X73+Y73=0,0,IF(AND(X73+Y73&gt;0,AA73&gt;0,Z73=0),X73*('INput Data'!$E$4-'INput Data'!$E$7)+Y73*('INput Data'!$E$9-'INput Data'!$E$7),IF(AND(X73+Y73&gt;0,'Fuel Switch GA'!AA73&gt;0),'Fuel Switch GA'!AA73*(' Coal &amp; Oil DECREASE'!R79/(' Coal &amp; Oil DECREASE'!R79+' Coal &amp; Oil DECREASE'!X79))*('INput Data'!$E$4-'INput Data'!$E$7)+'Fuel Switch GA'!AA73*(' Coal &amp; Oil DECREASE'!R79/(' Coal &amp; Oil DECREASE'!R79+' Coal &amp; Oil DECREASE'!X79))*('INput Data'!$E$9-'INput Data'!$E$7),0)))</f>
        <v>0</v>
      </c>
      <c r="AF73" s="538">
        <f t="shared" si="47"/>
        <v>2033683.4532374097</v>
      </c>
      <c r="AG73" s="123">
        <f t="shared" si="48"/>
        <v>0</v>
      </c>
      <c r="AH73" s="92">
        <f t="shared" si="39"/>
        <v>0</v>
      </c>
      <c r="AI73" s="119">
        <f>IF(OR(D73&gt;0,K73&gt;0),IF(OR(D73&gt;(-' Coal &amp; Oil DECREASE'!S79-' Coal &amp; Oil DECREASE'!Y79),K73&gt;(-' Coal &amp; Oil DECREASE'!S79-' Coal &amp; Oil DECREASE'!Y79),D73+K73&gt;(-' Coal &amp; Oil DECREASE'!S79-' Coal &amp; Oil DECREASE'!Y79)),-' Coal &amp; Oil DECREASE'!S79,(D73+K73)*(' Coal &amp; Oil DECREASE'!S79/(' Coal &amp; Oil DECREASE'!S79+' Coal &amp; Oil DECREASE'!Y79))),0)</f>
        <v>2109.7000000000003</v>
      </c>
      <c r="AJ73" s="90">
        <f>IF(OR(D73&gt;0,K73&gt;0),IF(OR(D73&gt;(-' Coal &amp; Oil DECREASE'!S79-' Coal &amp; Oil DECREASE'!Y79),K73&gt;(-' Coal &amp; Oil DECREASE'!S79-' Coal &amp; Oil DECREASE'!Y79),D73+K73&gt;(-' Coal &amp; Oil DECREASE'!S79-' Coal &amp; Oil DECREASE'!Y79)),-' Coal &amp; Oil DECREASE'!Y79,(D73+K73)*(' Coal &amp; Oil DECREASE'!Y79/(' Coal &amp; Oil DECREASE'!S79+' Coal &amp; Oil DECREASE'!Y79))),0)</f>
        <v>0</v>
      </c>
      <c r="AK73" s="90">
        <f t="shared" si="40"/>
        <v>1870</v>
      </c>
      <c r="AL73" s="90">
        <f t="shared" si="41"/>
        <v>239.70000000000027</v>
      </c>
      <c r="AM73" s="90">
        <f t="shared" si="42"/>
        <v>0</v>
      </c>
      <c r="AN73" s="90">
        <f>AM73*'INput Data'!$E$7</f>
        <v>0</v>
      </c>
      <c r="AO73" s="90">
        <f>IF(AI73+AJ73=0,0,IF(AND(AI73+AJ73&gt;0,AK73&gt;0,AL73=0),AI73*'INput Data'!$E$4+AJ73*'INput Data'!$E$9,IF(AND(AI73+AJ73&gt;0,'Fuel Switch GA'!AK73&gt;0),'Fuel Switch GA'!AK73*(' Coal &amp; Oil DECREASE'!S79/(' Coal &amp; Oil DECREASE'!S79+' Coal &amp; Oil DECREASE'!Y79))*'INput Data'!$E$4+'Fuel Switch GA'!AK73*(' Coal &amp; Oil DECREASE'!Y79/(' Coal &amp; Oil DECREASE'!S79+' Coal &amp; Oil DECREASE'!Y79))*'INput Data'!$E$9,0)))</f>
        <v>493061.1510791367</v>
      </c>
      <c r="AP73" s="90">
        <f>IF(AI73+AJ73=0,0,IF(AND(AI73+AJ73&gt;0,AL73&gt;0,AK73=0),AI73*('INput Data'!$E$4-'INput Data'!$E$7)+AJ73*('INput Data'!$E$9-'INput Data'!$E$7),IF(AND(AI73+AJ73&gt;0,'Fuel Switch GA'!AL73&gt;0),'Fuel Switch GA'!AL73*(' Coal &amp; Oil DECREASE'!S79/(' Coal &amp; Oil DECREASE'!S79+' Coal &amp; Oil DECREASE'!Y79))*('INput Data'!$E$4-'INput Data'!$E$7)+'Fuel Switch GA'!AL73*(' Coal &amp; Oil DECREASE'!Y79/(' Coal &amp; Oil DECREASE'!S79+' Coal &amp; Oil DECREASE'!Y79))*('INput Data'!$E$9-'INput Data'!$E$7),0)))</f>
        <v>15865.03597122304</v>
      </c>
      <c r="AQ73" s="538">
        <f t="shared" si="49"/>
        <v>508926.18705035973</v>
      </c>
      <c r="AR73" s="123">
        <f t="shared" si="50"/>
        <v>15865.03597122304</v>
      </c>
      <c r="AS73" s="92">
        <f t="shared" si="43"/>
        <v>15865.03597122304</v>
      </c>
      <c r="AT73" s="90">
        <f>IF(E73&gt;0,IF(E73&lt;(-' Coal &amp; Oil DECREASE'!T79-' Coal &amp; Oil DECREASE'!Z79),'Fuel Switch GA'!E73*' Coal &amp; Oil DECREASE'!T79/(' Coal &amp; Oil DECREASE'!T79+' Coal &amp; Oil DECREASE'!Z79),-' Coal &amp; Oil DECREASE'!T79),0)</f>
        <v>0</v>
      </c>
      <c r="AU73" s="90">
        <f>IF(E73&gt;0,IF(E73&lt;(-' Coal &amp; Oil DECREASE'!T79-' Coal &amp; Oil DECREASE'!Z79),'Fuel Switch GA'!E73*' Coal &amp; Oil DECREASE'!Z79/(' Coal &amp; Oil DECREASE'!T79+' Coal &amp; Oil DECREASE'!Z79),-' Coal &amp; Oil DECREASE'!Z79),0)</f>
        <v>555.56582415797948</v>
      </c>
      <c r="AV73" s="90">
        <f t="shared" si="44"/>
        <v>0</v>
      </c>
      <c r="AW73" s="90">
        <f>AT73*('INput Data'!$D$4-'INput Data'!$D$7)</f>
        <v>0</v>
      </c>
      <c r="AX73" s="90">
        <f>AU73*('INput Data'!$E$9-'INput Data'!$E$7)</f>
        <v>85333.311840092501</v>
      </c>
      <c r="AY73" s="90">
        <f>AV73*'INput Data'!$E$7</f>
        <v>0</v>
      </c>
      <c r="AZ73" s="480">
        <f t="shared" si="51"/>
        <v>85333.311840092501</v>
      </c>
      <c r="BA73" s="68" t="str">
        <f>IF((('Nuclear &amp; RES demand for Power '!I114+'Nuclear &amp; RES demand for Power '!J114)-('Nuclear &amp; RES demand for Power '!C114+'Nuclear &amp; RES demand for Power '!D114))&lt;0,"Replacement","No replacement")</f>
        <v>No replacement</v>
      </c>
      <c r="BB73" s="150" t="str">
        <f t="shared" si="52"/>
        <v>No replacement</v>
      </c>
      <c r="BC73" s="92">
        <f>IF(OR(BA73="No replacement",BB73="No replacement"),0,AV73*'INput Data'!$Q$4-(('Nuclear &amp; RES demand for Power '!I114+'Nuclear &amp; RES demand for Power '!J114)-('Nuclear &amp; RES demand for Power '!C114+'Nuclear &amp; RES demand for Power '!D114))*'INput Data'!$E$7/'INput Data'!$Q$4)</f>
        <v>0</v>
      </c>
      <c r="BD73">
        <f>IF('Gas Supply'!J117&gt;=(P73+AA73+AL73+AT73+AU73),CH36,'Gas Supply'!J117/(P73+AA73+AL73+AT73+AU73)*CH36)</f>
        <v>101198.34781131554</v>
      </c>
      <c r="BE73" s="187">
        <f>IF(CH36=0,0,IF('Gas Supply'!J117&gt;=P73+Z73+AL73+AT73+AU73,P73+Z73+AL73+AT73+AU73,'Gas Supply'!J117))</f>
        <v>4928.0892106325437</v>
      </c>
      <c r="BF73" s="187">
        <f>BE73*'INput Data'!$E$7</f>
        <v>973208.98440189438</v>
      </c>
      <c r="BG73" s="187">
        <f>'Gas Supply'!J117-'Fuel Switch GA'!BE73</f>
        <v>0</v>
      </c>
      <c r="BH73" s="187">
        <f>BG73*'INput Data'!$E$7</f>
        <v>0</v>
      </c>
      <c r="BI73" s="195">
        <f t="shared" si="53"/>
        <v>1074407.3322132099</v>
      </c>
      <c r="BJ73" s="115">
        <f>IF('Gas Supply'!I117=0,0,IF('Gas Supply'!I117/SUM('N.Gas &amp; H2 demand'!N117:Q117)&gt;=1,'Fuel Switch GA'!CH36,'Fuel Switch GA'!CH36*'Gas Supply'!I117/SUM('N.Gas &amp; H2 demand'!N117:Q117)))</f>
        <v>0</v>
      </c>
    </row>
    <row r="74" spans="1:62" ht="15.75" thickBot="1" x14ac:dyDescent="0.3">
      <c r="A74" s="24" t="str">
        <f>'Gas demand INCREASE'!I119</f>
        <v>UK</v>
      </c>
      <c r="B74" s="93">
        <f>'Gas demand INCREASE'!J119</f>
        <v>0</v>
      </c>
      <c r="C74" s="93">
        <f>'Gas demand INCREASE'!K119</f>
        <v>5670.0000000001746</v>
      </c>
      <c r="D74" s="93">
        <f>'Gas demand INCREASE'!L119</f>
        <v>11100.000000000167</v>
      </c>
      <c r="E74" s="94">
        <f>'Gas demand INCREASE'!M119</f>
        <v>29406.667391891067</v>
      </c>
      <c r="H74" s="24" t="str">
        <f>'Gas demand INCREASE'!T119</f>
        <v>UK</v>
      </c>
      <c r="I74" s="93">
        <f>'Gas demand INCREASE'!U119</f>
        <v>0</v>
      </c>
      <c r="J74" s="93">
        <f>'Gas demand INCREASE'!V119</f>
        <v>1450.0000000000002</v>
      </c>
      <c r="K74" s="94">
        <f>'Gas demand INCREASE'!W119</f>
        <v>38710</v>
      </c>
      <c r="M74" s="120">
        <f>IF(OR(B74&gt;0,I74&gt;0),IF(OR(B74&gt;(-' Coal &amp; Oil DECREASE'!Q80-' Coal &amp; Oil DECREASE'!W80),I74&gt;(-' Coal &amp; Oil DECREASE'!Q80-' Coal &amp; Oil DECREASE'!W80),B74+I74&gt;(-' Coal &amp; Oil DECREASE'!Q80-' Coal &amp; Oil DECREASE'!W80)),-' Coal &amp; Oil DECREASE'!Q80,(B74+I74)*(' Coal &amp; Oil DECREASE'!Q80/(' Coal &amp; Oil DECREASE'!Q80+' Coal &amp; Oil DECREASE'!W80))),0)</f>
        <v>0</v>
      </c>
      <c r="N74" s="93">
        <f>IF(OR(B74&gt;0,I74&gt;0),IF(OR(B74&gt;(-' Coal &amp; Oil DECREASE'!Q80-' Coal &amp; Oil DECREASE'!W80),I74&gt;(-' Coal &amp; Oil DECREASE'!Q80-' Coal &amp; Oil DECREASE'!W80),B74+I74&gt;(-' Coal &amp; Oil DECREASE'!Q80-' Coal &amp; Oil DECREASE'!W80)),-' Coal &amp; Oil DECREASE'!W80,(B74+I74)*(' Coal &amp; Oil DECREASE'!W80/(' Coal &amp; Oil DECREASE'!Q80+' Coal &amp; Oil DECREASE'!W80))),0)</f>
        <v>0</v>
      </c>
      <c r="O74" s="93">
        <f t="shared" si="32"/>
        <v>0</v>
      </c>
      <c r="P74" s="93">
        <f t="shared" si="33"/>
        <v>0</v>
      </c>
      <c r="Q74" s="93">
        <f t="shared" si="34"/>
        <v>0</v>
      </c>
      <c r="R74" s="93">
        <f>Q74*'INput Data'!$E$7</f>
        <v>0</v>
      </c>
      <c r="S74" s="93">
        <f>IF(M74+N74=0,0,IF(AND(M74+N74&gt;0,O74&gt;0,P74=0),M74*'INput Data'!$E$4+N74*'INput Data'!$E$9,IF(AND(M74+N74&gt;0,'Fuel Switch GA'!O74&gt;0),'Fuel Switch GA'!O74*(' Coal &amp; Oil DECREASE'!Q80/(' Coal &amp; Oil DECREASE'!Q80+' Coal &amp; Oil DECREASE'!W80))*'INput Data'!$E$4+'Fuel Switch GA'!O74*(' Coal &amp; Oil DECREASE'!W80/(' Coal &amp; Oil DECREASE'!Q80+' Coal &amp; Oil DECREASE'!W80))*'INput Data'!$E$9,0)))</f>
        <v>0</v>
      </c>
      <c r="T74" s="93">
        <f>IF(M74+N74=0,0,IF(AND(M74+N74&gt;0,P74&gt;0,O74=0),M74*('INput Data'!$E$4-'INput Data'!$E$7)+N74*('INput Data'!$E$9-'INput Data'!$E$7),IF(AND(M74+N74&gt;0,'Fuel Switch GA'!P74&gt;0),'Fuel Switch GA'!P74*(' Coal &amp; Oil DECREASE'!Q80/(' Coal &amp; Oil DECREASE'!Q80+' Coal &amp; Oil DECREASE'!W80))*('INput Data'!$E$4-'INput Data'!$E$7)+'Fuel Switch GA'!P74*(' Coal &amp; Oil DECREASE'!W80/(' Coal &amp; Oil DECREASE'!Q80+' Coal &amp; Oil DECREASE'!W80))*('INput Data'!$E$9-'INput Data'!$E$7),0)))</f>
        <v>0</v>
      </c>
      <c r="U74" s="539">
        <f t="shared" si="45"/>
        <v>0</v>
      </c>
      <c r="V74" s="172">
        <f t="shared" si="46"/>
        <v>0</v>
      </c>
      <c r="W74" s="94">
        <f t="shared" si="35"/>
        <v>0</v>
      </c>
      <c r="X74" s="125">
        <f>IF(OR(C74&gt;0,J74&gt;0),IF(OR(C74&gt;(-' Coal &amp; Oil DECREASE'!R80-' Coal &amp; Oil DECREASE'!X80),J74&gt;(-' Coal &amp; Oil DECREASE'!R80-' Coal &amp; Oil DECREASE'!X80),C74+J74&gt;(-' Coal &amp; Oil DECREASE'!R80-' Coal &amp; Oil DECREASE'!X80)),-' Coal &amp; Oil DECREASE'!R80,(C74+J74)*(' Coal &amp; Oil DECREASE'!R80/(' Coal &amp; Oil DECREASE'!R80+' Coal &amp; Oil DECREASE'!X80))),0)</f>
        <v>5367.4273454263066</v>
      </c>
      <c r="Y74" s="93">
        <f>IF(OR(C74&gt;0,J74&gt;0),IF(OR(C74&gt;(-' Coal &amp; Oil DECREASE'!R80-' Coal &amp; Oil DECREASE'!X80),J74&gt;(-' Coal &amp; Oil DECREASE'!R80-' Coal &amp; Oil DECREASE'!X80),C74+J74&gt;(-' Coal &amp; Oil DECREASE'!R80-' Coal &amp; Oil DECREASE'!X80)),-' Coal &amp; Oil DECREASE'!X80,(C74+J74)*(' Coal &amp; Oil DECREASE'!X80/(' Coal &amp; Oil DECREASE'!R80+' Coal &amp; Oil DECREASE'!X80))),0)</f>
        <v>1752.5726545738678</v>
      </c>
      <c r="Z74" s="93">
        <f t="shared" si="36"/>
        <v>1450.0000000000002</v>
      </c>
      <c r="AA74" s="93">
        <f t="shared" si="37"/>
        <v>5670.0000000001746</v>
      </c>
      <c r="AB74" s="93">
        <f t="shared" si="38"/>
        <v>0</v>
      </c>
      <c r="AC74" s="93">
        <f>AB74*'INput Data'!$E$7</f>
        <v>0</v>
      </c>
      <c r="AD74" s="93">
        <f>IF(X74+Y74=0,0,IF(AND(X74+Y74&gt;0,Z74&gt;0,AA74=0),X74*'INput Data'!$E$4+Y74*'INput Data'!$E$9,IF(AND(X74+Y74&gt;0,'Fuel Switch GA'!Z74&gt;0),'Fuel Switch GA'!Z74*(' Coal &amp; Oil DECREASE'!R80/(' Coal &amp; Oil DECREASE'!R80+' Coal &amp; Oil DECREASE'!X80))*'INput Data'!$E$4+'Fuel Switch GA'!Z74*(' Coal &amp; Oil DECREASE'!R80/(' Coal &amp; Oil DECREASE'!R80+' Coal &amp; Oil DECREASE'!X80))*'INput Data'!$E$9,0)))</f>
        <v>671972.4220623502</v>
      </c>
      <c r="AE74" s="94">
        <f>IF(X74+Y74=0,0,IF(AND(X74+Y74&gt;0,AA74&gt;0,Z74=0),X74*('INput Data'!$E$4-'INput Data'!$E$7)+Y74*('INput Data'!$E$9-'INput Data'!$E$7),IF(AND(X74+Y74&gt;0,'Fuel Switch GA'!AA74&gt;0),'Fuel Switch GA'!AA74*(' Coal &amp; Oil DECREASE'!R80/(' Coal &amp; Oil DECREASE'!R80+' Coal &amp; Oil DECREASE'!X80))*('INput Data'!$E$4-'INput Data'!$E$7)+'Fuel Switch GA'!AA74*(' Coal &amp; Oil DECREASE'!R80/(' Coal &amp; Oil DECREASE'!R80+' Coal &amp; Oil DECREASE'!X80))*('INput Data'!$E$9-'INput Data'!$E$7),0)))</f>
        <v>939432.65867121937</v>
      </c>
      <c r="AF74" s="539">
        <f t="shared" si="47"/>
        <v>1611405.0807335696</v>
      </c>
      <c r="AG74" s="172">
        <f t="shared" si="48"/>
        <v>939432.65867121937</v>
      </c>
      <c r="AH74" s="94">
        <f t="shared" si="39"/>
        <v>939432.65867121937</v>
      </c>
      <c r="AI74" s="120">
        <f>IF(OR(D74&gt;0,K74&gt;0),IF(OR(D74&gt;(-' Coal &amp; Oil DECREASE'!S80-' Coal &amp; Oil DECREASE'!Y80),K74&gt;(-' Coal &amp; Oil DECREASE'!S80-' Coal &amp; Oil DECREASE'!Y80),D74+K74&gt;(-' Coal &amp; Oil DECREASE'!S80-' Coal &amp; Oil DECREASE'!Y80)),-' Coal &amp; Oil DECREASE'!S80,(D74+K74)*(' Coal &amp; Oil DECREASE'!S80/(' Coal &amp; Oil DECREASE'!S80+' Coal &amp; Oil DECREASE'!Y80))),0)</f>
        <v>49810.000000000167</v>
      </c>
      <c r="AJ74" s="93">
        <f>IF(OR(D74&gt;0,K74&gt;0),IF(OR(D74&gt;(-' Coal &amp; Oil DECREASE'!S80-' Coal &amp; Oil DECREASE'!Y80),K74&gt;(-' Coal &amp; Oil DECREASE'!S80-' Coal &amp; Oil DECREASE'!Y80),D74+K74&gt;(-' Coal &amp; Oil DECREASE'!S80-' Coal &amp; Oil DECREASE'!Y80)),-' Coal &amp; Oil DECREASE'!Y80,(D74+K74)*(' Coal &amp; Oil DECREASE'!Y80/(' Coal &amp; Oil DECREASE'!S80+' Coal &amp; Oil DECREASE'!Y80))),0)</f>
        <v>0</v>
      </c>
      <c r="AK74" s="93">
        <f t="shared" si="40"/>
        <v>38710</v>
      </c>
      <c r="AL74" s="93">
        <f t="shared" si="41"/>
        <v>11100.000000000169</v>
      </c>
      <c r="AM74" s="93">
        <f t="shared" si="42"/>
        <v>-1.8189894035458565E-12</v>
      </c>
      <c r="AN74" s="93">
        <f>AM74*'INput Data'!$E$7</f>
        <v>-3.5921769156355223E-10</v>
      </c>
      <c r="AO74" s="93">
        <f>IF(AI74+AJ74=0,0,IF(AND(AI74+AJ74&gt;0,AK74&gt;0,AL74=0),AI74*'INput Data'!$E$4+AJ74*'INput Data'!$E$9,IF(AND(AI74+AJ74&gt;0,'Fuel Switch GA'!AK74&gt;0),'Fuel Switch GA'!AK74*(' Coal &amp; Oil DECREASE'!S80/(' Coal &amp; Oil DECREASE'!S80+' Coal &amp; Oil DECREASE'!Y80))*'INput Data'!$E$4+'Fuel Switch GA'!AK74*(' Coal &amp; Oil DECREASE'!Y80/(' Coal &amp; Oil DECREASE'!S80+' Coal &amp; Oil DECREASE'!Y80))*'INput Data'!$E$9,0)))</f>
        <v>10206629.496402878</v>
      </c>
      <c r="AP74" s="93">
        <f>IF(AI74+AJ74=0,0,IF(AND(AI74+AJ74&gt;0,AL74&gt;0,AK74=0),AI74*('INput Data'!$E$4-'INput Data'!$E$7)+AJ74*('INput Data'!$E$9-'INput Data'!$E$7),IF(AND(AI74+AJ74&gt;0,'Fuel Switch GA'!AL74&gt;0),'Fuel Switch GA'!AL74*(' Coal &amp; Oil DECREASE'!S80/(' Coal &amp; Oil DECREASE'!S80+' Coal &amp; Oil DECREASE'!Y80))*('INput Data'!$E$4-'INput Data'!$E$7)+'Fuel Switch GA'!AL74*(' Coal &amp; Oil DECREASE'!Y80/(' Coal &amp; Oil DECREASE'!S80+' Coal &amp; Oil DECREASE'!Y80))*('INput Data'!$E$9-'INput Data'!$E$7),0)))</f>
        <v>734676.2589928169</v>
      </c>
      <c r="AQ74" s="539">
        <f t="shared" si="49"/>
        <v>10941305.755395696</v>
      </c>
      <c r="AR74" s="172">
        <f t="shared" si="50"/>
        <v>734676.2589928169</v>
      </c>
      <c r="AS74" s="94">
        <f t="shared" si="43"/>
        <v>734676.25899281725</v>
      </c>
      <c r="AT74" s="93">
        <f>IF(E74&gt;0,IF(E74&lt;(-' Coal &amp; Oil DECREASE'!T80-' Coal &amp; Oil DECREASE'!Z80),'Fuel Switch GA'!E74*' Coal &amp; Oil DECREASE'!T80/(' Coal &amp; Oil DECREASE'!T80+' Coal &amp; Oil DECREASE'!Z80),-' Coal &amp; Oil DECREASE'!T80),0)</f>
        <v>0</v>
      </c>
      <c r="AU74" s="93">
        <f>IF(E74&gt;0,IF(E74&lt;(-' Coal &amp; Oil DECREASE'!T80-' Coal &amp; Oil DECREASE'!Z80),'Fuel Switch GA'!E74*' Coal &amp; Oil DECREASE'!Z80/(' Coal &amp; Oil DECREASE'!T80+' Coal &amp; Oil DECREASE'!Z80),-' Coal &amp; Oil DECREASE'!Z80),0)</f>
        <v>29406.667391891064</v>
      </c>
      <c r="AV74" s="93">
        <f t="shared" si="44"/>
        <v>0</v>
      </c>
      <c r="AW74" s="93">
        <f>AT74*('INput Data'!$D$4-'INput Data'!$D$7)</f>
        <v>0</v>
      </c>
      <c r="AX74" s="93">
        <f>AU74*('INput Data'!$E$9-'INput Data'!$E$7)</f>
        <v>4516779.4878911804</v>
      </c>
      <c r="AY74" s="93">
        <f>AV74*'INput Data'!$E$7</f>
        <v>0</v>
      </c>
      <c r="AZ74" s="541">
        <f t="shared" si="51"/>
        <v>4516779.4878911804</v>
      </c>
      <c r="BA74" s="151" t="str">
        <f>IF((('Nuclear &amp; RES demand for Power '!I115+'Nuclear &amp; RES demand for Power '!J115)-('Nuclear &amp; RES demand for Power '!C115+'Nuclear &amp; RES demand for Power '!D115))&lt;0,"Replacement","No replacement")</f>
        <v>No replacement</v>
      </c>
      <c r="BB74" s="152" t="str">
        <f t="shared" si="52"/>
        <v>No replacement</v>
      </c>
      <c r="BC74" s="94">
        <f>IF(OR(BA74="No replacement",BB74="No replacement"),0,AV74*'INput Data'!$Q$4-(('Nuclear &amp; RES demand for Power '!I115+'Nuclear &amp; RES demand for Power '!J115)-('Nuclear &amp; RES demand for Power '!C115+'Nuclear &amp; RES demand for Power '!D115))*'INput Data'!$E$7/'INput Data'!$Q$4)</f>
        <v>0</v>
      </c>
      <c r="BD74" s="151">
        <f>IF('Gas Supply'!J118&gt;=(P74+AA74+AL74+AT74+AU74),CH37,'Gas Supply'!J118/(P74+AA74+AL74+AT74+AU74)*CH37)</f>
        <v>5386881.6731107961</v>
      </c>
      <c r="BE74" s="197">
        <f>IF(CH37=0,0,IF('Gas Supply'!J118&gt;=P74+Z74+AL74+AT74+AU74,P74+Z74+AL74+AT74+AU74,'Gas Supply'!J118))</f>
        <v>40179.733021113025</v>
      </c>
      <c r="BF74" s="197">
        <f>BE74*'INput Data'!$E$7</f>
        <v>7934774.6146010971</v>
      </c>
      <c r="BG74" s="197">
        <f>'Gas Supply'!J118-'Fuel Switch GA'!BE74</f>
        <v>0</v>
      </c>
      <c r="BH74" s="197">
        <f>BG74*'INput Data'!$E$7</f>
        <v>0</v>
      </c>
      <c r="BI74" s="198">
        <f t="shared" si="53"/>
        <v>13321656.287711892</v>
      </c>
      <c r="BJ74" s="116">
        <f>IF('Gas Supply'!I118=0,0,IF('Gas Supply'!I118/SUM('N.Gas &amp; H2 demand'!N118:Q118)&gt;=1,'Fuel Switch GA'!CH37,'Fuel Switch GA'!CH37*'Gas Supply'!I118/SUM('N.Gas &amp; H2 demand'!N118:Q118)))</f>
        <v>398552.90541757888</v>
      </c>
    </row>
    <row r="75" spans="1:62" ht="15.75" thickTop="1" x14ac:dyDescent="0.25"/>
  </sheetData>
  <mergeCells count="22">
    <mergeCell ref="CH4:CI4"/>
    <mergeCell ref="H3:K3"/>
    <mergeCell ref="A3:F3"/>
    <mergeCell ref="A40:E40"/>
    <mergeCell ref="H40:K40"/>
    <mergeCell ref="BN4:BS4"/>
    <mergeCell ref="M4:W4"/>
    <mergeCell ref="AT4:AZ4"/>
    <mergeCell ref="BA4:BG4"/>
    <mergeCell ref="M41:W41"/>
    <mergeCell ref="X4:AH4"/>
    <mergeCell ref="X41:AH41"/>
    <mergeCell ref="AI4:AS4"/>
    <mergeCell ref="AI41:AS41"/>
    <mergeCell ref="AT41:AZ41"/>
    <mergeCell ref="CD4:CE4"/>
    <mergeCell ref="CF4:CG4"/>
    <mergeCell ref="BH4:BJ4"/>
    <mergeCell ref="BK4:BM4"/>
    <mergeCell ref="BA41:BC41"/>
    <mergeCell ref="BD41:BI41"/>
    <mergeCell ref="BT4:BY4"/>
  </mergeCells>
  <conditionalFormatting sqref="G3:G37 Q5:T5 W38">
    <cfRule type="cellIs" dxfId="1940" priority="597" operator="lessThan">
      <formula>0</formula>
    </cfRule>
  </conditionalFormatting>
  <conditionalFormatting sqref="BE6:BE37">
    <cfRule type="cellIs" dxfId="1939" priority="349" operator="lessThan">
      <formula>0</formula>
    </cfRule>
  </conditionalFormatting>
  <conditionalFormatting sqref="BA6:BA37">
    <cfRule type="cellIs" dxfId="1938" priority="353" operator="lessThan">
      <formula>0</formula>
    </cfRule>
  </conditionalFormatting>
  <conditionalFormatting sqref="BB6:BB37">
    <cfRule type="cellIs" dxfId="1937" priority="352" operator="lessThan">
      <formula>0</formula>
    </cfRule>
  </conditionalFormatting>
  <conditionalFormatting sqref="BD6:BD37">
    <cfRule type="cellIs" dxfId="1936" priority="350" operator="lessThan">
      <formula>0</formula>
    </cfRule>
  </conditionalFormatting>
  <conditionalFormatting sqref="BF6:BF37">
    <cfRule type="cellIs" dxfId="1935" priority="348" operator="lessThan">
      <formula>0</formula>
    </cfRule>
  </conditionalFormatting>
  <conditionalFormatting sqref="BG6:BG37">
    <cfRule type="cellIs" dxfId="1934" priority="347" operator="lessThan">
      <formula>0</formula>
    </cfRule>
  </conditionalFormatting>
  <conditionalFormatting sqref="BC6:BC37">
    <cfRule type="cellIs" dxfId="1933" priority="351" operator="lessThan">
      <formula>0</formula>
    </cfRule>
  </conditionalFormatting>
  <conditionalFormatting sqref="AV6:AV37">
    <cfRule type="cellIs" dxfId="1932" priority="363" operator="lessThan">
      <formula>0</formula>
    </cfRule>
  </conditionalFormatting>
  <conditionalFormatting sqref="AW6:AW37">
    <cfRule type="cellIs" dxfId="1931" priority="362" operator="lessThan">
      <formula>0</formula>
    </cfRule>
  </conditionalFormatting>
  <conditionalFormatting sqref="AX6:AX37">
    <cfRule type="cellIs" dxfId="1930" priority="361" operator="lessThan">
      <formula>0</formula>
    </cfRule>
  </conditionalFormatting>
  <conditionalFormatting sqref="AY6:AY37">
    <cfRule type="cellIs" dxfId="1929" priority="360" operator="lessThan">
      <formula>0</formula>
    </cfRule>
  </conditionalFormatting>
  <conditionalFormatting sqref="AT6:AT37">
    <cfRule type="cellIs" dxfId="1928" priority="365" operator="lessThan">
      <formula>0</formula>
    </cfRule>
  </conditionalFormatting>
  <conditionalFormatting sqref="AZ6:AZ37">
    <cfRule type="cellIs" dxfId="1927" priority="359" operator="lessThan">
      <formula>0</formula>
    </cfRule>
  </conditionalFormatting>
  <conditionalFormatting sqref="AU6:AU37">
    <cfRule type="cellIs" dxfId="1926" priority="364" operator="lessThan">
      <formula>0</formula>
    </cfRule>
  </conditionalFormatting>
  <conditionalFormatting sqref="B6:D37">
    <cfRule type="cellIs" dxfId="1925" priority="505" operator="lessThan">
      <formula>0</formula>
    </cfRule>
  </conditionalFormatting>
  <conditionalFormatting sqref="E6:E37">
    <cfRule type="cellIs" dxfId="1924" priority="504" operator="lessThan">
      <formula>0</formula>
    </cfRule>
  </conditionalFormatting>
  <conditionalFormatting sqref="F6:F37">
    <cfRule type="cellIs" dxfId="1923" priority="503" operator="lessThan">
      <formula>0</formula>
    </cfRule>
  </conditionalFormatting>
  <conditionalFormatting sqref="I6:K37">
    <cfRule type="cellIs" dxfId="1922" priority="439" operator="lessThan">
      <formula>0</formula>
    </cfRule>
  </conditionalFormatting>
  <conditionalFormatting sqref="P5">
    <cfRule type="cellIs" dxfId="1921" priority="436" operator="lessThan">
      <formula>0</formula>
    </cfRule>
  </conditionalFormatting>
  <conditionalFormatting sqref="AW43:AW74">
    <cfRule type="cellIs" dxfId="1920" priority="268" operator="lessThan">
      <formula>0</formula>
    </cfRule>
  </conditionalFormatting>
  <conditionalFormatting sqref="AX43:AX74">
    <cfRule type="cellIs" dxfId="1919" priority="267" operator="lessThan">
      <formula>0</formula>
    </cfRule>
  </conditionalFormatting>
  <conditionalFormatting sqref="AY43:AY74">
    <cfRule type="cellIs" dxfId="1918" priority="266" operator="lessThan">
      <formula>0</formula>
    </cfRule>
  </conditionalFormatting>
  <conditionalFormatting sqref="O5">
    <cfRule type="cellIs" dxfId="1917" priority="432" operator="lessThan">
      <formula>0</formula>
    </cfRule>
  </conditionalFormatting>
  <conditionalFormatting sqref="O6:O37">
    <cfRule type="cellIs" dxfId="1916" priority="429" operator="lessThan">
      <formula>0</formula>
    </cfRule>
  </conditionalFormatting>
  <conditionalFormatting sqref="AV43:AV74">
    <cfRule type="cellIs" dxfId="1915" priority="269" operator="lessThan">
      <formula>0</formula>
    </cfRule>
  </conditionalFormatting>
  <conditionalFormatting sqref="P6:P37">
    <cfRule type="cellIs" dxfId="1914" priority="428" operator="lessThan">
      <formula>0</formula>
    </cfRule>
  </conditionalFormatting>
  <conditionalFormatting sqref="Q6:Q37">
    <cfRule type="cellIs" dxfId="1913" priority="427" operator="lessThan">
      <formula>0</formula>
    </cfRule>
  </conditionalFormatting>
  <conditionalFormatting sqref="R6:R37">
    <cfRule type="cellIs" dxfId="1912" priority="426" operator="lessThan">
      <formula>0</formula>
    </cfRule>
  </conditionalFormatting>
  <conditionalFormatting sqref="AZ43:AZ74">
    <cfRule type="cellIs" dxfId="1911" priority="265" operator="lessThan">
      <formula>0</formula>
    </cfRule>
  </conditionalFormatting>
  <conditionalFormatting sqref="S6:S37">
    <cfRule type="cellIs" dxfId="1910" priority="425" operator="lessThan">
      <formula>0</formula>
    </cfRule>
  </conditionalFormatting>
  <conditionalFormatting sqref="T6:T37">
    <cfRule type="cellIs" dxfId="1909" priority="424" operator="lessThan">
      <formula>0</formula>
    </cfRule>
  </conditionalFormatting>
  <conditionalFormatting sqref="B43:D74">
    <cfRule type="cellIs" dxfId="1908" priority="419" operator="lessThan">
      <formula>0</formula>
    </cfRule>
  </conditionalFormatting>
  <conditionalFormatting sqref="E43:E74">
    <cfRule type="cellIs" dxfId="1907" priority="418" operator="lessThan">
      <formula>0</formula>
    </cfRule>
  </conditionalFormatting>
  <conditionalFormatting sqref="I43:K74">
    <cfRule type="cellIs" dxfId="1906" priority="417" operator="lessThan">
      <formula>0</formula>
    </cfRule>
  </conditionalFormatting>
  <conditionalFormatting sqref="U5">
    <cfRule type="cellIs" dxfId="1905" priority="414" operator="lessThan">
      <formula>0</formula>
    </cfRule>
  </conditionalFormatting>
  <conditionalFormatting sqref="U6:U37">
    <cfRule type="cellIs" dxfId="1904" priority="413" operator="lessThan">
      <formula>0</formula>
    </cfRule>
  </conditionalFormatting>
  <conditionalFormatting sqref="N6:N37">
    <cfRule type="cellIs" dxfId="1903" priority="406" operator="lessThan">
      <formula>0</formula>
    </cfRule>
  </conditionalFormatting>
  <conditionalFormatting sqref="M6:M37">
    <cfRule type="cellIs" dxfId="1902" priority="405" operator="lessThan">
      <formula>0</formula>
    </cfRule>
  </conditionalFormatting>
  <conditionalFormatting sqref="BC43:BC74">
    <cfRule type="cellIs" dxfId="1901" priority="249" operator="lessThan">
      <formula>0</formula>
    </cfRule>
  </conditionalFormatting>
  <conditionalFormatting sqref="BJ6:BJ37">
    <cfRule type="cellIs" dxfId="1900" priority="252" operator="lessThan">
      <formula>0</formula>
    </cfRule>
  </conditionalFormatting>
  <conditionalFormatting sqref="BM6:BM37 BN38:BR38">
    <cfRule type="cellIs" dxfId="1899" priority="251" operator="lessThan">
      <formula>0</formula>
    </cfRule>
  </conditionalFormatting>
  <conditionalFormatting sqref="Y43:Y74">
    <cfRule type="cellIs" dxfId="1898" priority="309" operator="lessThan">
      <formula>0</formula>
    </cfRule>
  </conditionalFormatting>
  <conditionalFormatting sqref="Z43:Z74">
    <cfRule type="cellIs" dxfId="1897" priority="308" operator="lessThan">
      <formula>0</formula>
    </cfRule>
  </conditionalFormatting>
  <conditionalFormatting sqref="AA43:AA74">
    <cfRule type="cellIs" dxfId="1896" priority="307" operator="lessThan">
      <formula>0</formula>
    </cfRule>
  </conditionalFormatting>
  <conditionalFormatting sqref="AB43:AB74">
    <cfRule type="cellIs" dxfId="1895" priority="306" operator="lessThan">
      <formula>0</formula>
    </cfRule>
  </conditionalFormatting>
  <conditionalFormatting sqref="AC43:AC74">
    <cfRule type="cellIs" dxfId="1894" priority="305" operator="lessThan">
      <formula>0</formula>
    </cfRule>
  </conditionalFormatting>
  <conditionalFormatting sqref="X43:X74">
    <cfRule type="cellIs" dxfId="1893" priority="310" operator="lessThan">
      <formula>0</formula>
    </cfRule>
  </conditionalFormatting>
  <conditionalFormatting sqref="AD43:AD74">
    <cfRule type="cellIs" dxfId="1892" priority="304" operator="lessThan">
      <formula>0</formula>
    </cfRule>
  </conditionalFormatting>
  <conditionalFormatting sqref="AE43:AE74">
    <cfRule type="cellIs" dxfId="1891" priority="303" operator="lessThan">
      <formula>0</formula>
    </cfRule>
  </conditionalFormatting>
  <conditionalFormatting sqref="AT43:AT74">
    <cfRule type="cellIs" dxfId="1890" priority="271" operator="lessThan">
      <formula>0</formula>
    </cfRule>
  </conditionalFormatting>
  <conditionalFormatting sqref="AU43:AU74">
    <cfRule type="cellIs" dxfId="1889" priority="270" operator="lessThan">
      <formula>0</formula>
    </cfRule>
  </conditionalFormatting>
  <conditionalFormatting sqref="R38:R39">
    <cfRule type="cellIs" dxfId="1888" priority="209" operator="lessThan">
      <formula>0</formula>
    </cfRule>
  </conditionalFormatting>
  <conditionalFormatting sqref="R38:R39">
    <cfRule type="containsText" dxfId="1887" priority="207" operator="containsText" text="replacing">
      <formula>NOT(ISERROR(SEARCH("replacing",R38)))</formula>
    </cfRule>
    <cfRule type="containsText" dxfId="1886" priority="208" operator="containsText" text="Raw increase">
      <formula>NOT(ISERROR(SEARCH("Raw increase",R38)))</formula>
    </cfRule>
  </conditionalFormatting>
  <conditionalFormatting sqref="V6:V37">
    <cfRule type="cellIs" dxfId="1885" priority="206" operator="lessThan">
      <formula>0</formula>
    </cfRule>
  </conditionalFormatting>
  <conditionalFormatting sqref="W6:W37">
    <cfRule type="cellIs" dxfId="1884" priority="204" operator="lessThan">
      <formula>0</formula>
    </cfRule>
  </conditionalFormatting>
  <conditionalFormatting sqref="BO6:BO37">
    <cfRule type="cellIs" dxfId="1883" priority="112" operator="lessThan">
      <formula>0</formula>
    </cfRule>
  </conditionalFormatting>
  <conditionalFormatting sqref="CE6:CE37">
    <cfRule type="cellIs" dxfId="1882" priority="121" operator="lessThan">
      <formula>0</formula>
    </cfRule>
  </conditionalFormatting>
  <conditionalFormatting sqref="BR6:BR36">
    <cfRule type="cellIs" dxfId="1881" priority="109" operator="lessThan">
      <formula>0</formula>
    </cfRule>
  </conditionalFormatting>
  <conditionalFormatting sqref="BR37">
    <cfRule type="cellIs" dxfId="1880" priority="107" operator="lessThan">
      <formula>0</formula>
    </cfRule>
  </conditionalFormatting>
  <conditionalFormatting sqref="BQ6:BQ37">
    <cfRule type="cellIs" dxfId="1879" priority="110" operator="lessThan">
      <formula>0</formula>
    </cfRule>
  </conditionalFormatting>
  <conditionalFormatting sqref="CD6:CD37">
    <cfRule type="cellIs" dxfId="1878" priority="123" operator="lessThan">
      <formula>0</formula>
    </cfRule>
  </conditionalFormatting>
  <conditionalFormatting sqref="CF6:CF37">
    <cfRule type="cellIs" dxfId="1877" priority="120" operator="lessThan">
      <formula>0</formula>
    </cfRule>
  </conditionalFormatting>
  <conditionalFormatting sqref="CG6:CG37">
    <cfRule type="cellIs" dxfId="1876" priority="118" operator="lessThan">
      <formula>0</formula>
    </cfRule>
  </conditionalFormatting>
  <conditionalFormatting sqref="CH6:CH37">
    <cfRule type="cellIs" dxfId="1875" priority="117" operator="lessThan">
      <formula>0</formula>
    </cfRule>
  </conditionalFormatting>
  <conditionalFormatting sqref="CI6:CI37">
    <cfRule type="cellIs" dxfId="1874" priority="115" operator="lessThan">
      <formula>0</formula>
    </cfRule>
  </conditionalFormatting>
  <conditionalFormatting sqref="BI43:BI74">
    <cfRule type="cellIs" dxfId="1873" priority="75" operator="lessThan">
      <formula>0</formula>
    </cfRule>
  </conditionalFormatting>
  <conditionalFormatting sqref="BN6:BN37">
    <cfRule type="cellIs" dxfId="1872" priority="113" operator="lessThan">
      <formula>0</formula>
    </cfRule>
  </conditionalFormatting>
  <conditionalFormatting sqref="BP6:BP37">
    <cfRule type="cellIs" dxfId="1871" priority="111" operator="lessThan">
      <formula>0</formula>
    </cfRule>
  </conditionalFormatting>
  <conditionalFormatting sqref="BS6:BS36">
    <cfRule type="cellIs" dxfId="1870" priority="108" operator="lessThan">
      <formula>0</formula>
    </cfRule>
  </conditionalFormatting>
  <conditionalFormatting sqref="BS37">
    <cfRule type="cellIs" dxfId="1869" priority="106" operator="lessThan">
      <formula>0</formula>
    </cfRule>
  </conditionalFormatting>
  <conditionalFormatting sqref="BY37">
    <cfRule type="cellIs" dxfId="1868" priority="80" operator="lessThan">
      <formula>0</formula>
    </cfRule>
  </conditionalFormatting>
  <conditionalFormatting sqref="BX37">
    <cfRule type="cellIs" dxfId="1867" priority="81" operator="lessThan">
      <formula>0</formula>
    </cfRule>
  </conditionalFormatting>
  <conditionalFormatting sqref="BE43:BE74">
    <cfRule type="cellIs" dxfId="1866" priority="79" operator="lessThan">
      <formula>0</formula>
    </cfRule>
  </conditionalFormatting>
  <conditionalFormatting sqref="BF43:BF74">
    <cfRule type="cellIs" dxfId="1865" priority="78" operator="lessThan">
      <formula>0</formula>
    </cfRule>
  </conditionalFormatting>
  <conditionalFormatting sqref="BW6:BW37">
    <cfRule type="cellIs" dxfId="1864" priority="84" operator="lessThan">
      <formula>0</formula>
    </cfRule>
  </conditionalFormatting>
  <conditionalFormatting sqref="BX6:BX36">
    <cfRule type="cellIs" dxfId="1863" priority="83" operator="lessThan">
      <formula>0</formula>
    </cfRule>
  </conditionalFormatting>
  <conditionalFormatting sqref="BY6:BY36">
    <cfRule type="cellIs" dxfId="1862" priority="82" operator="lessThan">
      <formula>0</formula>
    </cfRule>
  </conditionalFormatting>
  <conditionalFormatting sqref="BT38:BX38">
    <cfRule type="cellIs" dxfId="1861" priority="94" operator="lessThan">
      <formula>0</formula>
    </cfRule>
  </conditionalFormatting>
  <conditionalFormatting sqref="BG43:BG74">
    <cfRule type="cellIs" dxfId="1860" priority="77" operator="lessThan">
      <formula>0</formula>
    </cfRule>
  </conditionalFormatting>
  <conditionalFormatting sqref="BH43:BH74">
    <cfRule type="cellIs" dxfId="1859" priority="76" operator="lessThan">
      <formula>0</formula>
    </cfRule>
  </conditionalFormatting>
  <conditionalFormatting sqref="BT6:BT37">
    <cfRule type="cellIs" dxfId="1858" priority="87" operator="lessThan">
      <formula>0</formula>
    </cfRule>
  </conditionalFormatting>
  <conditionalFormatting sqref="BU6:BU37">
    <cfRule type="cellIs" dxfId="1857" priority="86" operator="lessThan">
      <formula>0</formula>
    </cfRule>
  </conditionalFormatting>
  <conditionalFormatting sqref="BV6:BV37">
    <cfRule type="cellIs" dxfId="1856" priority="85" operator="lessThan">
      <formula>0</formula>
    </cfRule>
  </conditionalFormatting>
  <conditionalFormatting sqref="BZ6:BZ37">
    <cfRule type="cellIs" dxfId="1855" priority="71" operator="lessThan">
      <formula>0</formula>
    </cfRule>
  </conditionalFormatting>
  <conditionalFormatting sqref="CA6:CA37">
    <cfRule type="cellIs" dxfId="1854" priority="70" operator="lessThan">
      <formula>0</formula>
    </cfRule>
  </conditionalFormatting>
  <conditionalFormatting sqref="BJ43:BJ74">
    <cfRule type="cellIs" dxfId="1853" priority="69" operator="lessThan">
      <formula>0</formula>
    </cfRule>
  </conditionalFormatting>
  <conditionalFormatting sqref="Q42:T42">
    <cfRule type="cellIs" dxfId="1852" priority="67" operator="lessThan">
      <formula>0</formula>
    </cfRule>
  </conditionalFormatting>
  <conditionalFormatting sqref="P42">
    <cfRule type="cellIs" dxfId="1851" priority="66" operator="lessThan">
      <formula>0</formula>
    </cfRule>
  </conditionalFormatting>
  <conditionalFormatting sqref="O42">
    <cfRule type="cellIs" dxfId="1850" priority="65" operator="lessThan">
      <formula>0</formula>
    </cfRule>
  </conditionalFormatting>
  <conditionalFormatting sqref="U42">
    <cfRule type="cellIs" dxfId="1849" priority="64" operator="lessThan">
      <formula>0</formula>
    </cfRule>
  </conditionalFormatting>
  <conditionalFormatting sqref="O43:O74">
    <cfRule type="cellIs" dxfId="1848" priority="63" operator="lessThan">
      <formula>0</formula>
    </cfRule>
  </conditionalFormatting>
  <conditionalFormatting sqref="P43:P74">
    <cfRule type="cellIs" dxfId="1847" priority="62" operator="lessThan">
      <formula>0</formula>
    </cfRule>
  </conditionalFormatting>
  <conditionalFormatting sqref="Q43:Q74">
    <cfRule type="cellIs" dxfId="1846" priority="61" operator="lessThan">
      <formula>0</formula>
    </cfRule>
  </conditionalFormatting>
  <conditionalFormatting sqref="R43:R74">
    <cfRule type="cellIs" dxfId="1845" priority="60" operator="lessThan">
      <formula>0</formula>
    </cfRule>
  </conditionalFormatting>
  <conditionalFormatting sqref="S43:S74">
    <cfRule type="cellIs" dxfId="1844" priority="59" operator="lessThan">
      <formula>0</formula>
    </cfRule>
  </conditionalFormatting>
  <conditionalFormatting sqref="T43:T74">
    <cfRule type="cellIs" dxfId="1843" priority="58" operator="lessThan">
      <formula>0</formula>
    </cfRule>
  </conditionalFormatting>
  <conditionalFormatting sqref="U43:U74">
    <cfRule type="cellIs" dxfId="1842" priority="57" operator="lessThan">
      <formula>0</formula>
    </cfRule>
  </conditionalFormatting>
  <conditionalFormatting sqref="N43:N74">
    <cfRule type="cellIs" dxfId="1841" priority="56" operator="lessThan">
      <formula>0</formula>
    </cfRule>
  </conditionalFormatting>
  <conditionalFormatting sqref="M43:M74">
    <cfRule type="cellIs" dxfId="1840" priority="55" operator="lessThan">
      <formula>0</formula>
    </cfRule>
  </conditionalFormatting>
  <conditionalFormatting sqref="V43:V74">
    <cfRule type="cellIs" dxfId="1839" priority="54" operator="lessThan">
      <formula>0</formula>
    </cfRule>
  </conditionalFormatting>
  <conditionalFormatting sqref="W43:W74">
    <cfRule type="cellIs" dxfId="1838" priority="53" operator="lessThan">
      <formula>0</formula>
    </cfRule>
  </conditionalFormatting>
  <conditionalFormatting sqref="AB5:AE5">
    <cfRule type="cellIs" dxfId="1837" priority="52" operator="lessThan">
      <formula>0</formula>
    </cfRule>
  </conditionalFormatting>
  <conditionalFormatting sqref="AA5">
    <cfRule type="cellIs" dxfId="1836" priority="51" operator="lessThan">
      <formula>0</formula>
    </cfRule>
  </conditionalFormatting>
  <conditionalFormatting sqref="Z5">
    <cfRule type="cellIs" dxfId="1835" priority="50" operator="lessThan">
      <formula>0</formula>
    </cfRule>
  </conditionalFormatting>
  <conditionalFormatting sqref="AF5">
    <cfRule type="cellIs" dxfId="1834" priority="49" operator="lessThan">
      <formula>0</formula>
    </cfRule>
  </conditionalFormatting>
  <conditionalFormatting sqref="Z6:Z37">
    <cfRule type="cellIs" dxfId="1833" priority="48" operator="lessThan">
      <formula>0</formula>
    </cfRule>
  </conditionalFormatting>
  <conditionalFormatting sqref="AA6:AA37">
    <cfRule type="cellIs" dxfId="1832" priority="47" operator="lessThan">
      <formula>0</formula>
    </cfRule>
  </conditionalFormatting>
  <conditionalFormatting sqref="AB6:AB37">
    <cfRule type="cellIs" dxfId="1831" priority="46" operator="lessThan">
      <formula>0</formula>
    </cfRule>
  </conditionalFormatting>
  <conditionalFormatting sqref="AC6:AC37">
    <cfRule type="cellIs" dxfId="1830" priority="45" operator="lessThan">
      <formula>0</formula>
    </cfRule>
  </conditionalFormatting>
  <conditionalFormatting sqref="AD6:AD37">
    <cfRule type="cellIs" dxfId="1829" priority="44" operator="lessThan">
      <formula>0</formula>
    </cfRule>
  </conditionalFormatting>
  <conditionalFormatting sqref="AE6:AE37">
    <cfRule type="cellIs" dxfId="1828" priority="43" operator="lessThan">
      <formula>0</formula>
    </cfRule>
  </conditionalFormatting>
  <conditionalFormatting sqref="AF6:AF37">
    <cfRule type="cellIs" dxfId="1827" priority="42" operator="lessThan">
      <formula>0</formula>
    </cfRule>
  </conditionalFormatting>
  <conditionalFormatting sqref="Y6:Y37">
    <cfRule type="cellIs" dxfId="1826" priority="41" operator="lessThan">
      <formula>0</formula>
    </cfRule>
  </conditionalFormatting>
  <conditionalFormatting sqref="X6:X37">
    <cfRule type="cellIs" dxfId="1825" priority="40" operator="lessThan">
      <formula>0</formula>
    </cfRule>
  </conditionalFormatting>
  <conditionalFormatting sqref="AG6:AG37">
    <cfRule type="cellIs" dxfId="1824" priority="39" operator="lessThan">
      <formula>0</formula>
    </cfRule>
  </conditionalFormatting>
  <conditionalFormatting sqref="AH6:AH37">
    <cfRule type="cellIs" dxfId="1823" priority="38" operator="lessThan">
      <formula>0</formula>
    </cfRule>
  </conditionalFormatting>
  <conditionalFormatting sqref="AB42:AE42">
    <cfRule type="cellIs" dxfId="1822" priority="37" operator="lessThan">
      <formula>0</formula>
    </cfRule>
  </conditionalFormatting>
  <conditionalFormatting sqref="AA42">
    <cfRule type="cellIs" dxfId="1821" priority="36" operator="lessThan">
      <formula>0</formula>
    </cfRule>
  </conditionalFormatting>
  <conditionalFormatting sqref="Z42">
    <cfRule type="cellIs" dxfId="1820" priority="35" operator="lessThan">
      <formula>0</formula>
    </cfRule>
  </conditionalFormatting>
  <conditionalFormatting sqref="AF42">
    <cfRule type="cellIs" dxfId="1819" priority="34" operator="lessThan">
      <formula>0</formula>
    </cfRule>
  </conditionalFormatting>
  <conditionalFormatting sqref="AF43:AF74">
    <cfRule type="cellIs" dxfId="1818" priority="33" operator="lessThan">
      <formula>0</formula>
    </cfRule>
  </conditionalFormatting>
  <conditionalFormatting sqref="AG43:AG74">
    <cfRule type="cellIs" dxfId="1817" priority="32" operator="lessThan">
      <formula>0</formula>
    </cfRule>
  </conditionalFormatting>
  <conditionalFormatting sqref="AH43:AH74">
    <cfRule type="cellIs" dxfId="1816" priority="31" operator="lessThan">
      <formula>0</formula>
    </cfRule>
  </conditionalFormatting>
  <conditionalFormatting sqref="AM5:AP5">
    <cfRule type="cellIs" dxfId="1815" priority="30" operator="lessThan">
      <formula>0</formula>
    </cfRule>
  </conditionalFormatting>
  <conditionalFormatting sqref="AL5">
    <cfRule type="cellIs" dxfId="1814" priority="29" operator="lessThan">
      <formula>0</formula>
    </cfRule>
  </conditionalFormatting>
  <conditionalFormatting sqref="AK5">
    <cfRule type="cellIs" dxfId="1813" priority="28" operator="lessThan">
      <formula>0</formula>
    </cfRule>
  </conditionalFormatting>
  <conditionalFormatting sqref="AQ5">
    <cfRule type="cellIs" dxfId="1812" priority="27" operator="lessThan">
      <formula>0</formula>
    </cfRule>
  </conditionalFormatting>
  <conditionalFormatting sqref="AM42:AP42">
    <cfRule type="cellIs" dxfId="1811" priority="26" operator="lessThan">
      <formula>0</formula>
    </cfRule>
  </conditionalFormatting>
  <conditionalFormatting sqref="AL42">
    <cfRule type="cellIs" dxfId="1810" priority="25" operator="lessThan">
      <formula>0</formula>
    </cfRule>
  </conditionalFormatting>
  <conditionalFormatting sqref="AK42">
    <cfRule type="cellIs" dxfId="1809" priority="24" operator="lessThan">
      <formula>0</formula>
    </cfRule>
  </conditionalFormatting>
  <conditionalFormatting sqref="AQ42">
    <cfRule type="cellIs" dxfId="1808" priority="23" operator="lessThan">
      <formula>0</formula>
    </cfRule>
  </conditionalFormatting>
  <conditionalFormatting sqref="AK6:AK37">
    <cfRule type="cellIs" dxfId="1807" priority="22" operator="lessThan">
      <formula>0</formula>
    </cfRule>
  </conditionalFormatting>
  <conditionalFormatting sqref="AL6:AL37">
    <cfRule type="cellIs" dxfId="1806" priority="21" operator="lessThan">
      <formula>0</formula>
    </cfRule>
  </conditionalFormatting>
  <conditionalFormatting sqref="AM6:AM37">
    <cfRule type="cellIs" dxfId="1805" priority="20" operator="lessThan">
      <formula>0</formula>
    </cfRule>
  </conditionalFormatting>
  <conditionalFormatting sqref="AN6:AN37">
    <cfRule type="cellIs" dxfId="1804" priority="19" operator="lessThan">
      <formula>0</formula>
    </cfRule>
  </conditionalFormatting>
  <conditionalFormatting sqref="AO6:AO37">
    <cfRule type="cellIs" dxfId="1803" priority="18" operator="lessThan">
      <formula>0</formula>
    </cfRule>
  </conditionalFormatting>
  <conditionalFormatting sqref="AP6:AP37">
    <cfRule type="cellIs" dxfId="1802" priority="17" operator="lessThan">
      <formula>0</formula>
    </cfRule>
  </conditionalFormatting>
  <conditionalFormatting sqref="AQ6:AQ37">
    <cfRule type="cellIs" dxfId="1801" priority="16" operator="lessThan">
      <formula>0</formula>
    </cfRule>
  </conditionalFormatting>
  <conditionalFormatting sqref="AJ6:AJ37">
    <cfRule type="cellIs" dxfId="1800" priority="15" operator="lessThan">
      <formula>0</formula>
    </cfRule>
  </conditionalFormatting>
  <conditionalFormatting sqref="AI6:AI37">
    <cfRule type="cellIs" dxfId="1799" priority="14" operator="lessThan">
      <formula>0</formula>
    </cfRule>
  </conditionalFormatting>
  <conditionalFormatting sqref="AR6:AR37">
    <cfRule type="cellIs" dxfId="1798" priority="13" operator="lessThan">
      <formula>0</formula>
    </cfRule>
  </conditionalFormatting>
  <conditionalFormatting sqref="AS6:AS37">
    <cfRule type="cellIs" dxfId="1797" priority="12" operator="lessThan">
      <formula>0</formula>
    </cfRule>
  </conditionalFormatting>
  <conditionalFormatting sqref="AK43:AK74">
    <cfRule type="cellIs" dxfId="1796" priority="11" operator="lessThan">
      <formula>0</formula>
    </cfRule>
  </conditionalFormatting>
  <conditionalFormatting sqref="AL43:AL74">
    <cfRule type="cellIs" dxfId="1795" priority="10" operator="lessThan">
      <formula>0</formula>
    </cfRule>
  </conditionalFormatting>
  <conditionalFormatting sqref="AM43:AM74">
    <cfRule type="cellIs" dxfId="1794" priority="9" operator="lessThan">
      <formula>0</formula>
    </cfRule>
  </conditionalFormatting>
  <conditionalFormatting sqref="AN43:AN74">
    <cfRule type="cellIs" dxfId="1793" priority="8" operator="lessThan">
      <formula>0</formula>
    </cfRule>
  </conditionalFormatting>
  <conditionalFormatting sqref="AO43:AO74">
    <cfRule type="cellIs" dxfId="1792" priority="7" operator="lessThan">
      <formula>0</formula>
    </cfRule>
  </conditionalFormatting>
  <conditionalFormatting sqref="AP43:AP74">
    <cfRule type="cellIs" dxfId="1791" priority="6" operator="lessThan">
      <formula>0</formula>
    </cfRule>
  </conditionalFormatting>
  <conditionalFormatting sqref="AQ43:AQ74">
    <cfRule type="cellIs" dxfId="1790" priority="5" operator="lessThan">
      <formula>0</formula>
    </cfRule>
  </conditionalFormatting>
  <conditionalFormatting sqref="AJ43:AJ74">
    <cfRule type="cellIs" dxfId="1789" priority="4" operator="lessThan">
      <formula>0</formula>
    </cfRule>
  </conditionalFormatting>
  <conditionalFormatting sqref="AI43:AI74">
    <cfRule type="cellIs" dxfId="1788" priority="3" operator="lessThan">
      <formula>0</formula>
    </cfRule>
  </conditionalFormatting>
  <conditionalFormatting sqref="AR43:AR74">
    <cfRule type="cellIs" dxfId="1787" priority="2" operator="lessThan">
      <formula>0</formula>
    </cfRule>
  </conditionalFormatting>
  <conditionalFormatting sqref="AS43:AS74">
    <cfRule type="cellIs" dxfId="1786" priority="1" operator="lessThan">
      <formula>0</formula>
    </cfRule>
  </conditionalFormatting>
  <pageMargins left="0.7" right="0.7" top="0.75" bottom="0.75" header="0.3" footer="0.3"/>
  <pageSetup paperSize="9" orientation="portrait" r:id="rId1"/>
  <ignoredErrors>
    <ignoredError sqref="BQ6:BQ37 BW6:BW37 BG43:BG74"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2F22F-4BE6-4238-98C6-1A4DC0EEC555}">
  <dimension ref="A2:CI75"/>
  <sheetViews>
    <sheetView showGridLines="0" zoomScale="80" zoomScaleNormal="80" workbookViewId="0">
      <selection activeCell="BK42" sqref="BK42"/>
    </sheetView>
  </sheetViews>
  <sheetFormatPr defaultRowHeight="15" x14ac:dyDescent="0.25"/>
  <cols>
    <col min="7" max="7" width="5.140625" customWidth="1"/>
    <col min="8" max="8" width="13.140625" customWidth="1"/>
    <col min="9" max="9" width="11.7109375" bestFit="1" customWidth="1"/>
    <col min="10" max="12" width="11.85546875" customWidth="1"/>
    <col min="13" max="13" width="13.140625" bestFit="1" customWidth="1"/>
    <col min="14" max="14" width="13.5703125" customWidth="1"/>
    <col min="15" max="52" width="13.140625" customWidth="1"/>
    <col min="53" max="54" width="17.28515625" customWidth="1"/>
    <col min="55" max="55" width="16.42578125" customWidth="1"/>
    <col min="56" max="56" width="16" customWidth="1"/>
    <col min="57" max="59" width="13.140625" customWidth="1"/>
    <col min="60" max="60" width="17.5703125" customWidth="1"/>
    <col min="61" max="61" width="17.7109375" customWidth="1"/>
    <col min="62" max="62" width="15.7109375" customWidth="1"/>
    <col min="63" max="63" width="13.140625" customWidth="1"/>
    <col min="64" max="64" width="15.5703125" customWidth="1"/>
    <col min="65" max="65" width="16.42578125" customWidth="1"/>
    <col min="66" max="77" width="17.7109375" customWidth="1"/>
    <col min="78" max="81" width="15.85546875" customWidth="1"/>
    <col min="82" max="87" width="17.7109375" customWidth="1"/>
    <col min="88" max="91" width="15.85546875" customWidth="1"/>
    <col min="92" max="93" width="19.7109375" customWidth="1"/>
    <col min="94" max="94" width="15.7109375" customWidth="1"/>
    <col min="96" max="105" width="12.7109375" customWidth="1"/>
  </cols>
  <sheetData>
    <row r="2" spans="1:87" s="437" customFormat="1" ht="30" customHeight="1" x14ac:dyDescent="0.25">
      <c r="B2" s="437" t="s">
        <v>344</v>
      </c>
    </row>
    <row r="3" spans="1:87" s="436" customFormat="1" ht="39" customHeight="1" thickBot="1" x14ac:dyDescent="0.35">
      <c r="A3" s="840" t="s">
        <v>91</v>
      </c>
      <c r="B3" s="840"/>
      <c r="C3" s="840"/>
      <c r="D3" s="840"/>
      <c r="E3" s="840"/>
      <c r="F3" s="840"/>
      <c r="G3" s="435"/>
      <c r="H3" s="840" t="s">
        <v>43</v>
      </c>
      <c r="I3" s="840"/>
      <c r="J3" s="840"/>
      <c r="K3" s="840"/>
    </row>
    <row r="4" spans="1:87" ht="59.25" customHeight="1" thickTop="1" thickBot="1" x14ac:dyDescent="0.3">
      <c r="A4" s="25" t="s">
        <v>51</v>
      </c>
      <c r="B4" s="26" t="s">
        <v>4</v>
      </c>
      <c r="C4" s="26" t="s">
        <v>5</v>
      </c>
      <c r="D4" s="26" t="s">
        <v>6</v>
      </c>
      <c r="E4" s="99" t="s">
        <v>63</v>
      </c>
      <c r="F4" s="100" t="s">
        <v>64</v>
      </c>
      <c r="G4" s="117"/>
      <c r="H4" s="25" t="s">
        <v>51</v>
      </c>
      <c r="I4" s="26" t="s">
        <v>4</v>
      </c>
      <c r="J4" s="26" t="s">
        <v>5</v>
      </c>
      <c r="K4" s="27" t="s">
        <v>6</v>
      </c>
      <c r="M4" s="844" t="s">
        <v>83</v>
      </c>
      <c r="N4" s="845"/>
      <c r="O4" s="845"/>
      <c r="P4" s="845"/>
      <c r="Q4" s="845"/>
      <c r="R4" s="845"/>
      <c r="S4" s="845"/>
      <c r="T4" s="845"/>
      <c r="U4" s="845"/>
      <c r="V4" s="845"/>
      <c r="W4" s="846"/>
      <c r="X4" s="844" t="s">
        <v>84</v>
      </c>
      <c r="Y4" s="845"/>
      <c r="Z4" s="845"/>
      <c r="AA4" s="845"/>
      <c r="AB4" s="845"/>
      <c r="AC4" s="845"/>
      <c r="AD4" s="845"/>
      <c r="AE4" s="845"/>
      <c r="AF4" s="845"/>
      <c r="AG4" s="845"/>
      <c r="AH4" s="846"/>
      <c r="AI4" s="844" t="s">
        <v>85</v>
      </c>
      <c r="AJ4" s="845"/>
      <c r="AK4" s="845"/>
      <c r="AL4" s="845"/>
      <c r="AM4" s="845"/>
      <c r="AN4" s="845"/>
      <c r="AO4" s="845"/>
      <c r="AP4" s="845"/>
      <c r="AQ4" s="845"/>
      <c r="AR4" s="845"/>
      <c r="AS4" s="846"/>
      <c r="AT4" s="844" t="s">
        <v>87</v>
      </c>
      <c r="AU4" s="845"/>
      <c r="AV4" s="845"/>
      <c r="AW4" s="845"/>
      <c r="AX4" s="845"/>
      <c r="AY4" s="845"/>
      <c r="AZ4" s="846"/>
      <c r="BA4" s="844" t="s">
        <v>88</v>
      </c>
      <c r="BB4" s="845"/>
      <c r="BC4" s="845"/>
      <c r="BD4" s="845"/>
      <c r="BE4" s="845"/>
      <c r="BF4" s="845"/>
      <c r="BG4" s="846"/>
      <c r="BH4" s="844" t="s">
        <v>106</v>
      </c>
      <c r="BI4" s="845"/>
      <c r="BJ4" s="846"/>
      <c r="BK4" s="844" t="s">
        <v>148</v>
      </c>
      <c r="BL4" s="845"/>
      <c r="BM4" s="846"/>
      <c r="BN4" s="841" t="s">
        <v>383</v>
      </c>
      <c r="BO4" s="842"/>
      <c r="BP4" s="842"/>
      <c r="BQ4" s="842"/>
      <c r="BR4" s="842"/>
      <c r="BS4" s="843"/>
      <c r="BT4" s="841" t="s">
        <v>384</v>
      </c>
      <c r="BU4" s="842"/>
      <c r="BV4" s="842"/>
      <c r="BW4" s="842"/>
      <c r="BX4" s="842"/>
      <c r="BY4" s="843"/>
      <c r="BZ4" s="560" t="s">
        <v>158</v>
      </c>
      <c r="CA4" s="560" t="s">
        <v>159</v>
      </c>
      <c r="CB4" s="416"/>
      <c r="CC4" s="555"/>
      <c r="CD4" s="842" t="s">
        <v>137</v>
      </c>
      <c r="CE4" s="843"/>
      <c r="CF4" s="841" t="s">
        <v>138</v>
      </c>
      <c r="CG4" s="843"/>
      <c r="CH4" s="841" t="s">
        <v>139</v>
      </c>
      <c r="CI4" s="843"/>
    </row>
    <row r="5" spans="1:87" ht="106.5" thickTop="1" thickBot="1" x14ac:dyDescent="0.3">
      <c r="A5" s="66" t="s">
        <v>8</v>
      </c>
      <c r="B5" s="61">
        <v>2030</v>
      </c>
      <c r="C5" s="61">
        <v>2030</v>
      </c>
      <c r="D5" s="61">
        <v>2030</v>
      </c>
      <c r="E5" s="61">
        <v>2030</v>
      </c>
      <c r="F5" s="67">
        <v>2030</v>
      </c>
      <c r="G5" s="117"/>
      <c r="H5" s="66" t="s">
        <v>8</v>
      </c>
      <c r="I5" s="61">
        <v>2030</v>
      </c>
      <c r="J5" s="61">
        <v>2030</v>
      </c>
      <c r="K5" s="67">
        <v>2030</v>
      </c>
      <c r="M5" s="551" t="s">
        <v>376</v>
      </c>
      <c r="N5" s="126" t="s">
        <v>377</v>
      </c>
      <c r="O5" s="126" t="s">
        <v>390</v>
      </c>
      <c r="P5" s="126" t="s">
        <v>391</v>
      </c>
      <c r="Q5" s="126" t="s">
        <v>392</v>
      </c>
      <c r="R5" s="126" t="s">
        <v>111</v>
      </c>
      <c r="S5" s="126" t="s">
        <v>112</v>
      </c>
      <c r="T5" s="126" t="s">
        <v>113</v>
      </c>
      <c r="U5" s="552" t="s">
        <v>393</v>
      </c>
      <c r="V5" s="553" t="s">
        <v>394</v>
      </c>
      <c r="W5" s="190" t="s">
        <v>395</v>
      </c>
      <c r="X5" s="551" t="s">
        <v>376</v>
      </c>
      <c r="Y5" s="126" t="s">
        <v>377</v>
      </c>
      <c r="Z5" s="126" t="s">
        <v>390</v>
      </c>
      <c r="AA5" s="126" t="s">
        <v>391</v>
      </c>
      <c r="AB5" s="126" t="s">
        <v>392</v>
      </c>
      <c r="AC5" s="126" t="s">
        <v>111</v>
      </c>
      <c r="AD5" s="126" t="s">
        <v>112</v>
      </c>
      <c r="AE5" s="126" t="s">
        <v>113</v>
      </c>
      <c r="AF5" s="552" t="s">
        <v>393</v>
      </c>
      <c r="AG5" s="553" t="s">
        <v>394</v>
      </c>
      <c r="AH5" s="190" t="s">
        <v>395</v>
      </c>
      <c r="AI5" s="551" t="s">
        <v>376</v>
      </c>
      <c r="AJ5" s="126" t="s">
        <v>377</v>
      </c>
      <c r="AK5" s="126" t="s">
        <v>390</v>
      </c>
      <c r="AL5" s="126" t="s">
        <v>391</v>
      </c>
      <c r="AM5" s="126" t="s">
        <v>392</v>
      </c>
      <c r="AN5" s="126" t="s">
        <v>111</v>
      </c>
      <c r="AO5" s="126" t="s">
        <v>112</v>
      </c>
      <c r="AP5" s="126" t="s">
        <v>113</v>
      </c>
      <c r="AQ5" s="552" t="s">
        <v>393</v>
      </c>
      <c r="AR5" s="553" t="s">
        <v>394</v>
      </c>
      <c r="AS5" s="190" t="s">
        <v>395</v>
      </c>
      <c r="AT5" s="551" t="s">
        <v>376</v>
      </c>
      <c r="AU5" s="126" t="s">
        <v>377</v>
      </c>
      <c r="AV5" s="126" t="s">
        <v>396</v>
      </c>
      <c r="AW5" s="126" t="s">
        <v>109</v>
      </c>
      <c r="AX5" s="126" t="s">
        <v>110</v>
      </c>
      <c r="AY5" s="126" t="s">
        <v>111</v>
      </c>
      <c r="AZ5" s="554" t="s">
        <v>114</v>
      </c>
      <c r="BA5" s="551" t="s">
        <v>376</v>
      </c>
      <c r="BB5" s="126" t="s">
        <v>377</v>
      </c>
      <c r="BC5" s="126" t="s">
        <v>396</v>
      </c>
      <c r="BD5" s="126" t="s">
        <v>109</v>
      </c>
      <c r="BE5" s="126" t="s">
        <v>110</v>
      </c>
      <c r="BF5" s="126" t="s">
        <v>111</v>
      </c>
      <c r="BG5" s="554" t="s">
        <v>114</v>
      </c>
      <c r="BH5" s="66" t="s">
        <v>95</v>
      </c>
      <c r="BI5" s="126" t="s">
        <v>96</v>
      </c>
      <c r="BJ5" s="127" t="s">
        <v>381</v>
      </c>
      <c r="BK5" s="66" t="s">
        <v>95</v>
      </c>
      <c r="BL5" s="126" t="s">
        <v>96</v>
      </c>
      <c r="BM5" s="127" t="s">
        <v>381</v>
      </c>
      <c r="BN5" s="556" t="s">
        <v>129</v>
      </c>
      <c r="BO5" s="557" t="s">
        <v>397</v>
      </c>
      <c r="BP5" s="557" t="s">
        <v>154</v>
      </c>
      <c r="BQ5" s="557" t="s">
        <v>131</v>
      </c>
      <c r="BR5" s="557" t="s">
        <v>144</v>
      </c>
      <c r="BS5" s="558" t="s">
        <v>382</v>
      </c>
      <c r="BT5" s="556" t="s">
        <v>129</v>
      </c>
      <c r="BU5" s="557" t="s">
        <v>397</v>
      </c>
      <c r="BV5" s="557" t="s">
        <v>154</v>
      </c>
      <c r="BW5" s="557" t="s">
        <v>131</v>
      </c>
      <c r="BX5" s="557" t="s">
        <v>144</v>
      </c>
      <c r="BY5" s="558" t="s">
        <v>382</v>
      </c>
      <c r="BZ5" s="559" t="s">
        <v>157</v>
      </c>
      <c r="CA5" s="559" t="s">
        <v>157</v>
      </c>
      <c r="CC5" s="191" t="s">
        <v>398</v>
      </c>
      <c r="CD5" s="190" t="s">
        <v>386</v>
      </c>
      <c r="CE5" s="127" t="s">
        <v>387</v>
      </c>
      <c r="CF5" s="551" t="s">
        <v>386</v>
      </c>
      <c r="CG5" s="127" t="s">
        <v>387</v>
      </c>
      <c r="CH5" s="551" t="s">
        <v>386</v>
      </c>
      <c r="CI5" s="127" t="s">
        <v>387</v>
      </c>
    </row>
    <row r="6" spans="1:87" ht="15.75" thickTop="1" x14ac:dyDescent="0.25">
      <c r="A6" s="60" t="str">
        <f>'Gas demand INCREASE'!B128</f>
        <v>AT</v>
      </c>
      <c r="B6" s="118">
        <f>'Gas demand INCREASE'!C128</f>
        <v>0</v>
      </c>
      <c r="C6" s="90">
        <f>'Gas demand INCREASE'!D128</f>
        <v>0</v>
      </c>
      <c r="D6" s="90">
        <f>'Gas demand INCREASE'!E128</f>
        <v>1886.9749999999999</v>
      </c>
      <c r="E6" s="90">
        <f>'Gas demand INCREASE'!F128</f>
        <v>0</v>
      </c>
      <c r="F6" s="91">
        <f>'Gas demand INCREASE'!G128</f>
        <v>0</v>
      </c>
      <c r="G6" s="117"/>
      <c r="H6" s="60" t="str">
        <f>'Gas demand INCREASE'!O128</f>
        <v>AT</v>
      </c>
      <c r="I6" s="90">
        <f>'Gas demand INCREASE'!P128</f>
        <v>0</v>
      </c>
      <c r="J6" s="90">
        <f>'Gas demand INCREASE'!Q128</f>
        <v>6153</v>
      </c>
      <c r="K6" s="92">
        <f>'Gas demand INCREASE'!R128</f>
        <v>319</v>
      </c>
      <c r="M6" s="118">
        <f>IF(OR(B6&gt;0,I6&gt;0),IF(OR(B6&gt;(-' Coal &amp; Oil DECREASE'!C89-' Coal &amp; Oil DECREASE'!J89),I6&gt;(-' Coal &amp; Oil DECREASE'!C89-' Coal &amp; Oil DECREASE'!J89),B6+I6&gt;(-' Coal &amp; Oil DECREASE'!C89-' Coal &amp; Oil DECREASE'!J89)),-' Coal &amp; Oil DECREASE'!C89,(B6+I6)*(' Coal &amp; Oil DECREASE'!C89/(' Coal &amp; Oil DECREASE'!C89+' Coal &amp; Oil DECREASE'!J89))),0)</f>
        <v>0</v>
      </c>
      <c r="N6" s="90">
        <f>IF(OR(B6&gt;0,I6&gt;0),IF(OR(B6&gt;(-' Coal &amp; Oil DECREASE'!C89-' Coal &amp; Oil DECREASE'!J89),I6&gt;(-' Coal &amp; Oil DECREASE'!C89-' Coal &amp; Oil DECREASE'!J89),B6+I6&gt;(-' Coal &amp; Oil DECREASE'!C89-' Coal &amp; Oil DECREASE'!J89)),-' Coal &amp; Oil DECREASE'!J89,(B6+I6)*(' Coal &amp; Oil DECREASE'!J89/(' Coal &amp; Oil DECREASE'!C89+' Coal &amp; Oil DECREASE'!J89))),0)</f>
        <v>0</v>
      </c>
      <c r="O6" s="90">
        <f>IF(I6=0,0,IF(M6+N6=0,0,IF(B6=0,MIN(M6+N6,I6),(M6+N6)*I6/(B6+I6))))</f>
        <v>0</v>
      </c>
      <c r="P6" s="90">
        <f>IF(B6=0,0,IF(M6+N6=0,0,IF(I6=0,MIN(M6+N6,B6),(M6+N6)*B6/(B6+I6))))</f>
        <v>0</v>
      </c>
      <c r="Q6" s="90">
        <f>IF($B6=0,0,IF($I6=0,$B6-$M6-$N6,$B6-($M6+$N6)*$B6/($B6+$I6)))</f>
        <v>0</v>
      </c>
      <c r="R6" s="90">
        <f>Q6*'INput Data'!$E$7</f>
        <v>0</v>
      </c>
      <c r="S6" s="90">
        <f>IF(M6+N6=0,0,IF(AND(M6+N6&gt;0,O6&gt;0,P6=0),M6*'INput Data'!$E$4+N6*'INput Data'!$E$9,IF(AND(M6+N6&gt;0,'Fuel Switch DE'!O6&gt;0),'Fuel Switch DE'!O6*(' Coal &amp; Oil DECREASE'!C89/(' Coal &amp; Oil DECREASE'!C89+' Coal &amp; Oil DECREASE'!J89))*'INput Data'!$E$4+'Fuel Switch DE'!O6*(' Coal &amp; Oil DECREASE'!J89/(' Coal &amp; Oil DECREASE'!C89+' Coal &amp; Oil DECREASE'!J89))*'INput Data'!$E$9,0)))</f>
        <v>0</v>
      </c>
      <c r="T6" s="90">
        <f>IF(M6+N6=0,0,IF(AND(M6+N6&gt;0,P6&gt;0,O6=0),M6*('INput Data'!$E$4-'INput Data'!$E$7)+N6*('INput Data'!$E$9-'INput Data'!$E$7),IF(AND(M6+N6&gt;0,'Fuel Switch DE'!P6&gt;0),'Fuel Switch DE'!P6*(' Coal &amp; Oil DECREASE'!C89/(' Coal &amp; Oil DECREASE'!C89+' Coal &amp; Oil DECREASE'!J89))*('INput Data'!$E$4-'INput Data'!$E$7)+'Fuel Switch DE'!P6*(' Coal &amp; Oil DECREASE'!J89/(' Coal &amp; Oil DECREASE'!C89+' Coal &amp; Oil DECREASE'!J89))*('INput Data'!$E$9-'INput Data'!$E$7),0)))</f>
        <v>0</v>
      </c>
      <c r="U6" s="537">
        <f>S6+T6</f>
        <v>0</v>
      </c>
      <c r="V6" s="227">
        <f>T6</f>
        <v>0</v>
      </c>
      <c r="W6" s="91">
        <f t="shared" ref="W6:W37" si="0">V6-R6</f>
        <v>0</v>
      </c>
      <c r="X6" s="118">
        <f>IF(OR(C6&gt;0,J6&gt;0),IF(OR(C6&gt;(-' Coal &amp; Oil DECREASE'!D89-' Coal &amp; Oil DECREASE'!K89),J6&gt;(-' Coal &amp; Oil DECREASE'!D89-' Coal &amp; Oil DECREASE'!K89),C6+J6&gt;(-' Coal &amp; Oil DECREASE'!D89-' Coal &amp; Oil DECREASE'!K89)),-' Coal &amp; Oil DECREASE'!D89,(C6+J6)*(' Coal &amp; Oil DECREASE'!D89/(' Coal &amp; Oil DECREASE'!D89+' Coal &amp; Oil DECREASE'!K89))),0)</f>
        <v>3882.0009273570322</v>
      </c>
      <c r="Y6" s="90">
        <f>IF(OR(C6&gt;0,J6&gt;0),IF(OR(C6&gt;(-' Coal &amp; Oil DECREASE'!D89-' Coal &amp; Oil DECREASE'!K89),J6&gt;(-' Coal &amp; Oil DECREASE'!D89-' Coal &amp; Oil DECREASE'!K89),C6+J6&gt;(-' Coal &amp; Oil DECREASE'!D89-' Coal &amp; Oil DECREASE'!K89)),-' Coal &amp; Oil DECREASE'!K89,(C6+J6)*(' Coal &amp; Oil DECREASE'!K89/(' Coal &amp; Oil DECREASE'!D89+' Coal &amp; Oil DECREASE'!K89))),0)</f>
        <v>2270.9990726429678</v>
      </c>
      <c r="Z6" s="90">
        <f t="shared" ref="Z6:Z37" si="1">IF(J6=0,0,IF(X6+Y6=0,0,IF(C6=0,MIN(X6+Y6,J6),(X6+Y6)*J6/(C6+J6))))</f>
        <v>6153</v>
      </c>
      <c r="AA6" s="90">
        <f t="shared" ref="AA6:AA37" si="2">IF(C6=0,0,IF(X6+Y6=0,0,IF(J6=0,MIN(X6+Y6,C6),(X6+Y6)*C6/(C6+J6))))</f>
        <v>0</v>
      </c>
      <c r="AB6" s="90">
        <f t="shared" ref="AB6:AB37" si="3">IF($C6=0,0,IF($J6=0,$C6-$X6-$Y6,$C6-($X6+$Y6)*$C6/($C6+$J6)))</f>
        <v>0</v>
      </c>
      <c r="AC6" s="90">
        <f>AB6*'INput Data'!$E$7</f>
        <v>0</v>
      </c>
      <c r="AD6" s="90">
        <f>IF(X6+Y6=0,0,IF(AND(X6+Y6&gt;0,Z6&gt;0,AA6=0),X6*'INput Data'!$E$4+Y6*'INput Data'!$E$9,IF(AND(X6+Y6&gt;0,'Fuel Switch DE'!Z6&gt;0),'Fuel Switch DE'!Z6*(' Coal &amp; Oil DECREASE'!D89/(' Coal &amp; Oil DECREASE'!D89+' Coal &amp; Oil DECREASE'!K89))*'INput Data'!$E$4+'Fuel Switch DE'!Z6*(' Coal &amp; Oil DECREASE'!K89/(' Coal &amp; Oil DECREASE'!D89+' Coal &amp; Oil DECREASE'!K89))*'INput Data'!$E$9,0)))</f>
        <v>1820863.9477166333</v>
      </c>
      <c r="AE6" s="90">
        <f>IF(X6+Y6=0,0,IF(AND(X6+Y6&gt;0,AA6&gt;0,Z6=0),X6*('INput Data'!$E$4-'INput Data'!$E$7)+Y6*('INput Data'!$E$9-'INput Data'!$E$7),IF(AND(X6+Y6&gt;0,'Fuel Switch DE'!AA6&gt;0),'Fuel Switch DE'!AA6*(' Coal &amp; Oil DECREASE'!D89/(' Coal &amp; Oil DECREASE'!D89+' Coal &amp; Oil DECREASE'!K89))*('INput Data'!$E$4-'INput Data'!$E$7)+'Fuel Switch DE'!AA6*(' Coal &amp; Oil DECREASE'!K89/(' Coal &amp; Oil DECREASE'!D89+' Coal &amp; Oil DECREASE'!K89))*('INput Data'!$E$9-'INput Data'!$E$7),0)))</f>
        <v>0</v>
      </c>
      <c r="AF6" s="537">
        <f>AD6+AE6</f>
        <v>1820863.9477166333</v>
      </c>
      <c r="AG6" s="227">
        <f>AE6</f>
        <v>0</v>
      </c>
      <c r="AH6" s="91">
        <f t="shared" ref="AH6:AH37" si="4">AG6-AC6</f>
        <v>0</v>
      </c>
      <c r="AI6" s="118">
        <f>IF(OR(D6&gt;0,K6&gt;0),IF(OR(D6&gt;(-' Coal &amp; Oil DECREASE'!E89-' Coal &amp; Oil DECREASE'!L89),K6&gt;(-' Coal &amp; Oil DECREASE'!E89-' Coal &amp; Oil DECREASE'!L89),D6+K6&gt;(-' Coal &amp; Oil DECREASE'!E89-' Coal &amp; Oil DECREASE'!L89)),-' Coal &amp; Oil DECREASE'!E89,(D6+K6)*(' Coal &amp; Oil DECREASE'!E89/(' Coal &amp; Oil DECREASE'!E89+' Coal &amp; Oil DECREASE'!L89))),0)</f>
        <v>2205.9749999999999</v>
      </c>
      <c r="AJ6" s="90">
        <f>IF(OR(D6&gt;0,K6&gt;0),IF(OR(D6&gt;(-' Coal &amp; Oil DECREASE'!E89-' Coal &amp; Oil DECREASE'!L89),J6&gt;(-' Coal &amp; Oil DECREASE'!E89-' Coal &amp; Oil DECREASE'!L89),D6+K6&gt;(-' Coal &amp; Oil DECREASE'!E89-' Coal &amp; Oil DECREASE'!L89)),-' Coal &amp; Oil DECREASE'!L89,(D6+K6)*(' Coal &amp; Oil DECREASE'!L89/(' Coal &amp; Oil DECREASE'!E89+' Coal &amp; Oil DECREASE'!L89))),0)</f>
        <v>0</v>
      </c>
      <c r="AK6" s="90">
        <f t="shared" ref="AK6:AK37" si="5">IF(K6=0,0,IF(AI6+AJ6=0,0,IF(D6=0,MIN(AI6+AJ6,K6),(AI6+AJ6)*K6/(D6+K6))))</f>
        <v>319</v>
      </c>
      <c r="AL6" s="90">
        <f t="shared" ref="AL6:AL37" si="6">IF(D6=0,0,IF(AI6+AJ6=0,0,IF(K6=0,MIN(AI6+AJ6,D6),(AI6+AJ6)*D6/(D6+K6))))</f>
        <v>1886.9749999999999</v>
      </c>
      <c r="AM6" s="90">
        <f t="shared" ref="AM6:AM37" si="7">IF($D6=0,0,IF($K6=0,$D6-$AI6-$AJ6,$D6-($AI6+$AJ6)*$D6/($D6+$K6)))</f>
        <v>0</v>
      </c>
      <c r="AN6" s="90">
        <f>AM6*'INput Data'!$E$7</f>
        <v>0</v>
      </c>
      <c r="AO6" s="90">
        <f>IF(AI6+AJ6=0,0,IF(AND(AI6+AJ6&gt;0,AK6&gt;0,AL6=0),AI6*'INput Data'!$E$4+AJ6*'INput Data'!$E$9,IF(AND(AI6+AJ6&gt;0,'Fuel Switch DE'!AK6&gt;0),'Fuel Switch DE'!AK6*(' Coal &amp; Oil DECREASE'!E89/(' Coal &amp; Oil DECREASE'!E89+' Coal &amp; Oil DECREASE'!L89))*'INput Data'!$E$4+'Fuel Switch DE'!AK6*(' Coal &amp; Oil DECREASE'!L89/(' Coal &amp; Oil DECREASE'!E89+' Coal &amp; Oil DECREASE'!L89))*'INput Data'!$E$9,0)))</f>
        <v>84110.431654676257</v>
      </c>
      <c r="AP6" s="90">
        <f>IF(AI6+AJ6=0,0,IF(AND(AI6+AJ6&gt;0,AL6&gt;0,AK6=0),AI6*('INput Data'!$E$4-'INput Data'!$E$7)+AJ6*('INput Data'!$E$9-'INput Data'!$E$7),IF(AND(AI6+AJ6&gt;0,'Fuel Switch DE'!AL6&gt;0),'Fuel Switch DE'!AL6*(' Coal &amp; Oil DECREASE'!E89/(' Coal &amp; Oil DECREASE'!E89+' Coal &amp; Oil DECREASE'!L89))*('INput Data'!$E$4-'INput Data'!$E$7)+'Fuel Switch DE'!AL6*(' Coal &amp; Oil DECREASE'!L89/(' Coal &amp; Oil DECREASE'!E89+' Coal &amp; Oil DECREASE'!L89))*('INput Data'!$E$9-'INput Data'!$E$7),0)))</f>
        <v>124893.30935251799</v>
      </c>
      <c r="AQ6" s="537">
        <f>AO6+AP6</f>
        <v>209003.74100719424</v>
      </c>
      <c r="AR6" s="227">
        <f>AP6</f>
        <v>124893.30935251799</v>
      </c>
      <c r="AS6" s="91">
        <f t="shared" ref="AS6:AS37" si="8">AR6-AN6</f>
        <v>124893.30935251799</v>
      </c>
      <c r="AT6" s="90">
        <f>IF(E6&gt;0,IF(E6&lt;(-' Coal &amp; Oil DECREASE'!F89-' Coal &amp; Oil DECREASE'!M89),'Fuel Switch DE'!E6*' Coal &amp; Oil DECREASE'!F89/(' Coal &amp; Oil DECREASE'!F89+' Coal &amp; Oil DECREASE'!M89),-' Coal &amp; Oil DECREASE'!F89),0)</f>
        <v>0</v>
      </c>
      <c r="AU6" s="90">
        <f>IF(E6&gt;0,IF(E6&lt;(-' Coal &amp; Oil DECREASE'!F89-' Coal &amp; Oil DECREASE'!M89),'Fuel Switch DE'!E6*' Coal &amp; Oil DECREASE'!M89/(' Coal &amp; Oil DECREASE'!F89+' Coal &amp; Oil DECREASE'!M89),-' Coal &amp; Oil DECREASE'!M89),0)</f>
        <v>0</v>
      </c>
      <c r="AV6" s="90">
        <f t="shared" ref="AV6:AV37" si="9">E6-(AT6+AU6)</f>
        <v>0</v>
      </c>
      <c r="AW6" s="90">
        <f>AT6*('INput Data'!$D$4-'INput Data'!$D$7)</f>
        <v>0</v>
      </c>
      <c r="AX6" s="90">
        <f>AU6*('INput Data'!$E$9-'INput Data'!$E$7)</f>
        <v>0</v>
      </c>
      <c r="AY6" s="90">
        <f>AV6*'INput Data'!$E$7</f>
        <v>0</v>
      </c>
      <c r="AZ6" s="478">
        <f>AW6+AX6</f>
        <v>0</v>
      </c>
      <c r="BA6" s="90">
        <f>IF(F6&gt;0,IF(F6&lt;(-' Coal &amp; Oil DECREASE'!G89-' Coal &amp; Oil DECREASE'!N89),'Fuel Switch DE'!F6*' Coal &amp; Oil DECREASE'!G89/(' Coal &amp; Oil DECREASE'!G89+' Coal &amp; Oil DECREASE'!N89),-' Coal &amp; Oil DECREASE'!G89),0)</f>
        <v>0</v>
      </c>
      <c r="BB6" s="90">
        <f>IF(F6&gt;0,IF(F6&lt;(-' Coal &amp; Oil DECREASE'!G89-' Coal &amp; Oil DECREASE'!N89),'Fuel Switch DE'!F6*' Coal &amp; Oil DECREASE'!N89/(' Coal &amp; Oil DECREASE'!G89+' Coal &amp; Oil DECREASE'!N89),-' Coal &amp; Oil DECREASE'!N89),0)</f>
        <v>0</v>
      </c>
      <c r="BC6" s="90">
        <f t="shared" ref="BC6:BC37" si="10">F6-(BA6+BB6)</f>
        <v>0</v>
      </c>
      <c r="BD6" s="90">
        <f>BA6*('INput Data'!$D$4-'INput Data'!$D$7)</f>
        <v>0</v>
      </c>
      <c r="BE6" s="90">
        <f>BB6*('INput Data'!$E$9-'INput Data'!$E$7)</f>
        <v>0</v>
      </c>
      <c r="BF6" s="90">
        <f>BC6*'INput Data'!$E$7</f>
        <v>0</v>
      </c>
      <c r="BG6" s="114">
        <f>BD6+BE6</f>
        <v>0</v>
      </c>
      <c r="BH6" s="148" t="str">
        <f>IF((('Nuclear &amp; RES demand for Power '!C122+'Nuclear &amp; RES demand for Power '!D122)-('Nuclear &amp; RES demand for Power '!O8+'Nuclear &amp; RES demand for Power '!P8))&lt;0,"Replacement","No replacement")</f>
        <v>No replacement</v>
      </c>
      <c r="BI6" s="149" t="str">
        <f>IF(AV6&gt;0,"Replacement","No replacement")</f>
        <v>No replacement</v>
      </c>
      <c r="BJ6" s="91">
        <f>IF(OR(BH6="No replacement",BI6="No replacement"),0,AV6*'INput Data'!$Q$4-(('Nuclear &amp; RES demand for Power '!C122+'Nuclear &amp; RES demand for Power '!D122)-('Nuclear &amp; RES demand for Power '!O8+'Nuclear &amp; RES demand for Power '!P8))*'INput Data'!$E$7/'INput Data'!$Q$4)</f>
        <v>0</v>
      </c>
      <c r="BK6" s="148" t="str">
        <f>IF((('Nuclear &amp; RES demand for Power '!C122+'Nuclear &amp; RES demand for Power '!D122)-('Nuclear &amp; RES demand for Power '!U8+'Nuclear &amp; RES demand for Power '!V8))&lt;0,"Replacement","No replacement")</f>
        <v>No replacement</v>
      </c>
      <c r="BL6" s="149" t="str">
        <f>IF(BC6&gt;0,"Replacement","No replacement")</f>
        <v>No replacement</v>
      </c>
      <c r="BM6" s="91">
        <f>IF(OR(BK6="No replacement",BL6="No replacement"),0,BC6*'INput Data'!$Q$4-(('Nuclear &amp; RES demand for Power '!C122+'Nuclear &amp; RES demand for Power '!D122)-('Nuclear &amp; RES demand for Power '!O8+'Nuclear &amp; RES demand for Power '!P8))*'INput Data'!$E$7/'INput Data'!$Q$4)</f>
        <v>0</v>
      </c>
      <c r="BN6" s="187">
        <f>IF('Gas Supply'!D87&gt;=(P6+AA6+AL6+AT6+AU6),CD6,'Gas Supply'!D87/(P6+AA6+AL6+AT6+AU6)*CD6)</f>
        <v>124893.30935251799</v>
      </c>
      <c r="BO6" s="187">
        <f>IF(CD6=0,0,IF('Gas Supply'!D87&gt;P6+AA6+AL6+AT6+AU6,P6+AA6+AL6+AT6+AU6,'Gas Supply'!D87))</f>
        <v>1886.9749999999999</v>
      </c>
      <c r="BP6" s="187">
        <f>BO6*'INput Data'!$E$7</f>
        <v>372643.6241007194</v>
      </c>
      <c r="BQ6" s="187">
        <f>'Gas Supply'!D87-BO6</f>
        <v>1510.7136363309523</v>
      </c>
      <c r="BR6" s="187">
        <f>BQ6*'INput Data'!$E$7</f>
        <v>298338.77206679597</v>
      </c>
      <c r="BS6" s="195">
        <f>BN6+BP6+BR6</f>
        <v>795875.70552003337</v>
      </c>
      <c r="BT6" s="187">
        <f>IF('Gas Supply'!D87&gt;=(P6+AA6+AL6+BA6+BB6),CF6,'Gas Supply'!D87/(P6+AA6+AL6+BA6+BB6)*CF6)</f>
        <v>124893.30935251799</v>
      </c>
      <c r="BU6" s="187">
        <f>IF(CF6=0,0,IF('Gas Supply'!D87&gt;P6+AA6+AL6+BA6+BB6,P6+AA6+AL6+BA6+BB6,'Gas Supply'!D87))</f>
        <v>1886.9749999999999</v>
      </c>
      <c r="BV6" s="187">
        <f>BU6*'INput Data'!$E$7</f>
        <v>372643.6241007194</v>
      </c>
      <c r="BW6" s="187">
        <f>'Gas Supply'!D87-BU6</f>
        <v>1510.7136363309523</v>
      </c>
      <c r="BX6" s="187">
        <f>BW6*'INput Data'!$E$7</f>
        <v>298338.77206679597</v>
      </c>
      <c r="BY6" s="195">
        <f>BT6+BV6+BX6</f>
        <v>795875.70552003337</v>
      </c>
      <c r="BZ6" s="114">
        <f>IF('Gas Supply'!C126=0,0,IF('Gas Supply'!C126/SUM('N.Gas &amp; H2 demand'!C127:F127)&gt;=1,'Fuel Switch DE'!CD6,'Fuel Switch DE'!CD6*'Gas Supply'!C126/(SUM('N.Gas &amp; H2 demand'!C127:F127))))</f>
        <v>10156.10174530296</v>
      </c>
      <c r="CA6" s="114">
        <f>IF('Gas Supply'!C126=0,0,IF('Gas Supply'!C126/(SUM('N.Gas &amp; H2 demand'!C127:F127))&gt;=1,'Fuel Switch DE'!CF6,'Fuel Switch DE'!CF6*'Gas Supply'!C126/(SUM('N.Gas &amp; H2 demand'!C127:F127))))</f>
        <v>10156.10174530296</v>
      </c>
      <c r="CC6" s="71" t="s">
        <v>9</v>
      </c>
      <c r="CD6" s="135">
        <f t="shared" ref="CD6:CD37" si="11">V6+AG6+AR6+$AZ6</f>
        <v>124893.30935251799</v>
      </c>
      <c r="CE6" s="91">
        <f t="shared" ref="CE6:CE37" si="12">W6+AH6+AS6+$AZ6</f>
        <v>124893.30935251799</v>
      </c>
      <c r="CF6" s="135">
        <f t="shared" ref="CF6:CF37" si="13">V6+AG6+AR6+$BG6</f>
        <v>124893.30935251799</v>
      </c>
      <c r="CG6" s="91">
        <f t="shared" ref="CG6:CG37" si="14">W6+AH6+AS6+$BG6</f>
        <v>124893.30935251799</v>
      </c>
      <c r="CH6" s="135">
        <f t="shared" ref="CH6:CH37" si="15">V43+AG43+AR43+$AZ43</f>
        <v>0</v>
      </c>
      <c r="CI6" s="91">
        <f t="shared" ref="CI6:CI37" si="16">W43+AH43+AS43+$AZ43</f>
        <v>0</v>
      </c>
    </row>
    <row r="7" spans="1:87" x14ac:dyDescent="0.25">
      <c r="A7" s="28" t="str">
        <f>'Gas demand INCREASE'!B129</f>
        <v>BA</v>
      </c>
      <c r="B7" s="119">
        <f>'Gas demand INCREASE'!C129</f>
        <v>0</v>
      </c>
      <c r="C7" s="90">
        <f>'Gas demand INCREASE'!D129</f>
        <v>0</v>
      </c>
      <c r="D7" s="90">
        <f>'Gas demand INCREASE'!E129</f>
        <v>0</v>
      </c>
      <c r="E7" s="90">
        <f>'Gas demand INCREASE'!F129</f>
        <v>0</v>
      </c>
      <c r="F7" s="92">
        <f>'Gas demand INCREASE'!G129</f>
        <v>0</v>
      </c>
      <c r="G7" s="117"/>
      <c r="H7" s="28" t="str">
        <f>'Gas demand INCREASE'!O129</f>
        <v>BA</v>
      </c>
      <c r="I7" s="90">
        <f>'Gas demand INCREASE'!P129</f>
        <v>0</v>
      </c>
      <c r="J7" s="90">
        <f>'Gas demand INCREASE'!Q129</f>
        <v>0</v>
      </c>
      <c r="K7" s="92">
        <f>'Gas demand INCREASE'!R129</f>
        <v>0</v>
      </c>
      <c r="M7" s="119">
        <f>IF(OR(B7&gt;0,I7&gt;0),IF(OR(B7&gt;(-' Coal &amp; Oil DECREASE'!C90-' Coal &amp; Oil DECREASE'!J90),I7&gt;(-' Coal &amp; Oil DECREASE'!C90-' Coal &amp; Oil DECREASE'!J90),B7+I7&gt;(-' Coal &amp; Oil DECREASE'!C90-' Coal &amp; Oil DECREASE'!J90)),-' Coal &amp; Oil DECREASE'!C90,(B7+I7)*(' Coal &amp; Oil DECREASE'!C90/(' Coal &amp; Oil DECREASE'!C90+' Coal &amp; Oil DECREASE'!J90))),0)</f>
        <v>0</v>
      </c>
      <c r="N7" s="90">
        <f>IF(OR(B7&gt;0,I7&gt;0),IF(OR(B7&gt;(-' Coal &amp; Oil DECREASE'!C90-' Coal &amp; Oil DECREASE'!J90),I7&gt;(-' Coal &amp; Oil DECREASE'!C90-' Coal &amp; Oil DECREASE'!J90),B7+I7&gt;(-' Coal &amp; Oil DECREASE'!C90-' Coal &amp; Oil DECREASE'!J90)),-' Coal &amp; Oil DECREASE'!J90,(B7+I7)*(' Coal &amp; Oil DECREASE'!J90/(' Coal &amp; Oil DECREASE'!C90+' Coal &amp; Oil DECREASE'!J90))),0)</f>
        <v>0</v>
      </c>
      <c r="O7" s="90">
        <f t="shared" ref="O7:O37" si="17">IF(I7=0,0,IF(M7+N7=0,0,IF(B7=0,MIN(M7+N7,I7),(M7+N7)*I7/(B7+I7))))</f>
        <v>0</v>
      </c>
      <c r="P7" s="90">
        <f t="shared" ref="P7:P37" si="18">IF(B7=0,0,IF(M7+N7=0,0,IF(I7=0,MIN(M7+N7,B7),(M7+N7)*B7/(B7+I7))))</f>
        <v>0</v>
      </c>
      <c r="Q7" s="90">
        <f t="shared" ref="Q7:Q37" si="19">IF($B7=0,0,IF($I7=0,$B7-$M7-$N7,$B7-($M7+$N7)*$B7/($B7+$I7)))</f>
        <v>0</v>
      </c>
      <c r="R7" s="90">
        <f>Q7*'INput Data'!$E$7</f>
        <v>0</v>
      </c>
      <c r="S7" s="90">
        <f>IF(M7+N7=0,0,IF(AND(M7+N7&gt;0,O7&gt;0,P7=0),M7*'INput Data'!$E$4+N7*'INput Data'!$E$9,IF(AND(M7+N7&gt;0,'Fuel Switch DE'!O7&gt;0),'Fuel Switch DE'!O7*(' Coal &amp; Oil DECREASE'!C90/(' Coal &amp; Oil DECREASE'!C90+' Coal &amp; Oil DECREASE'!J90))*'INput Data'!$E$4+'Fuel Switch DE'!O7*(' Coal &amp; Oil DECREASE'!J90/(' Coal &amp; Oil DECREASE'!C90+' Coal &amp; Oil DECREASE'!J90))*'INput Data'!$E$9,0)))</f>
        <v>0</v>
      </c>
      <c r="T7" s="90">
        <f>IF(M7+N7=0,0,IF(AND(M7+N7&gt;0,P7&gt;0,O7=0),M7*('INput Data'!$E$4-'INput Data'!$E$7)+N7*('INput Data'!$E$9-'INput Data'!$E$7),IF(AND(M7+N7&gt;0,'Fuel Switch DE'!P7&gt;0),'Fuel Switch DE'!P7*(' Coal &amp; Oil DECREASE'!C90/(' Coal &amp; Oil DECREASE'!C90+' Coal &amp; Oil DECREASE'!J90))*('INput Data'!$E$4-'INput Data'!$E$7)+'Fuel Switch DE'!P7*(' Coal &amp; Oil DECREASE'!J90/(' Coal &amp; Oil DECREASE'!C90+' Coal &amp; Oil DECREASE'!J90))*('INput Data'!$E$9-'INput Data'!$E$7),0)))</f>
        <v>0</v>
      </c>
      <c r="U7" s="538">
        <f t="shared" ref="U7:U37" si="20">S7+T7</f>
        <v>0</v>
      </c>
      <c r="V7" s="123">
        <f t="shared" ref="V7:V37" si="21">T7</f>
        <v>0</v>
      </c>
      <c r="W7" s="92">
        <f t="shared" si="0"/>
        <v>0</v>
      </c>
      <c r="X7" s="119">
        <f>IF(OR(C7&gt;0,J7&gt;0),IF(OR(C7&gt;(-' Coal &amp; Oil DECREASE'!D90-' Coal &amp; Oil DECREASE'!K90),J7&gt;(-' Coal &amp; Oil DECREASE'!D90-' Coal &amp; Oil DECREASE'!K90),C7+J7&gt;(-' Coal &amp; Oil DECREASE'!D90-' Coal &amp; Oil DECREASE'!K90)),-' Coal &amp; Oil DECREASE'!D90,(C7+J7)*(' Coal &amp; Oil DECREASE'!D90/(' Coal &amp; Oil DECREASE'!D90+' Coal &amp; Oil DECREASE'!K90))),0)</f>
        <v>0</v>
      </c>
      <c r="Y7" s="90">
        <f>IF(OR(C7&gt;0,J7&gt;0),IF(OR(C7&gt;(-' Coal &amp; Oil DECREASE'!D90-' Coal &amp; Oil DECREASE'!K90),J7&gt;(-' Coal &amp; Oil DECREASE'!D90-' Coal &amp; Oil DECREASE'!K90),C7+J7&gt;(-' Coal &amp; Oil DECREASE'!D90-' Coal &amp; Oil DECREASE'!K90)),-' Coal &amp; Oil DECREASE'!K90,(C7+J7)*(' Coal &amp; Oil DECREASE'!K90/(' Coal &amp; Oil DECREASE'!D90+' Coal &amp; Oil DECREASE'!K90))),0)</f>
        <v>0</v>
      </c>
      <c r="Z7" s="90">
        <f t="shared" si="1"/>
        <v>0</v>
      </c>
      <c r="AA7" s="90">
        <f t="shared" si="2"/>
        <v>0</v>
      </c>
      <c r="AB7" s="90">
        <f t="shared" si="3"/>
        <v>0</v>
      </c>
      <c r="AC7" s="90">
        <f>AB7*'INput Data'!$E$7</f>
        <v>0</v>
      </c>
      <c r="AD7" s="90">
        <f>IF(X7+Y7=0,0,IF(AND(X7+Y7&gt;0,Z7&gt;0,AA7=0),X7*'INput Data'!$E$4+Y7*'INput Data'!$E$9,IF(AND(X7+Y7&gt;0,'Fuel Switch DE'!Z7&gt;0),'Fuel Switch DE'!Z7*(' Coal &amp; Oil DECREASE'!D90/(' Coal &amp; Oil DECREASE'!D90+' Coal &amp; Oil DECREASE'!K90))*'INput Data'!$E$4+'Fuel Switch DE'!Z7*(' Coal &amp; Oil DECREASE'!K90/(' Coal &amp; Oil DECREASE'!D90+' Coal &amp; Oil DECREASE'!K90))*'INput Data'!$E$9,0)))</f>
        <v>0</v>
      </c>
      <c r="AE7" s="90">
        <f>IF(X7+Y7=0,0,IF(AND(X7+Y7&gt;0,AA7&gt;0,Z7=0),X7*('INput Data'!$E$4-'INput Data'!$E$7)+Y7*('INput Data'!$E$9-'INput Data'!$E$7),IF(AND(X7+Y7&gt;0,'Fuel Switch DE'!AA7&gt;0),'Fuel Switch DE'!AA7*(' Coal &amp; Oil DECREASE'!D90/(' Coal &amp; Oil DECREASE'!D90+' Coal &amp; Oil DECREASE'!K90))*('INput Data'!$E$4-'INput Data'!$E$7)+'Fuel Switch DE'!AA7*(' Coal &amp; Oil DECREASE'!K90/(' Coal &amp; Oil DECREASE'!D90+' Coal &amp; Oil DECREASE'!K90))*('INput Data'!$E$9-'INput Data'!$E$7),0)))</f>
        <v>0</v>
      </c>
      <c r="AF7" s="538">
        <f t="shared" ref="AF7:AF37" si="22">AD7+AE7</f>
        <v>0</v>
      </c>
      <c r="AG7" s="123">
        <f t="shared" ref="AG7:AG37" si="23">AE7</f>
        <v>0</v>
      </c>
      <c r="AH7" s="92">
        <f t="shared" si="4"/>
        <v>0</v>
      </c>
      <c r="AI7" s="119">
        <f>IF(OR(D7&gt;0,K7&gt;0),IF(OR(D7&gt;(-' Coal &amp; Oil DECREASE'!E90-' Coal &amp; Oil DECREASE'!L90),K7&gt;(-' Coal &amp; Oil DECREASE'!E90-' Coal &amp; Oil DECREASE'!L90),D7+K7&gt;(-' Coal &amp; Oil DECREASE'!E90-' Coal &amp; Oil DECREASE'!L90)),-' Coal &amp; Oil DECREASE'!E90,(D7+K7)*(' Coal &amp; Oil DECREASE'!E90/(' Coal &amp; Oil DECREASE'!E90+' Coal &amp; Oil DECREASE'!L90))),0)</f>
        <v>0</v>
      </c>
      <c r="AJ7" s="90">
        <f>IF(OR(D7&gt;0,K7&gt;0),IF(OR(D7&gt;(-' Coal &amp; Oil DECREASE'!E90-' Coal &amp; Oil DECREASE'!L90),J7&gt;(-' Coal &amp; Oil DECREASE'!E90-' Coal &amp; Oil DECREASE'!L90),D7+K7&gt;(-' Coal &amp; Oil DECREASE'!E90-' Coal &amp; Oil DECREASE'!L90)),-' Coal &amp; Oil DECREASE'!L90,(D7+K7)*(' Coal &amp; Oil DECREASE'!L90/(' Coal &amp; Oil DECREASE'!E90+' Coal &amp; Oil DECREASE'!L90))),0)</f>
        <v>0</v>
      </c>
      <c r="AK7" s="90">
        <f t="shared" si="5"/>
        <v>0</v>
      </c>
      <c r="AL7" s="90">
        <f t="shared" si="6"/>
        <v>0</v>
      </c>
      <c r="AM7" s="90">
        <f t="shared" si="7"/>
        <v>0</v>
      </c>
      <c r="AN7" s="90">
        <f>AM7*'INput Data'!$E$7</f>
        <v>0</v>
      </c>
      <c r="AO7" s="90">
        <f>IF(AI7+AJ7=0,0,IF(AND(AI7+AJ7&gt;0,AK7&gt;0,AL7=0),AI7*'INput Data'!$E$4+AJ7*'INput Data'!$E$9,IF(AND(AI7+AJ7&gt;0,'Fuel Switch DE'!AK7&gt;0),'Fuel Switch DE'!AK7*(' Coal &amp; Oil DECREASE'!E90/(' Coal &amp; Oil DECREASE'!E90+' Coal &amp; Oil DECREASE'!L90))*'INput Data'!$E$4+'Fuel Switch DE'!AK7*(' Coal &amp; Oil DECREASE'!L90/(' Coal &amp; Oil DECREASE'!E90+' Coal &amp; Oil DECREASE'!L90))*'INput Data'!$E$9,0)))</f>
        <v>0</v>
      </c>
      <c r="AP7" s="90">
        <f>IF(AI7+AJ7=0,0,IF(AND(AI7+AJ7&gt;0,AL7&gt;0,AK7=0),AI7*('INput Data'!$E$4-'INput Data'!$E$7)+AJ7*('INput Data'!$E$9-'INput Data'!$E$7),IF(AND(AI7+AJ7&gt;0,'Fuel Switch DE'!AL7&gt;0),'Fuel Switch DE'!AL7*(' Coal &amp; Oil DECREASE'!E90/(' Coal &amp; Oil DECREASE'!E90+' Coal &amp; Oil DECREASE'!L90))*('INput Data'!$E$4-'INput Data'!$E$7)+'Fuel Switch DE'!AL7*(' Coal &amp; Oil DECREASE'!L90/(' Coal &amp; Oil DECREASE'!E90+' Coal &amp; Oil DECREASE'!L90))*('INput Data'!$E$9-'INput Data'!$E$7),0)))</f>
        <v>0</v>
      </c>
      <c r="AQ7" s="538">
        <f t="shared" ref="AQ7:AQ37" si="24">AO7+AP7</f>
        <v>0</v>
      </c>
      <c r="AR7" s="123">
        <f t="shared" ref="AR7:AR37" si="25">AP7</f>
        <v>0</v>
      </c>
      <c r="AS7" s="92">
        <f t="shared" si="8"/>
        <v>0</v>
      </c>
      <c r="AT7" s="90">
        <f>IF(E7&gt;0,IF(E7&lt;(-' Coal &amp; Oil DECREASE'!F90-' Coal &amp; Oil DECREASE'!M90),'Fuel Switch DE'!E7*' Coal &amp; Oil DECREASE'!F90/(' Coal &amp; Oil DECREASE'!F90+' Coal &amp; Oil DECREASE'!M90),-' Coal &amp; Oil DECREASE'!F90),0)</f>
        <v>0</v>
      </c>
      <c r="AU7" s="90">
        <f>IF(E7&gt;0,IF(E7&lt;(-' Coal &amp; Oil DECREASE'!F90-' Coal &amp; Oil DECREASE'!M90),'Fuel Switch DE'!E7*' Coal &amp; Oil DECREASE'!M90/(' Coal &amp; Oil DECREASE'!F90+' Coal &amp; Oil DECREASE'!M90),-' Coal &amp; Oil DECREASE'!M90),0)</f>
        <v>0</v>
      </c>
      <c r="AV7" s="90">
        <f t="shared" si="9"/>
        <v>0</v>
      </c>
      <c r="AW7" s="90">
        <f>AT7*('INput Data'!$D$4-'INput Data'!$D$7)</f>
        <v>0</v>
      </c>
      <c r="AX7" s="90">
        <f>AU7*('INput Data'!$E$9-'INput Data'!$E$7)</f>
        <v>0</v>
      </c>
      <c r="AY7" s="90">
        <f>AV7*'INput Data'!$E$7</f>
        <v>0</v>
      </c>
      <c r="AZ7" s="480">
        <f t="shared" ref="AZ7:AZ37" si="26">AW7+AX7</f>
        <v>0</v>
      </c>
      <c r="BA7" s="90">
        <f>IF(F7&gt;0,IF(F7&lt;(-' Coal &amp; Oil DECREASE'!G90-' Coal &amp; Oil DECREASE'!N90),'Fuel Switch DE'!F7*' Coal &amp; Oil DECREASE'!G90/(' Coal &amp; Oil DECREASE'!G90+' Coal &amp; Oil DECREASE'!N90),-' Coal &amp; Oil DECREASE'!G90),0)</f>
        <v>0</v>
      </c>
      <c r="BB7" s="90">
        <f>IF(F7&gt;0,IF(F7&lt;(-' Coal &amp; Oil DECREASE'!G90-' Coal &amp; Oil DECREASE'!N90),'Fuel Switch DE'!F7*' Coal &amp; Oil DECREASE'!N90/(' Coal &amp; Oil DECREASE'!G90+' Coal &amp; Oil DECREASE'!N90),-' Coal &amp; Oil DECREASE'!N90),0)</f>
        <v>0</v>
      </c>
      <c r="BC7" s="90">
        <f t="shared" si="10"/>
        <v>0</v>
      </c>
      <c r="BD7" s="90">
        <f>BA7*('INput Data'!$D$4-'INput Data'!$D$7)</f>
        <v>0</v>
      </c>
      <c r="BE7" s="90">
        <f>BB7*('INput Data'!$E$9-'INput Data'!$E$7)</f>
        <v>0</v>
      </c>
      <c r="BF7" s="90">
        <f>BC7*'INput Data'!$E$7</f>
        <v>0</v>
      </c>
      <c r="BG7" s="115">
        <f t="shared" ref="BG7:BG37" si="27">BD7+BE7</f>
        <v>0</v>
      </c>
      <c r="BH7" s="68" t="str">
        <f>IF((('Nuclear &amp; RES demand for Power '!C123+'Nuclear &amp; RES demand for Power '!D123)-('Nuclear &amp; RES demand for Power '!O9+'Nuclear &amp; RES demand for Power '!P9))&lt;0,"Replacement","No replacement")</f>
        <v>No replacement</v>
      </c>
      <c r="BI7" s="150" t="str">
        <f t="shared" ref="BI7:BI37" si="28">IF(AV7&gt;0,"Replacement","No replacement")</f>
        <v>No replacement</v>
      </c>
      <c r="BJ7" s="92">
        <f>IF(OR(BH7="No replacement",BI7="No replacement"),0,AV7*'INput Data'!$Q$4-(('Nuclear &amp; RES demand for Power '!C123+'Nuclear &amp; RES demand for Power '!D123)-('Nuclear &amp; RES demand for Power '!O9+'Nuclear &amp; RES demand for Power '!P9))*'INput Data'!$E$7/'INput Data'!$Q$4)</f>
        <v>0</v>
      </c>
      <c r="BK7" s="68" t="str">
        <f>IF((('Nuclear &amp; RES demand for Power '!C123+'Nuclear &amp; RES demand for Power '!D123)-('Nuclear &amp; RES demand for Power '!U9+'Nuclear &amp; RES demand for Power '!V9))&lt;0,"Replacement","No replacement")</f>
        <v>No replacement</v>
      </c>
      <c r="BL7" s="150" t="str">
        <f t="shared" ref="BL7:BL37" si="29">IF(BC7&gt;0,"Replacement","No replacement")</f>
        <v>No replacement</v>
      </c>
      <c r="BM7" s="92">
        <f>IF(OR(BK7="No replacement",BL7="No replacement"),0,BC7*'INput Data'!$Q$4-(('Nuclear &amp; RES demand for Power '!C123+'Nuclear &amp; RES demand for Power '!D123)-('Nuclear &amp; RES demand for Power '!O9+'Nuclear &amp; RES demand for Power '!P9))*'INput Data'!$E$7/'INput Data'!$Q$4)</f>
        <v>0</v>
      </c>
      <c r="BN7" s="187">
        <f>IF('Gas Supply'!D88&gt;=(P7+AA7+AL7+AT7+AU7),CD7,'Gas Supply'!D88/(P7+AA7+AL7+AT7+AU7)*CD7)</f>
        <v>0</v>
      </c>
      <c r="BO7" s="187">
        <f>IF(CD7=0,0,IF('Gas Supply'!D88&gt;P7+AA7+AL7+AT7+AU7,P7+AA7+AL7+AT7+AU7,'Gas Supply'!D88))</f>
        <v>0</v>
      </c>
      <c r="BP7" s="187">
        <f>BO7*'INput Data'!$E$7</f>
        <v>0</v>
      </c>
      <c r="BQ7" s="187">
        <f>'Gas Supply'!D88-BO7</f>
        <v>0</v>
      </c>
      <c r="BR7" s="187">
        <f>BQ7*'INput Data'!$E$7</f>
        <v>0</v>
      </c>
      <c r="BS7" s="195">
        <f t="shared" ref="BS7:BS37" si="30">BN7+BP7+BR7</f>
        <v>0</v>
      </c>
      <c r="BT7" s="187">
        <f>IF('Gas Supply'!D88&gt;=(P7+AA7+AL7+BA7+BB7),CF7,'Gas Supply'!D88/(P7+AA7+AL7+BA7+BB7)*CF7)</f>
        <v>0</v>
      </c>
      <c r="BU7" s="187">
        <f>IF(CF7=0,0,IF('Gas Supply'!D88&gt;P7+AA7+AL7+BA7+BB7,P7+AA7+AL7+BA7+BB7,'Gas Supply'!D88))</f>
        <v>0</v>
      </c>
      <c r="BV7" s="187">
        <f>BU7*'INput Data'!$E$7</f>
        <v>0</v>
      </c>
      <c r="BW7" s="187">
        <f>'Gas Supply'!D88-BU7</f>
        <v>0</v>
      </c>
      <c r="BX7" s="187">
        <f>BW7*'INput Data'!$E$7</f>
        <v>0</v>
      </c>
      <c r="BY7" s="195">
        <f t="shared" ref="BY7:BY37" si="31">BT7+BV7+BX7</f>
        <v>0</v>
      </c>
      <c r="BZ7" s="115">
        <f>IF('Gas Supply'!C127=0,0,IF('Gas Supply'!C127/SUM('N.Gas &amp; H2 demand'!C128:F128)&gt;=1,'Fuel Switch DE'!CD7,'Fuel Switch DE'!CD7*'Gas Supply'!C127/(SUM('N.Gas &amp; H2 demand'!C128:F128))))</f>
        <v>0</v>
      </c>
      <c r="CA7" s="115">
        <f>IF('Gas Supply'!C127=0,0,IF('Gas Supply'!C127/(SUM('N.Gas &amp; H2 demand'!C128:F128))&gt;=1,'Fuel Switch DE'!CF7,'Fuel Switch DE'!CF7*'Gas Supply'!C127/(SUM('N.Gas &amp; H2 demand'!C128:F128))))</f>
        <v>0</v>
      </c>
      <c r="CC7" s="6" t="s">
        <v>10</v>
      </c>
      <c r="CD7" s="136">
        <f t="shared" si="11"/>
        <v>0</v>
      </c>
      <c r="CE7" s="92">
        <f t="shared" si="12"/>
        <v>0</v>
      </c>
      <c r="CF7" s="136">
        <f t="shared" si="13"/>
        <v>0</v>
      </c>
      <c r="CG7" s="92">
        <f t="shared" si="14"/>
        <v>0</v>
      </c>
      <c r="CH7" s="136">
        <f t="shared" si="15"/>
        <v>0</v>
      </c>
      <c r="CI7" s="92">
        <f t="shared" si="16"/>
        <v>-234263.03956834535</v>
      </c>
    </row>
    <row r="8" spans="1:87" x14ac:dyDescent="0.25">
      <c r="A8" s="28" t="str">
        <f>'Gas demand INCREASE'!B130</f>
        <v>BE</v>
      </c>
      <c r="B8" s="119">
        <f>'Gas demand INCREASE'!C130</f>
        <v>0</v>
      </c>
      <c r="C8" s="90">
        <f>'Gas demand INCREASE'!D130</f>
        <v>0</v>
      </c>
      <c r="D8" s="90">
        <f>'Gas demand INCREASE'!E130</f>
        <v>3025</v>
      </c>
      <c r="E8" s="90">
        <f>'Gas demand INCREASE'!F130</f>
        <v>0</v>
      </c>
      <c r="F8" s="92">
        <f>'Gas demand INCREASE'!G130</f>
        <v>0</v>
      </c>
      <c r="G8" s="117"/>
      <c r="H8" s="28" t="str">
        <f>'Gas demand INCREASE'!O130</f>
        <v>BE</v>
      </c>
      <c r="I8" s="90">
        <f>'Gas demand INCREASE'!P130</f>
        <v>0</v>
      </c>
      <c r="J8" s="90">
        <f>'Gas demand INCREASE'!Q130</f>
        <v>7960</v>
      </c>
      <c r="K8" s="92">
        <f>'Gas demand INCREASE'!R130</f>
        <v>371</v>
      </c>
      <c r="M8" s="119">
        <f>IF(OR(B8&gt;0,I8&gt;0),IF(OR(B8&gt;(-' Coal &amp; Oil DECREASE'!C91-' Coal &amp; Oil DECREASE'!J91),I8&gt;(-' Coal &amp; Oil DECREASE'!C91-' Coal &amp; Oil DECREASE'!J91),B8+I8&gt;(-' Coal &amp; Oil DECREASE'!C91-' Coal &amp; Oil DECREASE'!J91)),-' Coal &amp; Oil DECREASE'!C91,(B8+I8)*(' Coal &amp; Oil DECREASE'!C91/(' Coal &amp; Oil DECREASE'!C91+' Coal &amp; Oil DECREASE'!J91))),0)</f>
        <v>0</v>
      </c>
      <c r="N8" s="90">
        <f>IF(OR(B8&gt;0,I8&gt;0),IF(OR(B8&gt;(-' Coal &amp; Oil DECREASE'!C91-' Coal &amp; Oil DECREASE'!J91),I8&gt;(-' Coal &amp; Oil DECREASE'!C91-' Coal &amp; Oil DECREASE'!J91),B8+I8&gt;(-' Coal &amp; Oil DECREASE'!C91-' Coal &amp; Oil DECREASE'!J91)),-' Coal &amp; Oil DECREASE'!J91,(B8+I8)*(' Coal &amp; Oil DECREASE'!J91/(' Coal &amp; Oil DECREASE'!C91+' Coal &amp; Oil DECREASE'!J91))),0)</f>
        <v>0</v>
      </c>
      <c r="O8" s="90">
        <f t="shared" si="17"/>
        <v>0</v>
      </c>
      <c r="P8" s="90">
        <f t="shared" si="18"/>
        <v>0</v>
      </c>
      <c r="Q8" s="90">
        <f t="shared" si="19"/>
        <v>0</v>
      </c>
      <c r="R8" s="90">
        <f>Q8*'INput Data'!$E$7</f>
        <v>0</v>
      </c>
      <c r="S8" s="90">
        <f>IF(M8+N8=0,0,IF(AND(M8+N8&gt;0,O8&gt;0,P8=0),M8*'INput Data'!$E$4+N8*'INput Data'!$E$9,IF(AND(M8+N8&gt;0,'Fuel Switch DE'!O8&gt;0),'Fuel Switch DE'!O8*(' Coal &amp; Oil DECREASE'!C91/(' Coal &amp; Oil DECREASE'!C91+' Coal &amp; Oil DECREASE'!J91))*'INput Data'!$E$4+'Fuel Switch DE'!O8*(' Coal &amp; Oil DECREASE'!J91/(' Coal &amp; Oil DECREASE'!C91+' Coal &amp; Oil DECREASE'!J91))*'INput Data'!$E$9,0)))</f>
        <v>0</v>
      </c>
      <c r="T8" s="90">
        <f>IF(M8+N8=0,0,IF(AND(M8+N8&gt;0,P8&gt;0,O8=0),M8*('INput Data'!$E$4-'INput Data'!$E$7)+N8*('INput Data'!$E$9-'INput Data'!$E$7),IF(AND(M8+N8&gt;0,'Fuel Switch DE'!P8&gt;0),'Fuel Switch DE'!P8*(' Coal &amp; Oil DECREASE'!C91/(' Coal &amp; Oil DECREASE'!C91+' Coal &amp; Oil DECREASE'!J91))*('INput Data'!$E$4-'INput Data'!$E$7)+'Fuel Switch DE'!P8*(' Coal &amp; Oil DECREASE'!J91/(' Coal &amp; Oil DECREASE'!C91+' Coal &amp; Oil DECREASE'!J91))*('INput Data'!$E$9-'INput Data'!$E$7),0)))</f>
        <v>0</v>
      </c>
      <c r="U8" s="538">
        <f t="shared" si="20"/>
        <v>0</v>
      </c>
      <c r="V8" s="123">
        <f t="shared" si="21"/>
        <v>0</v>
      </c>
      <c r="W8" s="92">
        <f t="shared" si="0"/>
        <v>0</v>
      </c>
      <c r="X8" s="119">
        <f>IF(OR(C8&gt;0,J8&gt;0),IF(OR(C8&gt;(-' Coal &amp; Oil DECREASE'!D91-' Coal &amp; Oil DECREASE'!K91),J8&gt;(-' Coal &amp; Oil DECREASE'!D91-' Coal &amp; Oil DECREASE'!K91),C8+J8&gt;(-' Coal &amp; Oil DECREASE'!D91-' Coal &amp; Oil DECREASE'!K91)),-' Coal &amp; Oil DECREASE'!D91,(C8+J8)*(' Coal &amp; Oil DECREASE'!D91/(' Coal &amp; Oil DECREASE'!D91+' Coal &amp; Oil DECREASE'!K91))),0)</f>
        <v>6876.7941132600808</v>
      </c>
      <c r="Y8" s="90">
        <f>IF(OR(C8&gt;0,J8&gt;0),IF(OR(C8&gt;(-' Coal &amp; Oil DECREASE'!D91-' Coal &amp; Oil DECREASE'!K91),J8&gt;(-' Coal &amp; Oil DECREASE'!D91-' Coal &amp; Oil DECREASE'!K91),C8+J8&gt;(-' Coal &amp; Oil DECREASE'!D91-' Coal &amp; Oil DECREASE'!K91)),-' Coal &amp; Oil DECREASE'!K91,(C8+J8)*(' Coal &amp; Oil DECREASE'!K91/(' Coal &amp; Oil DECREASE'!D91+' Coal &amp; Oil DECREASE'!K91))),0)</f>
        <v>1083.2058867399187</v>
      </c>
      <c r="Z8" s="90">
        <f t="shared" si="1"/>
        <v>7960</v>
      </c>
      <c r="AA8" s="90">
        <f t="shared" si="2"/>
        <v>0</v>
      </c>
      <c r="AB8" s="90">
        <f t="shared" si="3"/>
        <v>0</v>
      </c>
      <c r="AC8" s="90">
        <f>AB8*'INput Data'!$E$7</f>
        <v>0</v>
      </c>
      <c r="AD8" s="90">
        <f>IF(X8+Y8=0,0,IF(AND(X8+Y8&gt;0,Z8&gt;0,AA8=0),X8*'INput Data'!$E$4+Y8*'INput Data'!$E$9,IF(AND(X8+Y8&gt;0,'Fuel Switch DE'!Z8&gt;0),'Fuel Switch DE'!Z8*(' Coal &amp; Oil DECREASE'!D91/(' Coal &amp; Oil DECREASE'!D91+' Coal &amp; Oil DECREASE'!K91))*'INput Data'!$E$4+'Fuel Switch DE'!Z8*(' Coal &amp; Oil DECREASE'!K91/(' Coal &amp; Oil DECREASE'!D91+' Coal &amp; Oil DECREASE'!K91))*'INput Data'!$E$9,0)))</f>
        <v>2193488.8598841005</v>
      </c>
      <c r="AE8" s="90">
        <f>IF(X8+Y8=0,0,IF(AND(X8+Y8&gt;0,AA8&gt;0,Z8=0),X8*('INput Data'!$E$4-'INput Data'!$E$7)+Y8*('INput Data'!$E$9-'INput Data'!$E$7),IF(AND(X8+Y8&gt;0,'Fuel Switch DE'!AA8&gt;0),'Fuel Switch DE'!AA8*(' Coal &amp; Oil DECREASE'!D91/(' Coal &amp; Oil DECREASE'!D91+' Coal &amp; Oil DECREASE'!K91))*('INput Data'!$E$4-'INput Data'!$E$7)+'Fuel Switch DE'!AA8*(' Coal &amp; Oil DECREASE'!K91/(' Coal &amp; Oil DECREASE'!D91+' Coal &amp; Oil DECREASE'!K91))*('INput Data'!$E$9-'INput Data'!$E$7),0)))</f>
        <v>0</v>
      </c>
      <c r="AF8" s="538">
        <f t="shared" si="22"/>
        <v>2193488.8598841005</v>
      </c>
      <c r="AG8" s="123">
        <f t="shared" si="23"/>
        <v>0</v>
      </c>
      <c r="AH8" s="92">
        <f t="shared" si="4"/>
        <v>0</v>
      </c>
      <c r="AI8" s="119">
        <f>IF(OR(D8&gt;0,K8&gt;0),IF(OR(D8&gt;(-' Coal &amp; Oil DECREASE'!E91-' Coal &amp; Oil DECREASE'!L91),K8&gt;(-' Coal &amp; Oil DECREASE'!E91-' Coal &amp; Oil DECREASE'!L91),D8+K8&gt;(-' Coal &amp; Oil DECREASE'!E91-' Coal &amp; Oil DECREASE'!L91)),-' Coal &amp; Oil DECREASE'!E91,(D8+K8)*(' Coal &amp; Oil DECREASE'!E91/(' Coal &amp; Oil DECREASE'!E91+' Coal &amp; Oil DECREASE'!L91))),0)</f>
        <v>3396</v>
      </c>
      <c r="AJ8" s="90">
        <f>IF(OR(D8&gt;0,K8&gt;0),IF(OR(D8&gt;(-' Coal &amp; Oil DECREASE'!E91-' Coal &amp; Oil DECREASE'!L91),J8&gt;(-' Coal &amp; Oil DECREASE'!E91-' Coal &amp; Oil DECREASE'!L91),D8+K8&gt;(-' Coal &amp; Oil DECREASE'!E91-' Coal &amp; Oil DECREASE'!L91)),-' Coal &amp; Oil DECREASE'!L91,(D8+K8)*(' Coal &amp; Oil DECREASE'!L91/(' Coal &amp; Oil DECREASE'!E91+' Coal &amp; Oil DECREASE'!L91))),0)</f>
        <v>0</v>
      </c>
      <c r="AK8" s="90">
        <f t="shared" si="5"/>
        <v>371</v>
      </c>
      <c r="AL8" s="90">
        <f t="shared" si="6"/>
        <v>3025</v>
      </c>
      <c r="AM8" s="90">
        <f t="shared" si="7"/>
        <v>0</v>
      </c>
      <c r="AN8" s="90">
        <f>AM8*'INput Data'!$E$7</f>
        <v>0</v>
      </c>
      <c r="AO8" s="90">
        <f>IF(AI8+AJ8=0,0,IF(AND(AI8+AJ8&gt;0,AK8&gt;0,AL8=0),AI8*'INput Data'!$E$4+AJ8*'INput Data'!$E$9,IF(AND(AI8+AJ8&gt;0,'Fuel Switch DE'!AK8&gt;0),'Fuel Switch DE'!AK8*(' Coal &amp; Oil DECREASE'!E91/(' Coal &amp; Oil DECREASE'!E91+' Coal &amp; Oil DECREASE'!L91))*'INput Data'!$E$4+'Fuel Switch DE'!AK8*(' Coal &amp; Oil DECREASE'!L91/(' Coal &amp; Oil DECREASE'!E91+' Coal &amp; Oil DECREASE'!L91))*'INput Data'!$E$9,0)))</f>
        <v>97821.223021582729</v>
      </c>
      <c r="AP8" s="90">
        <f>IF(AI8+AJ8=0,0,IF(AND(AI8+AJ8&gt;0,AL8&gt;0,AK8=0),AI8*('INput Data'!$E$4-'INput Data'!$E$7)+AJ8*('INput Data'!$E$9-'INput Data'!$E$7),IF(AND(AI8+AJ8&gt;0,'Fuel Switch DE'!AL8&gt;0),'Fuel Switch DE'!AL8*(' Coal &amp; Oil DECREASE'!E91/(' Coal &amp; Oil DECREASE'!E91+' Coal &amp; Oil DECREASE'!L91))*('INput Data'!$E$4-'INput Data'!$E$7)+'Fuel Switch DE'!AL8*(' Coal &amp; Oil DECREASE'!L91/(' Coal &amp; Oil DECREASE'!E91+' Coal &amp; Oil DECREASE'!L91))*('INput Data'!$E$9-'INput Data'!$E$7),0)))</f>
        <v>200215.82733812949</v>
      </c>
      <c r="AQ8" s="538">
        <f t="shared" si="24"/>
        <v>298037.05035971222</v>
      </c>
      <c r="AR8" s="123">
        <f t="shared" si="25"/>
        <v>200215.82733812949</v>
      </c>
      <c r="AS8" s="92">
        <f t="shared" si="8"/>
        <v>200215.82733812949</v>
      </c>
      <c r="AT8" s="90">
        <f>IF(E8&gt;0,IF(E8&lt;(-' Coal &amp; Oil DECREASE'!F91-' Coal &amp; Oil DECREASE'!M91),'Fuel Switch DE'!E8*' Coal &amp; Oil DECREASE'!F91/(' Coal &amp; Oil DECREASE'!F91+' Coal &amp; Oil DECREASE'!M91),-' Coal &amp; Oil DECREASE'!F91),0)</f>
        <v>0</v>
      </c>
      <c r="AU8" s="90">
        <f>IF(E8&gt;0,IF(E8&lt;(-' Coal &amp; Oil DECREASE'!F91-' Coal &amp; Oil DECREASE'!M91),'Fuel Switch DE'!E8*' Coal &amp; Oil DECREASE'!M91/(' Coal &amp; Oil DECREASE'!F91+' Coal &amp; Oil DECREASE'!M91),-' Coal &amp; Oil DECREASE'!M91),0)</f>
        <v>0</v>
      </c>
      <c r="AV8" s="90">
        <f t="shared" si="9"/>
        <v>0</v>
      </c>
      <c r="AW8" s="90">
        <f>AT8*('INput Data'!$D$4-'INput Data'!$D$7)</f>
        <v>0</v>
      </c>
      <c r="AX8" s="90">
        <f>AU8*('INput Data'!$E$9-'INput Data'!$E$7)</f>
        <v>0</v>
      </c>
      <c r="AY8" s="90">
        <f>AV8*'INput Data'!$E$7</f>
        <v>0</v>
      </c>
      <c r="AZ8" s="480">
        <f t="shared" si="26"/>
        <v>0</v>
      </c>
      <c r="BA8" s="90">
        <f>IF(F8&gt;0,IF(F8&lt;(-' Coal &amp; Oil DECREASE'!G91-' Coal &amp; Oil DECREASE'!N91),'Fuel Switch DE'!F8*' Coal &amp; Oil DECREASE'!G91/(' Coal &amp; Oil DECREASE'!G91+' Coal &amp; Oil DECREASE'!N91),-' Coal &amp; Oil DECREASE'!G91),0)</f>
        <v>0</v>
      </c>
      <c r="BB8" s="90">
        <f>IF(F8&gt;0,IF(F8&lt;(-' Coal &amp; Oil DECREASE'!G91-' Coal &amp; Oil DECREASE'!N91),'Fuel Switch DE'!F8*' Coal &amp; Oil DECREASE'!N91/(' Coal &amp; Oil DECREASE'!G91+' Coal &amp; Oil DECREASE'!N91),-' Coal &amp; Oil DECREASE'!N91),0)</f>
        <v>0</v>
      </c>
      <c r="BC8" s="90">
        <f t="shared" si="10"/>
        <v>0</v>
      </c>
      <c r="BD8" s="90">
        <f>BA8*('INput Data'!$D$4-'INput Data'!$D$7)</f>
        <v>0</v>
      </c>
      <c r="BE8" s="90">
        <f>BB8*('INput Data'!$E$9-'INput Data'!$E$7)</f>
        <v>0</v>
      </c>
      <c r="BF8" s="90">
        <f>BC8*'INput Data'!$E$7</f>
        <v>0</v>
      </c>
      <c r="BG8" s="115">
        <f t="shared" si="27"/>
        <v>0</v>
      </c>
      <c r="BH8" s="68" t="str">
        <f>IF((('Nuclear &amp; RES demand for Power '!C124+'Nuclear &amp; RES demand for Power '!D124)-('Nuclear &amp; RES demand for Power '!O10+'Nuclear &amp; RES demand for Power '!P10))&lt;0,"Replacement","No replacement")</f>
        <v>No replacement</v>
      </c>
      <c r="BI8" s="150" t="str">
        <f t="shared" si="28"/>
        <v>No replacement</v>
      </c>
      <c r="BJ8" s="92">
        <f>IF(OR(BH8="No replacement",BI8="No replacement"),0,AV8*'INput Data'!$Q$4-(('Nuclear &amp; RES demand for Power '!C124+'Nuclear &amp; RES demand for Power '!D124)-('Nuclear &amp; RES demand for Power '!O10+'Nuclear &amp; RES demand for Power '!P10))*'INput Data'!$E$7/'INput Data'!$Q$4)</f>
        <v>0</v>
      </c>
      <c r="BK8" s="68" t="str">
        <f>IF((('Nuclear &amp; RES demand for Power '!C124+'Nuclear &amp; RES demand for Power '!D124)-('Nuclear &amp; RES demand for Power '!U10+'Nuclear &amp; RES demand for Power '!V10))&lt;0,"Replacement","No replacement")</f>
        <v>No replacement</v>
      </c>
      <c r="BL8" s="150" t="str">
        <f t="shared" si="29"/>
        <v>No replacement</v>
      </c>
      <c r="BM8" s="92">
        <f>IF(OR(BK8="No replacement",BL8="No replacement"),0,BC8*'INput Data'!$Q$4-(('Nuclear &amp; RES demand for Power '!C124+'Nuclear &amp; RES demand for Power '!D124)-('Nuclear &amp; RES demand for Power '!O10+'Nuclear &amp; RES demand for Power '!P10))*'INput Data'!$E$7/'INput Data'!$Q$4)</f>
        <v>0</v>
      </c>
      <c r="BN8" s="187">
        <f>IF('Gas Supply'!D89&gt;=(P8+AA8+AL8+AT8+AU8),CD8,'Gas Supply'!D89/(P8+AA8+AL8+AT8+AU8)*CD8)</f>
        <v>182567.99921982043</v>
      </c>
      <c r="BO8" s="187">
        <f>IF(CD8=0,0,IF('Gas Supply'!D89&gt;P8+AA8+AL8+AT8+AU8,P8+AA8+AL8+AT8+AU8,'Gas Supply'!D89))</f>
        <v>2758.3643360385913</v>
      </c>
      <c r="BP8" s="187">
        <f>BO8*'INput Data'!$E$7</f>
        <v>544727.34549826861</v>
      </c>
      <c r="BQ8" s="187">
        <f>'Gas Supply'!D89-BO8</f>
        <v>0</v>
      </c>
      <c r="BR8" s="187">
        <f>BQ8*'INput Data'!$E$7</f>
        <v>0</v>
      </c>
      <c r="BS8" s="195">
        <f t="shared" si="30"/>
        <v>727295.34471808909</v>
      </c>
      <c r="BT8" s="187">
        <f>IF('Gas Supply'!D89&gt;=(P8+AA8+AL8+BA8+BB8),CF8,'Gas Supply'!D89/(P8+AA8+AL8+BA8+BB8)*CF8)</f>
        <v>182567.99921982043</v>
      </c>
      <c r="BU8" s="187">
        <f>IF(CF8=0,0,IF('Gas Supply'!D89&gt;P8+AA8+AL8+BA8+BB8,P8+AA8+AL8+BA8+BB8,'Gas Supply'!D89))</f>
        <v>2758.3643360385913</v>
      </c>
      <c r="BV8" s="187">
        <f>BU8*'INput Data'!$E$7</f>
        <v>544727.34549826861</v>
      </c>
      <c r="BW8" s="187">
        <f>'Gas Supply'!D89-BU8</f>
        <v>0</v>
      </c>
      <c r="BX8" s="187">
        <f>BW8*'INput Data'!$E$7</f>
        <v>0</v>
      </c>
      <c r="BY8" s="195">
        <f t="shared" si="31"/>
        <v>727295.34471808909</v>
      </c>
      <c r="BZ8" s="115">
        <f>IF('Gas Supply'!C128=0,0,IF('Gas Supply'!C128/SUM('N.Gas &amp; H2 demand'!C129:F129)&gt;=1,'Fuel Switch DE'!CD8,'Fuel Switch DE'!CD8*'Gas Supply'!C128/(SUM('N.Gas &amp; H2 demand'!C129:F129))))</f>
        <v>0</v>
      </c>
      <c r="CA8" s="115">
        <f>IF('Gas Supply'!C128=0,0,IF('Gas Supply'!C128/(SUM('N.Gas &amp; H2 demand'!C129:F129))&gt;=1,'Fuel Switch DE'!CF8,'Fuel Switch DE'!CF8*'Gas Supply'!C128/(SUM('N.Gas &amp; H2 demand'!C129:F129))))</f>
        <v>0</v>
      </c>
      <c r="CC8" s="6" t="s">
        <v>11</v>
      </c>
      <c r="CD8" s="136">
        <f t="shared" si="11"/>
        <v>200215.82733812949</v>
      </c>
      <c r="CE8" s="92">
        <f t="shared" si="12"/>
        <v>200215.82733812949</v>
      </c>
      <c r="CF8" s="136">
        <f t="shared" si="13"/>
        <v>200215.82733812949</v>
      </c>
      <c r="CG8" s="92">
        <f t="shared" si="14"/>
        <v>200215.82733812949</v>
      </c>
      <c r="CH8" s="136">
        <f t="shared" si="15"/>
        <v>0</v>
      </c>
      <c r="CI8" s="92">
        <f t="shared" si="16"/>
        <v>0</v>
      </c>
    </row>
    <row r="9" spans="1:87" x14ac:dyDescent="0.25">
      <c r="A9" s="28" t="str">
        <f>'Gas demand INCREASE'!B131</f>
        <v>BG</v>
      </c>
      <c r="B9" s="119">
        <f>'Gas demand INCREASE'!C131</f>
        <v>5030.7184999999999</v>
      </c>
      <c r="C9" s="90">
        <f>'Gas demand INCREASE'!D131</f>
        <v>0</v>
      </c>
      <c r="D9" s="90">
        <f>'Gas demand INCREASE'!E131</f>
        <v>707.90300000000025</v>
      </c>
      <c r="E9" s="90">
        <f>'Gas demand INCREASE'!F131</f>
        <v>0</v>
      </c>
      <c r="F9" s="92">
        <f>'Gas demand INCREASE'!G131</f>
        <v>0</v>
      </c>
      <c r="G9" s="117"/>
      <c r="H9" s="28" t="str">
        <f>'Gas demand INCREASE'!O131</f>
        <v>BG</v>
      </c>
      <c r="I9" s="90">
        <f>'Gas demand INCREASE'!P131</f>
        <v>0</v>
      </c>
      <c r="J9" s="90">
        <f>'Gas demand INCREASE'!Q131</f>
        <v>2237</v>
      </c>
      <c r="K9" s="92">
        <f>'Gas demand INCREASE'!R131</f>
        <v>710</v>
      </c>
      <c r="M9" s="119">
        <f>IF(OR(B9&gt;0,I9&gt;0),IF(OR(B9&gt;(-' Coal &amp; Oil DECREASE'!C92-' Coal &amp; Oil DECREASE'!J92),I9&gt;(-' Coal &amp; Oil DECREASE'!C92-' Coal &amp; Oil DECREASE'!J92),B9+I9&gt;(-' Coal &amp; Oil DECREASE'!C92-' Coal &amp; Oil DECREASE'!J92)),-' Coal &amp; Oil DECREASE'!C92,(B9+I9)*(' Coal &amp; Oil DECREASE'!C92/(' Coal &amp; Oil DECREASE'!C92+' Coal &amp; Oil DECREASE'!J92))),0)</f>
        <v>175.99999999999994</v>
      </c>
      <c r="N9" s="90">
        <f>IF(OR(B9&gt;0,I9&gt;0),IF(OR(B9&gt;(-' Coal &amp; Oil DECREASE'!C92-' Coal &amp; Oil DECREASE'!J92),I9&gt;(-' Coal &amp; Oil DECREASE'!C92-' Coal &amp; Oil DECREASE'!J92),B9+I9&gt;(-' Coal &amp; Oil DECREASE'!C92-' Coal &amp; Oil DECREASE'!J92)),-' Coal &amp; Oil DECREASE'!J92,(B9+I9)*(' Coal &amp; Oil DECREASE'!J92/(' Coal &amp; Oil DECREASE'!C92+' Coal &amp; Oil DECREASE'!J92))),0)</f>
        <v>849.99999999999977</v>
      </c>
      <c r="O9" s="90">
        <f t="shared" si="17"/>
        <v>0</v>
      </c>
      <c r="P9" s="90">
        <f t="shared" si="18"/>
        <v>1025.9999999999998</v>
      </c>
      <c r="Q9" s="90">
        <f t="shared" si="19"/>
        <v>4004.7184999999999</v>
      </c>
      <c r="R9" s="90">
        <f>Q9*'INput Data'!$E$7</f>
        <v>790859.87643884891</v>
      </c>
      <c r="S9" s="90">
        <f>IF(M9+N9=0,0,IF(AND(M9+N9&gt;0,O9&gt;0,P9=0),M9*'INput Data'!$E$4+N9*'INput Data'!$E$9,IF(AND(M9+N9&gt;0,'Fuel Switch DE'!O9&gt;0),'Fuel Switch DE'!O9*(' Coal &amp; Oil DECREASE'!C92/(' Coal &amp; Oil DECREASE'!C92+' Coal &amp; Oil DECREASE'!J92))*'INput Data'!$E$4+'Fuel Switch DE'!O9*(' Coal &amp; Oil DECREASE'!J92/(' Coal &amp; Oil DECREASE'!C92+' Coal &amp; Oil DECREASE'!J92))*'INput Data'!$E$9,0)))</f>
        <v>0</v>
      </c>
      <c r="T9" s="90">
        <f>IF(M9+N9=0,0,IF(AND(M9+N9&gt;0,P9&gt;0,O9=0),M9*('INput Data'!$E$4-'INput Data'!$E$7)+N9*('INput Data'!$E$9-'INput Data'!$E$7),IF(AND(M9+N9&gt;0,'Fuel Switch DE'!P9&gt;0),'Fuel Switch DE'!P9*(' Coal &amp; Oil DECREASE'!C92/(' Coal &amp; Oil DECREASE'!C92+' Coal &amp; Oil DECREASE'!J92))*('INput Data'!$E$4-'INput Data'!$E$7)+'Fuel Switch DE'!P9*(' Coal &amp; Oil DECREASE'!J92/(' Coal &amp; Oil DECREASE'!C92+' Coal &amp; Oil DECREASE'!J92))*('INput Data'!$E$9-'INput Data'!$E$7),0)))</f>
        <v>142206.47482014381</v>
      </c>
      <c r="U9" s="538">
        <f t="shared" si="20"/>
        <v>142206.47482014381</v>
      </c>
      <c r="V9" s="123">
        <f t="shared" si="21"/>
        <v>142206.47482014381</v>
      </c>
      <c r="W9" s="92">
        <f t="shared" si="0"/>
        <v>-648653.40161870513</v>
      </c>
      <c r="X9" s="119">
        <f>IF(OR(C9&gt;0,J9&gt;0),IF(OR(C9&gt;(-' Coal &amp; Oil DECREASE'!D92-' Coal &amp; Oil DECREASE'!K92),J9&gt;(-' Coal &amp; Oil DECREASE'!D92-' Coal &amp; Oil DECREASE'!K92),C9+J9&gt;(-' Coal &amp; Oil DECREASE'!D92-' Coal &amp; Oil DECREASE'!K92)),-' Coal &amp; Oil DECREASE'!D92,(C9+J9)*(' Coal &amp; Oil DECREASE'!D92/(' Coal &amp; Oil DECREASE'!D92+' Coal &amp; Oil DECREASE'!K92))),0)</f>
        <v>1100.0000000000009</v>
      </c>
      <c r="Y9" s="90">
        <f>IF(OR(C9&gt;0,J9&gt;0),IF(OR(C9&gt;(-' Coal &amp; Oil DECREASE'!D92-' Coal &amp; Oil DECREASE'!K92),J9&gt;(-' Coal &amp; Oil DECREASE'!D92-' Coal &amp; Oil DECREASE'!K92),C9+J9&gt;(-' Coal &amp; Oil DECREASE'!D92-' Coal &amp; Oil DECREASE'!K92)),-' Coal &amp; Oil DECREASE'!K92,(C9+J9)*(' Coal &amp; Oil DECREASE'!K92/(' Coal &amp; Oil DECREASE'!D92+' Coal &amp; Oil DECREASE'!K92))),0)</f>
        <v>335</v>
      </c>
      <c r="Z9" s="90">
        <f t="shared" si="1"/>
        <v>1435.0000000000009</v>
      </c>
      <c r="AA9" s="90">
        <f t="shared" si="2"/>
        <v>0</v>
      </c>
      <c r="AB9" s="90">
        <f t="shared" si="3"/>
        <v>0</v>
      </c>
      <c r="AC9" s="90">
        <f>AB9*'INput Data'!$E$7</f>
        <v>0</v>
      </c>
      <c r="AD9" s="90">
        <f>IF(X9+Y9=0,0,IF(AND(X9+Y9&gt;0,Z9&gt;0,AA9=0),X9*'INput Data'!$E$4+Y9*'INput Data'!$E$9,IF(AND(X9+Y9&gt;0,'Fuel Switch DE'!Z9&gt;0),'Fuel Switch DE'!Z9*(' Coal &amp; Oil DECREASE'!D92/(' Coal &amp; Oil DECREASE'!D92+' Coal &amp; Oil DECREASE'!K92))*'INput Data'!$E$4+'Fuel Switch DE'!Z9*(' Coal &amp; Oil DECREASE'!K92/(' Coal &amp; Oil DECREASE'!D92+' Coal &amp; Oil DECREASE'!K92))*'INput Data'!$E$9,0)))</f>
        <v>407647.48201438866</v>
      </c>
      <c r="AE9" s="90">
        <f>IF(X9+Y9=0,0,IF(AND(X9+Y9&gt;0,AA9&gt;0,Z9=0),X9*('INput Data'!$E$4-'INput Data'!$E$7)+Y9*('INput Data'!$E$9-'INput Data'!$E$7),IF(AND(X9+Y9&gt;0,'Fuel Switch DE'!AA9&gt;0),'Fuel Switch DE'!AA9*(' Coal &amp; Oil DECREASE'!D92/(' Coal &amp; Oil DECREASE'!D92+' Coal &amp; Oil DECREASE'!K92))*('INput Data'!$E$4-'INput Data'!$E$7)+'Fuel Switch DE'!AA9*(' Coal &amp; Oil DECREASE'!K92/(' Coal &amp; Oil DECREASE'!D92+' Coal &amp; Oil DECREASE'!K92))*('INput Data'!$E$9-'INput Data'!$E$7),0)))</f>
        <v>0</v>
      </c>
      <c r="AF9" s="538">
        <f t="shared" si="22"/>
        <v>407647.48201438866</v>
      </c>
      <c r="AG9" s="123">
        <f t="shared" si="23"/>
        <v>0</v>
      </c>
      <c r="AH9" s="92">
        <f t="shared" si="4"/>
        <v>0</v>
      </c>
      <c r="AI9" s="119">
        <f>IF(OR(D9&gt;0,K9&gt;0),IF(OR(D9&gt;(-' Coal &amp; Oil DECREASE'!E92-' Coal &amp; Oil DECREASE'!L92),K9&gt;(-' Coal &amp; Oil DECREASE'!E92-' Coal &amp; Oil DECREASE'!L92),D9+K9&gt;(-' Coal &amp; Oil DECREASE'!E92-' Coal &amp; Oil DECREASE'!L92)),-' Coal &amp; Oil DECREASE'!E92,(D9+K9)*(' Coal &amp; Oil DECREASE'!E92/(' Coal &amp; Oil DECREASE'!E92+' Coal &amp; Oil DECREASE'!L92))),0)</f>
        <v>1417.9030000000002</v>
      </c>
      <c r="AJ9" s="90">
        <f>IF(OR(D9&gt;0,K9&gt;0),IF(OR(D9&gt;(-' Coal &amp; Oil DECREASE'!E92-' Coal &amp; Oil DECREASE'!L92),J9&gt;(-' Coal &amp; Oil DECREASE'!E92-' Coal &amp; Oil DECREASE'!L92),D9+K9&gt;(-' Coal &amp; Oil DECREASE'!E92-' Coal &amp; Oil DECREASE'!L92)),-' Coal &amp; Oil DECREASE'!L92,(D9+K9)*(' Coal &amp; Oil DECREASE'!L92/(' Coal &amp; Oil DECREASE'!E92+' Coal &amp; Oil DECREASE'!L92))),0)</f>
        <v>0</v>
      </c>
      <c r="AK9" s="90">
        <f t="shared" si="5"/>
        <v>710</v>
      </c>
      <c r="AL9" s="90">
        <f t="shared" si="6"/>
        <v>707.90300000000025</v>
      </c>
      <c r="AM9" s="90">
        <f t="shared" si="7"/>
        <v>0</v>
      </c>
      <c r="AN9" s="90">
        <f>AM9*'INput Data'!$E$7</f>
        <v>0</v>
      </c>
      <c r="AO9" s="90">
        <f>IF(AI9+AJ9=0,0,IF(AND(AI9+AJ9&gt;0,AK9&gt;0,AL9=0),AI9*'INput Data'!$E$4+AJ9*'INput Data'!$E$9,IF(AND(AI9+AJ9&gt;0,'Fuel Switch DE'!AK9&gt;0),'Fuel Switch DE'!AK9*(' Coal &amp; Oil DECREASE'!E92/(' Coal &amp; Oil DECREASE'!E92+' Coal &amp; Oil DECREASE'!L92))*'INput Data'!$E$4+'Fuel Switch DE'!AK9*(' Coal &amp; Oil DECREASE'!L92/(' Coal &amp; Oil DECREASE'!E92+' Coal &amp; Oil DECREASE'!L92))*'INput Data'!$E$9,0)))</f>
        <v>187205.03597122303</v>
      </c>
      <c r="AP9" s="90">
        <f>IF(AI9+AJ9=0,0,IF(AND(AI9+AJ9&gt;0,AL9&gt;0,AK9=0),AI9*('INput Data'!$E$4-'INput Data'!$E$7)+AJ9*('INput Data'!$E$9-'INput Data'!$E$7),IF(AND(AI9+AJ9&gt;0,'Fuel Switch DE'!AL9&gt;0),'Fuel Switch DE'!AL9*(' Coal &amp; Oil DECREASE'!E92/(' Coal &amp; Oil DECREASE'!E92+' Coal &amp; Oil DECREASE'!L92))*('INput Data'!$E$4-'INput Data'!$E$7)+'Fuel Switch DE'!AL9*(' Coal &amp; Oil DECREASE'!L92/(' Coal &amp; Oil DECREASE'!E92+' Coal &amp; Oil DECREASE'!L92))*('INput Data'!$E$9-'INput Data'!$E$7),0)))</f>
        <v>46854.011510791381</v>
      </c>
      <c r="AQ9" s="538">
        <f t="shared" si="24"/>
        <v>234059.0474820144</v>
      </c>
      <c r="AR9" s="123">
        <f t="shared" si="25"/>
        <v>46854.011510791381</v>
      </c>
      <c r="AS9" s="92">
        <f t="shared" si="8"/>
        <v>46854.011510791381</v>
      </c>
      <c r="AT9" s="90">
        <f>IF(E9&gt;0,IF(E9&lt;(-' Coal &amp; Oil DECREASE'!F92-' Coal &amp; Oil DECREASE'!M92),'Fuel Switch DE'!E9*' Coal &amp; Oil DECREASE'!F92/(' Coal &amp; Oil DECREASE'!F92+' Coal &amp; Oil DECREASE'!M92),-' Coal &amp; Oil DECREASE'!F92),0)</f>
        <v>0</v>
      </c>
      <c r="AU9" s="90">
        <f>IF(E9&gt;0,IF(E9&lt;(-' Coal &amp; Oil DECREASE'!F92-' Coal &amp; Oil DECREASE'!M92),'Fuel Switch DE'!E9*' Coal &amp; Oil DECREASE'!M92/(' Coal &amp; Oil DECREASE'!F92+' Coal &amp; Oil DECREASE'!M92),-' Coal &amp; Oil DECREASE'!M92),0)</f>
        <v>0</v>
      </c>
      <c r="AV9" s="90">
        <f t="shared" si="9"/>
        <v>0</v>
      </c>
      <c r="AW9" s="90">
        <f>AT9*('INput Data'!$D$4-'INput Data'!$D$7)</f>
        <v>0</v>
      </c>
      <c r="AX9" s="90">
        <f>AU9*('INput Data'!$E$9-'INput Data'!$E$7)</f>
        <v>0</v>
      </c>
      <c r="AY9" s="90">
        <f>AV9*'INput Data'!$E$7</f>
        <v>0</v>
      </c>
      <c r="AZ9" s="480">
        <f t="shared" si="26"/>
        <v>0</v>
      </c>
      <c r="BA9" s="90">
        <f>IF(F9&gt;0,IF(F9&lt;(-' Coal &amp; Oil DECREASE'!G92-' Coal &amp; Oil DECREASE'!N92),'Fuel Switch DE'!F9*' Coal &amp; Oil DECREASE'!G92/(' Coal &amp; Oil DECREASE'!G92+' Coal &amp; Oil DECREASE'!N92),-' Coal &amp; Oil DECREASE'!G92),0)</f>
        <v>0</v>
      </c>
      <c r="BB9" s="90">
        <f>IF(F9&gt;0,IF(F9&lt;(-' Coal &amp; Oil DECREASE'!G92-' Coal &amp; Oil DECREASE'!N92),'Fuel Switch DE'!F9*' Coal &amp; Oil DECREASE'!N92/(' Coal &amp; Oil DECREASE'!G92+' Coal &amp; Oil DECREASE'!N92),-' Coal &amp; Oil DECREASE'!N92),0)</f>
        <v>0</v>
      </c>
      <c r="BC9" s="90">
        <f t="shared" si="10"/>
        <v>0</v>
      </c>
      <c r="BD9" s="90">
        <f>BA9*('INput Data'!$D$4-'INput Data'!$D$7)</f>
        <v>0</v>
      </c>
      <c r="BE9" s="90">
        <f>BB9*('INput Data'!$E$9-'INput Data'!$E$7)</f>
        <v>0</v>
      </c>
      <c r="BF9" s="90">
        <f>BC9*'INput Data'!$E$7</f>
        <v>0</v>
      </c>
      <c r="BG9" s="115">
        <f t="shared" si="27"/>
        <v>0</v>
      </c>
      <c r="BH9" s="68" t="str">
        <f>IF((('Nuclear &amp; RES demand for Power '!C125+'Nuclear &amp; RES demand for Power '!D125)-('Nuclear &amp; RES demand for Power '!O11+'Nuclear &amp; RES demand for Power '!P11))&lt;0,"Replacement","No replacement")</f>
        <v>No replacement</v>
      </c>
      <c r="BI9" s="150" t="str">
        <f t="shared" si="28"/>
        <v>No replacement</v>
      </c>
      <c r="BJ9" s="92">
        <f>IF(OR(BH9="No replacement",BI9="No replacement"),0,AV9*'INput Data'!$Q$4-(('Nuclear &amp; RES demand for Power '!C125+'Nuclear &amp; RES demand for Power '!D125)-('Nuclear &amp; RES demand for Power '!O11+'Nuclear &amp; RES demand for Power '!P11))*'INput Data'!$E$7/'INput Data'!$Q$4)</f>
        <v>0</v>
      </c>
      <c r="BK9" s="68" t="str">
        <f>IF((('Nuclear &amp; RES demand for Power '!C125+'Nuclear &amp; RES demand for Power '!D125)-('Nuclear &amp; RES demand for Power '!U11+'Nuclear &amp; RES demand for Power '!V11))&lt;0,"Replacement","No replacement")</f>
        <v>No replacement</v>
      </c>
      <c r="BL9" s="150" t="str">
        <f t="shared" si="29"/>
        <v>No replacement</v>
      </c>
      <c r="BM9" s="92">
        <f>IF(OR(BK9="No replacement",BL9="No replacement"),0,BC9*'INput Data'!$Q$4-(('Nuclear &amp; RES demand for Power '!C125+'Nuclear &amp; RES demand for Power '!D125)-('Nuclear &amp; RES demand for Power '!O11+'Nuclear &amp; RES demand for Power '!P11))*'INput Data'!$E$7/'INput Data'!$Q$4)</f>
        <v>0</v>
      </c>
      <c r="BN9" s="187">
        <f>IF('Gas Supply'!D90&gt;=(P9+AA9+AL9+AT9+AU9),CD9,'Gas Supply'!D90/(P9+AA9+AL9+AT9+AU9)*CD9)</f>
        <v>189060.48633093518</v>
      </c>
      <c r="BO9" s="187">
        <f>IF(CD9=0,0,IF('Gas Supply'!D90&gt;P9+AA9+AL9+AT9+AU9,P9+AA9+AL9+AT9+AU9,'Gas Supply'!D90))</f>
        <v>1733.903</v>
      </c>
      <c r="BP9" s="187">
        <f>BO9*'INput Data'!$E$7</f>
        <v>342414.65719424462</v>
      </c>
      <c r="BQ9" s="187">
        <f>'Gas Supply'!D90-BO9</f>
        <v>2664.3182844529565</v>
      </c>
      <c r="BR9" s="187">
        <f>BQ9*'INput Data'!$E$7</f>
        <v>526154.94178585359</v>
      </c>
      <c r="BS9" s="195">
        <f t="shared" si="30"/>
        <v>1057630.0853110333</v>
      </c>
      <c r="BT9" s="187">
        <f>IF('Gas Supply'!D90&gt;=(P9+AA9+AL9+BA9+BB9),CF9,'Gas Supply'!D90/(P9+AA9+AL9+BA9+BB9)*CF9)</f>
        <v>189060.48633093518</v>
      </c>
      <c r="BU9" s="187">
        <f>IF(CF9=0,0,IF('Gas Supply'!D90&gt;P9+AA9+AL9+BA9+BB9,P9+AA9+AL9+BA9+BB9,'Gas Supply'!D90))</f>
        <v>1733.903</v>
      </c>
      <c r="BV9" s="187">
        <f>BU9*'INput Data'!$E$7</f>
        <v>342414.65719424462</v>
      </c>
      <c r="BW9" s="187">
        <f>'Gas Supply'!D90-BU9</f>
        <v>2664.3182844529565</v>
      </c>
      <c r="BX9" s="187">
        <f>BW9*'INput Data'!$E$7</f>
        <v>526154.94178585359</v>
      </c>
      <c r="BY9" s="195">
        <f t="shared" si="31"/>
        <v>1057630.0853110333</v>
      </c>
      <c r="BZ9" s="115">
        <f>IF('Gas Supply'!C129=0,0,IF('Gas Supply'!C129/SUM('N.Gas &amp; H2 demand'!C130:F130)&gt;=1,'Fuel Switch DE'!CD9,'Fuel Switch DE'!CD9*'Gas Supply'!C129/(SUM('N.Gas &amp; H2 demand'!C130:F130))))</f>
        <v>141729.49246871614</v>
      </c>
      <c r="CA9" s="115">
        <f>IF('Gas Supply'!C129=0,0,IF('Gas Supply'!C129/(SUM('N.Gas &amp; H2 demand'!C130:F130))&gt;=1,'Fuel Switch DE'!CF9,'Fuel Switch DE'!CF9*'Gas Supply'!C129/(SUM('N.Gas &amp; H2 demand'!C130:F130))))</f>
        <v>141729.49246871614</v>
      </c>
      <c r="CC9" s="6" t="s">
        <v>12</v>
      </c>
      <c r="CD9" s="136">
        <f t="shared" si="11"/>
        <v>189060.48633093518</v>
      </c>
      <c r="CE9" s="92">
        <f t="shared" si="12"/>
        <v>-601799.39010791376</v>
      </c>
      <c r="CF9" s="136">
        <f t="shared" si="13"/>
        <v>189060.48633093518</v>
      </c>
      <c r="CG9" s="92">
        <f t="shared" si="14"/>
        <v>-601799.39010791376</v>
      </c>
      <c r="CH9" s="136">
        <f t="shared" si="15"/>
        <v>242532.84893327628</v>
      </c>
      <c r="CI9" s="92">
        <f t="shared" si="16"/>
        <v>242532.84893327628</v>
      </c>
    </row>
    <row r="10" spans="1:87" x14ac:dyDescent="0.25">
      <c r="A10" s="28" t="str">
        <f>'Gas demand INCREASE'!B132</f>
        <v>CH</v>
      </c>
      <c r="B10" s="119">
        <f>'Gas demand INCREASE'!C132</f>
        <v>0</v>
      </c>
      <c r="C10" s="90">
        <f>'Gas demand INCREASE'!D132</f>
        <v>0</v>
      </c>
      <c r="D10" s="90">
        <f>'Gas demand INCREASE'!E132</f>
        <v>0</v>
      </c>
      <c r="E10" s="90">
        <f>'Gas demand INCREASE'!F132</f>
        <v>554.14044201907745</v>
      </c>
      <c r="F10" s="92">
        <f>'Gas demand INCREASE'!G132</f>
        <v>554.14044201907745</v>
      </c>
      <c r="G10" s="117"/>
      <c r="H10" s="28" t="str">
        <f>'Gas demand INCREASE'!O132</f>
        <v>CH</v>
      </c>
      <c r="I10" s="90">
        <f>'Gas demand INCREASE'!P132</f>
        <v>0</v>
      </c>
      <c r="J10" s="90">
        <f>'Gas demand INCREASE'!Q132</f>
        <v>0</v>
      </c>
      <c r="K10" s="92">
        <f>'Gas demand INCREASE'!R132</f>
        <v>0</v>
      </c>
      <c r="M10" s="119">
        <f>IF(OR(B10&gt;0,I10&gt;0),IF(OR(B10&gt;(-' Coal &amp; Oil DECREASE'!C93-' Coal &amp; Oil DECREASE'!J93),I10&gt;(-' Coal &amp; Oil DECREASE'!C93-' Coal &amp; Oil DECREASE'!J93),B10+I10&gt;(-' Coal &amp; Oil DECREASE'!C93-' Coal &amp; Oil DECREASE'!J93)),-' Coal &amp; Oil DECREASE'!C93,(B10+I10)*(' Coal &amp; Oil DECREASE'!C93/(' Coal &amp; Oil DECREASE'!C93+' Coal &amp; Oil DECREASE'!J93))),0)</f>
        <v>0</v>
      </c>
      <c r="N10" s="90">
        <f>IF(OR(B10&gt;0,I10&gt;0),IF(OR(B10&gt;(-' Coal &amp; Oil DECREASE'!C93-' Coal &amp; Oil DECREASE'!J93),I10&gt;(-' Coal &amp; Oil DECREASE'!C93-' Coal &amp; Oil DECREASE'!J93),B10+I10&gt;(-' Coal &amp; Oil DECREASE'!C93-' Coal &amp; Oil DECREASE'!J93)),-' Coal &amp; Oil DECREASE'!J93,(B10+I10)*(' Coal &amp; Oil DECREASE'!J93/(' Coal &amp; Oil DECREASE'!C93+' Coal &amp; Oil DECREASE'!J93))),0)</f>
        <v>0</v>
      </c>
      <c r="O10" s="90">
        <f t="shared" si="17"/>
        <v>0</v>
      </c>
      <c r="P10" s="90">
        <f t="shared" si="18"/>
        <v>0</v>
      </c>
      <c r="Q10" s="90">
        <f t="shared" si="19"/>
        <v>0</v>
      </c>
      <c r="R10" s="90">
        <f>Q10*'INput Data'!$E$7</f>
        <v>0</v>
      </c>
      <c r="S10" s="90">
        <f>IF(M10+N10=0,0,IF(AND(M10+N10&gt;0,O10&gt;0,P10=0),M10*'INput Data'!$E$4+N10*'INput Data'!$E$9,IF(AND(M10+N10&gt;0,'Fuel Switch DE'!O10&gt;0),'Fuel Switch DE'!O10*(' Coal &amp; Oil DECREASE'!C93/(' Coal &amp; Oil DECREASE'!C93+' Coal &amp; Oil DECREASE'!J93))*'INput Data'!$E$4+'Fuel Switch DE'!O10*(' Coal &amp; Oil DECREASE'!J93/(' Coal &amp; Oil DECREASE'!C93+' Coal &amp; Oil DECREASE'!J93))*'INput Data'!$E$9,0)))</f>
        <v>0</v>
      </c>
      <c r="T10" s="90">
        <f>IF(M10+N10=0,0,IF(AND(M10+N10&gt;0,P10&gt;0,O10=0),M10*('INput Data'!$E$4-'INput Data'!$E$7)+N10*('INput Data'!$E$9-'INput Data'!$E$7),IF(AND(M10+N10&gt;0,'Fuel Switch DE'!P10&gt;0),'Fuel Switch DE'!P10*(' Coal &amp; Oil DECREASE'!C93/(' Coal &amp; Oil DECREASE'!C93+' Coal &amp; Oil DECREASE'!J93))*('INput Data'!$E$4-'INput Data'!$E$7)+'Fuel Switch DE'!P10*(' Coal &amp; Oil DECREASE'!J93/(' Coal &amp; Oil DECREASE'!C93+' Coal &amp; Oil DECREASE'!J93))*('INput Data'!$E$9-'INput Data'!$E$7),0)))</f>
        <v>0</v>
      </c>
      <c r="U10" s="538">
        <f t="shared" si="20"/>
        <v>0</v>
      </c>
      <c r="V10" s="123">
        <f t="shared" si="21"/>
        <v>0</v>
      </c>
      <c r="W10" s="92">
        <f t="shared" si="0"/>
        <v>0</v>
      </c>
      <c r="X10" s="119">
        <f>IF(OR(C10&gt;0,J10&gt;0),IF(OR(C10&gt;(-' Coal &amp; Oil DECREASE'!D93-' Coal &amp; Oil DECREASE'!K93),J10&gt;(-' Coal &amp; Oil DECREASE'!D93-' Coal &amp; Oil DECREASE'!K93),C10+J10&gt;(-' Coal &amp; Oil DECREASE'!D93-' Coal &amp; Oil DECREASE'!K93)),-' Coal &amp; Oil DECREASE'!D93,(C10+J10)*(' Coal &amp; Oil DECREASE'!D93/(' Coal &amp; Oil DECREASE'!D93+' Coal &amp; Oil DECREASE'!K93))),0)</f>
        <v>0</v>
      </c>
      <c r="Y10" s="90">
        <f>IF(OR(C10&gt;0,J10&gt;0),IF(OR(C10&gt;(-' Coal &amp; Oil DECREASE'!D93-' Coal &amp; Oil DECREASE'!K93),J10&gt;(-' Coal &amp; Oil DECREASE'!D93-' Coal &amp; Oil DECREASE'!K93),C10+J10&gt;(-' Coal &amp; Oil DECREASE'!D93-' Coal &amp; Oil DECREASE'!K93)),-' Coal &amp; Oil DECREASE'!K93,(C10+J10)*(' Coal &amp; Oil DECREASE'!K93/(' Coal &amp; Oil DECREASE'!D93+' Coal &amp; Oil DECREASE'!K93))),0)</f>
        <v>0</v>
      </c>
      <c r="Z10" s="90">
        <f t="shared" si="1"/>
        <v>0</v>
      </c>
      <c r="AA10" s="90">
        <f t="shared" si="2"/>
        <v>0</v>
      </c>
      <c r="AB10" s="90">
        <f t="shared" si="3"/>
        <v>0</v>
      </c>
      <c r="AC10" s="90">
        <f>AB10*'INput Data'!$E$7</f>
        <v>0</v>
      </c>
      <c r="AD10" s="90">
        <f>IF(X10+Y10=0,0,IF(AND(X10+Y10&gt;0,Z10&gt;0,AA10=0),X10*'INput Data'!$E$4+Y10*'INput Data'!$E$9,IF(AND(X10+Y10&gt;0,'Fuel Switch DE'!Z10&gt;0),'Fuel Switch DE'!Z10*(' Coal &amp; Oil DECREASE'!D93/(' Coal &amp; Oil DECREASE'!D93+' Coal &amp; Oil DECREASE'!K93))*'INput Data'!$E$4+'Fuel Switch DE'!Z10*(' Coal &amp; Oil DECREASE'!K93/(' Coal &amp; Oil DECREASE'!D93+' Coal &amp; Oil DECREASE'!K93))*'INput Data'!$E$9,0)))</f>
        <v>0</v>
      </c>
      <c r="AE10" s="90">
        <f>IF(X10+Y10=0,0,IF(AND(X10+Y10&gt;0,AA10&gt;0,Z10=0),X10*('INput Data'!$E$4-'INput Data'!$E$7)+Y10*('INput Data'!$E$9-'INput Data'!$E$7),IF(AND(X10+Y10&gt;0,'Fuel Switch DE'!AA10&gt;0),'Fuel Switch DE'!AA10*(' Coal &amp; Oil DECREASE'!D93/(' Coal &amp; Oil DECREASE'!D93+' Coal &amp; Oil DECREASE'!K93))*('INput Data'!$E$4-'INput Data'!$E$7)+'Fuel Switch DE'!AA10*(' Coal &amp; Oil DECREASE'!K93/(' Coal &amp; Oil DECREASE'!D93+' Coal &amp; Oil DECREASE'!K93))*('INput Data'!$E$9-'INput Data'!$E$7),0)))</f>
        <v>0</v>
      </c>
      <c r="AF10" s="538">
        <f t="shared" si="22"/>
        <v>0</v>
      </c>
      <c r="AG10" s="123">
        <f t="shared" si="23"/>
        <v>0</v>
      </c>
      <c r="AH10" s="92">
        <f t="shared" si="4"/>
        <v>0</v>
      </c>
      <c r="AI10" s="119">
        <f>IF(OR(D10&gt;0,K10&gt;0),IF(OR(D10&gt;(-' Coal &amp; Oil DECREASE'!E93-' Coal &amp; Oil DECREASE'!L93),K10&gt;(-' Coal &amp; Oil DECREASE'!E93-' Coal &amp; Oil DECREASE'!L93),D10+K10&gt;(-' Coal &amp; Oil DECREASE'!E93-' Coal &amp; Oil DECREASE'!L93)),-' Coal &amp; Oil DECREASE'!E93,(D10+K10)*(' Coal &amp; Oil DECREASE'!E93/(' Coal &amp; Oil DECREASE'!E93+' Coal &amp; Oil DECREASE'!L93))),0)</f>
        <v>0</v>
      </c>
      <c r="AJ10" s="90">
        <f>IF(OR(D10&gt;0,K10&gt;0),IF(OR(D10&gt;(-' Coal &amp; Oil DECREASE'!E93-' Coal &amp; Oil DECREASE'!L93),J10&gt;(-' Coal &amp; Oil DECREASE'!E93-' Coal &amp; Oil DECREASE'!L93),D10+K10&gt;(-' Coal &amp; Oil DECREASE'!E93-' Coal &amp; Oil DECREASE'!L93)),-' Coal &amp; Oil DECREASE'!L93,(D10+K10)*(' Coal &amp; Oil DECREASE'!L93/(' Coal &amp; Oil DECREASE'!E93+' Coal &amp; Oil DECREASE'!L93))),0)</f>
        <v>0</v>
      </c>
      <c r="AK10" s="90">
        <f t="shared" si="5"/>
        <v>0</v>
      </c>
      <c r="AL10" s="90">
        <f t="shared" si="6"/>
        <v>0</v>
      </c>
      <c r="AM10" s="90">
        <f t="shared" si="7"/>
        <v>0</v>
      </c>
      <c r="AN10" s="90">
        <f>AM10*'INput Data'!$E$7</f>
        <v>0</v>
      </c>
      <c r="AO10" s="90">
        <f>IF(AI10+AJ10=0,0,IF(AND(AI10+AJ10&gt;0,AK10&gt;0,AL10=0),AI10*'INput Data'!$E$4+AJ10*'INput Data'!$E$9,IF(AND(AI10+AJ10&gt;0,'Fuel Switch DE'!AK10&gt;0),'Fuel Switch DE'!AK10*(' Coal &amp; Oil DECREASE'!E93/(' Coal &amp; Oil DECREASE'!E93+' Coal &amp; Oil DECREASE'!L93))*'INput Data'!$E$4+'Fuel Switch DE'!AK10*(' Coal &amp; Oil DECREASE'!L93/(' Coal &amp; Oil DECREASE'!E93+' Coal &amp; Oil DECREASE'!L93))*'INput Data'!$E$9,0)))</f>
        <v>0</v>
      </c>
      <c r="AP10" s="90">
        <f>IF(AI10+AJ10=0,0,IF(AND(AI10+AJ10&gt;0,AL10&gt;0,AK10=0),AI10*('INput Data'!$E$4-'INput Data'!$E$7)+AJ10*('INput Data'!$E$9-'INput Data'!$E$7),IF(AND(AI10+AJ10&gt;0,'Fuel Switch DE'!AL10&gt;0),'Fuel Switch DE'!AL10*(' Coal &amp; Oil DECREASE'!E93/(' Coal &amp; Oil DECREASE'!E93+' Coal &amp; Oil DECREASE'!L93))*('INput Data'!$E$4-'INput Data'!$E$7)+'Fuel Switch DE'!AL10*(' Coal &amp; Oil DECREASE'!L93/(' Coal &amp; Oil DECREASE'!E93+' Coal &amp; Oil DECREASE'!L93))*('INput Data'!$E$9-'INput Data'!$E$7),0)))</f>
        <v>0</v>
      </c>
      <c r="AQ10" s="538">
        <f t="shared" si="24"/>
        <v>0</v>
      </c>
      <c r="AR10" s="123">
        <f t="shared" si="25"/>
        <v>0</v>
      </c>
      <c r="AS10" s="92">
        <f t="shared" si="8"/>
        <v>0</v>
      </c>
      <c r="AT10" s="90">
        <f>IF(E10&gt;0,IF(E10&lt;(-' Coal &amp; Oil DECREASE'!F93-' Coal &amp; Oil DECREASE'!M93),'Fuel Switch DE'!E10*' Coal &amp; Oil DECREASE'!F93/(' Coal &amp; Oil DECREASE'!F93+' Coal &amp; Oil DECREASE'!M93),-' Coal &amp; Oil DECREASE'!F93),0)</f>
        <v>0</v>
      </c>
      <c r="AU10" s="90">
        <f>IF(E10&gt;0,IF(E10&lt;(-' Coal &amp; Oil DECREASE'!F93-' Coal &amp; Oil DECREASE'!M93),'Fuel Switch DE'!E10*' Coal &amp; Oil DECREASE'!M93/(' Coal &amp; Oil DECREASE'!F93+' Coal &amp; Oil DECREASE'!M93),-' Coal &amp; Oil DECREASE'!M93),0)</f>
        <v>0</v>
      </c>
      <c r="AV10" s="90">
        <f t="shared" si="9"/>
        <v>554.14044201907745</v>
      </c>
      <c r="AW10" s="90">
        <f>AT10*('INput Data'!$D$4-'INput Data'!$D$7)</f>
        <v>0</v>
      </c>
      <c r="AX10" s="90">
        <f>AU10*('INput Data'!$E$9-'INput Data'!$E$7)</f>
        <v>0</v>
      </c>
      <c r="AY10" s="90">
        <f>AV10*'INput Data'!$E$7</f>
        <v>109432.77074405522</v>
      </c>
      <c r="AZ10" s="480">
        <f t="shared" si="26"/>
        <v>0</v>
      </c>
      <c r="BA10" s="90">
        <f>IF(F10&gt;0,IF(F10&lt;(-' Coal &amp; Oil DECREASE'!G93-' Coal &amp; Oil DECREASE'!N93),'Fuel Switch DE'!F10*' Coal &amp; Oil DECREASE'!G93/(' Coal &amp; Oil DECREASE'!G93+' Coal &amp; Oil DECREASE'!N93),-' Coal &amp; Oil DECREASE'!G93),0)</f>
        <v>0</v>
      </c>
      <c r="BB10" s="90">
        <f>IF(F10&gt;0,IF(F10&lt;(-' Coal &amp; Oil DECREASE'!G93-' Coal &amp; Oil DECREASE'!N93),'Fuel Switch DE'!F10*' Coal &amp; Oil DECREASE'!N93/(' Coal &amp; Oil DECREASE'!G93+' Coal &amp; Oil DECREASE'!N93),-' Coal &amp; Oil DECREASE'!N93),0)</f>
        <v>0</v>
      </c>
      <c r="BC10" s="90">
        <f t="shared" si="10"/>
        <v>554.14044201907745</v>
      </c>
      <c r="BD10" s="90">
        <f>BA10*('INput Data'!$D$4-'INput Data'!$D$7)</f>
        <v>0</v>
      </c>
      <c r="BE10" s="90">
        <f>BB10*('INput Data'!$E$9-'INput Data'!$E$7)</f>
        <v>0</v>
      </c>
      <c r="BF10" s="90">
        <f>BC10*'INput Data'!$E$7</f>
        <v>109432.77074405522</v>
      </c>
      <c r="BG10" s="115">
        <f t="shared" si="27"/>
        <v>0</v>
      </c>
      <c r="BH10" s="68" t="str">
        <f>IF((('Nuclear &amp; RES demand for Power '!C126+'Nuclear &amp; RES demand for Power '!D126)-('Nuclear &amp; RES demand for Power '!O12+'Nuclear &amp; RES demand for Power '!P12))&lt;0,"Replacement","No replacement")</f>
        <v>No replacement</v>
      </c>
      <c r="BI10" s="150" t="str">
        <f t="shared" si="28"/>
        <v>Replacement</v>
      </c>
      <c r="BJ10" s="92">
        <f>IF(OR(BH10="No replacement",BI10="No replacement"),0,AV10*'INput Data'!$Q$4-(('Nuclear &amp; RES demand for Power '!C126+'Nuclear &amp; RES demand for Power '!D126)-('Nuclear &amp; RES demand for Power '!O12+'Nuclear &amp; RES demand for Power '!P12))*'INput Data'!$E$7/'INput Data'!$Q$4)</f>
        <v>0</v>
      </c>
      <c r="BK10" s="68" t="str">
        <f>IF((('Nuclear &amp; RES demand for Power '!C126+'Nuclear &amp; RES demand for Power '!D126)-('Nuclear &amp; RES demand for Power '!U12+'Nuclear &amp; RES demand for Power '!V12))&lt;0,"Replacement","No replacement")</f>
        <v>No replacement</v>
      </c>
      <c r="BL10" s="150" t="str">
        <f t="shared" si="29"/>
        <v>Replacement</v>
      </c>
      <c r="BM10" s="92">
        <f>IF(OR(BK10="No replacement",BL10="No replacement"),0,BC10*'INput Data'!$Q$4-(('Nuclear &amp; RES demand for Power '!C126+'Nuclear &amp; RES demand for Power '!D126)-('Nuclear &amp; RES demand for Power '!O12+'Nuclear &amp; RES demand for Power '!P12))*'INput Data'!$E$7/'INput Data'!$Q$4)</f>
        <v>0</v>
      </c>
      <c r="BN10" s="187">
        <f>IF('Gas Supply'!D91&gt;=(P10+AA10+AL10+AT10+AU10),CD10,'Gas Supply'!D91/(P10+AA10+AL10+AT10+AU10)*CD10)</f>
        <v>0</v>
      </c>
      <c r="BO10" s="187">
        <f>IF(CD10=0,0,IF('Gas Supply'!D91&gt;P10+AA10+AL10+AT10+AU10,P10+AA10+AL10+AT10+AU10,'Gas Supply'!D91))</f>
        <v>0</v>
      </c>
      <c r="BP10" s="187">
        <f>BO10*'INput Data'!$E$7</f>
        <v>0</v>
      </c>
      <c r="BQ10" s="187">
        <f>'Gas Supply'!D91-BO10</f>
        <v>0</v>
      </c>
      <c r="BR10" s="187">
        <f>BQ10*'INput Data'!$E$7</f>
        <v>0</v>
      </c>
      <c r="BS10" s="195">
        <f t="shared" si="30"/>
        <v>0</v>
      </c>
      <c r="BT10" s="187">
        <f>IF('Gas Supply'!D91&gt;=(P10+AA10+AL10+BA10+BB10),CF10,'Gas Supply'!D91/(P10+AA10+AL10+BA10+BB10)*CF10)</f>
        <v>0</v>
      </c>
      <c r="BU10" s="187">
        <f>IF(CF10=0,0,IF('Gas Supply'!D91&gt;P10+AA10+AL10+BA10+BB10,P10+AA10+AL10+BA10+BB10,'Gas Supply'!D91))</f>
        <v>0</v>
      </c>
      <c r="BV10" s="187">
        <f>BU10*'INput Data'!$E$7</f>
        <v>0</v>
      </c>
      <c r="BW10" s="187">
        <f>'Gas Supply'!D91-BU10</f>
        <v>0</v>
      </c>
      <c r="BX10" s="187">
        <f>BW10*'INput Data'!$E$7</f>
        <v>0</v>
      </c>
      <c r="BY10" s="195">
        <f t="shared" si="31"/>
        <v>0</v>
      </c>
      <c r="BZ10" s="115">
        <f>IF('Gas Supply'!C130=0,0,IF('Gas Supply'!C130/SUM('N.Gas &amp; H2 demand'!C131:F131)&gt;=1,'Fuel Switch DE'!CD10,'Fuel Switch DE'!CD10*'Gas Supply'!C130/(SUM('N.Gas &amp; H2 demand'!C131:F131))))</f>
        <v>0</v>
      </c>
      <c r="CA10" s="115">
        <f>IF('Gas Supply'!C130=0,0,IF('Gas Supply'!C130/(SUM('N.Gas &amp; H2 demand'!C131:F131))&gt;=1,'Fuel Switch DE'!CF10,'Fuel Switch DE'!CF10*'Gas Supply'!C130/(SUM('N.Gas &amp; H2 demand'!C131:F131))))</f>
        <v>0</v>
      </c>
      <c r="CC10" s="6" t="s">
        <v>13</v>
      </c>
      <c r="CD10" s="136">
        <f t="shared" si="11"/>
        <v>0</v>
      </c>
      <c r="CE10" s="92">
        <f t="shared" si="12"/>
        <v>0</v>
      </c>
      <c r="CF10" s="136">
        <f t="shared" si="13"/>
        <v>0</v>
      </c>
      <c r="CG10" s="92">
        <f t="shared" si="14"/>
        <v>0</v>
      </c>
      <c r="CH10" s="136">
        <f t="shared" si="15"/>
        <v>0</v>
      </c>
      <c r="CI10" s="92">
        <f t="shared" si="16"/>
        <v>0</v>
      </c>
    </row>
    <row r="11" spans="1:87" x14ac:dyDescent="0.25">
      <c r="A11" s="28" t="str">
        <f>'Gas demand INCREASE'!B133</f>
        <v>CY</v>
      </c>
      <c r="B11" s="119">
        <f>'Gas demand INCREASE'!C133</f>
        <v>0</v>
      </c>
      <c r="C11" s="90">
        <f>'Gas demand INCREASE'!D133</f>
        <v>0</v>
      </c>
      <c r="D11" s="90">
        <f>'Gas demand INCREASE'!E133</f>
        <v>0</v>
      </c>
      <c r="E11" s="90">
        <f>'Gas demand INCREASE'!F133</f>
        <v>0</v>
      </c>
      <c r="F11" s="92">
        <f>'Gas demand INCREASE'!G133</f>
        <v>0</v>
      </c>
      <c r="G11" s="117"/>
      <c r="H11" s="28" t="str">
        <f>'Gas demand INCREASE'!O133</f>
        <v>CY</v>
      </c>
      <c r="I11" s="90">
        <f>'Gas demand INCREASE'!P133</f>
        <v>0</v>
      </c>
      <c r="J11" s="90">
        <f>'Gas demand INCREASE'!Q133</f>
        <v>0</v>
      </c>
      <c r="K11" s="92">
        <f>'Gas demand INCREASE'!R133</f>
        <v>0</v>
      </c>
      <c r="M11" s="119">
        <f>IF(OR(B11&gt;0,I11&gt;0),IF(OR(B11&gt;(-' Coal &amp; Oil DECREASE'!C94-' Coal &amp; Oil DECREASE'!J94),I11&gt;(-' Coal &amp; Oil DECREASE'!C94-' Coal &amp; Oil DECREASE'!J94),B11+I11&gt;(-' Coal &amp; Oil DECREASE'!C94-' Coal &amp; Oil DECREASE'!J94)),-' Coal &amp; Oil DECREASE'!C94,(B11+I11)*(' Coal &amp; Oil DECREASE'!C94/(' Coal &amp; Oil DECREASE'!C94+' Coal &amp; Oil DECREASE'!J94))),0)</f>
        <v>0</v>
      </c>
      <c r="N11" s="90">
        <f>IF(OR(B11&gt;0,I11&gt;0),IF(OR(B11&gt;(-' Coal &amp; Oil DECREASE'!C94-' Coal &amp; Oil DECREASE'!J94),I11&gt;(-' Coal &amp; Oil DECREASE'!C94-' Coal &amp; Oil DECREASE'!J94),B11+I11&gt;(-' Coal &amp; Oil DECREASE'!C94-' Coal &amp; Oil DECREASE'!J94)),-' Coal &amp; Oil DECREASE'!J94,(B11+I11)*(' Coal &amp; Oil DECREASE'!J94/(' Coal &amp; Oil DECREASE'!C94+' Coal &amp; Oil DECREASE'!J94))),0)</f>
        <v>0</v>
      </c>
      <c r="O11" s="90">
        <f t="shared" si="17"/>
        <v>0</v>
      </c>
      <c r="P11" s="90">
        <f t="shared" si="18"/>
        <v>0</v>
      </c>
      <c r="Q11" s="90">
        <f t="shared" si="19"/>
        <v>0</v>
      </c>
      <c r="R11" s="90">
        <f>Q11*'INput Data'!$E$7</f>
        <v>0</v>
      </c>
      <c r="S11" s="90">
        <f>IF(M11+N11=0,0,IF(AND(M11+N11&gt;0,O11&gt;0,P11=0),M11*'INput Data'!$E$4+N11*'INput Data'!$E$9,IF(AND(M11+N11&gt;0,'Fuel Switch DE'!O11&gt;0),'Fuel Switch DE'!O11*(' Coal &amp; Oil DECREASE'!C94/(' Coal &amp; Oil DECREASE'!C94+' Coal &amp; Oil DECREASE'!J94))*'INput Data'!$E$4+'Fuel Switch DE'!O11*(' Coal &amp; Oil DECREASE'!J94/(' Coal &amp; Oil DECREASE'!C94+' Coal &amp; Oil DECREASE'!J94))*'INput Data'!$E$9,0)))</f>
        <v>0</v>
      </c>
      <c r="T11" s="90">
        <f>IF(M11+N11=0,0,IF(AND(M11+N11&gt;0,P11&gt;0,O11=0),M11*('INput Data'!$E$4-'INput Data'!$E$7)+N11*('INput Data'!$E$9-'INput Data'!$E$7),IF(AND(M11+N11&gt;0,'Fuel Switch DE'!P11&gt;0),'Fuel Switch DE'!P11*(' Coal &amp; Oil DECREASE'!C94/(' Coal &amp; Oil DECREASE'!C94+' Coal &amp; Oil DECREASE'!J94))*('INput Data'!$E$4-'INput Data'!$E$7)+'Fuel Switch DE'!P11*(' Coal &amp; Oil DECREASE'!J94/(' Coal &amp; Oil DECREASE'!C94+' Coal &amp; Oil DECREASE'!J94))*('INput Data'!$E$9-'INput Data'!$E$7),0)))</f>
        <v>0</v>
      </c>
      <c r="U11" s="538">
        <f t="shared" si="20"/>
        <v>0</v>
      </c>
      <c r="V11" s="123">
        <f t="shared" si="21"/>
        <v>0</v>
      </c>
      <c r="W11" s="92">
        <f t="shared" si="0"/>
        <v>0</v>
      </c>
      <c r="X11" s="119">
        <f>IF(OR(C11&gt;0,J11&gt;0),IF(OR(C11&gt;(-' Coal &amp; Oil DECREASE'!D94-' Coal &amp; Oil DECREASE'!K94),J11&gt;(-' Coal &amp; Oil DECREASE'!D94-' Coal &amp; Oil DECREASE'!K94),C11+J11&gt;(-' Coal &amp; Oil DECREASE'!D94-' Coal &amp; Oil DECREASE'!K94)),-' Coal &amp; Oil DECREASE'!D94,(C11+J11)*(' Coal &amp; Oil DECREASE'!D94/(' Coal &amp; Oil DECREASE'!D94+' Coal &amp; Oil DECREASE'!K94))),0)</f>
        <v>0</v>
      </c>
      <c r="Y11" s="90">
        <f>IF(OR(C11&gt;0,J11&gt;0),IF(OR(C11&gt;(-' Coal &amp; Oil DECREASE'!D94-' Coal &amp; Oil DECREASE'!K94),J11&gt;(-' Coal &amp; Oil DECREASE'!D94-' Coal &amp; Oil DECREASE'!K94),C11+J11&gt;(-' Coal &amp; Oil DECREASE'!D94-' Coal &amp; Oil DECREASE'!K94)),-' Coal &amp; Oil DECREASE'!K94,(C11+J11)*(' Coal &amp; Oil DECREASE'!K94/(' Coal &amp; Oil DECREASE'!D94+' Coal &amp; Oil DECREASE'!K94))),0)</f>
        <v>0</v>
      </c>
      <c r="Z11" s="90">
        <f t="shared" si="1"/>
        <v>0</v>
      </c>
      <c r="AA11" s="90">
        <f t="shared" si="2"/>
        <v>0</v>
      </c>
      <c r="AB11" s="90">
        <f t="shared" si="3"/>
        <v>0</v>
      </c>
      <c r="AC11" s="90">
        <f>AB11*'INput Data'!$E$7</f>
        <v>0</v>
      </c>
      <c r="AD11" s="90">
        <f>IF(X11+Y11=0,0,IF(AND(X11+Y11&gt;0,Z11&gt;0,AA11=0),X11*'INput Data'!$E$4+Y11*'INput Data'!$E$9,IF(AND(X11+Y11&gt;0,'Fuel Switch DE'!Z11&gt;0),'Fuel Switch DE'!Z11*(' Coal &amp; Oil DECREASE'!D94/(' Coal &amp; Oil DECREASE'!D94+' Coal &amp; Oil DECREASE'!K94))*'INput Data'!$E$4+'Fuel Switch DE'!Z11*(' Coal &amp; Oil DECREASE'!K94/(' Coal &amp; Oil DECREASE'!D94+' Coal &amp; Oil DECREASE'!K94))*'INput Data'!$E$9,0)))</f>
        <v>0</v>
      </c>
      <c r="AE11" s="90">
        <f>IF(X11+Y11=0,0,IF(AND(X11+Y11&gt;0,AA11&gt;0,Z11=0),X11*('INput Data'!$E$4-'INput Data'!$E$7)+Y11*('INput Data'!$E$9-'INput Data'!$E$7),IF(AND(X11+Y11&gt;0,'Fuel Switch DE'!AA11&gt;0),'Fuel Switch DE'!AA11*(' Coal &amp; Oil DECREASE'!D94/(' Coal &amp; Oil DECREASE'!D94+' Coal &amp; Oil DECREASE'!K94))*('INput Data'!$E$4-'INput Data'!$E$7)+'Fuel Switch DE'!AA11*(' Coal &amp; Oil DECREASE'!K94/(' Coal &amp; Oil DECREASE'!D94+' Coal &amp; Oil DECREASE'!K94))*('INput Data'!$E$9-'INput Data'!$E$7),0)))</f>
        <v>0</v>
      </c>
      <c r="AF11" s="538">
        <f t="shared" si="22"/>
        <v>0</v>
      </c>
      <c r="AG11" s="123">
        <f t="shared" si="23"/>
        <v>0</v>
      </c>
      <c r="AH11" s="92">
        <f t="shared" si="4"/>
        <v>0</v>
      </c>
      <c r="AI11" s="119">
        <f>IF(OR(D11&gt;0,K11&gt;0),IF(OR(D11&gt;(-' Coal &amp; Oil DECREASE'!E94-' Coal &amp; Oil DECREASE'!L94),K11&gt;(-' Coal &amp; Oil DECREASE'!E94-' Coal &amp; Oil DECREASE'!L94),D11+K11&gt;(-' Coal &amp; Oil DECREASE'!E94-' Coal &amp; Oil DECREASE'!L94)),-' Coal &amp; Oil DECREASE'!E94,(D11+K11)*(' Coal &amp; Oil DECREASE'!E94/(' Coal &amp; Oil DECREASE'!E94+' Coal &amp; Oil DECREASE'!L94))),0)</f>
        <v>0</v>
      </c>
      <c r="AJ11" s="90">
        <f>IF(OR(D11&gt;0,K11&gt;0),IF(OR(D11&gt;(-' Coal &amp; Oil DECREASE'!E94-' Coal &amp; Oil DECREASE'!L94),J11&gt;(-' Coal &amp; Oil DECREASE'!E94-' Coal &amp; Oil DECREASE'!L94),D11+K11&gt;(-' Coal &amp; Oil DECREASE'!E94-' Coal &amp; Oil DECREASE'!L94)),-' Coal &amp; Oil DECREASE'!L94,(D11+K11)*(' Coal &amp; Oil DECREASE'!L94/(' Coal &amp; Oil DECREASE'!E94+' Coal &amp; Oil DECREASE'!L94))),0)</f>
        <v>0</v>
      </c>
      <c r="AK11" s="90">
        <f t="shared" si="5"/>
        <v>0</v>
      </c>
      <c r="AL11" s="90">
        <f t="shared" si="6"/>
        <v>0</v>
      </c>
      <c r="AM11" s="90">
        <f t="shared" si="7"/>
        <v>0</v>
      </c>
      <c r="AN11" s="90">
        <f>AM11*'INput Data'!$E$7</f>
        <v>0</v>
      </c>
      <c r="AO11" s="90">
        <f>IF(AI11+AJ11=0,0,IF(AND(AI11+AJ11&gt;0,AK11&gt;0,AL11=0),AI11*'INput Data'!$E$4+AJ11*'INput Data'!$E$9,IF(AND(AI11+AJ11&gt;0,'Fuel Switch DE'!AK11&gt;0),'Fuel Switch DE'!AK11*(' Coal &amp; Oil DECREASE'!E94/(' Coal &amp; Oil DECREASE'!E94+' Coal &amp; Oil DECREASE'!L94))*'INput Data'!$E$4+'Fuel Switch DE'!AK11*(' Coal &amp; Oil DECREASE'!L94/(' Coal &amp; Oil DECREASE'!E94+' Coal &amp; Oil DECREASE'!L94))*'INput Data'!$E$9,0)))</f>
        <v>0</v>
      </c>
      <c r="AP11" s="90">
        <f>IF(AI11+AJ11=0,0,IF(AND(AI11+AJ11&gt;0,AL11&gt;0,AK11=0),AI11*('INput Data'!$E$4-'INput Data'!$E$7)+AJ11*('INput Data'!$E$9-'INput Data'!$E$7),IF(AND(AI11+AJ11&gt;0,'Fuel Switch DE'!AL11&gt;0),'Fuel Switch DE'!AL11*(' Coal &amp; Oil DECREASE'!E94/(' Coal &amp; Oil DECREASE'!E94+' Coal &amp; Oil DECREASE'!L94))*('INput Data'!$E$4-'INput Data'!$E$7)+'Fuel Switch DE'!AL11*(' Coal &amp; Oil DECREASE'!L94/(' Coal &amp; Oil DECREASE'!E94+' Coal &amp; Oil DECREASE'!L94))*('INput Data'!$E$9-'INput Data'!$E$7),0)))</f>
        <v>0</v>
      </c>
      <c r="AQ11" s="538">
        <f t="shared" si="24"/>
        <v>0</v>
      </c>
      <c r="AR11" s="123">
        <f t="shared" si="25"/>
        <v>0</v>
      </c>
      <c r="AS11" s="92">
        <f t="shared" si="8"/>
        <v>0</v>
      </c>
      <c r="AT11" s="90">
        <f>IF(E11&gt;0,IF(E11&lt;(-' Coal &amp; Oil DECREASE'!F94-' Coal &amp; Oil DECREASE'!M94),'Fuel Switch DE'!E11*' Coal &amp; Oil DECREASE'!F94/(' Coal &amp; Oil DECREASE'!F94+' Coal &amp; Oil DECREASE'!M94),-' Coal &amp; Oil DECREASE'!F94),0)</f>
        <v>0</v>
      </c>
      <c r="AU11" s="90">
        <f>IF(E11&gt;0,IF(E11&lt;(-' Coal &amp; Oil DECREASE'!F94-' Coal &amp; Oil DECREASE'!M94),'Fuel Switch DE'!E11*' Coal &amp; Oil DECREASE'!M94/(' Coal &amp; Oil DECREASE'!F94+' Coal &amp; Oil DECREASE'!M94),-' Coal &amp; Oil DECREASE'!M94),0)</f>
        <v>0</v>
      </c>
      <c r="AV11" s="90">
        <f t="shared" si="9"/>
        <v>0</v>
      </c>
      <c r="AW11" s="90">
        <f>AT11*('INput Data'!$D$4-'INput Data'!$D$7)</f>
        <v>0</v>
      </c>
      <c r="AX11" s="90">
        <f>AU11*('INput Data'!$E$9-'INput Data'!$E$7)</f>
        <v>0</v>
      </c>
      <c r="AY11" s="90">
        <f>AV11*'INput Data'!$E$7</f>
        <v>0</v>
      </c>
      <c r="AZ11" s="480">
        <f t="shared" si="26"/>
        <v>0</v>
      </c>
      <c r="BA11" s="90">
        <f>IF(F11&gt;0,IF(F11&lt;(-' Coal &amp; Oil DECREASE'!G94-' Coal &amp; Oil DECREASE'!N94),'Fuel Switch DE'!F11*' Coal &amp; Oil DECREASE'!G94/(' Coal &amp; Oil DECREASE'!G94+' Coal &amp; Oil DECREASE'!N94),-' Coal &amp; Oil DECREASE'!G94),0)</f>
        <v>0</v>
      </c>
      <c r="BB11" s="90">
        <f>IF(F11&gt;0,IF(F11&lt;(-' Coal &amp; Oil DECREASE'!G94-' Coal &amp; Oil DECREASE'!N94),'Fuel Switch DE'!F11*' Coal &amp; Oil DECREASE'!N94/(' Coal &amp; Oil DECREASE'!G94+' Coal &amp; Oil DECREASE'!N94),-' Coal &amp; Oil DECREASE'!N94),0)</f>
        <v>0</v>
      </c>
      <c r="BC11" s="90">
        <f t="shared" si="10"/>
        <v>0</v>
      </c>
      <c r="BD11" s="90">
        <f>BA11*('INput Data'!$D$4-'INput Data'!$D$7)</f>
        <v>0</v>
      </c>
      <c r="BE11" s="90">
        <f>BB11*('INput Data'!$E$9-'INput Data'!$E$7)</f>
        <v>0</v>
      </c>
      <c r="BF11" s="90">
        <f>BC11*'INput Data'!$E$7</f>
        <v>0</v>
      </c>
      <c r="BG11" s="115">
        <f t="shared" si="27"/>
        <v>0</v>
      </c>
      <c r="BH11" s="68" t="str">
        <f>IF((('Nuclear &amp; RES demand for Power '!C127+'Nuclear &amp; RES demand for Power '!D127)-('Nuclear &amp; RES demand for Power '!O13+'Nuclear &amp; RES demand for Power '!P13))&lt;0,"Replacement","No replacement")</f>
        <v>No replacement</v>
      </c>
      <c r="BI11" s="150" t="str">
        <f t="shared" si="28"/>
        <v>No replacement</v>
      </c>
      <c r="BJ11" s="92">
        <f>IF(OR(BH11="No replacement",BI11="No replacement"),0,AV11*'INput Data'!$Q$4-(('Nuclear &amp; RES demand for Power '!C127+'Nuclear &amp; RES demand for Power '!D127)-('Nuclear &amp; RES demand for Power '!O13+'Nuclear &amp; RES demand for Power '!P13))*'INput Data'!$E$7/'INput Data'!$Q$4)</f>
        <v>0</v>
      </c>
      <c r="BK11" s="68" t="str">
        <f>IF((('Nuclear &amp; RES demand for Power '!C127+'Nuclear &amp; RES demand for Power '!D127)-('Nuclear &amp; RES demand for Power '!U13+'Nuclear &amp; RES demand for Power '!V13))&lt;0,"Replacement","No replacement")</f>
        <v>No replacement</v>
      </c>
      <c r="BL11" s="150" t="str">
        <f t="shared" si="29"/>
        <v>No replacement</v>
      </c>
      <c r="BM11" s="92">
        <f>IF(OR(BK11="No replacement",BL11="No replacement"),0,BC11*'INput Data'!$Q$4-(('Nuclear &amp; RES demand for Power '!C127+'Nuclear &amp; RES demand for Power '!D127)-('Nuclear &amp; RES demand for Power '!O13+'Nuclear &amp; RES demand for Power '!P13))*'INput Data'!$E$7/'INput Data'!$Q$4)</f>
        <v>0</v>
      </c>
      <c r="BN11" s="187">
        <f>IF('Gas Supply'!D92&gt;=(P11+AA11+AL11+AT11+AU11),CD11,'Gas Supply'!D92/(P11+AA11+AL11+AT11+AU11)*CD11)</f>
        <v>0</v>
      </c>
      <c r="BO11" s="187">
        <f>IF(CD11=0,0,IF('Gas Supply'!D92&gt;P11+AA11+AL11+AT11+AU11,P11+AA11+AL11+AT11+AU11,'Gas Supply'!D92))</f>
        <v>0</v>
      </c>
      <c r="BP11" s="187">
        <f>BO11*'INput Data'!$E$7</f>
        <v>0</v>
      </c>
      <c r="BQ11" s="187">
        <f>'Gas Supply'!D92-BO11</f>
        <v>0</v>
      </c>
      <c r="BR11" s="187">
        <f>BQ11*'INput Data'!$E$7</f>
        <v>0</v>
      </c>
      <c r="BS11" s="195">
        <f t="shared" si="30"/>
        <v>0</v>
      </c>
      <c r="BT11" s="187">
        <f>IF('Gas Supply'!D92&gt;=(P11+AA11+AL11+BA11+BB11),CF11,'Gas Supply'!D92/(P11+AA11+AL11+BA11+BB11)*CF11)</f>
        <v>0</v>
      </c>
      <c r="BU11" s="187">
        <f>IF(CF11=0,0,IF('Gas Supply'!D92&gt;P11+AA11+AL11+BA11+BB11,P11+AA11+AL11+BA11+BB11,'Gas Supply'!D92))</f>
        <v>0</v>
      </c>
      <c r="BV11" s="187">
        <f>BU11*'INput Data'!$E$7</f>
        <v>0</v>
      </c>
      <c r="BW11" s="187">
        <f>'Gas Supply'!D92-BU11</f>
        <v>0</v>
      </c>
      <c r="BX11" s="187">
        <f>BW11*'INput Data'!$E$7</f>
        <v>0</v>
      </c>
      <c r="BY11" s="195">
        <f t="shared" si="31"/>
        <v>0</v>
      </c>
      <c r="BZ11" s="115">
        <f>IF('Gas Supply'!C131=0,0,IF('Gas Supply'!C131/SUM('N.Gas &amp; H2 demand'!C132:F132)&gt;=1,'Fuel Switch DE'!CD11,'Fuel Switch DE'!CD11*'Gas Supply'!C131/(SUM('N.Gas &amp; H2 demand'!C132:F132))))</f>
        <v>0</v>
      </c>
      <c r="CA11" s="115">
        <f>IF('Gas Supply'!C131=0,0,IF('Gas Supply'!C131/(SUM('N.Gas &amp; H2 demand'!C132:F132))&gt;=1,'Fuel Switch DE'!CF11,'Fuel Switch DE'!CF11*'Gas Supply'!C131/(SUM('N.Gas &amp; H2 demand'!C132:F132))))</f>
        <v>0</v>
      </c>
      <c r="CC11" s="6" t="s">
        <v>14</v>
      </c>
      <c r="CD11" s="136">
        <f t="shared" si="11"/>
        <v>0</v>
      </c>
      <c r="CE11" s="92">
        <f t="shared" si="12"/>
        <v>0</v>
      </c>
      <c r="CF11" s="136">
        <f t="shared" si="13"/>
        <v>0</v>
      </c>
      <c r="CG11" s="92">
        <f t="shared" si="14"/>
        <v>0</v>
      </c>
      <c r="CH11" s="136">
        <f t="shared" si="15"/>
        <v>0</v>
      </c>
      <c r="CI11" s="92">
        <f t="shared" si="16"/>
        <v>0</v>
      </c>
    </row>
    <row r="12" spans="1:87" x14ac:dyDescent="0.25">
      <c r="A12" s="28" t="str">
        <f>'Gas demand INCREASE'!B134</f>
        <v>CZ</v>
      </c>
      <c r="B12" s="119">
        <f>'Gas demand INCREASE'!C134</f>
        <v>0</v>
      </c>
      <c r="C12" s="90">
        <f>'Gas demand INCREASE'!D134</f>
        <v>0</v>
      </c>
      <c r="D12" s="90">
        <f>'Gas demand INCREASE'!E134</f>
        <v>0</v>
      </c>
      <c r="E12" s="90">
        <f>'Gas demand INCREASE'!F134</f>
        <v>0</v>
      </c>
      <c r="F12" s="92">
        <f>'Gas demand INCREASE'!G134</f>
        <v>1434.5198402392061</v>
      </c>
      <c r="G12" s="117"/>
      <c r="H12" s="28" t="str">
        <f>'Gas demand INCREASE'!O134</f>
        <v>CZ</v>
      </c>
      <c r="I12" s="90">
        <f>'Gas demand INCREASE'!P134</f>
        <v>0</v>
      </c>
      <c r="J12" s="90">
        <f>'Gas demand INCREASE'!Q134</f>
        <v>6450</v>
      </c>
      <c r="K12" s="92">
        <f>'Gas demand INCREASE'!R134</f>
        <v>1280</v>
      </c>
      <c r="M12" s="119">
        <f>IF(OR(B12&gt;0,I12&gt;0),IF(OR(B12&gt;(-' Coal &amp; Oil DECREASE'!C95-' Coal &amp; Oil DECREASE'!J95),I12&gt;(-' Coal &amp; Oil DECREASE'!C95-' Coal &amp; Oil DECREASE'!J95),B12+I12&gt;(-' Coal &amp; Oil DECREASE'!C95-' Coal &amp; Oil DECREASE'!J95)),-' Coal &amp; Oil DECREASE'!C95,(B12+I12)*(' Coal &amp; Oil DECREASE'!C95/(' Coal &amp; Oil DECREASE'!C95+' Coal &amp; Oil DECREASE'!J95))),0)</f>
        <v>0</v>
      </c>
      <c r="N12" s="90">
        <f>IF(OR(B12&gt;0,I12&gt;0),IF(OR(B12&gt;(-' Coal &amp; Oil DECREASE'!C95-' Coal &amp; Oil DECREASE'!J95),I12&gt;(-' Coal &amp; Oil DECREASE'!C95-' Coal &amp; Oil DECREASE'!J95),B12+I12&gt;(-' Coal &amp; Oil DECREASE'!C95-' Coal &amp; Oil DECREASE'!J95)),-' Coal &amp; Oil DECREASE'!J95,(B12+I12)*(' Coal &amp; Oil DECREASE'!J95/(' Coal &amp; Oil DECREASE'!C95+' Coal &amp; Oil DECREASE'!J95))),0)</f>
        <v>0</v>
      </c>
      <c r="O12" s="90">
        <f t="shared" si="17"/>
        <v>0</v>
      </c>
      <c r="P12" s="90">
        <f t="shared" si="18"/>
        <v>0</v>
      </c>
      <c r="Q12" s="90">
        <f t="shared" si="19"/>
        <v>0</v>
      </c>
      <c r="R12" s="90">
        <f>Q12*'INput Data'!$E$7</f>
        <v>0</v>
      </c>
      <c r="S12" s="90">
        <f>IF(M12+N12=0,0,IF(AND(M12+N12&gt;0,O12&gt;0,P12=0),M12*'INput Data'!$E$4+N12*'INput Data'!$E$9,IF(AND(M12+N12&gt;0,'Fuel Switch DE'!O12&gt;0),'Fuel Switch DE'!O12*(' Coal &amp; Oil DECREASE'!C95/(' Coal &amp; Oil DECREASE'!C95+' Coal &amp; Oil DECREASE'!J95))*'INput Data'!$E$4+'Fuel Switch DE'!O12*(' Coal &amp; Oil DECREASE'!J95/(' Coal &amp; Oil DECREASE'!C95+' Coal &amp; Oil DECREASE'!J95))*'INput Data'!$E$9,0)))</f>
        <v>0</v>
      </c>
      <c r="T12" s="90">
        <f>IF(M12+N12=0,0,IF(AND(M12+N12&gt;0,P12&gt;0,O12=0),M12*('INput Data'!$E$4-'INput Data'!$E$7)+N12*('INput Data'!$E$9-'INput Data'!$E$7),IF(AND(M12+N12&gt;0,'Fuel Switch DE'!P12&gt;0),'Fuel Switch DE'!P12*(' Coal &amp; Oil DECREASE'!C95/(' Coal &amp; Oil DECREASE'!C95+' Coal &amp; Oil DECREASE'!J95))*('INput Data'!$E$4-'INput Data'!$E$7)+'Fuel Switch DE'!P12*(' Coal &amp; Oil DECREASE'!J95/(' Coal &amp; Oil DECREASE'!C95+' Coal &amp; Oil DECREASE'!J95))*('INput Data'!$E$9-'INput Data'!$E$7),0)))</f>
        <v>0</v>
      </c>
      <c r="U12" s="538">
        <f t="shared" si="20"/>
        <v>0</v>
      </c>
      <c r="V12" s="123">
        <f t="shared" si="21"/>
        <v>0</v>
      </c>
      <c r="W12" s="92">
        <f t="shared" si="0"/>
        <v>0</v>
      </c>
      <c r="X12" s="119">
        <f>IF(OR(C12&gt;0,J12&gt;0),IF(OR(C12&gt;(-' Coal &amp; Oil DECREASE'!D95-' Coal &amp; Oil DECREASE'!K95),J12&gt;(-' Coal &amp; Oil DECREASE'!D95-' Coal &amp; Oil DECREASE'!K95),C12+J12&gt;(-' Coal &amp; Oil DECREASE'!D95-' Coal &amp; Oil DECREASE'!K95)),-' Coal &amp; Oil DECREASE'!D95,(C12+J12)*(' Coal &amp; Oil DECREASE'!D95/(' Coal &amp; Oil DECREASE'!D95+' Coal &amp; Oil DECREASE'!K95))),0)</f>
        <v>4264.6649810366625</v>
      </c>
      <c r="Y12" s="90">
        <f>IF(OR(C12&gt;0,J12&gt;0),IF(OR(C12&gt;(-' Coal &amp; Oil DECREASE'!D95-' Coal &amp; Oil DECREASE'!K95),J12&gt;(-' Coal &amp; Oil DECREASE'!D95-' Coal &amp; Oil DECREASE'!K95),C12+J12&gt;(-' Coal &amp; Oil DECREASE'!D95-' Coal &amp; Oil DECREASE'!K95)),-' Coal &amp; Oil DECREASE'!K95,(C12+J12)*(' Coal &amp; Oil DECREASE'!K95/(' Coal &amp; Oil DECREASE'!D95+' Coal &amp; Oil DECREASE'!K95))),0)</f>
        <v>2185.3350189633375</v>
      </c>
      <c r="Z12" s="90">
        <f t="shared" si="1"/>
        <v>6450</v>
      </c>
      <c r="AA12" s="90">
        <f t="shared" si="2"/>
        <v>0</v>
      </c>
      <c r="AB12" s="90">
        <f t="shared" si="3"/>
        <v>0</v>
      </c>
      <c r="AC12" s="90">
        <f>AB12*'INput Data'!$E$7</f>
        <v>0</v>
      </c>
      <c r="AD12" s="90">
        <f>IF(X12+Y12=0,0,IF(AND(X12+Y12&gt;0,Z12&gt;0,AA12=0),X12*'INput Data'!$E$4+Y12*'INput Data'!$E$9,IF(AND(X12+Y12&gt;0,'Fuel Switch DE'!Z12&gt;0),'Fuel Switch DE'!Z12*(' Coal &amp; Oil DECREASE'!D95/(' Coal &amp; Oil DECREASE'!D95+' Coal &amp; Oil DECREASE'!K95))*'INput Data'!$E$4+'Fuel Switch DE'!Z12*(' Coal &amp; Oil DECREASE'!K95/(' Coal &amp; Oil DECREASE'!D95+' Coal &amp; Oil DECREASE'!K95))*'INput Data'!$E$9,0)))</f>
        <v>1891685.7588518313</v>
      </c>
      <c r="AE12" s="90">
        <f>IF(X12+Y12=0,0,IF(AND(X12+Y12&gt;0,AA12&gt;0,Z12=0),X12*('INput Data'!$E$4-'INput Data'!$E$7)+Y12*('INput Data'!$E$9-'INput Data'!$E$7),IF(AND(X12+Y12&gt;0,'Fuel Switch DE'!AA12&gt;0),'Fuel Switch DE'!AA12*(' Coal &amp; Oil DECREASE'!D95/(' Coal &amp; Oil DECREASE'!D95+' Coal &amp; Oil DECREASE'!K95))*('INput Data'!$E$4-'INput Data'!$E$7)+'Fuel Switch DE'!AA12*(' Coal &amp; Oil DECREASE'!K95/(' Coal &amp; Oil DECREASE'!D95+' Coal &amp; Oil DECREASE'!K95))*('INput Data'!$E$9-'INput Data'!$E$7),0)))</f>
        <v>0</v>
      </c>
      <c r="AF12" s="538">
        <f t="shared" si="22"/>
        <v>1891685.7588518313</v>
      </c>
      <c r="AG12" s="123">
        <f t="shared" si="23"/>
        <v>0</v>
      </c>
      <c r="AH12" s="92">
        <f t="shared" si="4"/>
        <v>0</v>
      </c>
      <c r="AI12" s="119">
        <f>IF(OR(D12&gt;0,K12&gt;0),IF(OR(D12&gt;(-' Coal &amp; Oil DECREASE'!E95-' Coal &amp; Oil DECREASE'!L95),K12&gt;(-' Coal &amp; Oil DECREASE'!E95-' Coal &amp; Oil DECREASE'!L95),D12+K12&gt;(-' Coal &amp; Oil DECREASE'!E95-' Coal &amp; Oil DECREASE'!L95)),-' Coal &amp; Oil DECREASE'!E95,(D12+K12)*(' Coal &amp; Oil DECREASE'!E95/(' Coal &amp; Oil DECREASE'!E95+' Coal &amp; Oil DECREASE'!L95))),0)</f>
        <v>1280</v>
      </c>
      <c r="AJ12" s="90">
        <f>IF(OR(D12&gt;0,K12&gt;0),IF(OR(D12&gt;(-' Coal &amp; Oil DECREASE'!E95-' Coal &amp; Oil DECREASE'!L95),J12&gt;(-' Coal &amp; Oil DECREASE'!E95-' Coal &amp; Oil DECREASE'!L95),D12+K12&gt;(-' Coal &amp; Oil DECREASE'!E95-' Coal &amp; Oil DECREASE'!L95)),-' Coal &amp; Oil DECREASE'!L95,(D12+K12)*(' Coal &amp; Oil DECREASE'!L95/(' Coal &amp; Oil DECREASE'!E95+' Coal &amp; Oil DECREASE'!L95))),0)</f>
        <v>0</v>
      </c>
      <c r="AK12" s="90">
        <f t="shared" si="5"/>
        <v>1280</v>
      </c>
      <c r="AL12" s="90">
        <f t="shared" si="6"/>
        <v>0</v>
      </c>
      <c r="AM12" s="90">
        <f t="shared" si="7"/>
        <v>0</v>
      </c>
      <c r="AN12" s="90">
        <f>AM12*'INput Data'!$E$7</f>
        <v>0</v>
      </c>
      <c r="AO12" s="90">
        <f>IF(AI12+AJ12=0,0,IF(AND(AI12+AJ12&gt;0,AK12&gt;0,AL12=0),AI12*'INput Data'!$E$4+AJ12*'INput Data'!$E$9,IF(AND(AI12+AJ12&gt;0,'Fuel Switch DE'!AK12&gt;0),'Fuel Switch DE'!AK12*(' Coal &amp; Oil DECREASE'!E95/(' Coal &amp; Oil DECREASE'!E95+' Coal &amp; Oil DECREASE'!L95))*'INput Data'!$E$4+'Fuel Switch DE'!AK12*(' Coal &amp; Oil DECREASE'!L95/(' Coal &amp; Oil DECREASE'!E95+' Coal &amp; Oil DECREASE'!L95))*'INput Data'!$E$9,0)))</f>
        <v>337496.40287769784</v>
      </c>
      <c r="AP12" s="90">
        <f>IF(AI12+AJ12=0,0,IF(AND(AI12+AJ12&gt;0,AL12&gt;0,AK12=0),AI12*('INput Data'!$E$4-'INput Data'!$E$7)+AJ12*('INput Data'!$E$9-'INput Data'!$E$7),IF(AND(AI12+AJ12&gt;0,'Fuel Switch DE'!AL12&gt;0),'Fuel Switch DE'!AL12*(' Coal &amp; Oil DECREASE'!E95/(' Coal &amp; Oil DECREASE'!E95+' Coal &amp; Oil DECREASE'!L95))*('INput Data'!$E$4-'INput Data'!$E$7)+'Fuel Switch DE'!AL12*(' Coal &amp; Oil DECREASE'!L95/(' Coal &amp; Oil DECREASE'!E95+' Coal &amp; Oil DECREASE'!L95))*('INput Data'!$E$9-'INput Data'!$E$7),0)))</f>
        <v>0</v>
      </c>
      <c r="AQ12" s="538">
        <f t="shared" si="24"/>
        <v>337496.40287769784</v>
      </c>
      <c r="AR12" s="123">
        <f t="shared" si="25"/>
        <v>0</v>
      </c>
      <c r="AS12" s="92">
        <f t="shared" si="8"/>
        <v>0</v>
      </c>
      <c r="AT12" s="90">
        <f>IF(E12&gt;0,IF(E12&lt;(-' Coal &amp; Oil DECREASE'!F95-' Coal &amp; Oil DECREASE'!M95),'Fuel Switch DE'!E12*' Coal &amp; Oil DECREASE'!F95/(' Coal &amp; Oil DECREASE'!F95+' Coal &amp; Oil DECREASE'!M95),-' Coal &amp; Oil DECREASE'!F95),0)</f>
        <v>0</v>
      </c>
      <c r="AU12" s="90">
        <f>IF(E12&gt;0,IF(E12&lt;(-' Coal &amp; Oil DECREASE'!F95-' Coal &amp; Oil DECREASE'!M95),'Fuel Switch DE'!E12*' Coal &amp; Oil DECREASE'!M95/(' Coal &amp; Oil DECREASE'!F95+' Coal &amp; Oil DECREASE'!M95),-' Coal &amp; Oil DECREASE'!M95),0)</f>
        <v>0</v>
      </c>
      <c r="AV12" s="90">
        <f t="shared" si="9"/>
        <v>0</v>
      </c>
      <c r="AW12" s="90">
        <f>AT12*('INput Data'!$D$4-'INput Data'!$D$7)</f>
        <v>0</v>
      </c>
      <c r="AX12" s="90">
        <f>AU12*('INput Data'!$E$9-'INput Data'!$E$7)</f>
        <v>0</v>
      </c>
      <c r="AY12" s="90">
        <f>AV12*'INput Data'!$E$7</f>
        <v>0</v>
      </c>
      <c r="AZ12" s="480">
        <f t="shared" si="26"/>
        <v>0</v>
      </c>
      <c r="BA12" s="90">
        <f>IF(F12&gt;0,IF(F12&lt;(-' Coal &amp; Oil DECREASE'!G95-' Coal &amp; Oil DECREASE'!N95),'Fuel Switch DE'!F12*' Coal &amp; Oil DECREASE'!G95/(' Coal &amp; Oil DECREASE'!G95+' Coal &amp; Oil DECREASE'!N95),-' Coal &amp; Oil DECREASE'!G95),0)</f>
        <v>0</v>
      </c>
      <c r="BB12" s="90">
        <f>IF(F12&gt;0,IF(F12&lt;(-' Coal &amp; Oil DECREASE'!G95-' Coal &amp; Oil DECREASE'!N95),'Fuel Switch DE'!F12*' Coal &amp; Oil DECREASE'!N95/(' Coal &amp; Oil DECREASE'!G95+' Coal &amp; Oil DECREASE'!N95),-' Coal &amp; Oil DECREASE'!N95),0)</f>
        <v>1434.5198402392061</v>
      </c>
      <c r="BC12" s="90">
        <f t="shared" si="10"/>
        <v>0</v>
      </c>
      <c r="BD12" s="90">
        <f>BA12*('INput Data'!$D$4-'INput Data'!$D$7)</f>
        <v>0</v>
      </c>
      <c r="BE12" s="90">
        <f>BB12*('INput Data'!$E$9-'INput Data'!$E$7)</f>
        <v>220338.11934609382</v>
      </c>
      <c r="BF12" s="90">
        <f>BC12*'INput Data'!$E$7</f>
        <v>0</v>
      </c>
      <c r="BG12" s="115">
        <f t="shared" si="27"/>
        <v>220338.11934609382</v>
      </c>
      <c r="BH12" s="68" t="str">
        <f>IF((('Nuclear &amp; RES demand for Power '!C128+'Nuclear &amp; RES demand for Power '!D128)-('Nuclear &amp; RES demand for Power '!O14+'Nuclear &amp; RES demand for Power '!P14))&lt;0,"Replacement","No replacement")</f>
        <v>No replacement</v>
      </c>
      <c r="BI12" s="150" t="str">
        <f t="shared" si="28"/>
        <v>No replacement</v>
      </c>
      <c r="BJ12" s="92">
        <f>IF(OR(BH12="No replacement",BI12="No replacement"),0,AV12*'INput Data'!$Q$4-(('Nuclear &amp; RES demand for Power '!C128+'Nuclear &amp; RES demand for Power '!D128)-('Nuclear &amp; RES demand for Power '!O14+'Nuclear &amp; RES demand for Power '!P14))*'INput Data'!$E$7/'INput Data'!$Q$4)</f>
        <v>0</v>
      </c>
      <c r="BK12" s="68" t="str">
        <f>IF((('Nuclear &amp; RES demand for Power '!C128+'Nuclear &amp; RES demand for Power '!D128)-('Nuclear &amp; RES demand for Power '!U14+'Nuclear &amp; RES demand for Power '!V14))&lt;0,"Replacement","No replacement")</f>
        <v>No replacement</v>
      </c>
      <c r="BL12" s="150" t="str">
        <f t="shared" si="29"/>
        <v>No replacement</v>
      </c>
      <c r="BM12" s="92">
        <f>IF(OR(BK12="No replacement",BL12="No replacement"),0,BC12*'INput Data'!$Q$4-(('Nuclear &amp; RES demand for Power '!C128+'Nuclear &amp; RES demand for Power '!D128)-('Nuclear &amp; RES demand for Power '!O14+'Nuclear &amp; RES demand for Power '!P14))*'INput Data'!$E$7/'INput Data'!$Q$4)</f>
        <v>0</v>
      </c>
      <c r="BN12" s="187">
        <f>IF('Gas Supply'!D93&gt;=(P12+AA12+AL12+AT12+AU12),CD12,'Gas Supply'!D93/(P12+AA12+AL12+AT12+AU12)*CD12)</f>
        <v>0</v>
      </c>
      <c r="BO12" s="187">
        <f>IF(CD12=0,0,IF('Gas Supply'!D93&gt;P12+AA12+AL12+AT12+AU12,P12+AA12+AL12+AT12+AU12,'Gas Supply'!D93))</f>
        <v>0</v>
      </c>
      <c r="BP12" s="187">
        <f>BO12*'INput Data'!$E$7</f>
        <v>0</v>
      </c>
      <c r="BQ12" s="187">
        <f>'Gas Supply'!D93-BO12</f>
        <v>3522.3263018563375</v>
      </c>
      <c r="BR12" s="187">
        <f>BQ12*'INput Data'!$E$7</f>
        <v>695596.09342414723</v>
      </c>
      <c r="BS12" s="195">
        <f t="shared" si="30"/>
        <v>695596.09342414723</v>
      </c>
      <c r="BT12" s="187">
        <f>IF('Gas Supply'!D93&gt;=(P12+AA12+AL12+BA12+BB12),CF12,'Gas Supply'!D93/(P12+AA12+AL12+BA12+BB12)*CF12)</f>
        <v>220338.11934609382</v>
      </c>
      <c r="BU12" s="187">
        <f>IF(CF12=0,0,IF('Gas Supply'!D93&gt;P12+AA12+AL12+BA12+BB12,P12+AA12+AL12+BA12+BB12,'Gas Supply'!D93))</f>
        <v>1434.5198402392061</v>
      </c>
      <c r="BV12" s="187">
        <f>BU12*'INput Data'!$E$7</f>
        <v>283291.86773069215</v>
      </c>
      <c r="BW12" s="187">
        <f>'Gas Supply'!D93-BU12</f>
        <v>2087.8064616171314</v>
      </c>
      <c r="BX12" s="187">
        <f>BW12*'INput Data'!$E$7</f>
        <v>412304.22569345508</v>
      </c>
      <c r="BY12" s="195">
        <f t="shared" si="31"/>
        <v>915934.21277024108</v>
      </c>
      <c r="BZ12" s="115">
        <f>IF('Gas Supply'!C132=0,0,IF('Gas Supply'!C132/SUM('N.Gas &amp; H2 demand'!C133:F133)&gt;=1,'Fuel Switch DE'!CD12,'Fuel Switch DE'!CD12*'Gas Supply'!C132/(SUM('N.Gas &amp; H2 demand'!C133:F133))))</f>
        <v>0</v>
      </c>
      <c r="CA12" s="115">
        <f>IF('Gas Supply'!C132=0,0,IF('Gas Supply'!C132/(SUM('N.Gas &amp; H2 demand'!C133:F133))&gt;=1,'Fuel Switch DE'!CF12,'Fuel Switch DE'!CF12*'Gas Supply'!C132/(SUM('N.Gas &amp; H2 demand'!C133:F133))))</f>
        <v>7102.3571646667788</v>
      </c>
      <c r="CC12" s="6" t="s">
        <v>15</v>
      </c>
      <c r="CD12" s="136">
        <f t="shared" si="11"/>
        <v>0</v>
      </c>
      <c r="CE12" s="92">
        <f t="shared" si="12"/>
        <v>0</v>
      </c>
      <c r="CF12" s="136">
        <f t="shared" si="13"/>
        <v>220338.11934609382</v>
      </c>
      <c r="CG12" s="92">
        <f t="shared" si="14"/>
        <v>220338.11934609382</v>
      </c>
      <c r="CH12" s="136">
        <f t="shared" si="15"/>
        <v>406990.79136690637</v>
      </c>
      <c r="CI12" s="92">
        <f t="shared" si="16"/>
        <v>406990.79136690637</v>
      </c>
    </row>
    <row r="13" spans="1:87" x14ac:dyDescent="0.25">
      <c r="A13" s="28" t="str">
        <f>'Gas demand INCREASE'!B135</f>
        <v>DE</v>
      </c>
      <c r="B13" s="119">
        <f>'Gas demand INCREASE'!C135</f>
        <v>0</v>
      </c>
      <c r="C13" s="90">
        <f>'Gas demand INCREASE'!D135</f>
        <v>0</v>
      </c>
      <c r="D13" s="90">
        <f>'Gas demand INCREASE'!E135</f>
        <v>25451.358</v>
      </c>
      <c r="E13" s="90">
        <f>'Gas demand INCREASE'!F135</f>
        <v>12641.414092329389</v>
      </c>
      <c r="F13" s="92">
        <f>'Gas demand INCREASE'!G135</f>
        <v>56048.450922398712</v>
      </c>
      <c r="G13" s="117"/>
      <c r="H13" s="28" t="str">
        <f>'Gas demand INCREASE'!O135</f>
        <v>DE</v>
      </c>
      <c r="I13" s="90">
        <f>'Gas demand INCREASE'!P135</f>
        <v>0</v>
      </c>
      <c r="J13" s="90">
        <f>'Gas demand INCREASE'!Q135</f>
        <v>50963</v>
      </c>
      <c r="K13" s="92">
        <f>'Gas demand INCREASE'!R135</f>
        <v>14639</v>
      </c>
      <c r="M13" s="119">
        <f>IF(OR(B13&gt;0,I13&gt;0),IF(OR(B13&gt;(-' Coal &amp; Oil DECREASE'!C96-' Coal &amp; Oil DECREASE'!J96),I13&gt;(-' Coal &amp; Oil DECREASE'!C96-' Coal &amp; Oil DECREASE'!J96),B13+I13&gt;(-' Coal &amp; Oil DECREASE'!C96-' Coal &amp; Oil DECREASE'!J96)),-' Coal &amp; Oil DECREASE'!C96,(B13+I13)*(' Coal &amp; Oil DECREASE'!C96/(' Coal &amp; Oil DECREASE'!C96+' Coal &amp; Oil DECREASE'!J96))),0)</f>
        <v>0</v>
      </c>
      <c r="N13" s="90">
        <f>IF(OR(B13&gt;0,I13&gt;0),IF(OR(B13&gt;(-' Coal &amp; Oil DECREASE'!C96-' Coal &amp; Oil DECREASE'!J96),I13&gt;(-' Coal &amp; Oil DECREASE'!C96-' Coal &amp; Oil DECREASE'!J96),B13+I13&gt;(-' Coal &amp; Oil DECREASE'!C96-' Coal &amp; Oil DECREASE'!J96)),-' Coal &amp; Oil DECREASE'!J96,(B13+I13)*(' Coal &amp; Oil DECREASE'!J96/(' Coal &amp; Oil DECREASE'!C96+' Coal &amp; Oil DECREASE'!J96))),0)</f>
        <v>0</v>
      </c>
      <c r="O13" s="90">
        <f t="shared" si="17"/>
        <v>0</v>
      </c>
      <c r="P13" s="90">
        <f t="shared" si="18"/>
        <v>0</v>
      </c>
      <c r="Q13" s="90">
        <f t="shared" si="19"/>
        <v>0</v>
      </c>
      <c r="R13" s="90">
        <f>Q13*'INput Data'!$E$7</f>
        <v>0</v>
      </c>
      <c r="S13" s="90">
        <f>IF(M13+N13=0,0,IF(AND(M13+N13&gt;0,O13&gt;0,P13=0),M13*'INput Data'!$E$4+N13*'INput Data'!$E$9,IF(AND(M13+N13&gt;0,'Fuel Switch DE'!O13&gt;0),'Fuel Switch DE'!O13*(' Coal &amp; Oil DECREASE'!C96/(' Coal &amp; Oil DECREASE'!C96+' Coal &amp; Oil DECREASE'!J96))*'INput Data'!$E$4+'Fuel Switch DE'!O13*(' Coal &amp; Oil DECREASE'!J96/(' Coal &amp; Oil DECREASE'!C96+' Coal &amp; Oil DECREASE'!J96))*'INput Data'!$E$9,0)))</f>
        <v>0</v>
      </c>
      <c r="T13" s="90">
        <f>IF(M13+N13=0,0,IF(AND(M13+N13&gt;0,P13&gt;0,O13=0),M13*('INput Data'!$E$4-'INput Data'!$E$7)+N13*('INput Data'!$E$9-'INput Data'!$E$7),IF(AND(M13+N13&gt;0,'Fuel Switch DE'!P13&gt;0),'Fuel Switch DE'!P13*(' Coal &amp; Oil DECREASE'!C96/(' Coal &amp; Oil DECREASE'!C96+' Coal &amp; Oil DECREASE'!J96))*('INput Data'!$E$4-'INput Data'!$E$7)+'Fuel Switch DE'!P13*(' Coal &amp; Oil DECREASE'!J96/(' Coal &amp; Oil DECREASE'!C96+' Coal &amp; Oil DECREASE'!J96))*('INput Data'!$E$9-'INput Data'!$E$7),0)))</f>
        <v>0</v>
      </c>
      <c r="U13" s="538">
        <f t="shared" si="20"/>
        <v>0</v>
      </c>
      <c r="V13" s="123">
        <f t="shared" si="21"/>
        <v>0</v>
      </c>
      <c r="W13" s="92">
        <f t="shared" si="0"/>
        <v>0</v>
      </c>
      <c r="X13" s="119">
        <f>IF(OR(C13&gt;0,J13&gt;0),IF(OR(C13&gt;(-' Coal &amp; Oil DECREASE'!D96-' Coal &amp; Oil DECREASE'!K96),J13&gt;(-' Coal &amp; Oil DECREASE'!D96-' Coal &amp; Oil DECREASE'!K96),C13+J13&gt;(-' Coal &amp; Oil DECREASE'!D96-' Coal &amp; Oil DECREASE'!K96)),-' Coal &amp; Oil DECREASE'!D96,(C13+J13)*(' Coal &amp; Oil DECREASE'!D96/(' Coal &amp; Oil DECREASE'!D96+' Coal &amp; Oil DECREASE'!K96))),0)</f>
        <v>35433.723244101879</v>
      </c>
      <c r="Y13" s="90">
        <f>IF(OR(C13&gt;0,J13&gt;0),IF(OR(C13&gt;(-' Coal &amp; Oil DECREASE'!D96-' Coal &amp; Oil DECREASE'!K96),J13&gt;(-' Coal &amp; Oil DECREASE'!D96-' Coal &amp; Oil DECREASE'!K96),C13+J13&gt;(-' Coal &amp; Oil DECREASE'!D96-' Coal &amp; Oil DECREASE'!K96)),-' Coal &amp; Oil DECREASE'!K96,(C13+J13)*(' Coal &amp; Oil DECREASE'!K96/(' Coal &amp; Oil DECREASE'!D96+' Coal &amp; Oil DECREASE'!K96))),0)</f>
        <v>15529.27675589812</v>
      </c>
      <c r="Z13" s="90">
        <f t="shared" si="1"/>
        <v>50963</v>
      </c>
      <c r="AA13" s="90">
        <f t="shared" si="2"/>
        <v>0</v>
      </c>
      <c r="AB13" s="90">
        <f t="shared" si="3"/>
        <v>0</v>
      </c>
      <c r="AC13" s="90">
        <f>AB13*'INput Data'!$E$7</f>
        <v>0</v>
      </c>
      <c r="AD13" s="90">
        <f>IF(X13+Y13=0,0,IF(AND(X13+Y13&gt;0,Z13&gt;0,AA13=0),X13*'INput Data'!$E$4+Y13*'INput Data'!$E$9,IF(AND(X13+Y13&gt;0,'Fuel Switch DE'!Z13&gt;0),'Fuel Switch DE'!Z13*(' Coal &amp; Oil DECREASE'!D96/(' Coal &amp; Oil DECREASE'!D96+' Coal &amp; Oil DECREASE'!K96))*'INput Data'!$E$4+'Fuel Switch DE'!Z13*(' Coal &amp; Oil DECREASE'!K96/(' Coal &amp; Oil DECREASE'!D96+' Coal &amp; Oil DECREASE'!K96))*'INput Data'!$E$9,0)))</f>
        <v>14794781.745209798</v>
      </c>
      <c r="AE13" s="90">
        <f>IF(X13+Y13=0,0,IF(AND(X13+Y13&gt;0,AA13&gt;0,Z13=0),X13*('INput Data'!$E$4-'INput Data'!$E$7)+Y13*('INput Data'!$E$9-'INput Data'!$E$7),IF(AND(X13+Y13&gt;0,'Fuel Switch DE'!AA13&gt;0),'Fuel Switch DE'!AA13*(' Coal &amp; Oil DECREASE'!D96/(' Coal &amp; Oil DECREASE'!D96+' Coal &amp; Oil DECREASE'!K96))*('INput Data'!$E$4-'INput Data'!$E$7)+'Fuel Switch DE'!AA13*(' Coal &amp; Oil DECREASE'!K96/(' Coal &amp; Oil DECREASE'!D96+' Coal &amp; Oil DECREASE'!K96))*('INput Data'!$E$9-'INput Data'!$E$7),0)))</f>
        <v>0</v>
      </c>
      <c r="AF13" s="538">
        <f t="shared" si="22"/>
        <v>14794781.745209798</v>
      </c>
      <c r="AG13" s="123">
        <f t="shared" si="23"/>
        <v>0</v>
      </c>
      <c r="AH13" s="92">
        <f t="shared" si="4"/>
        <v>0</v>
      </c>
      <c r="AI13" s="119">
        <f>IF(OR(D13&gt;0,K13&gt;0),IF(OR(D13&gt;(-' Coal &amp; Oil DECREASE'!E96-' Coal &amp; Oil DECREASE'!L96),K13&gt;(-' Coal &amp; Oil DECREASE'!E96-' Coal &amp; Oil DECREASE'!L96),D13+K13&gt;(-' Coal &amp; Oil DECREASE'!E96-' Coal &amp; Oil DECREASE'!L96)),-' Coal &amp; Oil DECREASE'!E96,(D13+K13)*(' Coal &amp; Oil DECREASE'!E96/(' Coal &amp; Oil DECREASE'!E96+' Coal &amp; Oil DECREASE'!L96))),0)</f>
        <v>40090.358</v>
      </c>
      <c r="AJ13" s="90">
        <f>IF(OR(D13&gt;0,K13&gt;0),IF(OR(D13&gt;(-' Coal &amp; Oil DECREASE'!E96-' Coal &amp; Oil DECREASE'!L96),J13&gt;(-' Coal &amp; Oil DECREASE'!E96-' Coal &amp; Oil DECREASE'!L96),D13+K13&gt;(-' Coal &amp; Oil DECREASE'!E96-' Coal &amp; Oil DECREASE'!L96)),-' Coal &amp; Oil DECREASE'!L96,(D13+K13)*(' Coal &amp; Oil DECREASE'!L96/(' Coal &amp; Oil DECREASE'!E96+' Coal &amp; Oil DECREASE'!L96))),0)</f>
        <v>0</v>
      </c>
      <c r="AK13" s="90">
        <f t="shared" si="5"/>
        <v>14638.999999999998</v>
      </c>
      <c r="AL13" s="90">
        <f t="shared" si="6"/>
        <v>25451.358</v>
      </c>
      <c r="AM13" s="90">
        <f t="shared" si="7"/>
        <v>0</v>
      </c>
      <c r="AN13" s="90">
        <f>AM13*'INput Data'!$E$7</f>
        <v>0</v>
      </c>
      <c r="AO13" s="90">
        <f>IF(AI13+AJ13=0,0,IF(AND(AI13+AJ13&gt;0,AK13&gt;0,AL13=0),AI13*'INput Data'!$E$4+AJ13*'INput Data'!$E$9,IF(AND(AI13+AJ13&gt;0,'Fuel Switch DE'!AK13&gt;0),'Fuel Switch DE'!AK13*(' Coal &amp; Oil DECREASE'!E96/(' Coal &amp; Oil DECREASE'!E96+' Coal &amp; Oil DECREASE'!L96))*'INput Data'!$E$4+'Fuel Switch DE'!AK13*(' Coal &amp; Oil DECREASE'!L96/(' Coal &amp; Oil DECREASE'!E96+' Coal &amp; Oil DECREASE'!L96))*'INput Data'!$E$9,0)))</f>
        <v>3859851.4388489202</v>
      </c>
      <c r="AP13" s="90">
        <f>IF(AI13+AJ13=0,0,IF(AND(AI13+AJ13&gt;0,AL13&gt;0,AK13=0),AI13*('INput Data'!$E$4-'INput Data'!$E$7)+AJ13*('INput Data'!$E$9-'INput Data'!$E$7),IF(AND(AI13+AJ13&gt;0,'Fuel Switch DE'!AL13&gt;0),'Fuel Switch DE'!AL13*(' Coal &amp; Oil DECREASE'!E96/(' Coal &amp; Oil DECREASE'!E96+' Coal &amp; Oil DECREASE'!L96))*('INput Data'!$E$4-'INput Data'!$E$7)+'Fuel Switch DE'!AL13*(' Coal &amp; Oil DECREASE'!L96/(' Coal &amp; Oil DECREASE'!E96+' Coal &amp; Oil DECREASE'!L96))*('INput Data'!$E$9-'INput Data'!$E$7),0)))</f>
        <v>1684550.3136690648</v>
      </c>
      <c r="AQ13" s="538">
        <f t="shared" si="24"/>
        <v>5544401.7525179852</v>
      </c>
      <c r="AR13" s="123">
        <f t="shared" si="25"/>
        <v>1684550.3136690648</v>
      </c>
      <c r="AS13" s="92">
        <f t="shared" si="8"/>
        <v>1684550.3136690648</v>
      </c>
      <c r="AT13" s="90">
        <f>IF(E13&gt;0,IF(E13&lt;(-' Coal &amp; Oil DECREASE'!F96-' Coal &amp; Oil DECREASE'!M96),'Fuel Switch DE'!E13*' Coal &amp; Oil DECREASE'!F96/(' Coal &amp; Oil DECREASE'!F96+' Coal &amp; Oil DECREASE'!M96),-' Coal &amp; Oil DECREASE'!F96),0)</f>
        <v>172.68309032667921</v>
      </c>
      <c r="AU13" s="90">
        <f>IF(E13&gt;0,IF(E13&lt;(-' Coal &amp; Oil DECREASE'!F96-' Coal &amp; Oil DECREASE'!M96),'Fuel Switch DE'!E13*' Coal &amp; Oil DECREASE'!M96/(' Coal &amp; Oil DECREASE'!F96+' Coal &amp; Oil DECREASE'!M96),-' Coal &amp; Oil DECREASE'!M96),0)</f>
        <v>12468.731002002711</v>
      </c>
      <c r="AV13" s="90">
        <f t="shared" si="9"/>
        <v>0</v>
      </c>
      <c r="AW13" s="90">
        <f>AT13*('INput Data'!$D$4-'INput Data'!$D$7)</f>
        <v>3177.3688620108974</v>
      </c>
      <c r="AX13" s="90">
        <f>AU13*('INput Data'!$E$9-'INput Data'!$E$7)</f>
        <v>1915161.2006673221</v>
      </c>
      <c r="AY13" s="90">
        <f>AV13*'INput Data'!$E$7</f>
        <v>0</v>
      </c>
      <c r="AZ13" s="480">
        <f t="shared" si="26"/>
        <v>1918338.5695293332</v>
      </c>
      <c r="BA13" s="90">
        <f>IF(F13&gt;0,IF(F13&lt;(-' Coal &amp; Oil DECREASE'!G96-' Coal &amp; Oil DECREASE'!N96),'Fuel Switch DE'!F13*' Coal &amp; Oil DECREASE'!G96/(' Coal &amp; Oil DECREASE'!G96+' Coal &amp; Oil DECREASE'!N96),-' Coal &amp; Oil DECREASE'!G96),0)</f>
        <v>174.18298390896814</v>
      </c>
      <c r="BB13" s="90">
        <f>IF(F13&gt;0,IF(F13&lt;(-' Coal &amp; Oil DECREASE'!G96-' Coal &amp; Oil DECREASE'!N96),'Fuel Switch DE'!F13*' Coal &amp; Oil DECREASE'!N96/(' Coal &amp; Oil DECREASE'!G96+' Coal &amp; Oil DECREASE'!N96),-' Coal &amp; Oil DECREASE'!N96),0)</f>
        <v>55874.267938489742</v>
      </c>
      <c r="BC13" s="90">
        <f t="shared" si="10"/>
        <v>0</v>
      </c>
      <c r="BD13" s="90">
        <f>BA13*('INput Data'!$D$4-'INput Data'!$D$7)</f>
        <v>3204.9669039250134</v>
      </c>
      <c r="BE13" s="90">
        <f>BB13*('INput Data'!$E$9-'INput Data'!$E$7)</f>
        <v>8582126.7660917677</v>
      </c>
      <c r="BF13" s="90">
        <f>BC13*'INput Data'!$E$7</f>
        <v>0</v>
      </c>
      <c r="BG13" s="115">
        <f t="shared" si="27"/>
        <v>8585331.7329956926</v>
      </c>
      <c r="BH13" s="68" t="str">
        <f>IF((('Nuclear &amp; RES demand for Power '!C129+'Nuclear &amp; RES demand for Power '!D129)-('Nuclear &amp; RES demand for Power '!O15+'Nuclear &amp; RES demand for Power '!P15))&lt;0,"Replacement","No replacement")</f>
        <v>No replacement</v>
      </c>
      <c r="BI13" s="150" t="str">
        <f t="shared" si="28"/>
        <v>No replacement</v>
      </c>
      <c r="BJ13" s="92">
        <f>IF(OR(BH13="No replacement",BI13="No replacement"),0,AV13*'INput Data'!$Q$4-(('Nuclear &amp; RES demand for Power '!C129+'Nuclear &amp; RES demand for Power '!D129)-('Nuclear &amp; RES demand for Power '!O15+'Nuclear &amp; RES demand for Power '!P15))*'INput Data'!$E$7/'INput Data'!$Q$4)</f>
        <v>0</v>
      </c>
      <c r="BK13" s="68" t="str">
        <f>IF((('Nuclear &amp; RES demand for Power '!C129+'Nuclear &amp; RES demand for Power '!D129)-('Nuclear &amp; RES demand for Power '!U15+'Nuclear &amp; RES demand for Power '!V15))&lt;0,"Replacement","No replacement")</f>
        <v>No replacement</v>
      </c>
      <c r="BL13" s="150" t="str">
        <f t="shared" si="29"/>
        <v>No replacement</v>
      </c>
      <c r="BM13" s="92">
        <f>IF(OR(BK13="No replacement",BL13="No replacement"),0,BC13*'INput Data'!$Q$4-(('Nuclear &amp; RES demand for Power '!C129+'Nuclear &amp; RES demand for Power '!D129)-('Nuclear &amp; RES demand for Power '!O15+'Nuclear &amp; RES demand for Power '!P15))*'INput Data'!$E$7/'INput Data'!$Q$4)</f>
        <v>0</v>
      </c>
      <c r="BN13" s="187">
        <f>IF('Gas Supply'!D94&gt;=(P13+AA13+AL13+AT13+AU13),CD13,'Gas Supply'!D94/(P13+AA13+AL13+AT13+AU13)*CD13)</f>
        <v>1959037.7059676729</v>
      </c>
      <c r="BO13" s="187">
        <f>IF(CD13=0,0,IF('Gas Supply'!D94&gt;P13+AA13+AL13+AT13+AU13,P13+AA13+AL13+AT13+AU13,'Gas Supply'!D94))</f>
        <v>20712.594607541501</v>
      </c>
      <c r="BP13" s="187">
        <f>BO13*'INput Data'!$E$7</f>
        <v>4090364.9063094547</v>
      </c>
      <c r="BQ13" s="187">
        <f>'Gas Supply'!D94-BO13</f>
        <v>0</v>
      </c>
      <c r="BR13" s="187">
        <f>BQ13*'INput Data'!$E$7</f>
        <v>0</v>
      </c>
      <c r="BS13" s="195">
        <f t="shared" si="30"/>
        <v>6049402.6122771278</v>
      </c>
      <c r="BT13" s="187">
        <f>IF('Gas Supply'!D94&gt;=(P13+AA13+AL13+BA13+BB13),CF13,'Gas Supply'!D94/(P13+AA13+AL13+BA13+BB13)*CF13)</f>
        <v>2610017.205100154</v>
      </c>
      <c r="BU13" s="187">
        <f>IF(CF13=0,0,IF('Gas Supply'!D94&gt;P13+AA13+AL13+BA13+BB13,P13+AA13+AL13+BA13+BB13,'Gas Supply'!D94))</f>
        <v>20712.594607541501</v>
      </c>
      <c r="BV13" s="187">
        <f>BU13*'INput Data'!$E$7</f>
        <v>4090364.9063094547</v>
      </c>
      <c r="BW13" s="187">
        <f>'Gas Supply'!D94-BU13</f>
        <v>0</v>
      </c>
      <c r="BX13" s="187">
        <f>BW13*'INput Data'!$E$7</f>
        <v>0</v>
      </c>
      <c r="BY13" s="195">
        <f t="shared" si="31"/>
        <v>6700382.1114096083</v>
      </c>
      <c r="BZ13" s="115">
        <f>IF('Gas Supply'!C133=0,0,IF('Gas Supply'!C133/SUM('N.Gas &amp; H2 demand'!C134:F134)&gt;=1,'Fuel Switch DE'!CD13,'Fuel Switch DE'!CD13*'Gas Supply'!C133/(SUM('N.Gas &amp; H2 demand'!C134:F134))))</f>
        <v>91797.729772184102</v>
      </c>
      <c r="CA13" s="115">
        <f>IF('Gas Supply'!C133=0,0,IF('Gas Supply'!C133/(SUM('N.Gas &amp; H2 demand'!C134:F134))&gt;=1,'Fuel Switch DE'!CF13,'Fuel Switch DE'!CF13*'Gas Supply'!C133/(SUM('N.Gas &amp; H2 demand'!C134:F134))))</f>
        <v>261665.53770457275</v>
      </c>
      <c r="CC13" s="6" t="s">
        <v>16</v>
      </c>
      <c r="CD13" s="136">
        <f t="shared" si="11"/>
        <v>3602888.8831983982</v>
      </c>
      <c r="CE13" s="92">
        <f t="shared" si="12"/>
        <v>3602888.8831983982</v>
      </c>
      <c r="CF13" s="136">
        <f t="shared" si="13"/>
        <v>10269882.046664758</v>
      </c>
      <c r="CG13" s="92">
        <f t="shared" si="14"/>
        <v>10269882.046664758</v>
      </c>
      <c r="CH13" s="136">
        <f t="shared" si="15"/>
        <v>681594.24460431654</v>
      </c>
      <c r="CI13" s="92">
        <f t="shared" si="16"/>
        <v>681594.24460431654</v>
      </c>
    </row>
    <row r="14" spans="1:87" x14ac:dyDescent="0.25">
      <c r="A14" s="28" t="str">
        <f>'Gas demand INCREASE'!B136</f>
        <v>DK</v>
      </c>
      <c r="B14" s="119">
        <f>'Gas demand INCREASE'!C136</f>
        <v>3824.0950000000003</v>
      </c>
      <c r="C14" s="90">
        <f>'Gas demand INCREASE'!D136</f>
        <v>0</v>
      </c>
      <c r="D14" s="90">
        <f>'Gas demand INCREASE'!E136</f>
        <v>845.74599999999998</v>
      </c>
      <c r="E14" s="90">
        <f>'Gas demand INCREASE'!F136</f>
        <v>3251.9660754572305</v>
      </c>
      <c r="F14" s="92">
        <f>'Gas demand INCREASE'!G136</f>
        <v>5196.9762572402879</v>
      </c>
      <c r="G14" s="117"/>
      <c r="H14" s="28" t="str">
        <f>'Gas demand INCREASE'!O136</f>
        <v>DK</v>
      </c>
      <c r="I14" s="90">
        <f>'Gas demand INCREASE'!P136</f>
        <v>0</v>
      </c>
      <c r="J14" s="90">
        <f>'Gas demand INCREASE'!Q136</f>
        <v>617</v>
      </c>
      <c r="K14" s="92">
        <f>'Gas demand INCREASE'!R136</f>
        <v>0</v>
      </c>
      <c r="M14" s="119">
        <f>IF(OR(B14&gt;0,I14&gt;0),IF(OR(B14&gt;(-' Coal &amp; Oil DECREASE'!C97-' Coal &amp; Oil DECREASE'!J97),I14&gt;(-' Coal &amp; Oil DECREASE'!C97-' Coal &amp; Oil DECREASE'!J97),B14+I14&gt;(-' Coal &amp; Oil DECREASE'!C97-' Coal &amp; Oil DECREASE'!J97)),-' Coal &amp; Oil DECREASE'!C97,(B14+I14)*(' Coal &amp; Oil DECREASE'!C97/(' Coal &amp; Oil DECREASE'!C97+' Coal &amp; Oil DECREASE'!J97))),0)</f>
        <v>1047</v>
      </c>
      <c r="N14" s="90">
        <f>IF(OR(B14&gt;0,I14&gt;0),IF(OR(B14&gt;(-' Coal &amp; Oil DECREASE'!C97-' Coal &amp; Oil DECREASE'!J97),I14&gt;(-' Coal &amp; Oil DECREASE'!C97-' Coal &amp; Oil DECREASE'!J97),B14+I14&gt;(-' Coal &amp; Oil DECREASE'!C97-' Coal &amp; Oil DECREASE'!J97)),-' Coal &amp; Oil DECREASE'!J97,(B14+I14)*(' Coal &amp; Oil DECREASE'!J97/(' Coal &amp; Oil DECREASE'!C97+' Coal &amp; Oil DECREASE'!J97))),0)</f>
        <v>2550</v>
      </c>
      <c r="O14" s="90">
        <f t="shared" si="17"/>
        <v>0</v>
      </c>
      <c r="P14" s="90">
        <f t="shared" si="18"/>
        <v>3597</v>
      </c>
      <c r="Q14" s="90">
        <f t="shared" si="19"/>
        <v>227.09500000000025</v>
      </c>
      <c r="R14" s="90">
        <f>Q14*'INput Data'!$E$7</f>
        <v>44847.178057554003</v>
      </c>
      <c r="S14" s="90">
        <f>IF(M14+N14=0,0,IF(AND(M14+N14&gt;0,O14&gt;0,P14=0),M14*'INput Data'!$E$4+N14*'INput Data'!$E$9,IF(AND(M14+N14&gt;0,'Fuel Switch DE'!O14&gt;0),'Fuel Switch DE'!O14*(' Coal &amp; Oil DECREASE'!C97/(' Coal &amp; Oil DECREASE'!C97+' Coal &amp; Oil DECREASE'!J97))*'INput Data'!$E$4+'Fuel Switch DE'!O14*(' Coal &amp; Oil DECREASE'!J97/(' Coal &amp; Oil DECREASE'!C97+' Coal &amp; Oil DECREASE'!J97))*'INput Data'!$E$9,0)))</f>
        <v>0</v>
      </c>
      <c r="T14" s="90">
        <f>IF(M14+N14=0,0,IF(AND(M14+N14&gt;0,P14&gt;0,O14=0),M14*('INput Data'!$E$4-'INput Data'!$E$7)+N14*('INput Data'!$E$9-'INput Data'!$E$7),IF(AND(M14+N14&gt;0,'Fuel Switch DE'!P14&gt;0),'Fuel Switch DE'!P14*(' Coal &amp; Oil DECREASE'!C97/(' Coal &amp; Oil DECREASE'!C97+' Coal &amp; Oil DECREASE'!J97))*('INput Data'!$E$4-'INput Data'!$E$7)+'Fuel Switch DE'!P14*(' Coal &amp; Oil DECREASE'!J97/(' Coal &amp; Oil DECREASE'!C97+' Coal &amp; Oil DECREASE'!J97))*('INput Data'!$E$9-'INput Data'!$E$7),0)))</f>
        <v>460970.50359712215</v>
      </c>
      <c r="U14" s="538">
        <f t="shared" si="20"/>
        <v>460970.50359712215</v>
      </c>
      <c r="V14" s="123">
        <f t="shared" si="21"/>
        <v>460970.50359712215</v>
      </c>
      <c r="W14" s="92">
        <f t="shared" si="0"/>
        <v>416123.32553956815</v>
      </c>
      <c r="X14" s="119">
        <f>IF(OR(C14&gt;0,J14&gt;0),IF(OR(C14&gt;(-' Coal &amp; Oil DECREASE'!D97-' Coal &amp; Oil DECREASE'!K97),J14&gt;(-' Coal &amp; Oil DECREASE'!D97-' Coal &amp; Oil DECREASE'!K97),C14+J14&gt;(-' Coal &amp; Oil DECREASE'!D97-' Coal &amp; Oil DECREASE'!K97)),-' Coal &amp; Oil DECREASE'!D97,(C14+J14)*(' Coal &amp; Oil DECREASE'!D97/(' Coal &amp; Oil DECREASE'!D97+' Coal &amp; Oil DECREASE'!K97))),0)</f>
        <v>552.34994913530022</v>
      </c>
      <c r="Y14" s="90">
        <f>IF(OR(C14&gt;0,J14&gt;0),IF(OR(C14&gt;(-' Coal &amp; Oil DECREASE'!D97-' Coal &amp; Oil DECREASE'!K97),J14&gt;(-' Coal &amp; Oil DECREASE'!D97-' Coal &amp; Oil DECREASE'!K97),C14+J14&gt;(-' Coal &amp; Oil DECREASE'!D97-' Coal &amp; Oil DECREASE'!K97)),-' Coal &amp; Oil DECREASE'!K97,(C14+J14)*(' Coal &amp; Oil DECREASE'!K97/(' Coal &amp; Oil DECREASE'!D97+' Coal &amp; Oil DECREASE'!K97))),0)</f>
        <v>64.650050864699836</v>
      </c>
      <c r="Z14" s="90">
        <f t="shared" si="1"/>
        <v>617</v>
      </c>
      <c r="AA14" s="90">
        <f t="shared" si="2"/>
        <v>0</v>
      </c>
      <c r="AB14" s="90">
        <f t="shared" si="3"/>
        <v>0</v>
      </c>
      <c r="AC14" s="90">
        <f>AB14*'INput Data'!$E$7</f>
        <v>0</v>
      </c>
      <c r="AD14" s="90">
        <f>IF(X14+Y14=0,0,IF(AND(X14+Y14&gt;0,Z14&gt;0,AA14=0),X14*'INput Data'!$E$4+Y14*'INput Data'!$E$9,IF(AND(X14+Y14&gt;0,'Fuel Switch DE'!Z14&gt;0),'Fuel Switch DE'!Z14*(' Coal &amp; Oil DECREASE'!D97/(' Coal &amp; Oil DECREASE'!D97+' Coal &amp; Oil DECREASE'!K97))*'INput Data'!$E$4+'Fuel Switch DE'!Z14*(' Coal &amp; Oil DECREASE'!K97/(' Coal &amp; Oil DECREASE'!D97+' Coal &amp; Oil DECREASE'!K97))*'INput Data'!$E$9,0)))</f>
        <v>168334.87854680652</v>
      </c>
      <c r="AE14" s="90">
        <f>IF(X14+Y14=0,0,IF(AND(X14+Y14&gt;0,AA14&gt;0,Z14=0),X14*('INput Data'!$E$4-'INput Data'!$E$7)+Y14*('INput Data'!$E$9-'INput Data'!$E$7),IF(AND(X14+Y14&gt;0,'Fuel Switch DE'!AA14&gt;0),'Fuel Switch DE'!AA14*(' Coal &amp; Oil DECREASE'!D97/(' Coal &amp; Oil DECREASE'!D97+' Coal &amp; Oil DECREASE'!K97))*('INput Data'!$E$4-'INput Data'!$E$7)+'Fuel Switch DE'!AA14*(' Coal &amp; Oil DECREASE'!K97/(' Coal &amp; Oil DECREASE'!D97+' Coal &amp; Oil DECREASE'!K97))*('INput Data'!$E$9-'INput Data'!$E$7),0)))</f>
        <v>0</v>
      </c>
      <c r="AF14" s="538">
        <f t="shared" si="22"/>
        <v>168334.87854680652</v>
      </c>
      <c r="AG14" s="123">
        <f t="shared" si="23"/>
        <v>0</v>
      </c>
      <c r="AH14" s="92">
        <f t="shared" si="4"/>
        <v>0</v>
      </c>
      <c r="AI14" s="119">
        <f>IF(OR(D14&gt;0,K14&gt;0),IF(OR(D14&gt;(-' Coal &amp; Oil DECREASE'!E97-' Coal &amp; Oil DECREASE'!L97),K14&gt;(-' Coal &amp; Oil DECREASE'!E97-' Coal &amp; Oil DECREASE'!L97),D14+K14&gt;(-' Coal &amp; Oil DECREASE'!E97-' Coal &amp; Oil DECREASE'!L97)),-' Coal &amp; Oil DECREASE'!E97,(D14+K14)*(' Coal &amp; Oil DECREASE'!E97/(' Coal &amp; Oil DECREASE'!E97+' Coal &amp; Oil DECREASE'!L97))),0)</f>
        <v>845.74599999999998</v>
      </c>
      <c r="AJ14" s="90">
        <f>IF(OR(D14&gt;0,K14&gt;0),IF(OR(D14&gt;(-' Coal &amp; Oil DECREASE'!E97-' Coal &amp; Oil DECREASE'!L97),J14&gt;(-' Coal &amp; Oil DECREASE'!E97-' Coal &amp; Oil DECREASE'!L97),D14+K14&gt;(-' Coal &amp; Oil DECREASE'!E97-' Coal &amp; Oil DECREASE'!L97)),-' Coal &amp; Oil DECREASE'!L97,(D14+K14)*(' Coal &amp; Oil DECREASE'!L97/(' Coal &amp; Oil DECREASE'!E97+' Coal &amp; Oil DECREASE'!L97))),0)</f>
        <v>0</v>
      </c>
      <c r="AK14" s="90">
        <f t="shared" si="5"/>
        <v>0</v>
      </c>
      <c r="AL14" s="90">
        <f t="shared" si="6"/>
        <v>845.74599999999998</v>
      </c>
      <c r="AM14" s="90">
        <f t="shared" si="7"/>
        <v>0</v>
      </c>
      <c r="AN14" s="90">
        <f>AM14*'INput Data'!$E$7</f>
        <v>0</v>
      </c>
      <c r="AO14" s="90">
        <f>IF(AI14+AJ14=0,0,IF(AND(AI14+AJ14&gt;0,AK14&gt;0,AL14=0),AI14*'INput Data'!$E$4+AJ14*'INput Data'!$E$9,IF(AND(AI14+AJ14&gt;0,'Fuel Switch DE'!AK14&gt;0),'Fuel Switch DE'!AK14*(' Coal &amp; Oil DECREASE'!E97/(' Coal &amp; Oil DECREASE'!E97+' Coal &amp; Oil DECREASE'!L97))*'INput Data'!$E$4+'Fuel Switch DE'!AK14*(' Coal &amp; Oil DECREASE'!L97/(' Coal &amp; Oil DECREASE'!E97+' Coal &amp; Oil DECREASE'!L97))*'INput Data'!$E$9,0)))</f>
        <v>0</v>
      </c>
      <c r="AP14" s="90">
        <f>IF(AI14+AJ14=0,0,IF(AND(AI14+AJ14&gt;0,AL14&gt;0,AK14=0),AI14*('INput Data'!$E$4-'INput Data'!$E$7)+AJ14*('INput Data'!$E$9-'INput Data'!$E$7),IF(AND(AI14+AJ14&gt;0,'Fuel Switch DE'!AL14&gt;0),'Fuel Switch DE'!AL14*(' Coal &amp; Oil DECREASE'!E97/(' Coal &amp; Oil DECREASE'!E97+' Coal &amp; Oil DECREASE'!L97))*('INput Data'!$E$4-'INput Data'!$E$7)+'Fuel Switch DE'!AL14*(' Coal &amp; Oil DECREASE'!L97/(' Coal &amp; Oil DECREASE'!E97+' Coal &amp; Oil DECREASE'!L97))*('INput Data'!$E$9-'INput Data'!$E$7),0)))</f>
        <v>55977.433093525178</v>
      </c>
      <c r="AQ14" s="538">
        <f t="shared" si="24"/>
        <v>55977.433093525178</v>
      </c>
      <c r="AR14" s="123">
        <f t="shared" si="25"/>
        <v>55977.433093525178</v>
      </c>
      <c r="AS14" s="92">
        <f t="shared" si="8"/>
        <v>55977.433093525178</v>
      </c>
      <c r="AT14" s="90">
        <f>IF(E14&gt;0,IF(E14&lt;(-' Coal &amp; Oil DECREASE'!F97-' Coal &amp; Oil DECREASE'!M97),'Fuel Switch DE'!E14*' Coal &amp; Oil DECREASE'!F97/(' Coal &amp; Oil DECREASE'!F97+' Coal &amp; Oil DECREASE'!M97),-' Coal &amp; Oil DECREASE'!F97),0)</f>
        <v>0</v>
      </c>
      <c r="AU14" s="90">
        <f>IF(E14&gt;0,IF(E14&lt;(-' Coal &amp; Oil DECREASE'!F97-' Coal &amp; Oil DECREASE'!M97),'Fuel Switch DE'!E14*' Coal &amp; Oil DECREASE'!M97/(' Coal &amp; Oil DECREASE'!F97+' Coal &amp; Oil DECREASE'!M97),-' Coal &amp; Oil DECREASE'!M97),0)</f>
        <v>0</v>
      </c>
      <c r="AV14" s="90">
        <f t="shared" si="9"/>
        <v>3251.9660754572305</v>
      </c>
      <c r="AW14" s="90">
        <f>AT14*('INput Data'!$D$4-'INput Data'!$D$7)</f>
        <v>0</v>
      </c>
      <c r="AX14" s="90">
        <f>AU14*('INput Data'!$E$9-'INput Data'!$E$7)</f>
        <v>0</v>
      </c>
      <c r="AY14" s="90">
        <f>AV14*'INput Data'!$E$7</f>
        <v>642204.81130432361</v>
      </c>
      <c r="AZ14" s="480">
        <f t="shared" si="26"/>
        <v>0</v>
      </c>
      <c r="BA14" s="90">
        <f>IF(F14&gt;0,IF(F14&lt;(-' Coal &amp; Oil DECREASE'!G97-' Coal &amp; Oil DECREASE'!N97),'Fuel Switch DE'!F14*' Coal &amp; Oil DECREASE'!G97/(' Coal &amp; Oil DECREASE'!G97+' Coal &amp; Oil DECREASE'!N97),-' Coal &amp; Oil DECREASE'!G97),0)</f>
        <v>0</v>
      </c>
      <c r="BB14" s="90">
        <f>IF(F14&gt;0,IF(F14&lt;(-' Coal &amp; Oil DECREASE'!G97-' Coal &amp; Oil DECREASE'!N97),'Fuel Switch DE'!F14*' Coal &amp; Oil DECREASE'!N97/(' Coal &amp; Oil DECREASE'!G97+' Coal &amp; Oil DECREASE'!N97),-' Coal &amp; Oil DECREASE'!N97),0)</f>
        <v>0</v>
      </c>
      <c r="BC14" s="90">
        <f t="shared" si="10"/>
        <v>5196.9762572402879</v>
      </c>
      <c r="BD14" s="90">
        <f>BA14*('INput Data'!$D$4-'INput Data'!$D$7)</f>
        <v>0</v>
      </c>
      <c r="BE14" s="90">
        <f>BB14*('INput Data'!$E$9-'INput Data'!$E$7)</f>
        <v>0</v>
      </c>
      <c r="BF14" s="90">
        <f>BC14*'INput Data'!$E$7</f>
        <v>1026309.3400089632</v>
      </c>
      <c r="BG14" s="115">
        <f t="shared" si="27"/>
        <v>0</v>
      </c>
      <c r="BH14" s="68" t="str">
        <f>IF((('Nuclear &amp; RES demand for Power '!C130+'Nuclear &amp; RES demand for Power '!D130)-('Nuclear &amp; RES demand for Power '!O16+'Nuclear &amp; RES demand for Power '!P16))&lt;0,"Replacement","No replacement")</f>
        <v>No replacement</v>
      </c>
      <c r="BI14" s="150" t="str">
        <f t="shared" si="28"/>
        <v>Replacement</v>
      </c>
      <c r="BJ14" s="92">
        <f>IF(OR(BH14="No replacement",BI14="No replacement"),0,AV14*'INput Data'!$Q$4-(('Nuclear &amp; RES demand for Power '!C130+'Nuclear &amp; RES demand for Power '!D130)-('Nuclear &amp; RES demand for Power '!O16+'Nuclear &amp; RES demand for Power '!P16))*'INput Data'!$E$7/'INput Data'!$Q$4)</f>
        <v>0</v>
      </c>
      <c r="BK14" s="68" t="str">
        <f>IF((('Nuclear &amp; RES demand for Power '!C130+'Nuclear &amp; RES demand for Power '!D130)-('Nuclear &amp; RES demand for Power '!U16+'Nuclear &amp; RES demand for Power '!V16))&lt;0,"Replacement","No replacement")</f>
        <v>No replacement</v>
      </c>
      <c r="BL14" s="150" t="str">
        <f t="shared" si="29"/>
        <v>Replacement</v>
      </c>
      <c r="BM14" s="92">
        <f>IF(OR(BK14="No replacement",BL14="No replacement"),0,BC14*'INput Data'!$Q$4-(('Nuclear &amp; RES demand for Power '!C130+'Nuclear &amp; RES demand for Power '!D130)-('Nuclear &amp; RES demand for Power '!O16+'Nuclear &amp; RES demand for Power '!P16))*'INput Data'!$E$7/'INput Data'!$Q$4)</f>
        <v>0</v>
      </c>
      <c r="BN14" s="187">
        <f>IF('Gas Supply'!D95&gt;=(P14+AA14+AL14+AT14+AU14),CD14,'Gas Supply'!D95/(P14+AA14+AL14+AT14+AU14)*CD14)</f>
        <v>516947.93669064733</v>
      </c>
      <c r="BO14" s="187">
        <f>IF(CD14=0,0,IF('Gas Supply'!D95&gt;P14+AA14+AL14+AT14+AU14,P14+AA14+AL14+AT14+AU14,'Gas Supply'!D95))</f>
        <v>4442.7460000000001</v>
      </c>
      <c r="BP14" s="187">
        <f>BO14*'INput Data'!$E$7</f>
        <v>877362.42949640285</v>
      </c>
      <c r="BQ14" s="187">
        <f>'Gas Supply'!D95-BO14</f>
        <v>1730.0934849999994</v>
      </c>
      <c r="BR14" s="187">
        <f>BQ14*'INput Data'!$E$7</f>
        <v>341662.34649820131</v>
      </c>
      <c r="BS14" s="195">
        <f t="shared" si="30"/>
        <v>1735972.7126852516</v>
      </c>
      <c r="BT14" s="187">
        <f>IF('Gas Supply'!D95&gt;=(P14+AA14+AL14+BA14+BB14),CF14,'Gas Supply'!D95/(P14+AA14+AL14+BA14+BB14)*CF14)</f>
        <v>516947.93669064733</v>
      </c>
      <c r="BU14" s="187">
        <f>IF(CF14=0,0,IF('Gas Supply'!D95&gt;P14+AA14+AL14+BA14+BB14,P14+AA14+AL14+BA14+BB14,'Gas Supply'!D95))</f>
        <v>4442.7460000000001</v>
      </c>
      <c r="BV14" s="187">
        <f>BU14*'INput Data'!$E$7</f>
        <v>877362.42949640285</v>
      </c>
      <c r="BW14" s="187">
        <f>'Gas Supply'!D95-BU14</f>
        <v>1730.0934849999994</v>
      </c>
      <c r="BX14" s="187">
        <f>BW14*'INput Data'!$E$7</f>
        <v>341662.34649820131</v>
      </c>
      <c r="BY14" s="195">
        <f t="shared" si="31"/>
        <v>1735972.7126852516</v>
      </c>
      <c r="BZ14" s="115">
        <f>IF('Gas Supply'!C134=0,0,IF('Gas Supply'!C134/SUM('N.Gas &amp; H2 demand'!C135:F135)&gt;=1,'Fuel Switch DE'!CD14,'Fuel Switch DE'!CD14*'Gas Supply'!C134/(SUM('N.Gas &amp; H2 demand'!C135:F135))))</f>
        <v>422172.92539701</v>
      </c>
      <c r="CA14" s="115">
        <f>IF('Gas Supply'!C134=0,0,IF('Gas Supply'!C134/(SUM('N.Gas &amp; H2 demand'!C135:F135))&gt;=1,'Fuel Switch DE'!CF14,'Fuel Switch DE'!CF14*'Gas Supply'!C134/(SUM('N.Gas &amp; H2 demand'!C135:F135))))</f>
        <v>422172.92539701</v>
      </c>
      <c r="CC14" s="6" t="s">
        <v>17</v>
      </c>
      <c r="CD14" s="136">
        <f t="shared" si="11"/>
        <v>516947.93669064733</v>
      </c>
      <c r="CE14" s="92">
        <f t="shared" si="12"/>
        <v>472100.75863309333</v>
      </c>
      <c r="CF14" s="136">
        <f t="shared" si="13"/>
        <v>516947.93669064733</v>
      </c>
      <c r="CG14" s="92">
        <f t="shared" si="14"/>
        <v>472100.75863309333</v>
      </c>
      <c r="CH14" s="136">
        <f t="shared" si="15"/>
        <v>146471.94244604316</v>
      </c>
      <c r="CI14" s="92">
        <f t="shared" si="16"/>
        <v>146471.94244604316</v>
      </c>
    </row>
    <row r="15" spans="1:87" x14ac:dyDescent="0.25">
      <c r="A15" s="28" t="str">
        <f>'Gas demand INCREASE'!B137</f>
        <v>EE</v>
      </c>
      <c r="B15" s="119">
        <f>'Gas demand INCREASE'!C137</f>
        <v>0</v>
      </c>
      <c r="C15" s="90">
        <f>'Gas demand INCREASE'!D137</f>
        <v>0</v>
      </c>
      <c r="D15" s="90">
        <f>'Gas demand INCREASE'!E137</f>
        <v>403.08050000000003</v>
      </c>
      <c r="E15" s="90">
        <f>'Gas demand INCREASE'!F137</f>
        <v>669.88311715896816</v>
      </c>
      <c r="F15" s="92">
        <f>'Gas demand INCREASE'!G137</f>
        <v>904.39699999999971</v>
      </c>
      <c r="G15" s="117"/>
      <c r="H15" s="28" t="str">
        <f>'Gas demand INCREASE'!O137</f>
        <v>EE</v>
      </c>
      <c r="I15" s="90">
        <f>'Gas demand INCREASE'!P137</f>
        <v>0</v>
      </c>
      <c r="J15" s="90">
        <f>'Gas demand INCREASE'!Q137</f>
        <v>430</v>
      </c>
      <c r="K15" s="92">
        <f>'Gas demand INCREASE'!R137</f>
        <v>110</v>
      </c>
      <c r="M15" s="119">
        <f>IF(OR(B15&gt;0,I15&gt;0),IF(OR(B15&gt;(-' Coal &amp; Oil DECREASE'!C98-' Coal &amp; Oil DECREASE'!J98),I15&gt;(-' Coal &amp; Oil DECREASE'!C98-' Coal &amp; Oil DECREASE'!J98),B15+I15&gt;(-' Coal &amp; Oil DECREASE'!C98-' Coal &amp; Oil DECREASE'!J98)),-' Coal &amp; Oil DECREASE'!C98,(B15+I15)*(' Coal &amp; Oil DECREASE'!C98/(' Coal &amp; Oil DECREASE'!C98+' Coal &amp; Oil DECREASE'!J98))),0)</f>
        <v>0</v>
      </c>
      <c r="N15" s="90">
        <f>IF(OR(B15&gt;0,I15&gt;0),IF(OR(B15&gt;(-' Coal &amp; Oil DECREASE'!C98-' Coal &amp; Oil DECREASE'!J98),I15&gt;(-' Coal &amp; Oil DECREASE'!C98-' Coal &amp; Oil DECREASE'!J98),B15+I15&gt;(-' Coal &amp; Oil DECREASE'!C98-' Coal &amp; Oil DECREASE'!J98)),-' Coal &amp; Oil DECREASE'!J98,(B15+I15)*(' Coal &amp; Oil DECREASE'!J98/(' Coal &amp; Oil DECREASE'!C98+' Coal &amp; Oil DECREASE'!J98))),0)</f>
        <v>0</v>
      </c>
      <c r="O15" s="90">
        <f t="shared" si="17"/>
        <v>0</v>
      </c>
      <c r="P15" s="90">
        <f t="shared" si="18"/>
        <v>0</v>
      </c>
      <c r="Q15" s="90">
        <f t="shared" si="19"/>
        <v>0</v>
      </c>
      <c r="R15" s="90">
        <f>Q15*'INput Data'!$E$7</f>
        <v>0</v>
      </c>
      <c r="S15" s="90">
        <f>IF(M15+N15=0,0,IF(AND(M15+N15&gt;0,O15&gt;0,P15=0),M15*'INput Data'!$E$4+N15*'INput Data'!$E$9,IF(AND(M15+N15&gt;0,'Fuel Switch DE'!O15&gt;0),'Fuel Switch DE'!O15*(' Coal &amp; Oil DECREASE'!C98/(' Coal &amp; Oil DECREASE'!C98+' Coal &amp; Oil DECREASE'!J98))*'INput Data'!$E$4+'Fuel Switch DE'!O15*(' Coal &amp; Oil DECREASE'!J98/(' Coal &amp; Oil DECREASE'!C98+' Coal &amp; Oil DECREASE'!J98))*'INput Data'!$E$9,0)))</f>
        <v>0</v>
      </c>
      <c r="T15" s="90">
        <f>IF(M15+N15=0,0,IF(AND(M15+N15&gt;0,P15&gt;0,O15=0),M15*('INput Data'!$E$4-'INput Data'!$E$7)+N15*('INput Data'!$E$9-'INput Data'!$E$7),IF(AND(M15+N15&gt;0,'Fuel Switch DE'!P15&gt;0),'Fuel Switch DE'!P15*(' Coal &amp; Oil DECREASE'!C98/(' Coal &amp; Oil DECREASE'!C98+' Coal &amp; Oil DECREASE'!J98))*('INput Data'!$E$4-'INput Data'!$E$7)+'Fuel Switch DE'!P15*(' Coal &amp; Oil DECREASE'!J98/(' Coal &amp; Oil DECREASE'!C98+' Coal &amp; Oil DECREASE'!J98))*('INput Data'!$E$9-'INput Data'!$E$7),0)))</f>
        <v>0</v>
      </c>
      <c r="U15" s="538">
        <f t="shared" si="20"/>
        <v>0</v>
      </c>
      <c r="V15" s="123">
        <f t="shared" si="21"/>
        <v>0</v>
      </c>
      <c r="W15" s="92">
        <f t="shared" si="0"/>
        <v>0</v>
      </c>
      <c r="X15" s="119">
        <f>IF(OR(C15&gt;0,J15&gt;0),IF(OR(C15&gt;(-' Coal &amp; Oil DECREASE'!D98-' Coal &amp; Oil DECREASE'!K98),J15&gt;(-' Coal &amp; Oil DECREASE'!D98-' Coal &amp; Oil DECREASE'!K98),C15+J15&gt;(-' Coal &amp; Oil DECREASE'!D98-' Coal &amp; Oil DECREASE'!K98)),-' Coal &amp; Oil DECREASE'!D98,(C15+J15)*(' Coal &amp; Oil DECREASE'!D98/(' Coal &amp; Oil DECREASE'!D98+' Coal &amp; Oil DECREASE'!K98))),0)</f>
        <v>387.84313725490199</v>
      </c>
      <c r="Y15" s="90">
        <f>IF(OR(C15&gt;0,J15&gt;0),IF(OR(C15&gt;(-' Coal &amp; Oil DECREASE'!D98-' Coal &amp; Oil DECREASE'!K98),J15&gt;(-' Coal &amp; Oil DECREASE'!D98-' Coal &amp; Oil DECREASE'!K98),C15+J15&gt;(-' Coal &amp; Oil DECREASE'!D98-' Coal &amp; Oil DECREASE'!K98)),-' Coal &amp; Oil DECREASE'!K98,(C15+J15)*(' Coal &amp; Oil DECREASE'!K98/(' Coal &amp; Oil DECREASE'!D98+' Coal &amp; Oil DECREASE'!K98))),0)</f>
        <v>42.156862745098039</v>
      </c>
      <c r="Z15" s="90">
        <f t="shared" si="1"/>
        <v>430</v>
      </c>
      <c r="AA15" s="90">
        <f t="shared" si="2"/>
        <v>0</v>
      </c>
      <c r="AB15" s="90">
        <f t="shared" si="3"/>
        <v>0</v>
      </c>
      <c r="AC15" s="90">
        <f>AB15*'INput Data'!$E$7</f>
        <v>0</v>
      </c>
      <c r="AD15" s="90">
        <f>IF(X15+Y15=0,0,IF(AND(X15+Y15&gt;0,Z15&gt;0,AA15=0),X15*'INput Data'!$E$4+Y15*'INput Data'!$E$9,IF(AND(X15+Y15&gt;0,'Fuel Switch DE'!Z15&gt;0),'Fuel Switch DE'!Z15*(' Coal &amp; Oil DECREASE'!D98/(' Coal &amp; Oil DECREASE'!D98+' Coal &amp; Oil DECREASE'!K98))*'INput Data'!$E$4+'Fuel Switch DE'!Z15*(' Coal &amp; Oil DECREASE'!K98/(' Coal &amp; Oil DECREASE'!D98+' Coal &amp; Oil DECREASE'!K98))*'INput Data'!$E$9,0)))</f>
        <v>117062.63224714347</v>
      </c>
      <c r="AE15" s="90">
        <f>IF(X15+Y15=0,0,IF(AND(X15+Y15&gt;0,AA15&gt;0,Z15=0),X15*('INput Data'!$E$4-'INput Data'!$E$7)+Y15*('INput Data'!$E$9-'INput Data'!$E$7),IF(AND(X15+Y15&gt;0,'Fuel Switch DE'!AA15&gt;0),'Fuel Switch DE'!AA15*(' Coal &amp; Oil DECREASE'!D98/(' Coal &amp; Oil DECREASE'!D98+' Coal &amp; Oil DECREASE'!K98))*('INput Data'!$E$4-'INput Data'!$E$7)+'Fuel Switch DE'!AA15*(' Coal &amp; Oil DECREASE'!K98/(' Coal &amp; Oil DECREASE'!D98+' Coal &amp; Oil DECREASE'!K98))*('INput Data'!$E$9-'INput Data'!$E$7),0)))</f>
        <v>0</v>
      </c>
      <c r="AF15" s="538">
        <f t="shared" si="22"/>
        <v>117062.63224714347</v>
      </c>
      <c r="AG15" s="123">
        <f t="shared" si="23"/>
        <v>0</v>
      </c>
      <c r="AH15" s="92">
        <f t="shared" si="4"/>
        <v>0</v>
      </c>
      <c r="AI15" s="119">
        <f>IF(OR(D15&gt;0,K15&gt;0),IF(OR(D15&gt;(-' Coal &amp; Oil DECREASE'!E98-' Coal &amp; Oil DECREASE'!L98),K15&gt;(-' Coal &amp; Oil DECREASE'!E98-' Coal &amp; Oil DECREASE'!L98),D15+K15&gt;(-' Coal &amp; Oil DECREASE'!E98-' Coal &amp; Oil DECREASE'!L98)),-' Coal &amp; Oil DECREASE'!E98,(D15+K15)*(' Coal &amp; Oil DECREASE'!E98/(' Coal &amp; Oil DECREASE'!E98+' Coal &amp; Oil DECREASE'!L98))),0)</f>
        <v>513.08050000000003</v>
      </c>
      <c r="AJ15" s="90">
        <f>IF(OR(D15&gt;0,K15&gt;0),IF(OR(D15&gt;(-' Coal &amp; Oil DECREASE'!E98-' Coal &amp; Oil DECREASE'!L98),J15&gt;(-' Coal &amp; Oil DECREASE'!E98-' Coal &amp; Oil DECREASE'!L98),D15+K15&gt;(-' Coal &amp; Oil DECREASE'!E98-' Coal &amp; Oil DECREASE'!L98)),-' Coal &amp; Oil DECREASE'!L98,(D15+K15)*(' Coal &amp; Oil DECREASE'!L98/(' Coal &amp; Oil DECREASE'!E98+' Coal &amp; Oil DECREASE'!L98))),0)</f>
        <v>0</v>
      </c>
      <c r="AK15" s="90">
        <f t="shared" si="5"/>
        <v>110</v>
      </c>
      <c r="AL15" s="90">
        <f t="shared" si="6"/>
        <v>403.08050000000003</v>
      </c>
      <c r="AM15" s="90">
        <f t="shared" si="7"/>
        <v>0</v>
      </c>
      <c r="AN15" s="90">
        <f>AM15*'INput Data'!$E$7</f>
        <v>0</v>
      </c>
      <c r="AO15" s="90">
        <f>IF(AI15+AJ15=0,0,IF(AND(AI15+AJ15&gt;0,AK15&gt;0,AL15=0),AI15*'INput Data'!$E$4+AJ15*'INput Data'!$E$9,IF(AND(AI15+AJ15&gt;0,'Fuel Switch DE'!AK15&gt;0),'Fuel Switch DE'!AK15*(' Coal &amp; Oil DECREASE'!E98/(' Coal &amp; Oil DECREASE'!E98+' Coal &amp; Oil DECREASE'!L98))*'INput Data'!$E$4+'Fuel Switch DE'!AK15*(' Coal &amp; Oil DECREASE'!L98/(' Coal &amp; Oil DECREASE'!E98+' Coal &amp; Oil DECREASE'!L98))*'INput Data'!$E$9,0)))</f>
        <v>29003.597122302159</v>
      </c>
      <c r="AP15" s="90">
        <f>IF(AI15+AJ15=0,0,IF(AND(AI15+AJ15&gt;0,AL15&gt;0,AK15=0),AI15*('INput Data'!$E$4-'INput Data'!$E$7)+AJ15*('INput Data'!$E$9-'INput Data'!$E$7),IF(AND(AI15+AJ15&gt;0,'Fuel Switch DE'!AL15&gt;0),'Fuel Switch DE'!AL15*(' Coal &amp; Oil DECREASE'!E98/(' Coal &amp; Oil DECREASE'!E98+' Coal &amp; Oil DECREASE'!L98))*('INput Data'!$E$4-'INput Data'!$E$7)+'Fuel Switch DE'!AL15*(' Coal &amp; Oil DECREASE'!L98/(' Coal &amp; Oil DECREASE'!E98+' Coal &amp; Oil DECREASE'!L98))*('INput Data'!$E$9-'INput Data'!$E$7),0)))</f>
        <v>26678.709352517988</v>
      </c>
      <c r="AQ15" s="538">
        <f t="shared" si="24"/>
        <v>55682.306474820143</v>
      </c>
      <c r="AR15" s="123">
        <f t="shared" si="25"/>
        <v>26678.709352517988</v>
      </c>
      <c r="AS15" s="92">
        <f t="shared" si="8"/>
        <v>26678.709352517988</v>
      </c>
      <c r="AT15" s="90">
        <f>IF(E15&gt;0,IF(E15&lt;(-' Coal &amp; Oil DECREASE'!F98-' Coal &amp; Oil DECREASE'!M98),'Fuel Switch DE'!E15*' Coal &amp; Oil DECREASE'!F98/(' Coal &amp; Oil DECREASE'!F98+' Coal &amp; Oil DECREASE'!M98),-' Coal &amp; Oil DECREASE'!F98),0)</f>
        <v>0</v>
      </c>
      <c r="AU15" s="90">
        <f>IF(E15&gt;0,IF(E15&lt;(-' Coal &amp; Oil DECREASE'!F98-' Coal &amp; Oil DECREASE'!M98),'Fuel Switch DE'!E15*' Coal &amp; Oil DECREASE'!M98/(' Coal &amp; Oil DECREASE'!F98+' Coal &amp; Oil DECREASE'!M98),-' Coal &amp; Oil DECREASE'!M98),0)</f>
        <v>0</v>
      </c>
      <c r="AV15" s="90">
        <f t="shared" si="9"/>
        <v>669.88311715896816</v>
      </c>
      <c r="AW15" s="90">
        <f>AT15*('INput Data'!$D$4-'INput Data'!$D$7)</f>
        <v>0</v>
      </c>
      <c r="AX15" s="90">
        <f>AU15*('INput Data'!$E$9-'INput Data'!$E$7)</f>
        <v>0</v>
      </c>
      <c r="AY15" s="90">
        <f>AV15*'INput Data'!$E$7</f>
        <v>132289.86738139336</v>
      </c>
      <c r="AZ15" s="480">
        <f t="shared" si="26"/>
        <v>0</v>
      </c>
      <c r="BA15" s="90">
        <f>IF(F15&gt;0,IF(F15&lt;(-' Coal &amp; Oil DECREASE'!G98-' Coal &amp; Oil DECREASE'!N98),'Fuel Switch DE'!F15*' Coal &amp; Oil DECREASE'!G98/(' Coal &amp; Oil DECREASE'!G98+' Coal &amp; Oil DECREASE'!N98),-' Coal &amp; Oil DECREASE'!G98),0)</f>
        <v>0</v>
      </c>
      <c r="BB15" s="90">
        <f>IF(F15&gt;0,IF(F15&lt;(-' Coal &amp; Oil DECREASE'!G98-' Coal &amp; Oil DECREASE'!N98),'Fuel Switch DE'!F15*' Coal &amp; Oil DECREASE'!N98/(' Coal &amp; Oil DECREASE'!G98+' Coal &amp; Oil DECREASE'!N98),-' Coal &amp; Oil DECREASE'!N98),0)</f>
        <v>0</v>
      </c>
      <c r="BC15" s="90">
        <f t="shared" si="10"/>
        <v>904.39699999999971</v>
      </c>
      <c r="BD15" s="90">
        <f>BA15*('INput Data'!$D$4-'INput Data'!$D$7)</f>
        <v>0</v>
      </c>
      <c r="BE15" s="90">
        <f>BB15*('INput Data'!$E$9-'INput Data'!$E$7)</f>
        <v>0</v>
      </c>
      <c r="BF15" s="90">
        <f>BC15*'INput Data'!$E$7</f>
        <v>178602.14136690641</v>
      </c>
      <c r="BG15" s="115">
        <f t="shared" si="27"/>
        <v>0</v>
      </c>
      <c r="BH15" s="68" t="str">
        <f>IF((('Nuclear &amp; RES demand for Power '!C131+'Nuclear &amp; RES demand for Power '!D131)-('Nuclear &amp; RES demand for Power '!O17+'Nuclear &amp; RES demand for Power '!P17))&lt;0,"Replacement","No replacement")</f>
        <v>No replacement</v>
      </c>
      <c r="BI15" s="150" t="str">
        <f t="shared" si="28"/>
        <v>Replacement</v>
      </c>
      <c r="BJ15" s="92">
        <f>IF(OR(BH15="No replacement",BI15="No replacement"),0,AV15*'INput Data'!$Q$4-(('Nuclear &amp; RES demand for Power '!C131+'Nuclear &amp; RES demand for Power '!D131)-('Nuclear &amp; RES demand for Power '!O17+'Nuclear &amp; RES demand for Power '!P17))*'INput Data'!$E$7/'INput Data'!$Q$4)</f>
        <v>0</v>
      </c>
      <c r="BK15" s="68" t="str">
        <f>IF((('Nuclear &amp; RES demand for Power '!C131+'Nuclear &amp; RES demand for Power '!D131)-('Nuclear &amp; RES demand for Power '!U17+'Nuclear &amp; RES demand for Power '!V17))&lt;0,"Replacement","No replacement")</f>
        <v>No replacement</v>
      </c>
      <c r="BL15" s="150" t="str">
        <f t="shared" si="29"/>
        <v>Replacement</v>
      </c>
      <c r="BM15" s="92">
        <f>IF(OR(BK15="No replacement",BL15="No replacement"),0,BC15*'INput Data'!$Q$4-(('Nuclear &amp; RES demand for Power '!C131+'Nuclear &amp; RES demand for Power '!D131)-('Nuclear &amp; RES demand for Power '!O17+'Nuclear &amp; RES demand for Power '!P17))*'INput Data'!$E$7/'INput Data'!$Q$4)</f>
        <v>0</v>
      </c>
      <c r="BN15" s="187">
        <f>IF('Gas Supply'!D96&gt;=(P15+AA15+AL15+AT15+AU15),CD15,'Gas Supply'!D96/(P15+AA15+AL15+AT15+AU15)*CD15)</f>
        <v>26678.709352517988</v>
      </c>
      <c r="BO15" s="187">
        <f>IF(CD15=0,0,IF('Gas Supply'!D96&gt;P15+AA15+AL15+AT15+AU15,P15+AA15+AL15+AT15+AU15,'Gas Supply'!D96))</f>
        <v>403.08050000000003</v>
      </c>
      <c r="BP15" s="187">
        <f>BO15*'INput Data'!$E$7</f>
        <v>79601.149100719427</v>
      </c>
      <c r="BQ15" s="187">
        <f>'Gas Supply'!D96-BO15</f>
        <v>563.00452495198067</v>
      </c>
      <c r="BR15" s="187">
        <f>BQ15*'INput Data'!$E$7</f>
        <v>111183.26769735158</v>
      </c>
      <c r="BS15" s="195">
        <f t="shared" si="30"/>
        <v>217463.126150589</v>
      </c>
      <c r="BT15" s="187">
        <f>IF('Gas Supply'!D96&gt;=(P15+AA15+AL15+BA15+BB15),CF15,'Gas Supply'!D96/(P15+AA15+AL15+BA15+BB15)*CF15)</f>
        <v>26678.709352517988</v>
      </c>
      <c r="BU15" s="187">
        <f>IF(CF15=0,0,IF('Gas Supply'!D96&gt;P15+AA15+AL15+BA15+BB15,P15+AA15+AL15+BA15+BB15,'Gas Supply'!D96))</f>
        <v>403.08050000000003</v>
      </c>
      <c r="BV15" s="187">
        <f>BU15*'INput Data'!$E$7</f>
        <v>79601.149100719427</v>
      </c>
      <c r="BW15" s="187">
        <f>'Gas Supply'!D96-BU15</f>
        <v>563.00452495198067</v>
      </c>
      <c r="BX15" s="187">
        <f>BW15*'INput Data'!$E$7</f>
        <v>111183.26769735158</v>
      </c>
      <c r="BY15" s="195">
        <f t="shared" si="31"/>
        <v>217463.126150589</v>
      </c>
      <c r="BZ15" s="115">
        <f>IF('Gas Supply'!C135=0,0,IF('Gas Supply'!C135/SUM('N.Gas &amp; H2 demand'!C136:F136)&gt;=1,'Fuel Switch DE'!CD15,'Fuel Switch DE'!CD15*'Gas Supply'!C135/(SUM('N.Gas &amp; H2 demand'!C136:F136))))</f>
        <v>0</v>
      </c>
      <c r="CA15" s="115">
        <f>IF('Gas Supply'!C135=0,0,IF('Gas Supply'!C135/(SUM('N.Gas &amp; H2 demand'!C136:F136))&gt;=1,'Fuel Switch DE'!CF15,'Fuel Switch DE'!CF15*'Gas Supply'!C135/(SUM('N.Gas &amp; H2 demand'!C136:F136))))</f>
        <v>0</v>
      </c>
      <c r="CC15" s="6" t="s">
        <v>18</v>
      </c>
      <c r="CD15" s="136">
        <f t="shared" si="11"/>
        <v>26678.709352517988</v>
      </c>
      <c r="CE15" s="92">
        <f t="shared" si="12"/>
        <v>26678.709352517988</v>
      </c>
      <c r="CF15" s="136">
        <f t="shared" si="13"/>
        <v>26678.709352517988</v>
      </c>
      <c r="CG15" s="92">
        <f t="shared" si="14"/>
        <v>26678.709352517988</v>
      </c>
      <c r="CH15" s="136">
        <f t="shared" si="15"/>
        <v>25824.196279340125</v>
      </c>
      <c r="CI15" s="92">
        <f t="shared" si="16"/>
        <v>25824.196279340125</v>
      </c>
    </row>
    <row r="16" spans="1:87" x14ac:dyDescent="0.25">
      <c r="A16" s="28" t="str">
        <f>'Gas demand INCREASE'!B138</f>
        <v>ES</v>
      </c>
      <c r="B16" s="119">
        <f>'Gas demand INCREASE'!C138</f>
        <v>31815.644000000008</v>
      </c>
      <c r="C16" s="90">
        <f>'Gas demand INCREASE'!D138</f>
        <v>0</v>
      </c>
      <c r="D16" s="90">
        <f>'Gas demand INCREASE'!E138</f>
        <v>11295.342500000001</v>
      </c>
      <c r="E16" s="90">
        <f>'Gas demand INCREASE'!F138</f>
        <v>16516.793574052703</v>
      </c>
      <c r="F16" s="92">
        <f>'Gas demand INCREASE'!G138</f>
        <v>26234.675914872962</v>
      </c>
      <c r="G16" s="117"/>
      <c r="H16" s="28" t="str">
        <f>'Gas demand INCREASE'!O138</f>
        <v>ES</v>
      </c>
      <c r="I16" s="90">
        <f>'Gas demand INCREASE'!P138</f>
        <v>0</v>
      </c>
      <c r="J16" s="90">
        <f>'Gas demand INCREASE'!Q138</f>
        <v>16439</v>
      </c>
      <c r="K16" s="92">
        <f>'Gas demand INCREASE'!R138</f>
        <v>0</v>
      </c>
      <c r="M16" s="119">
        <f>IF(OR(B16&gt;0,I16&gt;0),IF(OR(B16&gt;(-' Coal &amp; Oil DECREASE'!C99-' Coal &amp; Oil DECREASE'!J99),I16&gt;(-' Coal &amp; Oil DECREASE'!C99-' Coal &amp; Oil DECREASE'!J99),B16+I16&gt;(-' Coal &amp; Oil DECREASE'!C99-' Coal &amp; Oil DECREASE'!J99)),-' Coal &amp; Oil DECREASE'!C99,(B16+I16)*(' Coal &amp; Oil DECREASE'!C99/(' Coal &amp; Oil DECREASE'!C99+' Coal &amp; Oil DECREASE'!J99))),0)</f>
        <v>11426</v>
      </c>
      <c r="N16" s="90">
        <f>IF(OR(B16&gt;0,I16&gt;0),IF(OR(B16&gt;(-' Coal &amp; Oil DECREASE'!C99-' Coal &amp; Oil DECREASE'!J99),I16&gt;(-' Coal &amp; Oil DECREASE'!C99-' Coal &amp; Oil DECREASE'!J99),B16+I16&gt;(-' Coal &amp; Oil DECREASE'!C99-' Coal &amp; Oil DECREASE'!J99)),-' Coal &amp; Oil DECREASE'!J99,(B16+I16)*(' Coal &amp; Oil DECREASE'!J99/(' Coal &amp; Oil DECREASE'!C99+' Coal &amp; Oil DECREASE'!J99))),0)</f>
        <v>0</v>
      </c>
      <c r="O16" s="90">
        <f t="shared" si="17"/>
        <v>0</v>
      </c>
      <c r="P16" s="90">
        <f t="shared" si="18"/>
        <v>11426</v>
      </c>
      <c r="Q16" s="90">
        <f t="shared" si="19"/>
        <v>20389.644000000008</v>
      </c>
      <c r="R16" s="90">
        <f>Q16*'INput Data'!$E$7</f>
        <v>4026587.9697841741</v>
      </c>
      <c r="S16" s="90">
        <f>IF(M16+N16=0,0,IF(AND(M16+N16&gt;0,O16&gt;0,P16=0),M16*'INput Data'!$E$4+N16*'INput Data'!$E$9,IF(AND(M16+N16&gt;0,'Fuel Switch DE'!O16&gt;0),'Fuel Switch DE'!O16*(' Coal &amp; Oil DECREASE'!C99/(' Coal &amp; Oil DECREASE'!C99+' Coal &amp; Oil DECREASE'!J99))*'INput Data'!$E$4+'Fuel Switch DE'!O16*(' Coal &amp; Oil DECREASE'!J99/(' Coal &amp; Oil DECREASE'!C99+' Coal &amp; Oil DECREASE'!J99))*'INput Data'!$E$9,0)))</f>
        <v>0</v>
      </c>
      <c r="T16" s="90">
        <f>IF(M16+N16=0,0,IF(AND(M16+N16&gt;0,P16&gt;0,O16=0),M16*('INput Data'!$E$4-'INput Data'!$E$7)+N16*('INput Data'!$E$9-'INput Data'!$E$7),IF(AND(M16+N16&gt;0,'Fuel Switch DE'!P16&gt;0),'Fuel Switch DE'!P16*(' Coal &amp; Oil DECREASE'!C99/(' Coal &amp; Oil DECREASE'!C99+' Coal &amp; Oil DECREASE'!J99))*('INput Data'!$E$4-'INput Data'!$E$7)+'Fuel Switch DE'!P16*(' Coal &amp; Oil DECREASE'!J99/(' Coal &amp; Oil DECREASE'!C99+' Coal &amp; Oil DECREASE'!J99))*('INput Data'!$E$9-'INput Data'!$E$7),0)))</f>
        <v>756253.237410072</v>
      </c>
      <c r="U16" s="538">
        <f t="shared" si="20"/>
        <v>756253.237410072</v>
      </c>
      <c r="V16" s="123">
        <f t="shared" si="21"/>
        <v>756253.237410072</v>
      </c>
      <c r="W16" s="92">
        <f t="shared" si="0"/>
        <v>-3270334.7323741019</v>
      </c>
      <c r="X16" s="119">
        <f>IF(OR(C16&gt;0,J16&gt;0),IF(OR(C16&gt;(-' Coal &amp; Oil DECREASE'!D99-' Coal &amp; Oil DECREASE'!K99),J16&gt;(-' Coal &amp; Oil DECREASE'!D99-' Coal &amp; Oil DECREASE'!K99),C16+J16&gt;(-' Coal &amp; Oil DECREASE'!D99-' Coal &amp; Oil DECREASE'!K99)),-' Coal &amp; Oil DECREASE'!D99,(C16+J16)*(' Coal &amp; Oil DECREASE'!D99/(' Coal &amp; Oil DECREASE'!D99+' Coal &amp; Oil DECREASE'!K99))),0)</f>
        <v>14451.803809862917</v>
      </c>
      <c r="Y16" s="90">
        <f>IF(OR(C16&gt;0,J16&gt;0),IF(OR(C16&gt;(-' Coal &amp; Oil DECREASE'!D99-' Coal &amp; Oil DECREASE'!K99),J16&gt;(-' Coal &amp; Oil DECREASE'!D99-' Coal &amp; Oil DECREASE'!K99),C16+J16&gt;(-' Coal &amp; Oil DECREASE'!D99-' Coal &amp; Oil DECREASE'!K99)),-' Coal &amp; Oil DECREASE'!K99,(C16+J16)*(' Coal &amp; Oil DECREASE'!K99/(' Coal &amp; Oil DECREASE'!D99+' Coal &amp; Oil DECREASE'!K99))),0)</f>
        <v>1987.1961901370839</v>
      </c>
      <c r="Z16" s="90">
        <f t="shared" si="1"/>
        <v>16439</v>
      </c>
      <c r="AA16" s="90">
        <f t="shared" si="2"/>
        <v>0</v>
      </c>
      <c r="AB16" s="90">
        <f t="shared" si="3"/>
        <v>0</v>
      </c>
      <c r="AC16" s="90">
        <f>AB16*'INput Data'!$E$7</f>
        <v>0</v>
      </c>
      <c r="AD16" s="90">
        <f>IF(X16+Y16=0,0,IF(AND(X16+Y16&gt;0,Z16&gt;0,AA16=0),X16*'INput Data'!$E$4+Y16*'INput Data'!$E$9,IF(AND(X16+Y16&gt;0,'Fuel Switch DE'!Z16&gt;0),'Fuel Switch DE'!Z16*(' Coal &amp; Oil DECREASE'!D99/(' Coal &amp; Oil DECREASE'!D99+' Coal &amp; Oil DECREASE'!K99))*'INput Data'!$E$4+'Fuel Switch DE'!Z16*(' Coal &amp; Oil DECREASE'!K99/(' Coal &amp; Oil DECREASE'!D99+' Coal &amp; Oil DECREASE'!K99))*'INput Data'!$E$9,0)))</f>
        <v>4508156.7173393201</v>
      </c>
      <c r="AE16" s="90">
        <f>IF(X16+Y16=0,0,IF(AND(X16+Y16&gt;0,AA16&gt;0,Z16=0),X16*('INput Data'!$E$4-'INput Data'!$E$7)+Y16*('INput Data'!$E$9-'INput Data'!$E$7),IF(AND(X16+Y16&gt;0,'Fuel Switch DE'!AA16&gt;0),'Fuel Switch DE'!AA16*(' Coal &amp; Oil DECREASE'!D99/(' Coal &amp; Oil DECREASE'!D99+' Coal &amp; Oil DECREASE'!K99))*('INput Data'!$E$4-'INput Data'!$E$7)+'Fuel Switch DE'!AA16*(' Coal &amp; Oil DECREASE'!K99/(' Coal &amp; Oil DECREASE'!D99+' Coal &amp; Oil DECREASE'!K99))*('INput Data'!$E$9-'INput Data'!$E$7),0)))</f>
        <v>0</v>
      </c>
      <c r="AF16" s="538">
        <f t="shared" si="22"/>
        <v>4508156.7173393201</v>
      </c>
      <c r="AG16" s="123">
        <f t="shared" si="23"/>
        <v>0</v>
      </c>
      <c r="AH16" s="92">
        <f t="shared" si="4"/>
        <v>0</v>
      </c>
      <c r="AI16" s="119">
        <f>IF(OR(D16&gt;0,K16&gt;0),IF(OR(D16&gt;(-' Coal &amp; Oil DECREASE'!E99-' Coal &amp; Oil DECREASE'!L99),K16&gt;(-' Coal &amp; Oil DECREASE'!E99-' Coal &amp; Oil DECREASE'!L99),D16+K16&gt;(-' Coal &amp; Oil DECREASE'!E99-' Coal &amp; Oil DECREASE'!L99)),-' Coal &amp; Oil DECREASE'!E99,(D16+K16)*(' Coal &amp; Oil DECREASE'!E99/(' Coal &amp; Oil DECREASE'!E99+' Coal &amp; Oil DECREASE'!L99))),0)</f>
        <v>11295.342500000001</v>
      </c>
      <c r="AJ16" s="90">
        <f>IF(OR(D16&gt;0,K16&gt;0),IF(OR(D16&gt;(-' Coal &amp; Oil DECREASE'!E99-' Coal &amp; Oil DECREASE'!L99),J16&gt;(-' Coal &amp; Oil DECREASE'!E99-' Coal &amp; Oil DECREASE'!L99),D16+K16&gt;(-' Coal &amp; Oil DECREASE'!E99-' Coal &amp; Oil DECREASE'!L99)),-' Coal &amp; Oil DECREASE'!L99,(D16+K16)*(' Coal &amp; Oil DECREASE'!L99/(' Coal &amp; Oil DECREASE'!E99+' Coal &amp; Oil DECREASE'!L99))),0)</f>
        <v>0</v>
      </c>
      <c r="AK16" s="90">
        <f t="shared" si="5"/>
        <v>0</v>
      </c>
      <c r="AL16" s="90">
        <f t="shared" si="6"/>
        <v>11295.342500000001</v>
      </c>
      <c r="AM16" s="90">
        <f t="shared" si="7"/>
        <v>0</v>
      </c>
      <c r="AN16" s="90">
        <f>AM16*'INput Data'!$E$7</f>
        <v>0</v>
      </c>
      <c r="AO16" s="90">
        <f>IF(AI16+AJ16=0,0,IF(AND(AI16+AJ16&gt;0,AK16&gt;0,AL16=0),AI16*'INput Data'!$E$4+AJ16*'INput Data'!$E$9,IF(AND(AI16+AJ16&gt;0,'Fuel Switch DE'!AK16&gt;0),'Fuel Switch DE'!AK16*(' Coal &amp; Oil DECREASE'!E99/(' Coal &amp; Oil DECREASE'!E99+' Coal &amp; Oil DECREASE'!L99))*'INput Data'!$E$4+'Fuel Switch DE'!AK16*(' Coal &amp; Oil DECREASE'!L99/(' Coal &amp; Oil DECREASE'!E99+' Coal &amp; Oil DECREASE'!L99))*'INput Data'!$E$9,0)))</f>
        <v>0</v>
      </c>
      <c r="AP16" s="90">
        <f>IF(AI16+AJ16=0,0,IF(AND(AI16+AJ16&gt;0,AL16&gt;0,AK16=0),AI16*('INput Data'!$E$4-'INput Data'!$E$7)+AJ16*('INput Data'!$E$9-'INput Data'!$E$7),IF(AND(AI16+AJ16&gt;0,'Fuel Switch DE'!AL16&gt;0),'Fuel Switch DE'!AL16*(' Coal &amp; Oil DECREASE'!E99/(' Coal &amp; Oil DECREASE'!E99+' Coal &amp; Oil DECREASE'!L99))*('INput Data'!$E$4-'INput Data'!$E$7)+'Fuel Switch DE'!AL16*(' Coal &amp; Oil DECREASE'!L99/(' Coal &amp; Oil DECREASE'!E99+' Coal &amp; Oil DECREASE'!L99))*('INput Data'!$E$9-'INput Data'!$E$7),0)))</f>
        <v>747605.40287769784</v>
      </c>
      <c r="AQ16" s="538">
        <f t="shared" si="24"/>
        <v>747605.40287769784</v>
      </c>
      <c r="AR16" s="123">
        <f t="shared" si="25"/>
        <v>747605.40287769784</v>
      </c>
      <c r="AS16" s="92">
        <f t="shared" si="8"/>
        <v>747605.40287769784</v>
      </c>
      <c r="AT16" s="90">
        <f>IF(E16&gt;0,IF(E16&lt;(-' Coal &amp; Oil DECREASE'!F99-' Coal &amp; Oil DECREASE'!M99),'Fuel Switch DE'!E16*' Coal &amp; Oil DECREASE'!F99/(' Coal &amp; Oil DECREASE'!F99+' Coal &amp; Oil DECREASE'!M99),-' Coal &amp; Oil DECREASE'!F99),0)</f>
        <v>0</v>
      </c>
      <c r="AU16" s="90">
        <f>IF(E16&gt;0,IF(E16&lt;(-' Coal &amp; Oil DECREASE'!F99-' Coal &amp; Oil DECREASE'!M99),'Fuel Switch DE'!E16*' Coal &amp; Oil DECREASE'!M99/(' Coal &amp; Oil DECREASE'!F99+' Coal &amp; Oil DECREASE'!M99),-' Coal &amp; Oil DECREASE'!M99),0)</f>
        <v>0</v>
      </c>
      <c r="AV16" s="90">
        <f t="shared" si="9"/>
        <v>16516.793574052703</v>
      </c>
      <c r="AW16" s="90">
        <f>AT16*('INput Data'!$D$4-'INput Data'!$D$7)</f>
        <v>0</v>
      </c>
      <c r="AX16" s="90">
        <f>AU16*('INput Data'!$E$9-'INput Data'!$E$7)</f>
        <v>0</v>
      </c>
      <c r="AY16" s="90">
        <f>AV16*'INput Data'!$E$7</f>
        <v>3261769.666242782</v>
      </c>
      <c r="AZ16" s="480">
        <f t="shared" si="26"/>
        <v>0</v>
      </c>
      <c r="BA16" s="90">
        <f>IF(F16&gt;0,IF(F16&lt;(-' Coal &amp; Oil DECREASE'!G99-' Coal &amp; Oil DECREASE'!N99),'Fuel Switch DE'!F16*' Coal &amp; Oil DECREASE'!G99/(' Coal &amp; Oil DECREASE'!G99+' Coal &amp; Oil DECREASE'!N99),-' Coal &amp; Oil DECREASE'!G99),0)</f>
        <v>0</v>
      </c>
      <c r="BB16" s="90">
        <f>IF(F16&gt;0,IF(F16&lt;(-' Coal &amp; Oil DECREASE'!G99-' Coal &amp; Oil DECREASE'!N99),'Fuel Switch DE'!F16*' Coal &amp; Oil DECREASE'!N99/(' Coal &amp; Oil DECREASE'!G99+' Coal &amp; Oil DECREASE'!N99),-' Coal &amp; Oil DECREASE'!N99),0)</f>
        <v>0</v>
      </c>
      <c r="BC16" s="90">
        <f t="shared" si="10"/>
        <v>26234.675914872962</v>
      </c>
      <c r="BD16" s="90">
        <f>BA16*('INput Data'!$D$4-'INput Data'!$D$7)</f>
        <v>0</v>
      </c>
      <c r="BE16" s="90">
        <f>BB16*('INput Data'!$E$9-'INput Data'!$E$7)</f>
        <v>0</v>
      </c>
      <c r="BF16" s="90">
        <f>BC16*'INput Data'!$E$7</f>
        <v>5180876.6464982936</v>
      </c>
      <c r="BG16" s="115">
        <f t="shared" si="27"/>
        <v>0</v>
      </c>
      <c r="BH16" s="68" t="str">
        <f>IF((('Nuclear &amp; RES demand for Power '!C132+'Nuclear &amp; RES demand for Power '!D132)-('Nuclear &amp; RES demand for Power '!O18+'Nuclear &amp; RES demand for Power '!P18))&lt;0,"Replacement","No replacement")</f>
        <v>No replacement</v>
      </c>
      <c r="BI16" s="150" t="str">
        <f t="shared" si="28"/>
        <v>Replacement</v>
      </c>
      <c r="BJ16" s="92">
        <f>IF(OR(BH16="No replacement",BI16="No replacement"),0,AV16*'INput Data'!$Q$4-(('Nuclear &amp; RES demand for Power '!C132+'Nuclear &amp; RES demand for Power '!D132)-('Nuclear &amp; RES demand for Power '!O18+'Nuclear &amp; RES demand for Power '!P18))*'INput Data'!$E$7/'INput Data'!$Q$4)</f>
        <v>0</v>
      </c>
      <c r="BK16" s="68" t="str">
        <f>IF((('Nuclear &amp; RES demand for Power '!C132+'Nuclear &amp; RES demand for Power '!D132)-('Nuclear &amp; RES demand for Power '!U18+'Nuclear &amp; RES demand for Power '!V18))&lt;0,"Replacement","No replacement")</f>
        <v>No replacement</v>
      </c>
      <c r="BL16" s="150" t="str">
        <f t="shared" si="29"/>
        <v>Replacement</v>
      </c>
      <c r="BM16" s="92">
        <f>IF(OR(BK16="No replacement",BL16="No replacement"),0,BC16*'INput Data'!$Q$4-(('Nuclear &amp; RES demand for Power '!C132+'Nuclear &amp; RES demand for Power '!D132)-('Nuclear &amp; RES demand for Power '!O18+'Nuclear &amp; RES demand for Power '!P18))*'INput Data'!$E$7/'INput Data'!$Q$4)</f>
        <v>0</v>
      </c>
      <c r="BN16" s="187">
        <f>IF('Gas Supply'!D97&gt;=(P16+AA16+AL16+AT16+AU16),CD16,'Gas Supply'!D97/(P16+AA16+AL16+AT16+AU16)*CD16)</f>
        <v>1065876.2589928061</v>
      </c>
      <c r="BO16" s="187">
        <f>IF(CD16=0,0,IF('Gas Supply'!D97&gt;P16+AA16+AL16+AT16+AU16,P16+AA16+AL16+AT16+AU16,'Gas Supply'!D97))</f>
        <v>16104.000000000004</v>
      </c>
      <c r="BP16" s="187">
        <f>BO16*'INput Data'!$E$7</f>
        <v>3180250.359712231</v>
      </c>
      <c r="BQ16" s="187">
        <f>'Gas Supply'!D97-BO16</f>
        <v>0</v>
      </c>
      <c r="BR16" s="187">
        <f>BQ16*'INput Data'!$E$7</f>
        <v>0</v>
      </c>
      <c r="BS16" s="195">
        <f t="shared" si="30"/>
        <v>4246126.618705037</v>
      </c>
      <c r="BT16" s="187">
        <f>IF('Gas Supply'!D97&gt;=(P16+AA16+AL16+BA16+BB16),CF16,'Gas Supply'!D97/(P16+AA16+AL16+BA16+BB16)*CF16)</f>
        <v>1065876.2589928061</v>
      </c>
      <c r="BU16" s="187">
        <f>IF(CF16=0,0,IF('Gas Supply'!D97&gt;P16+AA16+AL16+BA16+BB16,P16+AA16+AL16+BA16+BB16,'Gas Supply'!D97))</f>
        <v>16104.000000000004</v>
      </c>
      <c r="BV16" s="187">
        <f>BU16*'INput Data'!$E$7</f>
        <v>3180250.359712231</v>
      </c>
      <c r="BW16" s="187">
        <f>'Gas Supply'!D97-BU16</f>
        <v>0</v>
      </c>
      <c r="BX16" s="187">
        <f>BW16*'INput Data'!$E$7</f>
        <v>0</v>
      </c>
      <c r="BY16" s="195">
        <f t="shared" si="31"/>
        <v>4246126.618705037</v>
      </c>
      <c r="BZ16" s="115">
        <f>IF('Gas Supply'!C136=0,0,IF('Gas Supply'!C136/SUM('N.Gas &amp; H2 demand'!C137:F137)&gt;=1,'Fuel Switch DE'!CD16,'Fuel Switch DE'!CD16*'Gas Supply'!C136/(SUM('N.Gas &amp; H2 demand'!C137:F137))))</f>
        <v>5037.2683422771979</v>
      </c>
      <c r="CA16" s="115">
        <f>IF('Gas Supply'!C136=0,0,IF('Gas Supply'!C136/(SUM('N.Gas &amp; H2 demand'!C137:F137))&gt;=1,'Fuel Switch DE'!CF16,'Fuel Switch DE'!CF16*'Gas Supply'!C136/(SUM('N.Gas &amp; H2 demand'!C137:F137))))</f>
        <v>5037.2683422771979</v>
      </c>
      <c r="CC16" s="6" t="s">
        <v>19</v>
      </c>
      <c r="CD16" s="136">
        <f t="shared" si="11"/>
        <v>1503858.64028777</v>
      </c>
      <c r="CE16" s="92">
        <f t="shared" si="12"/>
        <v>-2522729.3294964042</v>
      </c>
      <c r="CF16" s="136">
        <f t="shared" si="13"/>
        <v>1503858.64028777</v>
      </c>
      <c r="CG16" s="92">
        <f t="shared" si="14"/>
        <v>-2522729.3294964042</v>
      </c>
      <c r="CH16" s="136">
        <f t="shared" si="15"/>
        <v>407116.54676258995</v>
      </c>
      <c r="CI16" s="92">
        <f t="shared" si="16"/>
        <v>407116.54676258995</v>
      </c>
    </row>
    <row r="17" spans="1:87" x14ac:dyDescent="0.25">
      <c r="A17" s="28" t="str">
        <f>'Gas demand INCREASE'!B139</f>
        <v>FI</v>
      </c>
      <c r="B17" s="119">
        <f>'Gas demand INCREASE'!C139</f>
        <v>5894.02</v>
      </c>
      <c r="C17" s="90">
        <f>'Gas demand INCREASE'!D139</f>
        <v>0</v>
      </c>
      <c r="D17" s="90">
        <f>'Gas demand INCREASE'!E139</f>
        <v>1951.7950000000001</v>
      </c>
      <c r="E17" s="90">
        <f>'Gas demand INCREASE'!F139</f>
        <v>0</v>
      </c>
      <c r="F17" s="92">
        <f>'Gas demand INCREASE'!G139</f>
        <v>159.94570296308666</v>
      </c>
      <c r="G17" s="117"/>
      <c r="H17" s="28" t="str">
        <f>'Gas demand INCREASE'!O139</f>
        <v>FI</v>
      </c>
      <c r="I17" s="90">
        <f>'Gas demand INCREASE'!P139</f>
        <v>0</v>
      </c>
      <c r="J17" s="90">
        <f>'Gas demand INCREASE'!Q139</f>
        <v>4330</v>
      </c>
      <c r="K17" s="92">
        <f>'Gas demand INCREASE'!R139</f>
        <v>670</v>
      </c>
      <c r="M17" s="119">
        <f>IF(OR(B17&gt;0,I17&gt;0),IF(OR(B17&gt;(-' Coal &amp; Oil DECREASE'!C100-' Coal &amp; Oil DECREASE'!J100),I17&gt;(-' Coal &amp; Oil DECREASE'!C100-' Coal &amp; Oil DECREASE'!J100),B17+I17&gt;(-' Coal &amp; Oil DECREASE'!C100-' Coal &amp; Oil DECREASE'!J100)),-' Coal &amp; Oil DECREASE'!C100,(B17+I17)*(' Coal &amp; Oil DECREASE'!C100/(' Coal &amp; Oil DECREASE'!C100+' Coal &amp; Oil DECREASE'!J100))),0)</f>
        <v>2880</v>
      </c>
      <c r="N17" s="90">
        <f>IF(OR(B17&gt;0,I17&gt;0),IF(OR(B17&gt;(-' Coal &amp; Oil DECREASE'!C100-' Coal &amp; Oil DECREASE'!J100),I17&gt;(-' Coal &amp; Oil DECREASE'!C100-' Coal &amp; Oil DECREASE'!J100),B17+I17&gt;(-' Coal &amp; Oil DECREASE'!C100-' Coal &amp; Oil DECREASE'!J100)),-' Coal &amp; Oil DECREASE'!J100,(B17+I17)*(' Coal &amp; Oil DECREASE'!J100/(' Coal &amp; Oil DECREASE'!C100+' Coal &amp; Oil DECREASE'!J100))),0)</f>
        <v>2980</v>
      </c>
      <c r="O17" s="90">
        <f t="shared" si="17"/>
        <v>0</v>
      </c>
      <c r="P17" s="90">
        <f t="shared" si="18"/>
        <v>5860</v>
      </c>
      <c r="Q17" s="90">
        <f t="shared" si="19"/>
        <v>34.020000000000437</v>
      </c>
      <c r="R17" s="90">
        <f>Q17*'INput Data'!$E$7</f>
        <v>6718.3381294964893</v>
      </c>
      <c r="S17" s="90">
        <f>IF(M17+N17=0,0,IF(AND(M17+N17&gt;0,O17&gt;0,P17=0),M17*'INput Data'!$E$4+N17*'INput Data'!$E$9,IF(AND(M17+N17&gt;0,'Fuel Switch DE'!O17&gt;0),'Fuel Switch DE'!O17*(' Coal &amp; Oil DECREASE'!C100/(' Coal &amp; Oil DECREASE'!C100+' Coal &amp; Oil DECREASE'!J100))*'INput Data'!$E$4+'Fuel Switch DE'!O17*(' Coal &amp; Oil DECREASE'!J100/(' Coal &amp; Oil DECREASE'!C100+' Coal &amp; Oil DECREASE'!J100))*'INput Data'!$E$9,0)))</f>
        <v>0</v>
      </c>
      <c r="T17" s="90">
        <f>IF(M17+N17=0,0,IF(AND(M17+N17&gt;0,P17&gt;0,O17=0),M17*('INput Data'!$E$4-'INput Data'!$E$7)+N17*('INput Data'!$E$9-'INput Data'!$E$7),IF(AND(M17+N17&gt;0,'Fuel Switch DE'!P17&gt;0),'Fuel Switch DE'!P17*(' Coal &amp; Oil DECREASE'!C100/(' Coal &amp; Oil DECREASE'!C100+' Coal &amp; Oil DECREASE'!J100))*('INput Data'!$E$4-'INput Data'!$E$7)+'Fuel Switch DE'!P17*(' Coal &amp; Oil DECREASE'!J100/(' Coal &amp; Oil DECREASE'!C100+' Coal &amp; Oil DECREASE'!J100))*('INput Data'!$E$9-'INput Data'!$E$7),0)))</f>
        <v>648338.12949640269</v>
      </c>
      <c r="U17" s="538">
        <f t="shared" si="20"/>
        <v>648338.12949640269</v>
      </c>
      <c r="V17" s="123">
        <f t="shared" si="21"/>
        <v>648338.12949640269</v>
      </c>
      <c r="W17" s="92">
        <f t="shared" si="0"/>
        <v>641619.79136690625</v>
      </c>
      <c r="X17" s="119">
        <f>IF(OR(C17&gt;0,J17&gt;0),IF(OR(C17&gt;(-' Coal &amp; Oil DECREASE'!D100-' Coal &amp; Oil DECREASE'!K100),J17&gt;(-' Coal &amp; Oil DECREASE'!D100-' Coal &amp; Oil DECREASE'!K100),C17+J17&gt;(-' Coal &amp; Oil DECREASE'!D100-' Coal &amp; Oil DECREASE'!K100)),-' Coal &amp; Oil DECREASE'!D100,(C17+J17)*(' Coal &amp; Oil DECREASE'!D100/(' Coal &amp; Oil DECREASE'!D100+' Coal &amp; Oil DECREASE'!K100))),0)</f>
        <v>3662.4328147100418</v>
      </c>
      <c r="Y17" s="90">
        <f>IF(OR(C17&gt;0,J17&gt;0),IF(OR(C17&gt;(-' Coal &amp; Oil DECREASE'!D100-' Coal &amp; Oil DECREASE'!K100),J17&gt;(-' Coal &amp; Oil DECREASE'!D100-' Coal &amp; Oil DECREASE'!K100),C17+J17&gt;(-' Coal &amp; Oil DECREASE'!D100-' Coal &amp; Oil DECREASE'!K100)),-' Coal &amp; Oil DECREASE'!K100,(C17+J17)*(' Coal &amp; Oil DECREASE'!K100/(' Coal &amp; Oil DECREASE'!D100+' Coal &amp; Oil DECREASE'!K100))),0)</f>
        <v>667.56718528995793</v>
      </c>
      <c r="Z17" s="90">
        <f t="shared" si="1"/>
        <v>4330</v>
      </c>
      <c r="AA17" s="90">
        <f t="shared" si="2"/>
        <v>0</v>
      </c>
      <c r="AB17" s="90">
        <f t="shared" si="3"/>
        <v>0</v>
      </c>
      <c r="AC17" s="90">
        <f>AB17*'INput Data'!$E$7</f>
        <v>0</v>
      </c>
      <c r="AD17" s="90">
        <f>IF(X17+Y17=0,0,IF(AND(X17+Y17&gt;0,Z17&gt;0,AA17=0),X17*'INput Data'!$E$4+Y17*'INput Data'!$E$9,IF(AND(X17+Y17&gt;0,'Fuel Switch DE'!Z17&gt;0),'Fuel Switch DE'!Z17*(' Coal &amp; Oil DECREASE'!D100/(' Coal &amp; Oil DECREASE'!D100+' Coal &amp; Oil DECREASE'!K100))*'INput Data'!$E$4+'Fuel Switch DE'!Z17*(' Coal &amp; Oil DECREASE'!K100/(' Coal &amp; Oil DECREASE'!D100+' Coal &amp; Oil DECREASE'!K100))*'INput Data'!$E$9,0)))</f>
        <v>1200039.1460523235</v>
      </c>
      <c r="AE17" s="90">
        <f>IF(X17+Y17=0,0,IF(AND(X17+Y17&gt;0,AA17&gt;0,Z17=0),X17*('INput Data'!$E$4-'INput Data'!$E$7)+Y17*('INput Data'!$E$9-'INput Data'!$E$7),IF(AND(X17+Y17&gt;0,'Fuel Switch DE'!AA17&gt;0),'Fuel Switch DE'!AA17*(' Coal &amp; Oil DECREASE'!D100/(' Coal &amp; Oil DECREASE'!D100+' Coal &amp; Oil DECREASE'!K100))*('INput Data'!$E$4-'INput Data'!$E$7)+'Fuel Switch DE'!AA17*(' Coal &amp; Oil DECREASE'!K100/(' Coal &amp; Oil DECREASE'!D100+' Coal &amp; Oil DECREASE'!K100))*('INput Data'!$E$9-'INput Data'!$E$7),0)))</f>
        <v>0</v>
      </c>
      <c r="AF17" s="538">
        <f t="shared" si="22"/>
        <v>1200039.1460523235</v>
      </c>
      <c r="AG17" s="123">
        <f t="shared" si="23"/>
        <v>0</v>
      </c>
      <c r="AH17" s="92">
        <f t="shared" si="4"/>
        <v>0</v>
      </c>
      <c r="AI17" s="119">
        <f>IF(OR(D17&gt;0,K17&gt;0),IF(OR(D17&gt;(-' Coal &amp; Oil DECREASE'!E100-' Coal &amp; Oil DECREASE'!L100),K17&gt;(-' Coal &amp; Oil DECREASE'!E100-' Coal &amp; Oil DECREASE'!L100),D17+K17&gt;(-' Coal &amp; Oil DECREASE'!E100-' Coal &amp; Oil DECREASE'!L100)),-' Coal &amp; Oil DECREASE'!E100,(D17+K17)*(' Coal &amp; Oil DECREASE'!E100/(' Coal &amp; Oil DECREASE'!E100+' Coal &amp; Oil DECREASE'!L100))),0)</f>
        <v>2621.7950000000001</v>
      </c>
      <c r="AJ17" s="90">
        <f>IF(OR(D17&gt;0,K17&gt;0),IF(OR(D17&gt;(-' Coal &amp; Oil DECREASE'!E100-' Coal &amp; Oil DECREASE'!L100),J17&gt;(-' Coal &amp; Oil DECREASE'!E100-' Coal &amp; Oil DECREASE'!L100),D17+K17&gt;(-' Coal &amp; Oil DECREASE'!E100-' Coal &amp; Oil DECREASE'!L100)),-' Coal &amp; Oil DECREASE'!L100,(D17+K17)*(' Coal &amp; Oil DECREASE'!L100/(' Coal &amp; Oil DECREASE'!E100+' Coal &amp; Oil DECREASE'!L100))),0)</f>
        <v>0</v>
      </c>
      <c r="AK17" s="90">
        <f t="shared" si="5"/>
        <v>670</v>
      </c>
      <c r="AL17" s="90">
        <f t="shared" si="6"/>
        <v>1951.7949999999998</v>
      </c>
      <c r="AM17" s="90">
        <f t="shared" si="7"/>
        <v>2.2737367544323206E-13</v>
      </c>
      <c r="AN17" s="90">
        <f>AM17*'INput Data'!$E$7</f>
        <v>4.4902211445444028E-11</v>
      </c>
      <c r="AO17" s="90">
        <f>IF(AI17+AJ17=0,0,IF(AND(AI17+AJ17&gt;0,AK17&gt;0,AL17=0),AI17*'INput Data'!$E$4+AJ17*'INput Data'!$E$9,IF(AND(AI17+AJ17&gt;0,'Fuel Switch DE'!AK17&gt;0),'Fuel Switch DE'!AK17*(' Coal &amp; Oil DECREASE'!E100/(' Coal &amp; Oil DECREASE'!E100+' Coal &amp; Oil DECREASE'!L100))*'INput Data'!$E$4+'Fuel Switch DE'!AK17*(' Coal &amp; Oil DECREASE'!L100/(' Coal &amp; Oil DECREASE'!E100+' Coal &amp; Oil DECREASE'!L100))*'INput Data'!$E$9,0)))</f>
        <v>176658.27338129497</v>
      </c>
      <c r="AP17" s="90">
        <f>IF(AI17+AJ17=0,0,IF(AND(AI17+AJ17&gt;0,AL17&gt;0,AK17=0),AI17*('INput Data'!$E$4-'INput Data'!$E$7)+AJ17*('INput Data'!$E$9-'INput Data'!$E$7),IF(AND(AI17+AJ17&gt;0,'Fuel Switch DE'!AL17&gt;0),'Fuel Switch DE'!AL17*(' Coal &amp; Oil DECREASE'!E100/(' Coal &amp; Oil DECREASE'!E100+' Coal &amp; Oil DECREASE'!L100))*('INput Data'!$E$4-'INput Data'!$E$7)+'Fuel Switch DE'!AL17*(' Coal &amp; Oil DECREASE'!L100/(' Coal &amp; Oil DECREASE'!E100+' Coal &amp; Oil DECREASE'!L100))*('INput Data'!$E$9-'INput Data'!$E$7),0)))</f>
        <v>129183.55395683453</v>
      </c>
      <c r="AQ17" s="538">
        <f t="shared" si="24"/>
        <v>305841.82733812951</v>
      </c>
      <c r="AR17" s="123">
        <f t="shared" si="25"/>
        <v>129183.55395683453</v>
      </c>
      <c r="AS17" s="92">
        <f t="shared" si="8"/>
        <v>129183.55395683448</v>
      </c>
      <c r="AT17" s="90">
        <f>IF(E17&gt;0,IF(E17&lt;(-' Coal &amp; Oil DECREASE'!F100-' Coal &amp; Oil DECREASE'!M100),'Fuel Switch DE'!E17*' Coal &amp; Oil DECREASE'!F100/(' Coal &amp; Oil DECREASE'!F100+' Coal &amp; Oil DECREASE'!M100),-' Coal &amp; Oil DECREASE'!F100),0)</f>
        <v>0</v>
      </c>
      <c r="AU17" s="90">
        <f>IF(E17&gt;0,IF(E17&lt;(-' Coal &amp; Oil DECREASE'!F100-' Coal &amp; Oil DECREASE'!M100),'Fuel Switch DE'!E17*' Coal &amp; Oil DECREASE'!M100/(' Coal &amp; Oil DECREASE'!F100+' Coal &amp; Oil DECREASE'!M100),-' Coal &amp; Oil DECREASE'!M100),0)</f>
        <v>0</v>
      </c>
      <c r="AV17" s="90">
        <f t="shared" si="9"/>
        <v>0</v>
      </c>
      <c r="AW17" s="90">
        <f>AT17*('INput Data'!$D$4-'INput Data'!$D$7)</f>
        <v>0</v>
      </c>
      <c r="AX17" s="90">
        <f>AU17*('INput Data'!$E$9-'INput Data'!$E$7)</f>
        <v>0</v>
      </c>
      <c r="AY17" s="90">
        <f>AV17*'INput Data'!$E$7</f>
        <v>0</v>
      </c>
      <c r="AZ17" s="480">
        <f t="shared" si="26"/>
        <v>0</v>
      </c>
      <c r="BA17" s="90">
        <f>IF(F17&gt;0,IF(F17&lt;(-' Coal &amp; Oil DECREASE'!G100-' Coal &amp; Oil DECREASE'!N100),'Fuel Switch DE'!F17*' Coal &amp; Oil DECREASE'!G100/(' Coal &amp; Oil DECREASE'!G100+' Coal &amp; Oil DECREASE'!N100),-' Coal &amp; Oil DECREASE'!G100),0)</f>
        <v>0</v>
      </c>
      <c r="BB17" s="90">
        <f>IF(F17&gt;0,IF(F17&lt;(-' Coal &amp; Oil DECREASE'!G100-' Coal &amp; Oil DECREASE'!N100),'Fuel Switch DE'!F17*' Coal &amp; Oil DECREASE'!N100/(' Coal &amp; Oil DECREASE'!G100+' Coal &amp; Oil DECREASE'!N100),-' Coal &amp; Oil DECREASE'!N100),0)</f>
        <v>0</v>
      </c>
      <c r="BC17" s="90">
        <f t="shared" si="10"/>
        <v>159.94570296308666</v>
      </c>
      <c r="BD17" s="90">
        <f>BA17*('INput Data'!$D$4-'INput Data'!$D$7)</f>
        <v>0</v>
      </c>
      <c r="BE17" s="90">
        <f>BB17*('INput Data'!$E$9-'INput Data'!$E$7)</f>
        <v>0</v>
      </c>
      <c r="BF17" s="90">
        <f>BC17*'INput Data'!$E$7</f>
        <v>31586.399613933299</v>
      </c>
      <c r="BG17" s="115">
        <f t="shared" si="27"/>
        <v>0</v>
      </c>
      <c r="BH17" s="68" t="str">
        <f>IF((('Nuclear &amp; RES demand for Power '!C133+'Nuclear &amp; RES demand for Power '!D133)-('Nuclear &amp; RES demand for Power '!O19+'Nuclear &amp; RES demand for Power '!P19))&lt;0,"Replacement","No replacement")</f>
        <v>No replacement</v>
      </c>
      <c r="BI17" s="150" t="str">
        <f t="shared" si="28"/>
        <v>No replacement</v>
      </c>
      <c r="BJ17" s="92">
        <f>IF(OR(BH17="No replacement",BI17="No replacement"),0,AV17*'INput Data'!$Q$4-(('Nuclear &amp; RES demand for Power '!C133+'Nuclear &amp; RES demand for Power '!D133)-('Nuclear &amp; RES demand for Power '!O19+'Nuclear &amp; RES demand for Power '!P19))*'INput Data'!$E$7/'INput Data'!$Q$4)</f>
        <v>0</v>
      </c>
      <c r="BK17" s="68" t="str">
        <f>IF((('Nuclear &amp; RES demand for Power '!C133+'Nuclear &amp; RES demand for Power '!D133)-('Nuclear &amp; RES demand for Power '!U19+'Nuclear &amp; RES demand for Power '!V19))&lt;0,"Replacement","No replacement")</f>
        <v>No replacement</v>
      </c>
      <c r="BL17" s="150" t="str">
        <f t="shared" si="29"/>
        <v>Replacement</v>
      </c>
      <c r="BM17" s="92">
        <f>IF(OR(BK17="No replacement",BL17="No replacement"),0,BC17*'INput Data'!$Q$4-(('Nuclear &amp; RES demand for Power '!C133+'Nuclear &amp; RES demand for Power '!D133)-('Nuclear &amp; RES demand for Power '!O19+'Nuclear &amp; RES demand for Power '!P19))*'INput Data'!$E$7/'INput Data'!$Q$4)</f>
        <v>0</v>
      </c>
      <c r="BN17" s="187">
        <f>IF('Gas Supply'!D98&gt;=(P17+AA17+AL17+AT17+AU17),CD17,'Gas Supply'!D98/(P17+AA17+AL17+AT17+AU17)*CD17)</f>
        <v>615799.74678530986</v>
      </c>
      <c r="BO17" s="187">
        <f>IF(CD17=0,0,IF('Gas Supply'!D98&gt;P17+AA17+AL17+AT17+AU17,P17+AA17+AL17+AT17+AU17,'Gas Supply'!D98))</f>
        <v>6186.9674959721806</v>
      </c>
      <c r="BP17" s="187">
        <f>BO17*'INput Data'!$E$7</f>
        <v>1221814.8040606931</v>
      </c>
      <c r="BQ17" s="187">
        <f>'Gas Supply'!D98-BO17</f>
        <v>0</v>
      </c>
      <c r="BR17" s="187">
        <f>BQ17*'INput Data'!$E$7</f>
        <v>0</v>
      </c>
      <c r="BS17" s="195">
        <f t="shared" si="30"/>
        <v>1837614.550846003</v>
      </c>
      <c r="BT17" s="187">
        <f>IF('Gas Supply'!D98&gt;=(P17+AA17+AL17+BA17+BB17),CF17,'Gas Supply'!D98/(P17+AA17+AL17+BA17+BB17)*CF17)</f>
        <v>615799.74678530986</v>
      </c>
      <c r="BU17" s="187">
        <f>IF(CF17=0,0,IF('Gas Supply'!D98&gt;P17+AA17+AL17+BA17+BB17,P17+AA17+AL17+BA17+BB17,'Gas Supply'!D98))</f>
        <v>6186.9674959721806</v>
      </c>
      <c r="BV17" s="187">
        <f>BU17*'INput Data'!$E$7</f>
        <v>1221814.8040606931</v>
      </c>
      <c r="BW17" s="187">
        <f>'Gas Supply'!D98-BU17</f>
        <v>0</v>
      </c>
      <c r="BX17" s="187">
        <f>BW17*'INput Data'!$E$7</f>
        <v>0</v>
      </c>
      <c r="BY17" s="195">
        <f t="shared" si="31"/>
        <v>1837614.550846003</v>
      </c>
      <c r="BZ17" s="115">
        <f>IF('Gas Supply'!C137=0,0,IF('Gas Supply'!C137/SUM('N.Gas &amp; H2 demand'!C138:F138)&gt;=1,'Fuel Switch DE'!CD17,'Fuel Switch DE'!CD17*'Gas Supply'!C137/(SUM('N.Gas &amp; H2 demand'!C138:F138))))</f>
        <v>0</v>
      </c>
      <c r="CA17" s="115">
        <f>IF('Gas Supply'!C137=0,0,IF('Gas Supply'!C137/(SUM('N.Gas &amp; H2 demand'!C138:F138))&gt;=1,'Fuel Switch DE'!CF17,'Fuel Switch DE'!CF17*'Gas Supply'!C137/(SUM('N.Gas &amp; H2 demand'!C138:F138))))</f>
        <v>0</v>
      </c>
      <c r="CC17" s="6" t="s">
        <v>20</v>
      </c>
      <c r="CD17" s="136">
        <f t="shared" si="11"/>
        <v>777521.68345323717</v>
      </c>
      <c r="CE17" s="92">
        <f t="shared" si="12"/>
        <v>770803.34532374074</v>
      </c>
      <c r="CF17" s="136">
        <f t="shared" si="13"/>
        <v>777521.68345323717</v>
      </c>
      <c r="CG17" s="92">
        <f t="shared" si="14"/>
        <v>770803.34532374074</v>
      </c>
      <c r="CH17" s="136">
        <f t="shared" si="15"/>
        <v>0</v>
      </c>
      <c r="CI17" s="92">
        <f t="shared" si="16"/>
        <v>0</v>
      </c>
    </row>
    <row r="18" spans="1:87" x14ac:dyDescent="0.25">
      <c r="A18" s="28" t="str">
        <f>'Gas demand INCREASE'!B140</f>
        <v>FR</v>
      </c>
      <c r="B18" s="119">
        <f>'Gas demand INCREASE'!C140</f>
        <v>0</v>
      </c>
      <c r="C18" s="90">
        <f>'Gas demand INCREASE'!D140</f>
        <v>0</v>
      </c>
      <c r="D18" s="90">
        <f>'Gas demand INCREASE'!E140</f>
        <v>9554.8249999999971</v>
      </c>
      <c r="E18" s="90">
        <f>'Gas demand INCREASE'!F140</f>
        <v>0</v>
      </c>
      <c r="F18" s="92">
        <f>'Gas demand INCREASE'!G140</f>
        <v>0</v>
      </c>
      <c r="G18" s="117"/>
      <c r="H18" s="28" t="str">
        <f>'Gas demand INCREASE'!O140</f>
        <v>FR</v>
      </c>
      <c r="I18" s="90">
        <f>'Gas demand INCREASE'!P140</f>
        <v>0</v>
      </c>
      <c r="J18" s="90">
        <f>'Gas demand INCREASE'!Q140</f>
        <v>0</v>
      </c>
      <c r="K18" s="92">
        <f>'Gas demand INCREASE'!R140</f>
        <v>4954</v>
      </c>
      <c r="M18" s="119">
        <f>IF(OR(B18&gt;0,I18&gt;0),IF(OR(B18&gt;(-' Coal &amp; Oil DECREASE'!C101-' Coal &amp; Oil DECREASE'!J101),I18&gt;(-' Coal &amp; Oil DECREASE'!C101-' Coal &amp; Oil DECREASE'!J101),B18+I18&gt;(-' Coal &amp; Oil DECREASE'!C101-' Coal &amp; Oil DECREASE'!J101)),-' Coal &amp; Oil DECREASE'!C101,(B18+I18)*(' Coal &amp; Oil DECREASE'!C101/(' Coal &amp; Oil DECREASE'!C101+' Coal &amp; Oil DECREASE'!J101))),0)</f>
        <v>0</v>
      </c>
      <c r="N18" s="90">
        <f>IF(OR(B18&gt;0,I18&gt;0),IF(OR(B18&gt;(-' Coal &amp; Oil DECREASE'!C101-' Coal &amp; Oil DECREASE'!J101),I18&gt;(-' Coal &amp; Oil DECREASE'!C101-' Coal &amp; Oil DECREASE'!J101),B18+I18&gt;(-' Coal &amp; Oil DECREASE'!C101-' Coal &amp; Oil DECREASE'!J101)),-' Coal &amp; Oil DECREASE'!J101,(B18+I18)*(' Coal &amp; Oil DECREASE'!J101/(' Coal &amp; Oil DECREASE'!C101+' Coal &amp; Oil DECREASE'!J101))),0)</f>
        <v>0</v>
      </c>
      <c r="O18" s="90">
        <f t="shared" si="17"/>
        <v>0</v>
      </c>
      <c r="P18" s="90">
        <f t="shared" si="18"/>
        <v>0</v>
      </c>
      <c r="Q18" s="90">
        <f t="shared" si="19"/>
        <v>0</v>
      </c>
      <c r="R18" s="90">
        <f>Q18*'INput Data'!$E$7</f>
        <v>0</v>
      </c>
      <c r="S18" s="90">
        <f>IF(M18+N18=0,0,IF(AND(M18+N18&gt;0,O18&gt;0,P18=0),M18*'INput Data'!$E$4+N18*'INput Data'!$E$9,IF(AND(M18+N18&gt;0,'Fuel Switch DE'!O18&gt;0),'Fuel Switch DE'!O18*(' Coal &amp; Oil DECREASE'!C101/(' Coal &amp; Oil DECREASE'!C101+' Coal &amp; Oil DECREASE'!J101))*'INput Data'!$E$4+'Fuel Switch DE'!O18*(' Coal &amp; Oil DECREASE'!J101/(' Coal &amp; Oil DECREASE'!C101+' Coal &amp; Oil DECREASE'!J101))*'INput Data'!$E$9,0)))</f>
        <v>0</v>
      </c>
      <c r="T18" s="90">
        <f>IF(M18+N18=0,0,IF(AND(M18+N18&gt;0,P18&gt;0,O18=0),M18*('INput Data'!$E$4-'INput Data'!$E$7)+N18*('INput Data'!$E$9-'INput Data'!$E$7),IF(AND(M18+N18&gt;0,'Fuel Switch DE'!P18&gt;0),'Fuel Switch DE'!P18*(' Coal &amp; Oil DECREASE'!C101/(' Coal &amp; Oil DECREASE'!C101+' Coal &amp; Oil DECREASE'!J101))*('INput Data'!$E$4-'INput Data'!$E$7)+'Fuel Switch DE'!P18*(' Coal &amp; Oil DECREASE'!J101/(' Coal &amp; Oil DECREASE'!C101+' Coal &amp; Oil DECREASE'!J101))*('INput Data'!$E$9-'INput Data'!$E$7),0)))</f>
        <v>0</v>
      </c>
      <c r="U18" s="538">
        <f t="shared" si="20"/>
        <v>0</v>
      </c>
      <c r="V18" s="123">
        <f t="shared" si="21"/>
        <v>0</v>
      </c>
      <c r="W18" s="92">
        <f t="shared" si="0"/>
        <v>0</v>
      </c>
      <c r="X18" s="119">
        <f>IF(OR(C18&gt;0,J18&gt;0),IF(OR(C18&gt;(-' Coal &amp; Oil DECREASE'!D101-' Coal &amp; Oil DECREASE'!K101),J18&gt;(-' Coal &amp; Oil DECREASE'!D101-' Coal &amp; Oil DECREASE'!K101),C18+J18&gt;(-' Coal &amp; Oil DECREASE'!D101-' Coal &amp; Oil DECREASE'!K101)),-' Coal &amp; Oil DECREASE'!D101,(C18+J18)*(' Coal &amp; Oil DECREASE'!D101/(' Coal &amp; Oil DECREASE'!D101+' Coal &amp; Oil DECREASE'!K101))),0)</f>
        <v>0</v>
      </c>
      <c r="Y18" s="90">
        <f>IF(OR(C18&gt;0,J18&gt;0),IF(OR(C18&gt;(-' Coal &amp; Oil DECREASE'!D101-' Coal &amp; Oil DECREASE'!K101),J18&gt;(-' Coal &amp; Oil DECREASE'!D101-' Coal &amp; Oil DECREASE'!K101),C18+J18&gt;(-' Coal &amp; Oil DECREASE'!D101-' Coal &amp; Oil DECREASE'!K101)),-' Coal &amp; Oil DECREASE'!K101,(C18+J18)*(' Coal &amp; Oil DECREASE'!K101/(' Coal &amp; Oil DECREASE'!D101+' Coal &amp; Oil DECREASE'!K101))),0)</f>
        <v>0</v>
      </c>
      <c r="Z18" s="90">
        <f t="shared" si="1"/>
        <v>0</v>
      </c>
      <c r="AA18" s="90">
        <f t="shared" si="2"/>
        <v>0</v>
      </c>
      <c r="AB18" s="90">
        <f t="shared" si="3"/>
        <v>0</v>
      </c>
      <c r="AC18" s="90">
        <f>AB18*'INput Data'!$E$7</f>
        <v>0</v>
      </c>
      <c r="AD18" s="90">
        <f>IF(X18+Y18=0,0,IF(AND(X18+Y18&gt;0,Z18&gt;0,AA18=0),X18*'INput Data'!$E$4+Y18*'INput Data'!$E$9,IF(AND(X18+Y18&gt;0,'Fuel Switch DE'!Z18&gt;0),'Fuel Switch DE'!Z18*(' Coal &amp; Oil DECREASE'!D101/(' Coal &amp; Oil DECREASE'!D101+' Coal &amp; Oil DECREASE'!K101))*'INput Data'!$E$4+'Fuel Switch DE'!Z18*(' Coal &amp; Oil DECREASE'!K101/(' Coal &amp; Oil DECREASE'!D101+' Coal &amp; Oil DECREASE'!K101))*'INput Data'!$E$9,0)))</f>
        <v>0</v>
      </c>
      <c r="AE18" s="90">
        <f>IF(X18+Y18=0,0,IF(AND(X18+Y18&gt;0,AA18&gt;0,Z18=0),X18*('INput Data'!$E$4-'INput Data'!$E$7)+Y18*('INput Data'!$E$9-'INput Data'!$E$7),IF(AND(X18+Y18&gt;0,'Fuel Switch DE'!AA18&gt;0),'Fuel Switch DE'!AA18*(' Coal &amp; Oil DECREASE'!D101/(' Coal &amp; Oil DECREASE'!D101+' Coal &amp; Oil DECREASE'!K101))*('INput Data'!$E$4-'INput Data'!$E$7)+'Fuel Switch DE'!AA18*(' Coal &amp; Oil DECREASE'!K101/(' Coal &amp; Oil DECREASE'!D101+' Coal &amp; Oil DECREASE'!K101))*('INput Data'!$E$9-'INput Data'!$E$7),0)))</f>
        <v>0</v>
      </c>
      <c r="AF18" s="538">
        <f t="shared" si="22"/>
        <v>0</v>
      </c>
      <c r="AG18" s="123">
        <f t="shared" si="23"/>
        <v>0</v>
      </c>
      <c r="AH18" s="92">
        <f t="shared" si="4"/>
        <v>0</v>
      </c>
      <c r="AI18" s="119">
        <f>IF(OR(D18&gt;0,K18&gt;0),IF(OR(D18&gt;(-' Coal &amp; Oil DECREASE'!E101-' Coal &amp; Oil DECREASE'!L101),K18&gt;(-' Coal &amp; Oil DECREASE'!E101-' Coal &amp; Oil DECREASE'!L101),D18+K18&gt;(-' Coal &amp; Oil DECREASE'!E101-' Coal &amp; Oil DECREASE'!L101)),-' Coal &amp; Oil DECREASE'!E101,(D18+K18)*(' Coal &amp; Oil DECREASE'!E101/(' Coal &amp; Oil DECREASE'!E101+' Coal &amp; Oil DECREASE'!L101))),0)</f>
        <v>14508.824999999997</v>
      </c>
      <c r="AJ18" s="90">
        <f>IF(OR(D18&gt;0,K18&gt;0),IF(OR(D18&gt;(-' Coal &amp; Oil DECREASE'!E101-' Coal &amp; Oil DECREASE'!L101),J18&gt;(-' Coal &amp; Oil DECREASE'!E101-' Coal &amp; Oil DECREASE'!L101),D18+K18&gt;(-' Coal &amp; Oil DECREASE'!E101-' Coal &amp; Oil DECREASE'!L101)),-' Coal &amp; Oil DECREASE'!L101,(D18+K18)*(' Coal &amp; Oil DECREASE'!L101/(' Coal &amp; Oil DECREASE'!E101+' Coal &amp; Oil DECREASE'!L101))),0)</f>
        <v>0</v>
      </c>
      <c r="AK18" s="90">
        <f t="shared" si="5"/>
        <v>4954</v>
      </c>
      <c r="AL18" s="90">
        <f t="shared" si="6"/>
        <v>9554.8249999999971</v>
      </c>
      <c r="AM18" s="90">
        <f t="shared" si="7"/>
        <v>0</v>
      </c>
      <c r="AN18" s="90">
        <f>AM18*'INput Data'!$E$7</f>
        <v>0</v>
      </c>
      <c r="AO18" s="90">
        <f>IF(AI18+AJ18=0,0,IF(AND(AI18+AJ18&gt;0,AK18&gt;0,AL18=0),AI18*'INput Data'!$E$4+AJ18*'INput Data'!$E$9,IF(AND(AI18+AJ18&gt;0,'Fuel Switch DE'!AK18&gt;0),'Fuel Switch DE'!AK18*(' Coal &amp; Oil DECREASE'!E101/(' Coal &amp; Oil DECREASE'!E101+' Coal &amp; Oil DECREASE'!L101))*'INput Data'!$E$4+'Fuel Switch DE'!AK18*(' Coal &amp; Oil DECREASE'!L101/(' Coal &amp; Oil DECREASE'!E101+' Coal &amp; Oil DECREASE'!L101))*'INput Data'!$E$9,0)))</f>
        <v>1306216.5467625898</v>
      </c>
      <c r="AP18" s="90">
        <f>IF(AI18+AJ18=0,0,IF(AND(AI18+AJ18&gt;0,AL18&gt;0,AK18=0),AI18*('INput Data'!$E$4-'INput Data'!$E$7)+AJ18*('INput Data'!$E$9-'INput Data'!$E$7),IF(AND(AI18+AJ18&gt;0,'Fuel Switch DE'!AL18&gt;0),'Fuel Switch DE'!AL18*(' Coal &amp; Oil DECREASE'!E101/(' Coal &amp; Oil DECREASE'!E101+' Coal &amp; Oil DECREASE'!L101))*('INput Data'!$E$4-'INput Data'!$E$7)+'Fuel Switch DE'!AL18*(' Coal &amp; Oil DECREASE'!L101/(' Coal &amp; Oil DECREASE'!E101+' Coal &amp; Oil DECREASE'!L101))*('INput Data'!$E$9-'INput Data'!$E$7),0)))</f>
        <v>632405.68345323717</v>
      </c>
      <c r="AQ18" s="538">
        <f t="shared" si="24"/>
        <v>1938622.230215827</v>
      </c>
      <c r="AR18" s="123">
        <f t="shared" si="25"/>
        <v>632405.68345323717</v>
      </c>
      <c r="AS18" s="92">
        <f t="shared" si="8"/>
        <v>632405.68345323717</v>
      </c>
      <c r="AT18" s="90">
        <f>IF(E18&gt;0,IF(E18&lt;(-' Coal &amp; Oil DECREASE'!F101-' Coal &amp; Oil DECREASE'!M101),'Fuel Switch DE'!E18*' Coal &amp; Oil DECREASE'!F101/(' Coal &amp; Oil DECREASE'!F101+' Coal &amp; Oil DECREASE'!M101),-' Coal &amp; Oil DECREASE'!F101),0)</f>
        <v>0</v>
      </c>
      <c r="AU18" s="90">
        <f>IF(E18&gt;0,IF(E18&lt;(-' Coal &amp; Oil DECREASE'!F101-' Coal &amp; Oil DECREASE'!M101),'Fuel Switch DE'!E18*' Coal &amp; Oil DECREASE'!M101/(' Coal &amp; Oil DECREASE'!F101+' Coal &amp; Oil DECREASE'!M101),-' Coal &amp; Oil DECREASE'!M101),0)</f>
        <v>0</v>
      </c>
      <c r="AV18" s="90">
        <f t="shared" si="9"/>
        <v>0</v>
      </c>
      <c r="AW18" s="90">
        <f>AT18*('INput Data'!$D$4-'INput Data'!$D$7)</f>
        <v>0</v>
      </c>
      <c r="AX18" s="90">
        <f>AU18*('INput Data'!$E$9-'INput Data'!$E$7)</f>
        <v>0</v>
      </c>
      <c r="AY18" s="90">
        <f>AV18*'INput Data'!$E$7</f>
        <v>0</v>
      </c>
      <c r="AZ18" s="480">
        <f t="shared" si="26"/>
        <v>0</v>
      </c>
      <c r="BA18" s="90">
        <f>IF(F18&gt;0,IF(F18&lt;(-' Coal &amp; Oil DECREASE'!G101-' Coal &amp; Oil DECREASE'!N101),'Fuel Switch DE'!F18*' Coal &amp; Oil DECREASE'!G101/(' Coal &amp; Oil DECREASE'!G101+' Coal &amp; Oil DECREASE'!N101),-' Coal &amp; Oil DECREASE'!G101),0)</f>
        <v>0</v>
      </c>
      <c r="BB18" s="90">
        <f>IF(F18&gt;0,IF(F18&lt;(-' Coal &amp; Oil DECREASE'!G101-' Coal &amp; Oil DECREASE'!N101),'Fuel Switch DE'!F18*' Coal &amp; Oil DECREASE'!N101/(' Coal &amp; Oil DECREASE'!G101+' Coal &amp; Oil DECREASE'!N101),-' Coal &amp; Oil DECREASE'!N101),0)</f>
        <v>0</v>
      </c>
      <c r="BC18" s="90">
        <f t="shared" si="10"/>
        <v>0</v>
      </c>
      <c r="BD18" s="90">
        <f>BA18*('INput Data'!$D$4-'INput Data'!$D$7)</f>
        <v>0</v>
      </c>
      <c r="BE18" s="90">
        <f>BB18*('INput Data'!$E$9-'INput Data'!$E$7)</f>
        <v>0</v>
      </c>
      <c r="BF18" s="90">
        <f>BC18*'INput Data'!$E$7</f>
        <v>0</v>
      </c>
      <c r="BG18" s="115">
        <f t="shared" si="27"/>
        <v>0</v>
      </c>
      <c r="BH18" s="68" t="str">
        <f>IF((('Nuclear &amp; RES demand for Power '!C134+'Nuclear &amp; RES demand for Power '!D134)-('Nuclear &amp; RES demand for Power '!O20+'Nuclear &amp; RES demand for Power '!P20))&lt;0,"Replacement","No replacement")</f>
        <v>No replacement</v>
      </c>
      <c r="BI18" s="150" t="str">
        <f t="shared" si="28"/>
        <v>No replacement</v>
      </c>
      <c r="BJ18" s="92">
        <f>IF(OR(BH18="No replacement",BI18="No replacement"),0,AV18*'INput Data'!$Q$4-(('Nuclear &amp; RES demand for Power '!C134+'Nuclear &amp; RES demand for Power '!D134)-('Nuclear &amp; RES demand for Power '!O20+'Nuclear &amp; RES demand for Power '!P20))*'INput Data'!$E$7/'INput Data'!$Q$4)</f>
        <v>0</v>
      </c>
      <c r="BK18" s="68" t="str">
        <f>IF((('Nuclear &amp; RES demand for Power '!C134+'Nuclear &amp; RES demand for Power '!D134)-('Nuclear &amp; RES demand for Power '!U20+'Nuclear &amp; RES demand for Power '!V20))&lt;0,"Replacement","No replacement")</f>
        <v>No replacement</v>
      </c>
      <c r="BL18" s="150" t="str">
        <f t="shared" si="29"/>
        <v>No replacement</v>
      </c>
      <c r="BM18" s="92">
        <f>IF(OR(BK18="No replacement",BL18="No replacement"),0,BC18*'INput Data'!$Q$4-(('Nuclear &amp; RES demand for Power '!C134+'Nuclear &amp; RES demand for Power '!D134)-('Nuclear &amp; RES demand for Power '!O20+'Nuclear &amp; RES demand for Power '!P20))*'INput Data'!$E$7/'INput Data'!$Q$4)</f>
        <v>0</v>
      </c>
      <c r="BN18" s="187">
        <f>IF('Gas Supply'!D99&gt;=(P18+AA18+AL18+AT18+AU18),CD18,'Gas Supply'!D99/(P18+AA18+AL18+AT18+AU18)*CD18)</f>
        <v>632405.68345323717</v>
      </c>
      <c r="BO18" s="187">
        <f>IF(CD18=0,0,IF('Gas Supply'!D99&gt;P18+AA18+AL18+AT18+AU18,P18+AA18+AL18+AT18+AU18,'Gas Supply'!D99))</f>
        <v>9554.8249999999971</v>
      </c>
      <c r="BP18" s="187">
        <f>BO18*'INput Data'!$E$7</f>
        <v>1886906.0881294957</v>
      </c>
      <c r="BQ18" s="187">
        <f>'Gas Supply'!D99-BO18</f>
        <v>38145.976429526068</v>
      </c>
      <c r="BR18" s="187">
        <f>BQ18*'INput Data'!$E$7</f>
        <v>7533144.2661186373</v>
      </c>
      <c r="BS18" s="195">
        <f t="shared" si="30"/>
        <v>10052456.03770137</v>
      </c>
      <c r="BT18" s="187">
        <f>IF('Gas Supply'!D99&gt;=(P18+AA18+AL18+BA18+BB18),CF18,'Gas Supply'!D99/(P18+AA18+AL18+BA18+BB18)*CF18)</f>
        <v>632405.68345323717</v>
      </c>
      <c r="BU18" s="187">
        <f>IF(CF18=0,0,IF('Gas Supply'!D99&gt;P18+AA18+AL18+BA18+BB18,P18+AA18+AL18+BA18+BB18,'Gas Supply'!D99))</f>
        <v>9554.8249999999971</v>
      </c>
      <c r="BV18" s="187">
        <f>BU18*'INput Data'!$E$7</f>
        <v>1886906.0881294957</v>
      </c>
      <c r="BW18" s="187">
        <f>'Gas Supply'!D99-BU18</f>
        <v>38145.976429526068</v>
      </c>
      <c r="BX18" s="187">
        <f>BW18*'INput Data'!$E$7</f>
        <v>7533144.2661186373</v>
      </c>
      <c r="BY18" s="195">
        <f t="shared" si="31"/>
        <v>10052456.03770137</v>
      </c>
      <c r="BZ18" s="115">
        <f>IF('Gas Supply'!C138=0,0,IF('Gas Supply'!C138/SUM('N.Gas &amp; H2 demand'!C139:F139)&gt;=1,'Fuel Switch DE'!CD18,'Fuel Switch DE'!CD18*'Gas Supply'!C138/(SUM('N.Gas &amp; H2 demand'!C139:F139))))</f>
        <v>0</v>
      </c>
      <c r="CA18" s="115">
        <f>IF('Gas Supply'!C138=0,0,IF('Gas Supply'!C138/(SUM('N.Gas &amp; H2 demand'!C139:F139))&gt;=1,'Fuel Switch DE'!CF18,'Fuel Switch DE'!CF18*'Gas Supply'!C138/(SUM('N.Gas &amp; H2 demand'!C139:F139))))</f>
        <v>0</v>
      </c>
      <c r="CC18" s="6" t="s">
        <v>21</v>
      </c>
      <c r="CD18" s="136">
        <f t="shared" si="11"/>
        <v>632405.68345323717</v>
      </c>
      <c r="CE18" s="92">
        <f t="shared" si="12"/>
        <v>632405.68345323717</v>
      </c>
      <c r="CF18" s="136">
        <f t="shared" si="13"/>
        <v>632405.68345323717</v>
      </c>
      <c r="CG18" s="92">
        <f t="shared" si="14"/>
        <v>632405.68345323717</v>
      </c>
      <c r="CH18" s="136">
        <f t="shared" si="15"/>
        <v>443982.73381294962</v>
      </c>
      <c r="CI18" s="92">
        <f t="shared" si="16"/>
        <v>443982.73381294962</v>
      </c>
    </row>
    <row r="19" spans="1:87" x14ac:dyDescent="0.25">
      <c r="A19" s="28" t="str">
        <f>'Gas demand INCREASE'!B141</f>
        <v>GR</v>
      </c>
      <c r="B19" s="119">
        <f>'Gas demand INCREASE'!C141</f>
        <v>0</v>
      </c>
      <c r="C19" s="90">
        <f>'Gas demand INCREASE'!D141</f>
        <v>623.02749999999833</v>
      </c>
      <c r="D19" s="90">
        <f>'Gas demand INCREASE'!E141</f>
        <v>16753.179</v>
      </c>
      <c r="E19" s="90">
        <f>'Gas demand INCREASE'!F141</f>
        <v>0</v>
      </c>
      <c r="F19" s="92">
        <f>'Gas demand INCREASE'!G141</f>
        <v>0</v>
      </c>
      <c r="G19" s="117"/>
      <c r="H19" s="28" t="str">
        <f>'Gas demand INCREASE'!O141</f>
        <v>GR</v>
      </c>
      <c r="I19" s="90">
        <f>'Gas demand INCREASE'!P141</f>
        <v>0</v>
      </c>
      <c r="J19" s="90">
        <f>'Gas demand INCREASE'!Q141</f>
        <v>1698</v>
      </c>
      <c r="K19" s="92">
        <f>'Gas demand INCREASE'!R141</f>
        <v>1637</v>
      </c>
      <c r="M19" s="119">
        <f>IF(OR(B19&gt;0,I19&gt;0),IF(OR(B19&gt;(-' Coal &amp; Oil DECREASE'!C102-' Coal &amp; Oil DECREASE'!J102),I19&gt;(-' Coal &amp; Oil DECREASE'!C102-' Coal &amp; Oil DECREASE'!J102),B19+I19&gt;(-' Coal &amp; Oil DECREASE'!C102-' Coal &amp; Oil DECREASE'!J102)),-' Coal &amp; Oil DECREASE'!C102,(B19+I19)*(' Coal &amp; Oil DECREASE'!C102/(' Coal &amp; Oil DECREASE'!C102+' Coal &amp; Oil DECREASE'!J102))),0)</f>
        <v>0</v>
      </c>
      <c r="N19" s="90">
        <f>IF(OR(B19&gt;0,I19&gt;0),IF(OR(B19&gt;(-' Coal &amp; Oil DECREASE'!C102-' Coal &amp; Oil DECREASE'!J102),I19&gt;(-' Coal &amp; Oil DECREASE'!C102-' Coal &amp; Oil DECREASE'!J102),B19+I19&gt;(-' Coal &amp; Oil DECREASE'!C102-' Coal &amp; Oil DECREASE'!J102)),-' Coal &amp; Oil DECREASE'!J102,(B19+I19)*(' Coal &amp; Oil DECREASE'!J102/(' Coal &amp; Oil DECREASE'!C102+' Coal &amp; Oil DECREASE'!J102))),0)</f>
        <v>0</v>
      </c>
      <c r="O19" s="90">
        <f t="shared" si="17"/>
        <v>0</v>
      </c>
      <c r="P19" s="90">
        <f t="shared" si="18"/>
        <v>0</v>
      </c>
      <c r="Q19" s="90">
        <f t="shared" si="19"/>
        <v>0</v>
      </c>
      <c r="R19" s="90">
        <f>Q19*'INput Data'!$E$7</f>
        <v>0</v>
      </c>
      <c r="S19" s="90">
        <f>IF(M19+N19=0,0,IF(AND(M19+N19&gt;0,O19&gt;0,P19=0),M19*'INput Data'!$E$4+N19*'INput Data'!$E$9,IF(AND(M19+N19&gt;0,'Fuel Switch DE'!O19&gt;0),'Fuel Switch DE'!O19*(' Coal &amp; Oil DECREASE'!C102/(' Coal &amp; Oil DECREASE'!C102+' Coal &amp; Oil DECREASE'!J102))*'INput Data'!$E$4+'Fuel Switch DE'!O19*(' Coal &amp; Oil DECREASE'!J102/(' Coal &amp; Oil DECREASE'!C102+' Coal &amp; Oil DECREASE'!J102))*'INput Data'!$E$9,0)))</f>
        <v>0</v>
      </c>
      <c r="T19" s="90">
        <f>IF(M19+N19=0,0,IF(AND(M19+N19&gt;0,P19&gt;0,O19=0),M19*('INput Data'!$E$4-'INput Data'!$E$7)+N19*('INput Data'!$E$9-'INput Data'!$E$7),IF(AND(M19+N19&gt;0,'Fuel Switch DE'!P19&gt;0),'Fuel Switch DE'!P19*(' Coal &amp; Oil DECREASE'!C102/(' Coal &amp; Oil DECREASE'!C102+' Coal &amp; Oil DECREASE'!J102))*('INput Data'!$E$4-'INput Data'!$E$7)+'Fuel Switch DE'!P19*(' Coal &amp; Oil DECREASE'!J102/(' Coal &amp; Oil DECREASE'!C102+' Coal &amp; Oil DECREASE'!J102))*('INput Data'!$E$9-'INput Data'!$E$7),0)))</f>
        <v>0</v>
      </c>
      <c r="U19" s="538">
        <f t="shared" si="20"/>
        <v>0</v>
      </c>
      <c r="V19" s="123">
        <f t="shared" si="21"/>
        <v>0</v>
      </c>
      <c r="W19" s="92">
        <f t="shared" si="0"/>
        <v>0</v>
      </c>
      <c r="X19" s="119">
        <f>IF(OR(C19&gt;0,J19&gt;0),IF(OR(C19&gt;(-' Coal &amp; Oil DECREASE'!D102-' Coal &amp; Oil DECREASE'!K102),J19&gt;(-' Coal &amp; Oil DECREASE'!D102-' Coal &amp; Oil DECREASE'!K102),C19+J19&gt;(-' Coal &amp; Oil DECREASE'!D102-' Coal &amp; Oil DECREASE'!K102)),-' Coal &amp; Oil DECREASE'!D102,(C19+J19)*(' Coal &amp; Oil DECREASE'!D102/(' Coal &amp; Oil DECREASE'!D102+' Coal &amp; Oil DECREASE'!K102))),0)</f>
        <v>2027.4678457621537</v>
      </c>
      <c r="Y19" s="90">
        <f>IF(OR(C19&gt;0,J19&gt;0),IF(OR(C19&gt;(-' Coal &amp; Oil DECREASE'!D102-' Coal &amp; Oil DECREASE'!K102),J19&gt;(-' Coal &amp; Oil DECREASE'!D102-' Coal &amp; Oil DECREASE'!K102),C19+J19&gt;(-' Coal &amp; Oil DECREASE'!D102-' Coal &amp; Oil DECREASE'!K102)),-' Coal &amp; Oil DECREASE'!K102,(C19+J19)*(' Coal &amp; Oil DECREASE'!K102/(' Coal &amp; Oil DECREASE'!D102+' Coal &amp; Oil DECREASE'!K102))),0)</f>
        <v>293.55965423784477</v>
      </c>
      <c r="Z19" s="90">
        <f t="shared" si="1"/>
        <v>1698</v>
      </c>
      <c r="AA19" s="90">
        <f t="shared" si="2"/>
        <v>623.02749999999833</v>
      </c>
      <c r="AB19" s="90">
        <f t="shared" si="3"/>
        <v>0</v>
      </c>
      <c r="AC19" s="90">
        <f>AB19*'INput Data'!$E$7</f>
        <v>0</v>
      </c>
      <c r="AD19" s="90">
        <f>IF(X19+Y19=0,0,IF(AND(X19+Y19&gt;0,Z19&gt;0,AA19=0),X19*'INput Data'!$E$4+Y19*'INput Data'!$E$9,IF(AND(X19+Y19&gt;0,'Fuel Switch DE'!Z19&gt;0),'Fuel Switch DE'!Z19*(' Coal &amp; Oil DECREASE'!D102/(' Coal &amp; Oil DECREASE'!D102+' Coal &amp; Oil DECREASE'!K102))*'INput Data'!$E$4+'Fuel Switch DE'!Z19*(' Coal &amp; Oil DECREASE'!K102/(' Coal &amp; Oil DECREASE'!D102+' Coal &amp; Oil DECREASE'!K102))*'INput Data'!$E$9,0)))</f>
        <v>466482.27507350227</v>
      </c>
      <c r="AE19" s="90">
        <f>IF(X19+Y19=0,0,IF(AND(X19+Y19&gt;0,AA19&gt;0,Z19=0),X19*('INput Data'!$E$4-'INput Data'!$E$7)+Y19*('INput Data'!$E$9-'INput Data'!$E$7),IF(AND(X19+Y19&gt;0,'Fuel Switch DE'!AA19&gt;0),'Fuel Switch DE'!AA19*(' Coal &amp; Oil DECREASE'!D102/(' Coal &amp; Oil DECREASE'!D102+' Coal &amp; Oil DECREASE'!K102))*('INput Data'!$E$4-'INput Data'!$E$7)+'Fuel Switch DE'!AA19*(' Coal &amp; Oil DECREASE'!K102/(' Coal &amp; Oil DECREASE'!D102+' Coal &amp; Oil DECREASE'!K102))*('INput Data'!$E$9-'INput Data'!$E$7),0)))</f>
        <v>48124.219883258833</v>
      </c>
      <c r="AF19" s="538">
        <f t="shared" si="22"/>
        <v>514606.49495676113</v>
      </c>
      <c r="AG19" s="123">
        <f t="shared" si="23"/>
        <v>48124.219883258833</v>
      </c>
      <c r="AH19" s="92">
        <f t="shared" si="4"/>
        <v>48124.219883258833</v>
      </c>
      <c r="AI19" s="119">
        <f>IF(OR(D19&gt;0,K19&gt;0),IF(OR(D19&gt;(-' Coal &amp; Oil DECREASE'!E102-' Coal &amp; Oil DECREASE'!L102),K19&gt;(-' Coal &amp; Oil DECREASE'!E102-' Coal &amp; Oil DECREASE'!L102),D19+K19&gt;(-' Coal &amp; Oil DECREASE'!E102-' Coal &amp; Oil DECREASE'!L102)),-' Coal &amp; Oil DECREASE'!E102,(D19+K19)*(' Coal &amp; Oil DECREASE'!E102/(' Coal &amp; Oil DECREASE'!E102+' Coal &amp; Oil DECREASE'!L102))),0)</f>
        <v>16868</v>
      </c>
      <c r="AJ19" s="90">
        <f>IF(OR(D19&gt;0,K19&gt;0),IF(OR(D19&gt;(-' Coal &amp; Oil DECREASE'!E102-' Coal &amp; Oil DECREASE'!L102),J19&gt;(-' Coal &amp; Oil DECREASE'!E102-' Coal &amp; Oil DECREASE'!L102),D19+K19&gt;(-' Coal &amp; Oil DECREASE'!E102-' Coal &amp; Oil DECREASE'!L102)),-' Coal &amp; Oil DECREASE'!L102,(D19+K19)*(' Coal &amp; Oil DECREASE'!L102/(' Coal &amp; Oil DECREASE'!E102+' Coal &amp; Oil DECREASE'!L102))),0)</f>
        <v>0</v>
      </c>
      <c r="AK19" s="90">
        <f t="shared" si="5"/>
        <v>1501.503383952924</v>
      </c>
      <c r="AL19" s="90">
        <f t="shared" si="6"/>
        <v>15366.496616047074</v>
      </c>
      <c r="AM19" s="90">
        <f t="shared" si="7"/>
        <v>1386.6823839529261</v>
      </c>
      <c r="AN19" s="90">
        <f>AM19*'INput Data'!$E$7</f>
        <v>273844.83050005627</v>
      </c>
      <c r="AO19" s="90">
        <f>IF(AI19+AJ19=0,0,IF(AND(AI19+AJ19&gt;0,AK19&gt;0,AL19=0),AI19*'INput Data'!$E$4+AJ19*'INput Data'!$E$9,IF(AND(AI19+AJ19&gt;0,'Fuel Switch DE'!AK19&gt;0),'Fuel Switch DE'!AK19*(' Coal &amp; Oil DECREASE'!E102/(' Coal &amp; Oil DECREASE'!E102+' Coal &amp; Oil DECREASE'!L102))*'INput Data'!$E$4+'Fuel Switch DE'!AK19*(' Coal &amp; Oil DECREASE'!L102/(' Coal &amp; Oil DECREASE'!E102+' Coal &amp; Oil DECREASE'!L102))*'INput Data'!$E$9,0)))</f>
        <v>395899.99296312709</v>
      </c>
      <c r="AP19" s="90">
        <f>IF(AI19+AJ19=0,0,IF(AND(AI19+AJ19&gt;0,AL19&gt;0,AK19=0),AI19*('INput Data'!$E$4-'INput Data'!$E$7)+AJ19*('INput Data'!$E$9-'INput Data'!$E$7),IF(AND(AI19+AJ19&gt;0,'Fuel Switch DE'!AL19&gt;0),'Fuel Switch DE'!AL19*(' Coal &amp; Oil DECREASE'!E102/(' Coal &amp; Oil DECREASE'!E102+' Coal &amp; Oil DECREASE'!L102))*('INput Data'!$E$4-'INput Data'!$E$7)+'Fuel Switch DE'!AL19*(' Coal &amp; Oil DECREASE'!L102/(' Coal &amp; Oil DECREASE'!E102+' Coal &amp; Oil DECREASE'!L102))*('INput Data'!$E$9-'INput Data'!$E$7),0)))</f>
        <v>1017063.0853786552</v>
      </c>
      <c r="AQ19" s="538">
        <f t="shared" si="24"/>
        <v>1412963.0783417823</v>
      </c>
      <c r="AR19" s="123">
        <f t="shared" si="25"/>
        <v>1017063.0853786552</v>
      </c>
      <c r="AS19" s="92">
        <f t="shared" si="8"/>
        <v>743218.25487859896</v>
      </c>
      <c r="AT19" s="90">
        <f>IF(E19&gt;0,IF(E19&lt;(-' Coal &amp; Oil DECREASE'!F102-' Coal &amp; Oil DECREASE'!M102),'Fuel Switch DE'!E19*' Coal &amp; Oil DECREASE'!F102/(' Coal &amp; Oil DECREASE'!F102+' Coal &amp; Oil DECREASE'!M102),-' Coal &amp; Oil DECREASE'!F102),0)</f>
        <v>0</v>
      </c>
      <c r="AU19" s="90">
        <f>IF(E19&gt;0,IF(E19&lt;(-' Coal &amp; Oil DECREASE'!F102-' Coal &amp; Oil DECREASE'!M102),'Fuel Switch DE'!E19*' Coal &amp; Oil DECREASE'!M102/(' Coal &amp; Oil DECREASE'!F102+' Coal &amp; Oil DECREASE'!M102),-' Coal &amp; Oil DECREASE'!M102),0)</f>
        <v>0</v>
      </c>
      <c r="AV19" s="90">
        <f t="shared" si="9"/>
        <v>0</v>
      </c>
      <c r="AW19" s="90">
        <f>AT19*('INput Data'!$D$4-'INput Data'!$D$7)</f>
        <v>0</v>
      </c>
      <c r="AX19" s="90">
        <f>AU19*('INput Data'!$E$9-'INput Data'!$E$7)</f>
        <v>0</v>
      </c>
      <c r="AY19" s="90">
        <f>AV19*'INput Data'!$E$7</f>
        <v>0</v>
      </c>
      <c r="AZ19" s="480">
        <f t="shared" si="26"/>
        <v>0</v>
      </c>
      <c r="BA19" s="90">
        <f>IF(F19&gt;0,IF(F19&lt;(-' Coal &amp; Oil DECREASE'!G102-' Coal &amp; Oil DECREASE'!N102),'Fuel Switch DE'!F19*' Coal &amp; Oil DECREASE'!G102/(' Coal &amp; Oil DECREASE'!G102+' Coal &amp; Oil DECREASE'!N102),-' Coal &amp; Oil DECREASE'!G102),0)</f>
        <v>0</v>
      </c>
      <c r="BB19" s="90">
        <f>IF(F19&gt;0,IF(F19&lt;(-' Coal &amp; Oil DECREASE'!G102-' Coal &amp; Oil DECREASE'!N102),'Fuel Switch DE'!F19*' Coal &amp; Oil DECREASE'!N102/(' Coal &amp; Oil DECREASE'!G102+' Coal &amp; Oil DECREASE'!N102),-' Coal &amp; Oil DECREASE'!N102),0)</f>
        <v>0</v>
      </c>
      <c r="BC19" s="90">
        <f t="shared" si="10"/>
        <v>0</v>
      </c>
      <c r="BD19" s="90">
        <f>BA19*('INput Data'!$D$4-'INput Data'!$D$7)</f>
        <v>0</v>
      </c>
      <c r="BE19" s="90">
        <f>BB19*('INput Data'!$E$9-'INput Data'!$E$7)</f>
        <v>0</v>
      </c>
      <c r="BF19" s="90">
        <f>BC19*'INput Data'!$E$7</f>
        <v>0</v>
      </c>
      <c r="BG19" s="115">
        <f t="shared" si="27"/>
        <v>0</v>
      </c>
      <c r="BH19" s="68" t="str">
        <f>IF((('Nuclear &amp; RES demand for Power '!C135+'Nuclear &amp; RES demand for Power '!D135)-('Nuclear &amp; RES demand for Power '!O21+'Nuclear &amp; RES demand for Power '!P21))&lt;0,"Replacement","No replacement")</f>
        <v>No replacement</v>
      </c>
      <c r="BI19" s="150" t="str">
        <f t="shared" si="28"/>
        <v>No replacement</v>
      </c>
      <c r="BJ19" s="92">
        <f>IF(OR(BH19="No replacement",BI19="No replacement"),0,AV19*'INput Data'!$Q$4-(('Nuclear &amp; RES demand for Power '!C135+'Nuclear &amp; RES demand for Power '!D135)-('Nuclear &amp; RES demand for Power '!O21+'Nuclear &amp; RES demand for Power '!P21))*'INput Data'!$E$7/'INput Data'!$Q$4)</f>
        <v>0</v>
      </c>
      <c r="BK19" s="68" t="str">
        <f>IF((('Nuclear &amp; RES demand for Power '!C135+'Nuclear &amp; RES demand for Power '!D135)-('Nuclear &amp; RES demand for Power '!U21+'Nuclear &amp; RES demand for Power '!V21))&lt;0,"Replacement","No replacement")</f>
        <v>No replacement</v>
      </c>
      <c r="BL19" s="150" t="str">
        <f t="shared" si="29"/>
        <v>No replacement</v>
      </c>
      <c r="BM19" s="92">
        <f>IF(OR(BK19="No replacement",BL19="No replacement"),0,BC19*'INput Data'!$Q$4-(('Nuclear &amp; RES demand for Power '!C135+'Nuclear &amp; RES demand for Power '!D135)-('Nuclear &amp; RES demand for Power '!O21+'Nuclear &amp; RES demand for Power '!P21))*'INput Data'!$E$7/'INput Data'!$Q$4)</f>
        <v>0</v>
      </c>
      <c r="BN19" s="187">
        <f>IF('Gas Supply'!D100&gt;=(P19+AA19+AL19+AT19+AU19),CD19,'Gas Supply'!D100/(P19+AA19+AL19+AT19+AU19)*CD19)</f>
        <v>411403.57951134257</v>
      </c>
      <c r="BO19" s="187">
        <f>IF(CD19=0,0,IF('Gas Supply'!D100&gt;P19+AA19+AL19+AT19+AU19,P19+AA19+AL19+AT19+AU19,'Gas Supply'!D100))</f>
        <v>6175.5781575027595</v>
      </c>
      <c r="BP19" s="187">
        <f>BO19*'INput Data'!$E$7</f>
        <v>1219565.6145571996</v>
      </c>
      <c r="BQ19" s="187">
        <f>'Gas Supply'!D100-BO19</f>
        <v>0</v>
      </c>
      <c r="BR19" s="187">
        <f>BQ19*'INput Data'!$E$7</f>
        <v>0</v>
      </c>
      <c r="BS19" s="195">
        <f t="shared" si="30"/>
        <v>1630969.1940685422</v>
      </c>
      <c r="BT19" s="187">
        <f>IF('Gas Supply'!D100&gt;=(P19+AA19+AL19+BA19+BB19),CF19,'Gas Supply'!D100/(P19+AA19+AL19+BA19+BB19)*CF19)</f>
        <v>411403.57951134257</v>
      </c>
      <c r="BU19" s="187">
        <f>IF(CF19=0,0,IF('Gas Supply'!D100&gt;P19+AA19+AL19+BA19+BB19,P19+AA19+AL19+BA19+BB19,'Gas Supply'!D100))</f>
        <v>6175.5781575027595</v>
      </c>
      <c r="BV19" s="187">
        <f>BU19*'INput Data'!$E$7</f>
        <v>1219565.6145571996</v>
      </c>
      <c r="BW19" s="187">
        <f>'Gas Supply'!D100-BU19</f>
        <v>0</v>
      </c>
      <c r="BX19" s="187">
        <f>BW19*'INput Data'!$E$7</f>
        <v>0</v>
      </c>
      <c r="BY19" s="195">
        <f t="shared" si="31"/>
        <v>1630969.1940685422</v>
      </c>
      <c r="BZ19" s="115">
        <f>IF('Gas Supply'!C139=0,0,IF('Gas Supply'!C139/SUM('N.Gas &amp; H2 demand'!C140:F140)&gt;=1,'Fuel Switch DE'!CD19,'Fuel Switch DE'!CD19*'Gas Supply'!C139/(SUM('N.Gas &amp; H2 demand'!C140:F140))))</f>
        <v>0</v>
      </c>
      <c r="CA19" s="115">
        <f>IF('Gas Supply'!C139=0,0,IF('Gas Supply'!C139/(SUM('N.Gas &amp; H2 demand'!C140:F140))&gt;=1,'Fuel Switch DE'!CF19,'Fuel Switch DE'!CF19*'Gas Supply'!C139/(SUM('N.Gas &amp; H2 demand'!C140:F140))))</f>
        <v>0</v>
      </c>
      <c r="CC19" s="6" t="s">
        <v>22</v>
      </c>
      <c r="CD19" s="136">
        <f t="shared" si="11"/>
        <v>1065187.3052619142</v>
      </c>
      <c r="CE19" s="92">
        <f t="shared" si="12"/>
        <v>791342.47476185777</v>
      </c>
      <c r="CF19" s="136">
        <f t="shared" si="13"/>
        <v>1065187.3052619142</v>
      </c>
      <c r="CG19" s="92">
        <f t="shared" si="14"/>
        <v>791342.47476185777</v>
      </c>
      <c r="CH19" s="136">
        <f t="shared" si="15"/>
        <v>0</v>
      </c>
      <c r="CI19" s="92">
        <f t="shared" si="16"/>
        <v>0</v>
      </c>
    </row>
    <row r="20" spans="1:87" x14ac:dyDescent="0.25">
      <c r="A20" s="28" t="str">
        <f>'Gas demand INCREASE'!B142</f>
        <v>HR</v>
      </c>
      <c r="B20" s="119">
        <f>'Gas demand INCREASE'!C142</f>
        <v>0</v>
      </c>
      <c r="C20" s="90">
        <f>'Gas demand INCREASE'!D142</f>
        <v>0</v>
      </c>
      <c r="D20" s="90">
        <f>'Gas demand INCREASE'!E142</f>
        <v>1194</v>
      </c>
      <c r="E20" s="90">
        <f>'Gas demand INCREASE'!F142</f>
        <v>0</v>
      </c>
      <c r="F20" s="92">
        <f>'Gas demand INCREASE'!G142</f>
        <v>0</v>
      </c>
      <c r="G20" s="117"/>
      <c r="H20" s="28" t="str">
        <f>'Gas demand INCREASE'!O142</f>
        <v>HR</v>
      </c>
      <c r="I20" s="90">
        <f>'Gas demand INCREASE'!P142</f>
        <v>0</v>
      </c>
      <c r="J20" s="90">
        <f>'Gas demand INCREASE'!Q142</f>
        <v>1082</v>
      </c>
      <c r="K20" s="92">
        <f>'Gas demand INCREASE'!R142</f>
        <v>306</v>
      </c>
      <c r="M20" s="119">
        <f>IF(OR(B20&gt;0,I20&gt;0),IF(OR(B20&gt;(-' Coal &amp; Oil DECREASE'!C103-' Coal &amp; Oil DECREASE'!J103),I20&gt;(-' Coal &amp; Oil DECREASE'!C103-' Coal &amp; Oil DECREASE'!J103),B20+I20&gt;(-' Coal &amp; Oil DECREASE'!C103-' Coal &amp; Oil DECREASE'!J103)),-' Coal &amp; Oil DECREASE'!C103,(B20+I20)*(' Coal &amp; Oil DECREASE'!C103/(' Coal &amp; Oil DECREASE'!C103+' Coal &amp; Oil DECREASE'!J103))),0)</f>
        <v>0</v>
      </c>
      <c r="N20" s="90">
        <f>IF(OR(B20&gt;0,I20&gt;0),IF(OR(B20&gt;(-' Coal &amp; Oil DECREASE'!C103-' Coal &amp; Oil DECREASE'!J103),I20&gt;(-' Coal &amp; Oil DECREASE'!C103-' Coal &amp; Oil DECREASE'!J103),B20+I20&gt;(-' Coal &amp; Oil DECREASE'!C103-' Coal &amp; Oil DECREASE'!J103)),-' Coal &amp; Oil DECREASE'!J103,(B20+I20)*(' Coal &amp; Oil DECREASE'!J103/(' Coal &amp; Oil DECREASE'!C103+' Coal &amp; Oil DECREASE'!J103))),0)</f>
        <v>0</v>
      </c>
      <c r="O20" s="90">
        <f t="shared" si="17"/>
        <v>0</v>
      </c>
      <c r="P20" s="90">
        <f t="shared" si="18"/>
        <v>0</v>
      </c>
      <c r="Q20" s="90">
        <f t="shared" si="19"/>
        <v>0</v>
      </c>
      <c r="R20" s="90">
        <f>Q20*'INput Data'!$E$7</f>
        <v>0</v>
      </c>
      <c r="S20" s="90">
        <f>IF(M20+N20=0,0,IF(AND(M20+N20&gt;0,O20&gt;0,P20=0),M20*'INput Data'!$E$4+N20*'INput Data'!$E$9,IF(AND(M20+N20&gt;0,'Fuel Switch DE'!O20&gt;0),'Fuel Switch DE'!O20*(' Coal &amp; Oil DECREASE'!C103/(' Coal &amp; Oil DECREASE'!C103+' Coal &amp; Oil DECREASE'!J103))*'INput Data'!$E$4+'Fuel Switch DE'!O20*(' Coal &amp; Oil DECREASE'!J103/(' Coal &amp; Oil DECREASE'!C103+' Coal &amp; Oil DECREASE'!J103))*'INput Data'!$E$9,0)))</f>
        <v>0</v>
      </c>
      <c r="T20" s="90">
        <f>IF(M20+N20=0,0,IF(AND(M20+N20&gt;0,P20&gt;0,O20=0),M20*('INput Data'!$E$4-'INput Data'!$E$7)+N20*('INput Data'!$E$9-'INput Data'!$E$7),IF(AND(M20+N20&gt;0,'Fuel Switch DE'!P20&gt;0),'Fuel Switch DE'!P20*(' Coal &amp; Oil DECREASE'!C103/(' Coal &amp; Oil DECREASE'!C103+' Coal &amp; Oil DECREASE'!J103))*('INput Data'!$E$4-'INput Data'!$E$7)+'Fuel Switch DE'!P20*(' Coal &amp; Oil DECREASE'!J103/(' Coal &amp; Oil DECREASE'!C103+' Coal &amp; Oil DECREASE'!J103))*('INput Data'!$E$9-'INput Data'!$E$7),0)))</f>
        <v>0</v>
      </c>
      <c r="U20" s="538">
        <f t="shared" si="20"/>
        <v>0</v>
      </c>
      <c r="V20" s="123">
        <f t="shared" si="21"/>
        <v>0</v>
      </c>
      <c r="W20" s="92">
        <f t="shared" si="0"/>
        <v>0</v>
      </c>
      <c r="X20" s="119">
        <f>IF(OR(C20&gt;0,J20&gt;0),IF(OR(C20&gt;(-' Coal &amp; Oil DECREASE'!D103-' Coal &amp; Oil DECREASE'!K103),J20&gt;(-' Coal &amp; Oil DECREASE'!D103-' Coal &amp; Oil DECREASE'!K103),C20+J20&gt;(-' Coal &amp; Oil DECREASE'!D103-' Coal &amp; Oil DECREASE'!K103)),-' Coal &amp; Oil DECREASE'!D103,(C20+J20)*(' Coal &amp; Oil DECREASE'!D103/(' Coal &amp; Oil DECREASE'!D103+' Coal &amp; Oil DECREASE'!K103))),0)</f>
        <v>954.48526863084919</v>
      </c>
      <c r="Y20" s="90">
        <f>IF(OR(C20&gt;0,J20&gt;0),IF(OR(C20&gt;(-' Coal &amp; Oil DECREASE'!D103-' Coal &amp; Oil DECREASE'!K103),J20&gt;(-' Coal &amp; Oil DECREASE'!D103-' Coal &amp; Oil DECREASE'!K103),C20+J20&gt;(-' Coal &amp; Oil DECREASE'!D103-' Coal &amp; Oil DECREASE'!K103)),-' Coal &amp; Oil DECREASE'!K103,(C20+J20)*(' Coal &amp; Oil DECREASE'!K103/(' Coal &amp; Oil DECREASE'!D103+' Coal &amp; Oil DECREASE'!K103))),0)</f>
        <v>127.51473136915078</v>
      </c>
      <c r="Z20" s="90">
        <f t="shared" si="1"/>
        <v>1082</v>
      </c>
      <c r="AA20" s="90">
        <f t="shared" si="2"/>
        <v>0</v>
      </c>
      <c r="AB20" s="90">
        <f t="shared" si="3"/>
        <v>0</v>
      </c>
      <c r="AC20" s="90">
        <f>AB20*'INput Data'!$E$7</f>
        <v>0</v>
      </c>
      <c r="AD20" s="90">
        <f>IF(X20+Y20=0,0,IF(AND(X20+Y20&gt;0,Z20&gt;0,AA20=0),X20*'INput Data'!$E$4+Y20*'INput Data'!$E$9,IF(AND(X20+Y20&gt;0,'Fuel Switch DE'!Z20&gt;0),'Fuel Switch DE'!Z20*(' Coal &amp; Oil DECREASE'!D103/(' Coal &amp; Oil DECREASE'!D103+' Coal &amp; Oil DECREASE'!K103))*'INput Data'!$E$4+'Fuel Switch DE'!Z20*(' Coal &amp; Oil DECREASE'!K103/(' Coal &amp; Oil DECREASE'!D103+' Coal &amp; Oil DECREASE'!K103))*'INput Data'!$E$9,0)))</f>
        <v>296435.99990025308</v>
      </c>
      <c r="AE20" s="90">
        <f>IF(X20+Y20=0,0,IF(AND(X20+Y20&gt;0,AA20&gt;0,Z20=0),X20*('INput Data'!$E$4-'INput Data'!$E$7)+Y20*('INput Data'!$E$9-'INput Data'!$E$7),IF(AND(X20+Y20&gt;0,'Fuel Switch DE'!AA20&gt;0),'Fuel Switch DE'!AA20*(' Coal &amp; Oil DECREASE'!D103/(' Coal &amp; Oil DECREASE'!D103+' Coal &amp; Oil DECREASE'!K103))*('INput Data'!$E$4-'INput Data'!$E$7)+'Fuel Switch DE'!AA20*(' Coal &amp; Oil DECREASE'!K103/(' Coal &amp; Oil DECREASE'!D103+' Coal &amp; Oil DECREASE'!K103))*('INput Data'!$E$9-'INput Data'!$E$7),0)))</f>
        <v>0</v>
      </c>
      <c r="AF20" s="538">
        <f t="shared" si="22"/>
        <v>296435.99990025308</v>
      </c>
      <c r="AG20" s="123">
        <f t="shared" si="23"/>
        <v>0</v>
      </c>
      <c r="AH20" s="92">
        <f t="shared" si="4"/>
        <v>0</v>
      </c>
      <c r="AI20" s="119">
        <f>IF(OR(D20&gt;0,K20&gt;0),IF(OR(D20&gt;(-' Coal &amp; Oil DECREASE'!E103-' Coal &amp; Oil DECREASE'!L103),K20&gt;(-' Coal &amp; Oil DECREASE'!E103-' Coal &amp; Oil DECREASE'!L103),D20+K20&gt;(-' Coal &amp; Oil DECREASE'!E103-' Coal &amp; Oil DECREASE'!L103)),-' Coal &amp; Oil DECREASE'!E103,(D20+K20)*(' Coal &amp; Oil DECREASE'!E103/(' Coal &amp; Oil DECREASE'!E103+' Coal &amp; Oil DECREASE'!L103))),0)</f>
        <v>1500</v>
      </c>
      <c r="AJ20" s="90">
        <f>IF(OR(D20&gt;0,K20&gt;0),IF(OR(D20&gt;(-' Coal &amp; Oil DECREASE'!E103-' Coal &amp; Oil DECREASE'!L103),J20&gt;(-' Coal &amp; Oil DECREASE'!E103-' Coal &amp; Oil DECREASE'!L103),D20+K20&gt;(-' Coal &amp; Oil DECREASE'!E103-' Coal &amp; Oil DECREASE'!L103)),-' Coal &amp; Oil DECREASE'!L103,(D20+K20)*(' Coal &amp; Oil DECREASE'!L103/(' Coal &amp; Oil DECREASE'!E103+' Coal &amp; Oil DECREASE'!L103))),0)</f>
        <v>0</v>
      </c>
      <c r="AK20" s="90">
        <f t="shared" si="5"/>
        <v>306</v>
      </c>
      <c r="AL20" s="90">
        <f t="shared" si="6"/>
        <v>1194</v>
      </c>
      <c r="AM20" s="90">
        <f t="shared" si="7"/>
        <v>0</v>
      </c>
      <c r="AN20" s="90">
        <f>AM20*'INput Data'!$E$7</f>
        <v>0</v>
      </c>
      <c r="AO20" s="90">
        <f>IF(AI20+AJ20=0,0,IF(AND(AI20+AJ20&gt;0,AK20&gt;0,AL20=0),AI20*'INput Data'!$E$4+AJ20*'INput Data'!$E$9,IF(AND(AI20+AJ20&gt;0,'Fuel Switch DE'!AK20&gt;0),'Fuel Switch DE'!AK20*(' Coal &amp; Oil DECREASE'!E103/(' Coal &amp; Oil DECREASE'!E103+' Coal &amp; Oil DECREASE'!L103))*'INput Data'!$E$4+'Fuel Switch DE'!AK20*(' Coal &amp; Oil DECREASE'!L103/(' Coal &amp; Oil DECREASE'!E103+' Coal &amp; Oil DECREASE'!L103))*'INput Data'!$E$9,0)))</f>
        <v>80682.733812949635</v>
      </c>
      <c r="AP20" s="90">
        <f>IF(AI20+AJ20=0,0,IF(AND(AI20+AJ20&gt;0,AL20&gt;0,AK20=0),AI20*('INput Data'!$E$4-'INput Data'!$E$7)+AJ20*('INput Data'!$E$9-'INput Data'!$E$7),IF(AND(AI20+AJ20&gt;0,'Fuel Switch DE'!AL20&gt;0),'Fuel Switch DE'!AL20*(' Coal &amp; Oil DECREASE'!E103/(' Coal &amp; Oil DECREASE'!E103+' Coal &amp; Oil DECREASE'!L103))*('INput Data'!$E$4-'INput Data'!$E$7)+'Fuel Switch DE'!AL20*(' Coal &amp; Oil DECREASE'!L103/(' Coal &amp; Oil DECREASE'!E103+' Coal &amp; Oil DECREASE'!L103))*('INput Data'!$E$9-'INput Data'!$E$7),0)))</f>
        <v>79027.338129496406</v>
      </c>
      <c r="AQ20" s="538">
        <f t="shared" si="24"/>
        <v>159710.07194244605</v>
      </c>
      <c r="AR20" s="123">
        <f t="shared" si="25"/>
        <v>79027.338129496406</v>
      </c>
      <c r="AS20" s="92">
        <f t="shared" si="8"/>
        <v>79027.338129496406</v>
      </c>
      <c r="AT20" s="90">
        <f>IF(E20&gt;0,IF(E20&lt;(-' Coal &amp; Oil DECREASE'!F103-' Coal &amp; Oil DECREASE'!M103),'Fuel Switch DE'!E20*' Coal &amp; Oil DECREASE'!F103/(' Coal &amp; Oil DECREASE'!F103+' Coal &amp; Oil DECREASE'!M103),-' Coal &amp; Oil DECREASE'!F103),0)</f>
        <v>0</v>
      </c>
      <c r="AU20" s="90">
        <f>IF(E20&gt;0,IF(E20&lt;(-' Coal &amp; Oil DECREASE'!F103-' Coal &amp; Oil DECREASE'!M103),'Fuel Switch DE'!E20*' Coal &amp; Oil DECREASE'!M103/(' Coal &amp; Oil DECREASE'!F103+' Coal &amp; Oil DECREASE'!M103),-' Coal &amp; Oil DECREASE'!M103),0)</f>
        <v>0</v>
      </c>
      <c r="AV20" s="90">
        <f t="shared" si="9"/>
        <v>0</v>
      </c>
      <c r="AW20" s="90">
        <f>AT20*('INput Data'!$D$4-'INput Data'!$D$7)</f>
        <v>0</v>
      </c>
      <c r="AX20" s="90">
        <f>AU20*('INput Data'!$E$9-'INput Data'!$E$7)</f>
        <v>0</v>
      </c>
      <c r="AY20" s="90">
        <f>AV20*'INput Data'!$E$7</f>
        <v>0</v>
      </c>
      <c r="AZ20" s="480">
        <f t="shared" si="26"/>
        <v>0</v>
      </c>
      <c r="BA20" s="90">
        <f>IF(F20&gt;0,IF(F20&lt;(-' Coal &amp; Oil DECREASE'!G103-' Coal &amp; Oil DECREASE'!N103),'Fuel Switch DE'!F20*' Coal &amp; Oil DECREASE'!G103/(' Coal &amp; Oil DECREASE'!G103+' Coal &amp; Oil DECREASE'!N103),-' Coal &amp; Oil DECREASE'!G103),0)</f>
        <v>0</v>
      </c>
      <c r="BB20" s="90">
        <f>IF(F20&gt;0,IF(F20&lt;(-' Coal &amp; Oil DECREASE'!G103-' Coal &amp; Oil DECREASE'!N103),'Fuel Switch DE'!F20*' Coal &amp; Oil DECREASE'!N103/(' Coal &amp; Oil DECREASE'!G103+' Coal &amp; Oil DECREASE'!N103),-' Coal &amp; Oil DECREASE'!N103),0)</f>
        <v>0</v>
      </c>
      <c r="BC20" s="90">
        <f t="shared" si="10"/>
        <v>0</v>
      </c>
      <c r="BD20" s="90">
        <f>BA20*('INput Data'!$D$4-'INput Data'!$D$7)</f>
        <v>0</v>
      </c>
      <c r="BE20" s="90">
        <f>BB20*('INput Data'!$E$9-'INput Data'!$E$7)</f>
        <v>0</v>
      </c>
      <c r="BF20" s="90">
        <f>BC20*'INput Data'!$E$7</f>
        <v>0</v>
      </c>
      <c r="BG20" s="115">
        <f t="shared" si="27"/>
        <v>0</v>
      </c>
      <c r="BH20" s="68" t="str">
        <f>IF((('Nuclear &amp; RES demand for Power '!C136+'Nuclear &amp; RES demand for Power '!D136)-('Nuclear &amp; RES demand for Power '!O22+'Nuclear &amp; RES demand for Power '!P22))&lt;0,"Replacement","No replacement")</f>
        <v>No replacement</v>
      </c>
      <c r="BI20" s="150" t="str">
        <f t="shared" si="28"/>
        <v>No replacement</v>
      </c>
      <c r="BJ20" s="92">
        <f>IF(OR(BH20="No replacement",BI20="No replacement"),0,AV20*'INput Data'!$Q$4-(('Nuclear &amp; RES demand for Power '!C136+'Nuclear &amp; RES demand for Power '!D136)-('Nuclear &amp; RES demand for Power '!O22+'Nuclear &amp; RES demand for Power '!P22))*'INput Data'!$E$7/'INput Data'!$Q$4)</f>
        <v>0</v>
      </c>
      <c r="BK20" s="68" t="str">
        <f>IF((('Nuclear &amp; RES demand for Power '!C136+'Nuclear &amp; RES demand for Power '!D136)-('Nuclear &amp; RES demand for Power '!U22+'Nuclear &amp; RES demand for Power '!V22))&lt;0,"Replacement","No replacement")</f>
        <v>No replacement</v>
      </c>
      <c r="BL20" s="150" t="str">
        <f t="shared" si="29"/>
        <v>No replacement</v>
      </c>
      <c r="BM20" s="92">
        <f>IF(OR(BK20="No replacement",BL20="No replacement"),0,BC20*'INput Data'!$Q$4-(('Nuclear &amp; RES demand for Power '!C136+'Nuclear &amp; RES demand for Power '!D136)-('Nuclear &amp; RES demand for Power '!O22+'Nuclear &amp; RES demand for Power '!P22))*'INput Data'!$E$7/'INput Data'!$Q$4)</f>
        <v>0</v>
      </c>
      <c r="BN20" s="187">
        <f>IF('Gas Supply'!D101&gt;=(P20+AA20+AL20+AT20+AU20),CD20,'Gas Supply'!D101/(P20+AA20+AL20+AT20+AU20)*CD20)</f>
        <v>40733.894288336516</v>
      </c>
      <c r="BO20" s="187">
        <f>IF(CD20=0,0,IF('Gas Supply'!D101&gt;P20+AA20+AL20+AT20+AU20,P20+AA20+AL20+AT20+AU20,'Gas Supply'!D101))</f>
        <v>615.4360115303017</v>
      </c>
      <c r="BP20" s="187">
        <f>BO20*'INput Data'!$E$7</f>
        <v>121537.54328422145</v>
      </c>
      <c r="BQ20" s="187">
        <f>'Gas Supply'!D101-BO20</f>
        <v>0</v>
      </c>
      <c r="BR20" s="187">
        <f>BQ20*'INput Data'!$E$7</f>
        <v>0</v>
      </c>
      <c r="BS20" s="195">
        <f t="shared" si="30"/>
        <v>162271.43757255797</v>
      </c>
      <c r="BT20" s="187">
        <f>IF('Gas Supply'!D101&gt;=(P20+AA20+AL20+BA20+BB20),CF20,'Gas Supply'!D101/(P20+AA20+AL20+BA20+BB20)*CF20)</f>
        <v>40733.894288336516</v>
      </c>
      <c r="BU20" s="187">
        <f>IF(CF20=0,0,IF('Gas Supply'!D101&gt;P20+AA20+AL20+BA20+BB20,P20+AA20+AL20+BA20+BB20,'Gas Supply'!D101))</f>
        <v>615.4360115303017</v>
      </c>
      <c r="BV20" s="187">
        <f>BU20*'INput Data'!$E$7</f>
        <v>121537.54328422145</v>
      </c>
      <c r="BW20" s="187">
        <f>'Gas Supply'!D101-BU20</f>
        <v>0</v>
      </c>
      <c r="BX20" s="187">
        <f>BW20*'INput Data'!$E$7</f>
        <v>0</v>
      </c>
      <c r="BY20" s="195">
        <f t="shared" si="31"/>
        <v>162271.43757255797</v>
      </c>
      <c r="BZ20" s="115">
        <f>IF('Gas Supply'!C140=0,0,IF('Gas Supply'!C140/SUM('N.Gas &amp; H2 demand'!C141:F141)&gt;=1,'Fuel Switch DE'!CD20,'Fuel Switch DE'!CD20*'Gas Supply'!C140/(SUM('N.Gas &amp; H2 demand'!C141:F141))))</f>
        <v>11829.92096239973</v>
      </c>
      <c r="CA20" s="115">
        <f>IF('Gas Supply'!C140=0,0,IF('Gas Supply'!C140/(SUM('N.Gas &amp; H2 demand'!C141:F141))&gt;=1,'Fuel Switch DE'!CF20,'Fuel Switch DE'!CF20*'Gas Supply'!C140/(SUM('N.Gas &amp; H2 demand'!C141:F141))))</f>
        <v>11829.92096239973</v>
      </c>
      <c r="CC20" s="6" t="s">
        <v>23</v>
      </c>
      <c r="CD20" s="136">
        <f t="shared" si="11"/>
        <v>79027.338129496406</v>
      </c>
      <c r="CE20" s="92">
        <f t="shared" si="12"/>
        <v>79027.338129496406</v>
      </c>
      <c r="CF20" s="136">
        <f t="shared" si="13"/>
        <v>79027.338129496406</v>
      </c>
      <c r="CG20" s="92">
        <f t="shared" si="14"/>
        <v>79027.338129496406</v>
      </c>
      <c r="CH20" s="136">
        <f t="shared" si="15"/>
        <v>0</v>
      </c>
      <c r="CI20" s="92">
        <f t="shared" si="16"/>
        <v>0</v>
      </c>
    </row>
    <row r="21" spans="1:87" x14ac:dyDescent="0.25">
      <c r="A21" s="28" t="str">
        <f>'Gas demand INCREASE'!B143</f>
        <v>HU</v>
      </c>
      <c r="B21" s="119">
        <f>'Gas demand INCREASE'!C143</f>
        <v>0</v>
      </c>
      <c r="C21" s="90">
        <f>'Gas demand INCREASE'!D143</f>
        <v>0</v>
      </c>
      <c r="D21" s="90">
        <f>'Gas demand INCREASE'!E143</f>
        <v>1902.7085000000002</v>
      </c>
      <c r="E21" s="90">
        <f>'Gas demand INCREASE'!F143</f>
        <v>0</v>
      </c>
      <c r="F21" s="92">
        <f>'Gas demand INCREASE'!G143</f>
        <v>0</v>
      </c>
      <c r="G21" s="117"/>
      <c r="H21" s="28" t="str">
        <f>'Gas demand INCREASE'!O143</f>
        <v>HU</v>
      </c>
      <c r="I21" s="90">
        <f>'Gas demand INCREASE'!P143</f>
        <v>0</v>
      </c>
      <c r="J21" s="90">
        <f>'Gas demand INCREASE'!Q143</f>
        <v>4131</v>
      </c>
      <c r="K21" s="92">
        <f>'Gas demand INCREASE'!R143</f>
        <v>845</v>
      </c>
      <c r="M21" s="119">
        <f>IF(OR(B21&gt;0,I21&gt;0),IF(OR(B21&gt;(-' Coal &amp; Oil DECREASE'!C104-' Coal &amp; Oil DECREASE'!J104),I21&gt;(-' Coal &amp; Oil DECREASE'!C104-' Coal &amp; Oil DECREASE'!J104),B21+I21&gt;(-' Coal &amp; Oil DECREASE'!C104-' Coal &amp; Oil DECREASE'!J104)),-' Coal &amp; Oil DECREASE'!C104,(B21+I21)*(' Coal &amp; Oil DECREASE'!C104/(' Coal &amp; Oil DECREASE'!C104+' Coal &amp; Oil DECREASE'!J104))),0)</f>
        <v>0</v>
      </c>
      <c r="N21" s="90">
        <f>IF(OR(B21&gt;0,I21&gt;0),IF(OR(B21&gt;(-' Coal &amp; Oil DECREASE'!C104-' Coal &amp; Oil DECREASE'!J104),I21&gt;(-' Coal &amp; Oil DECREASE'!C104-' Coal &amp; Oil DECREASE'!J104),B21+I21&gt;(-' Coal &amp; Oil DECREASE'!C104-' Coal &amp; Oil DECREASE'!J104)),-' Coal &amp; Oil DECREASE'!J104,(B21+I21)*(' Coal &amp; Oil DECREASE'!J104/(' Coal &amp; Oil DECREASE'!C104+' Coal &amp; Oil DECREASE'!J104))),0)</f>
        <v>0</v>
      </c>
      <c r="O21" s="90">
        <f t="shared" si="17"/>
        <v>0</v>
      </c>
      <c r="P21" s="90">
        <f t="shared" si="18"/>
        <v>0</v>
      </c>
      <c r="Q21" s="90">
        <f t="shared" si="19"/>
        <v>0</v>
      </c>
      <c r="R21" s="90">
        <f>Q21*'INput Data'!$E$7</f>
        <v>0</v>
      </c>
      <c r="S21" s="90">
        <f>IF(M21+N21=0,0,IF(AND(M21+N21&gt;0,O21&gt;0,P21=0),M21*'INput Data'!$E$4+N21*'INput Data'!$E$9,IF(AND(M21+N21&gt;0,'Fuel Switch DE'!O21&gt;0),'Fuel Switch DE'!O21*(' Coal &amp; Oil DECREASE'!C104/(' Coal &amp; Oil DECREASE'!C104+' Coal &amp; Oil DECREASE'!J104))*'INput Data'!$E$4+'Fuel Switch DE'!O21*(' Coal &amp; Oil DECREASE'!J104/(' Coal &amp; Oil DECREASE'!C104+' Coal &amp; Oil DECREASE'!J104))*'INput Data'!$E$9,0)))</f>
        <v>0</v>
      </c>
      <c r="T21" s="90">
        <f>IF(M21+N21=0,0,IF(AND(M21+N21&gt;0,P21&gt;0,O21=0),M21*('INput Data'!$E$4-'INput Data'!$E$7)+N21*('INput Data'!$E$9-'INput Data'!$E$7),IF(AND(M21+N21&gt;0,'Fuel Switch DE'!P21&gt;0),'Fuel Switch DE'!P21*(' Coal &amp; Oil DECREASE'!C104/(' Coal &amp; Oil DECREASE'!C104+' Coal &amp; Oil DECREASE'!J104))*('INput Data'!$E$4-'INput Data'!$E$7)+'Fuel Switch DE'!P21*(' Coal &amp; Oil DECREASE'!J104/(' Coal &amp; Oil DECREASE'!C104+' Coal &amp; Oil DECREASE'!J104))*('INput Data'!$E$9-'INput Data'!$E$7),0)))</f>
        <v>0</v>
      </c>
      <c r="U21" s="538">
        <f t="shared" si="20"/>
        <v>0</v>
      </c>
      <c r="V21" s="123">
        <f t="shared" si="21"/>
        <v>0</v>
      </c>
      <c r="W21" s="92">
        <f t="shared" si="0"/>
        <v>0</v>
      </c>
      <c r="X21" s="119">
        <f>IF(OR(C21&gt;0,J21&gt;0),IF(OR(C21&gt;(-' Coal &amp; Oil DECREASE'!D104-' Coal &amp; Oil DECREASE'!K104),J21&gt;(-' Coal &amp; Oil DECREASE'!D104-' Coal &amp; Oil DECREASE'!K104),C21+J21&gt;(-' Coal &amp; Oil DECREASE'!D104-' Coal &amp; Oil DECREASE'!K104)),-' Coal &amp; Oil DECREASE'!D104,(C21+J21)*(' Coal &amp; Oil DECREASE'!D104/(' Coal &amp; Oil DECREASE'!D104+' Coal &amp; Oil DECREASE'!K104))),0)</f>
        <v>3620.3885903265814</v>
      </c>
      <c r="Y21" s="90">
        <f>IF(OR(C21&gt;0,J21&gt;0),IF(OR(C21&gt;(-' Coal &amp; Oil DECREASE'!D104-' Coal &amp; Oil DECREASE'!K104),J21&gt;(-' Coal &amp; Oil DECREASE'!D104-' Coal &amp; Oil DECREASE'!K104),C21+J21&gt;(-' Coal &amp; Oil DECREASE'!D104-' Coal &amp; Oil DECREASE'!K104)),-' Coal &amp; Oil DECREASE'!K104,(C21+J21)*(' Coal &amp; Oil DECREASE'!K104/(' Coal &amp; Oil DECREASE'!D104+' Coal &amp; Oil DECREASE'!K104))),0)</f>
        <v>510.61140967341879</v>
      </c>
      <c r="Z21" s="90">
        <f t="shared" si="1"/>
        <v>4131</v>
      </c>
      <c r="AA21" s="90">
        <f t="shared" si="2"/>
        <v>0</v>
      </c>
      <c r="AB21" s="90">
        <f t="shared" si="3"/>
        <v>0</v>
      </c>
      <c r="AC21" s="90">
        <f>AB21*'INput Data'!$E$7</f>
        <v>0</v>
      </c>
      <c r="AD21" s="90">
        <f>IF(X21+Y21=0,0,IF(AND(X21+Y21&gt;0,Z21&gt;0,AA21=0),X21*'INput Data'!$E$4+Y21*'INput Data'!$E$9,IF(AND(X21+Y21&gt;0,'Fuel Switch DE'!Z21&gt;0),'Fuel Switch DE'!Z21*(' Coal &amp; Oil DECREASE'!D104/(' Coal &amp; Oil DECREASE'!D104+' Coal &amp; Oil DECREASE'!K104))*'INput Data'!$E$4+'Fuel Switch DE'!Z21*(' Coal &amp; Oil DECREASE'!K104/(' Coal &amp; Oil DECREASE'!D104+' Coal &amp; Oil DECREASE'!K104))*'INput Data'!$E$9,0)))</f>
        <v>1133849.4865290076</v>
      </c>
      <c r="AE21" s="90">
        <f>IF(X21+Y21=0,0,IF(AND(X21+Y21&gt;0,AA21&gt;0,Z21=0),X21*('INput Data'!$E$4-'INput Data'!$E$7)+Y21*('INput Data'!$E$9-'INput Data'!$E$7),IF(AND(X21+Y21&gt;0,'Fuel Switch DE'!AA21&gt;0),'Fuel Switch DE'!AA21*(' Coal &amp; Oil DECREASE'!D104/(' Coal &amp; Oil DECREASE'!D104+' Coal &amp; Oil DECREASE'!K104))*('INput Data'!$E$4-'INput Data'!$E$7)+'Fuel Switch DE'!AA21*(' Coal &amp; Oil DECREASE'!K104/(' Coal &amp; Oil DECREASE'!D104+' Coal &amp; Oil DECREASE'!K104))*('INput Data'!$E$9-'INput Data'!$E$7),0)))</f>
        <v>0</v>
      </c>
      <c r="AF21" s="538">
        <f t="shared" si="22"/>
        <v>1133849.4865290076</v>
      </c>
      <c r="AG21" s="123">
        <f t="shared" si="23"/>
        <v>0</v>
      </c>
      <c r="AH21" s="92">
        <f t="shared" si="4"/>
        <v>0</v>
      </c>
      <c r="AI21" s="119">
        <f>IF(OR(D21&gt;0,K21&gt;0),IF(OR(D21&gt;(-' Coal &amp; Oil DECREASE'!E104-' Coal &amp; Oil DECREASE'!L104),K21&gt;(-' Coal &amp; Oil DECREASE'!E104-' Coal &amp; Oil DECREASE'!L104),D21+K21&gt;(-' Coal &amp; Oil DECREASE'!E104-' Coal &amp; Oil DECREASE'!L104)),-' Coal &amp; Oil DECREASE'!E104,(D21+K21)*(' Coal &amp; Oil DECREASE'!E104/(' Coal &amp; Oil DECREASE'!E104+' Coal &amp; Oil DECREASE'!L104))),0)</f>
        <v>2747.7085000000002</v>
      </c>
      <c r="AJ21" s="90">
        <f>IF(OR(D21&gt;0,K21&gt;0),IF(OR(D21&gt;(-' Coal &amp; Oil DECREASE'!E104-' Coal &amp; Oil DECREASE'!L104),J21&gt;(-' Coal &amp; Oil DECREASE'!E104-' Coal &amp; Oil DECREASE'!L104),D21+K21&gt;(-' Coal &amp; Oil DECREASE'!E104-' Coal &amp; Oil DECREASE'!L104)),-' Coal &amp; Oil DECREASE'!L104,(D21+K21)*(' Coal &amp; Oil DECREASE'!L104/(' Coal &amp; Oil DECREASE'!E104+' Coal &amp; Oil DECREASE'!L104))),0)</f>
        <v>0</v>
      </c>
      <c r="AK21" s="90">
        <f t="shared" si="5"/>
        <v>845</v>
      </c>
      <c r="AL21" s="90">
        <f t="shared" si="6"/>
        <v>1902.7085000000004</v>
      </c>
      <c r="AM21" s="90">
        <f t="shared" si="7"/>
        <v>-2.2737367544323206E-13</v>
      </c>
      <c r="AN21" s="90">
        <f>AM21*'INput Data'!$E$7</f>
        <v>-4.4902211445444028E-11</v>
      </c>
      <c r="AO21" s="90">
        <f>IF(AI21+AJ21=0,0,IF(AND(AI21+AJ21&gt;0,AK21&gt;0,AL21=0),AI21*'INput Data'!$E$4+AJ21*'INput Data'!$E$9,IF(AND(AI21+AJ21&gt;0,'Fuel Switch DE'!AK21&gt;0),'Fuel Switch DE'!AK21*(' Coal &amp; Oil DECREASE'!E104/(' Coal &amp; Oil DECREASE'!E104+' Coal &amp; Oil DECREASE'!L104))*'INput Data'!$E$4+'Fuel Switch DE'!AK21*(' Coal &amp; Oil DECREASE'!L104/(' Coal &amp; Oil DECREASE'!E104+' Coal &amp; Oil DECREASE'!L104))*'INput Data'!$E$9,0)))</f>
        <v>222800.35971223022</v>
      </c>
      <c r="AP21" s="90">
        <f>IF(AI21+AJ21=0,0,IF(AND(AI21+AJ21&gt;0,AL21&gt;0,AK21=0),AI21*('INput Data'!$E$4-'INput Data'!$E$7)+AJ21*('INput Data'!$E$9-'INput Data'!$E$7),IF(AND(AI21+AJ21&gt;0,'Fuel Switch DE'!AL21&gt;0),'Fuel Switch DE'!AL21*(' Coal &amp; Oil DECREASE'!E104/(' Coal &amp; Oil DECREASE'!E104+' Coal &amp; Oil DECREASE'!L104))*('INput Data'!$E$4-'INput Data'!$E$7)+'Fuel Switch DE'!AL21*(' Coal &amp; Oil DECREASE'!L104/(' Coal &amp; Oil DECREASE'!E104+' Coal &amp; Oil DECREASE'!L104))*('INput Data'!$E$9-'INput Data'!$E$7),0)))</f>
        <v>125934.66330935255</v>
      </c>
      <c r="AQ21" s="538">
        <f t="shared" si="24"/>
        <v>348735.02302158275</v>
      </c>
      <c r="AR21" s="123">
        <f t="shared" si="25"/>
        <v>125934.66330935255</v>
      </c>
      <c r="AS21" s="92">
        <f t="shared" si="8"/>
        <v>125934.66330935259</v>
      </c>
      <c r="AT21" s="90">
        <f>IF(E21&gt;0,IF(E21&lt;(-' Coal &amp; Oil DECREASE'!F104-' Coal &amp; Oil DECREASE'!M104),'Fuel Switch DE'!E21*' Coal &amp; Oil DECREASE'!F104/(' Coal &amp; Oil DECREASE'!F104+' Coal &amp; Oil DECREASE'!M104),-' Coal &amp; Oil DECREASE'!F104),0)</f>
        <v>0</v>
      </c>
      <c r="AU21" s="90">
        <f>IF(E21&gt;0,IF(E21&lt;(-' Coal &amp; Oil DECREASE'!F104-' Coal &amp; Oil DECREASE'!M104),'Fuel Switch DE'!E21*' Coal &amp; Oil DECREASE'!M104/(' Coal &amp; Oil DECREASE'!F104+' Coal &amp; Oil DECREASE'!M104),-' Coal &amp; Oil DECREASE'!M104),0)</f>
        <v>0</v>
      </c>
      <c r="AV21" s="90">
        <f t="shared" si="9"/>
        <v>0</v>
      </c>
      <c r="AW21" s="90">
        <f>AT21*('INput Data'!$D$4-'INput Data'!$D$7)</f>
        <v>0</v>
      </c>
      <c r="AX21" s="90">
        <f>AU21*('INput Data'!$E$9-'INput Data'!$E$7)</f>
        <v>0</v>
      </c>
      <c r="AY21" s="90">
        <f>AV21*'INput Data'!$E$7</f>
        <v>0</v>
      </c>
      <c r="AZ21" s="480">
        <f t="shared" si="26"/>
        <v>0</v>
      </c>
      <c r="BA21" s="90">
        <f>IF(F21&gt;0,IF(F21&lt;(-' Coal &amp; Oil DECREASE'!G104-' Coal &amp; Oil DECREASE'!N104),'Fuel Switch DE'!F21*' Coal &amp; Oil DECREASE'!G104/(' Coal &amp; Oil DECREASE'!G104+' Coal &amp; Oil DECREASE'!N104),-' Coal &amp; Oil DECREASE'!G104),0)</f>
        <v>0</v>
      </c>
      <c r="BB21" s="90">
        <f>IF(F21&gt;0,IF(F21&lt;(-' Coal &amp; Oil DECREASE'!G104-' Coal &amp; Oil DECREASE'!N104),'Fuel Switch DE'!F21*' Coal &amp; Oil DECREASE'!N104/(' Coal &amp; Oil DECREASE'!G104+' Coal &amp; Oil DECREASE'!N104),-' Coal &amp; Oil DECREASE'!N104),0)</f>
        <v>0</v>
      </c>
      <c r="BC21" s="90">
        <f t="shared" si="10"/>
        <v>0</v>
      </c>
      <c r="BD21" s="90">
        <f>BA21*('INput Data'!$D$4-'INput Data'!$D$7)</f>
        <v>0</v>
      </c>
      <c r="BE21" s="90">
        <f>BB21*('INput Data'!$E$9-'INput Data'!$E$7)</f>
        <v>0</v>
      </c>
      <c r="BF21" s="90">
        <f>BC21*'INput Data'!$E$7</f>
        <v>0</v>
      </c>
      <c r="BG21" s="115">
        <f t="shared" si="27"/>
        <v>0</v>
      </c>
      <c r="BH21" s="68" t="str">
        <f>IF((('Nuclear &amp; RES demand for Power '!C137+'Nuclear &amp; RES demand for Power '!D137)-('Nuclear &amp; RES demand for Power '!O23+'Nuclear &amp; RES demand for Power '!P23))&lt;0,"Replacement","No replacement")</f>
        <v>No replacement</v>
      </c>
      <c r="BI21" s="150" t="str">
        <f t="shared" si="28"/>
        <v>No replacement</v>
      </c>
      <c r="BJ21" s="92">
        <f>IF(OR(BH21="No replacement",BI21="No replacement"),0,AV21*'INput Data'!$Q$4-(('Nuclear &amp; RES demand for Power '!C137+'Nuclear &amp; RES demand for Power '!D137)-('Nuclear &amp; RES demand for Power '!O23+'Nuclear &amp; RES demand for Power '!P23))*'INput Data'!$E$7/'INput Data'!$Q$4)</f>
        <v>0</v>
      </c>
      <c r="BK21" s="68" t="str">
        <f>IF((('Nuclear &amp; RES demand for Power '!C137+'Nuclear &amp; RES demand for Power '!D137)-('Nuclear &amp; RES demand for Power '!U23+'Nuclear &amp; RES demand for Power '!V23))&lt;0,"Replacement","No replacement")</f>
        <v>No replacement</v>
      </c>
      <c r="BL21" s="150" t="str">
        <f t="shared" si="29"/>
        <v>No replacement</v>
      </c>
      <c r="BM21" s="92">
        <f>IF(OR(BK21="No replacement",BL21="No replacement"),0,BC21*'INput Data'!$Q$4-(('Nuclear &amp; RES demand for Power '!C137+'Nuclear &amp; RES demand for Power '!D137)-('Nuclear &amp; RES demand for Power '!O23+'Nuclear &amp; RES demand for Power '!P23))*'INput Data'!$E$7/'INput Data'!$Q$4)</f>
        <v>0</v>
      </c>
      <c r="BN21" s="187">
        <f>IF('Gas Supply'!D102&gt;=(P21+AA21+AL21+AT21+AU21),CD21,'Gas Supply'!D102/(P21+AA21+AL21+AT21+AU21)*CD21)</f>
        <v>125934.66330935255</v>
      </c>
      <c r="BO21" s="187">
        <f>IF(CD21=0,0,IF('Gas Supply'!D102&gt;P21+AA21+AL21+AT21+AU21,P21+AA21+AL21+AT21+AU21,'Gas Supply'!D102))</f>
        <v>1902.7085000000004</v>
      </c>
      <c r="BP21" s="187">
        <f>BO21*'INput Data'!$E$7</f>
        <v>375750.70737410081</v>
      </c>
      <c r="BQ21" s="187">
        <f>'Gas Supply'!D102-BO21</f>
        <v>2432.0503086437557</v>
      </c>
      <c r="BR21" s="187">
        <f>BQ21*'INput Data'!$E$7</f>
        <v>480286.19404511579</v>
      </c>
      <c r="BS21" s="195">
        <f t="shared" si="30"/>
        <v>981971.56472856912</v>
      </c>
      <c r="BT21" s="187">
        <f>IF('Gas Supply'!D102&gt;=(P21+AA21+AL21+BA21+BB21),CF21,'Gas Supply'!D102/(P21+AA21+AL21+BA21+BB21)*CF21)</f>
        <v>125934.66330935255</v>
      </c>
      <c r="BU21" s="187">
        <f>IF(CF21=0,0,IF('Gas Supply'!D102&gt;P21+AA21+AL21+BA21+BB21,P21+AA21+AL21+BA21+BB21,'Gas Supply'!D102))</f>
        <v>1902.7085000000004</v>
      </c>
      <c r="BV21" s="187">
        <f>BU21*'INput Data'!$E$7</f>
        <v>375750.70737410081</v>
      </c>
      <c r="BW21" s="187">
        <f>'Gas Supply'!D102-BU21</f>
        <v>2432.0503086437557</v>
      </c>
      <c r="BX21" s="187">
        <f>BW21*'INput Data'!$E$7</f>
        <v>480286.19404511579</v>
      </c>
      <c r="BY21" s="195">
        <f t="shared" si="31"/>
        <v>981971.56472856912</v>
      </c>
      <c r="BZ21" s="115">
        <f>IF('Gas Supply'!C141=0,0,IF('Gas Supply'!C141/SUM('N.Gas &amp; H2 demand'!C142:F142)&gt;=1,'Fuel Switch DE'!CD21,'Fuel Switch DE'!CD21*'Gas Supply'!C141/(SUM('N.Gas &amp; H2 demand'!C142:F142))))</f>
        <v>47732.040331332195</v>
      </c>
      <c r="CA21" s="115">
        <f>IF('Gas Supply'!C141=0,0,IF('Gas Supply'!C141/(SUM('N.Gas &amp; H2 demand'!C142:F142))&gt;=1,'Fuel Switch DE'!CF21,'Fuel Switch DE'!CF21*'Gas Supply'!C141/(SUM('N.Gas &amp; H2 demand'!C142:F142))))</f>
        <v>47732.040331332195</v>
      </c>
      <c r="CC21" s="6" t="s">
        <v>24</v>
      </c>
      <c r="CD21" s="136">
        <f t="shared" si="11"/>
        <v>125934.66330935255</v>
      </c>
      <c r="CE21" s="92">
        <f t="shared" si="12"/>
        <v>125934.66330935259</v>
      </c>
      <c r="CF21" s="136">
        <f t="shared" si="13"/>
        <v>125934.66330935255</v>
      </c>
      <c r="CG21" s="92">
        <f t="shared" si="14"/>
        <v>125934.66330935259</v>
      </c>
      <c r="CH21" s="136">
        <f t="shared" si="15"/>
        <v>0</v>
      </c>
      <c r="CI21" s="92">
        <f t="shared" si="16"/>
        <v>0</v>
      </c>
    </row>
    <row r="22" spans="1:87" x14ac:dyDescent="0.25">
      <c r="A22" s="28" t="str">
        <f>'Gas demand INCREASE'!B144</f>
        <v>IE</v>
      </c>
      <c r="B22" s="119">
        <f>'Gas demand INCREASE'!C144</f>
        <v>0</v>
      </c>
      <c r="C22" s="90">
        <f>'Gas demand INCREASE'!D144</f>
        <v>624.7405000000017</v>
      </c>
      <c r="D22" s="90">
        <f>'Gas demand INCREASE'!E144</f>
        <v>5920</v>
      </c>
      <c r="E22" s="90">
        <f>'Gas demand INCREASE'!F144</f>
        <v>0</v>
      </c>
      <c r="F22" s="92">
        <f>'Gas demand INCREASE'!G144</f>
        <v>0</v>
      </c>
      <c r="G22" s="117"/>
      <c r="H22" s="28" t="str">
        <f>'Gas demand INCREASE'!O144</f>
        <v>IE</v>
      </c>
      <c r="I22" s="90">
        <f>'Gas demand INCREASE'!P144</f>
        <v>1454</v>
      </c>
      <c r="J22" s="90">
        <f>'Gas demand INCREASE'!Q144</f>
        <v>1517</v>
      </c>
      <c r="K22" s="92">
        <f>'Gas demand INCREASE'!R144</f>
        <v>406</v>
      </c>
      <c r="M22" s="119">
        <f>IF(OR(B22&gt;0,I22&gt;0),IF(OR(B22&gt;(-' Coal &amp; Oil DECREASE'!C105-' Coal &amp; Oil DECREASE'!J105),I22&gt;(-' Coal &amp; Oil DECREASE'!C105-' Coal &amp; Oil DECREASE'!J105),B22+I22&gt;(-' Coal &amp; Oil DECREASE'!C105-' Coal &amp; Oil DECREASE'!J105)),-' Coal &amp; Oil DECREASE'!C105,(B22+I22)*(' Coal &amp; Oil DECREASE'!C105/(' Coal &amp; Oil DECREASE'!C105+' Coal &amp; Oil DECREASE'!J105))),0)</f>
        <v>1034.9377688557499</v>
      </c>
      <c r="N22" s="90">
        <f>IF(OR(B22&gt;0,I22&gt;0),IF(OR(B22&gt;(-' Coal &amp; Oil DECREASE'!C105-' Coal &amp; Oil DECREASE'!J105),I22&gt;(-' Coal &amp; Oil DECREASE'!C105-' Coal &amp; Oil DECREASE'!J105),B22+I22&gt;(-' Coal &amp; Oil DECREASE'!C105-' Coal &amp; Oil DECREASE'!J105)),-' Coal &amp; Oil DECREASE'!J105,(B22+I22)*(' Coal &amp; Oil DECREASE'!J105/(' Coal &amp; Oil DECREASE'!C105+' Coal &amp; Oil DECREASE'!J105))),0)</f>
        <v>419.06223114425001</v>
      </c>
      <c r="O22" s="90">
        <f t="shared" si="17"/>
        <v>1454</v>
      </c>
      <c r="P22" s="90">
        <f t="shared" si="18"/>
        <v>0</v>
      </c>
      <c r="Q22" s="90">
        <f t="shared" si="19"/>
        <v>0</v>
      </c>
      <c r="R22" s="90">
        <f>Q22*'INput Data'!$E$7</f>
        <v>0</v>
      </c>
      <c r="S22" s="90">
        <f>IF(M22+N22=0,0,IF(AND(M22+N22&gt;0,O22&gt;0,P22=0),M22*'INput Data'!$E$4+N22*'INput Data'!$E$9,IF(AND(M22+N22&gt;0,'Fuel Switch DE'!O22&gt;0),'Fuel Switch DE'!O22*(' Coal &amp; Oil DECREASE'!C105/(' Coal &amp; Oil DECREASE'!C105+' Coal &amp; Oil DECREASE'!J105))*'INput Data'!$E$4+'Fuel Switch DE'!O22*(' Coal &amp; Oil DECREASE'!J105/(' Coal &amp; Oil DECREASE'!C105+' Coal &amp; Oil DECREASE'!J105))*'INput Data'!$E$9,0)))</f>
        <v>420005.07991656568</v>
      </c>
      <c r="T22" s="90">
        <f>IF(M22+N22=0,0,IF(AND(M22+N22&gt;0,P22&gt;0,O22=0),M22*('INput Data'!$E$4-'INput Data'!$E$7)+N22*('INput Data'!$E$9-'INput Data'!$E$7),IF(AND(M22+N22&gt;0,'Fuel Switch DE'!P22&gt;0),'Fuel Switch DE'!P22*(' Coal &amp; Oil DECREASE'!C105/(' Coal &amp; Oil DECREASE'!C105+' Coal &amp; Oil DECREASE'!J105))*('INput Data'!$E$4-'INput Data'!$E$7)+'Fuel Switch DE'!P22*(' Coal &amp; Oil DECREASE'!J105/(' Coal &amp; Oil DECREASE'!C105+' Coal &amp; Oil DECREASE'!J105))*('INput Data'!$E$9-'INput Data'!$E$7),0)))</f>
        <v>0</v>
      </c>
      <c r="U22" s="538">
        <f t="shared" si="20"/>
        <v>420005.07991656568</v>
      </c>
      <c r="V22" s="123">
        <f t="shared" si="21"/>
        <v>0</v>
      </c>
      <c r="W22" s="92">
        <f t="shared" si="0"/>
        <v>0</v>
      </c>
      <c r="X22" s="119">
        <f>IF(OR(C22&gt;0,J22&gt;0),IF(OR(C22&gt;(-' Coal &amp; Oil DECREASE'!D105-' Coal &amp; Oil DECREASE'!K105),J22&gt;(-' Coal &amp; Oil DECREASE'!D105-' Coal &amp; Oil DECREASE'!K105),C22+J22&gt;(-' Coal &amp; Oil DECREASE'!D105-' Coal &amp; Oil DECREASE'!K105)),-' Coal &amp; Oil DECREASE'!D105,(C22+J22)*(' Coal &amp; Oil DECREASE'!D105/(' Coal &amp; Oil DECREASE'!D105+' Coal &amp; Oil DECREASE'!K105))),0)</f>
        <v>1527</v>
      </c>
      <c r="Y22" s="90">
        <f>IF(OR(C22&gt;0,J22&gt;0),IF(OR(C22&gt;(-' Coal &amp; Oil DECREASE'!D105-' Coal &amp; Oil DECREASE'!K105),J22&gt;(-' Coal &amp; Oil DECREASE'!D105-' Coal &amp; Oil DECREASE'!K105),C22+J22&gt;(-' Coal &amp; Oil DECREASE'!D105-' Coal &amp; Oil DECREASE'!K105)),-' Coal &amp; Oil DECREASE'!K105,(C22+J22)*(' Coal &amp; Oil DECREASE'!K105/(' Coal &amp; Oil DECREASE'!D105+' Coal &amp; Oil DECREASE'!K105))),0)</f>
        <v>179</v>
      </c>
      <c r="Z22" s="90">
        <f t="shared" si="1"/>
        <v>1208.363945118467</v>
      </c>
      <c r="AA22" s="90">
        <f t="shared" si="2"/>
        <v>497.63605488153303</v>
      </c>
      <c r="AB22" s="90">
        <f t="shared" si="3"/>
        <v>127.10444511846867</v>
      </c>
      <c r="AC22" s="90">
        <f>AB22*'INput Data'!$E$7</f>
        <v>25100.841859726366</v>
      </c>
      <c r="AD22" s="90">
        <f>IF(X22+Y22=0,0,IF(AND(X22+Y22&gt;0,Z22&gt;0,AA22=0),X22*'INput Data'!$E$4+Y22*'INput Data'!$E$9,IF(AND(X22+Y22&gt;0,'Fuel Switch DE'!Z22&gt;0),'Fuel Switch DE'!Z22*(' Coal &amp; Oil DECREASE'!D105/(' Coal &amp; Oil DECREASE'!D105+' Coal &amp; Oil DECREASE'!K105))*'INput Data'!$E$4+'Fuel Switch DE'!Z22*(' Coal &amp; Oil DECREASE'!K105/(' Coal &amp; Oil DECREASE'!D105+' Coal &amp; Oil DECREASE'!K105))*'INput Data'!$E$9,0)))</f>
        <v>329690.57645963272</v>
      </c>
      <c r="AE22" s="90">
        <f>IF(X22+Y22=0,0,IF(AND(X22+Y22&gt;0,AA22&gt;0,Z22=0),X22*('INput Data'!$E$4-'INput Data'!$E$7)+Y22*('INput Data'!$E$9-'INput Data'!$E$7),IF(AND(X22+Y22&gt;0,'Fuel Switch DE'!AA22&gt;0),'Fuel Switch DE'!AA22*(' Coal &amp; Oil DECREASE'!D105/(' Coal &amp; Oil DECREASE'!D105+' Coal &amp; Oil DECREASE'!K105))*('INput Data'!$E$4-'INput Data'!$E$7)+'Fuel Switch DE'!AA22*(' Coal &amp; Oil DECREASE'!K105/(' Coal &amp; Oil DECREASE'!D105+' Coal &amp; Oil DECREASE'!K105))*('INput Data'!$E$9-'INput Data'!$E$7),0)))</f>
        <v>37501.080328150914</v>
      </c>
      <c r="AF22" s="538">
        <f t="shared" si="22"/>
        <v>367191.65678778361</v>
      </c>
      <c r="AG22" s="123">
        <f t="shared" si="23"/>
        <v>37501.080328150914</v>
      </c>
      <c r="AH22" s="92">
        <f t="shared" si="4"/>
        <v>12400.238468424548</v>
      </c>
      <c r="AI22" s="119">
        <f>IF(OR(D22&gt;0,K22&gt;0),IF(OR(D22&gt;(-' Coal &amp; Oil DECREASE'!E105-' Coal &amp; Oil DECREASE'!L105),K22&gt;(-' Coal &amp; Oil DECREASE'!E105-' Coal &amp; Oil DECREASE'!L105),D22+K22&gt;(-' Coal &amp; Oil DECREASE'!E105-' Coal &amp; Oil DECREASE'!L105)),-' Coal &amp; Oil DECREASE'!E105,(D22+K22)*(' Coal &amp; Oil DECREASE'!E105/(' Coal &amp; Oil DECREASE'!E105+' Coal &amp; Oil DECREASE'!L105))),0)</f>
        <v>6326</v>
      </c>
      <c r="AJ22" s="90">
        <f>IF(OR(D22&gt;0,K22&gt;0),IF(OR(D22&gt;(-' Coal &amp; Oil DECREASE'!E105-' Coal &amp; Oil DECREASE'!L105),J22&gt;(-' Coal &amp; Oil DECREASE'!E105-' Coal &amp; Oil DECREASE'!L105),D22+K22&gt;(-' Coal &amp; Oil DECREASE'!E105-' Coal &amp; Oil DECREASE'!L105)),-' Coal &amp; Oil DECREASE'!L105,(D22+K22)*(' Coal &amp; Oil DECREASE'!L105/(' Coal &amp; Oil DECREASE'!E105+' Coal &amp; Oil DECREASE'!L105))),0)</f>
        <v>0</v>
      </c>
      <c r="AK22" s="90">
        <f t="shared" si="5"/>
        <v>406</v>
      </c>
      <c r="AL22" s="90">
        <f t="shared" si="6"/>
        <v>5920</v>
      </c>
      <c r="AM22" s="90">
        <f t="shared" si="7"/>
        <v>0</v>
      </c>
      <c r="AN22" s="90">
        <f>AM22*'INput Data'!$E$7</f>
        <v>0</v>
      </c>
      <c r="AO22" s="90">
        <f>IF(AI22+AJ22=0,0,IF(AND(AI22+AJ22&gt;0,AK22&gt;0,AL22=0),AI22*'INput Data'!$E$4+AJ22*'INput Data'!$E$9,IF(AND(AI22+AJ22&gt;0,'Fuel Switch DE'!AK22&gt;0),'Fuel Switch DE'!AK22*(' Coal &amp; Oil DECREASE'!E105/(' Coal &amp; Oil DECREASE'!E105+' Coal &amp; Oil DECREASE'!L105))*'INput Data'!$E$4+'Fuel Switch DE'!AK22*(' Coal &amp; Oil DECREASE'!L105/(' Coal &amp; Oil DECREASE'!E105+' Coal &amp; Oil DECREASE'!L105))*'INput Data'!$E$9,0)))</f>
        <v>107049.64028776978</v>
      </c>
      <c r="AP22" s="90">
        <f>IF(AI22+AJ22=0,0,IF(AND(AI22+AJ22&gt;0,AL22&gt;0,AK22=0),AI22*('INput Data'!$E$4-'INput Data'!$E$7)+AJ22*('INput Data'!$E$9-'INput Data'!$E$7),IF(AND(AI22+AJ22&gt;0,'Fuel Switch DE'!AL22&gt;0),'Fuel Switch DE'!AL22*(' Coal &amp; Oil DECREASE'!E105/(' Coal &amp; Oil DECREASE'!E105+' Coal &amp; Oil DECREASE'!L105))*('INput Data'!$E$4-'INput Data'!$E$7)+'Fuel Switch DE'!AL22*(' Coal &amp; Oil DECREASE'!L105/(' Coal &amp; Oil DECREASE'!E105+' Coal &amp; Oil DECREASE'!L105))*('INput Data'!$E$9-'INput Data'!$E$7),0)))</f>
        <v>391827.33812949643</v>
      </c>
      <c r="AQ22" s="538">
        <f t="shared" si="24"/>
        <v>498876.97841726622</v>
      </c>
      <c r="AR22" s="123">
        <f t="shared" si="25"/>
        <v>391827.33812949643</v>
      </c>
      <c r="AS22" s="92">
        <f t="shared" si="8"/>
        <v>391827.33812949643</v>
      </c>
      <c r="AT22" s="90">
        <f>IF(E22&gt;0,IF(E22&lt;(-' Coal &amp; Oil DECREASE'!F105-' Coal &amp; Oil DECREASE'!M105),'Fuel Switch DE'!E22*' Coal &amp; Oil DECREASE'!F105/(' Coal &amp; Oil DECREASE'!F105+' Coal &amp; Oil DECREASE'!M105),-' Coal &amp; Oil DECREASE'!F105),0)</f>
        <v>0</v>
      </c>
      <c r="AU22" s="90">
        <f>IF(E22&gt;0,IF(E22&lt;(-' Coal &amp; Oil DECREASE'!F105-' Coal &amp; Oil DECREASE'!M105),'Fuel Switch DE'!E22*' Coal &amp; Oil DECREASE'!M105/(' Coal &amp; Oil DECREASE'!F105+' Coal &amp; Oil DECREASE'!M105),-' Coal &amp; Oil DECREASE'!M105),0)</f>
        <v>0</v>
      </c>
      <c r="AV22" s="90">
        <f t="shared" si="9"/>
        <v>0</v>
      </c>
      <c r="AW22" s="90">
        <f>AT22*('INput Data'!$D$4-'INput Data'!$D$7)</f>
        <v>0</v>
      </c>
      <c r="AX22" s="90">
        <f>AU22*('INput Data'!$E$9-'INput Data'!$E$7)</f>
        <v>0</v>
      </c>
      <c r="AY22" s="90">
        <f>AV22*'INput Data'!$E$7</f>
        <v>0</v>
      </c>
      <c r="AZ22" s="480">
        <f t="shared" si="26"/>
        <v>0</v>
      </c>
      <c r="BA22" s="90">
        <f>IF(F22&gt;0,IF(F22&lt;(-' Coal &amp; Oil DECREASE'!G105-' Coal &amp; Oil DECREASE'!N105),'Fuel Switch DE'!F22*' Coal &amp; Oil DECREASE'!G105/(' Coal &amp; Oil DECREASE'!G105+' Coal &amp; Oil DECREASE'!N105),-' Coal &amp; Oil DECREASE'!G105),0)</f>
        <v>0</v>
      </c>
      <c r="BB22" s="90">
        <f>IF(F22&gt;0,IF(F22&lt;(-' Coal &amp; Oil DECREASE'!G105-' Coal &amp; Oil DECREASE'!N105),'Fuel Switch DE'!F22*' Coal &amp; Oil DECREASE'!N105/(' Coal &amp; Oil DECREASE'!G105+' Coal &amp; Oil DECREASE'!N105),-' Coal &amp; Oil DECREASE'!N105),0)</f>
        <v>0</v>
      </c>
      <c r="BC22" s="90">
        <f t="shared" si="10"/>
        <v>0</v>
      </c>
      <c r="BD22" s="90">
        <f>BA22*('INput Data'!$D$4-'INput Data'!$D$7)</f>
        <v>0</v>
      </c>
      <c r="BE22" s="90">
        <f>BB22*('INput Data'!$E$9-'INput Data'!$E$7)</f>
        <v>0</v>
      </c>
      <c r="BF22" s="90">
        <f>BC22*'INput Data'!$E$7</f>
        <v>0</v>
      </c>
      <c r="BG22" s="115">
        <f t="shared" si="27"/>
        <v>0</v>
      </c>
      <c r="BH22" s="68" t="str">
        <f>IF((('Nuclear &amp; RES demand for Power '!C138+'Nuclear &amp; RES demand for Power '!D138)-('Nuclear &amp; RES demand for Power '!O24+'Nuclear &amp; RES demand for Power '!P24))&lt;0,"Replacement","No replacement")</f>
        <v>No replacement</v>
      </c>
      <c r="BI22" s="150" t="str">
        <f t="shared" si="28"/>
        <v>No replacement</v>
      </c>
      <c r="BJ22" s="92">
        <f>IF(OR(BH22="No replacement",BI22="No replacement"),0,AV22*'INput Data'!$Q$4-(('Nuclear &amp; RES demand for Power '!C138+'Nuclear &amp; RES demand for Power '!D138)-('Nuclear &amp; RES demand for Power '!O24+'Nuclear &amp; RES demand for Power '!P24))*'INput Data'!$E$7/'INput Data'!$Q$4)</f>
        <v>0</v>
      </c>
      <c r="BK22" s="68" t="str">
        <f>IF((('Nuclear &amp; RES demand for Power '!C138+'Nuclear &amp; RES demand for Power '!D138)-('Nuclear &amp; RES demand for Power '!U24+'Nuclear &amp; RES demand for Power '!V24))&lt;0,"Replacement","No replacement")</f>
        <v>No replacement</v>
      </c>
      <c r="BL22" s="150" t="str">
        <f t="shared" si="29"/>
        <v>No replacement</v>
      </c>
      <c r="BM22" s="92">
        <f>IF(OR(BK22="No replacement",BL22="No replacement"),0,BC22*'INput Data'!$Q$4-(('Nuclear &amp; RES demand for Power '!C138+'Nuclear &amp; RES demand for Power '!D138)-('Nuclear &amp; RES demand for Power '!O24+'Nuclear &amp; RES demand for Power '!P24))*'INput Data'!$E$7/'INput Data'!$Q$4)</f>
        <v>0</v>
      </c>
      <c r="BN22" s="187">
        <f>IF('Gas Supply'!D103&gt;=(P22+AA22+AL22+AT22+AU22),CD22,'Gas Supply'!D103/(P22+AA22+AL22+AT22+AU22)*CD22)</f>
        <v>202581.50814237897</v>
      </c>
      <c r="BO22" s="187">
        <f>IF(CD22=0,0,IF('Gas Supply'!D103&gt;P22+AA22+AL22+AT22+AU22,P22+AA22+AL22+AT22+AU22,'Gas Supply'!D103))</f>
        <v>3028.2048306454249</v>
      </c>
      <c r="BP22" s="187">
        <f>BO22*'INput Data'!$E$7</f>
        <v>598015.98993681232</v>
      </c>
      <c r="BQ22" s="187">
        <f>'Gas Supply'!D103-BO22</f>
        <v>0</v>
      </c>
      <c r="BR22" s="187">
        <f>BQ22*'INput Data'!$E$7</f>
        <v>0</v>
      </c>
      <c r="BS22" s="195">
        <f t="shared" si="30"/>
        <v>800597.49807919131</v>
      </c>
      <c r="BT22" s="187">
        <f>IF('Gas Supply'!D103&gt;=(P22+AA22+AL22+BA22+BB22),CF22,'Gas Supply'!D103/(P22+AA22+AL22+BA22+BB22)*CF22)</f>
        <v>202581.50814237897</v>
      </c>
      <c r="BU22" s="187">
        <f>IF(CF22=0,0,IF('Gas Supply'!D103&gt;P22+AA22+AL22+BA22+BB22,P22+AA22+AL22+BA22+BB22,'Gas Supply'!D103))</f>
        <v>3028.2048306454249</v>
      </c>
      <c r="BV22" s="187">
        <f>BU22*'INput Data'!$E$7</f>
        <v>598015.98993681232</v>
      </c>
      <c r="BW22" s="187">
        <f>'Gas Supply'!D103-BU22</f>
        <v>0</v>
      </c>
      <c r="BX22" s="187">
        <f>BW22*'INput Data'!$E$7</f>
        <v>0</v>
      </c>
      <c r="BY22" s="195">
        <f t="shared" si="31"/>
        <v>800597.49807919131</v>
      </c>
      <c r="BZ22" s="115">
        <f>IF('Gas Supply'!C142=0,0,IF('Gas Supply'!C142/SUM('N.Gas &amp; H2 demand'!C143:F143)&gt;=1,'Fuel Switch DE'!CD22,'Fuel Switch DE'!CD22*'Gas Supply'!C142/(SUM('N.Gas &amp; H2 demand'!C143:F143))))</f>
        <v>51269.685849133457</v>
      </c>
      <c r="CA22" s="115">
        <f>IF('Gas Supply'!C142=0,0,IF('Gas Supply'!C142/(SUM('N.Gas &amp; H2 demand'!C143:F143))&gt;=1,'Fuel Switch DE'!CF22,'Fuel Switch DE'!CF22*'Gas Supply'!C142/(SUM('N.Gas &amp; H2 demand'!C143:F143))))</f>
        <v>51269.685849133457</v>
      </c>
      <c r="CC22" s="6" t="s">
        <v>25</v>
      </c>
      <c r="CD22" s="136">
        <f t="shared" si="11"/>
        <v>429328.41845764732</v>
      </c>
      <c r="CE22" s="92">
        <f t="shared" si="12"/>
        <v>404227.57659792097</v>
      </c>
      <c r="CF22" s="136">
        <f t="shared" si="13"/>
        <v>429328.41845764732</v>
      </c>
      <c r="CG22" s="92">
        <f t="shared" si="14"/>
        <v>404227.57659792097</v>
      </c>
      <c r="CH22" s="136">
        <f t="shared" si="15"/>
        <v>42971.926282958746</v>
      </c>
      <c r="CI22" s="92">
        <f t="shared" si="16"/>
        <v>42971.926282958746</v>
      </c>
    </row>
    <row r="23" spans="1:87" x14ac:dyDescent="0.25">
      <c r="A23" s="28" t="str">
        <f>'Gas demand INCREASE'!B145</f>
        <v>IT</v>
      </c>
      <c r="B23" s="119">
        <f>'Gas demand INCREASE'!C145</f>
        <v>0</v>
      </c>
      <c r="C23" s="90">
        <f>'Gas demand INCREASE'!D145</f>
        <v>0</v>
      </c>
      <c r="D23" s="90">
        <f>'Gas demand INCREASE'!E145</f>
        <v>8296.0119999999952</v>
      </c>
      <c r="E23" s="90">
        <f>'Gas demand INCREASE'!F145</f>
        <v>0</v>
      </c>
      <c r="F23" s="92">
        <f>'Gas demand INCREASE'!G145</f>
        <v>7874.5680370634072</v>
      </c>
      <c r="G23" s="117"/>
      <c r="H23" s="28" t="str">
        <f>'Gas demand INCREASE'!O145</f>
        <v>IT</v>
      </c>
      <c r="I23" s="90">
        <f>'Gas demand INCREASE'!P145</f>
        <v>0</v>
      </c>
      <c r="J23" s="90">
        <f>'Gas demand INCREASE'!Q145</f>
        <v>24100</v>
      </c>
      <c r="K23" s="92">
        <f>'Gas demand INCREASE'!R145</f>
        <v>0</v>
      </c>
      <c r="M23" s="119">
        <f>IF(OR(B23&gt;0,I23&gt;0),IF(OR(B23&gt;(-' Coal &amp; Oil DECREASE'!C106-' Coal &amp; Oil DECREASE'!J106),I23&gt;(-' Coal &amp; Oil DECREASE'!C106-' Coal &amp; Oil DECREASE'!J106),B23+I23&gt;(-' Coal &amp; Oil DECREASE'!C106-' Coal &amp; Oil DECREASE'!J106)),-' Coal &amp; Oil DECREASE'!C106,(B23+I23)*(' Coal &amp; Oil DECREASE'!C106/(' Coal &amp; Oil DECREASE'!C106+' Coal &amp; Oil DECREASE'!J106))),0)</f>
        <v>0</v>
      </c>
      <c r="N23" s="90">
        <f>IF(OR(B23&gt;0,I23&gt;0),IF(OR(B23&gt;(-' Coal &amp; Oil DECREASE'!C106-' Coal &amp; Oil DECREASE'!J106),I23&gt;(-' Coal &amp; Oil DECREASE'!C106-' Coal &amp; Oil DECREASE'!J106),B23+I23&gt;(-' Coal &amp; Oil DECREASE'!C106-' Coal &amp; Oil DECREASE'!J106)),-' Coal &amp; Oil DECREASE'!J106,(B23+I23)*(' Coal &amp; Oil DECREASE'!J106/(' Coal &amp; Oil DECREASE'!C106+' Coal &amp; Oil DECREASE'!J106))),0)</f>
        <v>0</v>
      </c>
      <c r="O23" s="90">
        <f t="shared" si="17"/>
        <v>0</v>
      </c>
      <c r="P23" s="90">
        <f t="shared" si="18"/>
        <v>0</v>
      </c>
      <c r="Q23" s="90">
        <f t="shared" si="19"/>
        <v>0</v>
      </c>
      <c r="R23" s="90">
        <f>Q23*'INput Data'!$E$7</f>
        <v>0</v>
      </c>
      <c r="S23" s="90">
        <f>IF(M23+N23=0,0,IF(AND(M23+N23&gt;0,O23&gt;0,P23=0),M23*'INput Data'!$E$4+N23*'INput Data'!$E$9,IF(AND(M23+N23&gt;0,'Fuel Switch DE'!O23&gt;0),'Fuel Switch DE'!O23*(' Coal &amp; Oil DECREASE'!C106/(' Coal &amp; Oil DECREASE'!C106+' Coal &amp; Oil DECREASE'!J106))*'INput Data'!$E$4+'Fuel Switch DE'!O23*(' Coal &amp; Oil DECREASE'!J106/(' Coal &amp; Oil DECREASE'!C106+' Coal &amp; Oil DECREASE'!J106))*'INput Data'!$E$9,0)))</f>
        <v>0</v>
      </c>
      <c r="T23" s="90">
        <f>IF(M23+N23=0,0,IF(AND(M23+N23&gt;0,P23&gt;0,O23=0),M23*('INput Data'!$E$4-'INput Data'!$E$7)+N23*('INput Data'!$E$9-'INput Data'!$E$7),IF(AND(M23+N23&gt;0,'Fuel Switch DE'!P23&gt;0),'Fuel Switch DE'!P23*(' Coal &amp; Oil DECREASE'!C106/(' Coal &amp; Oil DECREASE'!C106+' Coal &amp; Oil DECREASE'!J106))*('INput Data'!$E$4-'INput Data'!$E$7)+'Fuel Switch DE'!P23*(' Coal &amp; Oil DECREASE'!J106/(' Coal &amp; Oil DECREASE'!C106+' Coal &amp; Oil DECREASE'!J106))*('INput Data'!$E$9-'INput Data'!$E$7),0)))</f>
        <v>0</v>
      </c>
      <c r="U23" s="538">
        <f t="shared" si="20"/>
        <v>0</v>
      </c>
      <c r="V23" s="123">
        <f t="shared" si="21"/>
        <v>0</v>
      </c>
      <c r="W23" s="92">
        <f t="shared" si="0"/>
        <v>0</v>
      </c>
      <c r="X23" s="119">
        <f>IF(OR(C23&gt;0,J23&gt;0),IF(OR(C23&gt;(-' Coal &amp; Oil DECREASE'!D106-' Coal &amp; Oil DECREASE'!K106),J23&gt;(-' Coal &amp; Oil DECREASE'!D106-' Coal &amp; Oil DECREASE'!K106),C23+J23&gt;(-' Coal &amp; Oil DECREASE'!D106-' Coal &amp; Oil DECREASE'!K106)),-' Coal &amp; Oil DECREASE'!D106,(C23+J23)*(' Coal &amp; Oil DECREASE'!D106/(' Coal &amp; Oil DECREASE'!D106+' Coal &amp; Oil DECREASE'!K106))),0)</f>
        <v>18840</v>
      </c>
      <c r="Y23" s="90">
        <f>IF(OR(C23&gt;0,J23&gt;0),IF(OR(C23&gt;(-' Coal &amp; Oil DECREASE'!D106-' Coal &amp; Oil DECREASE'!K106),J23&gt;(-' Coal &amp; Oil DECREASE'!D106-' Coal &amp; Oil DECREASE'!K106),C23+J23&gt;(-' Coal &amp; Oil DECREASE'!D106-' Coal &amp; Oil DECREASE'!K106)),-' Coal &amp; Oil DECREASE'!K106,(C23+J23)*(' Coal &amp; Oil DECREASE'!K106/(' Coal &amp; Oil DECREASE'!D106+' Coal &amp; Oil DECREASE'!K106))),0)</f>
        <v>2580</v>
      </c>
      <c r="Z23" s="90">
        <f t="shared" si="1"/>
        <v>21420</v>
      </c>
      <c r="AA23" s="90">
        <f t="shared" si="2"/>
        <v>0</v>
      </c>
      <c r="AB23" s="90">
        <f t="shared" si="3"/>
        <v>0</v>
      </c>
      <c r="AC23" s="90">
        <f>AB23*'INput Data'!$E$7</f>
        <v>0</v>
      </c>
      <c r="AD23" s="90">
        <f>IF(X23+Y23=0,0,IF(AND(X23+Y23&gt;0,Z23&gt;0,AA23=0),X23*'INput Data'!$E$4+Y23*'INput Data'!$E$9,IF(AND(X23+Y23&gt;0,'Fuel Switch DE'!Z23&gt;0),'Fuel Switch DE'!Z23*(' Coal &amp; Oil DECREASE'!D106/(' Coal &amp; Oil DECREASE'!D106+' Coal &amp; Oil DECREASE'!K106))*'INput Data'!$E$4+'Fuel Switch DE'!Z23*(' Coal &amp; Oil DECREASE'!K106/(' Coal &amp; Oil DECREASE'!D106+' Coal &amp; Oil DECREASE'!K106))*'INput Data'!$E$9,0)))</f>
        <v>5873309.3525179857</v>
      </c>
      <c r="AE23" s="90">
        <f>IF(X23+Y23=0,0,IF(AND(X23+Y23&gt;0,AA23&gt;0,Z23=0),X23*('INput Data'!$E$4-'INput Data'!$E$7)+Y23*('INput Data'!$E$9-'INput Data'!$E$7),IF(AND(X23+Y23&gt;0,'Fuel Switch DE'!AA23&gt;0),'Fuel Switch DE'!AA23*(' Coal &amp; Oil DECREASE'!D106/(' Coal &amp; Oil DECREASE'!D106+' Coal &amp; Oil DECREASE'!K106))*('INput Data'!$E$4-'INput Data'!$E$7)+'Fuel Switch DE'!AA23*(' Coal &amp; Oil DECREASE'!K106/(' Coal &amp; Oil DECREASE'!D106+' Coal &amp; Oil DECREASE'!K106))*('INput Data'!$E$9-'INput Data'!$E$7),0)))</f>
        <v>0</v>
      </c>
      <c r="AF23" s="538">
        <f t="shared" si="22"/>
        <v>5873309.3525179857</v>
      </c>
      <c r="AG23" s="123">
        <f t="shared" si="23"/>
        <v>0</v>
      </c>
      <c r="AH23" s="92">
        <f t="shared" si="4"/>
        <v>0</v>
      </c>
      <c r="AI23" s="119">
        <f>IF(OR(D23&gt;0,K23&gt;0),IF(OR(D23&gt;(-' Coal &amp; Oil DECREASE'!E106-' Coal &amp; Oil DECREASE'!L106),K23&gt;(-' Coal &amp; Oil DECREASE'!E106-' Coal &amp; Oil DECREASE'!L106),D23+K23&gt;(-' Coal &amp; Oil DECREASE'!E106-' Coal &amp; Oil DECREASE'!L106)),-' Coal &amp; Oil DECREASE'!E106,(D23+K23)*(' Coal &amp; Oil DECREASE'!E106/(' Coal &amp; Oil DECREASE'!E106+' Coal &amp; Oil DECREASE'!L106))),0)</f>
        <v>8296.0119999999952</v>
      </c>
      <c r="AJ23" s="90">
        <f>IF(OR(D23&gt;0,K23&gt;0),IF(OR(D23&gt;(-' Coal &amp; Oil DECREASE'!E106-' Coal &amp; Oil DECREASE'!L106),J23&gt;(-' Coal &amp; Oil DECREASE'!E106-' Coal &amp; Oil DECREASE'!L106),D23+K23&gt;(-' Coal &amp; Oil DECREASE'!E106-' Coal &amp; Oil DECREASE'!L106)),-' Coal &amp; Oil DECREASE'!L106,(D23+K23)*(' Coal &amp; Oil DECREASE'!L106/(' Coal &amp; Oil DECREASE'!E106+' Coal &amp; Oil DECREASE'!L106))),0)</f>
        <v>0</v>
      </c>
      <c r="AK23" s="90">
        <f t="shared" si="5"/>
        <v>0</v>
      </c>
      <c r="AL23" s="90">
        <f t="shared" si="6"/>
        <v>8296.0119999999952</v>
      </c>
      <c r="AM23" s="90">
        <f t="shared" si="7"/>
        <v>0</v>
      </c>
      <c r="AN23" s="90">
        <f>AM23*'INput Data'!$E$7</f>
        <v>0</v>
      </c>
      <c r="AO23" s="90">
        <f>IF(AI23+AJ23=0,0,IF(AND(AI23+AJ23&gt;0,AK23&gt;0,AL23=0),AI23*'INput Data'!$E$4+AJ23*'INput Data'!$E$9,IF(AND(AI23+AJ23&gt;0,'Fuel Switch DE'!AK23&gt;0),'Fuel Switch DE'!AK23*(' Coal &amp; Oil DECREASE'!E106/(' Coal &amp; Oil DECREASE'!E106+' Coal &amp; Oil DECREASE'!L106))*'INput Data'!$E$4+'Fuel Switch DE'!AK23*(' Coal &amp; Oil DECREASE'!L106/(' Coal &amp; Oil DECREASE'!E106+' Coal &amp; Oil DECREASE'!L106))*'INput Data'!$E$9,0)))</f>
        <v>0</v>
      </c>
      <c r="AP23" s="90">
        <f>IF(AI23+AJ23=0,0,IF(AND(AI23+AJ23&gt;0,AL23&gt;0,AK23=0),AI23*('INput Data'!$E$4-'INput Data'!$E$7)+AJ23*('INput Data'!$E$9-'INput Data'!$E$7),IF(AND(AI23+AJ23&gt;0,'Fuel Switch DE'!AL23&gt;0),'Fuel Switch DE'!AL23*(' Coal &amp; Oil DECREASE'!E106/(' Coal &amp; Oil DECREASE'!E106+' Coal &amp; Oil DECREASE'!L106))*('INput Data'!$E$4-'INput Data'!$E$7)+'Fuel Switch DE'!AL23*(' Coal &amp; Oil DECREASE'!L106/(' Coal &amp; Oil DECREASE'!E106+' Coal &amp; Oil DECREASE'!L106))*('INput Data'!$E$9-'INput Data'!$E$7),0)))</f>
        <v>549088.56402877672</v>
      </c>
      <c r="AQ23" s="538">
        <f t="shared" si="24"/>
        <v>549088.56402877672</v>
      </c>
      <c r="AR23" s="123">
        <f t="shared" si="25"/>
        <v>549088.56402877672</v>
      </c>
      <c r="AS23" s="92">
        <f t="shared" si="8"/>
        <v>549088.56402877672</v>
      </c>
      <c r="AT23" s="90">
        <f>IF(E23&gt;0,IF(E23&lt;(-' Coal &amp; Oil DECREASE'!F106-' Coal &amp; Oil DECREASE'!M106),'Fuel Switch DE'!E23*' Coal &amp; Oil DECREASE'!F106/(' Coal &amp; Oil DECREASE'!F106+' Coal &amp; Oil DECREASE'!M106),-' Coal &amp; Oil DECREASE'!F106),0)</f>
        <v>0</v>
      </c>
      <c r="AU23" s="90">
        <f>IF(E23&gt;0,IF(E23&lt;(-' Coal &amp; Oil DECREASE'!F106-' Coal &amp; Oil DECREASE'!M106),'Fuel Switch DE'!E23*' Coal &amp; Oil DECREASE'!M106/(' Coal &amp; Oil DECREASE'!F106+' Coal &amp; Oil DECREASE'!M106),-' Coal &amp; Oil DECREASE'!M106),0)</f>
        <v>0</v>
      </c>
      <c r="AV23" s="90">
        <f t="shared" si="9"/>
        <v>0</v>
      </c>
      <c r="AW23" s="90">
        <f>AT23*('INput Data'!$D$4-'INput Data'!$D$7)</f>
        <v>0</v>
      </c>
      <c r="AX23" s="90">
        <f>AU23*('INput Data'!$E$9-'INput Data'!$E$7)</f>
        <v>0</v>
      </c>
      <c r="AY23" s="90">
        <f>AV23*'INput Data'!$E$7</f>
        <v>0</v>
      </c>
      <c r="AZ23" s="480">
        <f t="shared" si="26"/>
        <v>0</v>
      </c>
      <c r="BA23" s="90">
        <f>IF(F23&gt;0,IF(F23&lt;(-' Coal &amp; Oil DECREASE'!G106-' Coal &amp; Oil DECREASE'!N106),'Fuel Switch DE'!F23*' Coal &amp; Oil DECREASE'!G106/(' Coal &amp; Oil DECREASE'!G106+' Coal &amp; Oil DECREASE'!N106),-' Coal &amp; Oil DECREASE'!G106),0)</f>
        <v>0</v>
      </c>
      <c r="BB23" s="90">
        <f>IF(F23&gt;0,IF(F23&lt;(-' Coal &amp; Oil DECREASE'!G106-' Coal &amp; Oil DECREASE'!N106),'Fuel Switch DE'!F23*' Coal &amp; Oil DECREASE'!N106/(' Coal &amp; Oil DECREASE'!G106+' Coal &amp; Oil DECREASE'!N106),-' Coal &amp; Oil DECREASE'!N106),0)</f>
        <v>7874.5680370634072</v>
      </c>
      <c r="BC23" s="90">
        <f t="shared" si="10"/>
        <v>0</v>
      </c>
      <c r="BD23" s="90">
        <f>BA23*('INput Data'!$D$4-'INput Data'!$D$7)</f>
        <v>0</v>
      </c>
      <c r="BE23" s="90">
        <f>BB23*('INput Data'!$E$9-'INput Data'!$E$7)</f>
        <v>1209510.9898654942</v>
      </c>
      <c r="BF23" s="90">
        <f>BC23*'INput Data'!$E$7</f>
        <v>0</v>
      </c>
      <c r="BG23" s="115">
        <f t="shared" si="27"/>
        <v>1209510.9898654942</v>
      </c>
      <c r="BH23" s="68" t="str">
        <f>IF((('Nuclear &amp; RES demand for Power '!C139+'Nuclear &amp; RES demand for Power '!D139)-('Nuclear &amp; RES demand for Power '!O25+'Nuclear &amp; RES demand for Power '!P25))&lt;0,"Replacement","No replacement")</f>
        <v>No replacement</v>
      </c>
      <c r="BI23" s="150" t="str">
        <f t="shared" si="28"/>
        <v>No replacement</v>
      </c>
      <c r="BJ23" s="92">
        <f>IF(OR(BH23="No replacement",BI23="No replacement"),0,AV23*'INput Data'!$Q$4-(('Nuclear &amp; RES demand for Power '!C139+'Nuclear &amp; RES demand for Power '!D139)-('Nuclear &amp; RES demand for Power '!O25+'Nuclear &amp; RES demand for Power '!P25))*'INput Data'!$E$7/'INput Data'!$Q$4)</f>
        <v>0</v>
      </c>
      <c r="BK23" s="68" t="str">
        <f>IF((('Nuclear &amp; RES demand for Power '!C139+'Nuclear &amp; RES demand for Power '!D139)-('Nuclear &amp; RES demand for Power '!U25+'Nuclear &amp; RES demand for Power '!V25))&lt;0,"Replacement","No replacement")</f>
        <v>No replacement</v>
      </c>
      <c r="BL23" s="150" t="str">
        <f t="shared" si="29"/>
        <v>No replacement</v>
      </c>
      <c r="BM23" s="92">
        <f>IF(OR(BK23="No replacement",BL23="No replacement"),0,BC23*'INput Data'!$Q$4-(('Nuclear &amp; RES demand for Power '!C139+'Nuclear &amp; RES demand for Power '!D139)-('Nuclear &amp; RES demand for Power '!O25+'Nuclear &amp; RES demand for Power '!P25))*'INput Data'!$E$7/'INput Data'!$Q$4)</f>
        <v>0</v>
      </c>
      <c r="BN23" s="187">
        <f>IF('Gas Supply'!D104&gt;=(P23+AA23+AL23+AT23+AU23),CD23,'Gas Supply'!D104/(P23+AA23+AL23+AT23+AU23)*CD23)</f>
        <v>549088.56402877672</v>
      </c>
      <c r="BO23" s="187">
        <f>IF(CD23=0,0,IF('Gas Supply'!D104&gt;P23+AA23+AL23+AT23+AU23,P23+AA23+AL23+AT23+AU23,'Gas Supply'!D104))</f>
        <v>8296.0119999999952</v>
      </c>
      <c r="BP23" s="187">
        <f>BO23*'INput Data'!$E$7</f>
        <v>1638313.1611510781</v>
      </c>
      <c r="BQ23" s="187">
        <f>'Gas Supply'!D104-BO23</f>
        <v>23013.59171432961</v>
      </c>
      <c r="BR23" s="187">
        <f>BQ23*'INput Data'!$E$7</f>
        <v>4544770.4500600556</v>
      </c>
      <c r="BS23" s="195">
        <f t="shared" si="30"/>
        <v>6732172.1752399104</v>
      </c>
      <c r="BT23" s="187">
        <f>IF('Gas Supply'!D104&gt;=(P23+AA23+AL23+BA23+BB23),CF23,'Gas Supply'!D104/(P23+AA23+AL23+BA23+BB23)*CF23)</f>
        <v>1758599.5538942709</v>
      </c>
      <c r="BU23" s="187">
        <f>IF(CF23=0,0,IF('Gas Supply'!D104&gt;P23+AA23+AL23+BA23+BB23,P23+AA23+AL23+BA23+BB23,'Gas Supply'!D104))</f>
        <v>16170.580037063402</v>
      </c>
      <c r="BV23" s="187">
        <f>BU23*'INput Data'!$E$7</f>
        <v>3193398.7195495712</v>
      </c>
      <c r="BW23" s="187">
        <f>'Gas Supply'!D104-BU23</f>
        <v>15139.023677266203</v>
      </c>
      <c r="BX23" s="187">
        <f>BW23*'INput Data'!$E$7</f>
        <v>2989684.891661563</v>
      </c>
      <c r="BY23" s="195">
        <f t="shared" si="31"/>
        <v>7941683.1651054053</v>
      </c>
      <c r="BZ23" s="115">
        <f>IF('Gas Supply'!C143=0,0,IF('Gas Supply'!C143/SUM('N.Gas &amp; H2 demand'!C144:F144)&gt;=1,'Fuel Switch DE'!CD23,'Fuel Switch DE'!CD23*'Gas Supply'!C143/(SUM('N.Gas &amp; H2 demand'!C144:F144))))</f>
        <v>22673.486850638295</v>
      </c>
      <c r="CA23" s="115">
        <f>IF('Gas Supply'!C143=0,0,IF('Gas Supply'!C143/(SUM('N.Gas &amp; H2 demand'!C144:F144))&gt;=1,'Fuel Switch DE'!CF23,'Fuel Switch DE'!CF23*'Gas Supply'!C143/(SUM('N.Gas &amp; H2 demand'!C144:F144))))</f>
        <v>72617.764187619148</v>
      </c>
      <c r="CC23" s="6" t="s">
        <v>26</v>
      </c>
      <c r="CD23" s="136">
        <f t="shared" si="11"/>
        <v>549088.56402877672</v>
      </c>
      <c r="CE23" s="92">
        <f t="shared" si="12"/>
        <v>549088.56402877672</v>
      </c>
      <c r="CF23" s="136">
        <f t="shared" si="13"/>
        <v>1758599.5538942709</v>
      </c>
      <c r="CG23" s="92">
        <f t="shared" si="14"/>
        <v>1758599.5538942709</v>
      </c>
      <c r="CH23" s="136">
        <f t="shared" si="15"/>
        <v>3341813.9568345323</v>
      </c>
      <c r="CI23" s="92">
        <f t="shared" si="16"/>
        <v>3341813.9568345323</v>
      </c>
    </row>
    <row r="24" spans="1:87" x14ac:dyDescent="0.25">
      <c r="A24" s="28" t="str">
        <f>'Gas demand INCREASE'!B146</f>
        <v>LT</v>
      </c>
      <c r="B24" s="119">
        <f>'Gas demand INCREASE'!C146</f>
        <v>0</v>
      </c>
      <c r="C24" s="90">
        <f>'Gas demand INCREASE'!D146</f>
        <v>0</v>
      </c>
      <c r="D24" s="90">
        <f>'Gas demand INCREASE'!E146</f>
        <v>540.5300000000002</v>
      </c>
      <c r="E24" s="90">
        <f>'Gas demand INCREASE'!F146</f>
        <v>2725.8607955458301</v>
      </c>
      <c r="F24" s="92">
        <f>'Gas demand INCREASE'!G146</f>
        <v>3109.1107955458301</v>
      </c>
      <c r="G24" s="117"/>
      <c r="H24" s="28" t="str">
        <f>'Gas demand INCREASE'!O146</f>
        <v>LT</v>
      </c>
      <c r="I24" s="90">
        <f>'Gas demand INCREASE'!P146</f>
        <v>0</v>
      </c>
      <c r="J24" s="90">
        <f>'Gas demand INCREASE'!Q146</f>
        <v>2481</v>
      </c>
      <c r="K24" s="92">
        <f>'Gas demand INCREASE'!R146</f>
        <v>271</v>
      </c>
      <c r="M24" s="119">
        <f>IF(OR(B24&gt;0,I24&gt;0),IF(OR(B24&gt;(-' Coal &amp; Oil DECREASE'!C107-' Coal &amp; Oil DECREASE'!J107),I24&gt;(-' Coal &amp; Oil DECREASE'!C107-' Coal &amp; Oil DECREASE'!J107),B24+I24&gt;(-' Coal &amp; Oil DECREASE'!C107-' Coal &amp; Oil DECREASE'!J107)),-' Coal &amp; Oil DECREASE'!C107,(B24+I24)*(' Coal &amp; Oil DECREASE'!C107/(' Coal &amp; Oil DECREASE'!C107+' Coal &amp; Oil DECREASE'!J107))),0)</f>
        <v>0</v>
      </c>
      <c r="N24" s="90">
        <f>IF(OR(B24&gt;0,I24&gt;0),IF(OR(B24&gt;(-' Coal &amp; Oil DECREASE'!C107-' Coal &amp; Oil DECREASE'!J107),I24&gt;(-' Coal &amp; Oil DECREASE'!C107-' Coal &amp; Oil DECREASE'!J107),B24+I24&gt;(-' Coal &amp; Oil DECREASE'!C107-' Coal &amp; Oil DECREASE'!J107)),-' Coal &amp; Oil DECREASE'!J107,(B24+I24)*(' Coal &amp; Oil DECREASE'!J107/(' Coal &amp; Oil DECREASE'!C107+' Coal &amp; Oil DECREASE'!J107))),0)</f>
        <v>0</v>
      </c>
      <c r="O24" s="90">
        <f t="shared" si="17"/>
        <v>0</v>
      </c>
      <c r="P24" s="90">
        <f t="shared" si="18"/>
        <v>0</v>
      </c>
      <c r="Q24" s="90">
        <f t="shared" si="19"/>
        <v>0</v>
      </c>
      <c r="R24" s="90">
        <f>Q24*'INput Data'!$E$7</f>
        <v>0</v>
      </c>
      <c r="S24" s="90">
        <f>IF(M24+N24=0,0,IF(AND(M24+N24&gt;0,O24&gt;0,P24=0),M24*'INput Data'!$E$4+N24*'INput Data'!$E$9,IF(AND(M24+N24&gt;0,'Fuel Switch DE'!O24&gt;0),'Fuel Switch DE'!O24*(' Coal &amp; Oil DECREASE'!C107/(' Coal &amp; Oil DECREASE'!C107+' Coal &amp; Oil DECREASE'!J107))*'INput Data'!$E$4+'Fuel Switch DE'!O24*(' Coal &amp; Oil DECREASE'!J107/(' Coal &amp; Oil DECREASE'!C107+' Coal &amp; Oil DECREASE'!J107))*'INput Data'!$E$9,0)))</f>
        <v>0</v>
      </c>
      <c r="T24" s="90">
        <f>IF(M24+N24=0,0,IF(AND(M24+N24&gt;0,P24&gt;0,O24=0),M24*('INput Data'!$E$4-'INput Data'!$E$7)+N24*('INput Data'!$E$9-'INput Data'!$E$7),IF(AND(M24+N24&gt;0,'Fuel Switch DE'!P24&gt;0),'Fuel Switch DE'!P24*(' Coal &amp; Oil DECREASE'!C107/(' Coal &amp; Oil DECREASE'!C107+' Coal &amp; Oil DECREASE'!J107))*('INput Data'!$E$4-'INput Data'!$E$7)+'Fuel Switch DE'!P24*(' Coal &amp; Oil DECREASE'!J107/(' Coal &amp; Oil DECREASE'!C107+' Coal &amp; Oil DECREASE'!J107))*('INput Data'!$E$9-'INput Data'!$E$7),0)))</f>
        <v>0</v>
      </c>
      <c r="U24" s="538">
        <f t="shared" si="20"/>
        <v>0</v>
      </c>
      <c r="V24" s="123">
        <f t="shared" si="21"/>
        <v>0</v>
      </c>
      <c r="W24" s="92">
        <f t="shared" si="0"/>
        <v>0</v>
      </c>
      <c r="X24" s="119">
        <f>IF(OR(C24&gt;0,J24&gt;0),IF(OR(C24&gt;(-' Coal &amp; Oil DECREASE'!D107-' Coal &amp; Oil DECREASE'!K107),J24&gt;(-' Coal &amp; Oil DECREASE'!D107-' Coal &amp; Oil DECREASE'!K107),C24+J24&gt;(-' Coal &amp; Oil DECREASE'!D107-' Coal &amp; Oil DECREASE'!K107)),-' Coal &amp; Oil DECREASE'!D107,(C24+J24)*(' Coal &amp; Oil DECREASE'!D107/(' Coal &amp; Oil DECREASE'!D107+' Coal &amp; Oil DECREASE'!K107))),0)</f>
        <v>423</v>
      </c>
      <c r="Y24" s="90">
        <f>IF(OR(C24&gt;0,J24&gt;0),IF(OR(C24&gt;(-' Coal &amp; Oil DECREASE'!D107-' Coal &amp; Oil DECREASE'!K107),J24&gt;(-' Coal &amp; Oil DECREASE'!D107-' Coal &amp; Oil DECREASE'!K107),C24+J24&gt;(-' Coal &amp; Oil DECREASE'!D107-' Coal &amp; Oil DECREASE'!K107)),-' Coal &amp; Oil DECREASE'!K107,(C24+J24)*(' Coal &amp; Oil DECREASE'!K107/(' Coal &amp; Oil DECREASE'!D107+' Coal &amp; Oil DECREASE'!K107))),0)</f>
        <v>172</v>
      </c>
      <c r="Z24" s="90">
        <f t="shared" si="1"/>
        <v>595</v>
      </c>
      <c r="AA24" s="90">
        <f t="shared" si="2"/>
        <v>0</v>
      </c>
      <c r="AB24" s="90">
        <f t="shared" si="3"/>
        <v>0</v>
      </c>
      <c r="AC24" s="90">
        <f>AB24*'INput Data'!$E$7</f>
        <v>0</v>
      </c>
      <c r="AD24" s="90">
        <f>IF(X24+Y24=0,0,IF(AND(X24+Y24&gt;0,Z24&gt;0,AA24=0),X24*'INput Data'!$E$4+Y24*'INput Data'!$E$9,IF(AND(X24+Y24&gt;0,'Fuel Switch DE'!Z24&gt;0),'Fuel Switch DE'!Z24*(' Coal &amp; Oil DECREASE'!D107/(' Coal &amp; Oil DECREASE'!D107+' Coal &amp; Oil DECREASE'!K107))*'INput Data'!$E$4+'Fuel Switch DE'!Z24*(' Coal &amp; Oil DECREASE'!K107/(' Coal &amp; Oil DECREASE'!D107+' Coal &amp; Oil DECREASE'!K107))*'INput Data'!$E$9,0)))</f>
        <v>171917.62589928057</v>
      </c>
      <c r="AE24" s="90">
        <f>IF(X24+Y24=0,0,IF(AND(X24+Y24&gt;0,AA24&gt;0,Z24=0),X24*('INput Data'!$E$4-'INput Data'!$E$7)+Y24*('INput Data'!$E$9-'INput Data'!$E$7),IF(AND(X24+Y24&gt;0,'Fuel Switch DE'!AA24&gt;0),'Fuel Switch DE'!AA24*(' Coal &amp; Oil DECREASE'!D107/(' Coal &amp; Oil DECREASE'!D107+' Coal &amp; Oil DECREASE'!K107))*('INput Data'!$E$4-'INput Data'!$E$7)+'Fuel Switch DE'!AA24*(' Coal &amp; Oil DECREASE'!K107/(' Coal &amp; Oil DECREASE'!D107+' Coal &amp; Oil DECREASE'!K107))*('INput Data'!$E$9-'INput Data'!$E$7),0)))</f>
        <v>0</v>
      </c>
      <c r="AF24" s="538">
        <f t="shared" si="22"/>
        <v>171917.62589928057</v>
      </c>
      <c r="AG24" s="123">
        <f t="shared" si="23"/>
        <v>0</v>
      </c>
      <c r="AH24" s="92">
        <f t="shared" si="4"/>
        <v>0</v>
      </c>
      <c r="AI24" s="119">
        <f>IF(OR(D24&gt;0,K24&gt;0),IF(OR(D24&gt;(-' Coal &amp; Oil DECREASE'!E107-' Coal &amp; Oil DECREASE'!L107),K24&gt;(-' Coal &amp; Oil DECREASE'!E107-' Coal &amp; Oil DECREASE'!L107),D24+K24&gt;(-' Coal &amp; Oil DECREASE'!E107-' Coal &amp; Oil DECREASE'!L107)),-' Coal &amp; Oil DECREASE'!E107,(D24+K24)*(' Coal &amp; Oil DECREASE'!E107/(' Coal &amp; Oil DECREASE'!E107+' Coal &amp; Oil DECREASE'!L107))),0)</f>
        <v>811.5300000000002</v>
      </c>
      <c r="AJ24" s="90">
        <f>IF(OR(D24&gt;0,K24&gt;0),IF(OR(D24&gt;(-' Coal &amp; Oil DECREASE'!E107-' Coal &amp; Oil DECREASE'!L107),J24&gt;(-' Coal &amp; Oil DECREASE'!E107-' Coal &amp; Oil DECREASE'!L107),D24+K24&gt;(-' Coal &amp; Oil DECREASE'!E107-' Coal &amp; Oil DECREASE'!L107)),-' Coal &amp; Oil DECREASE'!L107,(D24+K24)*(' Coal &amp; Oil DECREASE'!L107/(' Coal &amp; Oil DECREASE'!E107+' Coal &amp; Oil DECREASE'!L107))),0)</f>
        <v>0</v>
      </c>
      <c r="AK24" s="90">
        <f t="shared" si="5"/>
        <v>271</v>
      </c>
      <c r="AL24" s="90">
        <f t="shared" si="6"/>
        <v>540.5300000000002</v>
      </c>
      <c r="AM24" s="90">
        <f t="shared" si="7"/>
        <v>0</v>
      </c>
      <c r="AN24" s="90">
        <f>AM24*'INput Data'!$E$7</f>
        <v>0</v>
      </c>
      <c r="AO24" s="90">
        <f>IF(AI24+AJ24=0,0,IF(AND(AI24+AJ24&gt;0,AK24&gt;0,AL24=0),AI24*'INput Data'!$E$4+AJ24*'INput Data'!$E$9,IF(AND(AI24+AJ24&gt;0,'Fuel Switch DE'!AK24&gt;0),'Fuel Switch DE'!AK24*(' Coal &amp; Oil DECREASE'!E107/(' Coal &amp; Oil DECREASE'!E107+' Coal &amp; Oil DECREASE'!L107))*'INput Data'!$E$4+'Fuel Switch DE'!AK24*(' Coal &amp; Oil DECREASE'!L107/(' Coal &amp; Oil DECREASE'!E107+' Coal &amp; Oil DECREASE'!L107))*'INput Data'!$E$9,0)))</f>
        <v>71454.316546762595</v>
      </c>
      <c r="AP24" s="90">
        <f>IF(AI24+AJ24=0,0,IF(AND(AI24+AJ24&gt;0,AL24&gt;0,AK24=0),AI24*('INput Data'!$E$4-'INput Data'!$E$7)+AJ24*('INput Data'!$E$9-'INput Data'!$E$7),IF(AND(AI24+AJ24&gt;0,'Fuel Switch DE'!AL24&gt;0),'Fuel Switch DE'!AL24*(' Coal &amp; Oil DECREASE'!E107/(' Coal &amp; Oil DECREASE'!E107+' Coal &amp; Oil DECREASE'!L107))*('INput Data'!$E$4-'INput Data'!$E$7)+'Fuel Switch DE'!AL24*(' Coal &amp; Oil DECREASE'!L107/(' Coal &amp; Oil DECREASE'!E107+' Coal &amp; Oil DECREASE'!L107))*('INput Data'!$E$9-'INput Data'!$E$7),0)))</f>
        <v>35776.086330935264</v>
      </c>
      <c r="AQ24" s="538">
        <f t="shared" si="24"/>
        <v>107230.40287769787</v>
      </c>
      <c r="AR24" s="123">
        <f t="shared" si="25"/>
        <v>35776.086330935264</v>
      </c>
      <c r="AS24" s="92">
        <f t="shared" si="8"/>
        <v>35776.086330935264</v>
      </c>
      <c r="AT24" s="90">
        <f>IF(E24&gt;0,IF(E24&lt;(-' Coal &amp; Oil DECREASE'!F107-' Coal &amp; Oil DECREASE'!M107),'Fuel Switch DE'!E24*' Coal &amp; Oil DECREASE'!F107/(' Coal &amp; Oil DECREASE'!F107+' Coal &amp; Oil DECREASE'!M107),-' Coal &amp; Oil DECREASE'!F107),0)</f>
        <v>0</v>
      </c>
      <c r="AU24" s="90">
        <f>IF(E24&gt;0,IF(E24&lt;(-' Coal &amp; Oil DECREASE'!F107-' Coal &amp; Oil DECREASE'!M107),'Fuel Switch DE'!E24*' Coal &amp; Oil DECREASE'!M107/(' Coal &amp; Oil DECREASE'!F107+' Coal &amp; Oil DECREASE'!M107),-' Coal &amp; Oil DECREASE'!M107),0)</f>
        <v>0</v>
      </c>
      <c r="AV24" s="90">
        <f t="shared" si="9"/>
        <v>2725.8607955458301</v>
      </c>
      <c r="AW24" s="90">
        <f>AT24*('INput Data'!$D$4-'INput Data'!$D$7)</f>
        <v>0</v>
      </c>
      <c r="AX24" s="90">
        <f>AU24*('INput Data'!$E$9-'INput Data'!$E$7)</f>
        <v>0</v>
      </c>
      <c r="AY24" s="90">
        <f>AV24*'INput Data'!$E$7</f>
        <v>538308.48084700026</v>
      </c>
      <c r="AZ24" s="480">
        <f t="shared" si="26"/>
        <v>0</v>
      </c>
      <c r="BA24" s="90">
        <f>IF(F24&gt;0,IF(F24&lt;(-' Coal &amp; Oil DECREASE'!G107-' Coal &amp; Oil DECREASE'!N107),'Fuel Switch DE'!F24*' Coal &amp; Oil DECREASE'!G107/(' Coal &amp; Oil DECREASE'!G107+' Coal &amp; Oil DECREASE'!N107),-' Coal &amp; Oil DECREASE'!G107),0)</f>
        <v>0</v>
      </c>
      <c r="BB24" s="90">
        <f>IF(F24&gt;0,IF(F24&lt;(-' Coal &amp; Oil DECREASE'!G107-' Coal &amp; Oil DECREASE'!N107),'Fuel Switch DE'!F24*' Coal &amp; Oil DECREASE'!N107/(' Coal &amp; Oil DECREASE'!G107+' Coal &amp; Oil DECREASE'!N107),-' Coal &amp; Oil DECREASE'!N107),0)</f>
        <v>0</v>
      </c>
      <c r="BC24" s="90">
        <f t="shared" si="10"/>
        <v>3109.1107955458301</v>
      </c>
      <c r="BD24" s="90">
        <f>BA24*('INput Data'!$D$4-'INput Data'!$D$7)</f>
        <v>0</v>
      </c>
      <c r="BE24" s="90">
        <f>BB24*('INput Data'!$E$9-'INput Data'!$E$7)</f>
        <v>0</v>
      </c>
      <c r="BF24" s="90">
        <f>BC24*'INput Data'!$E$7</f>
        <v>613993.46286138869</v>
      </c>
      <c r="BG24" s="115">
        <f t="shared" si="27"/>
        <v>0</v>
      </c>
      <c r="BH24" s="68" t="str">
        <f>IF((('Nuclear &amp; RES demand for Power '!C140+'Nuclear &amp; RES demand for Power '!D140)-('Nuclear &amp; RES demand for Power '!O26+'Nuclear &amp; RES demand for Power '!P26))&lt;0,"Replacement","No replacement")</f>
        <v>No replacement</v>
      </c>
      <c r="BI24" s="150" t="str">
        <f t="shared" si="28"/>
        <v>Replacement</v>
      </c>
      <c r="BJ24" s="92">
        <f>IF(OR(BH24="No replacement",BI24="No replacement"),0,AV24*'INput Data'!$Q$4-(('Nuclear &amp; RES demand for Power '!C140+'Nuclear &amp; RES demand for Power '!D140)-('Nuclear &amp; RES demand for Power '!O26+'Nuclear &amp; RES demand for Power '!P26))*'INput Data'!$E$7/'INput Data'!$Q$4)</f>
        <v>0</v>
      </c>
      <c r="BK24" s="68" t="str">
        <f>IF((('Nuclear &amp; RES demand for Power '!C140+'Nuclear &amp; RES demand for Power '!D140)-('Nuclear &amp; RES demand for Power '!U26+'Nuclear &amp; RES demand for Power '!V26))&lt;0,"Replacement","No replacement")</f>
        <v>No replacement</v>
      </c>
      <c r="BL24" s="150" t="str">
        <f t="shared" si="29"/>
        <v>Replacement</v>
      </c>
      <c r="BM24" s="92">
        <f>IF(OR(BK24="No replacement",BL24="No replacement"),0,BC24*'INput Data'!$Q$4-(('Nuclear &amp; RES demand for Power '!C140+'Nuclear &amp; RES demand for Power '!D140)-('Nuclear &amp; RES demand for Power '!O26+'Nuclear &amp; RES demand for Power '!P26))*'INput Data'!$E$7/'INput Data'!$Q$4)</f>
        <v>0</v>
      </c>
      <c r="BN24" s="187">
        <f>IF('Gas Supply'!D105&gt;=(P24+AA24+AL24+AT24+AU24),CD24,'Gas Supply'!D105/(P24+AA24+AL24+AT24+AU24)*CD24)</f>
        <v>35776.086330935264</v>
      </c>
      <c r="BO24" s="187">
        <f>IF(CD24=0,0,IF('Gas Supply'!D105&gt;P24+AA24+AL24+AT24+AU24,P24+AA24+AL24+AT24+AU24,'Gas Supply'!D105))</f>
        <v>540.5300000000002</v>
      </c>
      <c r="BP24" s="187">
        <f>BO24*'INput Data'!$E$7</f>
        <v>106744.95323741011</v>
      </c>
      <c r="BQ24" s="187">
        <f>'Gas Supply'!D105-BO24</f>
        <v>378.8078456344964</v>
      </c>
      <c r="BR24" s="187">
        <f>BQ24*'INput Data'!$E$7</f>
        <v>74807.736422064219</v>
      </c>
      <c r="BS24" s="195">
        <f t="shared" si="30"/>
        <v>217328.7759904096</v>
      </c>
      <c r="BT24" s="187">
        <f>IF('Gas Supply'!D105&gt;=(P24+AA24+AL24+BA24+BB24),CF24,'Gas Supply'!D105/(P24+AA24+AL24+BA24+BB24)*CF24)</f>
        <v>35776.086330935264</v>
      </c>
      <c r="BU24" s="187">
        <f>IF(CF24=0,0,IF('Gas Supply'!D105&gt;P24+AA24+AL24+BA24+BB24,P24+AA24+AL24+BA24+BB24,'Gas Supply'!D105))</f>
        <v>540.5300000000002</v>
      </c>
      <c r="BV24" s="187">
        <f>BU24*'INput Data'!$E$7</f>
        <v>106744.95323741011</v>
      </c>
      <c r="BW24" s="187">
        <f>'Gas Supply'!D105-BU24</f>
        <v>378.8078456344964</v>
      </c>
      <c r="BX24" s="187">
        <f>BW24*'INput Data'!$E$7</f>
        <v>74807.736422064219</v>
      </c>
      <c r="BY24" s="195">
        <f t="shared" si="31"/>
        <v>217328.7759904096</v>
      </c>
      <c r="BZ24" s="115">
        <f>IF('Gas Supply'!C144=0,0,IF('Gas Supply'!C144/SUM('N.Gas &amp; H2 demand'!C145:F145)&gt;=1,'Fuel Switch DE'!CD24,'Fuel Switch DE'!CD24*'Gas Supply'!C144/(SUM('N.Gas &amp; H2 demand'!C145:F145))))</f>
        <v>0</v>
      </c>
      <c r="CA24" s="115">
        <f>IF('Gas Supply'!C144=0,0,IF('Gas Supply'!C144/(SUM('N.Gas &amp; H2 demand'!C145:F145))&gt;=1,'Fuel Switch DE'!CF24,'Fuel Switch DE'!CF24*'Gas Supply'!C144/(SUM('N.Gas &amp; H2 demand'!C145:F145))))</f>
        <v>0</v>
      </c>
      <c r="CC24" s="6" t="s">
        <v>27</v>
      </c>
      <c r="CD24" s="136">
        <f t="shared" si="11"/>
        <v>35776.086330935264</v>
      </c>
      <c r="CE24" s="92">
        <f t="shared" si="12"/>
        <v>35776.086330935264</v>
      </c>
      <c r="CF24" s="136">
        <f t="shared" si="13"/>
        <v>35776.086330935264</v>
      </c>
      <c r="CG24" s="92">
        <f t="shared" si="14"/>
        <v>35776.086330935264</v>
      </c>
      <c r="CH24" s="136">
        <f t="shared" si="15"/>
        <v>0</v>
      </c>
      <c r="CI24" s="92">
        <f t="shared" si="16"/>
        <v>0</v>
      </c>
    </row>
    <row r="25" spans="1:87" x14ac:dyDescent="0.25">
      <c r="A25" s="28" t="str">
        <f>'Gas demand INCREASE'!B147</f>
        <v>LU</v>
      </c>
      <c r="B25" s="119">
        <f>'Gas demand INCREASE'!C147</f>
        <v>0</v>
      </c>
      <c r="C25" s="90">
        <f>'Gas demand INCREASE'!D147</f>
        <v>0</v>
      </c>
      <c r="D25" s="90">
        <f>'Gas demand INCREASE'!E147</f>
        <v>191.05</v>
      </c>
      <c r="E25" s="90">
        <f>'Gas demand INCREASE'!F147</f>
        <v>0</v>
      </c>
      <c r="F25" s="92">
        <f>'Gas demand INCREASE'!G147</f>
        <v>0</v>
      </c>
      <c r="G25" s="117"/>
      <c r="H25" s="28" t="str">
        <f>'Gas demand INCREASE'!O147</f>
        <v>LU</v>
      </c>
      <c r="I25" s="90">
        <f>'Gas demand INCREASE'!P147</f>
        <v>0</v>
      </c>
      <c r="J25" s="90">
        <f>'Gas demand INCREASE'!Q147</f>
        <v>460</v>
      </c>
      <c r="K25" s="92">
        <f>'Gas demand INCREASE'!R147</f>
        <v>90</v>
      </c>
      <c r="M25" s="119">
        <f>IF(OR(B25&gt;0,I25&gt;0),IF(OR(B25&gt;(-' Coal &amp; Oil DECREASE'!C108-' Coal &amp; Oil DECREASE'!J108),I25&gt;(-' Coal &amp; Oil DECREASE'!C108-' Coal &amp; Oil DECREASE'!J108),B25+I25&gt;(-' Coal &amp; Oil DECREASE'!C108-' Coal &amp; Oil DECREASE'!J108)),-' Coal &amp; Oil DECREASE'!C108,(B25+I25)*(' Coal &amp; Oil DECREASE'!C108/(' Coal &amp; Oil DECREASE'!C108+' Coal &amp; Oil DECREASE'!J108))),0)</f>
        <v>0</v>
      </c>
      <c r="N25" s="90">
        <f>IF(OR(B25&gt;0,I25&gt;0),IF(OR(B25&gt;(-' Coal &amp; Oil DECREASE'!C108-' Coal &amp; Oil DECREASE'!J108),I25&gt;(-' Coal &amp; Oil DECREASE'!C108-' Coal &amp; Oil DECREASE'!J108),B25+I25&gt;(-' Coal &amp; Oil DECREASE'!C108-' Coal &amp; Oil DECREASE'!J108)),-' Coal &amp; Oil DECREASE'!J108,(B25+I25)*(' Coal &amp; Oil DECREASE'!J108/(' Coal &amp; Oil DECREASE'!C108+' Coal &amp; Oil DECREASE'!J108))),0)</f>
        <v>0</v>
      </c>
      <c r="O25" s="90">
        <f t="shared" si="17"/>
        <v>0</v>
      </c>
      <c r="P25" s="90">
        <f t="shared" si="18"/>
        <v>0</v>
      </c>
      <c r="Q25" s="90">
        <f t="shared" si="19"/>
        <v>0</v>
      </c>
      <c r="R25" s="90">
        <f>Q25*'INput Data'!$E$7</f>
        <v>0</v>
      </c>
      <c r="S25" s="90">
        <f>IF(M25+N25=0,0,IF(AND(M25+N25&gt;0,O25&gt;0,P25=0),M25*'INput Data'!$E$4+N25*'INput Data'!$E$9,IF(AND(M25+N25&gt;0,'Fuel Switch DE'!O25&gt;0),'Fuel Switch DE'!O25*(' Coal &amp; Oil DECREASE'!C108/(' Coal &amp; Oil DECREASE'!C108+' Coal &amp; Oil DECREASE'!J108))*'INput Data'!$E$4+'Fuel Switch DE'!O25*(' Coal &amp; Oil DECREASE'!J108/(' Coal &amp; Oil DECREASE'!C108+' Coal &amp; Oil DECREASE'!J108))*'INput Data'!$E$9,0)))</f>
        <v>0</v>
      </c>
      <c r="T25" s="90">
        <f>IF(M25+N25=0,0,IF(AND(M25+N25&gt;0,P25&gt;0,O25=0),M25*('INput Data'!$E$4-'INput Data'!$E$7)+N25*('INput Data'!$E$9-'INput Data'!$E$7),IF(AND(M25+N25&gt;0,'Fuel Switch DE'!P25&gt;0),'Fuel Switch DE'!P25*(' Coal &amp; Oil DECREASE'!C108/(' Coal &amp; Oil DECREASE'!C108+' Coal &amp; Oil DECREASE'!J108))*('INput Data'!$E$4-'INput Data'!$E$7)+'Fuel Switch DE'!P25*(' Coal &amp; Oil DECREASE'!J108/(' Coal &amp; Oil DECREASE'!C108+' Coal &amp; Oil DECREASE'!J108))*('INput Data'!$E$9-'INput Data'!$E$7),0)))</f>
        <v>0</v>
      </c>
      <c r="U25" s="538">
        <f t="shared" si="20"/>
        <v>0</v>
      </c>
      <c r="V25" s="123">
        <f t="shared" si="21"/>
        <v>0</v>
      </c>
      <c r="W25" s="92">
        <f t="shared" si="0"/>
        <v>0</v>
      </c>
      <c r="X25" s="119">
        <f>IF(OR(C25&gt;0,J25&gt;0),IF(OR(C25&gt;(-' Coal &amp; Oil DECREASE'!D108-' Coal &amp; Oil DECREASE'!K108),J25&gt;(-' Coal &amp; Oil DECREASE'!D108-' Coal &amp; Oil DECREASE'!K108),C25+J25&gt;(-' Coal &amp; Oil DECREASE'!D108-' Coal &amp; Oil DECREASE'!K108)),-' Coal &amp; Oil DECREASE'!D108,(C25+J25)*(' Coal &amp; Oil DECREASE'!D108/(' Coal &amp; Oil DECREASE'!D108+' Coal &amp; Oil DECREASE'!K108))),0)</f>
        <v>110</v>
      </c>
      <c r="Y25" s="90">
        <f>IF(OR(C25&gt;0,J25&gt;0),IF(OR(C25&gt;(-' Coal &amp; Oil DECREASE'!D108-' Coal &amp; Oil DECREASE'!K108),J25&gt;(-' Coal &amp; Oil DECREASE'!D108-' Coal &amp; Oil DECREASE'!K108),C25+J25&gt;(-' Coal &amp; Oil DECREASE'!D108-' Coal &amp; Oil DECREASE'!K108)),-' Coal &amp; Oil DECREASE'!K108,(C25+J25)*(' Coal &amp; Oil DECREASE'!K108/(' Coal &amp; Oil DECREASE'!D108+' Coal &amp; Oil DECREASE'!K108))),0)</f>
        <v>80</v>
      </c>
      <c r="Z25" s="90">
        <f t="shared" si="1"/>
        <v>190</v>
      </c>
      <c r="AA25" s="90">
        <f t="shared" si="2"/>
        <v>0</v>
      </c>
      <c r="AB25" s="90">
        <f t="shared" si="3"/>
        <v>0</v>
      </c>
      <c r="AC25" s="90">
        <f>AB25*'INput Data'!$E$7</f>
        <v>0</v>
      </c>
      <c r="AD25" s="90">
        <f>IF(X25+Y25=0,0,IF(AND(X25+Y25&gt;0,Z25&gt;0,AA25=0),X25*'INput Data'!$E$4+Y25*'INput Data'!$E$9,IF(AND(X25+Y25&gt;0,'Fuel Switch DE'!Z25&gt;0),'Fuel Switch DE'!Z25*(' Coal &amp; Oil DECREASE'!D108/(' Coal &amp; Oil DECREASE'!D108+' Coal &amp; Oil DECREASE'!K108))*'INput Data'!$E$4+'Fuel Switch DE'!Z25*(' Coal &amp; Oil DECREASE'!K108/(' Coal &amp; Oil DECREASE'!D108+' Coal &amp; Oil DECREASE'!K108))*'INput Data'!$E$9,0)))</f>
        <v>57089.928057553952</v>
      </c>
      <c r="AE25" s="90">
        <f>IF(X25+Y25=0,0,IF(AND(X25+Y25&gt;0,AA25&gt;0,Z25=0),X25*('INput Data'!$E$4-'INput Data'!$E$7)+Y25*('INput Data'!$E$9-'INput Data'!$E$7),IF(AND(X25+Y25&gt;0,'Fuel Switch DE'!AA25&gt;0),'Fuel Switch DE'!AA25*(' Coal &amp; Oil DECREASE'!D108/(' Coal &amp; Oil DECREASE'!D108+' Coal &amp; Oil DECREASE'!K108))*('INput Data'!$E$4-'INput Data'!$E$7)+'Fuel Switch DE'!AA25*(' Coal &amp; Oil DECREASE'!K108/(' Coal &amp; Oil DECREASE'!D108+' Coal &amp; Oil DECREASE'!K108))*('INput Data'!$E$9-'INput Data'!$E$7),0)))</f>
        <v>0</v>
      </c>
      <c r="AF25" s="538">
        <f t="shared" si="22"/>
        <v>57089.928057553952</v>
      </c>
      <c r="AG25" s="123">
        <f t="shared" si="23"/>
        <v>0</v>
      </c>
      <c r="AH25" s="92">
        <f t="shared" si="4"/>
        <v>0</v>
      </c>
      <c r="AI25" s="119">
        <f>IF(OR(D25&gt;0,K25&gt;0),IF(OR(D25&gt;(-' Coal &amp; Oil DECREASE'!E108-' Coal &amp; Oil DECREASE'!L108),K25&gt;(-' Coal &amp; Oil DECREASE'!E108-' Coal &amp; Oil DECREASE'!L108),D25+K25&gt;(-' Coal &amp; Oil DECREASE'!E108-' Coal &amp; Oil DECREASE'!L108)),-' Coal &amp; Oil DECREASE'!E108,(D25+K25)*(' Coal &amp; Oil DECREASE'!E108/(' Coal &amp; Oil DECREASE'!E108+' Coal &amp; Oil DECREASE'!L108))),0)</f>
        <v>281.05</v>
      </c>
      <c r="AJ25" s="90">
        <f>IF(OR(D25&gt;0,K25&gt;0),IF(OR(D25&gt;(-' Coal &amp; Oil DECREASE'!E108-' Coal &amp; Oil DECREASE'!L108),J25&gt;(-' Coal &amp; Oil DECREASE'!E108-' Coal &amp; Oil DECREASE'!L108),D25+K25&gt;(-' Coal &amp; Oil DECREASE'!E108-' Coal &amp; Oil DECREASE'!L108)),-' Coal &amp; Oil DECREASE'!L108,(D25+K25)*(' Coal &amp; Oil DECREASE'!L108/(' Coal &amp; Oil DECREASE'!E108+' Coal &amp; Oil DECREASE'!L108))),0)</f>
        <v>0</v>
      </c>
      <c r="AK25" s="90">
        <f t="shared" si="5"/>
        <v>90</v>
      </c>
      <c r="AL25" s="90">
        <f t="shared" si="6"/>
        <v>191.05</v>
      </c>
      <c r="AM25" s="90">
        <f t="shared" si="7"/>
        <v>0</v>
      </c>
      <c r="AN25" s="90">
        <f>AM25*'INput Data'!$E$7</f>
        <v>0</v>
      </c>
      <c r="AO25" s="90">
        <f>IF(AI25+AJ25=0,0,IF(AND(AI25+AJ25&gt;0,AK25&gt;0,AL25=0),AI25*'INput Data'!$E$4+AJ25*'INput Data'!$E$9,IF(AND(AI25+AJ25&gt;0,'Fuel Switch DE'!AK25&gt;0),'Fuel Switch DE'!AK25*(' Coal &amp; Oil DECREASE'!E108/(' Coal &amp; Oil DECREASE'!E108+' Coal &amp; Oil DECREASE'!L108))*'INput Data'!$E$4+'Fuel Switch DE'!AK25*(' Coal &amp; Oil DECREASE'!L108/(' Coal &amp; Oil DECREASE'!E108+' Coal &amp; Oil DECREASE'!L108))*'INput Data'!$E$9,0)))</f>
        <v>23730.215827338128</v>
      </c>
      <c r="AP25" s="90">
        <f>IF(AI25+AJ25=0,0,IF(AND(AI25+AJ25&gt;0,AL25&gt;0,AK25=0),AI25*('INput Data'!$E$4-'INput Data'!$E$7)+AJ25*('INput Data'!$E$9-'INput Data'!$E$7),IF(AND(AI25+AJ25&gt;0,'Fuel Switch DE'!AL25&gt;0),'Fuel Switch DE'!AL25*(' Coal &amp; Oil DECREASE'!E108/(' Coal &amp; Oil DECREASE'!E108+' Coal &amp; Oil DECREASE'!L108))*('INput Data'!$E$4-'INput Data'!$E$7)+'Fuel Switch DE'!AL25*(' Coal &amp; Oil DECREASE'!L108/(' Coal &amp; Oil DECREASE'!E108+' Coal &amp; Oil DECREASE'!L108))*('INput Data'!$E$9-'INput Data'!$E$7),0)))</f>
        <v>12645.035971223022</v>
      </c>
      <c r="AQ25" s="538">
        <f t="shared" si="24"/>
        <v>36375.251798561148</v>
      </c>
      <c r="AR25" s="123">
        <f t="shared" si="25"/>
        <v>12645.035971223022</v>
      </c>
      <c r="AS25" s="92">
        <f t="shared" si="8"/>
        <v>12645.035971223022</v>
      </c>
      <c r="AT25" s="90">
        <f>IF(E25&gt;0,IF(E25&lt;(-' Coal &amp; Oil DECREASE'!F108-' Coal &amp; Oil DECREASE'!M108),'Fuel Switch DE'!E25*' Coal &amp; Oil DECREASE'!F108/(' Coal &amp; Oil DECREASE'!F108+' Coal &amp; Oil DECREASE'!M108),-' Coal &amp; Oil DECREASE'!F108),0)</f>
        <v>0</v>
      </c>
      <c r="AU25" s="90">
        <f>IF(E25&gt;0,IF(E25&lt;(-' Coal &amp; Oil DECREASE'!F108-' Coal &amp; Oil DECREASE'!M108),'Fuel Switch DE'!E25*' Coal &amp; Oil DECREASE'!M108/(' Coal &amp; Oil DECREASE'!F108+' Coal &amp; Oil DECREASE'!M108),-' Coal &amp; Oil DECREASE'!M108),0)</f>
        <v>0</v>
      </c>
      <c r="AV25" s="90">
        <f t="shared" si="9"/>
        <v>0</v>
      </c>
      <c r="AW25" s="90">
        <f>AT25*('INput Data'!$D$4-'INput Data'!$D$7)</f>
        <v>0</v>
      </c>
      <c r="AX25" s="90">
        <f>AU25*('INput Data'!$E$9-'INput Data'!$E$7)</f>
        <v>0</v>
      </c>
      <c r="AY25" s="90">
        <f>AV25*'INput Data'!$E$7</f>
        <v>0</v>
      </c>
      <c r="AZ25" s="480">
        <f t="shared" si="26"/>
        <v>0</v>
      </c>
      <c r="BA25" s="90">
        <f>IF(F25&gt;0,IF(F25&lt;(-' Coal &amp; Oil DECREASE'!G108-' Coal &amp; Oil DECREASE'!N108),'Fuel Switch DE'!F25*' Coal &amp; Oil DECREASE'!G108/(' Coal &amp; Oil DECREASE'!G108+' Coal &amp; Oil DECREASE'!N108),-' Coal &amp; Oil DECREASE'!G108),0)</f>
        <v>0</v>
      </c>
      <c r="BB25" s="90">
        <f>IF(F25&gt;0,IF(F25&lt;(-' Coal &amp; Oil DECREASE'!G108-' Coal &amp; Oil DECREASE'!N108),'Fuel Switch DE'!F25*' Coal &amp; Oil DECREASE'!N108/(' Coal &amp; Oil DECREASE'!G108+' Coal &amp; Oil DECREASE'!N108),-' Coal &amp; Oil DECREASE'!N108),0)</f>
        <v>0</v>
      </c>
      <c r="BC25" s="90">
        <f t="shared" si="10"/>
        <v>0</v>
      </c>
      <c r="BD25" s="90">
        <f>BA25*('INput Data'!$D$4-'INput Data'!$D$7)</f>
        <v>0</v>
      </c>
      <c r="BE25" s="90">
        <f>BB25*('INput Data'!$E$9-'INput Data'!$E$7)</f>
        <v>0</v>
      </c>
      <c r="BF25" s="90">
        <f>BC25*'INput Data'!$E$7</f>
        <v>0</v>
      </c>
      <c r="BG25" s="115">
        <f t="shared" si="27"/>
        <v>0</v>
      </c>
      <c r="BH25" s="68" t="str">
        <f>IF((('Nuclear &amp; RES demand for Power '!C141+'Nuclear &amp; RES demand for Power '!D141)-('Nuclear &amp; RES demand for Power '!O27+'Nuclear &amp; RES demand for Power '!P27))&lt;0,"Replacement","No replacement")</f>
        <v>No replacement</v>
      </c>
      <c r="BI25" s="150" t="str">
        <f t="shared" si="28"/>
        <v>No replacement</v>
      </c>
      <c r="BJ25" s="92">
        <f>IF(OR(BH25="No replacement",BI25="No replacement"),0,AV25*'INput Data'!$Q$4-(('Nuclear &amp; RES demand for Power '!C141+'Nuclear &amp; RES demand for Power '!D141)-('Nuclear &amp; RES demand for Power '!O27+'Nuclear &amp; RES demand for Power '!P27))*'INput Data'!$E$7/'INput Data'!$Q$4)</f>
        <v>0</v>
      </c>
      <c r="BK25" s="68" t="str">
        <f>IF((('Nuclear &amp; RES demand for Power '!C141+'Nuclear &amp; RES demand for Power '!D141)-('Nuclear &amp; RES demand for Power '!U27+'Nuclear &amp; RES demand for Power '!V27))&lt;0,"Replacement","No replacement")</f>
        <v>No replacement</v>
      </c>
      <c r="BL25" s="150" t="str">
        <f t="shared" si="29"/>
        <v>No replacement</v>
      </c>
      <c r="BM25" s="92">
        <f>IF(OR(BK25="No replacement",BL25="No replacement"),0,BC25*'INput Data'!$Q$4-(('Nuclear &amp; RES demand for Power '!C141+'Nuclear &amp; RES demand for Power '!D141)-('Nuclear &amp; RES demand for Power '!O27+'Nuclear &amp; RES demand for Power '!P27))*'INput Data'!$E$7/'INput Data'!$Q$4)</f>
        <v>0</v>
      </c>
      <c r="BN25" s="187">
        <f>IF('Gas Supply'!D106&gt;=(P25+AA25+AL25+AT25+AU25),CD25,'Gas Supply'!D106/(P25+AA25+AL25+AT25+AU25)*CD25)</f>
        <v>9918.1996448824557</v>
      </c>
      <c r="BO25" s="187">
        <f>IF(CD25=0,0,IF('Gas Supply'!D106&gt;P25+AA25+AL25+AT25+AU25,P25+AA25+AL25+AT25+AU25,'Gas Supply'!D106))</f>
        <v>149.85105985202841</v>
      </c>
      <c r="BP25" s="187">
        <f>BO25*'INput Data'!$E$7</f>
        <v>29592.889157828631</v>
      </c>
      <c r="BQ25" s="187">
        <f>'Gas Supply'!D106-BO25</f>
        <v>0</v>
      </c>
      <c r="BR25" s="187">
        <f>BQ25*'INput Data'!$E$7</f>
        <v>0</v>
      </c>
      <c r="BS25" s="195">
        <f t="shared" si="30"/>
        <v>39511.088802711085</v>
      </c>
      <c r="BT25" s="187">
        <f>IF('Gas Supply'!D106&gt;=(P25+AA25+AL25+BA25+BB25),CF25,'Gas Supply'!D106/(P25+AA25+AL25+BA25+BB25)*CF25)</f>
        <v>9918.1996448824557</v>
      </c>
      <c r="BU25" s="187">
        <f>IF(CF25=0,0,IF('Gas Supply'!D106&gt;P25+AA25+AL25+BA25+BB25,P25+AA25+AL25+BA25+BB25,'Gas Supply'!D106))</f>
        <v>149.85105985202841</v>
      </c>
      <c r="BV25" s="187">
        <f>BU25*'INput Data'!$E$7</f>
        <v>29592.889157828631</v>
      </c>
      <c r="BW25" s="187">
        <f>'Gas Supply'!D106-BU25</f>
        <v>0</v>
      </c>
      <c r="BX25" s="187">
        <f>BW25*'INput Data'!$E$7</f>
        <v>0</v>
      </c>
      <c r="BY25" s="195">
        <f t="shared" si="31"/>
        <v>39511.088802711085</v>
      </c>
      <c r="BZ25" s="115">
        <f>IF('Gas Supply'!C145=0,0,IF('Gas Supply'!C145/SUM('N.Gas &amp; H2 demand'!C146:F146)&gt;=1,'Fuel Switch DE'!CD25,'Fuel Switch DE'!CD25*'Gas Supply'!C145/(SUM('N.Gas &amp; H2 demand'!C146:F146))))</f>
        <v>499.35085458864688</v>
      </c>
      <c r="CA25" s="115">
        <f>IF('Gas Supply'!C145=0,0,IF('Gas Supply'!C145/(SUM('N.Gas &amp; H2 demand'!C146:F146))&gt;=1,'Fuel Switch DE'!CF25,'Fuel Switch DE'!CF25*'Gas Supply'!C145/(SUM('N.Gas &amp; H2 demand'!C146:F146))))</f>
        <v>499.35085458864688</v>
      </c>
      <c r="CC25" s="6" t="s">
        <v>28</v>
      </c>
      <c r="CD25" s="136">
        <f t="shared" si="11"/>
        <v>12645.035971223022</v>
      </c>
      <c r="CE25" s="92">
        <f t="shared" si="12"/>
        <v>12645.035971223022</v>
      </c>
      <c r="CF25" s="136">
        <f t="shared" si="13"/>
        <v>12645.035971223022</v>
      </c>
      <c r="CG25" s="92">
        <f t="shared" si="14"/>
        <v>12645.035971223022</v>
      </c>
      <c r="CH25" s="136">
        <f t="shared" si="15"/>
        <v>7201.1510791366827</v>
      </c>
      <c r="CI25" s="92">
        <f t="shared" si="16"/>
        <v>7201.15107913668</v>
      </c>
    </row>
    <row r="26" spans="1:87" x14ac:dyDescent="0.25">
      <c r="A26" s="28" t="str">
        <f>'Gas demand INCREASE'!B148</f>
        <v>LV</v>
      </c>
      <c r="B26" s="119">
        <f>'Gas demand INCREASE'!C148</f>
        <v>661.62999999999965</v>
      </c>
      <c r="C26" s="90">
        <f>'Gas demand INCREASE'!D148</f>
        <v>0</v>
      </c>
      <c r="D26" s="90">
        <f>'Gas demand INCREASE'!E148</f>
        <v>3694</v>
      </c>
      <c r="E26" s="90">
        <f>'Gas demand INCREASE'!F148</f>
        <v>0</v>
      </c>
      <c r="F26" s="92">
        <f>'Gas demand INCREASE'!G148</f>
        <v>0</v>
      </c>
      <c r="G26" s="117"/>
      <c r="H26" s="28" t="str">
        <f>'Gas demand INCREASE'!O148</f>
        <v>LV</v>
      </c>
      <c r="I26" s="90">
        <f>'Gas demand INCREASE'!P148</f>
        <v>0</v>
      </c>
      <c r="J26" s="90">
        <f>'Gas demand INCREASE'!Q148</f>
        <v>552</v>
      </c>
      <c r="K26" s="92">
        <f>'Gas demand INCREASE'!R148</f>
        <v>204</v>
      </c>
      <c r="M26" s="119">
        <f>IF(OR(B26&gt;0,I26&gt;0),IF(OR(B26&gt;(-' Coal &amp; Oil DECREASE'!C109-' Coal &amp; Oil DECREASE'!J109),I26&gt;(-' Coal &amp; Oil DECREASE'!C109-' Coal &amp; Oil DECREASE'!J109),B26+I26&gt;(-' Coal &amp; Oil DECREASE'!C109-' Coal &amp; Oil DECREASE'!J109)),-' Coal &amp; Oil DECREASE'!C109,(B26+I26)*(' Coal &amp; Oil DECREASE'!C109/(' Coal &amp; Oil DECREASE'!C109+' Coal &amp; Oil DECREASE'!J109))),0)</f>
        <v>380</v>
      </c>
      <c r="N26" s="90">
        <f>IF(OR(B26&gt;0,I26&gt;0),IF(OR(B26&gt;(-' Coal &amp; Oil DECREASE'!C109-' Coal &amp; Oil DECREASE'!J109),I26&gt;(-' Coal &amp; Oil DECREASE'!C109-' Coal &amp; Oil DECREASE'!J109),B26+I26&gt;(-' Coal &amp; Oil DECREASE'!C109-' Coal &amp; Oil DECREASE'!J109)),-' Coal &amp; Oil DECREASE'!J109,(B26+I26)*(' Coal &amp; Oil DECREASE'!J109/(' Coal &amp; Oil DECREASE'!C109+' Coal &amp; Oil DECREASE'!J109))),0)</f>
        <v>100</v>
      </c>
      <c r="O26" s="90">
        <f t="shared" si="17"/>
        <v>0</v>
      </c>
      <c r="P26" s="90">
        <f t="shared" si="18"/>
        <v>480</v>
      </c>
      <c r="Q26" s="90">
        <f t="shared" si="19"/>
        <v>181.62999999999965</v>
      </c>
      <c r="R26" s="90">
        <f>Q26*'INput Data'!$E$7</f>
        <v>35868.658273381225</v>
      </c>
      <c r="S26" s="90">
        <f>IF(M26+N26=0,0,IF(AND(M26+N26&gt;0,O26&gt;0,P26=0),M26*'INput Data'!$E$4+N26*'INput Data'!$E$9,IF(AND(M26+N26&gt;0,'Fuel Switch DE'!O26&gt;0),'Fuel Switch DE'!O26*(' Coal &amp; Oil DECREASE'!C109/(' Coal &amp; Oil DECREASE'!C109+' Coal &amp; Oil DECREASE'!J109))*'INput Data'!$E$4+'Fuel Switch DE'!O26*(' Coal &amp; Oil DECREASE'!J109/(' Coal &amp; Oil DECREASE'!C109+' Coal &amp; Oil DECREASE'!J109))*'INput Data'!$E$9,0)))</f>
        <v>0</v>
      </c>
      <c r="T26" s="90">
        <f>IF(M26+N26=0,0,IF(AND(M26+N26&gt;0,P26&gt;0,O26=0),M26*('INput Data'!$E$4-'INput Data'!$E$7)+N26*('INput Data'!$E$9-'INput Data'!$E$7),IF(AND(M26+N26&gt;0,'Fuel Switch DE'!P26&gt;0),'Fuel Switch DE'!P26*(' Coal &amp; Oil DECREASE'!C109/(' Coal &amp; Oil DECREASE'!C109+' Coal &amp; Oil DECREASE'!J109))*('INput Data'!$E$4-'INput Data'!$E$7)+'Fuel Switch DE'!P26*(' Coal &amp; Oil DECREASE'!J109/(' Coal &amp; Oil DECREASE'!C109+' Coal &amp; Oil DECREASE'!J109))*('INput Data'!$E$9-'INput Data'!$E$7),0)))</f>
        <v>40510.791366906473</v>
      </c>
      <c r="U26" s="538">
        <f t="shared" si="20"/>
        <v>40510.791366906473</v>
      </c>
      <c r="V26" s="123">
        <f t="shared" si="21"/>
        <v>40510.791366906473</v>
      </c>
      <c r="W26" s="92">
        <f t="shared" si="0"/>
        <v>4642.1330935252481</v>
      </c>
      <c r="X26" s="119">
        <f>IF(OR(C26&gt;0,J26&gt;0),IF(OR(C26&gt;(-' Coal &amp; Oil DECREASE'!D109-' Coal &amp; Oil DECREASE'!K109),J26&gt;(-' Coal &amp; Oil DECREASE'!D109-' Coal &amp; Oil DECREASE'!K109),C26+J26&gt;(-' Coal &amp; Oil DECREASE'!D109-' Coal &amp; Oil DECREASE'!K109)),-' Coal &amp; Oil DECREASE'!D109,(C26+J26)*(' Coal &amp; Oil DECREASE'!D109/(' Coal &amp; Oil DECREASE'!D109+' Coal &amp; Oil DECREASE'!K109))),0)</f>
        <v>462</v>
      </c>
      <c r="Y26" s="90">
        <f>IF(OR(C26&gt;0,J26&gt;0),IF(OR(C26&gt;(-' Coal &amp; Oil DECREASE'!D109-' Coal &amp; Oil DECREASE'!K109),J26&gt;(-' Coal &amp; Oil DECREASE'!D109-' Coal &amp; Oil DECREASE'!K109),C26+J26&gt;(-' Coal &amp; Oil DECREASE'!D109-' Coal &amp; Oil DECREASE'!K109)),-' Coal &amp; Oil DECREASE'!K109,(C26+J26)*(' Coal &amp; Oil DECREASE'!K109/(' Coal &amp; Oil DECREASE'!D109+' Coal &amp; Oil DECREASE'!K109))),0)</f>
        <v>37</v>
      </c>
      <c r="Z26" s="90">
        <f t="shared" si="1"/>
        <v>499</v>
      </c>
      <c r="AA26" s="90">
        <f t="shared" si="2"/>
        <v>0</v>
      </c>
      <c r="AB26" s="90">
        <f t="shared" si="3"/>
        <v>0</v>
      </c>
      <c r="AC26" s="90">
        <f>AB26*'INput Data'!$E$7</f>
        <v>0</v>
      </c>
      <c r="AD26" s="90">
        <f>IF(X26+Y26=0,0,IF(AND(X26+Y26&gt;0,Z26&gt;0,AA26=0),X26*'INput Data'!$E$4+Y26*'INput Data'!$E$9,IF(AND(X26+Y26&gt;0,'Fuel Switch DE'!Z26&gt;0),'Fuel Switch DE'!Z26*(' Coal &amp; Oil DECREASE'!D109/(' Coal &amp; Oil DECREASE'!D109+' Coal &amp; Oil DECREASE'!K109))*'INput Data'!$E$4+'Fuel Switch DE'!Z26*(' Coal &amp; Oil DECREASE'!K109/(' Coal &amp; Oil DECREASE'!D109+' Coal &amp; Oil DECREASE'!K109))*'INput Data'!$E$9,0)))</f>
        <v>134805.03597122303</v>
      </c>
      <c r="AE26" s="90">
        <f>IF(X26+Y26=0,0,IF(AND(X26+Y26&gt;0,AA26&gt;0,Z26=0),X26*('INput Data'!$E$4-'INput Data'!$E$7)+Y26*('INput Data'!$E$9-'INput Data'!$E$7),IF(AND(X26+Y26&gt;0,'Fuel Switch DE'!AA26&gt;0),'Fuel Switch DE'!AA26*(' Coal &amp; Oil DECREASE'!D109/(' Coal &amp; Oil DECREASE'!D109+' Coal &amp; Oil DECREASE'!K109))*('INput Data'!$E$4-'INput Data'!$E$7)+'Fuel Switch DE'!AA26*(' Coal &amp; Oil DECREASE'!K109/(' Coal &amp; Oil DECREASE'!D109+' Coal &amp; Oil DECREASE'!K109))*('INput Data'!$E$9-'INput Data'!$E$7),0)))</f>
        <v>0</v>
      </c>
      <c r="AF26" s="538">
        <f t="shared" si="22"/>
        <v>134805.03597122303</v>
      </c>
      <c r="AG26" s="123">
        <f t="shared" si="23"/>
        <v>0</v>
      </c>
      <c r="AH26" s="92">
        <f t="shared" si="4"/>
        <v>0</v>
      </c>
      <c r="AI26" s="119">
        <f>IF(OR(D26&gt;0,K26&gt;0),IF(OR(D26&gt;(-' Coal &amp; Oil DECREASE'!E109-' Coal &amp; Oil DECREASE'!L109),K26&gt;(-' Coal &amp; Oil DECREASE'!E109-' Coal &amp; Oil DECREASE'!L109),D26+K26&gt;(-' Coal &amp; Oil DECREASE'!E109-' Coal &amp; Oil DECREASE'!L109)),-' Coal &amp; Oil DECREASE'!E109,(D26+K26)*(' Coal &amp; Oil DECREASE'!E109/(' Coal &amp; Oil DECREASE'!E109+' Coal &amp; Oil DECREASE'!L109))),0)</f>
        <v>3898</v>
      </c>
      <c r="AJ26" s="90">
        <f>IF(OR(D26&gt;0,K26&gt;0),IF(OR(D26&gt;(-' Coal &amp; Oil DECREASE'!E109-' Coal &amp; Oil DECREASE'!L109),J26&gt;(-' Coal &amp; Oil DECREASE'!E109-' Coal &amp; Oil DECREASE'!L109),D26+K26&gt;(-' Coal &amp; Oil DECREASE'!E109-' Coal &amp; Oil DECREASE'!L109)),-' Coal &amp; Oil DECREASE'!L109,(D26+K26)*(' Coal &amp; Oil DECREASE'!L109/(' Coal &amp; Oil DECREASE'!E109+' Coal &amp; Oil DECREASE'!L109))),0)</f>
        <v>0</v>
      </c>
      <c r="AK26" s="90">
        <f t="shared" si="5"/>
        <v>204</v>
      </c>
      <c r="AL26" s="90">
        <f t="shared" si="6"/>
        <v>3694</v>
      </c>
      <c r="AM26" s="90">
        <f t="shared" si="7"/>
        <v>0</v>
      </c>
      <c r="AN26" s="90">
        <f>AM26*'INput Data'!$E$7</f>
        <v>0</v>
      </c>
      <c r="AO26" s="90">
        <f>IF(AI26+AJ26=0,0,IF(AND(AI26+AJ26&gt;0,AK26&gt;0,AL26=0),AI26*'INput Data'!$E$4+AJ26*'INput Data'!$E$9,IF(AND(AI26+AJ26&gt;0,'Fuel Switch DE'!AK26&gt;0),'Fuel Switch DE'!AK26*(' Coal &amp; Oil DECREASE'!E109/(' Coal &amp; Oil DECREASE'!E109+' Coal &amp; Oil DECREASE'!L109))*'INput Data'!$E$4+'Fuel Switch DE'!AK26*(' Coal &amp; Oil DECREASE'!L109/(' Coal &amp; Oil DECREASE'!E109+' Coal &amp; Oil DECREASE'!L109))*'INput Data'!$E$9,0)))</f>
        <v>53788.489208633095</v>
      </c>
      <c r="AP26" s="90">
        <f>IF(AI26+AJ26=0,0,IF(AND(AI26+AJ26&gt;0,AL26&gt;0,AK26=0),AI26*('INput Data'!$E$4-'INput Data'!$E$7)+AJ26*('INput Data'!$E$9-'INput Data'!$E$7),IF(AND(AI26+AJ26&gt;0,'Fuel Switch DE'!AL26&gt;0),'Fuel Switch DE'!AL26*(' Coal &amp; Oil DECREASE'!E109/(' Coal &amp; Oil DECREASE'!E109+' Coal &amp; Oil DECREASE'!L109))*('INput Data'!$E$4-'INput Data'!$E$7)+'Fuel Switch DE'!AL26*(' Coal &amp; Oil DECREASE'!L109/(' Coal &amp; Oil DECREASE'!E109+' Coal &amp; Oil DECREASE'!L109))*('INput Data'!$E$9-'INput Data'!$E$7),0)))</f>
        <v>244494.96402877697</v>
      </c>
      <c r="AQ26" s="538">
        <f t="shared" si="24"/>
        <v>298283.45323741005</v>
      </c>
      <c r="AR26" s="123">
        <f t="shared" si="25"/>
        <v>244494.96402877697</v>
      </c>
      <c r="AS26" s="92">
        <f t="shared" si="8"/>
        <v>244494.96402877697</v>
      </c>
      <c r="AT26" s="90">
        <f>IF(E26&gt;0,IF(E26&lt;(-' Coal &amp; Oil DECREASE'!F109-' Coal &amp; Oil DECREASE'!M109),'Fuel Switch DE'!E26*' Coal &amp; Oil DECREASE'!F109/(' Coal &amp; Oil DECREASE'!F109+' Coal &amp; Oil DECREASE'!M109),-' Coal &amp; Oil DECREASE'!F109),0)</f>
        <v>0</v>
      </c>
      <c r="AU26" s="90">
        <f>IF(E26&gt;0,IF(E26&lt;(-' Coal &amp; Oil DECREASE'!F109-' Coal &amp; Oil DECREASE'!M109),'Fuel Switch DE'!E26*' Coal &amp; Oil DECREASE'!M109/(' Coal &amp; Oil DECREASE'!F109+' Coal &amp; Oil DECREASE'!M109),-' Coal &amp; Oil DECREASE'!M109),0)</f>
        <v>0</v>
      </c>
      <c r="AV26" s="90">
        <f t="shared" si="9"/>
        <v>0</v>
      </c>
      <c r="AW26" s="90">
        <f>AT26*('INput Data'!$D$4-'INput Data'!$D$7)</f>
        <v>0</v>
      </c>
      <c r="AX26" s="90">
        <f>AU26*('INput Data'!$E$9-'INput Data'!$E$7)</f>
        <v>0</v>
      </c>
      <c r="AY26" s="90">
        <f>AV26*'INput Data'!$E$7</f>
        <v>0</v>
      </c>
      <c r="AZ26" s="480">
        <f t="shared" si="26"/>
        <v>0</v>
      </c>
      <c r="BA26" s="90">
        <f>IF(F26&gt;0,IF(F26&lt;(-' Coal &amp; Oil DECREASE'!G109-' Coal &amp; Oil DECREASE'!N109),'Fuel Switch DE'!F26*' Coal &amp; Oil DECREASE'!G109/(' Coal &amp; Oil DECREASE'!G109+' Coal &amp; Oil DECREASE'!N109),-' Coal &amp; Oil DECREASE'!G109),0)</f>
        <v>0</v>
      </c>
      <c r="BB26" s="90">
        <f>IF(F26&gt;0,IF(F26&lt;(-' Coal &amp; Oil DECREASE'!G109-' Coal &amp; Oil DECREASE'!N109),'Fuel Switch DE'!F26*' Coal &amp; Oil DECREASE'!N109/(' Coal &amp; Oil DECREASE'!G109+' Coal &amp; Oil DECREASE'!N109),-' Coal &amp; Oil DECREASE'!N109),0)</f>
        <v>0</v>
      </c>
      <c r="BC26" s="90">
        <f t="shared" si="10"/>
        <v>0</v>
      </c>
      <c r="BD26" s="90">
        <f>BA26*('INput Data'!$D$4-'INput Data'!$D$7)</f>
        <v>0</v>
      </c>
      <c r="BE26" s="90">
        <f>BB26*('INput Data'!$E$9-'INput Data'!$E$7)</f>
        <v>0</v>
      </c>
      <c r="BF26" s="90">
        <f>BC26*'INput Data'!$E$7</f>
        <v>0</v>
      </c>
      <c r="BG26" s="115">
        <f t="shared" si="27"/>
        <v>0</v>
      </c>
      <c r="BH26" s="68" t="str">
        <f>IF((('Nuclear &amp; RES demand for Power '!C142+'Nuclear &amp; RES demand for Power '!D142)-('Nuclear &amp; RES demand for Power '!O28+'Nuclear &amp; RES demand for Power '!P28))&lt;0,"Replacement","No replacement")</f>
        <v>No replacement</v>
      </c>
      <c r="BI26" s="150" t="str">
        <f t="shared" si="28"/>
        <v>No replacement</v>
      </c>
      <c r="BJ26" s="92">
        <f>IF(OR(BH26="No replacement",BI26="No replacement"),0,AV26*'INput Data'!$Q$4-(('Nuclear &amp; RES demand for Power '!C142+'Nuclear &amp; RES demand for Power '!D142)-('Nuclear &amp; RES demand for Power '!O28+'Nuclear &amp; RES demand for Power '!P28))*'INput Data'!$E$7/'INput Data'!$Q$4)</f>
        <v>0</v>
      </c>
      <c r="BK26" s="68" t="str">
        <f>IF((('Nuclear &amp; RES demand for Power '!C142+'Nuclear &amp; RES demand for Power '!D142)-('Nuclear &amp; RES demand for Power '!U28+'Nuclear &amp; RES demand for Power '!V28))&lt;0,"Replacement","No replacement")</f>
        <v>No replacement</v>
      </c>
      <c r="BL26" s="150" t="str">
        <f t="shared" si="29"/>
        <v>No replacement</v>
      </c>
      <c r="BM26" s="92">
        <f>IF(OR(BK26="No replacement",BL26="No replacement"),0,BC26*'INput Data'!$Q$4-(('Nuclear &amp; RES demand for Power '!C142+'Nuclear &amp; RES demand for Power '!D142)-('Nuclear &amp; RES demand for Power '!O28+'Nuclear &amp; RES demand for Power '!P28))*'INput Data'!$E$7/'INput Data'!$Q$4)</f>
        <v>0</v>
      </c>
      <c r="BN26" s="187">
        <f>IF('Gas Supply'!D107&gt;=(P26+AA26+AL26+AT26+AU26),CD26,'Gas Supply'!D107/(P26+AA26+AL26+AT26+AU26)*CD26)</f>
        <v>69476.778370382483</v>
      </c>
      <c r="BO26" s="187">
        <f>IF(CD26=0,0,IF('Gas Supply'!D107&gt;P26+AA26+AL26+AT26+AU26,P26+AA26+AL26+AT26+AU26,'Gas Supply'!D107))</f>
        <v>1017.5095324491422</v>
      </c>
      <c r="BP26" s="187">
        <f>BO26*'INput Data'!$E$7</f>
        <v>200939.83212754643</v>
      </c>
      <c r="BQ26" s="187">
        <f>'Gas Supply'!D107-BO26</f>
        <v>0</v>
      </c>
      <c r="BR26" s="187">
        <f>BQ26*'INput Data'!$E$7</f>
        <v>0</v>
      </c>
      <c r="BS26" s="195">
        <f t="shared" si="30"/>
        <v>270416.61049792892</v>
      </c>
      <c r="BT26" s="187">
        <f>IF('Gas Supply'!D107&gt;=(P26+AA26+AL26+BA26+BB26),CF26,'Gas Supply'!D107/(P26+AA26+AL26+BA26+BB26)*CF26)</f>
        <v>69476.778370382483</v>
      </c>
      <c r="BU26" s="187">
        <f>IF(CF26=0,0,IF('Gas Supply'!D107&gt;P26+AA26+AL26+BA26+BB26,P26+AA26+AL26+BA26+BB26,'Gas Supply'!D107))</f>
        <v>1017.5095324491422</v>
      </c>
      <c r="BV26" s="187">
        <f>BU26*'INput Data'!$E$7</f>
        <v>200939.83212754643</v>
      </c>
      <c r="BW26" s="187">
        <f>'Gas Supply'!D107-BU26</f>
        <v>0</v>
      </c>
      <c r="BX26" s="187">
        <f>BW26*'INput Data'!$E$7</f>
        <v>0</v>
      </c>
      <c r="BY26" s="195">
        <f t="shared" si="31"/>
        <v>270416.61049792892</v>
      </c>
      <c r="BZ26" s="115">
        <f>IF('Gas Supply'!C146=0,0,IF('Gas Supply'!C146/SUM('N.Gas &amp; H2 demand'!C147:F147)&gt;=1,'Fuel Switch DE'!CD26,'Fuel Switch DE'!CD26*'Gas Supply'!C146/(SUM('N.Gas &amp; H2 demand'!C147:F147))))</f>
        <v>0</v>
      </c>
      <c r="CA26" s="115">
        <f>IF('Gas Supply'!C146=0,0,IF('Gas Supply'!C146/(SUM('N.Gas &amp; H2 demand'!C147:F147))&gt;=1,'Fuel Switch DE'!CF26,'Fuel Switch DE'!CF26*'Gas Supply'!C146/(SUM('N.Gas &amp; H2 demand'!C147:F147))))</f>
        <v>0</v>
      </c>
      <c r="CC26" s="6" t="s">
        <v>29</v>
      </c>
      <c r="CD26" s="136">
        <f t="shared" si="11"/>
        <v>285005.75539568346</v>
      </c>
      <c r="CE26" s="92">
        <f t="shared" si="12"/>
        <v>249137.09712230222</v>
      </c>
      <c r="CF26" s="136">
        <f t="shared" si="13"/>
        <v>285005.75539568346</v>
      </c>
      <c r="CG26" s="92">
        <f t="shared" si="14"/>
        <v>249137.09712230222</v>
      </c>
      <c r="CH26" s="136">
        <f t="shared" si="15"/>
        <v>0</v>
      </c>
      <c r="CI26" s="92">
        <f t="shared" si="16"/>
        <v>0</v>
      </c>
    </row>
    <row r="27" spans="1:87" x14ac:dyDescent="0.25">
      <c r="A27" s="28" t="str">
        <f>'Gas demand INCREASE'!B149</f>
        <v>MK</v>
      </c>
      <c r="B27" s="119">
        <f>'Gas demand INCREASE'!C149</f>
        <v>2.5550000000000637</v>
      </c>
      <c r="C27" s="90">
        <f>'Gas demand INCREASE'!D149</f>
        <v>106.4704999999999</v>
      </c>
      <c r="D27" s="90">
        <f>'Gas demand INCREASE'!E149</f>
        <v>0</v>
      </c>
      <c r="E27" s="90">
        <f>'Gas demand INCREASE'!F149</f>
        <v>159.31546815681577</v>
      </c>
      <c r="F27" s="92">
        <f>'Gas demand INCREASE'!G149</f>
        <v>1056.2586867543068</v>
      </c>
      <c r="G27" s="117"/>
      <c r="H27" s="28" t="str">
        <f>'Gas demand INCREASE'!O149</f>
        <v>MK</v>
      </c>
      <c r="I27" s="90">
        <f>'Gas demand INCREASE'!P149</f>
        <v>0</v>
      </c>
      <c r="J27" s="90">
        <f>'Gas demand INCREASE'!Q149</f>
        <v>0</v>
      </c>
      <c r="K27" s="92">
        <f>'Gas demand INCREASE'!R149</f>
        <v>0</v>
      </c>
      <c r="M27" s="119">
        <f>IF(OR(B27&gt;0,I27&gt;0),IF(OR(B27&gt;(-' Coal &amp; Oil DECREASE'!C110-' Coal &amp; Oil DECREASE'!J110),I27&gt;(-' Coal &amp; Oil DECREASE'!C110-' Coal &amp; Oil DECREASE'!J110),B27+I27&gt;(-' Coal &amp; Oil DECREASE'!C110-' Coal &amp; Oil DECREASE'!J110)),-' Coal &amp; Oil DECREASE'!C110,(B27+I27)*(' Coal &amp; Oil DECREASE'!C110/(' Coal &amp; Oil DECREASE'!C110+' Coal &amp; Oil DECREASE'!J110))),0)</f>
        <v>0</v>
      </c>
      <c r="N27" s="90">
        <f>IF(OR(B27&gt;0,I27&gt;0),IF(OR(B27&gt;(-' Coal &amp; Oil DECREASE'!C110-' Coal &amp; Oil DECREASE'!J110),I27&gt;(-' Coal &amp; Oil DECREASE'!C110-' Coal &amp; Oil DECREASE'!J110),B27+I27&gt;(-' Coal &amp; Oil DECREASE'!C110-' Coal &amp; Oil DECREASE'!J110)),-' Coal &amp; Oil DECREASE'!J110,(B27+I27)*(' Coal &amp; Oil DECREASE'!J110/(' Coal &amp; Oil DECREASE'!C110+' Coal &amp; Oil DECREASE'!J110))),0)</f>
        <v>0</v>
      </c>
      <c r="O27" s="90">
        <f t="shared" si="17"/>
        <v>0</v>
      </c>
      <c r="P27" s="90">
        <f t="shared" si="18"/>
        <v>0</v>
      </c>
      <c r="Q27" s="90">
        <f t="shared" si="19"/>
        <v>2.5550000000000637</v>
      </c>
      <c r="R27" s="90">
        <f>Q27*'INput Data'!$E$7</f>
        <v>504.56654676260251</v>
      </c>
      <c r="S27" s="90">
        <f>IF(M27+N27=0,0,IF(AND(M27+N27&gt;0,O27&gt;0,P27=0),M27*'INput Data'!$E$4+N27*'INput Data'!$E$9,IF(AND(M27+N27&gt;0,'Fuel Switch DE'!O27&gt;0),'Fuel Switch DE'!O27*(' Coal &amp; Oil DECREASE'!C110/(' Coal &amp; Oil DECREASE'!C110+' Coal &amp; Oil DECREASE'!J110))*'INput Data'!$E$4+'Fuel Switch DE'!O27*(' Coal &amp; Oil DECREASE'!J110/(' Coal &amp; Oil DECREASE'!C110+' Coal &amp; Oil DECREASE'!J110))*'INput Data'!$E$9,0)))</f>
        <v>0</v>
      </c>
      <c r="T27" s="90">
        <f>IF(M27+N27=0,0,IF(AND(M27+N27&gt;0,P27&gt;0,O27=0),M27*('INput Data'!$E$4-'INput Data'!$E$7)+N27*('INput Data'!$E$9-'INput Data'!$E$7),IF(AND(M27+N27&gt;0,'Fuel Switch DE'!P27&gt;0),'Fuel Switch DE'!P27*(' Coal &amp; Oil DECREASE'!C110/(' Coal &amp; Oil DECREASE'!C110+' Coal &amp; Oil DECREASE'!J110))*('INput Data'!$E$4-'INput Data'!$E$7)+'Fuel Switch DE'!P27*(' Coal &amp; Oil DECREASE'!J110/(' Coal &amp; Oil DECREASE'!C110+' Coal &amp; Oil DECREASE'!J110))*('INput Data'!$E$9-'INput Data'!$E$7),0)))</f>
        <v>0</v>
      </c>
      <c r="U27" s="538">
        <f t="shared" si="20"/>
        <v>0</v>
      </c>
      <c r="V27" s="123">
        <f t="shared" si="21"/>
        <v>0</v>
      </c>
      <c r="W27" s="92">
        <f t="shared" si="0"/>
        <v>-504.56654676260251</v>
      </c>
      <c r="X27" s="119">
        <f>IF(OR(C27&gt;0,J27&gt;0),IF(OR(C27&gt;(-' Coal &amp; Oil DECREASE'!D110-' Coal &amp; Oil DECREASE'!K110),J27&gt;(-' Coal &amp; Oil DECREASE'!D110-' Coal &amp; Oil DECREASE'!K110),C27+J27&gt;(-' Coal &amp; Oil DECREASE'!D110-' Coal &amp; Oil DECREASE'!K110)),-' Coal &amp; Oil DECREASE'!D110,(C27+J27)*(' Coal &amp; Oil DECREASE'!D110/(' Coal &amp; Oil DECREASE'!D110+' Coal &amp; Oil DECREASE'!K110))),0)</f>
        <v>0</v>
      </c>
      <c r="Y27" s="90">
        <f>IF(OR(C27&gt;0,J27&gt;0),IF(OR(C27&gt;(-' Coal &amp; Oil DECREASE'!D110-' Coal &amp; Oil DECREASE'!K110),J27&gt;(-' Coal &amp; Oil DECREASE'!D110-' Coal &amp; Oil DECREASE'!K110),C27+J27&gt;(-' Coal &amp; Oil DECREASE'!D110-' Coal &amp; Oil DECREASE'!K110)),-' Coal &amp; Oil DECREASE'!K110,(C27+J27)*(' Coal &amp; Oil DECREASE'!K110/(' Coal &amp; Oil DECREASE'!D110+' Coal &amp; Oil DECREASE'!K110))),0)</f>
        <v>0</v>
      </c>
      <c r="Z27" s="90">
        <f t="shared" si="1"/>
        <v>0</v>
      </c>
      <c r="AA27" s="90">
        <f t="shared" si="2"/>
        <v>0</v>
      </c>
      <c r="AB27" s="90">
        <f t="shared" si="3"/>
        <v>106.4704999999999</v>
      </c>
      <c r="AC27" s="90">
        <f>AB27*'INput Data'!$E$7</f>
        <v>21026.008812949622</v>
      </c>
      <c r="AD27" s="90">
        <f>IF(X27+Y27=0,0,IF(AND(X27+Y27&gt;0,Z27&gt;0,AA27=0),X27*'INput Data'!$E$4+Y27*'INput Data'!$E$9,IF(AND(X27+Y27&gt;0,'Fuel Switch DE'!Z27&gt;0),'Fuel Switch DE'!Z27*(' Coal &amp; Oil DECREASE'!D110/(' Coal &amp; Oil DECREASE'!D110+' Coal &amp; Oil DECREASE'!K110))*'INput Data'!$E$4+'Fuel Switch DE'!Z27*(' Coal &amp; Oil DECREASE'!K110/(' Coal &amp; Oil DECREASE'!D110+' Coal &amp; Oil DECREASE'!K110))*'INput Data'!$E$9,0)))</f>
        <v>0</v>
      </c>
      <c r="AE27" s="90">
        <f>IF(X27+Y27=0,0,IF(AND(X27+Y27&gt;0,AA27&gt;0,Z27=0),X27*('INput Data'!$E$4-'INput Data'!$E$7)+Y27*('INput Data'!$E$9-'INput Data'!$E$7),IF(AND(X27+Y27&gt;0,'Fuel Switch DE'!AA27&gt;0),'Fuel Switch DE'!AA27*(' Coal &amp; Oil DECREASE'!D110/(' Coal &amp; Oil DECREASE'!D110+' Coal &amp; Oil DECREASE'!K110))*('INput Data'!$E$4-'INput Data'!$E$7)+'Fuel Switch DE'!AA27*(' Coal &amp; Oil DECREASE'!K110/(' Coal &amp; Oil DECREASE'!D110+' Coal &amp; Oil DECREASE'!K110))*('INput Data'!$E$9-'INput Data'!$E$7),0)))</f>
        <v>0</v>
      </c>
      <c r="AF27" s="538">
        <f t="shared" si="22"/>
        <v>0</v>
      </c>
      <c r="AG27" s="123">
        <f t="shared" si="23"/>
        <v>0</v>
      </c>
      <c r="AH27" s="92">
        <f t="shared" si="4"/>
        <v>-21026.008812949622</v>
      </c>
      <c r="AI27" s="119">
        <f>IF(OR(D27&gt;0,K27&gt;0),IF(OR(D27&gt;(-' Coal &amp; Oil DECREASE'!E110-' Coal &amp; Oil DECREASE'!L110),K27&gt;(-' Coal &amp; Oil DECREASE'!E110-' Coal &amp; Oil DECREASE'!L110),D27+K27&gt;(-' Coal &amp; Oil DECREASE'!E110-' Coal &amp; Oil DECREASE'!L110)),-' Coal &amp; Oil DECREASE'!E110,(D27+K27)*(' Coal &amp; Oil DECREASE'!E110/(' Coal &amp; Oil DECREASE'!E110+' Coal &amp; Oil DECREASE'!L110))),0)</f>
        <v>0</v>
      </c>
      <c r="AJ27" s="90">
        <f>IF(OR(D27&gt;0,K27&gt;0),IF(OR(D27&gt;(-' Coal &amp; Oil DECREASE'!E110-' Coal &amp; Oil DECREASE'!L110),J27&gt;(-' Coal &amp; Oil DECREASE'!E110-' Coal &amp; Oil DECREASE'!L110),D27+K27&gt;(-' Coal &amp; Oil DECREASE'!E110-' Coal &amp; Oil DECREASE'!L110)),-' Coal &amp; Oil DECREASE'!L110,(D27+K27)*(' Coal &amp; Oil DECREASE'!L110/(' Coal &amp; Oil DECREASE'!E110+' Coal &amp; Oil DECREASE'!L110))),0)</f>
        <v>0</v>
      </c>
      <c r="AK27" s="90">
        <f t="shared" si="5"/>
        <v>0</v>
      </c>
      <c r="AL27" s="90">
        <f t="shared" si="6"/>
        <v>0</v>
      </c>
      <c r="AM27" s="90">
        <f t="shared" si="7"/>
        <v>0</v>
      </c>
      <c r="AN27" s="90">
        <f>AM27*'INput Data'!$E$7</f>
        <v>0</v>
      </c>
      <c r="AO27" s="90">
        <f>IF(AI27+AJ27=0,0,IF(AND(AI27+AJ27&gt;0,AK27&gt;0,AL27=0),AI27*'INput Data'!$E$4+AJ27*'INput Data'!$E$9,IF(AND(AI27+AJ27&gt;0,'Fuel Switch DE'!AK27&gt;0),'Fuel Switch DE'!AK27*(' Coal &amp; Oil DECREASE'!E110/(' Coal &amp; Oil DECREASE'!E110+' Coal &amp; Oil DECREASE'!L110))*'INput Data'!$E$4+'Fuel Switch DE'!AK27*(' Coal &amp; Oil DECREASE'!L110/(' Coal &amp; Oil DECREASE'!E110+' Coal &amp; Oil DECREASE'!L110))*'INput Data'!$E$9,0)))</f>
        <v>0</v>
      </c>
      <c r="AP27" s="90">
        <f>IF(AI27+AJ27=0,0,IF(AND(AI27+AJ27&gt;0,AL27&gt;0,AK27=0),AI27*('INput Data'!$E$4-'INput Data'!$E$7)+AJ27*('INput Data'!$E$9-'INput Data'!$E$7),IF(AND(AI27+AJ27&gt;0,'Fuel Switch DE'!AL27&gt;0),'Fuel Switch DE'!AL27*(' Coal &amp; Oil DECREASE'!E110/(' Coal &amp; Oil DECREASE'!E110+' Coal &amp; Oil DECREASE'!L110))*('INput Data'!$E$4-'INput Data'!$E$7)+'Fuel Switch DE'!AL27*(' Coal &amp; Oil DECREASE'!L110/(' Coal &amp; Oil DECREASE'!E110+' Coal &amp; Oil DECREASE'!L110))*('INput Data'!$E$9-'INput Data'!$E$7),0)))</f>
        <v>0</v>
      </c>
      <c r="AQ27" s="538">
        <f t="shared" si="24"/>
        <v>0</v>
      </c>
      <c r="AR27" s="123">
        <f t="shared" si="25"/>
        <v>0</v>
      </c>
      <c r="AS27" s="92">
        <f t="shared" si="8"/>
        <v>0</v>
      </c>
      <c r="AT27" s="90">
        <f>IF(E27&gt;0,IF(E27&lt;(-' Coal &amp; Oil DECREASE'!F110-' Coal &amp; Oil DECREASE'!M110),'Fuel Switch DE'!E27*' Coal &amp; Oil DECREASE'!F110/(' Coal &amp; Oil DECREASE'!F110+' Coal &amp; Oil DECREASE'!M110),-' Coal &amp; Oil DECREASE'!F110),0)</f>
        <v>0</v>
      </c>
      <c r="AU27" s="90">
        <f>IF(E27&gt;0,IF(E27&lt;(-' Coal &amp; Oil DECREASE'!F110-' Coal &amp; Oil DECREASE'!M110),'Fuel Switch DE'!E27*' Coal &amp; Oil DECREASE'!M110/(' Coal &amp; Oil DECREASE'!F110+' Coal &amp; Oil DECREASE'!M110),-' Coal &amp; Oil DECREASE'!M110),0)</f>
        <v>159.31546815681577</v>
      </c>
      <c r="AV27" s="90">
        <f t="shared" si="9"/>
        <v>0</v>
      </c>
      <c r="AW27" s="90">
        <f>AT27*('INput Data'!$D$4-'INput Data'!$D$7)</f>
        <v>0</v>
      </c>
      <c r="AX27" s="90">
        <f>AU27*('INput Data'!$E$9-'INput Data'!$E$7)</f>
        <v>24470.397447108026</v>
      </c>
      <c r="AY27" s="90">
        <f>AV27*'INput Data'!$E$7</f>
        <v>0</v>
      </c>
      <c r="AZ27" s="480">
        <f t="shared" si="26"/>
        <v>24470.397447108026</v>
      </c>
      <c r="BA27" s="90">
        <f>IF(F27&gt;0,IF(F27&lt;(-' Coal &amp; Oil DECREASE'!G110-' Coal &amp; Oil DECREASE'!N110),'Fuel Switch DE'!F27*' Coal &amp; Oil DECREASE'!G110/(' Coal &amp; Oil DECREASE'!G110+' Coal &amp; Oil DECREASE'!N110),-' Coal &amp; Oil DECREASE'!G110),0)</f>
        <v>0</v>
      </c>
      <c r="BB27" s="90">
        <f>IF(F27&gt;0,IF(F27&lt;(-' Coal &amp; Oil DECREASE'!G110-' Coal &amp; Oil DECREASE'!N110),'Fuel Switch DE'!F27*' Coal &amp; Oil DECREASE'!N110/(' Coal &amp; Oil DECREASE'!G110+' Coal &amp; Oil DECREASE'!N110),-' Coal &amp; Oil DECREASE'!N110),0)</f>
        <v>743.43878175833197</v>
      </c>
      <c r="BC27" s="90">
        <f t="shared" si="10"/>
        <v>312.81990499597487</v>
      </c>
      <c r="BD27" s="90">
        <f>BA27*('INput Data'!$D$4-'INput Data'!$D$7)</f>
        <v>0</v>
      </c>
      <c r="BE27" s="90">
        <f>BB27*('INput Data'!$E$9-'INput Data'!$E$7)</f>
        <v>114190.05748590203</v>
      </c>
      <c r="BF27" s="90">
        <f>BC27*'INput Data'!$E$7</f>
        <v>61776.304979420936</v>
      </c>
      <c r="BG27" s="115">
        <f t="shared" si="27"/>
        <v>114190.05748590203</v>
      </c>
      <c r="BH27" s="68" t="str">
        <f>IF((('Nuclear &amp; RES demand for Power '!C143+'Nuclear &amp; RES demand for Power '!D143)-('Nuclear &amp; RES demand for Power '!O29+'Nuclear &amp; RES demand for Power '!P29))&lt;0,"Replacement","No replacement")</f>
        <v>No replacement</v>
      </c>
      <c r="BI27" s="150" t="str">
        <f t="shared" si="28"/>
        <v>No replacement</v>
      </c>
      <c r="BJ27" s="92">
        <f>IF(OR(BH27="No replacement",BI27="No replacement"),0,AV27*'INput Data'!$Q$4-(('Nuclear &amp; RES demand for Power '!C143+'Nuclear &amp; RES demand for Power '!D143)-('Nuclear &amp; RES demand for Power '!O29+'Nuclear &amp; RES demand for Power '!P29))*'INput Data'!$E$7/'INput Data'!$Q$4)</f>
        <v>0</v>
      </c>
      <c r="BK27" s="68" t="str">
        <f>IF((('Nuclear &amp; RES demand for Power '!C143+'Nuclear &amp; RES demand for Power '!D143)-('Nuclear &amp; RES demand for Power '!U29+'Nuclear &amp; RES demand for Power '!V29))&lt;0,"Replacement","No replacement")</f>
        <v>No replacement</v>
      </c>
      <c r="BL27" s="150" t="str">
        <f t="shared" si="29"/>
        <v>Replacement</v>
      </c>
      <c r="BM27" s="92">
        <f>IF(OR(BK27="No replacement",BL27="No replacement"),0,BC27*'INput Data'!$Q$4-(('Nuclear &amp; RES demand for Power '!C143+'Nuclear &amp; RES demand for Power '!D143)-('Nuclear &amp; RES demand for Power '!O29+'Nuclear &amp; RES demand for Power '!P29))*'INput Data'!$E$7/'INput Data'!$Q$4)</f>
        <v>0</v>
      </c>
      <c r="BN27" s="187">
        <f>IF('Gas Supply'!D108&gt;=(P27+AA27+AL27+AT27+AU27),CD27,'Gas Supply'!D108/(P27+AA27+AL27+AT27+AU27)*CD27)</f>
        <v>0</v>
      </c>
      <c r="BO27" s="187">
        <f>IF(CD27=0,0,IF('Gas Supply'!D108&gt;P27+AA27+AL27+AT27+AU27,P27+AA27+AL27+AT27+AU27,'Gas Supply'!D108))</f>
        <v>0</v>
      </c>
      <c r="BP27" s="187">
        <f>BO27*'INput Data'!$E$7</f>
        <v>0</v>
      </c>
      <c r="BQ27" s="187">
        <f>'Gas Supply'!D108-BO27</f>
        <v>0</v>
      </c>
      <c r="BR27" s="187">
        <f>BQ27*'INput Data'!$E$7</f>
        <v>0</v>
      </c>
      <c r="BS27" s="195">
        <f t="shared" si="30"/>
        <v>0</v>
      </c>
      <c r="BT27" s="187">
        <f>IF('Gas Supply'!D108&gt;=(P27+AA27+AL27+BA27+BB27),CF27,'Gas Supply'!D108/(P27+AA27+AL27+BA27+BB27)*CF27)</f>
        <v>0</v>
      </c>
      <c r="BU27" s="187">
        <f>IF(CF27=0,0,IF('Gas Supply'!D108&gt;P27+AA27+AL27+BA27+BB27,P27+AA27+AL27+BA27+BB27,'Gas Supply'!D108))</f>
        <v>0</v>
      </c>
      <c r="BV27" s="187">
        <f>BU27*'INput Data'!$E$7</f>
        <v>0</v>
      </c>
      <c r="BW27" s="187">
        <f>'Gas Supply'!D108-BU27</f>
        <v>0</v>
      </c>
      <c r="BX27" s="187">
        <f>BW27*'INput Data'!$E$7</f>
        <v>0</v>
      </c>
      <c r="BY27" s="195">
        <f t="shared" si="31"/>
        <v>0</v>
      </c>
      <c r="BZ27" s="115">
        <f>IF('Gas Supply'!C147=0,0,IF('Gas Supply'!C147/SUM('N.Gas &amp; H2 demand'!C148:F148)&gt;=1,'Fuel Switch DE'!CD27,'Fuel Switch DE'!CD27*'Gas Supply'!C147/(SUM('N.Gas &amp; H2 demand'!C148:F148))))</f>
        <v>0</v>
      </c>
      <c r="CA27" s="115">
        <f>IF('Gas Supply'!C147=0,0,IF('Gas Supply'!C147/(SUM('N.Gas &amp; H2 demand'!C148:F148))&gt;=1,'Fuel Switch DE'!CF27,'Fuel Switch DE'!CF27*'Gas Supply'!C147/(SUM('N.Gas &amp; H2 demand'!C148:F148))))</f>
        <v>0</v>
      </c>
      <c r="CC27" s="6" t="s">
        <v>30</v>
      </c>
      <c r="CD27" s="136">
        <f t="shared" si="11"/>
        <v>24470.397447108026</v>
      </c>
      <c r="CE27" s="92">
        <f t="shared" si="12"/>
        <v>2939.8220873958016</v>
      </c>
      <c r="CF27" s="136">
        <f t="shared" si="13"/>
        <v>114190.05748590203</v>
      </c>
      <c r="CG27" s="92">
        <f t="shared" si="14"/>
        <v>92659.482126189803</v>
      </c>
      <c r="CH27" s="136">
        <f t="shared" si="15"/>
        <v>0</v>
      </c>
      <c r="CI27" s="92">
        <f t="shared" si="16"/>
        <v>-85307.78687050358</v>
      </c>
    </row>
    <row r="28" spans="1:87" x14ac:dyDescent="0.25">
      <c r="A28" s="28" t="str">
        <f>'Gas demand INCREASE'!B150</f>
        <v>MT</v>
      </c>
      <c r="B28" s="119">
        <f>'Gas demand INCREASE'!C150</f>
        <v>0</v>
      </c>
      <c r="C28" s="90">
        <f>'Gas demand INCREASE'!D150</f>
        <v>0</v>
      </c>
      <c r="D28" s="90">
        <f>'Gas demand INCREASE'!E150</f>
        <v>0</v>
      </c>
      <c r="E28" s="90">
        <f>'Gas demand INCREASE'!F150</f>
        <v>0</v>
      </c>
      <c r="F28" s="92">
        <f>'Gas demand INCREASE'!G150</f>
        <v>0</v>
      </c>
      <c r="G28" s="117"/>
      <c r="H28" s="28" t="str">
        <f>'Gas demand INCREASE'!O150</f>
        <v>MT</v>
      </c>
      <c r="I28" s="90">
        <f>'Gas demand INCREASE'!P150</f>
        <v>0</v>
      </c>
      <c r="J28" s="90">
        <f>'Gas demand INCREASE'!Q150</f>
        <v>0</v>
      </c>
      <c r="K28" s="92">
        <f>'Gas demand INCREASE'!R150</f>
        <v>0</v>
      </c>
      <c r="M28" s="119">
        <f>IF(OR(B28&gt;0,I28&gt;0),IF(OR(B28&gt;(-' Coal &amp; Oil DECREASE'!C111-' Coal &amp; Oil DECREASE'!J111),I28&gt;(-' Coal &amp; Oil DECREASE'!C111-' Coal &amp; Oil DECREASE'!J111),B28+I28&gt;(-' Coal &amp; Oil DECREASE'!C111-' Coal &amp; Oil DECREASE'!J111)),-' Coal &amp; Oil DECREASE'!C111,(B28+I28)*(' Coal &amp; Oil DECREASE'!C111/(' Coal &amp; Oil DECREASE'!C111+' Coal &amp; Oil DECREASE'!J111))),0)</f>
        <v>0</v>
      </c>
      <c r="N28" s="90">
        <f>IF(OR(B28&gt;0,I28&gt;0),IF(OR(B28&gt;(-' Coal &amp; Oil DECREASE'!C111-' Coal &amp; Oil DECREASE'!J111),I28&gt;(-' Coal &amp; Oil DECREASE'!C111-' Coal &amp; Oil DECREASE'!J111),B28+I28&gt;(-' Coal &amp; Oil DECREASE'!C111-' Coal &amp; Oil DECREASE'!J111)),-' Coal &amp; Oil DECREASE'!J111,(B28+I28)*(' Coal &amp; Oil DECREASE'!J111/(' Coal &amp; Oil DECREASE'!C111+' Coal &amp; Oil DECREASE'!J111))),0)</f>
        <v>0</v>
      </c>
      <c r="O28" s="90">
        <f t="shared" si="17"/>
        <v>0</v>
      </c>
      <c r="P28" s="90">
        <f t="shared" si="18"/>
        <v>0</v>
      </c>
      <c r="Q28" s="90">
        <f t="shared" si="19"/>
        <v>0</v>
      </c>
      <c r="R28" s="90">
        <f>Q28*'INput Data'!$E$7</f>
        <v>0</v>
      </c>
      <c r="S28" s="90">
        <f>IF(M28+N28=0,0,IF(AND(M28+N28&gt;0,O28&gt;0,P28=0),M28*'INput Data'!$E$4+N28*'INput Data'!$E$9,IF(AND(M28+N28&gt;0,'Fuel Switch DE'!O28&gt;0),'Fuel Switch DE'!O28*(' Coal &amp; Oil DECREASE'!C111/(' Coal &amp; Oil DECREASE'!C111+' Coal &amp; Oil DECREASE'!J111))*'INput Data'!$E$4+'Fuel Switch DE'!O28*(' Coal &amp; Oil DECREASE'!J111/(' Coal &amp; Oil DECREASE'!C111+' Coal &amp; Oil DECREASE'!J111))*'INput Data'!$E$9,0)))</f>
        <v>0</v>
      </c>
      <c r="T28" s="90">
        <f>IF(M28+N28=0,0,IF(AND(M28+N28&gt;0,P28&gt;0,O28=0),M28*('INput Data'!$E$4-'INput Data'!$E$7)+N28*('INput Data'!$E$9-'INput Data'!$E$7),IF(AND(M28+N28&gt;0,'Fuel Switch DE'!P28&gt;0),'Fuel Switch DE'!P28*(' Coal &amp; Oil DECREASE'!C111/(' Coal &amp; Oil DECREASE'!C111+' Coal &amp; Oil DECREASE'!J111))*('INput Data'!$E$4-'INput Data'!$E$7)+'Fuel Switch DE'!P28*(' Coal &amp; Oil DECREASE'!J111/(' Coal &amp; Oil DECREASE'!C111+' Coal &amp; Oil DECREASE'!J111))*('INput Data'!$E$9-'INput Data'!$E$7),0)))</f>
        <v>0</v>
      </c>
      <c r="U28" s="538">
        <f t="shared" si="20"/>
        <v>0</v>
      </c>
      <c r="V28" s="123">
        <f t="shared" si="21"/>
        <v>0</v>
      </c>
      <c r="W28" s="92">
        <f t="shared" si="0"/>
        <v>0</v>
      </c>
      <c r="X28" s="119">
        <f>IF(OR(C28&gt;0,J28&gt;0),IF(OR(C28&gt;(-' Coal &amp; Oil DECREASE'!D111-' Coal &amp; Oil DECREASE'!K111),J28&gt;(-' Coal &amp; Oil DECREASE'!D111-' Coal &amp; Oil DECREASE'!K111),C28+J28&gt;(-' Coal &amp; Oil DECREASE'!D111-' Coal &amp; Oil DECREASE'!K111)),-' Coal &amp; Oil DECREASE'!D111,(C28+J28)*(' Coal &amp; Oil DECREASE'!D111/(' Coal &amp; Oil DECREASE'!D111+' Coal &amp; Oil DECREASE'!K111))),0)</f>
        <v>0</v>
      </c>
      <c r="Y28" s="90">
        <f>IF(OR(C28&gt;0,J28&gt;0),IF(OR(C28&gt;(-' Coal &amp; Oil DECREASE'!D111-' Coal &amp; Oil DECREASE'!K111),J28&gt;(-' Coal &amp; Oil DECREASE'!D111-' Coal &amp; Oil DECREASE'!K111),C28+J28&gt;(-' Coal &amp; Oil DECREASE'!D111-' Coal &amp; Oil DECREASE'!K111)),-' Coal &amp; Oil DECREASE'!K111,(C28+J28)*(' Coal &amp; Oil DECREASE'!K111/(' Coal &amp; Oil DECREASE'!D111+' Coal &amp; Oil DECREASE'!K111))),0)</f>
        <v>0</v>
      </c>
      <c r="Z28" s="90">
        <f t="shared" si="1"/>
        <v>0</v>
      </c>
      <c r="AA28" s="90">
        <f t="shared" si="2"/>
        <v>0</v>
      </c>
      <c r="AB28" s="90">
        <f t="shared" si="3"/>
        <v>0</v>
      </c>
      <c r="AC28" s="90">
        <f>AB28*'INput Data'!$E$7</f>
        <v>0</v>
      </c>
      <c r="AD28" s="90">
        <f>IF(X28+Y28=0,0,IF(AND(X28+Y28&gt;0,Z28&gt;0,AA28=0),X28*'INput Data'!$E$4+Y28*'INput Data'!$E$9,IF(AND(X28+Y28&gt;0,'Fuel Switch DE'!Z28&gt;0),'Fuel Switch DE'!Z28*(' Coal &amp; Oil DECREASE'!D111/(' Coal &amp; Oil DECREASE'!D111+' Coal &amp; Oil DECREASE'!K111))*'INput Data'!$E$4+'Fuel Switch DE'!Z28*(' Coal &amp; Oil DECREASE'!K111/(' Coal &amp; Oil DECREASE'!D111+' Coal &amp; Oil DECREASE'!K111))*'INput Data'!$E$9,0)))</f>
        <v>0</v>
      </c>
      <c r="AE28" s="90">
        <f>IF(X28+Y28=0,0,IF(AND(X28+Y28&gt;0,AA28&gt;0,Z28=0),X28*('INput Data'!$E$4-'INput Data'!$E$7)+Y28*('INput Data'!$E$9-'INput Data'!$E$7),IF(AND(X28+Y28&gt;0,'Fuel Switch DE'!AA28&gt;0),'Fuel Switch DE'!AA28*(' Coal &amp; Oil DECREASE'!D111/(' Coal &amp; Oil DECREASE'!D111+' Coal &amp; Oil DECREASE'!K111))*('INput Data'!$E$4-'INput Data'!$E$7)+'Fuel Switch DE'!AA28*(' Coal &amp; Oil DECREASE'!K111/(' Coal &amp; Oil DECREASE'!D111+' Coal &amp; Oil DECREASE'!K111))*('INput Data'!$E$9-'INput Data'!$E$7),0)))</f>
        <v>0</v>
      </c>
      <c r="AF28" s="538">
        <f t="shared" si="22"/>
        <v>0</v>
      </c>
      <c r="AG28" s="123">
        <f t="shared" si="23"/>
        <v>0</v>
      </c>
      <c r="AH28" s="92">
        <f t="shared" si="4"/>
        <v>0</v>
      </c>
      <c r="AI28" s="119">
        <f>IF(OR(D28&gt;0,K28&gt;0),IF(OR(D28&gt;(-' Coal &amp; Oil DECREASE'!E111-' Coal &amp; Oil DECREASE'!L111),K28&gt;(-' Coal &amp; Oil DECREASE'!E111-' Coal &amp; Oil DECREASE'!L111),D28+K28&gt;(-' Coal &amp; Oil DECREASE'!E111-' Coal &amp; Oil DECREASE'!L111)),-' Coal &amp; Oil DECREASE'!E111,(D28+K28)*(' Coal &amp; Oil DECREASE'!E111/(' Coal &amp; Oil DECREASE'!E111+' Coal &amp; Oil DECREASE'!L111))),0)</f>
        <v>0</v>
      </c>
      <c r="AJ28" s="90">
        <f>IF(OR(D28&gt;0,K28&gt;0),IF(OR(D28&gt;(-' Coal &amp; Oil DECREASE'!E111-' Coal &amp; Oil DECREASE'!L111),J28&gt;(-' Coal &amp; Oil DECREASE'!E111-' Coal &amp; Oil DECREASE'!L111),D28+K28&gt;(-' Coal &amp; Oil DECREASE'!E111-' Coal &amp; Oil DECREASE'!L111)),-' Coal &amp; Oil DECREASE'!L111,(D28+K28)*(' Coal &amp; Oil DECREASE'!L111/(' Coal &amp; Oil DECREASE'!E111+' Coal &amp; Oil DECREASE'!L111))),0)</f>
        <v>0</v>
      </c>
      <c r="AK28" s="90">
        <f t="shared" si="5"/>
        <v>0</v>
      </c>
      <c r="AL28" s="90">
        <f t="shared" si="6"/>
        <v>0</v>
      </c>
      <c r="AM28" s="90">
        <f t="shared" si="7"/>
        <v>0</v>
      </c>
      <c r="AN28" s="90">
        <f>AM28*'INput Data'!$E$7</f>
        <v>0</v>
      </c>
      <c r="AO28" s="90">
        <f>IF(AI28+AJ28=0,0,IF(AND(AI28+AJ28&gt;0,AK28&gt;0,AL28=0),AI28*'INput Data'!$E$4+AJ28*'INput Data'!$E$9,IF(AND(AI28+AJ28&gt;0,'Fuel Switch DE'!AK28&gt;0),'Fuel Switch DE'!AK28*(' Coal &amp; Oil DECREASE'!E111/(' Coal &amp; Oil DECREASE'!E111+' Coal &amp; Oil DECREASE'!L111))*'INput Data'!$E$4+'Fuel Switch DE'!AK28*(' Coal &amp; Oil DECREASE'!L111/(' Coal &amp; Oil DECREASE'!E111+' Coal &amp; Oil DECREASE'!L111))*'INput Data'!$E$9,0)))</f>
        <v>0</v>
      </c>
      <c r="AP28" s="90">
        <f>IF(AI28+AJ28=0,0,IF(AND(AI28+AJ28&gt;0,AL28&gt;0,AK28=0),AI28*('INput Data'!$E$4-'INput Data'!$E$7)+AJ28*('INput Data'!$E$9-'INput Data'!$E$7),IF(AND(AI28+AJ28&gt;0,'Fuel Switch DE'!AL28&gt;0),'Fuel Switch DE'!AL28*(' Coal &amp; Oil DECREASE'!E111/(' Coal &amp; Oil DECREASE'!E111+' Coal &amp; Oil DECREASE'!L111))*('INput Data'!$E$4-'INput Data'!$E$7)+'Fuel Switch DE'!AL28*(' Coal &amp; Oil DECREASE'!L111/(' Coal &amp; Oil DECREASE'!E111+' Coal &amp; Oil DECREASE'!L111))*('INput Data'!$E$9-'INput Data'!$E$7),0)))</f>
        <v>0</v>
      </c>
      <c r="AQ28" s="538">
        <f t="shared" si="24"/>
        <v>0</v>
      </c>
      <c r="AR28" s="123">
        <f t="shared" si="25"/>
        <v>0</v>
      </c>
      <c r="AS28" s="92">
        <f t="shared" si="8"/>
        <v>0</v>
      </c>
      <c r="AT28" s="90">
        <f>IF(E28&gt;0,IF(E28&lt;(-' Coal &amp; Oil DECREASE'!F111-' Coal &amp; Oil DECREASE'!M111),'Fuel Switch DE'!E28*' Coal &amp; Oil DECREASE'!F111/(' Coal &amp; Oil DECREASE'!F111+' Coal &amp; Oil DECREASE'!M111),-' Coal &amp; Oil DECREASE'!F111),0)</f>
        <v>0</v>
      </c>
      <c r="AU28" s="90">
        <f>IF(E28&gt;0,IF(E28&lt;(-' Coal &amp; Oil DECREASE'!F111-' Coal &amp; Oil DECREASE'!M111),'Fuel Switch DE'!E28*' Coal &amp; Oil DECREASE'!M111/(' Coal &amp; Oil DECREASE'!F111+' Coal &amp; Oil DECREASE'!M111),-' Coal &amp; Oil DECREASE'!M111),0)</f>
        <v>0</v>
      </c>
      <c r="AV28" s="90">
        <f t="shared" si="9"/>
        <v>0</v>
      </c>
      <c r="AW28" s="90">
        <f>AT28*('INput Data'!$D$4-'INput Data'!$D$7)</f>
        <v>0</v>
      </c>
      <c r="AX28" s="90">
        <f>AU28*('INput Data'!$E$9-'INput Data'!$E$7)</f>
        <v>0</v>
      </c>
      <c r="AY28" s="90">
        <f>AV28*'INput Data'!$E$7</f>
        <v>0</v>
      </c>
      <c r="AZ28" s="480">
        <f t="shared" si="26"/>
        <v>0</v>
      </c>
      <c r="BA28" s="90">
        <f>IF(F28&gt;0,IF(F28&lt;(-' Coal &amp; Oil DECREASE'!G111-' Coal &amp; Oil DECREASE'!N111),'Fuel Switch DE'!F28*' Coal &amp; Oil DECREASE'!G111/(' Coal &amp; Oil DECREASE'!G111+' Coal &amp; Oil DECREASE'!N111),-' Coal &amp; Oil DECREASE'!G111),0)</f>
        <v>0</v>
      </c>
      <c r="BB28" s="90">
        <f>IF(F28&gt;0,IF(F28&lt;(-' Coal &amp; Oil DECREASE'!G111-' Coal &amp; Oil DECREASE'!N111),'Fuel Switch DE'!F28*' Coal &amp; Oil DECREASE'!N111/(' Coal &amp; Oil DECREASE'!G111+' Coal &amp; Oil DECREASE'!N111),-' Coal &amp; Oil DECREASE'!N111),0)</f>
        <v>0</v>
      </c>
      <c r="BC28" s="90">
        <f t="shared" si="10"/>
        <v>0</v>
      </c>
      <c r="BD28" s="90">
        <f>BA28*('INput Data'!$D$4-'INput Data'!$D$7)</f>
        <v>0</v>
      </c>
      <c r="BE28" s="90">
        <f>BB28*('INput Data'!$E$9-'INput Data'!$E$7)</f>
        <v>0</v>
      </c>
      <c r="BF28" s="90">
        <f>BC28*'INput Data'!$E$7</f>
        <v>0</v>
      </c>
      <c r="BG28" s="115">
        <f t="shared" si="27"/>
        <v>0</v>
      </c>
      <c r="BH28" s="68" t="str">
        <f>IF((('Nuclear &amp; RES demand for Power '!C144+'Nuclear &amp; RES demand for Power '!D144)-('Nuclear &amp; RES demand for Power '!O30+'Nuclear &amp; RES demand for Power '!P30))&lt;0,"Replacement","No replacement")</f>
        <v>No replacement</v>
      </c>
      <c r="BI28" s="150" t="str">
        <f t="shared" si="28"/>
        <v>No replacement</v>
      </c>
      <c r="BJ28" s="92">
        <f>IF(OR(BH28="No replacement",BI28="No replacement"),0,AV28*'INput Data'!$Q$4-(('Nuclear &amp; RES demand for Power '!C144+'Nuclear &amp; RES demand for Power '!D144)-('Nuclear &amp; RES demand for Power '!O30+'Nuclear &amp; RES demand for Power '!P30))*'INput Data'!$E$7/'INput Data'!$Q$4)</f>
        <v>0</v>
      </c>
      <c r="BK28" s="68" t="str">
        <f>IF((('Nuclear &amp; RES demand for Power '!C144+'Nuclear &amp; RES demand for Power '!D144)-('Nuclear &amp; RES demand for Power '!U30+'Nuclear &amp; RES demand for Power '!V30))&lt;0,"Replacement","No replacement")</f>
        <v>No replacement</v>
      </c>
      <c r="BL28" s="150" t="str">
        <f t="shared" si="29"/>
        <v>No replacement</v>
      </c>
      <c r="BM28" s="92">
        <f>IF(OR(BK28="No replacement",BL28="No replacement"),0,BC28*'INput Data'!$Q$4-(('Nuclear &amp; RES demand for Power '!C144+'Nuclear &amp; RES demand for Power '!D144)-('Nuclear &amp; RES demand for Power '!O30+'Nuclear &amp; RES demand for Power '!P30))*'INput Data'!$E$7/'INput Data'!$Q$4)</f>
        <v>0</v>
      </c>
      <c r="BN28" s="187">
        <f>IF('Gas Supply'!D109&gt;=(P28+AA28+AL28+AT28+AU28),CD28,'Gas Supply'!D109/(P28+AA28+AL28+AT28+AU28)*CD28)</f>
        <v>0</v>
      </c>
      <c r="BO28" s="187">
        <f>IF(CD28=0,0,IF('Gas Supply'!D109&gt;P28+AA28+AL28+AT28+AU28,P28+AA28+AL28+AT28+AU28,'Gas Supply'!D109))</f>
        <v>0</v>
      </c>
      <c r="BP28" s="187">
        <f>BO28*'INput Data'!$E$7</f>
        <v>0</v>
      </c>
      <c r="BQ28" s="187">
        <f>'Gas Supply'!D109-BO28</f>
        <v>0</v>
      </c>
      <c r="BR28" s="187">
        <f>BQ28*'INput Data'!$E$7</f>
        <v>0</v>
      </c>
      <c r="BS28" s="195">
        <f t="shared" si="30"/>
        <v>0</v>
      </c>
      <c r="BT28" s="187">
        <f>IF('Gas Supply'!D109&gt;=(P28+AA28+AL28+BA28+BB28),CF28,'Gas Supply'!D109/(P28+AA28+AL28+BA28+BB28)*CF28)</f>
        <v>0</v>
      </c>
      <c r="BU28" s="187">
        <f>IF(CF28=0,0,IF('Gas Supply'!D109&gt;P28+AA28+AL28+BA28+BB28,P28+AA28+AL28+BA28+BB28,'Gas Supply'!D109))</f>
        <v>0</v>
      </c>
      <c r="BV28" s="187">
        <f>BU28*'INput Data'!$E$7</f>
        <v>0</v>
      </c>
      <c r="BW28" s="187">
        <f>'Gas Supply'!D109-BU28</f>
        <v>0</v>
      </c>
      <c r="BX28" s="187">
        <f>BW28*'INput Data'!$E$7</f>
        <v>0</v>
      </c>
      <c r="BY28" s="195">
        <f t="shared" si="31"/>
        <v>0</v>
      </c>
      <c r="BZ28" s="115">
        <f>IF('Gas Supply'!C148=0,0,IF('Gas Supply'!C148/SUM('N.Gas &amp; H2 demand'!C149:F149)&gt;=1,'Fuel Switch DE'!CD28,'Fuel Switch DE'!CD28*'Gas Supply'!C148/(SUM('N.Gas &amp; H2 demand'!C149:F149))))</f>
        <v>0</v>
      </c>
      <c r="CA28" s="115">
        <f>IF('Gas Supply'!C148=0,0,IF('Gas Supply'!C148/(SUM('N.Gas &amp; H2 demand'!C149:F149))&gt;=1,'Fuel Switch DE'!CF28,'Fuel Switch DE'!CF28*'Gas Supply'!C148/(SUM('N.Gas &amp; H2 demand'!C149:F149))))</f>
        <v>0</v>
      </c>
      <c r="CC28" s="6" t="s">
        <v>31</v>
      </c>
      <c r="CD28" s="136">
        <f t="shared" si="11"/>
        <v>0</v>
      </c>
      <c r="CE28" s="92">
        <f t="shared" si="12"/>
        <v>0</v>
      </c>
      <c r="CF28" s="136">
        <f t="shared" si="13"/>
        <v>0</v>
      </c>
      <c r="CG28" s="92">
        <f t="shared" si="14"/>
        <v>0</v>
      </c>
      <c r="CH28" s="136">
        <f t="shared" si="15"/>
        <v>0</v>
      </c>
      <c r="CI28" s="92">
        <f t="shared" si="16"/>
        <v>0</v>
      </c>
    </row>
    <row r="29" spans="1:87" x14ac:dyDescent="0.25">
      <c r="A29" s="28" t="str">
        <f>'Gas demand INCREASE'!B151</f>
        <v>NL</v>
      </c>
      <c r="B29" s="119">
        <f>'Gas demand INCREASE'!C151</f>
        <v>0</v>
      </c>
      <c r="C29" s="90">
        <f>'Gas demand INCREASE'!D151</f>
        <v>0</v>
      </c>
      <c r="D29" s="90">
        <f>'Gas demand INCREASE'!E151</f>
        <v>10797.237000000001</v>
      </c>
      <c r="E29" s="90">
        <f>'Gas demand INCREASE'!F151</f>
        <v>0</v>
      </c>
      <c r="F29" s="92">
        <f>'Gas demand INCREASE'!G151</f>
        <v>17019.9728246913</v>
      </c>
      <c r="G29" s="117"/>
      <c r="H29" s="28" t="str">
        <f>'Gas demand INCREASE'!O151</f>
        <v>NL</v>
      </c>
      <c r="I29" s="90">
        <f>'Gas demand INCREASE'!P151</f>
        <v>0</v>
      </c>
      <c r="J29" s="90">
        <f>'Gas demand INCREASE'!Q151</f>
        <v>2491</v>
      </c>
      <c r="K29" s="92">
        <f>'Gas demand INCREASE'!R151</f>
        <v>1428</v>
      </c>
      <c r="M29" s="119">
        <f>IF(OR(B29&gt;0,I29&gt;0),IF(OR(B29&gt;(-' Coal &amp; Oil DECREASE'!C112-' Coal &amp; Oil DECREASE'!J112),I29&gt;(-' Coal &amp; Oil DECREASE'!C112-' Coal &amp; Oil DECREASE'!J112),B29+I29&gt;(-' Coal &amp; Oil DECREASE'!C112-' Coal &amp; Oil DECREASE'!J112)),-' Coal &amp; Oil DECREASE'!C112,(B29+I29)*(' Coal &amp; Oil DECREASE'!C112/(' Coal &amp; Oil DECREASE'!C112+' Coal &amp; Oil DECREASE'!J112))),0)</f>
        <v>0</v>
      </c>
      <c r="N29" s="90">
        <f>IF(OR(B29&gt;0,I29&gt;0),IF(OR(B29&gt;(-' Coal &amp; Oil DECREASE'!C112-' Coal &amp; Oil DECREASE'!J112),I29&gt;(-' Coal &amp; Oil DECREASE'!C112-' Coal &amp; Oil DECREASE'!J112),B29+I29&gt;(-' Coal &amp; Oil DECREASE'!C112-' Coal &amp; Oil DECREASE'!J112)),-' Coal &amp; Oil DECREASE'!J112,(B29+I29)*(' Coal &amp; Oil DECREASE'!J112/(' Coal &amp; Oil DECREASE'!C112+' Coal &amp; Oil DECREASE'!J112))),0)</f>
        <v>0</v>
      </c>
      <c r="O29" s="90">
        <f t="shared" si="17"/>
        <v>0</v>
      </c>
      <c r="P29" s="90">
        <f t="shared" si="18"/>
        <v>0</v>
      </c>
      <c r="Q29" s="90">
        <f t="shared" si="19"/>
        <v>0</v>
      </c>
      <c r="R29" s="90">
        <f>Q29*'INput Data'!$E$7</f>
        <v>0</v>
      </c>
      <c r="S29" s="90">
        <f>IF(M29+N29=0,0,IF(AND(M29+N29&gt;0,O29&gt;0,P29=0),M29*'INput Data'!$E$4+N29*'INput Data'!$E$9,IF(AND(M29+N29&gt;0,'Fuel Switch DE'!O29&gt;0),'Fuel Switch DE'!O29*(' Coal &amp; Oil DECREASE'!C112/(' Coal &amp; Oil DECREASE'!C112+' Coal &amp; Oil DECREASE'!J112))*'INput Data'!$E$4+'Fuel Switch DE'!O29*(' Coal &amp; Oil DECREASE'!J112/(' Coal &amp; Oil DECREASE'!C112+' Coal &amp; Oil DECREASE'!J112))*'INput Data'!$E$9,0)))</f>
        <v>0</v>
      </c>
      <c r="T29" s="90">
        <f>IF(M29+N29=0,0,IF(AND(M29+N29&gt;0,P29&gt;0,O29=0),M29*('INput Data'!$E$4-'INput Data'!$E$7)+N29*('INput Data'!$E$9-'INput Data'!$E$7),IF(AND(M29+N29&gt;0,'Fuel Switch DE'!P29&gt;0),'Fuel Switch DE'!P29*(' Coal &amp; Oil DECREASE'!C112/(' Coal &amp; Oil DECREASE'!C112+' Coal &amp; Oil DECREASE'!J112))*('INput Data'!$E$4-'INput Data'!$E$7)+'Fuel Switch DE'!P29*(' Coal &amp; Oil DECREASE'!J112/(' Coal &amp; Oil DECREASE'!C112+' Coal &amp; Oil DECREASE'!J112))*('INput Data'!$E$9-'INput Data'!$E$7),0)))</f>
        <v>0</v>
      </c>
      <c r="U29" s="538">
        <f t="shared" si="20"/>
        <v>0</v>
      </c>
      <c r="V29" s="123">
        <f t="shared" si="21"/>
        <v>0</v>
      </c>
      <c r="W29" s="92">
        <f t="shared" si="0"/>
        <v>0</v>
      </c>
      <c r="X29" s="119">
        <f>IF(OR(C29&gt;0,J29&gt;0),IF(OR(C29&gt;(-' Coal &amp; Oil DECREASE'!D112-' Coal &amp; Oil DECREASE'!K112),J29&gt;(-' Coal &amp; Oil DECREASE'!D112-' Coal &amp; Oil DECREASE'!K112),C29+J29&gt;(-' Coal &amp; Oil DECREASE'!D112-' Coal &amp; Oil DECREASE'!K112)),-' Coal &amp; Oil DECREASE'!D112,(C29+J29)*(' Coal &amp; Oil DECREASE'!D112/(' Coal &amp; Oil DECREASE'!D112+' Coal &amp; Oil DECREASE'!K112))),0)</f>
        <v>2096.9195625759417</v>
      </c>
      <c r="Y29" s="90">
        <f>IF(OR(C29&gt;0,J29&gt;0),IF(OR(C29&gt;(-' Coal &amp; Oil DECREASE'!D112-' Coal &amp; Oil DECREASE'!K112),J29&gt;(-' Coal &amp; Oil DECREASE'!D112-' Coal &amp; Oil DECREASE'!K112),C29+J29&gt;(-' Coal &amp; Oil DECREASE'!D112-' Coal &amp; Oil DECREASE'!K112)),-' Coal &amp; Oil DECREASE'!K112,(C29+J29)*(' Coal &amp; Oil DECREASE'!K112/(' Coal &amp; Oil DECREASE'!D112+' Coal &amp; Oil DECREASE'!K112))),0)</f>
        <v>394.08043742405829</v>
      </c>
      <c r="Z29" s="90">
        <f t="shared" si="1"/>
        <v>2491</v>
      </c>
      <c r="AA29" s="90">
        <f t="shared" si="2"/>
        <v>0</v>
      </c>
      <c r="AB29" s="90">
        <f t="shared" si="3"/>
        <v>0</v>
      </c>
      <c r="AC29" s="90">
        <f>AB29*'INput Data'!$E$7</f>
        <v>0</v>
      </c>
      <c r="AD29" s="90">
        <f>IF(X29+Y29=0,0,IF(AND(X29+Y29&gt;0,Z29&gt;0,AA29=0),X29*'INput Data'!$E$4+Y29*'INput Data'!$E$9,IF(AND(X29+Y29&gt;0,'Fuel Switch DE'!Z29&gt;0),'Fuel Switch DE'!Z29*(' Coal &amp; Oil DECREASE'!D112/(' Coal &amp; Oil DECREASE'!D112+' Coal &amp; Oil DECREASE'!K112))*'INput Data'!$E$4+'Fuel Switch DE'!Z29*(' Coal &amp; Oil DECREASE'!K112/(' Coal &amp; Oil DECREASE'!D112+' Coal &amp; Oil DECREASE'!K112))*'INput Data'!$E$9,0)))</f>
        <v>691246.2396741173</v>
      </c>
      <c r="AE29" s="90">
        <f>IF(X29+Y29=0,0,IF(AND(X29+Y29&gt;0,AA29&gt;0,Z29=0),X29*('INput Data'!$E$4-'INput Data'!$E$7)+Y29*('INput Data'!$E$9-'INput Data'!$E$7),IF(AND(X29+Y29&gt;0,'Fuel Switch DE'!AA29&gt;0),'Fuel Switch DE'!AA29*(' Coal &amp; Oil DECREASE'!D112/(' Coal &amp; Oil DECREASE'!D112+' Coal &amp; Oil DECREASE'!K112))*('INput Data'!$E$4-'INput Data'!$E$7)+'Fuel Switch DE'!AA29*(' Coal &amp; Oil DECREASE'!K112/(' Coal &amp; Oil DECREASE'!D112+' Coal &amp; Oil DECREASE'!K112))*('INput Data'!$E$9-'INput Data'!$E$7),0)))</f>
        <v>0</v>
      </c>
      <c r="AF29" s="538">
        <f t="shared" si="22"/>
        <v>691246.2396741173</v>
      </c>
      <c r="AG29" s="123">
        <f t="shared" si="23"/>
        <v>0</v>
      </c>
      <c r="AH29" s="92">
        <f t="shared" si="4"/>
        <v>0</v>
      </c>
      <c r="AI29" s="119">
        <f>IF(OR(D29&gt;0,K29&gt;0),IF(OR(D29&gt;(-' Coal &amp; Oil DECREASE'!E112-' Coal &amp; Oil DECREASE'!L112),K29&gt;(-' Coal &amp; Oil DECREASE'!E112-' Coal &amp; Oil DECREASE'!L112),D29+K29&gt;(-' Coal &amp; Oil DECREASE'!E112-' Coal &amp; Oil DECREASE'!L112)),-' Coal &amp; Oil DECREASE'!E112,(D29+K29)*(' Coal &amp; Oil DECREASE'!E112/(' Coal &amp; Oil DECREASE'!E112+' Coal &amp; Oil DECREASE'!L112))),0)</f>
        <v>12225.237000000001</v>
      </c>
      <c r="AJ29" s="90">
        <f>IF(OR(D29&gt;0,K29&gt;0),IF(OR(D29&gt;(-' Coal &amp; Oil DECREASE'!E112-' Coal &amp; Oil DECREASE'!L112),J29&gt;(-' Coal &amp; Oil DECREASE'!E112-' Coal &amp; Oil DECREASE'!L112),D29+K29&gt;(-' Coal &amp; Oil DECREASE'!E112-' Coal &amp; Oil DECREASE'!L112)),-' Coal &amp; Oil DECREASE'!L112,(D29+K29)*(' Coal &amp; Oil DECREASE'!L112/(' Coal &amp; Oil DECREASE'!E112+' Coal &amp; Oil DECREASE'!L112))),0)</f>
        <v>0</v>
      </c>
      <c r="AK29" s="90">
        <f t="shared" si="5"/>
        <v>1428</v>
      </c>
      <c r="AL29" s="90">
        <f t="shared" si="6"/>
        <v>10797.237000000001</v>
      </c>
      <c r="AM29" s="90">
        <f t="shared" si="7"/>
        <v>0</v>
      </c>
      <c r="AN29" s="90">
        <f>AM29*'INput Data'!$E$7</f>
        <v>0</v>
      </c>
      <c r="AO29" s="90">
        <f>IF(AI29+AJ29=0,0,IF(AND(AI29+AJ29&gt;0,AK29&gt;0,AL29=0),AI29*'INput Data'!$E$4+AJ29*'INput Data'!$E$9,IF(AND(AI29+AJ29&gt;0,'Fuel Switch DE'!AK29&gt;0),'Fuel Switch DE'!AK29*(' Coal &amp; Oil DECREASE'!E112/(' Coal &amp; Oil DECREASE'!E112+' Coal &amp; Oil DECREASE'!L112))*'INput Data'!$E$4+'Fuel Switch DE'!AK29*(' Coal &amp; Oil DECREASE'!L112/(' Coal &amp; Oil DECREASE'!E112+' Coal &amp; Oil DECREASE'!L112))*'INput Data'!$E$9,0)))</f>
        <v>376519.42446043168</v>
      </c>
      <c r="AP29" s="90">
        <f>IF(AI29+AJ29=0,0,IF(AND(AI29+AJ29&gt;0,AL29&gt;0,AK29=0),AI29*('INput Data'!$E$4-'INput Data'!$E$7)+AJ29*('INput Data'!$E$9-'INput Data'!$E$7),IF(AND(AI29+AJ29&gt;0,'Fuel Switch DE'!AL29&gt;0),'Fuel Switch DE'!AL29*(' Coal &amp; Oil DECREASE'!E112/(' Coal &amp; Oil DECREASE'!E112+' Coal &amp; Oil DECREASE'!L112))*('INput Data'!$E$4-'INput Data'!$E$7)+'Fuel Switch DE'!AL29*(' Coal &amp; Oil DECREASE'!L112/(' Coal &amp; Oil DECREASE'!E112+' Coal &amp; Oil DECREASE'!L112))*('INput Data'!$E$9-'INput Data'!$E$7),0)))</f>
        <v>714637.26906474831</v>
      </c>
      <c r="AQ29" s="538">
        <f t="shared" si="24"/>
        <v>1091156.69352518</v>
      </c>
      <c r="AR29" s="123">
        <f t="shared" si="25"/>
        <v>714637.26906474831</v>
      </c>
      <c r="AS29" s="92">
        <f t="shared" si="8"/>
        <v>714637.26906474831</v>
      </c>
      <c r="AT29" s="90">
        <f>IF(E29&gt;0,IF(E29&lt;(-' Coal &amp; Oil DECREASE'!F112-' Coal &amp; Oil DECREASE'!M112),'Fuel Switch DE'!E29*' Coal &amp; Oil DECREASE'!F112/(' Coal &amp; Oil DECREASE'!F112+' Coal &amp; Oil DECREASE'!M112),-' Coal &amp; Oil DECREASE'!F112),0)</f>
        <v>0</v>
      </c>
      <c r="AU29" s="90">
        <f>IF(E29&gt;0,IF(E29&lt;(-' Coal &amp; Oil DECREASE'!F112-' Coal &amp; Oil DECREASE'!M112),'Fuel Switch DE'!E29*' Coal &amp; Oil DECREASE'!M112/(' Coal &amp; Oil DECREASE'!F112+' Coal &amp; Oil DECREASE'!M112),-' Coal &amp; Oil DECREASE'!M112),0)</f>
        <v>0</v>
      </c>
      <c r="AV29" s="90">
        <f t="shared" si="9"/>
        <v>0</v>
      </c>
      <c r="AW29" s="90">
        <f>AT29*('INput Data'!$D$4-'INput Data'!$D$7)</f>
        <v>0</v>
      </c>
      <c r="AX29" s="90">
        <f>AU29*('INput Data'!$E$9-'INput Data'!$E$7)</f>
        <v>0</v>
      </c>
      <c r="AY29" s="90">
        <f>AV29*'INput Data'!$E$7</f>
        <v>0</v>
      </c>
      <c r="AZ29" s="480">
        <f t="shared" si="26"/>
        <v>0</v>
      </c>
      <c r="BA29" s="90">
        <f>IF(F29&gt;0,IF(F29&lt;(-' Coal &amp; Oil DECREASE'!G112-' Coal &amp; Oil DECREASE'!N112),'Fuel Switch DE'!F29*' Coal &amp; Oil DECREASE'!G112/(' Coal &amp; Oil DECREASE'!G112+' Coal &amp; Oil DECREASE'!N112),-' Coal &amp; Oil DECREASE'!G112),0)</f>
        <v>0</v>
      </c>
      <c r="BB29" s="90">
        <f>IF(F29&gt;0,IF(F29&lt;(-' Coal &amp; Oil DECREASE'!G112-' Coal &amp; Oil DECREASE'!N112),'Fuel Switch DE'!F29*' Coal &amp; Oil DECREASE'!N112/(' Coal &amp; Oil DECREASE'!G112+' Coal &amp; Oil DECREASE'!N112),-' Coal &amp; Oil DECREASE'!N112),0)</f>
        <v>0</v>
      </c>
      <c r="BC29" s="90">
        <f t="shared" si="10"/>
        <v>17019.9728246913</v>
      </c>
      <c r="BD29" s="90">
        <f>BA29*('INput Data'!$D$4-'INput Data'!$D$7)</f>
        <v>0</v>
      </c>
      <c r="BE29" s="90">
        <f>BB29*('INput Data'!$E$9-'INput Data'!$E$7)</f>
        <v>0</v>
      </c>
      <c r="BF29" s="90">
        <f>BC29*'INput Data'!$E$7</f>
        <v>3361138.5182573828</v>
      </c>
      <c r="BG29" s="115">
        <f t="shared" si="27"/>
        <v>0</v>
      </c>
      <c r="BH29" s="68" t="str">
        <f>IF((('Nuclear &amp; RES demand for Power '!C145+'Nuclear &amp; RES demand for Power '!D145)-('Nuclear &amp; RES demand for Power '!O31+'Nuclear &amp; RES demand for Power '!P31))&lt;0,"Replacement","No replacement")</f>
        <v>No replacement</v>
      </c>
      <c r="BI29" s="150" t="str">
        <f t="shared" si="28"/>
        <v>No replacement</v>
      </c>
      <c r="BJ29" s="92">
        <f>IF(OR(BH29="No replacement",BI29="No replacement"),0,AV29*'INput Data'!$Q$4-(('Nuclear &amp; RES demand for Power '!C145+'Nuclear &amp; RES demand for Power '!D145)-('Nuclear &amp; RES demand for Power '!O31+'Nuclear &amp; RES demand for Power '!P31))*'INput Data'!$E$7/'INput Data'!$Q$4)</f>
        <v>0</v>
      </c>
      <c r="BK29" s="68" t="str">
        <f>IF((('Nuclear &amp; RES demand for Power '!C145+'Nuclear &amp; RES demand for Power '!D145)-('Nuclear &amp; RES demand for Power '!U31+'Nuclear &amp; RES demand for Power '!V31))&lt;0,"Replacement","No replacement")</f>
        <v>No replacement</v>
      </c>
      <c r="BL29" s="150" t="str">
        <f t="shared" si="29"/>
        <v>Replacement</v>
      </c>
      <c r="BM29" s="92">
        <f>IF(OR(BK29="No replacement",BL29="No replacement"),0,BC29*'INput Data'!$Q$4-(('Nuclear &amp; RES demand for Power '!C145+'Nuclear &amp; RES demand for Power '!D145)-('Nuclear &amp; RES demand for Power '!O31+'Nuclear &amp; RES demand for Power '!P31))*'INput Data'!$E$7/'INput Data'!$Q$4)</f>
        <v>0</v>
      </c>
      <c r="BN29" s="187">
        <f>IF('Gas Supply'!D110&gt;=(P29+AA29+AL29+AT29+AU29),CD29,'Gas Supply'!D110/(P29+AA29+AL29+AT29+AU29)*CD29)</f>
        <v>714637.26906474831</v>
      </c>
      <c r="BO29" s="187">
        <f>IF(CD29=0,0,IF('Gas Supply'!D110&gt;P29+AA29+AL29+AT29+AU29,P29+AA29+AL29+AT29+AU29,'Gas Supply'!D110))</f>
        <v>10797.237000000001</v>
      </c>
      <c r="BP29" s="187">
        <f>BO29*'INput Data'!$E$7</f>
        <v>2132260.1125899283</v>
      </c>
      <c r="BQ29" s="187">
        <f>'Gas Supply'!D110-BO29</f>
        <v>227.40300000000207</v>
      </c>
      <c r="BR29" s="187">
        <f>BQ29*'INput Data'!$E$7</f>
        <v>44908.002517986017</v>
      </c>
      <c r="BS29" s="195">
        <f t="shared" si="30"/>
        <v>2891805.3841726626</v>
      </c>
      <c r="BT29" s="187">
        <f>IF('Gas Supply'!D110&gt;=(P29+AA29+AL29+BA29+BB29),CF29,'Gas Supply'!D110/(P29+AA29+AL29+BA29+BB29)*CF29)</f>
        <v>714637.26906474831</v>
      </c>
      <c r="BU29" s="187">
        <f>IF(CF29=0,0,IF('Gas Supply'!D110&gt;P29+AA29+AL29+BA29+BB29,P29+AA29+AL29+BA29+BB29,'Gas Supply'!D110))</f>
        <v>10797.237000000001</v>
      </c>
      <c r="BV29" s="187">
        <f>BU29*'INput Data'!$E$7</f>
        <v>2132260.1125899283</v>
      </c>
      <c r="BW29" s="187">
        <f>'Gas Supply'!D110-BU29</f>
        <v>227.40300000000207</v>
      </c>
      <c r="BX29" s="187">
        <f>BW29*'INput Data'!$E$7</f>
        <v>44908.002517986017</v>
      </c>
      <c r="BY29" s="195">
        <f t="shared" si="31"/>
        <v>2891805.3841726626</v>
      </c>
      <c r="BZ29" s="115">
        <f>IF('Gas Supply'!C149=0,0,IF('Gas Supply'!C149/SUM('N.Gas &amp; H2 demand'!C150:F150)&gt;=1,'Fuel Switch DE'!CD29,'Fuel Switch DE'!CD29*'Gas Supply'!C149/(SUM('N.Gas &amp; H2 demand'!C150:F150))))</f>
        <v>102523.04850805359</v>
      </c>
      <c r="CA29" s="115">
        <f>IF('Gas Supply'!C149=0,0,IF('Gas Supply'!C149/(SUM('N.Gas &amp; H2 demand'!C150:F150))&gt;=1,'Fuel Switch DE'!CF29,'Fuel Switch DE'!CF29*'Gas Supply'!C149/(SUM('N.Gas &amp; H2 demand'!C150:F150))))</f>
        <v>102523.04850805359</v>
      </c>
      <c r="CC29" s="6" t="s">
        <v>32</v>
      </c>
      <c r="CD29" s="136">
        <f t="shared" si="11"/>
        <v>714637.26906474831</v>
      </c>
      <c r="CE29" s="92">
        <f t="shared" si="12"/>
        <v>714637.26906474831</v>
      </c>
      <c r="CF29" s="136">
        <f t="shared" si="13"/>
        <v>714637.26906474831</v>
      </c>
      <c r="CG29" s="92">
        <f t="shared" si="14"/>
        <v>714637.26906474831</v>
      </c>
      <c r="CH29" s="136">
        <f t="shared" si="15"/>
        <v>0</v>
      </c>
      <c r="CI29" s="92">
        <f t="shared" si="16"/>
        <v>0</v>
      </c>
    </row>
    <row r="30" spans="1:87" x14ac:dyDescent="0.25">
      <c r="A30" s="28" t="str">
        <f>'Gas demand INCREASE'!B152</f>
        <v>PL</v>
      </c>
      <c r="B30" s="119">
        <f>'Gas demand INCREASE'!C152</f>
        <v>0</v>
      </c>
      <c r="C30" s="90">
        <f>'Gas demand INCREASE'!D152</f>
        <v>0</v>
      </c>
      <c r="D30" s="90">
        <f>'Gas demand INCREASE'!E152</f>
        <v>24982</v>
      </c>
      <c r="E30" s="90">
        <f>'Gas demand INCREASE'!F152</f>
        <v>86291.299905407694</v>
      </c>
      <c r="F30" s="92">
        <f>'Gas demand INCREASE'!G152</f>
        <v>87957.415799991519</v>
      </c>
      <c r="G30" s="117"/>
      <c r="H30" s="28" t="str">
        <f>'Gas demand INCREASE'!O152</f>
        <v>PL</v>
      </c>
      <c r="I30" s="90">
        <f>'Gas demand INCREASE'!P152</f>
        <v>0</v>
      </c>
      <c r="J30" s="90">
        <f>'Gas demand INCREASE'!Q152</f>
        <v>3196</v>
      </c>
      <c r="K30" s="92">
        <f>'Gas demand INCREASE'!R152</f>
        <v>4021</v>
      </c>
      <c r="M30" s="119">
        <f>IF(OR(B30&gt;0,I30&gt;0),IF(OR(B30&gt;(-' Coal &amp; Oil DECREASE'!C113-' Coal &amp; Oil DECREASE'!J113),I30&gt;(-' Coal &amp; Oil DECREASE'!C113-' Coal &amp; Oil DECREASE'!J113),B30+I30&gt;(-' Coal &amp; Oil DECREASE'!C113-' Coal &amp; Oil DECREASE'!J113)),-' Coal &amp; Oil DECREASE'!C113,(B30+I30)*(' Coal &amp; Oil DECREASE'!C113/(' Coal &amp; Oil DECREASE'!C113+' Coal &amp; Oil DECREASE'!J113))),0)</f>
        <v>0</v>
      </c>
      <c r="N30" s="90">
        <f>IF(OR(B30&gt;0,I30&gt;0),IF(OR(B30&gt;(-' Coal &amp; Oil DECREASE'!C113-' Coal &amp; Oil DECREASE'!J113),I30&gt;(-' Coal &amp; Oil DECREASE'!C113-' Coal &amp; Oil DECREASE'!J113),B30+I30&gt;(-' Coal &amp; Oil DECREASE'!C113-' Coal &amp; Oil DECREASE'!J113)),-' Coal &amp; Oil DECREASE'!J113,(B30+I30)*(' Coal &amp; Oil DECREASE'!J113/(' Coal &amp; Oil DECREASE'!C113+' Coal &amp; Oil DECREASE'!J113))),0)</f>
        <v>0</v>
      </c>
      <c r="O30" s="90">
        <f t="shared" si="17"/>
        <v>0</v>
      </c>
      <c r="P30" s="90">
        <f t="shared" si="18"/>
        <v>0</v>
      </c>
      <c r="Q30" s="90">
        <f t="shared" si="19"/>
        <v>0</v>
      </c>
      <c r="R30" s="90">
        <f>Q30*'INput Data'!$E$7</f>
        <v>0</v>
      </c>
      <c r="S30" s="90">
        <f>IF(M30+N30=0,0,IF(AND(M30+N30&gt;0,O30&gt;0,P30=0),M30*'INput Data'!$E$4+N30*'INput Data'!$E$9,IF(AND(M30+N30&gt;0,'Fuel Switch DE'!O30&gt;0),'Fuel Switch DE'!O30*(' Coal &amp; Oil DECREASE'!C113/(' Coal &amp; Oil DECREASE'!C113+' Coal &amp; Oil DECREASE'!J113))*'INput Data'!$E$4+'Fuel Switch DE'!O30*(' Coal &amp; Oil DECREASE'!J113/(' Coal &amp; Oil DECREASE'!C113+' Coal &amp; Oil DECREASE'!J113))*'INput Data'!$E$9,0)))</f>
        <v>0</v>
      </c>
      <c r="T30" s="90">
        <f>IF(M30+N30=0,0,IF(AND(M30+N30&gt;0,P30&gt;0,O30=0),M30*('INput Data'!$E$4-'INput Data'!$E$7)+N30*('INput Data'!$E$9-'INput Data'!$E$7),IF(AND(M30+N30&gt;0,'Fuel Switch DE'!P30&gt;0),'Fuel Switch DE'!P30*(' Coal &amp; Oil DECREASE'!C113/(' Coal &amp; Oil DECREASE'!C113+' Coal &amp; Oil DECREASE'!J113))*('INput Data'!$E$4-'INput Data'!$E$7)+'Fuel Switch DE'!P30*(' Coal &amp; Oil DECREASE'!J113/(' Coal &amp; Oil DECREASE'!C113+' Coal &amp; Oil DECREASE'!J113))*('INput Data'!$E$9-'INput Data'!$E$7),0)))</f>
        <v>0</v>
      </c>
      <c r="U30" s="538">
        <f t="shared" si="20"/>
        <v>0</v>
      </c>
      <c r="V30" s="123">
        <f t="shared" si="21"/>
        <v>0</v>
      </c>
      <c r="W30" s="92">
        <f t="shared" si="0"/>
        <v>0</v>
      </c>
      <c r="X30" s="119">
        <f>IF(OR(C30&gt;0,J30&gt;0),IF(OR(C30&gt;(-' Coal &amp; Oil DECREASE'!D113-' Coal &amp; Oil DECREASE'!K113),J30&gt;(-' Coal &amp; Oil DECREASE'!D113-' Coal &amp; Oil DECREASE'!K113),C30+J30&gt;(-' Coal &amp; Oil DECREASE'!D113-' Coal &amp; Oil DECREASE'!K113)),-' Coal &amp; Oil DECREASE'!D113,(C30+J30)*(' Coal &amp; Oil DECREASE'!D113/(' Coal &amp; Oil DECREASE'!D113+' Coal &amp; Oil DECREASE'!K113))),0)</f>
        <v>1740.7473784556721</v>
      </c>
      <c r="Y30" s="90">
        <f>IF(OR(C30&gt;0,J30&gt;0),IF(OR(C30&gt;(-' Coal &amp; Oil DECREASE'!D113-' Coal &amp; Oil DECREASE'!K113),J30&gt;(-' Coal &amp; Oil DECREASE'!D113-' Coal &amp; Oil DECREASE'!K113),C30+J30&gt;(-' Coal &amp; Oil DECREASE'!D113-' Coal &amp; Oil DECREASE'!K113)),-' Coal &amp; Oil DECREASE'!K113,(C30+J30)*(' Coal &amp; Oil DECREASE'!K113/(' Coal &amp; Oil DECREASE'!D113+' Coal &amp; Oil DECREASE'!K113))),0)</f>
        <v>1455.2526215443279</v>
      </c>
      <c r="Z30" s="90">
        <f t="shared" si="1"/>
        <v>3196</v>
      </c>
      <c r="AA30" s="90">
        <f t="shared" si="2"/>
        <v>0</v>
      </c>
      <c r="AB30" s="90">
        <f t="shared" si="3"/>
        <v>0</v>
      </c>
      <c r="AC30" s="90">
        <f>AB30*'INput Data'!$E$7</f>
        <v>0</v>
      </c>
      <c r="AD30" s="90">
        <f>IF(X30+Y30=0,0,IF(AND(X30+Y30&gt;0,Z30&gt;0,AA30=0),X30*'INput Data'!$E$4+Y30*'INput Data'!$E$9,IF(AND(X30+Y30&gt;0,'Fuel Switch DE'!Z30&gt;0),'Fuel Switch DE'!Z30*(' Coal &amp; Oil DECREASE'!D113/(' Coal &amp; Oil DECREASE'!D113+' Coal &amp; Oil DECREASE'!K113))*'INput Data'!$E$4+'Fuel Switch DE'!Z30*(' Coal &amp; Oil DECREASE'!K113/(' Coal &amp; Oil DECREASE'!D113+' Coal &amp; Oil DECREASE'!K113))*'INput Data'!$E$9,0)))</f>
        <v>969890.06727887457</v>
      </c>
      <c r="AE30" s="90">
        <f>IF(X30+Y30=0,0,IF(AND(X30+Y30&gt;0,AA30&gt;0,Z30=0),X30*('INput Data'!$E$4-'INput Data'!$E$7)+Y30*('INput Data'!$E$9-'INput Data'!$E$7),IF(AND(X30+Y30&gt;0,'Fuel Switch DE'!AA30&gt;0),'Fuel Switch DE'!AA30*(' Coal &amp; Oil DECREASE'!D113/(' Coal &amp; Oil DECREASE'!D113+' Coal &amp; Oil DECREASE'!K113))*('INput Data'!$E$4-'INput Data'!$E$7)+'Fuel Switch DE'!AA30*(' Coal &amp; Oil DECREASE'!K113/(' Coal &amp; Oil DECREASE'!D113+' Coal &amp; Oil DECREASE'!K113))*('INput Data'!$E$9-'INput Data'!$E$7),0)))</f>
        <v>0</v>
      </c>
      <c r="AF30" s="538">
        <f t="shared" si="22"/>
        <v>969890.06727887457</v>
      </c>
      <c r="AG30" s="123">
        <f t="shared" si="23"/>
        <v>0</v>
      </c>
      <c r="AH30" s="92">
        <f t="shared" si="4"/>
        <v>0</v>
      </c>
      <c r="AI30" s="119">
        <f>IF(OR(D30&gt;0,K30&gt;0),IF(OR(D30&gt;(-' Coal &amp; Oil DECREASE'!E113-' Coal &amp; Oil DECREASE'!L113),K30&gt;(-' Coal &amp; Oil DECREASE'!E113-' Coal &amp; Oil DECREASE'!L113),D30+K30&gt;(-' Coal &amp; Oil DECREASE'!E113-' Coal &amp; Oil DECREASE'!L113)),-' Coal &amp; Oil DECREASE'!E113,(D30+K30)*(' Coal &amp; Oil DECREASE'!E113/(' Coal &amp; Oil DECREASE'!E113+' Coal &amp; Oil DECREASE'!L113))),0)</f>
        <v>26303</v>
      </c>
      <c r="AJ30" s="90">
        <f>IF(OR(D30&gt;0,K30&gt;0),IF(OR(D30&gt;(-' Coal &amp; Oil DECREASE'!E113-' Coal &amp; Oil DECREASE'!L113),J30&gt;(-' Coal &amp; Oil DECREASE'!E113-' Coal &amp; Oil DECREASE'!L113),D30+K30&gt;(-' Coal &amp; Oil DECREASE'!E113-' Coal &amp; Oil DECREASE'!L113)),-' Coal &amp; Oil DECREASE'!L113,(D30+K30)*(' Coal &amp; Oil DECREASE'!L113/(' Coal &amp; Oil DECREASE'!E113+' Coal &amp; Oil DECREASE'!L113))),0)</f>
        <v>0</v>
      </c>
      <c r="AK30" s="90">
        <f t="shared" si="5"/>
        <v>3646.6697583008654</v>
      </c>
      <c r="AL30" s="90">
        <f t="shared" si="6"/>
        <v>22656.330241699136</v>
      </c>
      <c r="AM30" s="90">
        <f t="shared" si="7"/>
        <v>2325.6697583008645</v>
      </c>
      <c r="AN30" s="90">
        <f>AM30*'INput Data'!$E$7</f>
        <v>459277.94867164554</v>
      </c>
      <c r="AO30" s="90">
        <f>IF(AI30+AJ30=0,0,IF(AND(AI30+AJ30&gt;0,AK30&gt;0,AL30=0),AI30*'INput Data'!$E$4+AJ30*'INput Data'!$E$9,IF(AND(AI30+AJ30&gt;0,'Fuel Switch DE'!AK30&gt;0),'Fuel Switch DE'!AK30*(' Coal &amp; Oil DECREASE'!E113/(' Coal &amp; Oil DECREASE'!E113+' Coal &amp; Oil DECREASE'!L113))*'INput Data'!$E$4+'Fuel Switch DE'!AK30*(' Coal &amp; Oil DECREASE'!L113/(' Coal &amp; Oil DECREASE'!E113+' Coal &amp; Oil DECREASE'!L113))*'INput Data'!$E$9,0)))</f>
        <v>961514.004616739</v>
      </c>
      <c r="AP30" s="90">
        <f>IF(AI30+AJ30=0,0,IF(AND(AI30+AJ30&gt;0,AL30&gt;0,AK30=0),AI30*('INput Data'!$E$4-'INput Data'!$E$7)+AJ30*('INput Data'!$E$9-'INput Data'!$E$7),IF(AND(AI30+AJ30&gt;0,'Fuel Switch DE'!AL30&gt;0),'Fuel Switch DE'!AL30*(' Coal &amp; Oil DECREASE'!E113/(' Coal &amp; Oil DECREASE'!E113+' Coal &amp; Oil DECREASE'!L113))*('INput Data'!$E$4-'INput Data'!$E$7)+'Fuel Switch DE'!AL30*(' Coal &amp; Oil DECREASE'!L113/(' Coal &amp; Oil DECREASE'!E113+' Coal &amp; Oil DECREASE'!L113))*('INput Data'!$E$9-'INput Data'!$E$7),0)))</f>
        <v>1499555.6706736118</v>
      </c>
      <c r="AQ30" s="538">
        <f t="shared" si="24"/>
        <v>2461069.6752903508</v>
      </c>
      <c r="AR30" s="123">
        <f t="shared" si="25"/>
        <v>1499555.6706736118</v>
      </c>
      <c r="AS30" s="92">
        <f t="shared" si="8"/>
        <v>1040277.7220019663</v>
      </c>
      <c r="AT30" s="90">
        <f>IF(E30&gt;0,IF(E30&lt;(-' Coal &amp; Oil DECREASE'!F113-' Coal &amp; Oil DECREASE'!M113),'Fuel Switch DE'!E30*' Coal &amp; Oil DECREASE'!F113/(' Coal &amp; Oil DECREASE'!F113+' Coal &amp; Oil DECREASE'!M113),-' Coal &amp; Oil DECREASE'!F113),0)</f>
        <v>0</v>
      </c>
      <c r="AU30" s="90">
        <f>IF(E30&gt;0,IF(E30&lt;(-' Coal &amp; Oil DECREASE'!F113-' Coal &amp; Oil DECREASE'!M113),'Fuel Switch DE'!E30*' Coal &amp; Oil DECREASE'!M113/(' Coal &amp; Oil DECREASE'!F113+' Coal &amp; Oil DECREASE'!M113),-' Coal &amp; Oil DECREASE'!M113),0)</f>
        <v>46844.146791774983</v>
      </c>
      <c r="AV30" s="90">
        <f t="shared" si="9"/>
        <v>39447.15311363271</v>
      </c>
      <c r="AW30" s="90">
        <f>AT30*('INput Data'!$D$4-'INput Data'!$D$7)</f>
        <v>0</v>
      </c>
      <c r="AX30" s="90">
        <f>AU30*('INput Data'!$E$9-'INput Data'!$E$7)</f>
        <v>7195126.1439165147</v>
      </c>
      <c r="AY30" s="90">
        <f>AV30*'INput Data'!$E$7</f>
        <v>7790103.2587713515</v>
      </c>
      <c r="AZ30" s="480">
        <f t="shared" si="26"/>
        <v>7195126.1439165147</v>
      </c>
      <c r="BA30" s="90">
        <f>IF(F30&gt;0,IF(F30&lt;(-' Coal &amp; Oil DECREASE'!G113-' Coal &amp; Oil DECREASE'!N113),'Fuel Switch DE'!F30*' Coal &amp; Oil DECREASE'!G113/(' Coal &amp; Oil DECREASE'!G113+' Coal &amp; Oil DECREASE'!N113),-' Coal &amp; Oil DECREASE'!G113),0)</f>
        <v>0</v>
      </c>
      <c r="BB30" s="90">
        <f>IF(F30&gt;0,IF(F30&lt;(-' Coal &amp; Oil DECREASE'!G113-' Coal &amp; Oil DECREASE'!N113),'Fuel Switch DE'!F30*' Coal &amp; Oil DECREASE'!N113/(' Coal &amp; Oil DECREASE'!G113+' Coal &amp; Oil DECREASE'!N113),-' Coal &amp; Oil DECREASE'!N113),0)</f>
        <v>62806.096791774995</v>
      </c>
      <c r="BC30" s="90">
        <f t="shared" si="10"/>
        <v>25151.319008216524</v>
      </c>
      <c r="BD30" s="90">
        <f>BA30*('INput Data'!$D$4-'INput Data'!$D$7)</f>
        <v>0</v>
      </c>
      <c r="BE30" s="90">
        <f>BB30*('INput Data'!$E$9-'INput Data'!$E$7)</f>
        <v>9646835.730247451</v>
      </c>
      <c r="BF30" s="90">
        <f>BC30*'INput Data'!$E$7</f>
        <v>4966933.1422700975</v>
      </c>
      <c r="BG30" s="115">
        <f t="shared" si="27"/>
        <v>9646835.730247451</v>
      </c>
      <c r="BH30" s="68" t="str">
        <f>IF((('Nuclear &amp; RES demand for Power '!C146+'Nuclear &amp; RES demand for Power '!D146)-('Nuclear &amp; RES demand for Power '!O32+'Nuclear &amp; RES demand for Power '!P32))&lt;0,"Replacement","No replacement")</f>
        <v>No replacement</v>
      </c>
      <c r="BI30" s="150" t="str">
        <f t="shared" si="28"/>
        <v>Replacement</v>
      </c>
      <c r="BJ30" s="92">
        <f>IF(OR(BH30="No replacement",BI30="No replacement"),0,AV30*'INput Data'!$Q$4-(('Nuclear &amp; RES demand for Power '!C146+'Nuclear &amp; RES demand for Power '!D146)-('Nuclear &amp; RES demand for Power '!O32+'Nuclear &amp; RES demand for Power '!P32))*'INput Data'!$E$7/'INput Data'!$Q$4)</f>
        <v>0</v>
      </c>
      <c r="BK30" s="68" t="str">
        <f>IF((('Nuclear &amp; RES demand for Power '!C146+'Nuclear &amp; RES demand for Power '!D146)-('Nuclear &amp; RES demand for Power '!U32+'Nuclear &amp; RES demand for Power '!V32))&lt;0,"Replacement","No replacement")</f>
        <v>No replacement</v>
      </c>
      <c r="BL30" s="150" t="str">
        <f t="shared" si="29"/>
        <v>Replacement</v>
      </c>
      <c r="BM30" s="92">
        <f>IF(OR(BK30="No replacement",BL30="No replacement"),0,BC30*'INput Data'!$Q$4-(('Nuclear &amp; RES demand for Power '!C146+'Nuclear &amp; RES demand for Power '!D146)-('Nuclear &amp; RES demand for Power '!O32+'Nuclear &amp; RES demand for Power '!P32))*'INput Data'!$E$7/'INput Data'!$Q$4)</f>
        <v>0</v>
      </c>
      <c r="BN30" s="187">
        <f>IF('Gas Supply'!D111&gt;=(P30+AA30+AL30+AT30+AU30),CD30,'Gas Supply'!D111/(P30+AA30+AL30+AT30+AU30)*CD30)</f>
        <v>1572439.2550029713</v>
      </c>
      <c r="BO30" s="187">
        <f>IF(CD30=0,0,IF('Gas Supply'!D111&gt;P30+AA30+AL30+AT30+AU30,P30+AA30+AL30+AT30+AU30,'Gas Supply'!D111))</f>
        <v>12569.2096225397</v>
      </c>
      <c r="BP30" s="187">
        <f>BO30*'INput Data'!$E$7</f>
        <v>2482192.835530322</v>
      </c>
      <c r="BQ30" s="187">
        <f>'Gas Supply'!D111-BO30</f>
        <v>0</v>
      </c>
      <c r="BR30" s="187">
        <f>BQ30*'INput Data'!$E$7</f>
        <v>0</v>
      </c>
      <c r="BS30" s="195">
        <f t="shared" si="30"/>
        <v>4054632.0905332933</v>
      </c>
      <c r="BT30" s="187">
        <f>IF('Gas Supply'!D111&gt;=(P30+AA30+AL30+BA30+BB30),CF30,'Gas Supply'!D111/(P30+AA30+AL30+BA30+BB30)*CF30)</f>
        <v>1639332.4518876064</v>
      </c>
      <c r="BU30" s="187">
        <f>IF(CF30=0,0,IF('Gas Supply'!D111&gt;P30+AA30+AL30+BA30+BB30,P30+AA30+AL30+BA30+BB30,'Gas Supply'!D111))</f>
        <v>12569.2096225397</v>
      </c>
      <c r="BV30" s="187">
        <f>BU30*'INput Data'!$E$7</f>
        <v>2482192.835530322</v>
      </c>
      <c r="BW30" s="187">
        <f>'Gas Supply'!D111-BU30</f>
        <v>0</v>
      </c>
      <c r="BX30" s="187">
        <f>BW30*'INput Data'!$E$7</f>
        <v>0</v>
      </c>
      <c r="BY30" s="195">
        <f t="shared" si="31"/>
        <v>4121525.2874179287</v>
      </c>
      <c r="BZ30" s="115">
        <f>IF('Gas Supply'!C150=0,0,IF('Gas Supply'!C150/SUM('N.Gas &amp; H2 demand'!C151:F151)&gt;=1,'Fuel Switch DE'!CD30,'Fuel Switch DE'!CD30*'Gas Supply'!C150/(SUM('N.Gas &amp; H2 demand'!C151:F151))))</f>
        <v>1208353.9916455466</v>
      </c>
      <c r="CA30" s="115">
        <f>IF('Gas Supply'!C150=0,0,IF('Gas Supply'!C150/(SUM('N.Gas &amp; H2 demand'!C151:F151))&gt;=1,'Fuel Switch DE'!CF30,'Fuel Switch DE'!CF30*'Gas Supply'!C150/(SUM('N.Gas &amp; H2 demand'!C151:F151))))</f>
        <v>1549083.3165562474</v>
      </c>
      <c r="CC30" s="6" t="s">
        <v>33</v>
      </c>
      <c r="CD30" s="136">
        <f t="shared" si="11"/>
        <v>8694681.8145901263</v>
      </c>
      <c r="CE30" s="92">
        <f t="shared" si="12"/>
        <v>8235403.8659184808</v>
      </c>
      <c r="CF30" s="136">
        <f t="shared" si="13"/>
        <v>11146391.400921063</v>
      </c>
      <c r="CG30" s="92">
        <f t="shared" si="14"/>
        <v>10687113.452249417</v>
      </c>
      <c r="CH30" s="136">
        <f t="shared" si="15"/>
        <v>0</v>
      </c>
      <c r="CI30" s="92">
        <f t="shared" si="16"/>
        <v>0</v>
      </c>
    </row>
    <row r="31" spans="1:87" x14ac:dyDescent="0.25">
      <c r="A31" s="28" t="str">
        <f>'Gas demand INCREASE'!B153</f>
        <v>PT</v>
      </c>
      <c r="B31" s="119">
        <f>'Gas demand INCREASE'!C153</f>
        <v>6118.393</v>
      </c>
      <c r="C31" s="90">
        <f>'Gas demand INCREASE'!D153</f>
        <v>0</v>
      </c>
      <c r="D31" s="90">
        <f>'Gas demand INCREASE'!E153</f>
        <v>8536.9904999999999</v>
      </c>
      <c r="E31" s="90">
        <f>'Gas demand INCREASE'!F153</f>
        <v>0</v>
      </c>
      <c r="F31" s="92">
        <f>'Gas demand INCREASE'!G153</f>
        <v>0</v>
      </c>
      <c r="G31" s="117"/>
      <c r="H31" s="28" t="str">
        <f>'Gas demand INCREASE'!O153</f>
        <v>PT</v>
      </c>
      <c r="I31" s="90">
        <f>'Gas demand INCREASE'!P153</f>
        <v>0</v>
      </c>
      <c r="J31" s="90">
        <f>'Gas demand INCREASE'!Q153</f>
        <v>2645</v>
      </c>
      <c r="K31" s="92">
        <f>'Gas demand INCREASE'!R153</f>
        <v>1360</v>
      </c>
      <c r="M31" s="119">
        <f>IF(OR(B31&gt;0,I31&gt;0),IF(OR(B31&gt;(-' Coal &amp; Oil DECREASE'!C114-' Coal &amp; Oil DECREASE'!J114),I31&gt;(-' Coal &amp; Oil DECREASE'!C114-' Coal &amp; Oil DECREASE'!J114),B31+I31&gt;(-' Coal &amp; Oil DECREASE'!C114-' Coal &amp; Oil DECREASE'!J114)),-' Coal &amp; Oil DECREASE'!C114,(B31+I31)*(' Coal &amp; Oil DECREASE'!C114/(' Coal &amp; Oil DECREASE'!C114+' Coal &amp; Oil DECREASE'!J114))),0)</f>
        <v>2329</v>
      </c>
      <c r="N31" s="90">
        <f>IF(OR(B31&gt;0,I31&gt;0),IF(OR(B31&gt;(-' Coal &amp; Oil DECREASE'!C114-' Coal &amp; Oil DECREASE'!J114),I31&gt;(-' Coal &amp; Oil DECREASE'!C114-' Coal &amp; Oil DECREASE'!J114),B31+I31&gt;(-' Coal &amp; Oil DECREASE'!C114-' Coal &amp; Oil DECREASE'!J114)),-' Coal &amp; Oil DECREASE'!J114,(B31+I31)*(' Coal &amp; Oil DECREASE'!J114/(' Coal &amp; Oil DECREASE'!C114+' Coal &amp; Oil DECREASE'!J114))),0)</f>
        <v>0</v>
      </c>
      <c r="O31" s="90">
        <f t="shared" si="17"/>
        <v>0</v>
      </c>
      <c r="P31" s="90">
        <f t="shared" si="18"/>
        <v>2329</v>
      </c>
      <c r="Q31" s="90">
        <f t="shared" si="19"/>
        <v>3789.393</v>
      </c>
      <c r="R31" s="90">
        <f>Q31*'INput Data'!$E$7</f>
        <v>748336.96294964023</v>
      </c>
      <c r="S31" s="90">
        <f>IF(M31+N31=0,0,IF(AND(M31+N31&gt;0,O31&gt;0,P31=0),M31*'INput Data'!$E$4+N31*'INput Data'!$E$9,IF(AND(M31+N31&gt;0,'Fuel Switch DE'!O31&gt;0),'Fuel Switch DE'!O31*(' Coal &amp; Oil DECREASE'!C114/(' Coal &amp; Oil DECREASE'!C114+' Coal &amp; Oil DECREASE'!J114))*'INput Data'!$E$4+'Fuel Switch DE'!O31*(' Coal &amp; Oil DECREASE'!J114/(' Coal &amp; Oil DECREASE'!C114+' Coal &amp; Oil DECREASE'!J114))*'INput Data'!$E$9,0)))</f>
        <v>0</v>
      </c>
      <c r="T31" s="90">
        <f>IF(M31+N31=0,0,IF(AND(M31+N31&gt;0,P31&gt;0,O31=0),M31*('INput Data'!$E$4-'INput Data'!$E$7)+N31*('INput Data'!$E$9-'INput Data'!$E$7),IF(AND(M31+N31&gt;0,'Fuel Switch DE'!P31&gt;0),'Fuel Switch DE'!P31*(' Coal &amp; Oil DECREASE'!C114/(' Coal &amp; Oil DECREASE'!C114+' Coal &amp; Oil DECREASE'!J114))*('INput Data'!$E$4-'INput Data'!$E$7)+'Fuel Switch DE'!P31*(' Coal &amp; Oil DECREASE'!J114/(' Coal &amp; Oil DECREASE'!C114+' Coal &amp; Oil DECREASE'!J114))*('INput Data'!$E$9-'INput Data'!$E$7),0)))</f>
        <v>154149.64028776978</v>
      </c>
      <c r="U31" s="538">
        <f t="shared" si="20"/>
        <v>154149.64028776978</v>
      </c>
      <c r="V31" s="123">
        <f t="shared" si="21"/>
        <v>154149.64028776978</v>
      </c>
      <c r="W31" s="92">
        <f t="shared" si="0"/>
        <v>-594187.32266187039</v>
      </c>
      <c r="X31" s="119">
        <f>IF(OR(C31&gt;0,J31&gt;0),IF(OR(C31&gt;(-' Coal &amp; Oil DECREASE'!D114-' Coal &amp; Oil DECREASE'!K114),J31&gt;(-' Coal &amp; Oil DECREASE'!D114-' Coal &amp; Oil DECREASE'!K114),C31+J31&gt;(-' Coal &amp; Oil DECREASE'!D114-' Coal &amp; Oil DECREASE'!K114)),-' Coal &amp; Oil DECREASE'!D114,(C31+J31)*(' Coal &amp; Oil DECREASE'!D114/(' Coal &amp; Oil DECREASE'!D114+' Coal &amp; Oil DECREASE'!K114))),0)</f>
        <v>2631.3082352941174</v>
      </c>
      <c r="Y31" s="90">
        <f>IF(OR(C31&gt;0,J31&gt;0),IF(OR(C31&gt;(-' Coal &amp; Oil DECREASE'!D114-' Coal &amp; Oil DECREASE'!K114),J31&gt;(-' Coal &amp; Oil DECREASE'!D114-' Coal &amp; Oil DECREASE'!K114),C31+J31&gt;(-' Coal &amp; Oil DECREASE'!D114-' Coal &amp; Oil DECREASE'!K114)),-' Coal &amp; Oil DECREASE'!K114,(C31+J31)*(' Coal &amp; Oil DECREASE'!K114/(' Coal &amp; Oil DECREASE'!D114+' Coal &amp; Oil DECREASE'!K114))),0)</f>
        <v>13.691764705882354</v>
      </c>
      <c r="Z31" s="90">
        <f t="shared" si="1"/>
        <v>2644.9999999999995</v>
      </c>
      <c r="AA31" s="90">
        <f t="shared" si="2"/>
        <v>0</v>
      </c>
      <c r="AB31" s="90">
        <f t="shared" si="3"/>
        <v>0</v>
      </c>
      <c r="AC31" s="90">
        <f>AB31*'INput Data'!$E$7</f>
        <v>0</v>
      </c>
      <c r="AD31" s="90">
        <f>IF(X31+Y31=0,0,IF(AND(X31+Y31&gt;0,Z31&gt;0,AA31=0),X31*'INput Data'!$E$4+Y31*'INput Data'!$E$9,IF(AND(X31+Y31&gt;0,'Fuel Switch DE'!Z31&gt;0),'Fuel Switch DE'!Z31*(' Coal &amp; Oil DECREASE'!D114/(' Coal &amp; Oil DECREASE'!D114+' Coal &amp; Oil DECREASE'!K114))*'INput Data'!$E$4+'Fuel Switch DE'!Z31*(' Coal &amp; Oil DECREASE'!K114/(' Coal &amp; Oil DECREASE'!D114+' Coal &amp; Oil DECREASE'!K114))*'INput Data'!$E$9,0)))</f>
        <v>698601.47439695301</v>
      </c>
      <c r="AE31" s="90">
        <f>IF(X31+Y31=0,0,IF(AND(X31+Y31&gt;0,AA31&gt;0,Z31=0),X31*('INput Data'!$E$4-'INput Data'!$E$7)+Y31*('INput Data'!$E$9-'INput Data'!$E$7),IF(AND(X31+Y31&gt;0,'Fuel Switch DE'!AA31&gt;0),'Fuel Switch DE'!AA31*(' Coal &amp; Oil DECREASE'!D114/(' Coal &amp; Oil DECREASE'!D114+' Coal &amp; Oil DECREASE'!K114))*('INput Data'!$E$4-'INput Data'!$E$7)+'Fuel Switch DE'!AA31*(' Coal &amp; Oil DECREASE'!K114/(' Coal &amp; Oil DECREASE'!D114+' Coal &amp; Oil DECREASE'!K114))*('INput Data'!$E$9-'INput Data'!$E$7),0)))</f>
        <v>0</v>
      </c>
      <c r="AF31" s="538">
        <f t="shared" si="22"/>
        <v>698601.47439695301</v>
      </c>
      <c r="AG31" s="123">
        <f t="shared" si="23"/>
        <v>0</v>
      </c>
      <c r="AH31" s="92">
        <f t="shared" si="4"/>
        <v>0</v>
      </c>
      <c r="AI31" s="119">
        <f>IF(OR(D31&gt;0,K31&gt;0),IF(OR(D31&gt;(-' Coal &amp; Oil DECREASE'!E114-' Coal &amp; Oil DECREASE'!L114),K31&gt;(-' Coal &amp; Oil DECREASE'!E114-' Coal &amp; Oil DECREASE'!L114),D31+K31&gt;(-' Coal &amp; Oil DECREASE'!E114-' Coal &amp; Oil DECREASE'!L114)),-' Coal &amp; Oil DECREASE'!E114,(D31+K31)*(' Coal &amp; Oil DECREASE'!E114/(' Coal &amp; Oil DECREASE'!E114+' Coal &amp; Oil DECREASE'!L114))),0)</f>
        <v>9896.9904999999999</v>
      </c>
      <c r="AJ31" s="90">
        <f>IF(OR(D31&gt;0,K31&gt;0),IF(OR(D31&gt;(-' Coal &amp; Oil DECREASE'!E114-' Coal &amp; Oil DECREASE'!L114),J31&gt;(-' Coal &amp; Oil DECREASE'!E114-' Coal &amp; Oil DECREASE'!L114),D31+K31&gt;(-' Coal &amp; Oil DECREASE'!E114-' Coal &amp; Oil DECREASE'!L114)),-' Coal &amp; Oil DECREASE'!L114,(D31+K31)*(' Coal &amp; Oil DECREASE'!L114/(' Coal &amp; Oil DECREASE'!E114+' Coal &amp; Oil DECREASE'!L114))),0)</f>
        <v>0</v>
      </c>
      <c r="AK31" s="90">
        <f t="shared" si="5"/>
        <v>1360</v>
      </c>
      <c r="AL31" s="90">
        <f t="shared" si="6"/>
        <v>8536.9904999999999</v>
      </c>
      <c r="AM31" s="90">
        <f t="shared" si="7"/>
        <v>0</v>
      </c>
      <c r="AN31" s="90">
        <f>AM31*'INput Data'!$E$7</f>
        <v>0</v>
      </c>
      <c r="AO31" s="90">
        <f>IF(AI31+AJ31=0,0,IF(AND(AI31+AJ31&gt;0,AK31&gt;0,AL31=0),AI31*'INput Data'!$E$4+AJ31*'INput Data'!$E$9,IF(AND(AI31+AJ31&gt;0,'Fuel Switch DE'!AK31&gt;0),'Fuel Switch DE'!AK31*(' Coal &amp; Oil DECREASE'!E114/(' Coal &amp; Oil DECREASE'!E114+' Coal &amp; Oil DECREASE'!L114))*'INput Data'!$E$4+'Fuel Switch DE'!AK31*(' Coal &amp; Oil DECREASE'!L114/(' Coal &amp; Oil DECREASE'!E114+' Coal &amp; Oil DECREASE'!L114))*'INput Data'!$E$9,0)))</f>
        <v>358589.92805755395</v>
      </c>
      <c r="AP31" s="90">
        <f>IF(AI31+AJ31=0,0,IF(AND(AI31+AJ31&gt;0,AL31&gt;0,AK31=0),AI31*('INput Data'!$E$4-'INput Data'!$E$7)+AJ31*('INput Data'!$E$9-'INput Data'!$E$7),IF(AND(AI31+AJ31&gt;0,'Fuel Switch DE'!AL31&gt;0),'Fuel Switch DE'!AL31*(' Coal &amp; Oil DECREASE'!E114/(' Coal &amp; Oil DECREASE'!E114+' Coal &amp; Oil DECREASE'!L114))*('INput Data'!$E$4-'INput Data'!$E$7)+'Fuel Switch DE'!AL31*(' Coal &amp; Oil DECREASE'!L114/(' Coal &amp; Oil DECREASE'!E114+' Coal &amp; Oil DECREASE'!L114))*('INput Data'!$E$9-'INput Data'!$E$7),0)))</f>
        <v>565038.22014388489</v>
      </c>
      <c r="AQ31" s="538">
        <f t="shared" si="24"/>
        <v>923628.14820143883</v>
      </c>
      <c r="AR31" s="123">
        <f t="shared" si="25"/>
        <v>565038.22014388489</v>
      </c>
      <c r="AS31" s="92">
        <f t="shared" si="8"/>
        <v>565038.22014388489</v>
      </c>
      <c r="AT31" s="90">
        <f>IF(E31&gt;0,IF(E31&lt;(-' Coal &amp; Oil DECREASE'!F114-' Coal &amp; Oil DECREASE'!M114),'Fuel Switch DE'!E31*' Coal &amp; Oil DECREASE'!F114/(' Coal &amp; Oil DECREASE'!F114+' Coal &amp; Oil DECREASE'!M114),-' Coal &amp; Oil DECREASE'!F114),0)</f>
        <v>0</v>
      </c>
      <c r="AU31" s="90">
        <f>IF(E31&gt;0,IF(E31&lt;(-' Coal &amp; Oil DECREASE'!F114-' Coal &amp; Oil DECREASE'!M114),'Fuel Switch DE'!E31*' Coal &amp; Oil DECREASE'!M114/(' Coal &amp; Oil DECREASE'!F114+' Coal &amp; Oil DECREASE'!M114),-' Coal &amp; Oil DECREASE'!M114),0)</f>
        <v>0</v>
      </c>
      <c r="AV31" s="90">
        <f t="shared" si="9"/>
        <v>0</v>
      </c>
      <c r="AW31" s="90">
        <f>AT31*('INput Data'!$D$4-'INput Data'!$D$7)</f>
        <v>0</v>
      </c>
      <c r="AX31" s="90">
        <f>AU31*('INput Data'!$E$9-'INput Data'!$E$7)</f>
        <v>0</v>
      </c>
      <c r="AY31" s="90">
        <f>AV31*'INput Data'!$E$7</f>
        <v>0</v>
      </c>
      <c r="AZ31" s="480">
        <f t="shared" si="26"/>
        <v>0</v>
      </c>
      <c r="BA31" s="90">
        <f>IF(F31&gt;0,IF(F31&lt;(-' Coal &amp; Oil DECREASE'!G114-' Coal &amp; Oil DECREASE'!N114),'Fuel Switch DE'!F31*' Coal &amp; Oil DECREASE'!G114/(' Coal &amp; Oil DECREASE'!G114+' Coal &amp; Oil DECREASE'!N114),-' Coal &amp; Oil DECREASE'!G114),0)</f>
        <v>0</v>
      </c>
      <c r="BB31" s="90">
        <f>IF(F31&gt;0,IF(F31&lt;(-' Coal &amp; Oil DECREASE'!G114-' Coal &amp; Oil DECREASE'!N114),'Fuel Switch DE'!F31*' Coal &amp; Oil DECREASE'!N114/(' Coal &amp; Oil DECREASE'!G114+' Coal &amp; Oil DECREASE'!N114),-' Coal &amp; Oil DECREASE'!N114),0)</f>
        <v>0</v>
      </c>
      <c r="BC31" s="90">
        <f t="shared" si="10"/>
        <v>0</v>
      </c>
      <c r="BD31" s="90">
        <f>BA31*('INput Data'!$D$4-'INput Data'!$D$7)</f>
        <v>0</v>
      </c>
      <c r="BE31" s="90">
        <f>BB31*('INput Data'!$E$9-'INput Data'!$E$7)</f>
        <v>0</v>
      </c>
      <c r="BF31" s="90">
        <f>BC31*'INput Data'!$E$7</f>
        <v>0</v>
      </c>
      <c r="BG31" s="115">
        <f t="shared" si="27"/>
        <v>0</v>
      </c>
      <c r="BH31" s="68" t="str">
        <f>IF((('Nuclear &amp; RES demand for Power '!C147+'Nuclear &amp; RES demand for Power '!D147)-('Nuclear &amp; RES demand for Power '!O33+'Nuclear &amp; RES demand for Power '!P33))&lt;0,"Replacement","No replacement")</f>
        <v>No replacement</v>
      </c>
      <c r="BI31" s="150" t="str">
        <f t="shared" si="28"/>
        <v>No replacement</v>
      </c>
      <c r="BJ31" s="92">
        <f>IF(OR(BH31="No replacement",BI31="No replacement"),0,AV31*'INput Data'!$Q$4-(('Nuclear &amp; RES demand for Power '!C147+'Nuclear &amp; RES demand for Power '!D147)-('Nuclear &amp; RES demand for Power '!O33+'Nuclear &amp; RES demand for Power '!P33))*'INput Data'!$E$7/'INput Data'!$Q$4)</f>
        <v>0</v>
      </c>
      <c r="BK31" s="68" t="str">
        <f>IF((('Nuclear &amp; RES demand for Power '!C147+'Nuclear &amp; RES demand for Power '!D147)-('Nuclear &amp; RES demand for Power '!U33+'Nuclear &amp; RES demand for Power '!V33))&lt;0,"Replacement","No replacement")</f>
        <v>No replacement</v>
      </c>
      <c r="BL31" s="150" t="str">
        <f t="shared" si="29"/>
        <v>No replacement</v>
      </c>
      <c r="BM31" s="92">
        <f>IF(OR(BK31="No replacement",BL31="No replacement"),0,BC31*'INput Data'!$Q$4-(('Nuclear &amp; RES demand for Power '!C147+'Nuclear &amp; RES demand for Power '!D147)-('Nuclear &amp; RES demand for Power '!O33+'Nuclear &amp; RES demand for Power '!P33))*'INput Data'!$E$7/'INput Data'!$Q$4)</f>
        <v>0</v>
      </c>
      <c r="BN31" s="187">
        <f>IF('Gas Supply'!D112&gt;=(P31+AA31+AL31+AT31+AU31),CD31,'Gas Supply'!D112/(P31+AA31+AL31+AT31+AU31)*CD31)</f>
        <v>292903.98462466599</v>
      </c>
      <c r="BO31" s="187">
        <f>IF(CD31=0,0,IF('Gas Supply'!D112&gt;P31+AA31+AL31+AT31+AU31,P31+AA31+AL31+AT31+AU31,'Gas Supply'!D112))</f>
        <v>4425.397159003106</v>
      </c>
      <c r="BP31" s="187">
        <f>BO31*'INput Data'!$E$7</f>
        <v>873936.3454290306</v>
      </c>
      <c r="BQ31" s="187">
        <f>'Gas Supply'!D112-BO31</f>
        <v>0</v>
      </c>
      <c r="BR31" s="187">
        <f>BQ31*'INput Data'!$E$7</f>
        <v>0</v>
      </c>
      <c r="BS31" s="195">
        <f t="shared" si="30"/>
        <v>1166840.3300536966</v>
      </c>
      <c r="BT31" s="187">
        <f>IF('Gas Supply'!D112&gt;=(P31+AA31+AL31+BA31+BB31),CF31,'Gas Supply'!D112/(P31+AA31+AL31+BA31+BB31)*CF31)</f>
        <v>292903.98462466599</v>
      </c>
      <c r="BU31" s="187">
        <f>IF(CF31=0,0,IF('Gas Supply'!D112&gt;P31+AA31+AL31+BA31+BB31,P31+AA31+AL31+BA31+BB31,'Gas Supply'!D112))</f>
        <v>4425.397159003106</v>
      </c>
      <c r="BV31" s="187">
        <f>BU31*'INput Data'!$E$7</f>
        <v>873936.3454290306</v>
      </c>
      <c r="BW31" s="187">
        <f>'Gas Supply'!D112-BU31</f>
        <v>0</v>
      </c>
      <c r="BX31" s="187">
        <f>BW31*'INput Data'!$E$7</f>
        <v>0</v>
      </c>
      <c r="BY31" s="195">
        <f t="shared" si="31"/>
        <v>1166840.3300536966</v>
      </c>
      <c r="BZ31" s="115">
        <f>IF('Gas Supply'!C151=0,0,IF('Gas Supply'!C151/SUM('N.Gas &amp; H2 demand'!C152:F152)&gt;=1,'Fuel Switch DE'!CD31,'Fuel Switch DE'!CD31*'Gas Supply'!C151/(SUM('N.Gas &amp; H2 demand'!C152:F152))))</f>
        <v>0</v>
      </c>
      <c r="CA31" s="115">
        <f>IF('Gas Supply'!C151=0,0,IF('Gas Supply'!C151/(SUM('N.Gas &amp; H2 demand'!C152:F152))&gt;=1,'Fuel Switch DE'!CF31,'Fuel Switch DE'!CF31*'Gas Supply'!C151/(SUM('N.Gas &amp; H2 demand'!C152:F152))))</f>
        <v>0</v>
      </c>
      <c r="CC31" s="6" t="s">
        <v>34</v>
      </c>
      <c r="CD31" s="136">
        <f t="shared" si="11"/>
        <v>719187.86043165461</v>
      </c>
      <c r="CE31" s="92">
        <f t="shared" si="12"/>
        <v>-29149.102517985506</v>
      </c>
      <c r="CF31" s="136">
        <f t="shared" si="13"/>
        <v>719187.86043165461</v>
      </c>
      <c r="CG31" s="92">
        <f t="shared" si="14"/>
        <v>-29149.102517985506</v>
      </c>
      <c r="CH31" s="136">
        <f t="shared" si="15"/>
        <v>0</v>
      </c>
      <c r="CI31" s="92">
        <f t="shared" si="16"/>
        <v>0</v>
      </c>
    </row>
    <row r="32" spans="1:87" x14ac:dyDescent="0.25">
      <c r="A32" s="28" t="str">
        <f>'Gas demand INCREASE'!B154</f>
        <v>RO</v>
      </c>
      <c r="B32" s="119">
        <f>'Gas demand INCREASE'!C154</f>
        <v>0</v>
      </c>
      <c r="C32" s="90">
        <f>'Gas demand INCREASE'!D154</f>
        <v>0</v>
      </c>
      <c r="D32" s="90">
        <f>'Gas demand INCREASE'!E154</f>
        <v>2608.7000000000003</v>
      </c>
      <c r="E32" s="90">
        <f>'Gas demand INCREASE'!F154</f>
        <v>0</v>
      </c>
      <c r="F32" s="92">
        <f>'Gas demand INCREASE'!G154</f>
        <v>1066.4154799411554</v>
      </c>
      <c r="G32" s="117"/>
      <c r="H32" s="28" t="str">
        <f>'Gas demand INCREASE'!O154</f>
        <v>RO</v>
      </c>
      <c r="I32" s="90">
        <f>'Gas demand INCREASE'!P154</f>
        <v>0</v>
      </c>
      <c r="J32" s="90">
        <f>'Gas demand INCREASE'!Q154</f>
        <v>5189.9999999999991</v>
      </c>
      <c r="K32" s="92">
        <f>'Gas demand INCREASE'!R154</f>
        <v>1180</v>
      </c>
      <c r="M32" s="119">
        <f>IF(OR(B32&gt;0,I32&gt;0),IF(OR(B32&gt;(-' Coal &amp; Oil DECREASE'!C115-' Coal &amp; Oil DECREASE'!J115),I32&gt;(-' Coal &amp; Oil DECREASE'!C115-' Coal &amp; Oil DECREASE'!J115),B32+I32&gt;(-' Coal &amp; Oil DECREASE'!C115-' Coal &amp; Oil DECREASE'!J115)),-' Coal &amp; Oil DECREASE'!C115,(B32+I32)*(' Coal &amp; Oil DECREASE'!C115/(' Coal &amp; Oil DECREASE'!C115+' Coal &amp; Oil DECREASE'!J115))),0)</f>
        <v>0</v>
      </c>
      <c r="N32" s="90">
        <f>IF(OR(B32&gt;0,I32&gt;0),IF(OR(B32&gt;(-' Coal &amp; Oil DECREASE'!C115-' Coal &amp; Oil DECREASE'!J115),I32&gt;(-' Coal &amp; Oil DECREASE'!C115-' Coal &amp; Oil DECREASE'!J115),B32+I32&gt;(-' Coal &amp; Oil DECREASE'!C115-' Coal &amp; Oil DECREASE'!J115)),-' Coal &amp; Oil DECREASE'!J115,(B32+I32)*(' Coal &amp; Oil DECREASE'!J115/(' Coal &amp; Oil DECREASE'!C115+' Coal &amp; Oil DECREASE'!J115))),0)</f>
        <v>0</v>
      </c>
      <c r="O32" s="90">
        <f t="shared" si="17"/>
        <v>0</v>
      </c>
      <c r="P32" s="90">
        <f t="shared" si="18"/>
        <v>0</v>
      </c>
      <c r="Q32" s="90">
        <f t="shared" si="19"/>
        <v>0</v>
      </c>
      <c r="R32" s="90">
        <f>Q32*'INput Data'!$E$7</f>
        <v>0</v>
      </c>
      <c r="S32" s="90">
        <f>IF(M32+N32=0,0,IF(AND(M32+N32&gt;0,O32&gt;0,P32=0),M32*'INput Data'!$E$4+N32*'INput Data'!$E$9,IF(AND(M32+N32&gt;0,'Fuel Switch DE'!O32&gt;0),'Fuel Switch DE'!O32*(' Coal &amp; Oil DECREASE'!C115/(' Coal &amp; Oil DECREASE'!C115+' Coal &amp; Oil DECREASE'!J115))*'INput Data'!$E$4+'Fuel Switch DE'!O32*(' Coal &amp; Oil DECREASE'!J115/(' Coal &amp; Oil DECREASE'!C115+' Coal &amp; Oil DECREASE'!J115))*'INput Data'!$E$9,0)))</f>
        <v>0</v>
      </c>
      <c r="T32" s="90">
        <f>IF(M32+N32=0,0,IF(AND(M32+N32&gt;0,P32&gt;0,O32=0),M32*('INput Data'!$E$4-'INput Data'!$E$7)+N32*('INput Data'!$E$9-'INput Data'!$E$7),IF(AND(M32+N32&gt;0,'Fuel Switch DE'!P32&gt;0),'Fuel Switch DE'!P32*(' Coal &amp; Oil DECREASE'!C115/(' Coal &amp; Oil DECREASE'!C115+' Coal &amp; Oil DECREASE'!J115))*('INput Data'!$E$4-'INput Data'!$E$7)+'Fuel Switch DE'!P32*(' Coal &amp; Oil DECREASE'!J115/(' Coal &amp; Oil DECREASE'!C115+' Coal &amp; Oil DECREASE'!J115))*('INput Data'!$E$9-'INput Data'!$E$7),0)))</f>
        <v>0</v>
      </c>
      <c r="U32" s="538">
        <f t="shared" si="20"/>
        <v>0</v>
      </c>
      <c r="V32" s="123">
        <f t="shared" si="21"/>
        <v>0</v>
      </c>
      <c r="W32" s="92">
        <f t="shared" si="0"/>
        <v>0</v>
      </c>
      <c r="X32" s="119">
        <f>IF(OR(C32&gt;0,J32&gt;0),IF(OR(C32&gt;(-' Coal &amp; Oil DECREASE'!D115-' Coal &amp; Oil DECREASE'!K115),J32&gt;(-' Coal &amp; Oil DECREASE'!D115-' Coal &amp; Oil DECREASE'!K115),C32+J32&gt;(-' Coal &amp; Oil DECREASE'!D115-' Coal &amp; Oil DECREASE'!K115)),-' Coal &amp; Oil DECREASE'!D115,(C32+J32)*(' Coal &amp; Oil DECREASE'!D115/(' Coal &amp; Oil DECREASE'!D115+' Coal &amp; Oil DECREASE'!K115))),0)</f>
        <v>3780</v>
      </c>
      <c r="Y32" s="90">
        <f>IF(OR(C32&gt;0,J32&gt;0),IF(OR(C32&gt;(-' Coal &amp; Oil DECREASE'!D115-' Coal &amp; Oil DECREASE'!K115),J32&gt;(-' Coal &amp; Oil DECREASE'!D115-' Coal &amp; Oil DECREASE'!K115),C32+J32&gt;(-' Coal &amp; Oil DECREASE'!D115-' Coal &amp; Oil DECREASE'!K115)),-' Coal &amp; Oil DECREASE'!K115,(C32+J32)*(' Coal &amp; Oil DECREASE'!K115/(' Coal &amp; Oil DECREASE'!D115+' Coal &amp; Oil DECREASE'!K115))),0)</f>
        <v>1330</v>
      </c>
      <c r="Z32" s="90">
        <f t="shared" si="1"/>
        <v>5110</v>
      </c>
      <c r="AA32" s="90">
        <f t="shared" si="2"/>
        <v>0</v>
      </c>
      <c r="AB32" s="90">
        <f t="shared" si="3"/>
        <v>0</v>
      </c>
      <c r="AC32" s="90">
        <f>AB32*'INput Data'!$E$7</f>
        <v>0</v>
      </c>
      <c r="AD32" s="90">
        <f>IF(X32+Y32=0,0,IF(AND(X32+Y32&gt;0,Z32&gt;0,AA32=0),X32*'INput Data'!$E$4+Y32*'INput Data'!$E$9,IF(AND(X32+Y32&gt;0,'Fuel Switch DE'!Z32&gt;0),'Fuel Switch DE'!Z32*(' Coal &amp; Oil DECREASE'!D115/(' Coal &amp; Oil DECREASE'!D115+' Coal &amp; Oil DECREASE'!K115))*'INput Data'!$E$4+'Fuel Switch DE'!Z32*(' Coal &amp; Oil DECREASE'!K115/(' Coal &amp; Oil DECREASE'!D115+' Coal &amp; Oil DECREASE'!K115))*'INput Data'!$E$9,0)))</f>
        <v>1463604.3165467624</v>
      </c>
      <c r="AE32" s="90">
        <f>IF(X32+Y32=0,0,IF(AND(X32+Y32&gt;0,AA32&gt;0,Z32=0),X32*('INput Data'!$E$4-'INput Data'!$E$7)+Y32*('INput Data'!$E$9-'INput Data'!$E$7),IF(AND(X32+Y32&gt;0,'Fuel Switch DE'!AA32&gt;0),'Fuel Switch DE'!AA32*(' Coal &amp; Oil DECREASE'!D115/(' Coal &amp; Oil DECREASE'!D115+' Coal &amp; Oil DECREASE'!K115))*('INput Data'!$E$4-'INput Data'!$E$7)+'Fuel Switch DE'!AA32*(' Coal &amp; Oil DECREASE'!K115/(' Coal &amp; Oil DECREASE'!D115+' Coal &amp; Oil DECREASE'!K115))*('INput Data'!$E$9-'INput Data'!$E$7),0)))</f>
        <v>0</v>
      </c>
      <c r="AF32" s="538">
        <f t="shared" si="22"/>
        <v>1463604.3165467624</v>
      </c>
      <c r="AG32" s="123">
        <f t="shared" si="23"/>
        <v>0</v>
      </c>
      <c r="AH32" s="92">
        <f t="shared" si="4"/>
        <v>0</v>
      </c>
      <c r="AI32" s="119">
        <f>IF(OR(D32&gt;0,K32&gt;0),IF(OR(D32&gt;(-' Coal &amp; Oil DECREASE'!E115-' Coal &amp; Oil DECREASE'!L115),K32&gt;(-' Coal &amp; Oil DECREASE'!E115-' Coal &amp; Oil DECREASE'!L115),D32+K32&gt;(-' Coal &amp; Oil DECREASE'!E115-' Coal &amp; Oil DECREASE'!L115)),-' Coal &amp; Oil DECREASE'!E115,(D32+K32)*(' Coal &amp; Oil DECREASE'!E115/(' Coal &amp; Oil DECREASE'!E115+' Coal &amp; Oil DECREASE'!L115))),0)</f>
        <v>3788.7000000000003</v>
      </c>
      <c r="AJ32" s="90">
        <f>IF(OR(D32&gt;0,K32&gt;0),IF(OR(D32&gt;(-' Coal &amp; Oil DECREASE'!E115-' Coal &amp; Oil DECREASE'!L115),J32&gt;(-' Coal &amp; Oil DECREASE'!E115-' Coal &amp; Oil DECREASE'!L115),D32+K32&gt;(-' Coal &amp; Oil DECREASE'!E115-' Coal &amp; Oil DECREASE'!L115)),-' Coal &amp; Oil DECREASE'!L115,(D32+K32)*(' Coal &amp; Oil DECREASE'!L115/(' Coal &amp; Oil DECREASE'!E115+' Coal &amp; Oil DECREASE'!L115))),0)</f>
        <v>0</v>
      </c>
      <c r="AK32" s="90">
        <f t="shared" si="5"/>
        <v>1180</v>
      </c>
      <c r="AL32" s="90">
        <f t="shared" si="6"/>
        <v>2608.7000000000003</v>
      </c>
      <c r="AM32" s="90">
        <f t="shared" si="7"/>
        <v>0</v>
      </c>
      <c r="AN32" s="90">
        <f>AM32*'INput Data'!$E$7</f>
        <v>0</v>
      </c>
      <c r="AO32" s="90">
        <f>IF(AI32+AJ32=0,0,IF(AND(AI32+AJ32&gt;0,AK32&gt;0,AL32=0),AI32*'INput Data'!$E$4+AJ32*'INput Data'!$E$9,IF(AND(AI32+AJ32&gt;0,'Fuel Switch DE'!AK32&gt;0),'Fuel Switch DE'!AK32*(' Coal &amp; Oil DECREASE'!E115/(' Coal &amp; Oil DECREASE'!E115+' Coal &amp; Oil DECREASE'!L115))*'INput Data'!$E$4+'Fuel Switch DE'!AK32*(' Coal &amp; Oil DECREASE'!L115/(' Coal &amp; Oil DECREASE'!E115+' Coal &amp; Oil DECREASE'!L115))*'INput Data'!$E$9,0)))</f>
        <v>311129.49640287767</v>
      </c>
      <c r="AP32" s="90">
        <f>IF(AI32+AJ32=0,0,IF(AND(AI32+AJ32&gt;0,AL32&gt;0,AK32=0),AI32*('INput Data'!$E$4-'INput Data'!$E$7)+AJ32*('INput Data'!$E$9-'INput Data'!$E$7),IF(AND(AI32+AJ32&gt;0,'Fuel Switch DE'!AL32&gt;0),'Fuel Switch DE'!AL32*(' Coal &amp; Oil DECREASE'!E115/(' Coal &amp; Oil DECREASE'!E115+' Coal &amp; Oil DECREASE'!L115))*('INput Data'!$E$4-'INput Data'!$E$7)+'Fuel Switch DE'!AL32*(' Coal &amp; Oil DECREASE'!L115/(' Coal &amp; Oil DECREASE'!E115+' Coal &amp; Oil DECREASE'!L115))*('INput Data'!$E$9-'INput Data'!$E$7),0)))</f>
        <v>172662.15827338133</v>
      </c>
      <c r="AQ32" s="538">
        <f t="shared" si="24"/>
        <v>483791.65467625903</v>
      </c>
      <c r="AR32" s="123">
        <f t="shared" si="25"/>
        <v>172662.15827338133</v>
      </c>
      <c r="AS32" s="92">
        <f t="shared" si="8"/>
        <v>172662.15827338133</v>
      </c>
      <c r="AT32" s="90">
        <f>IF(E32&gt;0,IF(E32&lt;(-' Coal &amp; Oil DECREASE'!F115-' Coal &amp; Oil DECREASE'!M115),'Fuel Switch DE'!E32*' Coal &amp; Oil DECREASE'!F115/(' Coal &amp; Oil DECREASE'!F115+' Coal &amp; Oil DECREASE'!M115),-' Coal &amp; Oil DECREASE'!F115),0)</f>
        <v>0</v>
      </c>
      <c r="AU32" s="90">
        <f>IF(E32&gt;0,IF(E32&lt;(-' Coal &amp; Oil DECREASE'!F115-' Coal &amp; Oil DECREASE'!M115),'Fuel Switch DE'!E32*' Coal &amp; Oil DECREASE'!M115/(' Coal &amp; Oil DECREASE'!F115+' Coal &amp; Oil DECREASE'!M115),-' Coal &amp; Oil DECREASE'!M115),0)</f>
        <v>0</v>
      </c>
      <c r="AV32" s="90">
        <f t="shared" si="9"/>
        <v>0</v>
      </c>
      <c r="AW32" s="90">
        <f>AT32*('INput Data'!$D$4-'INput Data'!$D$7)</f>
        <v>0</v>
      </c>
      <c r="AX32" s="90">
        <f>AU32*('INput Data'!$E$9-'INput Data'!$E$7)</f>
        <v>0</v>
      </c>
      <c r="AY32" s="90">
        <f>AV32*'INput Data'!$E$7</f>
        <v>0</v>
      </c>
      <c r="AZ32" s="480">
        <f t="shared" si="26"/>
        <v>0</v>
      </c>
      <c r="BA32" s="90">
        <f>IF(F32&gt;0,IF(F32&lt;(-' Coal &amp; Oil DECREASE'!G115-' Coal &amp; Oil DECREASE'!N115),'Fuel Switch DE'!F32*' Coal &amp; Oil DECREASE'!G115/(' Coal &amp; Oil DECREASE'!G115+' Coal &amp; Oil DECREASE'!N115),-' Coal &amp; Oil DECREASE'!G115),0)</f>
        <v>0</v>
      </c>
      <c r="BB32" s="90">
        <f>IF(F32&gt;0,IF(F32&lt;(-' Coal &amp; Oil DECREASE'!G115-' Coal &amp; Oil DECREASE'!N115),'Fuel Switch DE'!F32*' Coal &amp; Oil DECREASE'!N115/(' Coal &amp; Oil DECREASE'!G115+' Coal &amp; Oil DECREASE'!N115),-' Coal &amp; Oil DECREASE'!N115),0)</f>
        <v>1066.4154799411554</v>
      </c>
      <c r="BC32" s="90">
        <f t="shared" si="10"/>
        <v>0</v>
      </c>
      <c r="BD32" s="90">
        <f>BA32*('INput Data'!$D$4-'INput Data'!$D$7)</f>
        <v>0</v>
      </c>
      <c r="BE32" s="90">
        <f>BB32*('INput Data'!$E$9-'INput Data'!$E$7)</f>
        <v>163798.3488974364</v>
      </c>
      <c r="BF32" s="90">
        <f>BC32*'INput Data'!$E$7</f>
        <v>0</v>
      </c>
      <c r="BG32" s="115">
        <f t="shared" si="27"/>
        <v>163798.3488974364</v>
      </c>
      <c r="BH32" s="68" t="str">
        <f>IF((('Nuclear &amp; RES demand for Power '!C148+'Nuclear &amp; RES demand for Power '!D148)-('Nuclear &amp; RES demand for Power '!O34+'Nuclear &amp; RES demand for Power '!P34))&lt;0,"Replacement","No replacement")</f>
        <v>No replacement</v>
      </c>
      <c r="BI32" s="150" t="str">
        <f t="shared" si="28"/>
        <v>No replacement</v>
      </c>
      <c r="BJ32" s="92">
        <f>IF(OR(BH32="No replacement",BI32="No replacement"),0,AV32*'INput Data'!$Q$4-(('Nuclear &amp; RES demand for Power '!C148+'Nuclear &amp; RES demand for Power '!D148)-('Nuclear &amp; RES demand for Power '!O34+'Nuclear &amp; RES demand for Power '!P34))*'INput Data'!$E$7/'INput Data'!$Q$4)</f>
        <v>0</v>
      </c>
      <c r="BK32" s="68" t="str">
        <f>IF((('Nuclear &amp; RES demand for Power '!C148+'Nuclear &amp; RES demand for Power '!D148)-('Nuclear &amp; RES demand for Power '!U34+'Nuclear &amp; RES demand for Power '!V34))&lt;0,"Replacement","No replacement")</f>
        <v>No replacement</v>
      </c>
      <c r="BL32" s="150" t="str">
        <f t="shared" si="29"/>
        <v>No replacement</v>
      </c>
      <c r="BM32" s="92">
        <f>IF(OR(BK32="No replacement",BL32="No replacement"),0,BC32*'INput Data'!$Q$4-(('Nuclear &amp; RES demand for Power '!C148+'Nuclear &amp; RES demand for Power '!D148)-('Nuclear &amp; RES demand for Power '!O34+'Nuclear &amp; RES demand for Power '!P34))*'INput Data'!$E$7/'INput Data'!$Q$4)</f>
        <v>0</v>
      </c>
      <c r="BN32" s="187">
        <f>IF('Gas Supply'!D113&gt;=(P32+AA32+AL32+AT32+AU32),CD32,'Gas Supply'!D113/(P32+AA32+AL32+AT32+AU32)*CD32)</f>
        <v>172662.15827338133</v>
      </c>
      <c r="BO32" s="187">
        <f>IF(CD32=0,0,IF('Gas Supply'!D113&gt;P32+AA32+AL32+AT32+AU32,P32+AA32+AL32+AT32+AU32,'Gas Supply'!D113))</f>
        <v>2608.7000000000003</v>
      </c>
      <c r="BP32" s="187">
        <f>BO32*'INput Data'!$E$7</f>
        <v>515171.33093525184</v>
      </c>
      <c r="BQ32" s="187">
        <f>'Gas Supply'!D113-BO32</f>
        <v>7378.7274250179744</v>
      </c>
      <c r="BR32" s="187">
        <f>BQ32*'INput Data'!$E$7</f>
        <v>1457165.9555161395</v>
      </c>
      <c r="BS32" s="195">
        <f t="shared" si="30"/>
        <v>2144999.4447247726</v>
      </c>
      <c r="BT32" s="187">
        <f>IF('Gas Supply'!D113&gt;=(P32+AA32+AL32+BA32+BB32),CF32,'Gas Supply'!D113/(P32+AA32+AL32+BA32+BB32)*CF32)</f>
        <v>336460.5071708177</v>
      </c>
      <c r="BU32" s="187">
        <f>IF(CF32=0,0,IF('Gas Supply'!D113&gt;P32+AA32+AL32+BA32+BB32,P32+AA32+AL32+BA32+BB32,'Gas Supply'!D113))</f>
        <v>3675.1154799411556</v>
      </c>
      <c r="BV32" s="187">
        <f>BU32*'INput Data'!$E$7</f>
        <v>725769.20808909868</v>
      </c>
      <c r="BW32" s="187">
        <f>'Gas Supply'!D113-BU32</f>
        <v>6312.311945076819</v>
      </c>
      <c r="BX32" s="187">
        <f>BW32*'INput Data'!$E$7</f>
        <v>1246568.0783622926</v>
      </c>
      <c r="BY32" s="195">
        <f t="shared" si="31"/>
        <v>2308797.7936222088</v>
      </c>
      <c r="BZ32" s="115">
        <f>IF('Gas Supply'!C152=0,0,IF('Gas Supply'!C152/SUM('N.Gas &amp; H2 demand'!C153:F153)&gt;=1,'Fuel Switch DE'!CD32,'Fuel Switch DE'!CD32*'Gas Supply'!C152/(SUM('N.Gas &amp; H2 demand'!C153:F153))))</f>
        <v>172662.15827338133</v>
      </c>
      <c r="CA32" s="115">
        <f>IF('Gas Supply'!C152=0,0,IF('Gas Supply'!C152/(SUM('N.Gas &amp; H2 demand'!C153:F153))&gt;=1,'Fuel Switch DE'!CF32,'Fuel Switch DE'!CF32*'Gas Supply'!C152/(SUM('N.Gas &amp; H2 demand'!C153:F153))))</f>
        <v>336460.5071708177</v>
      </c>
      <c r="CC32" s="6" t="s">
        <v>35</v>
      </c>
      <c r="CD32" s="136">
        <f t="shared" si="11"/>
        <v>172662.15827338133</v>
      </c>
      <c r="CE32" s="92">
        <f t="shared" si="12"/>
        <v>172662.15827338133</v>
      </c>
      <c r="CF32" s="136">
        <f t="shared" si="13"/>
        <v>336460.5071708177</v>
      </c>
      <c r="CG32" s="92">
        <f t="shared" si="14"/>
        <v>336460.5071708177</v>
      </c>
      <c r="CH32" s="136">
        <f t="shared" si="15"/>
        <v>89332.661870503551</v>
      </c>
      <c r="CI32" s="92">
        <f t="shared" si="16"/>
        <v>89332.661870503551</v>
      </c>
    </row>
    <row r="33" spans="1:87" x14ac:dyDescent="0.25">
      <c r="A33" s="28" t="str">
        <f>'Gas demand INCREASE'!B155</f>
        <v>RS</v>
      </c>
      <c r="B33" s="119">
        <f>'Gas demand INCREASE'!C155</f>
        <v>1440.1440000000002</v>
      </c>
      <c r="C33" s="90">
        <f>'Gas demand INCREASE'!D155</f>
        <v>2520.252000000004</v>
      </c>
      <c r="D33" s="90">
        <f>'Gas demand INCREASE'!E155</f>
        <v>40.004000000000019</v>
      </c>
      <c r="E33" s="90">
        <f>'Gas demand INCREASE'!F155</f>
        <v>0</v>
      </c>
      <c r="F33" s="92">
        <f>'Gas demand INCREASE'!G155</f>
        <v>0</v>
      </c>
      <c r="G33" s="117"/>
      <c r="H33" s="28" t="str">
        <f>'Gas demand INCREASE'!O155</f>
        <v>RS</v>
      </c>
      <c r="I33" s="90">
        <f>'Gas demand INCREASE'!P155</f>
        <v>0</v>
      </c>
      <c r="J33" s="90">
        <f>'Gas demand INCREASE'!Q155</f>
        <v>0</v>
      </c>
      <c r="K33" s="92">
        <f>'Gas demand INCREASE'!R155</f>
        <v>0</v>
      </c>
      <c r="M33" s="119">
        <f>IF(OR(B33&gt;0,I33&gt;0),IF(OR(B33&gt;(-' Coal &amp; Oil DECREASE'!C116-' Coal &amp; Oil DECREASE'!J116),I33&gt;(-' Coal &amp; Oil DECREASE'!C116-' Coal &amp; Oil DECREASE'!J116),B33+I33&gt;(-' Coal &amp; Oil DECREASE'!C116-' Coal &amp; Oil DECREASE'!J116)),-' Coal &amp; Oil DECREASE'!C116,(B33+I33)*(' Coal &amp; Oil DECREASE'!C116/(' Coal &amp; Oil DECREASE'!C116+' Coal &amp; Oil DECREASE'!J116))),0)</f>
        <v>0</v>
      </c>
      <c r="N33" s="90">
        <f>IF(OR(B33&gt;0,I33&gt;0),IF(OR(B33&gt;(-' Coal &amp; Oil DECREASE'!C116-' Coal &amp; Oil DECREASE'!J116),I33&gt;(-' Coal &amp; Oil DECREASE'!C116-' Coal &amp; Oil DECREASE'!J116),B33+I33&gt;(-' Coal &amp; Oil DECREASE'!C116-' Coal &amp; Oil DECREASE'!J116)),-' Coal &amp; Oil DECREASE'!J116,(B33+I33)*(' Coal &amp; Oil DECREASE'!J116/(' Coal &amp; Oil DECREASE'!C116+' Coal &amp; Oil DECREASE'!J116))),0)</f>
        <v>0</v>
      </c>
      <c r="O33" s="90">
        <f t="shared" si="17"/>
        <v>0</v>
      </c>
      <c r="P33" s="90">
        <f t="shared" si="18"/>
        <v>0</v>
      </c>
      <c r="Q33" s="90">
        <f t="shared" si="19"/>
        <v>1440.1440000000002</v>
      </c>
      <c r="R33" s="90">
        <f>Q33*'INput Data'!$E$7</f>
        <v>284402.53812949645</v>
      </c>
      <c r="S33" s="90">
        <f>IF(M33+N33=0,0,IF(AND(M33+N33&gt;0,O33&gt;0,P33=0),M33*'INput Data'!$E$4+N33*'INput Data'!$E$9,IF(AND(M33+N33&gt;0,'Fuel Switch DE'!O33&gt;0),'Fuel Switch DE'!O33*(' Coal &amp; Oil DECREASE'!C116/(' Coal &amp; Oil DECREASE'!C116+' Coal &amp; Oil DECREASE'!J116))*'INput Data'!$E$4+'Fuel Switch DE'!O33*(' Coal &amp; Oil DECREASE'!J116/(' Coal &amp; Oil DECREASE'!C116+' Coal &amp; Oil DECREASE'!J116))*'INput Data'!$E$9,0)))</f>
        <v>0</v>
      </c>
      <c r="T33" s="90">
        <f>IF(M33+N33=0,0,IF(AND(M33+N33&gt;0,P33&gt;0,O33=0),M33*('INput Data'!$E$4-'INput Data'!$E$7)+N33*('INput Data'!$E$9-'INput Data'!$E$7),IF(AND(M33+N33&gt;0,'Fuel Switch DE'!P33&gt;0),'Fuel Switch DE'!P33*(' Coal &amp; Oil DECREASE'!C116/(' Coal &amp; Oil DECREASE'!C116+' Coal &amp; Oil DECREASE'!J116))*('INput Data'!$E$4-'INput Data'!$E$7)+'Fuel Switch DE'!P33*(' Coal &amp; Oil DECREASE'!J116/(' Coal &amp; Oil DECREASE'!C116+' Coal &amp; Oil DECREASE'!J116))*('INput Data'!$E$9-'INput Data'!$E$7),0)))</f>
        <v>0</v>
      </c>
      <c r="U33" s="538">
        <f t="shared" si="20"/>
        <v>0</v>
      </c>
      <c r="V33" s="123">
        <f t="shared" si="21"/>
        <v>0</v>
      </c>
      <c r="W33" s="92">
        <f t="shared" si="0"/>
        <v>-284402.53812949645</v>
      </c>
      <c r="X33" s="119">
        <f>IF(OR(C33&gt;0,J33&gt;0),IF(OR(C33&gt;(-' Coal &amp; Oil DECREASE'!D116-' Coal &amp; Oil DECREASE'!K116),J33&gt;(-' Coal &amp; Oil DECREASE'!D116-' Coal &amp; Oil DECREASE'!K116),C33+J33&gt;(-' Coal &amp; Oil DECREASE'!D116-' Coal &amp; Oil DECREASE'!K116)),-' Coal &amp; Oil DECREASE'!D116,(C33+J33)*(' Coal &amp; Oil DECREASE'!D116/(' Coal &amp; Oil DECREASE'!D116+' Coal &amp; Oil DECREASE'!K116))),0)</f>
        <v>0</v>
      </c>
      <c r="Y33" s="90">
        <f>IF(OR(C33&gt;0,J33&gt;0),IF(OR(C33&gt;(-' Coal &amp; Oil DECREASE'!D116-' Coal &amp; Oil DECREASE'!K116),J33&gt;(-' Coal &amp; Oil DECREASE'!D116-' Coal &amp; Oil DECREASE'!K116),C33+J33&gt;(-' Coal &amp; Oil DECREASE'!D116-' Coal &amp; Oil DECREASE'!K116)),-' Coal &amp; Oil DECREASE'!K116,(C33+J33)*(' Coal &amp; Oil DECREASE'!K116/(' Coal &amp; Oil DECREASE'!D116+' Coal &amp; Oil DECREASE'!K116))),0)</f>
        <v>0</v>
      </c>
      <c r="Z33" s="90">
        <f t="shared" si="1"/>
        <v>0</v>
      </c>
      <c r="AA33" s="90">
        <f t="shared" si="2"/>
        <v>0</v>
      </c>
      <c r="AB33" s="90">
        <f t="shared" si="3"/>
        <v>2520.252000000004</v>
      </c>
      <c r="AC33" s="90">
        <f>AB33*'INput Data'!$E$7</f>
        <v>497704.44172661949</v>
      </c>
      <c r="AD33" s="90">
        <f>IF(X33+Y33=0,0,IF(AND(X33+Y33&gt;0,Z33&gt;0,AA33=0),X33*'INput Data'!$E$4+Y33*'INput Data'!$E$9,IF(AND(X33+Y33&gt;0,'Fuel Switch DE'!Z33&gt;0),'Fuel Switch DE'!Z33*(' Coal &amp; Oil DECREASE'!D116/(' Coal &amp; Oil DECREASE'!D116+' Coal &amp; Oil DECREASE'!K116))*'INput Data'!$E$4+'Fuel Switch DE'!Z33*(' Coal &amp; Oil DECREASE'!K116/(' Coal &amp; Oil DECREASE'!D116+' Coal &amp; Oil DECREASE'!K116))*'INput Data'!$E$9,0)))</f>
        <v>0</v>
      </c>
      <c r="AE33" s="90">
        <f>IF(X33+Y33=0,0,IF(AND(X33+Y33&gt;0,AA33&gt;0,Z33=0),X33*('INput Data'!$E$4-'INput Data'!$E$7)+Y33*('INput Data'!$E$9-'INput Data'!$E$7),IF(AND(X33+Y33&gt;0,'Fuel Switch DE'!AA33&gt;0),'Fuel Switch DE'!AA33*(' Coal &amp; Oil DECREASE'!D116/(' Coal &amp; Oil DECREASE'!D116+' Coal &amp; Oil DECREASE'!K116))*('INput Data'!$E$4-'INput Data'!$E$7)+'Fuel Switch DE'!AA33*(' Coal &amp; Oil DECREASE'!K116/(' Coal &amp; Oil DECREASE'!D116+' Coal &amp; Oil DECREASE'!K116))*('INput Data'!$E$9-'INput Data'!$E$7),0)))</f>
        <v>0</v>
      </c>
      <c r="AF33" s="538">
        <f t="shared" si="22"/>
        <v>0</v>
      </c>
      <c r="AG33" s="123">
        <f t="shared" si="23"/>
        <v>0</v>
      </c>
      <c r="AH33" s="92">
        <f t="shared" si="4"/>
        <v>-497704.44172661949</v>
      </c>
      <c r="AI33" s="119">
        <f>IF(OR(D33&gt;0,K33&gt;0),IF(OR(D33&gt;(-' Coal &amp; Oil DECREASE'!E116-' Coal &amp; Oil DECREASE'!L116),K33&gt;(-' Coal &amp; Oil DECREASE'!E116-' Coal &amp; Oil DECREASE'!L116),D33+K33&gt;(-' Coal &amp; Oil DECREASE'!E116-' Coal &amp; Oil DECREASE'!L116)),-' Coal &amp; Oil DECREASE'!E116,(D33+K33)*(' Coal &amp; Oil DECREASE'!E116/(' Coal &amp; Oil DECREASE'!E116+' Coal &amp; Oil DECREASE'!L116))),0)</f>
        <v>0</v>
      </c>
      <c r="AJ33" s="90">
        <f>IF(OR(D33&gt;0,K33&gt;0),IF(OR(D33&gt;(-' Coal &amp; Oil DECREASE'!E116-' Coal &amp; Oil DECREASE'!L116),J33&gt;(-' Coal &amp; Oil DECREASE'!E116-' Coal &amp; Oil DECREASE'!L116),D33+K33&gt;(-' Coal &amp; Oil DECREASE'!E116-' Coal &amp; Oil DECREASE'!L116)),-' Coal &amp; Oil DECREASE'!L116,(D33+K33)*(' Coal &amp; Oil DECREASE'!L116/(' Coal &amp; Oil DECREASE'!E116+' Coal &amp; Oil DECREASE'!L116))),0)</f>
        <v>0</v>
      </c>
      <c r="AK33" s="90">
        <f t="shared" si="5"/>
        <v>0</v>
      </c>
      <c r="AL33" s="90">
        <f t="shared" si="6"/>
        <v>0</v>
      </c>
      <c r="AM33" s="90">
        <f t="shared" si="7"/>
        <v>40.004000000000019</v>
      </c>
      <c r="AN33" s="90">
        <f>AM33*'INput Data'!$E$7</f>
        <v>7900.0705035971259</v>
      </c>
      <c r="AO33" s="90">
        <f>IF(AI33+AJ33=0,0,IF(AND(AI33+AJ33&gt;0,AK33&gt;0,AL33=0),AI33*'INput Data'!$E$4+AJ33*'INput Data'!$E$9,IF(AND(AI33+AJ33&gt;0,'Fuel Switch DE'!AK33&gt;0),'Fuel Switch DE'!AK33*(' Coal &amp; Oil DECREASE'!E116/(' Coal &amp; Oil DECREASE'!E116+' Coal &amp; Oil DECREASE'!L116))*'INput Data'!$E$4+'Fuel Switch DE'!AK33*(' Coal &amp; Oil DECREASE'!L116/(' Coal &amp; Oil DECREASE'!E116+' Coal &amp; Oil DECREASE'!L116))*'INput Data'!$E$9,0)))</f>
        <v>0</v>
      </c>
      <c r="AP33" s="90">
        <f>IF(AI33+AJ33=0,0,IF(AND(AI33+AJ33&gt;0,AL33&gt;0,AK33=0),AI33*('INput Data'!$E$4-'INput Data'!$E$7)+AJ33*('INput Data'!$E$9-'INput Data'!$E$7),IF(AND(AI33+AJ33&gt;0,'Fuel Switch DE'!AL33&gt;0),'Fuel Switch DE'!AL33*(' Coal &amp; Oil DECREASE'!E116/(' Coal &amp; Oil DECREASE'!E116+' Coal &amp; Oil DECREASE'!L116))*('INput Data'!$E$4-'INput Data'!$E$7)+'Fuel Switch DE'!AL33*(' Coal &amp; Oil DECREASE'!L116/(' Coal &amp; Oil DECREASE'!E116+' Coal &amp; Oil DECREASE'!L116))*('INput Data'!$E$9-'INput Data'!$E$7),0)))</f>
        <v>0</v>
      </c>
      <c r="AQ33" s="538">
        <f t="shared" si="24"/>
        <v>0</v>
      </c>
      <c r="AR33" s="123">
        <f t="shared" si="25"/>
        <v>0</v>
      </c>
      <c r="AS33" s="92">
        <f t="shared" si="8"/>
        <v>-7900.0705035971259</v>
      </c>
      <c r="AT33" s="90">
        <f>IF(E33&gt;0,IF(E33&lt;(-' Coal &amp; Oil DECREASE'!F116-' Coal &amp; Oil DECREASE'!M116),'Fuel Switch DE'!E33*' Coal &amp; Oil DECREASE'!F116/(' Coal &amp; Oil DECREASE'!F116+' Coal &amp; Oil DECREASE'!M116),-' Coal &amp; Oil DECREASE'!F116),0)</f>
        <v>0</v>
      </c>
      <c r="AU33" s="90">
        <f>IF(E33&gt;0,IF(E33&lt;(-' Coal &amp; Oil DECREASE'!F116-' Coal &amp; Oil DECREASE'!M116),'Fuel Switch DE'!E33*' Coal &amp; Oil DECREASE'!M116/(' Coal &amp; Oil DECREASE'!F116+' Coal &amp; Oil DECREASE'!M116),-' Coal &amp; Oil DECREASE'!M116),0)</f>
        <v>0</v>
      </c>
      <c r="AV33" s="90">
        <f t="shared" si="9"/>
        <v>0</v>
      </c>
      <c r="AW33" s="90">
        <f>AT33*('INput Data'!$D$4-'INput Data'!$D$7)</f>
        <v>0</v>
      </c>
      <c r="AX33" s="90">
        <f>AU33*('INput Data'!$E$9-'INput Data'!$E$7)</f>
        <v>0</v>
      </c>
      <c r="AY33" s="90">
        <f>AV33*'INput Data'!$E$7</f>
        <v>0</v>
      </c>
      <c r="AZ33" s="480">
        <f t="shared" si="26"/>
        <v>0</v>
      </c>
      <c r="BA33" s="90">
        <f>IF(F33&gt;0,IF(F33&lt;(-' Coal &amp; Oil DECREASE'!G116-' Coal &amp; Oil DECREASE'!N116),'Fuel Switch DE'!F33*' Coal &amp; Oil DECREASE'!G116/(' Coal &amp; Oil DECREASE'!G116+' Coal &amp; Oil DECREASE'!N116),-' Coal &amp; Oil DECREASE'!G116),0)</f>
        <v>0</v>
      </c>
      <c r="BB33" s="90">
        <f>IF(F33&gt;0,IF(F33&lt;(-' Coal &amp; Oil DECREASE'!G116-' Coal &amp; Oil DECREASE'!N116),'Fuel Switch DE'!F33*' Coal &amp; Oil DECREASE'!N116/(' Coal &amp; Oil DECREASE'!G116+' Coal &amp; Oil DECREASE'!N116),-' Coal &amp; Oil DECREASE'!N116),0)</f>
        <v>0</v>
      </c>
      <c r="BC33" s="90">
        <f t="shared" si="10"/>
        <v>0</v>
      </c>
      <c r="BD33" s="90">
        <f>BA33*('INput Data'!$D$4-'INput Data'!$D$7)</f>
        <v>0</v>
      </c>
      <c r="BE33" s="90">
        <f>BB33*('INput Data'!$E$9-'INput Data'!$E$7)</f>
        <v>0</v>
      </c>
      <c r="BF33" s="90">
        <f>BC33*'INput Data'!$E$7</f>
        <v>0</v>
      </c>
      <c r="BG33" s="115">
        <f t="shared" si="27"/>
        <v>0</v>
      </c>
      <c r="BH33" s="68" t="str">
        <f>IF((('Nuclear &amp; RES demand for Power '!C149+'Nuclear &amp; RES demand for Power '!D149)-('Nuclear &amp; RES demand for Power '!O35+'Nuclear &amp; RES demand for Power '!P35))&lt;0,"Replacement","No replacement")</f>
        <v>No replacement</v>
      </c>
      <c r="BI33" s="150" t="str">
        <f t="shared" si="28"/>
        <v>No replacement</v>
      </c>
      <c r="BJ33" s="92">
        <f>IF(OR(BH33="No replacement",BI33="No replacement"),0,AV33*'INput Data'!$Q$4-(('Nuclear &amp; RES demand for Power '!C149+'Nuclear &amp; RES demand for Power '!D149)-('Nuclear &amp; RES demand for Power '!O35+'Nuclear &amp; RES demand for Power '!P35))*'INput Data'!$E$7/'INput Data'!$Q$4)</f>
        <v>0</v>
      </c>
      <c r="BK33" s="68" t="str">
        <f>IF((('Nuclear &amp; RES demand for Power '!C149+'Nuclear &amp; RES demand for Power '!D149)-('Nuclear &amp; RES demand for Power '!U35+'Nuclear &amp; RES demand for Power '!V35))&lt;0,"Replacement","No replacement")</f>
        <v>No replacement</v>
      </c>
      <c r="BL33" s="150" t="str">
        <f t="shared" si="29"/>
        <v>No replacement</v>
      </c>
      <c r="BM33" s="92">
        <f>IF(OR(BK33="No replacement",BL33="No replacement"),0,BC33*'INput Data'!$Q$4-(('Nuclear &amp; RES demand for Power '!C149+'Nuclear &amp; RES demand for Power '!D149)-('Nuclear &amp; RES demand for Power '!O35+'Nuclear &amp; RES demand for Power '!P35))*'INput Data'!$E$7/'INput Data'!$Q$4)</f>
        <v>0</v>
      </c>
      <c r="BN33" s="187">
        <f>IF('Gas Supply'!D114&gt;=(P33+AA33+AL33+AT33+AU33),CD33,'Gas Supply'!D114/(P33+AA33+AL33+AT33+AU33)*CD33)</f>
        <v>0</v>
      </c>
      <c r="BO33" s="187">
        <f>IF(CD33=0,0,IF('Gas Supply'!D114&gt;P33+AA33+AL33+AT33+AU33,P33+AA33+AL33+AT33+AU33,'Gas Supply'!D114))</f>
        <v>0</v>
      </c>
      <c r="BP33" s="187">
        <f>BO33*'INput Data'!$E$7</f>
        <v>0</v>
      </c>
      <c r="BQ33" s="187">
        <f>'Gas Supply'!D114-BO33</f>
        <v>0</v>
      </c>
      <c r="BR33" s="187">
        <f>BQ33*'INput Data'!$E$7</f>
        <v>0</v>
      </c>
      <c r="BS33" s="195">
        <f t="shared" si="30"/>
        <v>0</v>
      </c>
      <c r="BT33" s="187">
        <f>IF('Gas Supply'!D114&gt;=(P33+AA33+AL33+BA33+BB33),CF33,'Gas Supply'!D114/(P33+AA33+AL33+BA33+BB33)*CF33)</f>
        <v>0</v>
      </c>
      <c r="BU33" s="187">
        <f>IF(CF33=0,0,IF('Gas Supply'!D114&gt;P33+AA33+AL33+BA33+BB33,P33+AA33+AL33+BA33+BB33,'Gas Supply'!D114))</f>
        <v>0</v>
      </c>
      <c r="BV33" s="187">
        <f>BU33*'INput Data'!$E$7</f>
        <v>0</v>
      </c>
      <c r="BW33" s="187">
        <f>'Gas Supply'!D114-BU33</f>
        <v>0</v>
      </c>
      <c r="BX33" s="187">
        <f>BW33*'INput Data'!$E$7</f>
        <v>0</v>
      </c>
      <c r="BY33" s="195">
        <f t="shared" si="31"/>
        <v>0</v>
      </c>
      <c r="BZ33" s="115">
        <f>IF('Gas Supply'!C153=0,0,IF('Gas Supply'!C153/SUM('N.Gas &amp; H2 demand'!C154:F154)&gt;=1,'Fuel Switch DE'!CD33,'Fuel Switch DE'!CD33*'Gas Supply'!C153/(SUM('N.Gas &amp; H2 demand'!C154:F154))))</f>
        <v>0</v>
      </c>
      <c r="CA33" s="115">
        <f>IF('Gas Supply'!C153=0,0,IF('Gas Supply'!C153/(SUM('N.Gas &amp; H2 demand'!C154:F154))&gt;=1,'Fuel Switch DE'!CF33,'Fuel Switch DE'!CF33*'Gas Supply'!C153/(SUM('N.Gas &amp; H2 demand'!C154:F154))))</f>
        <v>0</v>
      </c>
      <c r="CC33" s="6" t="s">
        <v>36</v>
      </c>
      <c r="CD33" s="136">
        <f t="shared" si="11"/>
        <v>0</v>
      </c>
      <c r="CE33" s="92">
        <f t="shared" si="12"/>
        <v>-790007.05035971315</v>
      </c>
      <c r="CF33" s="136">
        <f t="shared" si="13"/>
        <v>0</v>
      </c>
      <c r="CG33" s="92">
        <f t="shared" si="14"/>
        <v>-790007.05035971315</v>
      </c>
      <c r="CH33" s="136">
        <f t="shared" si="15"/>
        <v>0</v>
      </c>
      <c r="CI33" s="92">
        <f t="shared" si="16"/>
        <v>0</v>
      </c>
    </row>
    <row r="34" spans="1:87" x14ac:dyDescent="0.25">
      <c r="A34" s="28" t="str">
        <f>'Gas demand INCREASE'!B156</f>
        <v>SE</v>
      </c>
      <c r="B34" s="119">
        <f>'Gas demand INCREASE'!C156</f>
        <v>3918.6664999999998</v>
      </c>
      <c r="C34" s="90">
        <f>'Gas demand INCREASE'!D156</f>
        <v>0</v>
      </c>
      <c r="D34" s="90">
        <f>'Gas demand INCREASE'!E156</f>
        <v>3492.3724999999999</v>
      </c>
      <c r="E34" s="90">
        <f>'Gas demand INCREASE'!F156</f>
        <v>0</v>
      </c>
      <c r="F34" s="92">
        <f>'Gas demand INCREASE'!G156</f>
        <v>0</v>
      </c>
      <c r="G34" s="117"/>
      <c r="H34" s="28" t="str">
        <f>'Gas demand INCREASE'!O156</f>
        <v>SE</v>
      </c>
      <c r="I34" s="90">
        <f>'Gas demand INCREASE'!P156</f>
        <v>0</v>
      </c>
      <c r="J34" s="90">
        <f>'Gas demand INCREASE'!Q156</f>
        <v>1778</v>
      </c>
      <c r="K34" s="92">
        <f>'Gas demand INCREASE'!R156</f>
        <v>1174</v>
      </c>
      <c r="M34" s="119">
        <f>IF(OR(B34&gt;0,I34&gt;0),IF(OR(B34&gt;(-' Coal &amp; Oil DECREASE'!C117-' Coal &amp; Oil DECREASE'!J117),I34&gt;(-' Coal &amp; Oil DECREASE'!C117-' Coal &amp; Oil DECREASE'!J117),B34+I34&gt;(-' Coal &amp; Oil DECREASE'!C117-' Coal &amp; Oil DECREASE'!J117)),-' Coal &amp; Oil DECREASE'!C117,(B34+I34)*(' Coal &amp; Oil DECREASE'!C117/(' Coal &amp; Oil DECREASE'!C117+' Coal &amp; Oil DECREASE'!J117))),0)</f>
        <v>2030.0000000000002</v>
      </c>
      <c r="N34" s="90">
        <f>IF(OR(B34&gt;0,I34&gt;0),IF(OR(B34&gt;(-' Coal &amp; Oil DECREASE'!C117-' Coal &amp; Oil DECREASE'!J117),I34&gt;(-' Coal &amp; Oil DECREASE'!C117-' Coal &amp; Oil DECREASE'!J117),B34+I34&gt;(-' Coal &amp; Oil DECREASE'!C117-' Coal &amp; Oil DECREASE'!J117)),-' Coal &amp; Oil DECREASE'!J117,(B34+I34)*(' Coal &amp; Oil DECREASE'!J117/(' Coal &amp; Oil DECREASE'!C117+' Coal &amp; Oil DECREASE'!J117))),0)</f>
        <v>1050</v>
      </c>
      <c r="O34" s="90">
        <f t="shared" si="17"/>
        <v>0</v>
      </c>
      <c r="P34" s="90">
        <f t="shared" si="18"/>
        <v>3080</v>
      </c>
      <c r="Q34" s="90">
        <f t="shared" si="19"/>
        <v>838.66649999999959</v>
      </c>
      <c r="R34" s="90">
        <f>Q34*'INput Data'!$E$7</f>
        <v>165621.54982014379</v>
      </c>
      <c r="S34" s="90">
        <f>IF(M34+N34=0,0,IF(AND(M34+N34&gt;0,O34&gt;0,P34=0),M34*'INput Data'!$E$4+N34*'INput Data'!$E$9,IF(AND(M34+N34&gt;0,'Fuel Switch DE'!O34&gt;0),'Fuel Switch DE'!O34*(' Coal &amp; Oil DECREASE'!C117/(' Coal &amp; Oil DECREASE'!C117+' Coal &amp; Oil DECREASE'!J117))*'INput Data'!$E$4+'Fuel Switch DE'!O34*(' Coal &amp; Oil DECREASE'!J117/(' Coal &amp; Oil DECREASE'!C117+' Coal &amp; Oil DECREASE'!J117))*'INput Data'!$E$9,0)))</f>
        <v>0</v>
      </c>
      <c r="T34" s="90">
        <f>IF(M34+N34=0,0,IF(AND(M34+N34&gt;0,P34&gt;0,O34=0),M34*('INput Data'!$E$4-'INput Data'!$E$7)+N34*('INput Data'!$E$9-'INput Data'!$E$7),IF(AND(M34+N34&gt;0,'Fuel Switch DE'!P34&gt;0),'Fuel Switch DE'!P34*(' Coal &amp; Oil DECREASE'!C117/(' Coal &amp; Oil DECREASE'!C117+' Coal &amp; Oil DECREASE'!J117))*('INput Data'!$E$4-'INput Data'!$E$7)+'Fuel Switch DE'!P34*(' Coal &amp; Oil DECREASE'!J117/(' Coal &amp; Oil DECREASE'!C117+' Coal &amp; Oil DECREASE'!J117))*('INput Data'!$E$9-'INput Data'!$E$7),0)))</f>
        <v>295636.69064748194</v>
      </c>
      <c r="U34" s="538">
        <f t="shared" si="20"/>
        <v>295636.69064748194</v>
      </c>
      <c r="V34" s="123">
        <f t="shared" si="21"/>
        <v>295636.69064748194</v>
      </c>
      <c r="W34" s="92">
        <f t="shared" si="0"/>
        <v>130015.14082733815</v>
      </c>
      <c r="X34" s="119">
        <f>IF(OR(C34&gt;0,J34&gt;0),IF(OR(C34&gt;(-' Coal &amp; Oil DECREASE'!D117-' Coal &amp; Oil DECREASE'!K117),J34&gt;(-' Coal &amp; Oil DECREASE'!D117-' Coal &amp; Oil DECREASE'!K117),C34+J34&gt;(-' Coal &amp; Oil DECREASE'!D117-' Coal &amp; Oil DECREASE'!K117)),-' Coal &amp; Oil DECREASE'!D117,(C34+J34)*(' Coal &amp; Oil DECREASE'!D117/(' Coal &amp; Oil DECREASE'!D117+' Coal &amp; Oil DECREASE'!K117))),0)</f>
        <v>1267.1063291139239</v>
      </c>
      <c r="Y34" s="90">
        <f>IF(OR(C34&gt;0,J34&gt;0),IF(OR(C34&gt;(-' Coal &amp; Oil DECREASE'!D117-' Coal &amp; Oil DECREASE'!K117),J34&gt;(-' Coal &amp; Oil DECREASE'!D117-' Coal &amp; Oil DECREASE'!K117),C34+J34&gt;(-' Coal &amp; Oil DECREASE'!D117-' Coal &amp; Oil DECREASE'!K117)),-' Coal &amp; Oil DECREASE'!K117,(C34+J34)*(' Coal &amp; Oil DECREASE'!K117/(' Coal &amp; Oil DECREASE'!D117+' Coal &amp; Oil DECREASE'!K117))),0)</f>
        <v>510.89367088607611</v>
      </c>
      <c r="Z34" s="90">
        <f t="shared" si="1"/>
        <v>1778</v>
      </c>
      <c r="AA34" s="90">
        <f t="shared" si="2"/>
        <v>0</v>
      </c>
      <c r="AB34" s="90">
        <f t="shared" si="3"/>
        <v>0</v>
      </c>
      <c r="AC34" s="90">
        <f>AB34*'INput Data'!$E$7</f>
        <v>0</v>
      </c>
      <c r="AD34" s="90">
        <f>IF(X34+Y34=0,0,IF(AND(X34+Y34&gt;0,Z34&gt;0,AA34=0),X34*'INput Data'!$E$4+Y34*'INput Data'!$E$9,IF(AND(X34+Y34&gt;0,'Fuel Switch DE'!Z34&gt;0),'Fuel Switch DE'!Z34*(' Coal &amp; Oil DECREASE'!D117/(' Coal &amp; Oil DECREASE'!D117+' Coal &amp; Oil DECREASE'!K117))*'INput Data'!$E$4+'Fuel Switch DE'!Z34*(' Coal &amp; Oil DECREASE'!K117/(' Coal &amp; Oil DECREASE'!D117+' Coal &amp; Oil DECREASE'!K117))*'INput Data'!$E$9,0)))</f>
        <v>513460.8496493944</v>
      </c>
      <c r="AE34" s="90">
        <f>IF(X34+Y34=0,0,IF(AND(X34+Y34&gt;0,AA34&gt;0,Z34=0),X34*('INput Data'!$E$4-'INput Data'!$E$7)+Y34*('INput Data'!$E$9-'INput Data'!$E$7),IF(AND(X34+Y34&gt;0,'Fuel Switch DE'!AA34&gt;0),'Fuel Switch DE'!AA34*(' Coal &amp; Oil DECREASE'!D117/(' Coal &amp; Oil DECREASE'!D117+' Coal &amp; Oil DECREASE'!K117))*('INput Data'!$E$4-'INput Data'!$E$7)+'Fuel Switch DE'!AA34*(' Coal &amp; Oil DECREASE'!K117/(' Coal &amp; Oil DECREASE'!D117+' Coal &amp; Oil DECREASE'!K117))*('INput Data'!$E$9-'INput Data'!$E$7),0)))</f>
        <v>0</v>
      </c>
      <c r="AF34" s="538">
        <f t="shared" si="22"/>
        <v>513460.8496493944</v>
      </c>
      <c r="AG34" s="123">
        <f t="shared" si="23"/>
        <v>0</v>
      </c>
      <c r="AH34" s="92">
        <f t="shared" si="4"/>
        <v>0</v>
      </c>
      <c r="AI34" s="119">
        <f>IF(OR(D34&gt;0,K34&gt;0),IF(OR(D34&gt;(-' Coal &amp; Oil DECREASE'!E117-' Coal &amp; Oil DECREASE'!L117),K34&gt;(-' Coal &amp; Oil DECREASE'!E117-' Coal &amp; Oil DECREASE'!L117),D34+K34&gt;(-' Coal &amp; Oil DECREASE'!E117-' Coal &amp; Oil DECREASE'!L117)),-' Coal &amp; Oil DECREASE'!E117,(D34+K34)*(' Coal &amp; Oil DECREASE'!E117/(' Coal &amp; Oil DECREASE'!E117+' Coal &amp; Oil DECREASE'!L117))),0)</f>
        <v>0</v>
      </c>
      <c r="AJ34" s="90">
        <f>IF(OR(D34&gt;0,K34&gt;0),IF(OR(D34&gt;(-' Coal &amp; Oil DECREASE'!E117-' Coal &amp; Oil DECREASE'!L117),J34&gt;(-' Coal &amp; Oil DECREASE'!E117-' Coal &amp; Oil DECREASE'!L117),D34+K34&gt;(-' Coal &amp; Oil DECREASE'!E117-' Coal &amp; Oil DECREASE'!L117)),-' Coal &amp; Oil DECREASE'!L117,(D34+K34)*(' Coal &amp; Oil DECREASE'!L117/(' Coal &amp; Oil DECREASE'!E117+' Coal &amp; Oil DECREASE'!L117))),0)</f>
        <v>0</v>
      </c>
      <c r="AK34" s="90">
        <f t="shared" si="5"/>
        <v>0</v>
      </c>
      <c r="AL34" s="90">
        <f t="shared" si="6"/>
        <v>0</v>
      </c>
      <c r="AM34" s="90">
        <f t="shared" si="7"/>
        <v>3492.3724999999999</v>
      </c>
      <c r="AN34" s="90">
        <f>AM34*'INput Data'!$E$7</f>
        <v>689680.756294964</v>
      </c>
      <c r="AO34" s="90">
        <f>IF(AI34+AJ34=0,0,IF(AND(AI34+AJ34&gt;0,AK34&gt;0,AL34=0),AI34*'INput Data'!$E$4+AJ34*'INput Data'!$E$9,IF(AND(AI34+AJ34&gt;0,'Fuel Switch DE'!AK34&gt;0),'Fuel Switch DE'!AK34*(' Coal &amp; Oil DECREASE'!E117/(' Coal &amp; Oil DECREASE'!E117+' Coal &amp; Oil DECREASE'!L117))*'INput Data'!$E$4+'Fuel Switch DE'!AK34*(' Coal &amp; Oil DECREASE'!L117/(' Coal &amp; Oil DECREASE'!E117+' Coal &amp; Oil DECREASE'!L117))*'INput Data'!$E$9,0)))</f>
        <v>0</v>
      </c>
      <c r="AP34" s="90">
        <f>IF(AI34+AJ34=0,0,IF(AND(AI34+AJ34&gt;0,AL34&gt;0,AK34=0),AI34*('INput Data'!$E$4-'INput Data'!$E$7)+AJ34*('INput Data'!$E$9-'INput Data'!$E$7),IF(AND(AI34+AJ34&gt;0,'Fuel Switch DE'!AL34&gt;0),'Fuel Switch DE'!AL34*(' Coal &amp; Oil DECREASE'!E117/(' Coal &amp; Oil DECREASE'!E117+' Coal &amp; Oil DECREASE'!L117))*('INput Data'!$E$4-'INput Data'!$E$7)+'Fuel Switch DE'!AL34*(' Coal &amp; Oil DECREASE'!L117/(' Coal &amp; Oil DECREASE'!E117+' Coal &amp; Oil DECREASE'!L117))*('INput Data'!$E$9-'INput Data'!$E$7),0)))</f>
        <v>0</v>
      </c>
      <c r="AQ34" s="538">
        <f t="shared" si="24"/>
        <v>0</v>
      </c>
      <c r="AR34" s="123">
        <f t="shared" si="25"/>
        <v>0</v>
      </c>
      <c r="AS34" s="92">
        <f t="shared" si="8"/>
        <v>-689680.756294964</v>
      </c>
      <c r="AT34" s="90">
        <f>IF(E34&gt;0,IF(E34&lt;(-' Coal &amp; Oil DECREASE'!F117-' Coal &amp; Oil DECREASE'!M117),'Fuel Switch DE'!E34*' Coal &amp; Oil DECREASE'!F117/(' Coal &amp; Oil DECREASE'!F117+' Coal &amp; Oil DECREASE'!M117),-' Coal &amp; Oil DECREASE'!F117),0)</f>
        <v>0</v>
      </c>
      <c r="AU34" s="90">
        <f>IF(E34&gt;0,IF(E34&lt;(-' Coal &amp; Oil DECREASE'!F117-' Coal &amp; Oil DECREASE'!M117),'Fuel Switch DE'!E34*' Coal &amp; Oil DECREASE'!M117/(' Coal &amp; Oil DECREASE'!F117+' Coal &amp; Oil DECREASE'!M117),-' Coal &amp; Oil DECREASE'!M117),0)</f>
        <v>0</v>
      </c>
      <c r="AV34" s="90">
        <f t="shared" si="9"/>
        <v>0</v>
      </c>
      <c r="AW34" s="90">
        <f>AT34*('INput Data'!$D$4-'INput Data'!$D$7)</f>
        <v>0</v>
      </c>
      <c r="AX34" s="90">
        <f>AU34*('INput Data'!$E$9-'INput Data'!$E$7)</f>
        <v>0</v>
      </c>
      <c r="AY34" s="90">
        <f>AV34*'INput Data'!$E$7</f>
        <v>0</v>
      </c>
      <c r="AZ34" s="480">
        <f t="shared" si="26"/>
        <v>0</v>
      </c>
      <c r="BA34" s="90">
        <f>IF(F34&gt;0,IF(F34&lt;(-' Coal &amp; Oil DECREASE'!G117-' Coal &amp; Oil DECREASE'!N117),'Fuel Switch DE'!F34*' Coal &amp; Oil DECREASE'!G117/(' Coal &amp; Oil DECREASE'!G117+' Coal &amp; Oil DECREASE'!N117),-' Coal &amp; Oil DECREASE'!G117),0)</f>
        <v>0</v>
      </c>
      <c r="BB34" s="90">
        <f>IF(F34&gt;0,IF(F34&lt;(-' Coal &amp; Oil DECREASE'!G117-' Coal &amp; Oil DECREASE'!N117),'Fuel Switch DE'!F34*' Coal &amp; Oil DECREASE'!N117/(' Coal &amp; Oil DECREASE'!G117+' Coal &amp; Oil DECREASE'!N117),-' Coal &amp; Oil DECREASE'!N117),0)</f>
        <v>0</v>
      </c>
      <c r="BC34" s="90">
        <f t="shared" si="10"/>
        <v>0</v>
      </c>
      <c r="BD34" s="90">
        <f>BA34*('INput Data'!$D$4-'INput Data'!$D$7)</f>
        <v>0</v>
      </c>
      <c r="BE34" s="90">
        <f>BB34*('INput Data'!$E$9-'INput Data'!$E$7)</f>
        <v>0</v>
      </c>
      <c r="BF34" s="90">
        <f>BC34*'INput Data'!$E$7</f>
        <v>0</v>
      </c>
      <c r="BG34" s="115">
        <f t="shared" si="27"/>
        <v>0</v>
      </c>
      <c r="BH34" s="68" t="str">
        <f>IF((('Nuclear &amp; RES demand for Power '!C150+'Nuclear &amp; RES demand for Power '!D150)-('Nuclear &amp; RES demand for Power '!O36+'Nuclear &amp; RES demand for Power '!P36))&lt;0,"Replacement","No replacement")</f>
        <v>No replacement</v>
      </c>
      <c r="BI34" s="150" t="str">
        <f t="shared" si="28"/>
        <v>No replacement</v>
      </c>
      <c r="BJ34" s="92">
        <f>IF(OR(BH34="No replacement",BI34="No replacement"),0,AV34*'INput Data'!$Q$4-(('Nuclear &amp; RES demand for Power '!C150+'Nuclear &amp; RES demand for Power '!D150)-('Nuclear &amp; RES demand for Power '!O36+'Nuclear &amp; RES demand for Power '!P36))*'INput Data'!$E$7/'INput Data'!$Q$4)</f>
        <v>0</v>
      </c>
      <c r="BK34" s="68" t="str">
        <f>IF((('Nuclear &amp; RES demand for Power '!C150+'Nuclear &amp; RES demand for Power '!D150)-('Nuclear &amp; RES demand for Power '!U36+'Nuclear &amp; RES demand for Power '!V36))&lt;0,"Replacement","No replacement")</f>
        <v>No replacement</v>
      </c>
      <c r="BL34" s="150" t="str">
        <f t="shared" si="29"/>
        <v>No replacement</v>
      </c>
      <c r="BM34" s="92">
        <f>IF(OR(BK34="No replacement",BL34="No replacement"),0,BC34*'INput Data'!$Q$4-(('Nuclear &amp; RES demand for Power '!C150+'Nuclear &amp; RES demand for Power '!D150)-('Nuclear &amp; RES demand for Power '!O36+'Nuclear &amp; RES demand for Power '!P36))*'INput Data'!$E$7/'INput Data'!$Q$4)</f>
        <v>0</v>
      </c>
      <c r="BN34" s="187">
        <f>IF('Gas Supply'!D115&gt;=(P34+AA34+AL34+AT34+AU34),CD34,'Gas Supply'!D115/(P34+AA34+AL34+AT34+AU34)*CD34)</f>
        <v>295636.69064748194</v>
      </c>
      <c r="BO34" s="187">
        <f>IF(CD34=0,0,IF('Gas Supply'!D115&gt;P34+AA34+AL34+AT34+AU34,P34+AA34+AL34+AT34+AU34,'Gas Supply'!D115))</f>
        <v>3080</v>
      </c>
      <c r="BP34" s="187">
        <f>BO34*'INput Data'!$E$7</f>
        <v>608244.6043165467</v>
      </c>
      <c r="BQ34" s="187">
        <f>'Gas Supply'!D115-BO34</f>
        <v>4519.187137786419</v>
      </c>
      <c r="BR34" s="187">
        <f>BQ34*'INput Data'!$E$7</f>
        <v>892458.17936861294</v>
      </c>
      <c r="BS34" s="195">
        <f t="shared" si="30"/>
        <v>1796339.4743326416</v>
      </c>
      <c r="BT34" s="187">
        <f>IF('Gas Supply'!D115&gt;=(P34+AA34+AL34+BA34+BB34),CF34,'Gas Supply'!D115/(P34+AA34+AL34+BA34+BB34)*CF34)</f>
        <v>295636.69064748194</v>
      </c>
      <c r="BU34" s="187">
        <f>IF(CF34=0,0,IF('Gas Supply'!D115&gt;P34+AA34+AL34+BA34+BB34,P34+AA34+AL34+BA34+BB34,'Gas Supply'!D115))</f>
        <v>3080</v>
      </c>
      <c r="BV34" s="187">
        <f>BU34*'INput Data'!$E$7</f>
        <v>608244.6043165467</v>
      </c>
      <c r="BW34" s="187">
        <f>'Gas Supply'!D115-BU34</f>
        <v>4519.187137786419</v>
      </c>
      <c r="BX34" s="187">
        <f>BW34*'INput Data'!$E$7</f>
        <v>892458.17936861294</v>
      </c>
      <c r="BY34" s="195">
        <f t="shared" si="31"/>
        <v>1796339.4743326416</v>
      </c>
      <c r="BZ34" s="115">
        <f>IF('Gas Supply'!C154=0,0,IF('Gas Supply'!C154/SUM('N.Gas &amp; H2 demand'!C155:F155)&gt;=1,'Fuel Switch DE'!CD34,'Fuel Switch DE'!CD34*'Gas Supply'!C154/(SUM('N.Gas &amp; H2 demand'!C155:F155))))</f>
        <v>0</v>
      </c>
      <c r="CA34" s="115">
        <f>IF('Gas Supply'!C154=0,0,IF('Gas Supply'!C154/(SUM('N.Gas &amp; H2 demand'!C155:F155))&gt;=1,'Fuel Switch DE'!CF34,'Fuel Switch DE'!CF34*'Gas Supply'!C154/(SUM('N.Gas &amp; H2 demand'!C155:F155))))</f>
        <v>0</v>
      </c>
      <c r="CC34" s="6" t="s">
        <v>37</v>
      </c>
      <c r="CD34" s="136">
        <f t="shared" si="11"/>
        <v>295636.69064748194</v>
      </c>
      <c r="CE34" s="92">
        <f t="shared" si="12"/>
        <v>-559665.6154676259</v>
      </c>
      <c r="CF34" s="136">
        <f t="shared" si="13"/>
        <v>295636.69064748194</v>
      </c>
      <c r="CG34" s="92">
        <f t="shared" si="14"/>
        <v>-559665.6154676259</v>
      </c>
      <c r="CH34" s="136">
        <f t="shared" si="15"/>
        <v>0</v>
      </c>
      <c r="CI34" s="92">
        <f t="shared" si="16"/>
        <v>0</v>
      </c>
    </row>
    <row r="35" spans="1:87" x14ac:dyDescent="0.25">
      <c r="A35" s="28" t="str">
        <f>'Gas demand INCREASE'!B157</f>
        <v>SI</v>
      </c>
      <c r="B35" s="119">
        <f>'Gas demand INCREASE'!C157</f>
        <v>0</v>
      </c>
      <c r="C35" s="90">
        <f>'Gas demand INCREASE'!D157</f>
        <v>0</v>
      </c>
      <c r="D35" s="90">
        <f>'Gas demand INCREASE'!E157</f>
        <v>810.55</v>
      </c>
      <c r="E35" s="90">
        <f>'Gas demand INCREASE'!F157</f>
        <v>1270.4292361475855</v>
      </c>
      <c r="F35" s="92">
        <f>'Gas demand INCREASE'!G157</f>
        <v>1941.9181868680739</v>
      </c>
      <c r="G35" s="117"/>
      <c r="H35" s="28" t="str">
        <f>'Gas demand INCREASE'!O157</f>
        <v>SI</v>
      </c>
      <c r="I35" s="90">
        <f>'Gas demand INCREASE'!P157</f>
        <v>0</v>
      </c>
      <c r="J35" s="90">
        <f>'Gas demand INCREASE'!Q157</f>
        <v>700.00000000000011</v>
      </c>
      <c r="K35" s="92">
        <f>'Gas demand INCREASE'!R157</f>
        <v>310</v>
      </c>
      <c r="M35" s="119">
        <f>IF(OR(B35&gt;0,I35&gt;0),IF(OR(B35&gt;(-' Coal &amp; Oil DECREASE'!C118-' Coal &amp; Oil DECREASE'!J118),I35&gt;(-' Coal &amp; Oil DECREASE'!C118-' Coal &amp; Oil DECREASE'!J118),B35+I35&gt;(-' Coal &amp; Oil DECREASE'!C118-' Coal &amp; Oil DECREASE'!J118)),-' Coal &amp; Oil DECREASE'!C118,(B35+I35)*(' Coal &amp; Oil DECREASE'!C118/(' Coal &amp; Oil DECREASE'!C118+' Coal &amp; Oil DECREASE'!J118))),0)</f>
        <v>0</v>
      </c>
      <c r="N35" s="90">
        <f>IF(OR(B35&gt;0,I35&gt;0),IF(OR(B35&gt;(-' Coal &amp; Oil DECREASE'!C118-' Coal &amp; Oil DECREASE'!J118),I35&gt;(-' Coal &amp; Oil DECREASE'!C118-' Coal &amp; Oil DECREASE'!J118),B35+I35&gt;(-' Coal &amp; Oil DECREASE'!C118-' Coal &amp; Oil DECREASE'!J118)),-' Coal &amp; Oil DECREASE'!J118,(B35+I35)*(' Coal &amp; Oil DECREASE'!J118/(' Coal &amp; Oil DECREASE'!C118+' Coal &amp; Oil DECREASE'!J118))),0)</f>
        <v>0</v>
      </c>
      <c r="O35" s="90">
        <f t="shared" si="17"/>
        <v>0</v>
      </c>
      <c r="P35" s="90">
        <f t="shared" si="18"/>
        <v>0</v>
      </c>
      <c r="Q35" s="90">
        <f t="shared" si="19"/>
        <v>0</v>
      </c>
      <c r="R35" s="90">
        <f>Q35*'INput Data'!$E$7</f>
        <v>0</v>
      </c>
      <c r="S35" s="90">
        <f>IF(M35+N35=0,0,IF(AND(M35+N35&gt;0,O35&gt;0,P35=0),M35*'INput Data'!$E$4+N35*'INput Data'!$E$9,IF(AND(M35+N35&gt;0,'Fuel Switch DE'!O35&gt;0),'Fuel Switch DE'!O35*(' Coal &amp; Oil DECREASE'!C118/(' Coal &amp; Oil DECREASE'!C118+' Coal &amp; Oil DECREASE'!J118))*'INput Data'!$E$4+'Fuel Switch DE'!O35*(' Coal &amp; Oil DECREASE'!J118/(' Coal &amp; Oil DECREASE'!C118+' Coal &amp; Oil DECREASE'!J118))*'INput Data'!$E$9,0)))</f>
        <v>0</v>
      </c>
      <c r="T35" s="90">
        <f>IF(M35+N35=0,0,IF(AND(M35+N35&gt;0,P35&gt;0,O35=0),M35*('INput Data'!$E$4-'INput Data'!$E$7)+N35*('INput Data'!$E$9-'INput Data'!$E$7),IF(AND(M35+N35&gt;0,'Fuel Switch DE'!P35&gt;0),'Fuel Switch DE'!P35*(' Coal &amp; Oil DECREASE'!C118/(' Coal &amp; Oil DECREASE'!C118+' Coal &amp; Oil DECREASE'!J118))*('INput Data'!$E$4-'INput Data'!$E$7)+'Fuel Switch DE'!P35*(' Coal &amp; Oil DECREASE'!J118/(' Coal &amp; Oil DECREASE'!C118+' Coal &amp; Oil DECREASE'!J118))*('INput Data'!$E$9-'INput Data'!$E$7),0)))</f>
        <v>0</v>
      </c>
      <c r="U35" s="538">
        <f t="shared" si="20"/>
        <v>0</v>
      </c>
      <c r="V35" s="123">
        <f t="shared" si="21"/>
        <v>0</v>
      </c>
      <c r="W35" s="92">
        <f t="shared" si="0"/>
        <v>0</v>
      </c>
      <c r="X35" s="119">
        <f>IF(OR(C35&gt;0,J35&gt;0),IF(OR(C35&gt;(-' Coal &amp; Oil DECREASE'!D118-' Coal &amp; Oil DECREASE'!K118),J35&gt;(-' Coal &amp; Oil DECREASE'!D118-' Coal &amp; Oil DECREASE'!K118),C35+J35&gt;(-' Coal &amp; Oil DECREASE'!D118-' Coal &amp; Oil DECREASE'!K118)),-' Coal &amp; Oil DECREASE'!D118,(C35+J35)*(' Coal &amp; Oil DECREASE'!D118/(' Coal &amp; Oil DECREASE'!D118+' Coal &amp; Oil DECREASE'!K118))),0)</f>
        <v>519.99999999999955</v>
      </c>
      <c r="Y35" s="90">
        <f>IF(OR(C35&gt;0,J35&gt;0),IF(OR(C35&gt;(-' Coal &amp; Oil DECREASE'!D118-' Coal &amp; Oil DECREASE'!K118),J35&gt;(-' Coal &amp; Oil DECREASE'!D118-' Coal &amp; Oil DECREASE'!K118),C35+J35&gt;(-' Coal &amp; Oil DECREASE'!D118-' Coal &amp; Oil DECREASE'!K118)),-' Coal &amp; Oil DECREASE'!K118,(C35+J35)*(' Coal &amp; Oil DECREASE'!K118/(' Coal &amp; Oil DECREASE'!D118+' Coal &amp; Oil DECREASE'!K118))),0)</f>
        <v>60</v>
      </c>
      <c r="Z35" s="90">
        <f t="shared" si="1"/>
        <v>579.99999999999955</v>
      </c>
      <c r="AA35" s="90">
        <f t="shared" si="2"/>
        <v>0</v>
      </c>
      <c r="AB35" s="90">
        <f t="shared" si="3"/>
        <v>0</v>
      </c>
      <c r="AC35" s="90">
        <f>AB35*'INput Data'!$E$7</f>
        <v>0</v>
      </c>
      <c r="AD35" s="90">
        <f>IF(X35+Y35=0,0,IF(AND(X35+Y35&gt;0,Z35&gt;0,AA35=0),X35*'INput Data'!$E$4+Y35*'INput Data'!$E$9,IF(AND(X35+Y35&gt;0,'Fuel Switch DE'!Z35&gt;0),'Fuel Switch DE'!Z35*(' Coal &amp; Oil DECREASE'!D118/(' Coal &amp; Oil DECREASE'!D118+' Coal &amp; Oil DECREASE'!K118))*'INput Data'!$E$4+'Fuel Switch DE'!Z35*(' Coal &amp; Oil DECREASE'!K118/(' Coal &amp; Oil DECREASE'!D118+' Coal &amp; Oil DECREASE'!K118))*'INput Data'!$E$9,0)))</f>
        <v>158172.66187050348</v>
      </c>
      <c r="AE35" s="90">
        <f>IF(X35+Y35=0,0,IF(AND(X35+Y35&gt;0,AA35&gt;0,Z35=0),X35*('INput Data'!$E$4-'INput Data'!$E$7)+Y35*('INput Data'!$E$9-'INput Data'!$E$7),IF(AND(X35+Y35&gt;0,'Fuel Switch DE'!AA35&gt;0),'Fuel Switch DE'!AA35*(' Coal &amp; Oil DECREASE'!D118/(' Coal &amp; Oil DECREASE'!D118+' Coal &amp; Oil DECREASE'!K118))*('INput Data'!$E$4-'INput Data'!$E$7)+'Fuel Switch DE'!AA35*(' Coal &amp; Oil DECREASE'!K118/(' Coal &amp; Oil DECREASE'!D118+' Coal &amp; Oil DECREASE'!K118))*('INput Data'!$E$9-'INput Data'!$E$7),0)))</f>
        <v>0</v>
      </c>
      <c r="AF35" s="538">
        <f t="shared" si="22"/>
        <v>158172.66187050348</v>
      </c>
      <c r="AG35" s="123">
        <f t="shared" si="23"/>
        <v>0</v>
      </c>
      <c r="AH35" s="92">
        <f t="shared" si="4"/>
        <v>0</v>
      </c>
      <c r="AI35" s="119">
        <f>IF(OR(D35&gt;0,K35&gt;0),IF(OR(D35&gt;(-' Coal &amp; Oil DECREASE'!E118-' Coal &amp; Oil DECREASE'!L118),K35&gt;(-' Coal &amp; Oil DECREASE'!E118-' Coal &amp; Oil DECREASE'!L118),D35+K35&gt;(-' Coal &amp; Oil DECREASE'!E118-' Coal &amp; Oil DECREASE'!L118)),-' Coal &amp; Oil DECREASE'!E118,(D35+K35)*(' Coal &amp; Oil DECREASE'!E118/(' Coal &amp; Oil DECREASE'!E118+' Coal &amp; Oil DECREASE'!L118))),0)</f>
        <v>0</v>
      </c>
      <c r="AJ35" s="90">
        <f>IF(OR(D35&gt;0,K35&gt;0),IF(OR(D35&gt;(-' Coal &amp; Oil DECREASE'!E118-' Coal &amp; Oil DECREASE'!L118),J35&gt;(-' Coal &amp; Oil DECREASE'!E118-' Coal &amp; Oil DECREASE'!L118),D35+K35&gt;(-' Coal &amp; Oil DECREASE'!E118-' Coal &amp; Oil DECREASE'!L118)),-' Coal &amp; Oil DECREASE'!L118,(D35+K35)*(' Coal &amp; Oil DECREASE'!L118/(' Coal &amp; Oil DECREASE'!E118+' Coal &amp; Oil DECREASE'!L118))),0)</f>
        <v>0</v>
      </c>
      <c r="AK35" s="90">
        <f t="shared" si="5"/>
        <v>0</v>
      </c>
      <c r="AL35" s="90">
        <f t="shared" si="6"/>
        <v>0</v>
      </c>
      <c r="AM35" s="90">
        <f t="shared" si="7"/>
        <v>810.55</v>
      </c>
      <c r="AN35" s="90">
        <f>AM35*'INput Data'!$E$7</f>
        <v>160069.04676258992</v>
      </c>
      <c r="AO35" s="90">
        <f>IF(AI35+AJ35=0,0,IF(AND(AI35+AJ35&gt;0,AK35&gt;0,AL35=0),AI35*'INput Data'!$E$4+AJ35*'INput Data'!$E$9,IF(AND(AI35+AJ35&gt;0,'Fuel Switch DE'!AK35&gt;0),'Fuel Switch DE'!AK35*(' Coal &amp; Oil DECREASE'!E118/(' Coal &amp; Oil DECREASE'!E118+' Coal &amp; Oil DECREASE'!L118))*'INput Data'!$E$4+'Fuel Switch DE'!AK35*(' Coal &amp; Oil DECREASE'!L118/(' Coal &amp; Oil DECREASE'!E118+' Coal &amp; Oil DECREASE'!L118))*'INput Data'!$E$9,0)))</f>
        <v>0</v>
      </c>
      <c r="AP35" s="90">
        <f>IF(AI35+AJ35=0,0,IF(AND(AI35+AJ35&gt;0,AL35&gt;0,AK35=0),AI35*('INput Data'!$E$4-'INput Data'!$E$7)+AJ35*('INput Data'!$E$9-'INput Data'!$E$7),IF(AND(AI35+AJ35&gt;0,'Fuel Switch DE'!AL35&gt;0),'Fuel Switch DE'!AL35*(' Coal &amp; Oil DECREASE'!E118/(' Coal &amp; Oil DECREASE'!E118+' Coal &amp; Oil DECREASE'!L118))*('INput Data'!$E$4-'INput Data'!$E$7)+'Fuel Switch DE'!AL35*(' Coal &amp; Oil DECREASE'!L118/(' Coal &amp; Oil DECREASE'!E118+' Coal &amp; Oil DECREASE'!L118))*('INput Data'!$E$9-'INput Data'!$E$7),0)))</f>
        <v>0</v>
      </c>
      <c r="AQ35" s="538">
        <f t="shared" si="24"/>
        <v>0</v>
      </c>
      <c r="AR35" s="123">
        <f t="shared" si="25"/>
        <v>0</v>
      </c>
      <c r="AS35" s="92">
        <f t="shared" si="8"/>
        <v>-160069.04676258992</v>
      </c>
      <c r="AT35" s="90">
        <f>IF(E35&gt;0,IF(E35&lt;(-' Coal &amp; Oil DECREASE'!F118-' Coal &amp; Oil DECREASE'!M118),'Fuel Switch DE'!E35*' Coal &amp; Oil DECREASE'!F118/(' Coal &amp; Oil DECREASE'!F118+' Coal &amp; Oil DECREASE'!M118),-' Coal &amp; Oil DECREASE'!F118),0)</f>
        <v>0</v>
      </c>
      <c r="AU35" s="90">
        <f>IF(E35&gt;0,IF(E35&lt;(-' Coal &amp; Oil DECREASE'!F118-' Coal &amp; Oil DECREASE'!M118),'Fuel Switch DE'!E35*' Coal &amp; Oil DECREASE'!M118/(' Coal &amp; Oil DECREASE'!F118+' Coal &amp; Oil DECREASE'!M118),-' Coal &amp; Oil DECREASE'!M118),0)</f>
        <v>193.56651112500003</v>
      </c>
      <c r="AV35" s="90">
        <f t="shared" si="9"/>
        <v>1076.8627250225854</v>
      </c>
      <c r="AW35" s="90">
        <f>AT35*('INput Data'!$D$4-'INput Data'!$D$7)</f>
        <v>0</v>
      </c>
      <c r="AX35" s="90">
        <f>AU35*('INput Data'!$E$9-'INput Data'!$E$7)</f>
        <v>29731.259082868703</v>
      </c>
      <c r="AY35" s="90">
        <f>AV35*'INput Data'!$E$7</f>
        <v>212661.02015733792</v>
      </c>
      <c r="AZ35" s="480">
        <f t="shared" si="26"/>
        <v>29731.259082868703</v>
      </c>
      <c r="BA35" s="90">
        <f>IF(F35&gt;0,IF(F35&lt;(-' Coal &amp; Oil DECREASE'!G118-' Coal &amp; Oil DECREASE'!N118),'Fuel Switch DE'!F35*' Coal &amp; Oil DECREASE'!G118/(' Coal &amp; Oil DECREASE'!G118+' Coal &amp; Oil DECREASE'!N118),-' Coal &amp; Oil DECREASE'!G118),0)</f>
        <v>0</v>
      </c>
      <c r="BB35" s="90">
        <f>IF(F35&gt;0,IF(F35&lt;(-' Coal &amp; Oil DECREASE'!G118-' Coal &amp; Oil DECREASE'!N118),'Fuel Switch DE'!F35*' Coal &amp; Oil DECREASE'!N118/(' Coal &amp; Oil DECREASE'!G118+' Coal &amp; Oil DECREASE'!N118),-' Coal &amp; Oil DECREASE'!N118),0)</f>
        <v>1941.9181868680741</v>
      </c>
      <c r="BC35" s="90">
        <f t="shared" si="10"/>
        <v>0</v>
      </c>
      <c r="BD35" s="90">
        <f>BA35*('INput Data'!$D$4-'INput Data'!$D$7)</f>
        <v>0</v>
      </c>
      <c r="BE35" s="90">
        <f>BB35*('INput Data'!$E$9-'INput Data'!$E$7)</f>
        <v>298273.04524916096</v>
      </c>
      <c r="BF35" s="90">
        <f>BC35*'INput Data'!$E$7</f>
        <v>0</v>
      </c>
      <c r="BG35" s="115">
        <f t="shared" si="27"/>
        <v>298273.04524916096</v>
      </c>
      <c r="BH35" s="68" t="str">
        <f>IF((('Nuclear &amp; RES demand for Power '!C151+'Nuclear &amp; RES demand for Power '!D151)-('Nuclear &amp; RES demand for Power '!O37+'Nuclear &amp; RES demand for Power '!P37))&lt;0,"Replacement","No replacement")</f>
        <v>No replacement</v>
      </c>
      <c r="BI35" s="150" t="str">
        <f t="shared" si="28"/>
        <v>Replacement</v>
      </c>
      <c r="BJ35" s="92">
        <f>IF(OR(BH35="No replacement",BI35="No replacement"),0,AV35*'INput Data'!$Q$4-(('Nuclear &amp; RES demand for Power '!C151+'Nuclear &amp; RES demand for Power '!D151)-('Nuclear &amp; RES demand for Power '!O37+'Nuclear &amp; RES demand for Power '!P37))*'INput Data'!$E$7/'INput Data'!$Q$4)</f>
        <v>0</v>
      </c>
      <c r="BK35" s="68" t="str">
        <f>IF((('Nuclear &amp; RES demand for Power '!C151+'Nuclear &amp; RES demand for Power '!D151)-('Nuclear &amp; RES demand for Power '!U37+'Nuclear &amp; RES demand for Power '!V37))&lt;0,"Replacement","No replacement")</f>
        <v>No replacement</v>
      </c>
      <c r="BL35" s="150" t="str">
        <f t="shared" si="29"/>
        <v>No replacement</v>
      </c>
      <c r="BM35" s="92">
        <f>IF(OR(BK35="No replacement",BL35="No replacement"),0,BC35*'INput Data'!$Q$4-(('Nuclear &amp; RES demand for Power '!C151+'Nuclear &amp; RES demand for Power '!D151)-('Nuclear &amp; RES demand for Power '!O37+'Nuclear &amp; RES demand for Power '!P37))*'INput Data'!$E$7/'INput Data'!$Q$4)</f>
        <v>0</v>
      </c>
      <c r="BN35" s="187">
        <f>IF('Gas Supply'!D116&gt;=(P35+AA35+AL35+AT35+AU35),CD35,'Gas Supply'!D116/(P35+AA35+AL35+AT35+AU35)*CD35)</f>
        <v>29731.259082868703</v>
      </c>
      <c r="BO35" s="187">
        <f>IF(CD35=0,0,IF('Gas Supply'!D116&gt;P35+AA35+AL35+AT35+AU35,P35+AA35+AL35+AT35+AU35,'Gas Supply'!D116))</f>
        <v>193.56651112500003</v>
      </c>
      <c r="BP35" s="187">
        <f>BO35*'INput Data'!$E$7</f>
        <v>38225.904535116912</v>
      </c>
      <c r="BQ35" s="187">
        <f>'Gas Supply'!D116-BO35</f>
        <v>1006.1036152572735</v>
      </c>
      <c r="BR35" s="187">
        <f>BQ35*'INput Data'!$E$7</f>
        <v>198687.3686245479</v>
      </c>
      <c r="BS35" s="195">
        <f t="shared" si="30"/>
        <v>266644.53224253352</v>
      </c>
      <c r="BT35" s="187">
        <f>IF('Gas Supply'!D116&gt;=(P35+AA35+AL35+BA35+BB35),CF35,'Gas Supply'!D116/(P35+AA35+AL35+BA35+BB35)*CF35)</f>
        <v>184265.8791241837</v>
      </c>
      <c r="BU35" s="187">
        <f>IF(CF35=0,0,IF('Gas Supply'!D116&gt;P35+AA35+AL35+BA35+BB35,P35+AA35+AL35+BA35+BB35,'Gas Supply'!D116))</f>
        <v>1199.6701263822736</v>
      </c>
      <c r="BV35" s="187">
        <f>BU35*'INput Data'!$E$7</f>
        <v>236913.27315966482</v>
      </c>
      <c r="BW35" s="187">
        <f>'Gas Supply'!D116-BU35</f>
        <v>0</v>
      </c>
      <c r="BX35" s="187">
        <f>BW35*'INput Data'!$E$7</f>
        <v>0</v>
      </c>
      <c r="BY35" s="195">
        <f t="shared" si="31"/>
        <v>421179.1522838485</v>
      </c>
      <c r="BZ35" s="115">
        <f>IF('Gas Supply'!C155=0,0,IF('Gas Supply'!C155/SUM('N.Gas &amp; H2 demand'!C156:F156)&gt;=1,'Fuel Switch DE'!CD35,'Fuel Switch DE'!CD35*'Gas Supply'!C155/(SUM('N.Gas &amp; H2 demand'!C156:F156))))</f>
        <v>0</v>
      </c>
      <c r="CA35" s="115">
        <f>IF('Gas Supply'!C155=0,0,IF('Gas Supply'!C155/(SUM('N.Gas &amp; H2 demand'!C156:F156))&gt;=1,'Fuel Switch DE'!CF35,'Fuel Switch DE'!CF35*'Gas Supply'!C155/(SUM('N.Gas &amp; H2 demand'!C156:F156))))</f>
        <v>0</v>
      </c>
      <c r="CC35" s="6" t="s">
        <v>38</v>
      </c>
      <c r="CD35" s="136">
        <f t="shared" si="11"/>
        <v>29731.259082868703</v>
      </c>
      <c r="CE35" s="92">
        <f t="shared" si="12"/>
        <v>-130337.78767972122</v>
      </c>
      <c r="CF35" s="136">
        <f t="shared" si="13"/>
        <v>298273.04524916096</v>
      </c>
      <c r="CG35" s="92">
        <f t="shared" si="14"/>
        <v>138203.99848657104</v>
      </c>
      <c r="CH35" s="136">
        <f t="shared" si="15"/>
        <v>58767.482014388479</v>
      </c>
      <c r="CI35" s="92">
        <f t="shared" si="16"/>
        <v>58767.482014388479</v>
      </c>
    </row>
    <row r="36" spans="1:87" x14ac:dyDescent="0.25">
      <c r="A36" s="28" t="str">
        <f>'Gas demand INCREASE'!B158</f>
        <v>SK</v>
      </c>
      <c r="B36" s="119">
        <f>'Gas demand INCREASE'!C158</f>
        <v>0</v>
      </c>
      <c r="C36" s="90">
        <f>'Gas demand INCREASE'!D158</f>
        <v>0</v>
      </c>
      <c r="D36" s="90">
        <f>'Gas demand INCREASE'!E158</f>
        <v>0</v>
      </c>
      <c r="E36" s="90">
        <f>'Gas demand INCREASE'!F158</f>
        <v>0</v>
      </c>
      <c r="F36" s="92">
        <f>'Gas demand INCREASE'!G158</f>
        <v>2264.8285177153803</v>
      </c>
      <c r="G36" s="117"/>
      <c r="H36" s="28" t="str">
        <f>'Gas demand INCREASE'!O158</f>
        <v>SK</v>
      </c>
      <c r="I36" s="90">
        <f>'Gas demand INCREASE'!P158</f>
        <v>0</v>
      </c>
      <c r="J36" s="90">
        <f>'Gas demand INCREASE'!Q158</f>
        <v>3755</v>
      </c>
      <c r="K36" s="92">
        <f>'Gas demand INCREASE'!R158</f>
        <v>516</v>
      </c>
      <c r="M36" s="119">
        <f>IF(OR(B36&gt;0,I36&gt;0),IF(OR(B36&gt;(-' Coal &amp; Oil DECREASE'!C119-' Coal &amp; Oil DECREASE'!J119),I36&gt;(-' Coal &amp; Oil DECREASE'!C119-' Coal &amp; Oil DECREASE'!J119),B36+I36&gt;(-' Coal &amp; Oil DECREASE'!C119-' Coal &amp; Oil DECREASE'!J119)),-' Coal &amp; Oil DECREASE'!C119,(B36+I36)*(' Coal &amp; Oil DECREASE'!C119/(' Coal &amp; Oil DECREASE'!C119+' Coal &amp; Oil DECREASE'!J119))),0)</f>
        <v>0</v>
      </c>
      <c r="N36" s="90">
        <f>IF(OR(B36&gt;0,I36&gt;0),IF(OR(B36&gt;(-' Coal &amp; Oil DECREASE'!C119-' Coal &amp; Oil DECREASE'!J119),I36&gt;(-' Coal &amp; Oil DECREASE'!C119-' Coal &amp; Oil DECREASE'!J119),B36+I36&gt;(-' Coal &amp; Oil DECREASE'!C119-' Coal &amp; Oil DECREASE'!J119)),-' Coal &amp; Oil DECREASE'!J119,(B36+I36)*(' Coal &amp; Oil DECREASE'!J119/(' Coal &amp; Oil DECREASE'!C119+' Coal &amp; Oil DECREASE'!J119))),0)</f>
        <v>0</v>
      </c>
      <c r="O36" s="90">
        <f t="shared" si="17"/>
        <v>0</v>
      </c>
      <c r="P36" s="90">
        <f t="shared" si="18"/>
        <v>0</v>
      </c>
      <c r="Q36" s="90">
        <f t="shared" si="19"/>
        <v>0</v>
      </c>
      <c r="R36" s="90">
        <f>Q36*'INput Data'!$E$7</f>
        <v>0</v>
      </c>
      <c r="S36" s="90">
        <f>IF(M36+N36=0,0,IF(AND(M36+N36&gt;0,O36&gt;0,P36=0),M36*'INput Data'!$E$4+N36*'INput Data'!$E$9,IF(AND(M36+N36&gt;0,'Fuel Switch DE'!O36&gt;0),'Fuel Switch DE'!O36*(' Coal &amp; Oil DECREASE'!C119/(' Coal &amp; Oil DECREASE'!C119+' Coal &amp; Oil DECREASE'!J119))*'INput Data'!$E$4+'Fuel Switch DE'!O36*(' Coal &amp; Oil DECREASE'!J119/(' Coal &amp; Oil DECREASE'!C119+' Coal &amp; Oil DECREASE'!J119))*'INput Data'!$E$9,0)))</f>
        <v>0</v>
      </c>
      <c r="T36" s="90">
        <f>IF(M36+N36=0,0,IF(AND(M36+N36&gt;0,P36&gt;0,O36=0),M36*('INput Data'!$E$4-'INput Data'!$E$7)+N36*('INput Data'!$E$9-'INput Data'!$E$7),IF(AND(M36+N36&gt;0,'Fuel Switch DE'!P36&gt;0),'Fuel Switch DE'!P36*(' Coal &amp; Oil DECREASE'!C119/(' Coal &amp; Oil DECREASE'!C119+' Coal &amp; Oil DECREASE'!J119))*('INput Data'!$E$4-'INput Data'!$E$7)+'Fuel Switch DE'!P36*(' Coal &amp; Oil DECREASE'!J119/(' Coal &amp; Oil DECREASE'!C119+' Coal &amp; Oil DECREASE'!J119))*('INput Data'!$E$9-'INput Data'!$E$7),0)))</f>
        <v>0</v>
      </c>
      <c r="U36" s="538">
        <f t="shared" si="20"/>
        <v>0</v>
      </c>
      <c r="V36" s="123">
        <f t="shared" si="21"/>
        <v>0</v>
      </c>
      <c r="W36" s="92">
        <f t="shared" si="0"/>
        <v>0</v>
      </c>
      <c r="X36" s="119">
        <f>IF(OR(C36&gt;0,J36&gt;0),IF(OR(C36&gt;(-' Coal &amp; Oil DECREASE'!D119-' Coal &amp; Oil DECREASE'!K119),J36&gt;(-' Coal &amp; Oil DECREASE'!D119-' Coal &amp; Oil DECREASE'!K119),C36+J36&gt;(-' Coal &amp; Oil DECREASE'!D119-' Coal &amp; Oil DECREASE'!K119)),-' Coal &amp; Oil DECREASE'!D119,(C36+J36)*(' Coal &amp; Oil DECREASE'!D119/(' Coal &amp; Oil DECREASE'!D119+' Coal &amp; Oil DECREASE'!K119))),0)</f>
        <v>1403</v>
      </c>
      <c r="Y36" s="90">
        <f>IF(OR(C36&gt;0,J36&gt;0),IF(OR(C36&gt;(-' Coal &amp; Oil DECREASE'!D119-' Coal &amp; Oil DECREASE'!K119),J36&gt;(-' Coal &amp; Oil DECREASE'!D119-' Coal &amp; Oil DECREASE'!K119),C36+J36&gt;(-' Coal &amp; Oil DECREASE'!D119-' Coal &amp; Oil DECREASE'!K119)),-' Coal &amp; Oil DECREASE'!K119,(C36+J36)*(' Coal &amp; Oil DECREASE'!K119/(' Coal &amp; Oil DECREASE'!D119+' Coal &amp; Oil DECREASE'!K119))),0)</f>
        <v>2089</v>
      </c>
      <c r="Z36" s="90">
        <f t="shared" si="1"/>
        <v>3492</v>
      </c>
      <c r="AA36" s="90">
        <f t="shared" si="2"/>
        <v>0</v>
      </c>
      <c r="AB36" s="90">
        <f t="shared" si="3"/>
        <v>0</v>
      </c>
      <c r="AC36" s="90">
        <f>AB36*'INput Data'!$E$7</f>
        <v>0</v>
      </c>
      <c r="AD36" s="90">
        <f>IF(X36+Y36=0,0,IF(AND(X36+Y36&gt;0,Z36&gt;0,AA36=0),X36*'INput Data'!$E$4+Y36*'INput Data'!$E$9,IF(AND(X36+Y36&gt;0,'Fuel Switch DE'!Z36&gt;0),'Fuel Switch DE'!Z36*(' Coal &amp; Oil DECREASE'!D119/(' Coal &amp; Oil DECREASE'!D119+' Coal &amp; Oil DECREASE'!K119))*'INput Data'!$E$4+'Fuel Switch DE'!Z36*(' Coal &amp; Oil DECREASE'!K119/(' Coal &amp; Oil DECREASE'!D119+' Coal &amp; Oil DECREASE'!K119))*'INput Data'!$E$9,0)))</f>
        <v>1103332.0143884891</v>
      </c>
      <c r="AE36" s="90">
        <f>IF(X36+Y36=0,0,IF(AND(X36+Y36&gt;0,AA36&gt;0,Z36=0),X36*('INput Data'!$E$4-'INput Data'!$E$7)+Y36*('INput Data'!$E$9-'INput Data'!$E$7),IF(AND(X36+Y36&gt;0,'Fuel Switch DE'!AA36&gt;0),'Fuel Switch DE'!AA36*(' Coal &amp; Oil DECREASE'!D119/(' Coal &amp; Oil DECREASE'!D119+' Coal &amp; Oil DECREASE'!K119))*('INput Data'!$E$4-'INput Data'!$E$7)+'Fuel Switch DE'!AA36*(' Coal &amp; Oil DECREASE'!K119/(' Coal &amp; Oil DECREASE'!D119+' Coal &amp; Oil DECREASE'!K119))*('INput Data'!$E$9-'INput Data'!$E$7),0)))</f>
        <v>0</v>
      </c>
      <c r="AF36" s="538">
        <f t="shared" si="22"/>
        <v>1103332.0143884891</v>
      </c>
      <c r="AG36" s="123">
        <f t="shared" si="23"/>
        <v>0</v>
      </c>
      <c r="AH36" s="92">
        <f t="shared" si="4"/>
        <v>0</v>
      </c>
      <c r="AI36" s="119">
        <f>IF(OR(D36&gt;0,K36&gt;0),IF(OR(D36&gt;(-' Coal &amp; Oil DECREASE'!E119-' Coal &amp; Oil DECREASE'!L119),K36&gt;(-' Coal &amp; Oil DECREASE'!E119-' Coal &amp; Oil DECREASE'!L119),D36+K36&gt;(-' Coal &amp; Oil DECREASE'!E119-' Coal &amp; Oil DECREASE'!L119)),-' Coal &amp; Oil DECREASE'!E119,(D36+K36)*(' Coal &amp; Oil DECREASE'!E119/(' Coal &amp; Oil DECREASE'!E119+' Coal &amp; Oil DECREASE'!L119))),0)</f>
        <v>516</v>
      </c>
      <c r="AJ36" s="90">
        <f>IF(OR(D36&gt;0,K36&gt;0),IF(OR(D36&gt;(-' Coal &amp; Oil DECREASE'!E119-' Coal &amp; Oil DECREASE'!L119),J36&gt;(-' Coal &amp; Oil DECREASE'!E119-' Coal &amp; Oil DECREASE'!L119),D36+K36&gt;(-' Coal &amp; Oil DECREASE'!E119-' Coal &amp; Oil DECREASE'!L119)),-' Coal &amp; Oil DECREASE'!L119,(D36+K36)*(' Coal &amp; Oil DECREASE'!L119/(' Coal &amp; Oil DECREASE'!E119+' Coal &amp; Oil DECREASE'!L119))),0)</f>
        <v>0</v>
      </c>
      <c r="AK36" s="90">
        <f t="shared" si="5"/>
        <v>516</v>
      </c>
      <c r="AL36" s="90">
        <f t="shared" si="6"/>
        <v>0</v>
      </c>
      <c r="AM36" s="90">
        <f t="shared" si="7"/>
        <v>0</v>
      </c>
      <c r="AN36" s="90">
        <f>AM36*'INput Data'!$E$7</f>
        <v>0</v>
      </c>
      <c r="AO36" s="90">
        <f>IF(AI36+AJ36=0,0,IF(AND(AI36+AJ36&gt;0,AK36&gt;0,AL36=0),AI36*'INput Data'!$E$4+AJ36*'INput Data'!$E$9,IF(AND(AI36+AJ36&gt;0,'Fuel Switch DE'!AK36&gt;0),'Fuel Switch DE'!AK36*(' Coal &amp; Oil DECREASE'!E119/(' Coal &amp; Oil DECREASE'!E119+' Coal &amp; Oil DECREASE'!L119))*'INput Data'!$E$4+'Fuel Switch DE'!AK36*(' Coal &amp; Oil DECREASE'!L119/(' Coal &amp; Oil DECREASE'!E119+' Coal &amp; Oil DECREASE'!L119))*'INput Data'!$E$9,0)))</f>
        <v>136053.23741007195</v>
      </c>
      <c r="AP36" s="90">
        <f>IF(AI36+AJ36=0,0,IF(AND(AI36+AJ36&gt;0,AL36&gt;0,AK36=0),AI36*('INput Data'!$E$4-'INput Data'!$E$7)+AJ36*('INput Data'!$E$9-'INput Data'!$E$7),IF(AND(AI36+AJ36&gt;0,'Fuel Switch DE'!AL36&gt;0),'Fuel Switch DE'!AL36*(' Coal &amp; Oil DECREASE'!E119/(' Coal &amp; Oil DECREASE'!E119+' Coal &amp; Oil DECREASE'!L119))*('INput Data'!$E$4-'INput Data'!$E$7)+'Fuel Switch DE'!AL36*(' Coal &amp; Oil DECREASE'!L119/(' Coal &amp; Oil DECREASE'!E119+' Coal &amp; Oil DECREASE'!L119))*('INput Data'!$E$9-'INput Data'!$E$7),0)))</f>
        <v>0</v>
      </c>
      <c r="AQ36" s="538">
        <f t="shared" si="24"/>
        <v>136053.23741007195</v>
      </c>
      <c r="AR36" s="123">
        <f t="shared" si="25"/>
        <v>0</v>
      </c>
      <c r="AS36" s="92">
        <f t="shared" si="8"/>
        <v>0</v>
      </c>
      <c r="AT36" s="90">
        <f>IF(E36&gt;0,IF(E36&lt;(-' Coal &amp; Oil DECREASE'!F119-' Coal &amp; Oil DECREASE'!M119),'Fuel Switch DE'!E36*' Coal &amp; Oil DECREASE'!F119/(' Coal &amp; Oil DECREASE'!F119+' Coal &amp; Oil DECREASE'!M119),-' Coal &amp; Oil DECREASE'!F119),0)</f>
        <v>0</v>
      </c>
      <c r="AU36" s="90">
        <f>IF(E36&gt;0,IF(E36&lt;(-' Coal &amp; Oil DECREASE'!F119-' Coal &amp; Oil DECREASE'!M119),'Fuel Switch DE'!E36*' Coal &amp; Oil DECREASE'!M119/(' Coal &amp; Oil DECREASE'!F119+' Coal &amp; Oil DECREASE'!M119),-' Coal &amp; Oil DECREASE'!M119),0)</f>
        <v>0</v>
      </c>
      <c r="AV36" s="90">
        <f t="shared" si="9"/>
        <v>0</v>
      </c>
      <c r="AW36" s="90">
        <f>AT36*('INput Data'!$D$4-'INput Data'!$D$7)</f>
        <v>0</v>
      </c>
      <c r="AX36" s="90">
        <f>AU36*('INput Data'!$E$9-'INput Data'!$E$7)</f>
        <v>0</v>
      </c>
      <c r="AY36" s="90">
        <f>AV36*'INput Data'!$E$7</f>
        <v>0</v>
      </c>
      <c r="AZ36" s="480">
        <f t="shared" si="26"/>
        <v>0</v>
      </c>
      <c r="BA36" s="90">
        <f>IF(F36&gt;0,IF(F36&lt;(-' Coal &amp; Oil DECREASE'!G119-' Coal &amp; Oil DECREASE'!N119),'Fuel Switch DE'!F36*' Coal &amp; Oil DECREASE'!G119/(' Coal &amp; Oil DECREASE'!G119+' Coal &amp; Oil DECREASE'!N119),-' Coal &amp; Oil DECREASE'!G119),0)</f>
        <v>0</v>
      </c>
      <c r="BB36" s="90">
        <f>IF(F36&gt;0,IF(F36&lt;(-' Coal &amp; Oil DECREASE'!G119-' Coal &amp; Oil DECREASE'!N119),'Fuel Switch DE'!F36*' Coal &amp; Oil DECREASE'!N119/(' Coal &amp; Oil DECREASE'!G119+' Coal &amp; Oil DECREASE'!N119),-' Coal &amp; Oil DECREASE'!N119),0)</f>
        <v>0</v>
      </c>
      <c r="BC36" s="90">
        <f t="shared" si="10"/>
        <v>2264.8285177153803</v>
      </c>
      <c r="BD36" s="90">
        <f>BA36*('INput Data'!$D$4-'INput Data'!$D$7)</f>
        <v>0</v>
      </c>
      <c r="BE36" s="90">
        <f>BB36*('INput Data'!$E$9-'INput Data'!$E$7)</f>
        <v>0</v>
      </c>
      <c r="BF36" s="90">
        <f>BC36*'INput Data'!$E$7</f>
        <v>447262.89792292938</v>
      </c>
      <c r="BG36" s="115">
        <f t="shared" si="27"/>
        <v>0</v>
      </c>
      <c r="BH36" s="68" t="str">
        <f>IF((('Nuclear &amp; RES demand for Power '!C152+'Nuclear &amp; RES demand for Power '!D152)-('Nuclear &amp; RES demand for Power '!O38+'Nuclear &amp; RES demand for Power '!P38))&lt;0,"Replacement","No replacement")</f>
        <v>Replacement</v>
      </c>
      <c r="BI36" s="150" t="str">
        <f t="shared" si="28"/>
        <v>No replacement</v>
      </c>
      <c r="BJ36" s="92">
        <f>IF(OR(BH36="No replacement",BI36="No replacement"),0,AV36*'INput Data'!$Q$4-(('Nuclear &amp; RES demand for Power '!C152+'Nuclear &amp; RES demand for Power '!D152)-('Nuclear &amp; RES demand for Power '!O38+'Nuclear &amp; RES demand for Power '!P38))*'INput Data'!$E$7/'INput Data'!$Q$4)</f>
        <v>0</v>
      </c>
      <c r="BK36" s="68" t="str">
        <f>IF((('Nuclear &amp; RES demand for Power '!C152+'Nuclear &amp; RES demand for Power '!D152)-('Nuclear &amp; RES demand for Power '!U38+'Nuclear &amp; RES demand for Power '!V38))&lt;0,"Replacement","No replacement")</f>
        <v>Replacement</v>
      </c>
      <c r="BL36" s="150" t="str">
        <f t="shared" si="29"/>
        <v>Replacement</v>
      </c>
      <c r="BM36" s="92">
        <f>IF(OR(BK36="No replacement",BL36="No replacement"),0,BC36*'INput Data'!$Q$4-(('Nuclear &amp; RES demand for Power '!C152+'Nuclear &amp; RES demand for Power '!D152)-('Nuclear &amp; RES demand for Power '!O38+'Nuclear &amp; RES demand for Power '!P38))*'INput Data'!$E$7/'INput Data'!$Q$4)</f>
        <v>792033.67546968476</v>
      </c>
      <c r="BN36" s="187">
        <f>IF('Gas Supply'!D117&gt;=(P36+AA36+AL36+AT36+AU36),CD36,'Gas Supply'!D117/(P36+AA36+AL36+AT36+AU36)*CD36)</f>
        <v>0</v>
      </c>
      <c r="BO36" s="187">
        <f>IF(CD36=0,0,IF('Gas Supply'!D117&gt;P36+AA36+AL36+AT36+AU36,P36+AA36+AL36+AT36+AU36,'Gas Supply'!D117))</f>
        <v>0</v>
      </c>
      <c r="BP36" s="187">
        <f>BO36*'INput Data'!$E$7</f>
        <v>0</v>
      </c>
      <c r="BQ36" s="187">
        <f>'Gas Supply'!D117-BO36</f>
        <v>2016.0364952587679</v>
      </c>
      <c r="BR36" s="187">
        <f>BQ36*'INput Data'!$E$7</f>
        <v>398130.94816441135</v>
      </c>
      <c r="BS36" s="195">
        <f t="shared" si="30"/>
        <v>398130.94816441135</v>
      </c>
      <c r="BT36" s="187">
        <f>IF('Gas Supply'!D117&gt;=(P36+AA36+AL36+BA36+BB36),CF36,'Gas Supply'!D117/(P36+AA36+AL36+BA36+BB36)*CF36)</f>
        <v>0</v>
      </c>
      <c r="BU36" s="187">
        <f>IF(CF36=0,0,IF('Gas Supply'!D117&gt;P36+AA36+AL36+BA36+BB36,P36+AA36+AL36+BA36+BB36,'Gas Supply'!D117))</f>
        <v>0</v>
      </c>
      <c r="BV36" s="187">
        <f>BU36*'INput Data'!$E$7</f>
        <v>0</v>
      </c>
      <c r="BW36" s="187">
        <f>'Gas Supply'!D117-BU36</f>
        <v>2016.0364952587679</v>
      </c>
      <c r="BX36" s="187">
        <f>BW36*'INput Data'!$E$7</f>
        <v>398130.94816441135</v>
      </c>
      <c r="BY36" s="195">
        <f t="shared" si="31"/>
        <v>398130.94816441135</v>
      </c>
      <c r="BZ36" s="115">
        <f>IF('Gas Supply'!C156=0,0,IF('Gas Supply'!C156/SUM('N.Gas &amp; H2 demand'!C157:F157)&gt;=1,'Fuel Switch DE'!CD36,'Fuel Switch DE'!CD36*'Gas Supply'!C156/(SUM('N.Gas &amp; H2 demand'!C157:F157))))</f>
        <v>0</v>
      </c>
      <c r="CA36" s="115">
        <f>IF('Gas Supply'!C156=0,0,IF('Gas Supply'!C156/(SUM('N.Gas &amp; H2 demand'!C157:F157))&gt;=1,'Fuel Switch DE'!CF36,'Fuel Switch DE'!CF36*'Gas Supply'!C156/(SUM('N.Gas &amp; H2 demand'!C157:F157))))</f>
        <v>0</v>
      </c>
      <c r="CC36" s="6" t="s">
        <v>39</v>
      </c>
      <c r="CD36" s="136">
        <f t="shared" si="11"/>
        <v>0</v>
      </c>
      <c r="CE36" s="92">
        <f t="shared" si="12"/>
        <v>0</v>
      </c>
      <c r="CF36" s="136">
        <f t="shared" si="13"/>
        <v>0</v>
      </c>
      <c r="CG36" s="92">
        <f t="shared" si="14"/>
        <v>0</v>
      </c>
      <c r="CH36" s="136">
        <f t="shared" si="15"/>
        <v>70687.88004781591</v>
      </c>
      <c r="CI36" s="92">
        <f t="shared" si="16"/>
        <v>70687.88004781591</v>
      </c>
    </row>
    <row r="37" spans="1:87" ht="15.75" thickBot="1" x14ac:dyDescent="0.3">
      <c r="A37" s="29" t="str">
        <f>'Gas demand INCREASE'!B159</f>
        <v>UK</v>
      </c>
      <c r="B37" s="120">
        <f>'Gas demand INCREASE'!C159</f>
        <v>0</v>
      </c>
      <c r="C37" s="93">
        <f>'Gas demand INCREASE'!D159</f>
        <v>0</v>
      </c>
      <c r="D37" s="93">
        <f>'Gas demand INCREASE'!E159</f>
        <v>0</v>
      </c>
      <c r="E37" s="93">
        <f>'Gas demand INCREASE'!F159</f>
        <v>68444.976610887039</v>
      </c>
      <c r="F37" s="94">
        <f>'Gas demand INCREASE'!G159</f>
        <v>77668.939642202138</v>
      </c>
      <c r="G37" s="117"/>
      <c r="H37" s="29" t="str">
        <f>'Gas demand INCREASE'!O159</f>
        <v>UK</v>
      </c>
      <c r="I37" s="93">
        <f>'Gas demand INCREASE'!P159</f>
        <v>0</v>
      </c>
      <c r="J37" s="93">
        <f>'Gas demand INCREASE'!Q159</f>
        <v>4740</v>
      </c>
      <c r="K37" s="94">
        <f>'Gas demand INCREASE'!R159</f>
        <v>8517</v>
      </c>
      <c r="M37" s="120">
        <f>IF(OR(B37&gt;0,I37&gt;0),IF(OR(B37&gt;(-' Coal &amp; Oil DECREASE'!C120-' Coal &amp; Oil DECREASE'!J120),I37&gt;(-' Coal &amp; Oil DECREASE'!C120-' Coal &amp; Oil DECREASE'!J120),B37+I37&gt;(-' Coal &amp; Oil DECREASE'!C120-' Coal &amp; Oil DECREASE'!J120)),-' Coal &amp; Oil DECREASE'!C120,(B37+I37)*(' Coal &amp; Oil DECREASE'!C120/(' Coal &amp; Oil DECREASE'!C120+' Coal &amp; Oil DECREASE'!J120))),0)</f>
        <v>0</v>
      </c>
      <c r="N37" s="93">
        <f>IF(OR(B37&gt;0,I37&gt;0),IF(OR(B37&gt;(-' Coal &amp; Oil DECREASE'!C120-' Coal &amp; Oil DECREASE'!J120),I37&gt;(-' Coal &amp; Oil DECREASE'!C120-' Coal &amp; Oil DECREASE'!J120),B37+I37&gt;(-' Coal &amp; Oil DECREASE'!C120-' Coal &amp; Oil DECREASE'!J120)),-' Coal &amp; Oil DECREASE'!J120,(B37+I37)*(' Coal &amp; Oil DECREASE'!J120/(' Coal &amp; Oil DECREASE'!C120+' Coal &amp; Oil DECREASE'!J120))),0)</f>
        <v>0</v>
      </c>
      <c r="O37" s="93">
        <f t="shared" si="17"/>
        <v>0</v>
      </c>
      <c r="P37" s="93">
        <f t="shared" si="18"/>
        <v>0</v>
      </c>
      <c r="Q37" s="93">
        <f t="shared" si="19"/>
        <v>0</v>
      </c>
      <c r="R37" s="93">
        <f>Q37*'INput Data'!$E$7</f>
        <v>0</v>
      </c>
      <c r="S37" s="93">
        <f>IF(M37+N37=0,0,IF(AND(M37+N37&gt;0,O37&gt;0,P37=0),M37*'INput Data'!$E$4+N37*'INput Data'!$E$9,IF(AND(M37+N37&gt;0,'Fuel Switch DE'!O37&gt;0),'Fuel Switch DE'!O37*(' Coal &amp; Oil DECREASE'!C120/(' Coal &amp; Oil DECREASE'!C120+' Coal &amp; Oil DECREASE'!J120))*'INput Data'!$E$4+'Fuel Switch DE'!O37*(' Coal &amp; Oil DECREASE'!J120/(' Coal &amp; Oil DECREASE'!C120+' Coal &amp; Oil DECREASE'!J120))*'INput Data'!$E$9,0)))</f>
        <v>0</v>
      </c>
      <c r="T37" s="93">
        <f>IF(M37+N37=0,0,IF(AND(M37+N37&gt;0,P37&gt;0,O37=0),M37*('INput Data'!$E$4-'INput Data'!$E$7)+N37*('INput Data'!$E$9-'INput Data'!$E$7),IF(AND(M37+N37&gt;0,'Fuel Switch DE'!P37&gt;0),'Fuel Switch DE'!P37*(' Coal &amp; Oil DECREASE'!C120/(' Coal &amp; Oil DECREASE'!C120+' Coal &amp; Oil DECREASE'!J120))*('INput Data'!$E$4-'INput Data'!$E$7)+'Fuel Switch DE'!P37*(' Coal &amp; Oil DECREASE'!J120/(' Coal &amp; Oil DECREASE'!C120+' Coal &amp; Oil DECREASE'!J120))*('INput Data'!$E$9-'INput Data'!$E$7),0)))</f>
        <v>0</v>
      </c>
      <c r="U37" s="539">
        <f t="shared" si="20"/>
        <v>0</v>
      </c>
      <c r="V37" s="172">
        <f t="shared" si="21"/>
        <v>0</v>
      </c>
      <c r="W37" s="94">
        <f t="shared" si="0"/>
        <v>0</v>
      </c>
      <c r="X37" s="120">
        <f>IF(OR(C37&gt;0,J37&gt;0),IF(OR(C37&gt;(-' Coal &amp; Oil DECREASE'!D120-' Coal &amp; Oil DECREASE'!K120),J37&gt;(-' Coal &amp; Oil DECREASE'!D120-' Coal &amp; Oil DECREASE'!K120),C37+J37&gt;(-' Coal &amp; Oil DECREASE'!D120-' Coal &amp; Oil DECREASE'!K120)),-' Coal &amp; Oil DECREASE'!D120,(C37+J37)*(' Coal &amp; Oil DECREASE'!D120/(' Coal &amp; Oil DECREASE'!D120+' Coal &amp; Oil DECREASE'!K120))),0)</f>
        <v>3593.1480853947814</v>
      </c>
      <c r="Y37" s="93">
        <f>IF(OR(C37&gt;0,J37&gt;0),IF(OR(C37&gt;(-' Coal &amp; Oil DECREASE'!D120-' Coal &amp; Oil DECREASE'!K120),J37&gt;(-' Coal &amp; Oil DECREASE'!D120-' Coal &amp; Oil DECREASE'!K120),C37+J37&gt;(-' Coal &amp; Oil DECREASE'!D120-' Coal &amp; Oil DECREASE'!K120)),-' Coal &amp; Oil DECREASE'!K120,(C37+J37)*(' Coal &amp; Oil DECREASE'!K120/(' Coal &amp; Oil DECREASE'!D120+' Coal &amp; Oil DECREASE'!K120))),0)</f>
        <v>1146.8519146052186</v>
      </c>
      <c r="Z37" s="93">
        <f t="shared" si="1"/>
        <v>4740</v>
      </c>
      <c r="AA37" s="93">
        <f t="shared" si="2"/>
        <v>0</v>
      </c>
      <c r="AB37" s="93">
        <f t="shared" si="3"/>
        <v>0</v>
      </c>
      <c r="AC37" s="93">
        <f>AB37*'INput Data'!$E$7</f>
        <v>0</v>
      </c>
      <c r="AD37" s="93">
        <f>IF(X37+Y37=0,0,IF(AND(X37+Y37&gt;0,Z37&gt;0,AA37=0),X37*'INput Data'!$E$4+Y37*'INput Data'!$E$9,IF(AND(X37+Y37&gt;0,'Fuel Switch DE'!Z37&gt;0),'Fuel Switch DE'!Z37*(' Coal &amp; Oil DECREASE'!D120/(' Coal &amp; Oil DECREASE'!D120+' Coal &amp; Oil DECREASE'!K120))*'INput Data'!$E$4+'Fuel Switch DE'!Z37*(' Coal &amp; Oil DECREASE'!K120/(' Coal &amp; Oil DECREASE'!D120+' Coal &amp; Oil DECREASE'!K120))*'INput Data'!$E$9,0)))</f>
        <v>1350037.775269449</v>
      </c>
      <c r="AE37" s="93">
        <f>IF(X37+Y37=0,0,IF(AND(X37+Y37&gt;0,AA37&gt;0,Z37=0),X37*('INput Data'!$E$4-'INput Data'!$E$7)+Y37*('INput Data'!$E$9-'INput Data'!$E$7),IF(AND(X37+Y37&gt;0,'Fuel Switch DE'!AA37&gt;0),'Fuel Switch DE'!AA37*(' Coal &amp; Oil DECREASE'!D120/(' Coal &amp; Oil DECREASE'!D120+' Coal &amp; Oil DECREASE'!K120))*('INput Data'!$E$4-'INput Data'!$E$7)+'Fuel Switch DE'!AA37*(' Coal &amp; Oil DECREASE'!K120/(' Coal &amp; Oil DECREASE'!D120+' Coal &amp; Oil DECREASE'!K120))*('INput Data'!$E$9-'INput Data'!$E$7),0)))</f>
        <v>0</v>
      </c>
      <c r="AF37" s="539">
        <f t="shared" si="22"/>
        <v>1350037.775269449</v>
      </c>
      <c r="AG37" s="172">
        <f t="shared" si="23"/>
        <v>0</v>
      </c>
      <c r="AH37" s="94">
        <f t="shared" si="4"/>
        <v>0</v>
      </c>
      <c r="AI37" s="120">
        <f>IF(OR(D37&gt;0,K37&gt;0),IF(OR(D37&gt;(-' Coal &amp; Oil DECREASE'!E120-' Coal &amp; Oil DECREASE'!L120),K37&gt;(-' Coal &amp; Oil DECREASE'!E120-' Coal &amp; Oil DECREASE'!L120),D37+K37&gt;(-' Coal &amp; Oil DECREASE'!E120-' Coal &amp; Oil DECREASE'!L120)),-' Coal &amp; Oil DECREASE'!E120,(D37+K37)*(' Coal &amp; Oil DECREASE'!E120/(' Coal &amp; Oil DECREASE'!E120+' Coal &amp; Oil DECREASE'!L120))),0)</f>
        <v>8517</v>
      </c>
      <c r="AJ37" s="93">
        <f>IF(OR(D37&gt;0,K37&gt;0),IF(OR(D37&gt;(-' Coal &amp; Oil DECREASE'!E120-' Coal &amp; Oil DECREASE'!L120),J37&gt;(-' Coal &amp; Oil DECREASE'!E120-' Coal &amp; Oil DECREASE'!L120),D37+K37&gt;(-' Coal &amp; Oil DECREASE'!E120-' Coal &amp; Oil DECREASE'!L120)),-' Coal &amp; Oil DECREASE'!L120,(D37+K37)*(' Coal &amp; Oil DECREASE'!L120/(' Coal &amp; Oil DECREASE'!E120+' Coal &amp; Oil DECREASE'!L120))),0)</f>
        <v>0</v>
      </c>
      <c r="AK37" s="93">
        <f t="shared" si="5"/>
        <v>8517</v>
      </c>
      <c r="AL37" s="93">
        <f t="shared" si="6"/>
        <v>0</v>
      </c>
      <c r="AM37" s="93">
        <f t="shared" si="7"/>
        <v>0</v>
      </c>
      <c r="AN37" s="93">
        <f>AM37*'INput Data'!$E$7</f>
        <v>0</v>
      </c>
      <c r="AO37" s="93">
        <f>IF(AI37+AJ37=0,0,IF(AND(AI37+AJ37&gt;0,AK37&gt;0,AL37=0),AI37*'INput Data'!$E$4+AJ37*'INput Data'!$E$9,IF(AND(AI37+AJ37&gt;0,'Fuel Switch DE'!AK37&gt;0),'Fuel Switch DE'!AK37*(' Coal &amp; Oil DECREASE'!E120/(' Coal &amp; Oil DECREASE'!E120+' Coal &amp; Oil DECREASE'!L120))*'INput Data'!$E$4+'Fuel Switch DE'!AK37*(' Coal &amp; Oil DECREASE'!L120/(' Coal &amp; Oil DECREASE'!E120+' Coal &amp; Oil DECREASE'!L120))*'INput Data'!$E$9,0)))</f>
        <v>2245669.4244604316</v>
      </c>
      <c r="AP37" s="93">
        <f>IF(AI37+AJ37=0,0,IF(AND(AI37+AJ37&gt;0,AL37&gt;0,AK37=0),AI37*('INput Data'!$E$4-'INput Data'!$E$7)+AJ37*('INput Data'!$E$9-'INput Data'!$E$7),IF(AND(AI37+AJ37&gt;0,'Fuel Switch DE'!AL37&gt;0),'Fuel Switch DE'!AL37*(' Coal &amp; Oil DECREASE'!E120/(' Coal &amp; Oil DECREASE'!E120+' Coal &amp; Oil DECREASE'!L120))*('INput Data'!$E$4-'INput Data'!$E$7)+'Fuel Switch DE'!AL37*(' Coal &amp; Oil DECREASE'!L120/(' Coal &amp; Oil DECREASE'!E120+' Coal &amp; Oil DECREASE'!L120))*('INput Data'!$E$9-'INput Data'!$E$7),0)))</f>
        <v>0</v>
      </c>
      <c r="AQ37" s="539">
        <f t="shared" si="24"/>
        <v>2245669.4244604316</v>
      </c>
      <c r="AR37" s="172">
        <f t="shared" si="25"/>
        <v>0</v>
      </c>
      <c r="AS37" s="94">
        <f t="shared" si="8"/>
        <v>0</v>
      </c>
      <c r="AT37" s="93">
        <f>IF(E37&gt;0,IF(E37&lt;(-' Coal &amp; Oil DECREASE'!F120-' Coal &amp; Oil DECREASE'!M120),'Fuel Switch DE'!E37*' Coal &amp; Oil DECREASE'!F120/(' Coal &amp; Oil DECREASE'!F120+' Coal &amp; Oil DECREASE'!M120),-' Coal &amp; Oil DECREASE'!F120),0)</f>
        <v>7.5675675675675675</v>
      </c>
      <c r="AU37" s="93">
        <f>IF(E37&gt;0,IF(E37&lt;(-' Coal &amp; Oil DECREASE'!F120-' Coal &amp; Oil DECREASE'!M120),'Fuel Switch DE'!E37*' Coal &amp; Oil DECREASE'!M120/(' Coal &amp; Oil DECREASE'!F120+' Coal &amp; Oil DECREASE'!M120),-' Coal &amp; Oil DECREASE'!M120),0)</f>
        <v>0</v>
      </c>
      <c r="AV37" s="93">
        <f t="shared" si="9"/>
        <v>68437.409043319465</v>
      </c>
      <c r="AW37" s="93">
        <f>AT37*('INput Data'!$D$4-'INput Data'!$D$7)</f>
        <v>139.24324324324323</v>
      </c>
      <c r="AX37" s="93">
        <f>AU37*('INput Data'!$E$9-'INput Data'!$E$7)</f>
        <v>0</v>
      </c>
      <c r="AY37" s="93">
        <f>AV37*'INput Data'!$E$7</f>
        <v>13515157.397403736</v>
      </c>
      <c r="AZ37" s="541">
        <f t="shared" si="26"/>
        <v>139.24324324324323</v>
      </c>
      <c r="BA37" s="93">
        <f>IF(F37&gt;0,IF(F37&lt;(-' Coal &amp; Oil DECREASE'!G120-' Coal &amp; Oil DECREASE'!N120),'Fuel Switch DE'!F37*' Coal &amp; Oil DECREASE'!G120/(' Coal &amp; Oil DECREASE'!G120+' Coal &amp; Oil DECREASE'!N120),-' Coal &amp; Oil DECREASE'!G120),0)</f>
        <v>0</v>
      </c>
      <c r="BB37" s="93">
        <f>IF(F37&gt;0,IF(F37&lt;(-' Coal &amp; Oil DECREASE'!G120-' Coal &amp; Oil DECREASE'!N120),'Fuel Switch DE'!F37*' Coal &amp; Oil DECREASE'!N120/(' Coal &amp; Oil DECREASE'!G120+' Coal &amp; Oil DECREASE'!N120),-' Coal &amp; Oil DECREASE'!N120),0)</f>
        <v>0</v>
      </c>
      <c r="BC37" s="93">
        <f t="shared" si="10"/>
        <v>77668.939642202138</v>
      </c>
      <c r="BD37" s="93">
        <f>BA37*('INput Data'!$D$4-'INput Data'!$D$7)</f>
        <v>0</v>
      </c>
      <c r="BE37" s="93">
        <f>BB37*('INput Data'!$E$9-'INput Data'!$E$7)</f>
        <v>0</v>
      </c>
      <c r="BF37" s="93">
        <f>BC37*'INput Data'!$E$7</f>
        <v>15338218.655960063</v>
      </c>
      <c r="BG37" s="116">
        <f t="shared" si="27"/>
        <v>0</v>
      </c>
      <c r="BH37" s="151" t="str">
        <f>IF((('Nuclear &amp; RES demand for Power '!C153+'Nuclear &amp; RES demand for Power '!D153)-('Nuclear &amp; RES demand for Power '!O39+'Nuclear &amp; RES demand for Power '!P39))&lt;0,"Replacement","No replacement")</f>
        <v>No replacement</v>
      </c>
      <c r="BI37" s="152" t="str">
        <f t="shared" si="28"/>
        <v>Replacement</v>
      </c>
      <c r="BJ37" s="94">
        <f>IF(OR(BH37="No replacement",BI37="No replacement"),0,AV37*'INput Data'!$Q$4-(('Nuclear &amp; RES demand for Power '!C153+'Nuclear &amp; RES demand for Power '!D153)-('Nuclear &amp; RES demand for Power '!O39+'Nuclear &amp; RES demand for Power '!P39))*'INput Data'!$E$7/'INput Data'!$Q$4)</f>
        <v>0</v>
      </c>
      <c r="BK37" s="151" t="str">
        <f>IF((('Nuclear &amp; RES demand for Power '!C153+'Nuclear &amp; RES demand for Power '!D153)-('Nuclear &amp; RES demand for Power '!U39+'Nuclear &amp; RES demand for Power '!V39))&lt;0,"Replacement","No replacement")</f>
        <v>No replacement</v>
      </c>
      <c r="BL37" s="152" t="str">
        <f t="shared" si="29"/>
        <v>Replacement</v>
      </c>
      <c r="BM37" s="94">
        <f>IF(OR(BK37="No replacement",BL37="No replacement"),0,BC37*'INput Data'!$Q$4-(('Nuclear &amp; RES demand for Power '!C153+'Nuclear &amp; RES demand for Power '!D153)-('Nuclear &amp; RES demand for Power '!O39+'Nuclear &amp; RES demand for Power '!P39))*'INput Data'!$E$7/'INput Data'!$Q$4)</f>
        <v>0</v>
      </c>
      <c r="BN37" s="196">
        <f>IF('Gas Supply'!D118&gt;=(P37+AA37+AL37+AT37+AU37),CD37,'Gas Supply'!D118/(P37+AA37+AL37+AT37+AU37)*CD37)</f>
        <v>139.24324324324323</v>
      </c>
      <c r="BO37" s="197">
        <f>IF(CD37=0,0,IF('Gas Supply'!D118&gt;P37+AA37+AL37+AT37+AU37,P37+AA37+AL37+AT37+AU37,'Gas Supply'!D118))</f>
        <v>7.5675675675675675</v>
      </c>
      <c r="BP37" s="197">
        <f>BO37*'INput Data'!$E$7</f>
        <v>1494.4584872642426</v>
      </c>
      <c r="BQ37" s="197">
        <f>'Gas Supply'!D118-BO37</f>
        <v>16429.59594106958</v>
      </c>
      <c r="BR37" s="197">
        <f>BQ37*'INput Data'!$E$7</f>
        <v>3244549.7020313665</v>
      </c>
      <c r="BS37" s="198">
        <f t="shared" si="30"/>
        <v>3246183.403761874</v>
      </c>
      <c r="BT37" s="197">
        <f>IF('Gas Supply'!D118&gt;=(P37+AA37+AL37+BA37+BB37),CF37,'Gas Supply'!D118/(P37+AA37+AL37+BA37+BB37)*CF37)</f>
        <v>0</v>
      </c>
      <c r="BU37" s="197">
        <f>IF(CF37=0,0,IF('Gas Supply'!D118&gt;P37+AA37+AL37+BA37+BB37,P37+AA37+AL37+BA37+BB37,'Gas Supply'!D118))</f>
        <v>0</v>
      </c>
      <c r="BV37" s="197">
        <f>BU37*'INput Data'!$E$7</f>
        <v>0</v>
      </c>
      <c r="BW37" s="197">
        <f>'Gas Supply'!D118-BU37</f>
        <v>16437.163508637146</v>
      </c>
      <c r="BX37" s="197">
        <f>BW37*'INput Data'!$E$7</f>
        <v>3246044.1605186304</v>
      </c>
      <c r="BY37" s="198">
        <f t="shared" si="31"/>
        <v>3246044.1605186304</v>
      </c>
      <c r="BZ37" s="116">
        <f>IF('Gas Supply'!C157=0,0,IF('Gas Supply'!C157/SUM('N.Gas &amp; H2 demand'!C158:F158)&gt;=1,'Fuel Switch DE'!CD37,'Fuel Switch DE'!CD37*'Gas Supply'!C157/(SUM('N.Gas &amp; H2 demand'!C158:F158))))</f>
        <v>41.707656857599019</v>
      </c>
      <c r="CA37" s="116">
        <f>IF('Gas Supply'!C157=0,0,IF('Gas Supply'!C157/(SUM('N.Gas &amp; H2 demand'!C158:F158))&gt;=1,'Fuel Switch DE'!CF37,'Fuel Switch DE'!CF37*'Gas Supply'!C157/(SUM('N.Gas &amp; H2 demand'!C158:F158))))</f>
        <v>0</v>
      </c>
      <c r="CC37" s="7" t="s">
        <v>40</v>
      </c>
      <c r="CD37" s="125">
        <f t="shared" si="11"/>
        <v>139.24324324324323</v>
      </c>
      <c r="CE37" s="94">
        <f t="shared" si="12"/>
        <v>139.24324324324323</v>
      </c>
      <c r="CF37" s="125">
        <f t="shared" si="13"/>
        <v>0</v>
      </c>
      <c r="CG37" s="94">
        <f t="shared" si="14"/>
        <v>0</v>
      </c>
      <c r="CH37" s="125">
        <f t="shared" si="15"/>
        <v>14097.841726618704</v>
      </c>
      <c r="CI37" s="94">
        <f t="shared" si="16"/>
        <v>14097.841726618704</v>
      </c>
    </row>
    <row r="38" spans="1:87" ht="15.75" thickTop="1" x14ac:dyDescent="0.25"/>
    <row r="40" spans="1:87" ht="19.5" thickBot="1" x14ac:dyDescent="0.3">
      <c r="A40" s="783" t="s">
        <v>91</v>
      </c>
      <c r="B40" s="783"/>
      <c r="C40" s="783"/>
      <c r="D40" s="783"/>
      <c r="E40" s="783"/>
      <c r="H40" s="783" t="s">
        <v>43</v>
      </c>
      <c r="I40" s="783"/>
      <c r="J40" s="783"/>
      <c r="K40" s="783"/>
    </row>
    <row r="41" spans="1:87" ht="46.5" customHeight="1" thickTop="1" thickBot="1" x14ac:dyDescent="0.3">
      <c r="A41" s="25" t="s">
        <v>51</v>
      </c>
      <c r="B41" s="26" t="s">
        <v>4</v>
      </c>
      <c r="C41" s="26" t="s">
        <v>5</v>
      </c>
      <c r="D41" s="26" t="s">
        <v>6</v>
      </c>
      <c r="E41" s="100" t="s">
        <v>7</v>
      </c>
      <c r="H41" s="25" t="s">
        <v>51</v>
      </c>
      <c r="I41" s="26" t="s">
        <v>4</v>
      </c>
      <c r="J41" s="26" t="s">
        <v>5</v>
      </c>
      <c r="K41" s="27" t="s">
        <v>6</v>
      </c>
      <c r="M41" s="844" t="s">
        <v>83</v>
      </c>
      <c r="N41" s="845"/>
      <c r="O41" s="845"/>
      <c r="P41" s="845"/>
      <c r="Q41" s="845"/>
      <c r="R41" s="845"/>
      <c r="S41" s="845"/>
      <c r="T41" s="845"/>
      <c r="U41" s="845"/>
      <c r="V41" s="845"/>
      <c r="W41" s="846"/>
      <c r="X41" s="844" t="s">
        <v>84</v>
      </c>
      <c r="Y41" s="845"/>
      <c r="Z41" s="845"/>
      <c r="AA41" s="845"/>
      <c r="AB41" s="845"/>
      <c r="AC41" s="845"/>
      <c r="AD41" s="845"/>
      <c r="AE41" s="845"/>
      <c r="AF41" s="845"/>
      <c r="AG41" s="845"/>
      <c r="AH41" s="846"/>
      <c r="AI41" s="844" t="s">
        <v>85</v>
      </c>
      <c r="AJ41" s="845"/>
      <c r="AK41" s="845"/>
      <c r="AL41" s="845"/>
      <c r="AM41" s="845"/>
      <c r="AN41" s="845"/>
      <c r="AO41" s="845"/>
      <c r="AP41" s="845"/>
      <c r="AQ41" s="845"/>
      <c r="AR41" s="845"/>
      <c r="AS41" s="846"/>
      <c r="AT41" s="844" t="s">
        <v>86</v>
      </c>
      <c r="AU41" s="845"/>
      <c r="AV41" s="845"/>
      <c r="AW41" s="845"/>
      <c r="AX41" s="845"/>
      <c r="AY41" s="845"/>
      <c r="AZ41" s="846"/>
      <c r="BA41" s="844" t="s">
        <v>107</v>
      </c>
      <c r="BB41" s="845"/>
      <c r="BC41" s="846"/>
      <c r="BD41" s="841" t="s">
        <v>524</v>
      </c>
      <c r="BE41" s="842"/>
      <c r="BF41" s="842"/>
      <c r="BG41" s="842"/>
      <c r="BH41" s="842"/>
      <c r="BI41" s="843"/>
      <c r="BJ41" s="560" t="s">
        <v>126</v>
      </c>
    </row>
    <row r="42" spans="1:87" ht="106.5" thickTop="1" thickBot="1" x14ac:dyDescent="0.3">
      <c r="A42" s="66" t="s">
        <v>8</v>
      </c>
      <c r="B42" s="61">
        <v>2040</v>
      </c>
      <c r="C42" s="61">
        <v>2040</v>
      </c>
      <c r="D42" s="61">
        <v>2040</v>
      </c>
      <c r="E42" s="67">
        <v>2040</v>
      </c>
      <c r="H42" s="66" t="s">
        <v>8</v>
      </c>
      <c r="I42" s="61">
        <v>2040</v>
      </c>
      <c r="J42" s="61">
        <v>2040</v>
      </c>
      <c r="K42" s="67">
        <v>2040</v>
      </c>
      <c r="M42" s="551" t="s">
        <v>376</v>
      </c>
      <c r="N42" s="126" t="s">
        <v>377</v>
      </c>
      <c r="O42" s="126" t="s">
        <v>390</v>
      </c>
      <c r="P42" s="126" t="s">
        <v>391</v>
      </c>
      <c r="Q42" s="126" t="s">
        <v>392</v>
      </c>
      <c r="R42" s="126" t="s">
        <v>111</v>
      </c>
      <c r="S42" s="126" t="s">
        <v>112</v>
      </c>
      <c r="T42" s="126" t="s">
        <v>113</v>
      </c>
      <c r="U42" s="552" t="s">
        <v>393</v>
      </c>
      <c r="V42" s="553" t="s">
        <v>394</v>
      </c>
      <c r="W42" s="190" t="s">
        <v>395</v>
      </c>
      <c r="X42" s="551" t="s">
        <v>376</v>
      </c>
      <c r="Y42" s="126" t="s">
        <v>377</v>
      </c>
      <c r="Z42" s="126" t="s">
        <v>390</v>
      </c>
      <c r="AA42" s="126" t="s">
        <v>391</v>
      </c>
      <c r="AB42" s="126" t="s">
        <v>392</v>
      </c>
      <c r="AC42" s="126" t="s">
        <v>111</v>
      </c>
      <c r="AD42" s="126" t="s">
        <v>112</v>
      </c>
      <c r="AE42" s="126" t="s">
        <v>113</v>
      </c>
      <c r="AF42" s="552" t="s">
        <v>393</v>
      </c>
      <c r="AG42" s="553" t="s">
        <v>394</v>
      </c>
      <c r="AH42" s="190" t="s">
        <v>395</v>
      </c>
      <c r="AI42" s="551" t="s">
        <v>376</v>
      </c>
      <c r="AJ42" s="126" t="s">
        <v>377</v>
      </c>
      <c r="AK42" s="126" t="s">
        <v>390</v>
      </c>
      <c r="AL42" s="126" t="s">
        <v>391</v>
      </c>
      <c r="AM42" s="126" t="s">
        <v>392</v>
      </c>
      <c r="AN42" s="126" t="s">
        <v>111</v>
      </c>
      <c r="AO42" s="126" t="s">
        <v>112</v>
      </c>
      <c r="AP42" s="126" t="s">
        <v>113</v>
      </c>
      <c r="AQ42" s="552" t="s">
        <v>393</v>
      </c>
      <c r="AR42" s="553" t="s">
        <v>394</v>
      </c>
      <c r="AS42" s="190" t="s">
        <v>395</v>
      </c>
      <c r="AT42" s="551" t="s">
        <v>376</v>
      </c>
      <c r="AU42" s="126" t="s">
        <v>377</v>
      </c>
      <c r="AV42" s="126" t="s">
        <v>396</v>
      </c>
      <c r="AW42" s="126" t="s">
        <v>109</v>
      </c>
      <c r="AX42" s="126" t="s">
        <v>110</v>
      </c>
      <c r="AY42" s="126" t="s">
        <v>111</v>
      </c>
      <c r="AZ42" s="554" t="s">
        <v>114</v>
      </c>
      <c r="BA42" s="66" t="s">
        <v>95</v>
      </c>
      <c r="BB42" s="126" t="s">
        <v>96</v>
      </c>
      <c r="BC42" s="127" t="s">
        <v>381</v>
      </c>
      <c r="BD42" s="556" t="s">
        <v>129</v>
      </c>
      <c r="BE42" s="557" t="s">
        <v>397</v>
      </c>
      <c r="BF42" s="557" t="s">
        <v>154</v>
      </c>
      <c r="BG42" s="557" t="s">
        <v>131</v>
      </c>
      <c r="BH42" s="557" t="s">
        <v>144</v>
      </c>
      <c r="BI42" s="558" t="s">
        <v>382</v>
      </c>
      <c r="BJ42" s="559" t="s">
        <v>157</v>
      </c>
    </row>
    <row r="43" spans="1:87" ht="15.75" thickTop="1" x14ac:dyDescent="0.25">
      <c r="A43" s="60" t="str">
        <f>'Gas demand INCREASE'!I128</f>
        <v>AT</v>
      </c>
      <c r="B43" s="90">
        <f>'Gas demand INCREASE'!J128</f>
        <v>0</v>
      </c>
      <c r="C43" s="90">
        <f>'Gas demand INCREASE'!K128</f>
        <v>0</v>
      </c>
      <c r="D43" s="90">
        <f>'Gas demand INCREASE'!L128</f>
        <v>0</v>
      </c>
      <c r="E43" s="91">
        <f>'Gas demand INCREASE'!M128</f>
        <v>0</v>
      </c>
      <c r="H43" s="60" t="str">
        <f>'Gas demand INCREASE'!T128</f>
        <v>AT</v>
      </c>
      <c r="I43" s="90">
        <f>'Gas demand INCREASE'!U128</f>
        <v>0</v>
      </c>
      <c r="J43" s="90">
        <f>'Gas demand INCREASE'!V128</f>
        <v>19359</v>
      </c>
      <c r="K43" s="92">
        <f>'Gas demand INCREASE'!W128</f>
        <v>3163</v>
      </c>
      <c r="M43" s="118">
        <f>IF(OR(B43&gt;0,I43&gt;0),IF(OR(B43&gt;(-' Coal &amp; Oil DECREASE'!Q89-' Coal &amp; Oil DECREASE'!W89),I43&gt;(-' Coal &amp; Oil DECREASE'!Q89-' Coal &amp; Oil DECREASE'!W89),B43+I43&gt;(-' Coal &amp; Oil DECREASE'!Q89-' Coal &amp; Oil DECREASE'!W89)),-' Coal &amp; Oil DECREASE'!Q89,(B43+I43)*(' Coal &amp; Oil DECREASE'!Q89/(' Coal &amp; Oil DECREASE'!Q89+' Coal &amp; Oil DECREASE'!W89))),0)</f>
        <v>0</v>
      </c>
      <c r="N43" s="90">
        <f>IF(OR(B43&gt;0,I43&gt;0),IF(OR(B43&gt;(-' Coal &amp; Oil DECREASE'!Q89-' Coal &amp; Oil DECREASE'!W89),I43&gt;(-' Coal &amp; Oil DECREASE'!Q89-' Coal &amp; Oil DECREASE'!W89),B43+I43&gt;(-' Coal &amp; Oil DECREASE'!Q89-' Coal &amp; Oil DECREASE'!W89)),-' Coal &amp; Oil DECREASE'!W89,(B43+I43)*(' Coal &amp; Oil DECREASE'!W89/(' Coal &amp; Oil DECREASE'!Q89+' Coal &amp; Oil DECREASE'!W89))),0)</f>
        <v>0</v>
      </c>
      <c r="O43" s="90">
        <f>IF(I43=0,0,IF(M43+N43=0,0,IF(B43=0,MIN(M43+N43,I43),(M43+N43)*I43/(B43+I43))))</f>
        <v>0</v>
      </c>
      <c r="P43" s="90">
        <f>IF(B43=0,0,IF(M43+N43=0,0,IF(I43=0,MIN(M43+N43,B43),(M43+N43)*B43/(B43+I43))))</f>
        <v>0</v>
      </c>
      <c r="Q43" s="90">
        <f>IF($B43=0,0,IF($I43=0,$B43-$M43-$N43,$B43-($M43+$N43)*$B43/($B43+$I43)))</f>
        <v>0</v>
      </c>
      <c r="R43" s="90">
        <f>Q43*'INput Data'!$E$7</f>
        <v>0</v>
      </c>
      <c r="S43" s="90">
        <f>IF(M43+N43=0,0,IF(AND(M43+N43&gt;0,O43&gt;0,P43=0),M43*'INput Data'!$E$4+N43*'INput Data'!$E$9,IF(AND(M43+N43&gt;0,'Fuel Switch DE'!O43&gt;0),'Fuel Switch DE'!O43*(' Coal &amp; Oil DECREASE'!Q89/(' Coal &amp; Oil DECREASE'!Q89+' Coal &amp; Oil DECREASE'!W89))*'INput Data'!$E$4+'Fuel Switch DE'!O43*(' Coal &amp; Oil DECREASE'!W89/(' Coal &amp; Oil DECREASE'!Q89+' Coal &amp; Oil DECREASE'!W89))*'INput Data'!$E$9,0)))</f>
        <v>0</v>
      </c>
      <c r="T43" s="90">
        <f>IF(M43+N43=0,0,IF(AND(M43+N43&gt;0,P43&gt;0,O43=0),M43*('INput Data'!$E$4-'INput Data'!$E$7)+N43*('INput Data'!$E$9-'INput Data'!$E$7),IF(AND(M43+N43&gt;0,'Fuel Switch DE'!P43&gt;0),'Fuel Switch DE'!P43*(' Coal &amp; Oil DECREASE'!Q89/(' Coal &amp; Oil DECREASE'!Q89+' Coal &amp; Oil DECREASE'!W89))*('INput Data'!$E$4-'INput Data'!$E$7)+'Fuel Switch DE'!P43*(' Coal &amp; Oil DECREASE'!W89/(' Coal &amp; Oil DECREASE'!Q89+' Coal &amp; Oil DECREASE'!W89))*('INput Data'!$E$9-'INput Data'!$E$7),0)))</f>
        <v>0</v>
      </c>
      <c r="U43" s="537">
        <f>S43+T43</f>
        <v>0</v>
      </c>
      <c r="V43" s="227">
        <f>T43</f>
        <v>0</v>
      </c>
      <c r="W43" s="91">
        <f t="shared" ref="W43:W74" si="32">V43-R43</f>
        <v>0</v>
      </c>
      <c r="X43" s="118">
        <f>IF(OR(C43&gt;0,J43&gt;0),IF(OR(C43&gt;(-' Coal &amp; Oil DECREASE'!R89-' Coal &amp; Oil DECREASE'!X89),J43&gt;(-' Coal &amp; Oil DECREASE'!R89-' Coal &amp; Oil DECREASE'!X89),C43+J43&gt;(-' Coal &amp; Oil DECREASE'!R89-' Coal &amp; Oil DECREASE'!X89)),-' Coal &amp; Oil DECREASE'!R89,(C43+J43)*(' Coal &amp; Oil DECREASE'!R89/(' Coal &amp; Oil DECREASE'!R89+' Coal &amp; Oil DECREASE'!X89))),0)</f>
        <v>7782</v>
      </c>
      <c r="Y43" s="90">
        <f>IF(OR(C43&gt;0,J43&gt;0),IF(OR(C43&gt;(-' Coal &amp; Oil DECREASE'!R89-' Coal &amp; Oil DECREASE'!X89),J43&gt;(-' Coal &amp; Oil DECREASE'!R89-' Coal &amp; Oil DECREASE'!X89),C43+J43&gt;(-' Coal &amp; Oil DECREASE'!R89-' Coal &amp; Oil DECREASE'!X89)),-' Coal &amp; Oil DECREASE'!X89,(C43+J43)*(' Coal &amp; Oil DECREASE'!X89/(' Coal &amp; Oil DECREASE'!R89+' Coal &amp; Oil DECREASE'!X89))),0)</f>
        <v>4634</v>
      </c>
      <c r="Z43" s="90">
        <f t="shared" ref="Z43:Z74" si="33">IF(J43=0,0,IF(X43+Y43=0,0,IF(C43=0,MIN(X43+Y43,J43),(X43+Y43)*J43/(C43+J43))))</f>
        <v>12416</v>
      </c>
      <c r="AA43" s="90">
        <f t="shared" ref="AA43:AA74" si="34">IF(C43=0,0,IF(X43+Y43=0,0,IF(J43=0,MIN(X43+Y43,C43),(X43+Y43)*C43/(C43+J43))))</f>
        <v>0</v>
      </c>
      <c r="AB43" s="90">
        <f t="shared" ref="AB43:AB74" si="35">IF($C43=0,0,IF($J43=0,$C43-$X43-$Y43,$C43-($X43+$Y43)*$C43/($C43+$J43)))</f>
        <v>0</v>
      </c>
      <c r="AC43" s="90">
        <f>AB43*'INput Data'!$E$7</f>
        <v>0</v>
      </c>
      <c r="AD43" s="90">
        <f>IF(X43+Y43=0,0,IF(AND(X43+Y43&gt;0,Z43&gt;0,AA43=0),X43*'INput Data'!$E$4+Y43*'INput Data'!$E$9,IF(AND(X43+Y43&gt;0,'Fuel Switch DE'!Z43&gt;0),'Fuel Switch DE'!Z43*(' Coal &amp; Oil DECREASE'!R89/(' Coal &amp; Oil DECREASE'!R89+' Coal &amp; Oil DECREASE'!X89))*'INput Data'!$E$4+'Fuel Switch DE'!Z43*(' Coal &amp; Oil DECREASE'!R89/(' Coal &amp; Oil DECREASE'!R89+' Coal &amp; Oil DECREASE'!X89))*'INput Data'!$E$9,0)))</f>
        <v>3678773.3812949639</v>
      </c>
      <c r="AE43" s="90">
        <f>IF(X43+Y43=0,0,IF(AND(X43+Y43&gt;0,AA43&gt;0,Z43=0),X43*('INput Data'!$E$4-'INput Data'!$E$7)+Y43*('INput Data'!$E$9-'INput Data'!$E$7),IF(AND(X43+Y43&gt;0,'Fuel Switch DE'!AA43&gt;0),'Fuel Switch DE'!AA43*(' Coal &amp; Oil DECREASE'!R89/(' Coal &amp; Oil DECREASE'!R89+' Coal &amp; Oil DECREASE'!X89))*('INput Data'!$E$4-'INput Data'!$E$7)+'Fuel Switch DE'!AA43*(' Coal &amp; Oil DECREASE'!R89/(' Coal &amp; Oil DECREASE'!R89+' Coal &amp; Oil DECREASE'!X89))*('INput Data'!$E$9-'INput Data'!$E$7),0)))</f>
        <v>0</v>
      </c>
      <c r="AF43" s="537">
        <f>AD43+AE43</f>
        <v>3678773.3812949639</v>
      </c>
      <c r="AG43" s="227">
        <f>AE43</f>
        <v>0</v>
      </c>
      <c r="AH43" s="91">
        <f t="shared" ref="AH43:AH74" si="36">AG43-AC43</f>
        <v>0</v>
      </c>
      <c r="AI43" s="118">
        <f>IF(OR(D43&gt;0,K43&gt;0),IF(OR(D43&gt;(-' Coal &amp; Oil DECREASE'!S89-' Coal &amp; Oil DECREASE'!Y89),K43&gt;(-' Coal &amp; Oil DECREASE'!S89-' Coal &amp; Oil DECREASE'!Y89),D43+K43&gt;(-' Coal &amp; Oil DECREASE'!S89-' Coal &amp; Oil DECREASE'!Y89)),-' Coal &amp; Oil DECREASE'!S89,(D43+K43)*(' Coal &amp; Oil DECREASE'!S89/(' Coal &amp; Oil DECREASE'!S89+' Coal &amp; Oil DECREASE'!Y89))),0)</f>
        <v>3163</v>
      </c>
      <c r="AJ43" s="90">
        <f>IF(OR(D43&gt;0,K43&gt;0),IF(OR(D43&gt;(-' Coal &amp; Oil DECREASE'!S89-' Coal &amp; Oil DECREASE'!Y89),K43&gt;(-' Coal &amp; Oil DECREASE'!S89-' Coal &amp; Oil DECREASE'!Y89),D43+K43&gt;(-' Coal &amp; Oil DECREASE'!S89-' Coal &amp; Oil DECREASE'!Y89)),-' Coal &amp; Oil DECREASE'!Y89,(D43+K43)*(' Coal &amp; Oil DECREASE'!Y89/(' Coal &amp; Oil DECREASE'!S89+' Coal &amp; Oil DECREASE'!Y89))),0)</f>
        <v>0</v>
      </c>
      <c r="AK43" s="90">
        <f t="shared" ref="AK43:AK74" si="37">IF(K43=0,0,IF(AI43+AJ43=0,0,IF(D43=0,MIN(AI43+AJ43,K43),(AI43+AJ43)*K43/(D43+K43))))</f>
        <v>3163</v>
      </c>
      <c r="AL43" s="90">
        <f t="shared" ref="AL43:AL74" si="38">IF(D43=0,0,IF(AI43+AJ43=0,0,IF(K43=0,MIN(AI43+AJ43,D43),(AI43+AJ43)*D43/(D43+K43))))</f>
        <v>0</v>
      </c>
      <c r="AM43" s="90">
        <f t="shared" ref="AM43:AM74" si="39">IF($D43=0,0,IF($K43=0,$D43-$AI43-$AJ43,$D43-($AI43+$AJ43)*$D43/($D43+$K43)))</f>
        <v>0</v>
      </c>
      <c r="AN43" s="90">
        <f>AM43*'INput Data'!$E$7</f>
        <v>0</v>
      </c>
      <c r="AO43" s="90">
        <f>IF(AI43+AJ43=0,0,IF(AND(AI43+AJ43&gt;0,AK43&gt;0,AL43=0),AI43*'INput Data'!$E$4+AJ43*'INput Data'!$E$9,IF(AND(AI43+AJ43&gt;0,'Fuel Switch DE'!AK43&gt;0),'Fuel Switch DE'!AK43*(' Coal &amp; Oil DECREASE'!S89/(' Coal &amp; Oil DECREASE'!S89+' Coal &amp; Oil DECREASE'!A849))*'INput Data'!$E$4+'Fuel Switch DE'!AK43*(' Coal &amp; Oil DECREASE'!Y89/(' Coal &amp; Oil DECREASE'!S89+' Coal &amp; Oil DECREASE'!Y89))*'INput Data'!$E$9,0)))</f>
        <v>833985.25179856119</v>
      </c>
      <c r="AP43" s="90">
        <f>IF(AI43+AJ43=0,0,IF(AND(AI43+AJ43&gt;0,AL43&gt;0,AK43=0),AI43*('INput Data'!$E$4-'INput Data'!$E$7)+AJ43*('INput Data'!$E$9-'INput Data'!$E$7),IF(AND(AI43+AJ43&gt;0,'Fuel Switch DE'!AL43&gt;0),'Fuel Switch DE'!AL43*(' Coal &amp; Oil DECREASE'!S89/(' Coal &amp; Oil DECREASE'!S89+' Coal &amp; Oil DECREASE'!Y89))*('INput Data'!$E$4-'INput Data'!$E$7)+'Fuel Switch DE'!AL43*(' Coal &amp; Oil DECREASE'!Y89/(' Coal &amp; Oil DECREASE'!S89+' Coal &amp; Oil DECREASE'!Y89))*('INput Data'!$E$9-'INput Data'!$E$7),0)))</f>
        <v>0</v>
      </c>
      <c r="AQ43" s="537">
        <f>AO43+AP43</f>
        <v>833985.25179856119</v>
      </c>
      <c r="AR43" s="227">
        <f>AP43</f>
        <v>0</v>
      </c>
      <c r="AS43" s="91">
        <f t="shared" ref="AS43:AS74" si="40">AR43-AN43</f>
        <v>0</v>
      </c>
      <c r="AT43" s="90">
        <f>IF(E43&gt;0,IF(E43&lt;(-' Coal &amp; Oil DECREASE'!T89-' Coal &amp; Oil DECREASE'!Z89),'Fuel Switch DE'!E43*' Coal &amp; Oil DECREASE'!T89/(' Coal &amp; Oil DECREASE'!T89+' Coal &amp; Oil DECREASE'!Z89),-' Coal &amp; Oil DECREASE'!T89),0)</f>
        <v>0</v>
      </c>
      <c r="AU43" s="90">
        <f>IF(E43&gt;0,IF(E43&lt;(-' Coal &amp; Oil DECREASE'!T89-' Coal &amp; Oil DECREASE'!Z89),'Fuel Switch DE'!E43*' Coal &amp; Oil DECREASE'!Z89/(' Coal &amp; Oil DECREASE'!T89+' Coal &amp; Oil DECREASE'!Z89),-' Coal &amp; Oil DECREASE'!Z89),0)</f>
        <v>0</v>
      </c>
      <c r="AV43" s="90">
        <f t="shared" ref="AV43:AV74" si="41">E43-(AT43+AU43)</f>
        <v>0</v>
      </c>
      <c r="AW43" s="90">
        <f>AT43*('INput Data'!$D$4-'INput Data'!$D$7)</f>
        <v>0</v>
      </c>
      <c r="AX43" s="90">
        <f>AU43*('INput Data'!$E$9-'INput Data'!$E$7)</f>
        <v>0</v>
      </c>
      <c r="AY43" s="90">
        <f>AV43*'INput Data'!$E$7</f>
        <v>0</v>
      </c>
      <c r="AZ43" s="478">
        <f>AW43+AX43</f>
        <v>0</v>
      </c>
      <c r="BA43" s="148" t="str">
        <f>IF((('Nuclear &amp; RES demand for Power '!I122+'Nuclear &amp; RES demand for Power '!J122)-('Nuclear &amp; RES demand for Power '!C122+'Nuclear &amp; RES demand for Power '!D122))&lt;0,"Replacement","No replacement")</f>
        <v>No replacement</v>
      </c>
      <c r="BB43" s="149" t="str">
        <f>IF(AV43&gt;0,"Replacement","No replacement")</f>
        <v>No replacement</v>
      </c>
      <c r="BC43" s="91">
        <f>IF(OR(BA43="No replacement",BB43="No replacement"),0,AV43*'INput Data'!$Q$4-(('Nuclear &amp; RES demand for Power '!I122+'Nuclear &amp; RES demand for Power '!J122)-('Nuclear &amp; RES demand for Power '!C122+'Nuclear &amp; RES demand for Power '!D122))*'INput Data'!$E$7/'INput Data'!$Q$4)</f>
        <v>0</v>
      </c>
      <c r="BD43" s="187">
        <f>IF('Gas Supply'!J87&gt;=(P43+AA43+AL43+AT43+AU43),CH6,'Gas Supply'!J87/(P43+AA43+AL43+AT43+AU43)*CH6)</f>
        <v>0</v>
      </c>
      <c r="BE43" s="187">
        <f>IF(CH6=0,0,IF('Gas Supply'!J87&gt;=P43+Z43+AL43+AT43+AU43,P43+Z43+AL43+AT43+AU43,'Gas Supply'!J87))</f>
        <v>0</v>
      </c>
      <c r="BF43" s="187">
        <f>BE43*'INput Data'!$E$7</f>
        <v>0</v>
      </c>
      <c r="BG43" s="187">
        <f>'Gas Supply'!J87-BE43</f>
        <v>8305.461111031218</v>
      </c>
      <c r="BH43" s="187">
        <f>BG43*'INput Data'!$E$7</f>
        <v>1640179.1906317046</v>
      </c>
      <c r="BI43" s="195">
        <f>BD43+BF43+BH43</f>
        <v>1640179.1906317046</v>
      </c>
      <c r="BJ43" s="114">
        <f>IF('Gas Supply'!I126=0,0,IF('Gas Supply'!I126/SUM('N.Gas &amp; H2 demand'!N127:Q127)&gt;=1,'Fuel Switch DE'!CH6,'Fuel Switch DE'!CH6*'Gas Supply'!I126/SUM('N.Gas &amp; H2 demand'!N127:Q127)))</f>
        <v>0</v>
      </c>
    </row>
    <row r="44" spans="1:87" x14ac:dyDescent="0.25">
      <c r="A44" s="28" t="str">
        <f>'Gas demand INCREASE'!I129</f>
        <v>BA</v>
      </c>
      <c r="B44" s="90">
        <f>'Gas demand INCREASE'!J129</f>
        <v>773.80000000000018</v>
      </c>
      <c r="C44" s="90">
        <f>'Gas demand INCREASE'!K129</f>
        <v>412.44999999999993</v>
      </c>
      <c r="D44" s="90">
        <f>'Gas demand INCREASE'!L129</f>
        <v>0</v>
      </c>
      <c r="E44" s="92">
        <f>'Gas demand INCREASE'!M129</f>
        <v>0</v>
      </c>
      <c r="H44" s="28" t="str">
        <f>'Gas demand INCREASE'!T129</f>
        <v>BA</v>
      </c>
      <c r="I44" s="90">
        <f>'Gas demand INCREASE'!U129</f>
        <v>0</v>
      </c>
      <c r="J44" s="90">
        <f>'Gas demand INCREASE'!V129</f>
        <v>0</v>
      </c>
      <c r="K44" s="92">
        <f>'Gas demand INCREASE'!W129</f>
        <v>0</v>
      </c>
      <c r="M44" s="119">
        <f>IF(OR(B44&gt;0,I44&gt;0),IF(OR(B44&gt;(-' Coal &amp; Oil DECREASE'!Q90-' Coal &amp; Oil DECREASE'!W90),I44&gt;(-' Coal &amp; Oil DECREASE'!Q90-' Coal &amp; Oil DECREASE'!W90),B44+I44&gt;(-' Coal &amp; Oil DECREASE'!Q90-' Coal &amp; Oil DECREASE'!W90)),-' Coal &amp; Oil DECREASE'!Q90,(B44+I44)*(' Coal &amp; Oil DECREASE'!Q90/(' Coal &amp; Oil DECREASE'!Q90+' Coal &amp; Oil DECREASE'!W90))),0)</f>
        <v>0</v>
      </c>
      <c r="N44" s="90">
        <f>IF(OR(B44&gt;0,I44&gt;0),IF(OR(B44&gt;(-' Coal &amp; Oil DECREASE'!Q90-' Coal &amp; Oil DECREASE'!W90),I44&gt;(-' Coal &amp; Oil DECREASE'!Q90-' Coal &amp; Oil DECREASE'!W90),B44+I44&gt;(-' Coal &amp; Oil DECREASE'!Q90-' Coal &amp; Oil DECREASE'!W90)),-' Coal &amp; Oil DECREASE'!W90,(B44+I44)*(' Coal &amp; Oil DECREASE'!W90/(' Coal &amp; Oil DECREASE'!Q90+' Coal &amp; Oil DECREASE'!W90))),0)</f>
        <v>0</v>
      </c>
      <c r="O44" s="90">
        <f t="shared" ref="O44:O74" si="42">IF(I44=0,0,IF(M44+N44=0,0,IF(B44=0,MIN(M44+N44,I44),(M44+N44)*I44/(B44+I44))))</f>
        <v>0</v>
      </c>
      <c r="P44" s="90">
        <f t="shared" ref="P44:P74" si="43">IF(B44=0,0,IF(M44+N44=0,0,IF(I44=0,MIN(M44+N44,B44),(M44+N44)*B44/(B44+I44))))</f>
        <v>0</v>
      </c>
      <c r="Q44" s="90">
        <f t="shared" ref="Q44:Q74" si="44">IF($B44=0,0,IF($I44=0,$B44-$M44-$N44,$B44-($M44+$N44)*$B44/($B44+$I44)))</f>
        <v>773.80000000000018</v>
      </c>
      <c r="R44" s="90">
        <f>Q44*'INput Data'!$E$7</f>
        <v>152811.58273381297</v>
      </c>
      <c r="S44" s="90">
        <f>IF(M44+N44=0,0,IF(AND(M44+N44&gt;0,O44&gt;0,P44=0),M44*'INput Data'!$E$4+N44*'INput Data'!$E$9,IF(AND(M44+N44&gt;0,'Fuel Switch DE'!O44&gt;0),'Fuel Switch DE'!O44*(' Coal &amp; Oil DECREASE'!Q90/(' Coal &amp; Oil DECREASE'!Q90+' Coal &amp; Oil DECREASE'!W90))*'INput Data'!$E$4+'Fuel Switch DE'!O44*(' Coal &amp; Oil DECREASE'!W90/(' Coal &amp; Oil DECREASE'!Q90+' Coal &amp; Oil DECREASE'!W90))*'INput Data'!$E$9,0)))</f>
        <v>0</v>
      </c>
      <c r="T44" s="90">
        <f>IF(M44+N44=0,0,IF(AND(M44+N44&gt;0,P44&gt;0,O44=0),M44*('INput Data'!$E$4-'INput Data'!$E$7)+N44*('INput Data'!$E$9-'INput Data'!$E$7),IF(AND(M44+N44&gt;0,'Fuel Switch DE'!P44&gt;0),'Fuel Switch DE'!P44*(' Coal &amp; Oil DECREASE'!Q90/(' Coal &amp; Oil DECREASE'!Q90+' Coal &amp; Oil DECREASE'!W90))*('INput Data'!$E$4-'INput Data'!$E$7)+'Fuel Switch DE'!P44*(' Coal &amp; Oil DECREASE'!W90/(' Coal &amp; Oil DECREASE'!Q90+' Coal &amp; Oil DECREASE'!W90))*('INput Data'!$E$9-'INput Data'!$E$7),0)))</f>
        <v>0</v>
      </c>
      <c r="U44" s="538">
        <f t="shared" ref="U44:U74" si="45">S44+T44</f>
        <v>0</v>
      </c>
      <c r="V44" s="123">
        <f t="shared" ref="V44:V74" si="46">T44</f>
        <v>0</v>
      </c>
      <c r="W44" s="92">
        <f t="shared" si="32"/>
        <v>-152811.58273381297</v>
      </c>
      <c r="X44" s="119">
        <f>IF(OR(C44&gt;0,J44&gt;0),IF(OR(C44&gt;(-' Coal &amp; Oil DECREASE'!R90-' Coal &amp; Oil DECREASE'!X90),J44&gt;(-' Coal &amp; Oil DECREASE'!R90-' Coal &amp; Oil DECREASE'!X90),C44+J44&gt;(-' Coal &amp; Oil DECREASE'!R90-' Coal &amp; Oil DECREASE'!X90)),-' Coal &amp; Oil DECREASE'!R90,(C44+J44)*(' Coal &amp; Oil DECREASE'!R90/(' Coal &amp; Oil DECREASE'!R90+' Coal &amp; Oil DECREASE'!X90))),0)</f>
        <v>0</v>
      </c>
      <c r="Y44" s="90">
        <f>IF(OR(C44&gt;0,J44&gt;0),IF(OR(C44&gt;(-' Coal &amp; Oil DECREASE'!R90-' Coal &amp; Oil DECREASE'!X90),J44&gt;(-' Coal &amp; Oil DECREASE'!R90-' Coal &amp; Oil DECREASE'!X90),C44+J44&gt;(-' Coal &amp; Oil DECREASE'!R90-' Coal &amp; Oil DECREASE'!X90)),-' Coal &amp; Oil DECREASE'!X90,(C44+J44)*(' Coal &amp; Oil DECREASE'!X90/(' Coal &amp; Oil DECREASE'!R90+' Coal &amp; Oil DECREASE'!X90))),0)</f>
        <v>0</v>
      </c>
      <c r="Z44" s="90">
        <f t="shared" si="33"/>
        <v>0</v>
      </c>
      <c r="AA44" s="90">
        <f t="shared" si="34"/>
        <v>0</v>
      </c>
      <c r="AB44" s="90">
        <f t="shared" si="35"/>
        <v>412.44999999999993</v>
      </c>
      <c r="AC44" s="90">
        <f>AB44*'INput Data'!$E$7</f>
        <v>81451.456834532364</v>
      </c>
      <c r="AD44" s="90">
        <f>IF(X44+Y44=0,0,IF(AND(X44+Y44&gt;0,Z44&gt;0,AA44=0),X44*'INput Data'!$E$4+Y44*'INput Data'!$E$9,IF(AND(X44+Y44&gt;0,'Fuel Switch DE'!Z44&gt;0),'Fuel Switch DE'!Z44*(' Coal &amp; Oil DECREASE'!R90/(' Coal &amp; Oil DECREASE'!R90+' Coal &amp; Oil DECREASE'!X90))*'INput Data'!$E$4+'Fuel Switch DE'!Z44*(' Coal &amp; Oil DECREASE'!R90/(' Coal &amp; Oil DECREASE'!R90+' Coal &amp; Oil DECREASE'!X90))*'INput Data'!$E$9,0)))</f>
        <v>0</v>
      </c>
      <c r="AE44" s="90">
        <f>IF(X44+Y44=0,0,IF(AND(X44+Y44&gt;0,AA44&gt;0,Z44=0),X44*('INput Data'!$E$4-'INput Data'!$E$7)+Y44*('INput Data'!$E$9-'INput Data'!$E$7),IF(AND(X44+Y44&gt;0,'Fuel Switch DE'!AA44&gt;0),'Fuel Switch DE'!AA44*(' Coal &amp; Oil DECREASE'!R90/(' Coal &amp; Oil DECREASE'!R90+' Coal &amp; Oil DECREASE'!X90))*('INput Data'!$E$4-'INput Data'!$E$7)+'Fuel Switch DE'!AA44*(' Coal &amp; Oil DECREASE'!R90/(' Coal &amp; Oil DECREASE'!R90+' Coal &amp; Oil DECREASE'!X90))*('INput Data'!$E$9-'INput Data'!$E$7),0)))</f>
        <v>0</v>
      </c>
      <c r="AF44" s="538">
        <f t="shared" ref="AF44:AF74" si="47">AD44+AE44</f>
        <v>0</v>
      </c>
      <c r="AG44" s="123">
        <f t="shared" ref="AG44:AG74" si="48">AE44</f>
        <v>0</v>
      </c>
      <c r="AH44" s="92">
        <f t="shared" si="36"/>
        <v>-81451.456834532364</v>
      </c>
      <c r="AI44" s="119">
        <f>IF(OR(D44&gt;0,K44&gt;0),IF(OR(D44&gt;(-' Coal &amp; Oil DECREASE'!S90-' Coal &amp; Oil DECREASE'!Y90),K44&gt;(-' Coal &amp; Oil DECREASE'!S90-' Coal &amp; Oil DECREASE'!Y90),D44+K44&gt;(-' Coal &amp; Oil DECREASE'!S90-' Coal &amp; Oil DECREASE'!Y90)),-' Coal &amp; Oil DECREASE'!S90,(D44+K44)*(' Coal &amp; Oil DECREASE'!S90/(' Coal &amp; Oil DECREASE'!S90+' Coal &amp; Oil DECREASE'!Y90))),0)</f>
        <v>0</v>
      </c>
      <c r="AJ44" s="90">
        <f>IF(OR(D44&gt;0,K44&gt;0),IF(OR(D44&gt;(-' Coal &amp; Oil DECREASE'!S90-' Coal &amp; Oil DECREASE'!Y90),K44&gt;(-' Coal &amp; Oil DECREASE'!S90-' Coal &amp; Oil DECREASE'!Y90),D44+K44&gt;(-' Coal &amp; Oil DECREASE'!S90-' Coal &amp; Oil DECREASE'!Y90)),-' Coal &amp; Oil DECREASE'!Y90,(D44+K44)*(' Coal &amp; Oil DECREASE'!Y90/(' Coal &amp; Oil DECREASE'!S90+' Coal &amp; Oil DECREASE'!Y90))),0)</f>
        <v>0</v>
      </c>
      <c r="AK44" s="90">
        <f t="shared" si="37"/>
        <v>0</v>
      </c>
      <c r="AL44" s="90">
        <f t="shared" si="38"/>
        <v>0</v>
      </c>
      <c r="AM44" s="90">
        <f t="shared" si="39"/>
        <v>0</v>
      </c>
      <c r="AN44" s="90">
        <f>AM44*'INput Data'!$E$7</f>
        <v>0</v>
      </c>
      <c r="AO44" s="90">
        <f>IF(AI44+AJ44=0,0,IF(AND(AI44+AJ44&gt;0,AK44&gt;0,AL44=0),AI44*'INput Data'!$E$4+AJ44*'INput Data'!$E$9,IF(AND(AI44+AJ44&gt;0,'Fuel Switch DE'!AK44&gt;0),'Fuel Switch DE'!AK44*(' Coal &amp; Oil DECREASE'!S90/(' Coal &amp; Oil DECREASE'!S90+' Coal &amp; Oil DECREASE'!A850))*'INput Data'!$E$4+'Fuel Switch DE'!AK44*(' Coal &amp; Oil DECREASE'!Y90/(' Coal &amp; Oil DECREASE'!S90+' Coal &amp; Oil DECREASE'!Y90))*'INput Data'!$E$9,0)))</f>
        <v>0</v>
      </c>
      <c r="AP44" s="90">
        <f>IF(AI44+AJ44=0,0,IF(AND(AI44+AJ44&gt;0,AL44&gt;0,AK44=0),AI44*('INput Data'!$E$4-'INput Data'!$E$7)+AJ44*('INput Data'!$E$9-'INput Data'!$E$7),IF(AND(AI44+AJ44&gt;0,'Fuel Switch DE'!AL44&gt;0),'Fuel Switch DE'!AL44*(' Coal &amp; Oil DECREASE'!S90/(' Coal &amp; Oil DECREASE'!S90+' Coal &amp; Oil DECREASE'!Y90))*('INput Data'!$E$4-'INput Data'!$E$7)+'Fuel Switch DE'!AL44*(' Coal &amp; Oil DECREASE'!Y90/(' Coal &amp; Oil DECREASE'!S90+' Coal &amp; Oil DECREASE'!Y90))*('INput Data'!$E$9-'INput Data'!$E$7),0)))</f>
        <v>0</v>
      </c>
      <c r="AQ44" s="538">
        <f t="shared" ref="AQ44:AQ74" si="49">AO44+AP44</f>
        <v>0</v>
      </c>
      <c r="AR44" s="123">
        <f t="shared" ref="AR44:AR74" si="50">AP44</f>
        <v>0</v>
      </c>
      <c r="AS44" s="92">
        <f t="shared" si="40"/>
        <v>0</v>
      </c>
      <c r="AT44" s="90">
        <f>IF(E44&gt;0,IF(E44&lt;(-' Coal &amp; Oil DECREASE'!T90-' Coal &amp; Oil DECREASE'!Z90),'Fuel Switch DE'!E44*' Coal &amp; Oil DECREASE'!T90/(' Coal &amp; Oil DECREASE'!T90+' Coal &amp; Oil DECREASE'!Z90),-' Coal &amp; Oil DECREASE'!T90),0)</f>
        <v>0</v>
      </c>
      <c r="AU44" s="90">
        <f>IF(E44&gt;0,IF(E44&lt;(-' Coal &amp; Oil DECREASE'!T90-' Coal &amp; Oil DECREASE'!Z90),'Fuel Switch DE'!E44*' Coal &amp; Oil DECREASE'!Z90/(' Coal &amp; Oil DECREASE'!T90+' Coal &amp; Oil DECREASE'!Z90),-' Coal &amp; Oil DECREASE'!Z90),0)</f>
        <v>0</v>
      </c>
      <c r="AV44" s="90">
        <f t="shared" si="41"/>
        <v>0</v>
      </c>
      <c r="AW44" s="90">
        <f>AT44*('INput Data'!$D$4-'INput Data'!$D$7)</f>
        <v>0</v>
      </c>
      <c r="AX44" s="90">
        <f>AU44*('INput Data'!$E$9-'INput Data'!$E$7)</f>
        <v>0</v>
      </c>
      <c r="AY44" s="90">
        <f>AV44*'INput Data'!$E$7</f>
        <v>0</v>
      </c>
      <c r="AZ44" s="480">
        <f t="shared" ref="AZ44:AZ74" si="51">AW44+AX44</f>
        <v>0</v>
      </c>
      <c r="BA44" s="68" t="str">
        <f>IF((('Nuclear &amp; RES demand for Power '!I123+'Nuclear &amp; RES demand for Power '!J123)-('Nuclear &amp; RES demand for Power '!C123+'Nuclear &amp; RES demand for Power '!D123))&lt;0,"Replacement","No replacement")</f>
        <v>No replacement</v>
      </c>
      <c r="BB44" s="150" t="str">
        <f t="shared" ref="BB44:BB74" si="52">IF(AV44&gt;0,"Replacement","No replacement")</f>
        <v>No replacement</v>
      </c>
      <c r="BC44" s="92">
        <f>IF(OR(BA44="No replacement",BB44="No replacement"),0,AV44*'INput Data'!$Q$4-(('Nuclear &amp; RES demand for Power '!I123+'Nuclear &amp; RES demand for Power '!J123)-('Nuclear &amp; RES demand for Power '!C123+'Nuclear &amp; RES demand for Power '!D123))*'INput Data'!$E$7/'INput Data'!$Q$4)</f>
        <v>0</v>
      </c>
      <c r="BD44" s="187">
        <f>IF('Gas Supply'!J88&gt;=(P44+AA44+AL44+AT44+AU44),CH7,'Gas Supply'!J88/(P44+AA44+AL44+AT44+AU44)*CH7)</f>
        <v>0</v>
      </c>
      <c r="BE44" s="187">
        <f>IF(CH7=0,0,IF('Gas Supply'!J88&gt;=P44+Z44+AL44+AT44+AU44,P44+Z44+AL44+AT44+AU44,'Gas Supply'!J88))</f>
        <v>0</v>
      </c>
      <c r="BF44" s="187">
        <f>BE44*'INput Data'!$E$7</f>
        <v>0</v>
      </c>
      <c r="BG44" s="187">
        <f>'Gas Supply'!J88-BE44</f>
        <v>0</v>
      </c>
      <c r="BH44" s="187">
        <f>BG44*'INput Data'!$E$7</f>
        <v>0</v>
      </c>
      <c r="BI44" s="195">
        <f t="shared" ref="BI44:BI74" si="53">BD44+BF44+BH44</f>
        <v>0</v>
      </c>
      <c r="BJ44" s="115">
        <f>IF('Gas Supply'!I127=0,0,IF('Gas Supply'!I127/SUM('N.Gas &amp; H2 demand'!N128:Q128)&gt;=1,'Fuel Switch DE'!CH7,'Fuel Switch DE'!CH7*'Gas Supply'!I127/SUM('N.Gas &amp; H2 demand'!N128:Q128)))</f>
        <v>0</v>
      </c>
    </row>
    <row r="45" spans="1:87" x14ac:dyDescent="0.25">
      <c r="A45" s="28" t="str">
        <f>'Gas demand INCREASE'!I130</f>
        <v>BE</v>
      </c>
      <c r="B45" s="90">
        <f>'Gas demand INCREASE'!J130</f>
        <v>0</v>
      </c>
      <c r="C45" s="90">
        <f>'Gas demand INCREASE'!K130</f>
        <v>0</v>
      </c>
      <c r="D45" s="90">
        <f>'Gas demand INCREASE'!L130</f>
        <v>0</v>
      </c>
      <c r="E45" s="92">
        <f>'Gas demand INCREASE'!M130</f>
        <v>0</v>
      </c>
      <c r="H45" s="28" t="str">
        <f>'Gas demand INCREASE'!T130</f>
        <v>BE</v>
      </c>
      <c r="I45" s="90">
        <f>'Gas demand INCREASE'!U130</f>
        <v>0</v>
      </c>
      <c r="J45" s="90">
        <f>'Gas demand INCREASE'!V130</f>
        <v>13083</v>
      </c>
      <c r="K45" s="92">
        <f>'Gas demand INCREASE'!W130</f>
        <v>4832</v>
      </c>
      <c r="M45" s="119">
        <f>IF(OR(B45&gt;0,I45&gt;0),IF(OR(B45&gt;(-' Coal &amp; Oil DECREASE'!Q91-' Coal &amp; Oil DECREASE'!W91),I45&gt;(-' Coal &amp; Oil DECREASE'!Q91-' Coal &amp; Oil DECREASE'!W91),B45+I45&gt;(-' Coal &amp; Oil DECREASE'!Q91-' Coal &amp; Oil DECREASE'!W91)),-' Coal &amp; Oil DECREASE'!Q91,(B45+I45)*(' Coal &amp; Oil DECREASE'!Q91/(' Coal &amp; Oil DECREASE'!Q91+' Coal &amp; Oil DECREASE'!W91))),0)</f>
        <v>0</v>
      </c>
      <c r="N45" s="90">
        <f>IF(OR(B45&gt;0,I45&gt;0),IF(OR(B45&gt;(-' Coal &amp; Oil DECREASE'!Q91-' Coal &amp; Oil DECREASE'!W91),I45&gt;(-' Coal &amp; Oil DECREASE'!Q91-' Coal &amp; Oil DECREASE'!W91),B45+I45&gt;(-' Coal &amp; Oil DECREASE'!Q91-' Coal &amp; Oil DECREASE'!W91)),-' Coal &amp; Oil DECREASE'!W91,(B45+I45)*(' Coal &amp; Oil DECREASE'!W91/(' Coal &amp; Oil DECREASE'!Q91+' Coal &amp; Oil DECREASE'!W91))),0)</f>
        <v>0</v>
      </c>
      <c r="O45" s="90">
        <f t="shared" si="42"/>
        <v>0</v>
      </c>
      <c r="P45" s="90">
        <f t="shared" si="43"/>
        <v>0</v>
      </c>
      <c r="Q45" s="90">
        <f t="shared" si="44"/>
        <v>0</v>
      </c>
      <c r="R45" s="90">
        <f>Q45*'INput Data'!$E$7</f>
        <v>0</v>
      </c>
      <c r="S45" s="90">
        <f>IF(M45+N45=0,0,IF(AND(M45+N45&gt;0,O45&gt;0,P45=0),M45*'INput Data'!$E$4+N45*'INput Data'!$E$9,IF(AND(M45+N45&gt;0,'Fuel Switch DE'!O45&gt;0),'Fuel Switch DE'!O45*(' Coal &amp; Oil DECREASE'!Q91/(' Coal &amp; Oil DECREASE'!Q91+' Coal &amp; Oil DECREASE'!W91))*'INput Data'!$E$4+'Fuel Switch DE'!O45*(' Coal &amp; Oil DECREASE'!W91/(' Coal &amp; Oil DECREASE'!Q91+' Coal &amp; Oil DECREASE'!W91))*'INput Data'!$E$9,0)))</f>
        <v>0</v>
      </c>
      <c r="T45" s="90">
        <f>IF(M45+N45=0,0,IF(AND(M45+N45&gt;0,P45&gt;0,O45=0),M45*('INput Data'!$E$4-'INput Data'!$E$7)+N45*('INput Data'!$E$9-'INput Data'!$E$7),IF(AND(M45+N45&gt;0,'Fuel Switch DE'!P45&gt;0),'Fuel Switch DE'!P45*(' Coal &amp; Oil DECREASE'!Q91/(' Coal &amp; Oil DECREASE'!Q91+' Coal &amp; Oil DECREASE'!W91))*('INput Data'!$E$4-'INput Data'!$E$7)+'Fuel Switch DE'!P45*(' Coal &amp; Oil DECREASE'!W91/(' Coal &amp; Oil DECREASE'!Q91+' Coal &amp; Oil DECREASE'!W91))*('INput Data'!$E$9-'INput Data'!$E$7),0)))</f>
        <v>0</v>
      </c>
      <c r="U45" s="538">
        <f t="shared" si="45"/>
        <v>0</v>
      </c>
      <c r="V45" s="123">
        <f t="shared" si="46"/>
        <v>0</v>
      </c>
      <c r="W45" s="92">
        <f t="shared" si="32"/>
        <v>0</v>
      </c>
      <c r="X45" s="119">
        <f>IF(OR(C45&gt;0,J45&gt;0),IF(OR(C45&gt;(-' Coal &amp; Oil DECREASE'!R91-' Coal &amp; Oil DECREASE'!X91),J45&gt;(-' Coal &amp; Oil DECREASE'!R91-' Coal &amp; Oil DECREASE'!X91),C45+J45&gt;(-' Coal &amp; Oil DECREASE'!R91-' Coal &amp; Oil DECREASE'!X91)),-' Coal &amp; Oil DECREASE'!R91,(C45+J45)*(' Coal &amp; Oil DECREASE'!R91/(' Coal &amp; Oil DECREASE'!R91+' Coal &amp; Oil DECREASE'!X91))),0)</f>
        <v>11289.384165826976</v>
      </c>
      <c r="Y45" s="90">
        <f>IF(OR(C45&gt;0,J45&gt;0),IF(OR(C45&gt;(-' Coal &amp; Oil DECREASE'!R91-' Coal &amp; Oil DECREASE'!X91),J45&gt;(-' Coal &amp; Oil DECREASE'!R91-' Coal &amp; Oil DECREASE'!X91),C45+J45&gt;(-' Coal &amp; Oil DECREASE'!R91-' Coal &amp; Oil DECREASE'!X91)),-' Coal &amp; Oil DECREASE'!X91,(C45+J45)*(' Coal &amp; Oil DECREASE'!X91/(' Coal &amp; Oil DECREASE'!R91+' Coal &amp; Oil DECREASE'!X91))),0)</f>
        <v>1793.615834173024</v>
      </c>
      <c r="Z45" s="90">
        <f t="shared" si="33"/>
        <v>13083</v>
      </c>
      <c r="AA45" s="90">
        <f t="shared" si="34"/>
        <v>0</v>
      </c>
      <c r="AB45" s="90">
        <f t="shared" si="35"/>
        <v>0</v>
      </c>
      <c r="AC45" s="90">
        <f>AB45*'INput Data'!$E$7</f>
        <v>0</v>
      </c>
      <c r="AD45" s="90">
        <f>IF(X45+Y45=0,0,IF(AND(X45+Y45&gt;0,Z45&gt;0,AA45=0),X45*'INput Data'!$E$4+Y45*'INput Data'!$E$9,IF(AND(X45+Y45&gt;0,'Fuel Switch DE'!Z45&gt;0),'Fuel Switch DE'!Z45*(' Coal &amp; Oil DECREASE'!R91/(' Coal &amp; Oil DECREASE'!R91+' Coal &amp; Oil DECREASE'!X91))*'INput Data'!$E$4+'Fuel Switch DE'!Z45*(' Coal &amp; Oil DECREASE'!R91/(' Coal &amp; Oil DECREASE'!R91+' Coal &amp; Oil DECREASE'!X91))*'INput Data'!$E$9,0)))</f>
        <v>3606362.4632028937</v>
      </c>
      <c r="AE45" s="90">
        <f>IF(X45+Y45=0,0,IF(AND(X45+Y45&gt;0,AA45&gt;0,Z45=0),X45*('INput Data'!$E$4-'INput Data'!$E$7)+Y45*('INput Data'!$E$9-'INput Data'!$E$7),IF(AND(X45+Y45&gt;0,'Fuel Switch DE'!AA45&gt;0),'Fuel Switch DE'!AA45*(' Coal &amp; Oil DECREASE'!R91/(' Coal &amp; Oil DECREASE'!R91+' Coal &amp; Oil DECREASE'!X91))*('INput Data'!$E$4-'INput Data'!$E$7)+'Fuel Switch DE'!AA45*(' Coal &amp; Oil DECREASE'!R91/(' Coal &amp; Oil DECREASE'!R91+' Coal &amp; Oil DECREASE'!X91))*('INput Data'!$E$9-'INput Data'!$E$7),0)))</f>
        <v>0</v>
      </c>
      <c r="AF45" s="538">
        <f t="shared" si="47"/>
        <v>3606362.4632028937</v>
      </c>
      <c r="AG45" s="123">
        <f t="shared" si="48"/>
        <v>0</v>
      </c>
      <c r="AH45" s="92">
        <f t="shared" si="36"/>
        <v>0</v>
      </c>
      <c r="AI45" s="119">
        <f>IF(OR(D45&gt;0,K45&gt;0),IF(OR(D45&gt;(-' Coal &amp; Oil DECREASE'!S91-' Coal &amp; Oil DECREASE'!Y91),K45&gt;(-' Coal &amp; Oil DECREASE'!S91-' Coal &amp; Oil DECREASE'!Y91),D45+K45&gt;(-' Coal &amp; Oil DECREASE'!S91-' Coal &amp; Oil DECREASE'!Y91)),-' Coal &amp; Oil DECREASE'!S91,(D45+K45)*(' Coal &amp; Oil DECREASE'!S91/(' Coal &amp; Oil DECREASE'!S91+' Coal &amp; Oil DECREASE'!Y91))),0)</f>
        <v>0</v>
      </c>
      <c r="AJ45" s="90">
        <f>IF(OR(D45&gt;0,K45&gt;0),IF(OR(D45&gt;(-' Coal &amp; Oil DECREASE'!S91-' Coal &amp; Oil DECREASE'!Y91),K45&gt;(-' Coal &amp; Oil DECREASE'!S91-' Coal &amp; Oil DECREASE'!Y91),D45+K45&gt;(-' Coal &amp; Oil DECREASE'!S91-' Coal &amp; Oil DECREASE'!Y91)),-' Coal &amp; Oil DECREASE'!Y91,(D45+K45)*(' Coal &amp; Oil DECREASE'!Y91/(' Coal &amp; Oil DECREASE'!S91+' Coal &amp; Oil DECREASE'!Y91))),0)</f>
        <v>0</v>
      </c>
      <c r="AK45" s="90">
        <f t="shared" si="37"/>
        <v>0</v>
      </c>
      <c r="AL45" s="90">
        <f t="shared" si="38"/>
        <v>0</v>
      </c>
      <c r="AM45" s="90">
        <f t="shared" si="39"/>
        <v>0</v>
      </c>
      <c r="AN45" s="90">
        <f>AM45*'INput Data'!$E$7</f>
        <v>0</v>
      </c>
      <c r="AO45" s="90">
        <f>IF(AI45+AJ45=0,0,IF(AND(AI45+AJ45&gt;0,AK45&gt;0,AL45=0),AI45*'INput Data'!$E$4+AJ45*'INput Data'!$E$9,IF(AND(AI45+AJ45&gt;0,'Fuel Switch DE'!AK45&gt;0),'Fuel Switch DE'!AK45*(' Coal &amp; Oil DECREASE'!S91/(' Coal &amp; Oil DECREASE'!S91+' Coal &amp; Oil DECREASE'!A851))*'INput Data'!$E$4+'Fuel Switch DE'!AK45*(' Coal &amp; Oil DECREASE'!Y91/(' Coal &amp; Oil DECREASE'!S91+' Coal &amp; Oil DECREASE'!Y91))*'INput Data'!$E$9,0)))</f>
        <v>0</v>
      </c>
      <c r="AP45" s="90">
        <f>IF(AI45+AJ45=0,0,IF(AND(AI45+AJ45&gt;0,AL45&gt;0,AK45=0),AI45*('INput Data'!$E$4-'INput Data'!$E$7)+AJ45*('INput Data'!$E$9-'INput Data'!$E$7),IF(AND(AI45+AJ45&gt;0,'Fuel Switch DE'!AL45&gt;0),'Fuel Switch DE'!AL45*(' Coal &amp; Oil DECREASE'!S91/(' Coal &amp; Oil DECREASE'!S91+' Coal &amp; Oil DECREASE'!Y91))*('INput Data'!$E$4-'INput Data'!$E$7)+'Fuel Switch DE'!AL45*(' Coal &amp; Oil DECREASE'!Y91/(' Coal &amp; Oil DECREASE'!S91+' Coal &amp; Oil DECREASE'!Y91))*('INput Data'!$E$9-'INput Data'!$E$7),0)))</f>
        <v>0</v>
      </c>
      <c r="AQ45" s="538">
        <f t="shared" si="49"/>
        <v>0</v>
      </c>
      <c r="AR45" s="123">
        <f t="shared" si="50"/>
        <v>0</v>
      </c>
      <c r="AS45" s="92">
        <f t="shared" si="40"/>
        <v>0</v>
      </c>
      <c r="AT45" s="90">
        <f>IF(E45&gt;0,IF(E45&lt;(-' Coal &amp; Oil DECREASE'!T91-' Coal &amp; Oil DECREASE'!Z91),'Fuel Switch DE'!E45*' Coal &amp; Oil DECREASE'!T91/(' Coal &amp; Oil DECREASE'!T91+' Coal &amp; Oil DECREASE'!Z91),-' Coal &amp; Oil DECREASE'!T91),0)</f>
        <v>0</v>
      </c>
      <c r="AU45" s="90">
        <f>IF(E45&gt;0,IF(E45&lt;(-' Coal &amp; Oil DECREASE'!T91-' Coal &amp; Oil DECREASE'!Z91),'Fuel Switch DE'!E45*' Coal &amp; Oil DECREASE'!Z91/(' Coal &amp; Oil DECREASE'!T91+' Coal &amp; Oil DECREASE'!Z91),-' Coal &amp; Oil DECREASE'!Z91),0)</f>
        <v>0</v>
      </c>
      <c r="AV45" s="90">
        <f t="shared" si="41"/>
        <v>0</v>
      </c>
      <c r="AW45" s="90">
        <f>AT45*('INput Data'!$D$4-'INput Data'!$D$7)</f>
        <v>0</v>
      </c>
      <c r="AX45" s="90">
        <f>AU45*('INput Data'!$E$9-'INput Data'!$E$7)</f>
        <v>0</v>
      </c>
      <c r="AY45" s="90">
        <f>AV45*'INput Data'!$E$7</f>
        <v>0</v>
      </c>
      <c r="AZ45" s="480">
        <f t="shared" si="51"/>
        <v>0</v>
      </c>
      <c r="BA45" s="68" t="str">
        <f>IF((('Nuclear &amp; RES demand for Power '!I124+'Nuclear &amp; RES demand for Power '!J124)-('Nuclear &amp; RES demand for Power '!C124+'Nuclear &amp; RES demand for Power '!D124))&lt;0,"Replacement","No replacement")</f>
        <v>No replacement</v>
      </c>
      <c r="BB45" s="150" t="str">
        <f t="shared" si="52"/>
        <v>No replacement</v>
      </c>
      <c r="BC45" s="92">
        <f>IF(OR(BA45="No replacement",BB45="No replacement"),0,AV45*'INput Data'!$Q$4-(('Nuclear &amp; RES demand for Power '!I124+'Nuclear &amp; RES demand for Power '!J124)-('Nuclear &amp; RES demand for Power '!C124+'Nuclear &amp; RES demand for Power '!D124))*'INput Data'!$E$7/'INput Data'!$Q$4)</f>
        <v>0</v>
      </c>
      <c r="BD45" s="187">
        <f>IF('Gas Supply'!J89&gt;=(P45+AA45+AL45+AT45+AU45),CH8,'Gas Supply'!J89/(P45+AA45+AL45+AT45+AU45)*CH8)</f>
        <v>0</v>
      </c>
      <c r="BE45" s="187">
        <f>IF(CH8=0,0,IF('Gas Supply'!J89&gt;=P45+Z45+AL45+AT45+AU45,P45+Z45+AL45+AT45+AU45,'Gas Supply'!J89))</f>
        <v>0</v>
      </c>
      <c r="BF45" s="187">
        <f>BE45*'INput Data'!$E$7</f>
        <v>0</v>
      </c>
      <c r="BG45" s="187">
        <f>'Gas Supply'!J89-BE45</f>
        <v>6742.6683769832234</v>
      </c>
      <c r="BH45" s="187">
        <f>BG45*'INput Data'!$E$7</f>
        <v>1331555.733440212</v>
      </c>
      <c r="BI45" s="195">
        <f t="shared" si="53"/>
        <v>1331555.733440212</v>
      </c>
      <c r="BJ45" s="115">
        <f>IF('Gas Supply'!I128=0,0,IF('Gas Supply'!I128/SUM('N.Gas &amp; H2 demand'!N129:Q129)&gt;=1,'Fuel Switch DE'!CH8,'Fuel Switch DE'!CH8*'Gas Supply'!I128/SUM('N.Gas &amp; H2 demand'!N129:Q129)))</f>
        <v>0</v>
      </c>
    </row>
    <row r="46" spans="1:87" x14ac:dyDescent="0.25">
      <c r="A46" s="28" t="str">
        <f>'Gas demand INCREASE'!I131</f>
        <v>BG</v>
      </c>
      <c r="B46" s="90">
        <f>'Gas demand INCREASE'!J131</f>
        <v>0</v>
      </c>
      <c r="C46" s="90">
        <f>'Gas demand INCREASE'!K131</f>
        <v>0</v>
      </c>
      <c r="D46" s="90">
        <f>'Gas demand INCREASE'!L131</f>
        <v>0</v>
      </c>
      <c r="E46" s="92">
        <f>'Gas demand INCREASE'!M131</f>
        <v>3073.2734134265124</v>
      </c>
      <c r="H46" s="28" t="str">
        <f>'Gas demand INCREASE'!T131</f>
        <v>BG</v>
      </c>
      <c r="I46" s="90">
        <f>'Gas demand INCREASE'!U131</f>
        <v>0</v>
      </c>
      <c r="J46" s="90">
        <f>'Gas demand INCREASE'!V131</f>
        <v>7340</v>
      </c>
      <c r="K46" s="92">
        <f>'Gas demand INCREASE'!W131</f>
        <v>1562</v>
      </c>
      <c r="M46" s="119">
        <f>IF(OR(B46&gt;0,I46&gt;0),IF(OR(B46&gt;(-' Coal &amp; Oil DECREASE'!Q92-' Coal &amp; Oil DECREASE'!W92),I46&gt;(-' Coal &amp; Oil DECREASE'!Q92-' Coal &amp; Oil DECREASE'!W92),B46+I46&gt;(-' Coal &amp; Oil DECREASE'!Q92-' Coal &amp; Oil DECREASE'!W92)),-' Coal &amp; Oil DECREASE'!Q92,(B46+I46)*(' Coal &amp; Oil DECREASE'!Q92/(' Coal &amp; Oil DECREASE'!Q92+' Coal &amp; Oil DECREASE'!W92))),0)</f>
        <v>0</v>
      </c>
      <c r="N46" s="90">
        <f>IF(OR(B46&gt;0,I46&gt;0),IF(OR(B46&gt;(-' Coal &amp; Oil DECREASE'!Q92-' Coal &amp; Oil DECREASE'!W92),I46&gt;(-' Coal &amp; Oil DECREASE'!Q92-' Coal &amp; Oil DECREASE'!W92),B46+I46&gt;(-' Coal &amp; Oil DECREASE'!Q92-' Coal &amp; Oil DECREASE'!W92)),-' Coal &amp; Oil DECREASE'!W92,(B46+I46)*(' Coal &amp; Oil DECREASE'!W92/(' Coal &amp; Oil DECREASE'!Q92+' Coal &amp; Oil DECREASE'!W92))),0)</f>
        <v>0</v>
      </c>
      <c r="O46" s="90">
        <f t="shared" si="42"/>
        <v>0</v>
      </c>
      <c r="P46" s="90">
        <f t="shared" si="43"/>
        <v>0</v>
      </c>
      <c r="Q46" s="90">
        <f t="shared" si="44"/>
        <v>0</v>
      </c>
      <c r="R46" s="90">
        <f>Q46*'INput Data'!$E$7</f>
        <v>0</v>
      </c>
      <c r="S46" s="90">
        <f>IF(M46+N46=0,0,IF(AND(M46+N46&gt;0,O46&gt;0,P46=0),M46*'INput Data'!$E$4+N46*'INput Data'!$E$9,IF(AND(M46+N46&gt;0,'Fuel Switch DE'!O46&gt;0),'Fuel Switch DE'!O46*(' Coal &amp; Oil DECREASE'!Q92/(' Coal &amp; Oil DECREASE'!Q92+' Coal &amp; Oil DECREASE'!W92))*'INput Data'!$E$4+'Fuel Switch DE'!O46*(' Coal &amp; Oil DECREASE'!W92/(' Coal &amp; Oil DECREASE'!Q92+' Coal &amp; Oil DECREASE'!W92))*'INput Data'!$E$9,0)))</f>
        <v>0</v>
      </c>
      <c r="T46" s="90">
        <f>IF(M46+N46=0,0,IF(AND(M46+N46&gt;0,P46&gt;0,O46=0),M46*('INput Data'!$E$4-'INput Data'!$E$7)+N46*('INput Data'!$E$9-'INput Data'!$E$7),IF(AND(M46+N46&gt;0,'Fuel Switch DE'!P46&gt;0),'Fuel Switch DE'!P46*(' Coal &amp; Oil DECREASE'!Q92/(' Coal &amp; Oil DECREASE'!Q92+' Coal &amp; Oil DECREASE'!W92))*('INput Data'!$E$4-'INput Data'!$E$7)+'Fuel Switch DE'!P46*(' Coal &amp; Oil DECREASE'!W92/(' Coal &amp; Oil DECREASE'!Q92+' Coal &amp; Oil DECREASE'!W92))*('INput Data'!$E$9-'INput Data'!$E$7),0)))</f>
        <v>0</v>
      </c>
      <c r="U46" s="538">
        <f t="shared" si="45"/>
        <v>0</v>
      </c>
      <c r="V46" s="123">
        <f t="shared" si="46"/>
        <v>0</v>
      </c>
      <c r="W46" s="92">
        <f t="shared" si="32"/>
        <v>0</v>
      </c>
      <c r="X46" s="119">
        <f>IF(OR(C46&gt;0,J46&gt;0),IF(OR(C46&gt;(-' Coal &amp; Oil DECREASE'!R92-' Coal &amp; Oil DECREASE'!X92),J46&gt;(-' Coal &amp; Oil DECREASE'!R92-' Coal &amp; Oil DECREASE'!X92),C46+J46&gt;(-' Coal &amp; Oil DECREASE'!R92-' Coal &amp; Oil DECREASE'!X92)),-' Coal &amp; Oil DECREASE'!R92,(C46+J46)*(' Coal &amp; Oil DECREASE'!R92/(' Coal &amp; Oil DECREASE'!R92+' Coal &amp; Oil DECREASE'!X92))),0)</f>
        <v>2037</v>
      </c>
      <c r="Y46" s="90">
        <f>IF(OR(C46&gt;0,J46&gt;0),IF(OR(C46&gt;(-' Coal &amp; Oil DECREASE'!R92-' Coal &amp; Oil DECREASE'!X92),J46&gt;(-' Coal &amp; Oil DECREASE'!R92-' Coal &amp; Oil DECREASE'!X92),C46+J46&gt;(-' Coal &amp; Oil DECREASE'!R92-' Coal &amp; Oil DECREASE'!X92)),-' Coal &amp; Oil DECREASE'!X92,(C46+J46)*(' Coal &amp; Oil DECREASE'!X92/(' Coal &amp; Oil DECREASE'!R92+' Coal &amp; Oil DECREASE'!X92))),0)</f>
        <v>620</v>
      </c>
      <c r="Z46" s="90">
        <f t="shared" si="33"/>
        <v>2657</v>
      </c>
      <c r="AA46" s="90">
        <f t="shared" si="34"/>
        <v>0</v>
      </c>
      <c r="AB46" s="90">
        <f t="shared" si="35"/>
        <v>0</v>
      </c>
      <c r="AC46" s="90">
        <f>AB46*'INput Data'!$E$7</f>
        <v>0</v>
      </c>
      <c r="AD46" s="90">
        <f>IF(X46+Y46=0,0,IF(AND(X46+Y46&gt;0,Z46&gt;0,AA46=0),X46*'INput Data'!$E$4+Y46*'INput Data'!$E$9,IF(AND(X46+Y46&gt;0,'Fuel Switch DE'!Z46&gt;0),'Fuel Switch DE'!Z46*(' Coal &amp; Oil DECREASE'!R92/(' Coal &amp; Oil DECREASE'!R92+' Coal &amp; Oil DECREASE'!X92))*'INput Data'!$E$4+'Fuel Switch DE'!Z46*(' Coal &amp; Oil DECREASE'!R92/(' Coal &amp; Oil DECREASE'!R92+' Coal &amp; Oil DECREASE'!X92))*'INput Data'!$E$9,0)))</f>
        <v>754762.94964028778</v>
      </c>
      <c r="AE46" s="90">
        <f>IF(X46+Y46=0,0,IF(AND(X46+Y46&gt;0,AA46&gt;0,Z46=0),X46*('INput Data'!$E$4-'INput Data'!$E$7)+Y46*('INput Data'!$E$9-'INput Data'!$E$7),IF(AND(X46+Y46&gt;0,'Fuel Switch DE'!AA46&gt;0),'Fuel Switch DE'!AA46*(' Coal &amp; Oil DECREASE'!R92/(' Coal &amp; Oil DECREASE'!R92+' Coal &amp; Oil DECREASE'!X92))*('INput Data'!$E$4-'INput Data'!$E$7)+'Fuel Switch DE'!AA46*(' Coal &amp; Oil DECREASE'!R92/(' Coal &amp; Oil DECREASE'!R92+' Coal &amp; Oil DECREASE'!X92))*('INput Data'!$E$9-'INput Data'!$E$7),0)))</f>
        <v>0</v>
      </c>
      <c r="AF46" s="538">
        <f t="shared" si="47"/>
        <v>754762.94964028778</v>
      </c>
      <c r="AG46" s="123">
        <f t="shared" si="48"/>
        <v>0</v>
      </c>
      <c r="AH46" s="92">
        <f t="shared" si="36"/>
        <v>0</v>
      </c>
      <c r="AI46" s="119">
        <f>IF(OR(D46&gt;0,K46&gt;0),IF(OR(D46&gt;(-' Coal &amp; Oil DECREASE'!S92-' Coal &amp; Oil DECREASE'!Y92),K46&gt;(-' Coal &amp; Oil DECREASE'!S92-' Coal &amp; Oil DECREASE'!Y92),D46+K46&gt;(-' Coal &amp; Oil DECREASE'!S92-' Coal &amp; Oil DECREASE'!Y92)),-' Coal &amp; Oil DECREASE'!S92,(D46+K46)*(' Coal &amp; Oil DECREASE'!S92/(' Coal &amp; Oil DECREASE'!S92+' Coal &amp; Oil DECREASE'!Y92))),0)</f>
        <v>1562</v>
      </c>
      <c r="AJ46" s="90">
        <f>IF(OR(D46&gt;0,K46&gt;0),IF(OR(D46&gt;(-' Coal &amp; Oil DECREASE'!S92-' Coal &amp; Oil DECREASE'!Y92),K46&gt;(-' Coal &amp; Oil DECREASE'!S92-' Coal &amp; Oil DECREASE'!Y92),D46+K46&gt;(-' Coal &amp; Oil DECREASE'!S92-' Coal &amp; Oil DECREASE'!Y92)),-' Coal &amp; Oil DECREASE'!Y92,(D46+K46)*(' Coal &amp; Oil DECREASE'!Y92/(' Coal &amp; Oil DECREASE'!S92+' Coal &amp; Oil DECREASE'!Y92))),0)</f>
        <v>0</v>
      </c>
      <c r="AK46" s="90">
        <f t="shared" si="37"/>
        <v>1562</v>
      </c>
      <c r="AL46" s="90">
        <f t="shared" si="38"/>
        <v>0</v>
      </c>
      <c r="AM46" s="90">
        <f t="shared" si="39"/>
        <v>0</v>
      </c>
      <c r="AN46" s="90">
        <f>AM46*'INput Data'!$E$7</f>
        <v>0</v>
      </c>
      <c r="AO46" s="90">
        <f>IF(AI46+AJ46=0,0,IF(AND(AI46+AJ46&gt;0,AK46&gt;0,AL46=0),AI46*'INput Data'!$E$4+AJ46*'INput Data'!$E$9,IF(AND(AI46+AJ46&gt;0,'Fuel Switch DE'!AK46&gt;0),'Fuel Switch DE'!AK46*(' Coal &amp; Oil DECREASE'!S92/(' Coal &amp; Oil DECREASE'!S92+' Coal &amp; Oil DECREASE'!A852))*'INput Data'!$E$4+'Fuel Switch DE'!AK46*(' Coal &amp; Oil DECREASE'!Y92/(' Coal &amp; Oil DECREASE'!S92+' Coal &amp; Oil DECREASE'!Y92))*'INput Data'!$E$9,0)))</f>
        <v>411851.07913669065</v>
      </c>
      <c r="AP46" s="90">
        <f>IF(AI46+AJ46=0,0,IF(AND(AI46+AJ46&gt;0,AL46&gt;0,AK46=0),AI46*('INput Data'!$E$4-'INput Data'!$E$7)+AJ46*('INput Data'!$E$9-'INput Data'!$E$7),IF(AND(AI46+AJ46&gt;0,'Fuel Switch DE'!AL46&gt;0),'Fuel Switch DE'!AL46*(' Coal &amp; Oil DECREASE'!S92/(' Coal &amp; Oil DECREASE'!S92+' Coal &amp; Oil DECREASE'!Y92))*('INput Data'!$E$4-'INput Data'!$E$7)+'Fuel Switch DE'!AL46*(' Coal &amp; Oil DECREASE'!Y92/(' Coal &amp; Oil DECREASE'!S92+' Coal &amp; Oil DECREASE'!Y92))*('INput Data'!$E$9-'INput Data'!$E$7),0)))</f>
        <v>0</v>
      </c>
      <c r="AQ46" s="538">
        <f t="shared" si="49"/>
        <v>411851.07913669065</v>
      </c>
      <c r="AR46" s="123">
        <f t="shared" si="50"/>
        <v>0</v>
      </c>
      <c r="AS46" s="92">
        <f t="shared" si="40"/>
        <v>0</v>
      </c>
      <c r="AT46" s="90">
        <f>IF(E46&gt;0,IF(E46&lt;(-' Coal &amp; Oil DECREASE'!T92-' Coal &amp; Oil DECREASE'!Z92),'Fuel Switch DE'!E46*' Coal &amp; Oil DECREASE'!T92/(' Coal &amp; Oil DECREASE'!T92+' Coal &amp; Oil DECREASE'!Z92),-' Coal &amp; Oil DECREASE'!T92),0)</f>
        <v>0</v>
      </c>
      <c r="AU46" s="90">
        <f>IF(E46&gt;0,IF(E46&lt;(-' Coal &amp; Oil DECREASE'!T92-' Coal &amp; Oil DECREASE'!Z92),'Fuel Switch DE'!E46*' Coal &amp; Oil DECREASE'!Z92/(' Coal &amp; Oil DECREASE'!T92+' Coal &amp; Oil DECREASE'!Z92),-' Coal &amp; Oil DECREASE'!Z92),0)</f>
        <v>1579.0194848583333</v>
      </c>
      <c r="AV46" s="90">
        <f t="shared" si="41"/>
        <v>1494.2539285681792</v>
      </c>
      <c r="AW46" s="90">
        <f>AT46*('INput Data'!$D$4-'INput Data'!$D$7)</f>
        <v>0</v>
      </c>
      <c r="AX46" s="90">
        <f>AU46*('INput Data'!$E$9-'INput Data'!$E$7)</f>
        <v>242532.84893327628</v>
      </c>
      <c r="AY46" s="90">
        <f>AV46*'INput Data'!$E$7</f>
        <v>295088.27582155768</v>
      </c>
      <c r="AZ46" s="480">
        <f t="shared" si="51"/>
        <v>242532.84893327628</v>
      </c>
      <c r="BA46" s="68" t="str">
        <f>IF((('Nuclear &amp; RES demand for Power '!I125+'Nuclear &amp; RES demand for Power '!J125)-('Nuclear &amp; RES demand for Power '!C125+'Nuclear &amp; RES demand for Power '!D125))&lt;0,"Replacement","No replacement")</f>
        <v>No replacement</v>
      </c>
      <c r="BB46" s="150" t="str">
        <f t="shared" si="52"/>
        <v>Replacement</v>
      </c>
      <c r="BC46" s="92">
        <f>IF(OR(BA46="No replacement",BB46="No replacement"),0,AV46*'INput Data'!$Q$4-(('Nuclear &amp; RES demand for Power '!I125+'Nuclear &amp; RES demand for Power '!J125)-('Nuclear &amp; RES demand for Power '!C125+'Nuclear &amp; RES demand for Power '!D125))*'INput Data'!$E$7/'INput Data'!$Q$4)</f>
        <v>0</v>
      </c>
      <c r="BD46" s="187">
        <f>IF('Gas Supply'!J90&gt;=(P46+AA46+AL46+AT46+AU46),CH9,'Gas Supply'!J90/(P46+AA46+AL46+AT46+AU46)*CH9)</f>
        <v>242532.84893327628</v>
      </c>
      <c r="BE46" s="187">
        <f>IF(CH9=0,0,IF('Gas Supply'!J90&gt;=P46+Z46+AL46+AT46+AU46,P46+Z46+AL46+AT46+AU46,'Gas Supply'!J90))</f>
        <v>4236.0194848583333</v>
      </c>
      <c r="BF46" s="187">
        <f>BE46*'INput Data'!$E$7</f>
        <v>836537.66085871402</v>
      </c>
      <c r="BG46" s="187">
        <f>'Gas Supply'!J90-BE46</f>
        <v>6515.1880993600034</v>
      </c>
      <c r="BH46" s="187">
        <f>BG46*'INput Data'!$E$7</f>
        <v>1286632.4699815258</v>
      </c>
      <c r="BI46" s="195">
        <f t="shared" si="53"/>
        <v>2365702.9797735158</v>
      </c>
      <c r="BJ46" s="115">
        <f>IF('Gas Supply'!I129=0,0,IF('Gas Supply'!I129/SUM('N.Gas &amp; H2 demand'!N130:Q130)&gt;=1,'Fuel Switch DE'!CH9,'Fuel Switch DE'!CH9*'Gas Supply'!I129/SUM('N.Gas &amp; H2 demand'!N130:Q130)))</f>
        <v>238277.62785088003</v>
      </c>
    </row>
    <row r="47" spans="1:87" x14ac:dyDescent="0.25">
      <c r="A47" s="28" t="str">
        <f>'Gas demand INCREASE'!I132</f>
        <v>CH</v>
      </c>
      <c r="B47" s="90">
        <f>'Gas demand INCREASE'!J132</f>
        <v>0</v>
      </c>
      <c r="C47" s="90">
        <f>'Gas demand INCREASE'!K132</f>
        <v>0</v>
      </c>
      <c r="D47" s="90">
        <f>'Gas demand INCREASE'!L132</f>
        <v>0</v>
      </c>
      <c r="E47" s="92">
        <f>'Gas demand INCREASE'!M132</f>
        <v>0</v>
      </c>
      <c r="H47" s="28" t="str">
        <f>'Gas demand INCREASE'!T132</f>
        <v>CH</v>
      </c>
      <c r="I47" s="90">
        <f>'Gas demand INCREASE'!U132</f>
        <v>0</v>
      </c>
      <c r="J47" s="90">
        <f>'Gas demand INCREASE'!V132</f>
        <v>0</v>
      </c>
      <c r="K47" s="92">
        <f>'Gas demand INCREASE'!W132</f>
        <v>0</v>
      </c>
      <c r="M47" s="119">
        <f>IF(OR(B47&gt;0,I47&gt;0),IF(OR(B47&gt;(-' Coal &amp; Oil DECREASE'!Q93-' Coal &amp; Oil DECREASE'!W93),I47&gt;(-' Coal &amp; Oil DECREASE'!Q93-' Coal &amp; Oil DECREASE'!W93),B47+I47&gt;(-' Coal &amp; Oil DECREASE'!Q93-' Coal &amp; Oil DECREASE'!W93)),-' Coal &amp; Oil DECREASE'!Q93,(B47+I47)*(' Coal &amp; Oil DECREASE'!Q93/(' Coal &amp; Oil DECREASE'!Q93+' Coal &amp; Oil DECREASE'!W93))),0)</f>
        <v>0</v>
      </c>
      <c r="N47" s="90">
        <f>IF(OR(B47&gt;0,I47&gt;0),IF(OR(B47&gt;(-' Coal &amp; Oil DECREASE'!Q93-' Coal &amp; Oil DECREASE'!W93),I47&gt;(-' Coal &amp; Oil DECREASE'!Q93-' Coal &amp; Oil DECREASE'!W93),B47+I47&gt;(-' Coal &amp; Oil DECREASE'!Q93-' Coal &amp; Oil DECREASE'!W93)),-' Coal &amp; Oil DECREASE'!W93,(B47+I47)*(' Coal &amp; Oil DECREASE'!W93/(' Coal &amp; Oil DECREASE'!Q93+' Coal &amp; Oil DECREASE'!W93))),0)</f>
        <v>0</v>
      </c>
      <c r="O47" s="90">
        <f t="shared" si="42"/>
        <v>0</v>
      </c>
      <c r="P47" s="90">
        <f t="shared" si="43"/>
        <v>0</v>
      </c>
      <c r="Q47" s="90">
        <f t="shared" si="44"/>
        <v>0</v>
      </c>
      <c r="R47" s="90">
        <f>Q47*'INput Data'!$E$7</f>
        <v>0</v>
      </c>
      <c r="S47" s="90">
        <f>IF(M47+N47=0,0,IF(AND(M47+N47&gt;0,O47&gt;0,P47=0),M47*'INput Data'!$E$4+N47*'INput Data'!$E$9,IF(AND(M47+N47&gt;0,'Fuel Switch DE'!O47&gt;0),'Fuel Switch DE'!O47*(' Coal &amp; Oil DECREASE'!Q93/(' Coal &amp; Oil DECREASE'!Q93+' Coal &amp; Oil DECREASE'!W93))*'INput Data'!$E$4+'Fuel Switch DE'!O47*(' Coal &amp; Oil DECREASE'!W93/(' Coal &amp; Oil DECREASE'!Q93+' Coal &amp; Oil DECREASE'!W93))*'INput Data'!$E$9,0)))</f>
        <v>0</v>
      </c>
      <c r="T47" s="90">
        <f>IF(M47+N47=0,0,IF(AND(M47+N47&gt;0,P47&gt;0,O47=0),M47*('INput Data'!$E$4-'INput Data'!$E$7)+N47*('INput Data'!$E$9-'INput Data'!$E$7),IF(AND(M47+N47&gt;0,'Fuel Switch DE'!P47&gt;0),'Fuel Switch DE'!P47*(' Coal &amp; Oil DECREASE'!Q93/(' Coal &amp; Oil DECREASE'!Q93+' Coal &amp; Oil DECREASE'!W93))*('INput Data'!$E$4-'INput Data'!$E$7)+'Fuel Switch DE'!P47*(' Coal &amp; Oil DECREASE'!W93/(' Coal &amp; Oil DECREASE'!Q93+' Coal &amp; Oil DECREASE'!W93))*('INput Data'!$E$9-'INput Data'!$E$7),0)))</f>
        <v>0</v>
      </c>
      <c r="U47" s="538">
        <f t="shared" si="45"/>
        <v>0</v>
      </c>
      <c r="V47" s="123">
        <f t="shared" si="46"/>
        <v>0</v>
      </c>
      <c r="W47" s="92">
        <f t="shared" si="32"/>
        <v>0</v>
      </c>
      <c r="X47" s="119">
        <f>IF(OR(C47&gt;0,J47&gt;0),IF(OR(C47&gt;(-' Coal &amp; Oil DECREASE'!R93-' Coal &amp; Oil DECREASE'!X93),J47&gt;(-' Coal &amp; Oil DECREASE'!R93-' Coal &amp; Oil DECREASE'!X93),C47+J47&gt;(-' Coal &amp; Oil DECREASE'!R93-' Coal &amp; Oil DECREASE'!X93)),-' Coal &amp; Oil DECREASE'!R93,(C47+J47)*(' Coal &amp; Oil DECREASE'!R93/(' Coal &amp; Oil DECREASE'!R93+' Coal &amp; Oil DECREASE'!X93))),0)</f>
        <v>0</v>
      </c>
      <c r="Y47" s="90">
        <f>IF(OR(C47&gt;0,J47&gt;0),IF(OR(C47&gt;(-' Coal &amp; Oil DECREASE'!R93-' Coal &amp; Oil DECREASE'!X93),J47&gt;(-' Coal &amp; Oil DECREASE'!R93-' Coal &amp; Oil DECREASE'!X93),C47+J47&gt;(-' Coal &amp; Oil DECREASE'!R93-' Coal &amp; Oil DECREASE'!X93)),-' Coal &amp; Oil DECREASE'!X93,(C47+J47)*(' Coal &amp; Oil DECREASE'!X93/(' Coal &amp; Oil DECREASE'!R93+' Coal &amp; Oil DECREASE'!X93))),0)</f>
        <v>0</v>
      </c>
      <c r="Z47" s="90">
        <f t="shared" si="33"/>
        <v>0</v>
      </c>
      <c r="AA47" s="90">
        <f t="shared" si="34"/>
        <v>0</v>
      </c>
      <c r="AB47" s="90">
        <f t="shared" si="35"/>
        <v>0</v>
      </c>
      <c r="AC47" s="90">
        <f>AB47*'INput Data'!$E$7</f>
        <v>0</v>
      </c>
      <c r="AD47" s="90">
        <f>IF(X47+Y47=0,0,IF(AND(X47+Y47&gt;0,Z47&gt;0,AA47=0),X47*'INput Data'!$E$4+Y47*'INput Data'!$E$9,IF(AND(X47+Y47&gt;0,'Fuel Switch DE'!Z47&gt;0),'Fuel Switch DE'!Z47*(' Coal &amp; Oil DECREASE'!R93/(' Coal &amp; Oil DECREASE'!R93+' Coal &amp; Oil DECREASE'!X93))*'INput Data'!$E$4+'Fuel Switch DE'!Z47*(' Coal &amp; Oil DECREASE'!R93/(' Coal &amp; Oil DECREASE'!R93+' Coal &amp; Oil DECREASE'!X93))*'INput Data'!$E$9,0)))</f>
        <v>0</v>
      </c>
      <c r="AE47" s="90">
        <f>IF(X47+Y47=0,0,IF(AND(X47+Y47&gt;0,AA47&gt;0,Z47=0),X47*('INput Data'!$E$4-'INput Data'!$E$7)+Y47*('INput Data'!$E$9-'INput Data'!$E$7),IF(AND(X47+Y47&gt;0,'Fuel Switch DE'!AA47&gt;0),'Fuel Switch DE'!AA47*(' Coal &amp; Oil DECREASE'!R93/(' Coal &amp; Oil DECREASE'!R93+' Coal &amp; Oil DECREASE'!X93))*('INput Data'!$E$4-'INput Data'!$E$7)+'Fuel Switch DE'!AA47*(' Coal &amp; Oil DECREASE'!R93/(' Coal &amp; Oil DECREASE'!R93+' Coal &amp; Oil DECREASE'!X93))*('INput Data'!$E$9-'INput Data'!$E$7),0)))</f>
        <v>0</v>
      </c>
      <c r="AF47" s="538">
        <f t="shared" si="47"/>
        <v>0</v>
      </c>
      <c r="AG47" s="123">
        <f t="shared" si="48"/>
        <v>0</v>
      </c>
      <c r="AH47" s="92">
        <f t="shared" si="36"/>
        <v>0</v>
      </c>
      <c r="AI47" s="119">
        <f>IF(OR(D47&gt;0,K47&gt;0),IF(OR(D47&gt;(-' Coal &amp; Oil DECREASE'!S93-' Coal &amp; Oil DECREASE'!Y93),K47&gt;(-' Coal &amp; Oil DECREASE'!S93-' Coal &amp; Oil DECREASE'!Y93),D47+K47&gt;(-' Coal &amp; Oil DECREASE'!S93-' Coal &amp; Oil DECREASE'!Y93)),-' Coal &amp; Oil DECREASE'!S93,(D47+K47)*(' Coal &amp; Oil DECREASE'!S93/(' Coal &amp; Oil DECREASE'!S93+' Coal &amp; Oil DECREASE'!Y93))),0)</f>
        <v>0</v>
      </c>
      <c r="AJ47" s="90">
        <f>IF(OR(D47&gt;0,K47&gt;0),IF(OR(D47&gt;(-' Coal &amp; Oil DECREASE'!S93-' Coal &amp; Oil DECREASE'!Y93),K47&gt;(-' Coal &amp; Oil DECREASE'!S93-' Coal &amp; Oil DECREASE'!Y93),D47+K47&gt;(-' Coal &amp; Oil DECREASE'!S93-' Coal &amp; Oil DECREASE'!Y93)),-' Coal &amp; Oil DECREASE'!Y93,(D47+K47)*(' Coal &amp; Oil DECREASE'!Y93/(' Coal &amp; Oil DECREASE'!S93+' Coal &amp; Oil DECREASE'!Y93))),0)</f>
        <v>0</v>
      </c>
      <c r="AK47" s="90">
        <f t="shared" si="37"/>
        <v>0</v>
      </c>
      <c r="AL47" s="90">
        <f t="shared" si="38"/>
        <v>0</v>
      </c>
      <c r="AM47" s="90">
        <f t="shared" si="39"/>
        <v>0</v>
      </c>
      <c r="AN47" s="90">
        <f>AM47*'INput Data'!$E$7</f>
        <v>0</v>
      </c>
      <c r="AO47" s="90">
        <f>IF(AI47+AJ47=0,0,IF(AND(AI47+AJ47&gt;0,AK47&gt;0,AL47=0),AI47*'INput Data'!$E$4+AJ47*'INput Data'!$E$9,IF(AND(AI47+AJ47&gt;0,'Fuel Switch DE'!AK47&gt;0),'Fuel Switch DE'!AK47*(' Coal &amp; Oil DECREASE'!S93/(' Coal &amp; Oil DECREASE'!S93+' Coal &amp; Oil DECREASE'!A853))*'INput Data'!$E$4+'Fuel Switch DE'!AK47*(' Coal &amp; Oil DECREASE'!Y93/(' Coal &amp; Oil DECREASE'!S93+' Coal &amp; Oil DECREASE'!Y93))*'INput Data'!$E$9,0)))</f>
        <v>0</v>
      </c>
      <c r="AP47" s="90">
        <f>IF(AI47+AJ47=0,0,IF(AND(AI47+AJ47&gt;0,AL47&gt;0,AK47=0),AI47*('INput Data'!$E$4-'INput Data'!$E$7)+AJ47*('INput Data'!$E$9-'INput Data'!$E$7),IF(AND(AI47+AJ47&gt;0,'Fuel Switch DE'!AL47&gt;0),'Fuel Switch DE'!AL47*(' Coal &amp; Oil DECREASE'!S93/(' Coal &amp; Oil DECREASE'!S93+' Coal &amp; Oil DECREASE'!Y93))*('INput Data'!$E$4-'INput Data'!$E$7)+'Fuel Switch DE'!AL47*(' Coal &amp; Oil DECREASE'!Y93/(' Coal &amp; Oil DECREASE'!S93+' Coal &amp; Oil DECREASE'!Y93))*('INput Data'!$E$9-'INput Data'!$E$7),0)))</f>
        <v>0</v>
      </c>
      <c r="AQ47" s="538">
        <f t="shared" si="49"/>
        <v>0</v>
      </c>
      <c r="AR47" s="123">
        <f t="shared" si="50"/>
        <v>0</v>
      </c>
      <c r="AS47" s="92">
        <f t="shared" si="40"/>
        <v>0</v>
      </c>
      <c r="AT47" s="90">
        <f>IF(E47&gt;0,IF(E47&lt;(-' Coal &amp; Oil DECREASE'!T93-' Coal &amp; Oil DECREASE'!Z93),'Fuel Switch DE'!E47*' Coal &amp; Oil DECREASE'!T93/(' Coal &amp; Oil DECREASE'!T93+' Coal &amp; Oil DECREASE'!Z93),-' Coal &amp; Oil DECREASE'!T93),0)</f>
        <v>0</v>
      </c>
      <c r="AU47" s="90">
        <f>IF(E47&gt;0,IF(E47&lt;(-' Coal &amp; Oil DECREASE'!T93-' Coal &amp; Oil DECREASE'!Z93),'Fuel Switch DE'!E47*' Coal &amp; Oil DECREASE'!Z93/(' Coal &amp; Oil DECREASE'!T93+' Coal &amp; Oil DECREASE'!Z93),-' Coal &amp; Oil DECREASE'!Z93),0)</f>
        <v>0</v>
      </c>
      <c r="AV47" s="90">
        <f t="shared" si="41"/>
        <v>0</v>
      </c>
      <c r="AW47" s="90">
        <f>AT47*('INput Data'!$D$4-'INput Data'!$D$7)</f>
        <v>0</v>
      </c>
      <c r="AX47" s="90">
        <f>AU47*('INput Data'!$E$9-'INput Data'!$E$7)</f>
        <v>0</v>
      </c>
      <c r="AY47" s="90">
        <f>AV47*'INput Data'!$E$7</f>
        <v>0</v>
      </c>
      <c r="AZ47" s="480">
        <f t="shared" si="51"/>
        <v>0</v>
      </c>
      <c r="BA47" s="68" t="str">
        <f>IF((('Nuclear &amp; RES demand for Power '!I126+'Nuclear &amp; RES demand for Power '!J126)-('Nuclear &amp; RES demand for Power '!C126+'Nuclear &amp; RES demand for Power '!D126))&lt;0,"Replacement","No replacement")</f>
        <v>Replacement</v>
      </c>
      <c r="BB47" s="150" t="str">
        <f t="shared" si="52"/>
        <v>No replacement</v>
      </c>
      <c r="BC47" s="92">
        <f>IF(OR(BA47="No replacement",BB47="No replacement"),0,AV47*'INput Data'!$Q$4-(('Nuclear &amp; RES demand for Power '!I126+'Nuclear &amp; RES demand for Power '!J126)-('Nuclear &amp; RES demand for Power '!C126+'Nuclear &amp; RES demand for Power '!D126))*'INput Data'!$E$7/'INput Data'!$Q$4)</f>
        <v>0</v>
      </c>
      <c r="BD47" s="187">
        <f>IF('Gas Supply'!J91&gt;=(P47+AA47+AL47+AT47+AU47),CH10,'Gas Supply'!J91/(P47+AA47+AL47+AT47+AU47)*CH10)</f>
        <v>0</v>
      </c>
      <c r="BE47" s="187">
        <f>IF(CH10=0,0,IF('Gas Supply'!J91&gt;=P47+Z47+AL47+AT47+AU47,P47+Z47+AL47+AT47+AU47,'Gas Supply'!J91))</f>
        <v>0</v>
      </c>
      <c r="BF47" s="187">
        <f>BE47*'INput Data'!$E$7</f>
        <v>0</v>
      </c>
      <c r="BG47" s="187">
        <f>'Gas Supply'!J91-BE47</f>
        <v>0</v>
      </c>
      <c r="BH47" s="187">
        <f>BG47*'INput Data'!$E$7</f>
        <v>0</v>
      </c>
      <c r="BI47" s="195">
        <f t="shared" si="53"/>
        <v>0</v>
      </c>
      <c r="BJ47" s="115">
        <f>IF('Gas Supply'!I130=0,0,IF('Gas Supply'!I130/SUM('N.Gas &amp; H2 demand'!N131:Q131)&gt;=1,'Fuel Switch DE'!CH10,'Fuel Switch DE'!CH10*'Gas Supply'!I130/SUM('N.Gas &amp; H2 demand'!N131:Q131)))</f>
        <v>0</v>
      </c>
    </row>
    <row r="48" spans="1:87" x14ac:dyDescent="0.25">
      <c r="A48" s="28" t="str">
        <f>'Gas demand INCREASE'!I133</f>
        <v>CY</v>
      </c>
      <c r="B48" s="90">
        <f>'Gas demand INCREASE'!J133</f>
        <v>0</v>
      </c>
      <c r="C48" s="90">
        <f>'Gas demand INCREASE'!K133</f>
        <v>0</v>
      </c>
      <c r="D48" s="90">
        <f>'Gas demand INCREASE'!L133</f>
        <v>0</v>
      </c>
      <c r="E48" s="92">
        <f>'Gas demand INCREASE'!M133</f>
        <v>0</v>
      </c>
      <c r="H48" s="28" t="str">
        <f>'Gas demand INCREASE'!T133</f>
        <v>CY</v>
      </c>
      <c r="I48" s="90">
        <f>'Gas demand INCREASE'!U133</f>
        <v>0</v>
      </c>
      <c r="J48" s="90">
        <f>'Gas demand INCREASE'!V133</f>
        <v>0</v>
      </c>
      <c r="K48" s="92">
        <f>'Gas demand INCREASE'!W133</f>
        <v>0</v>
      </c>
      <c r="M48" s="119">
        <f>IF(OR(B48&gt;0,I48&gt;0),IF(OR(B48&gt;(-' Coal &amp; Oil DECREASE'!Q94-' Coal &amp; Oil DECREASE'!W94),I48&gt;(-' Coal &amp; Oil DECREASE'!Q94-' Coal &amp; Oil DECREASE'!W94),B48+I48&gt;(-' Coal &amp; Oil DECREASE'!Q94-' Coal &amp; Oil DECREASE'!W94)),-' Coal &amp; Oil DECREASE'!Q94,(B48+I48)*(' Coal &amp; Oil DECREASE'!Q94/(' Coal &amp; Oil DECREASE'!Q94+' Coal &amp; Oil DECREASE'!W94))),0)</f>
        <v>0</v>
      </c>
      <c r="N48" s="90">
        <f>IF(OR(B48&gt;0,I48&gt;0),IF(OR(B48&gt;(-' Coal &amp; Oil DECREASE'!Q94-' Coal &amp; Oil DECREASE'!W94),I48&gt;(-' Coal &amp; Oil DECREASE'!Q94-' Coal &amp; Oil DECREASE'!W94),B48+I48&gt;(-' Coal &amp; Oil DECREASE'!Q94-' Coal &amp; Oil DECREASE'!W94)),-' Coal &amp; Oil DECREASE'!W94,(B48+I48)*(' Coal &amp; Oil DECREASE'!W94/(' Coal &amp; Oil DECREASE'!Q94+' Coal &amp; Oil DECREASE'!W94))),0)</f>
        <v>0</v>
      </c>
      <c r="O48" s="90">
        <f t="shared" si="42"/>
        <v>0</v>
      </c>
      <c r="P48" s="90">
        <f t="shared" si="43"/>
        <v>0</v>
      </c>
      <c r="Q48" s="90">
        <f t="shared" si="44"/>
        <v>0</v>
      </c>
      <c r="R48" s="90">
        <f>Q48*'INput Data'!$E$7</f>
        <v>0</v>
      </c>
      <c r="S48" s="90">
        <f>IF(M48+N48=0,0,IF(AND(M48+N48&gt;0,O48&gt;0,P48=0),M48*'INput Data'!$E$4+N48*'INput Data'!$E$9,IF(AND(M48+N48&gt;0,'Fuel Switch DE'!O48&gt;0),'Fuel Switch DE'!O48*(' Coal &amp; Oil DECREASE'!Q94/(' Coal &amp; Oil DECREASE'!Q94+' Coal &amp; Oil DECREASE'!W94))*'INput Data'!$E$4+'Fuel Switch DE'!O48*(' Coal &amp; Oil DECREASE'!W94/(' Coal &amp; Oil DECREASE'!Q94+' Coal &amp; Oil DECREASE'!W94))*'INput Data'!$E$9,0)))</f>
        <v>0</v>
      </c>
      <c r="T48" s="90">
        <f>IF(M48+N48=0,0,IF(AND(M48+N48&gt;0,P48&gt;0,O48=0),M48*('INput Data'!$E$4-'INput Data'!$E$7)+N48*('INput Data'!$E$9-'INput Data'!$E$7),IF(AND(M48+N48&gt;0,'Fuel Switch DE'!P48&gt;0),'Fuel Switch DE'!P48*(' Coal &amp; Oil DECREASE'!Q94/(' Coal &amp; Oil DECREASE'!Q94+' Coal &amp; Oil DECREASE'!W94))*('INput Data'!$E$4-'INput Data'!$E$7)+'Fuel Switch DE'!P48*(' Coal &amp; Oil DECREASE'!W94/(' Coal &amp; Oil DECREASE'!Q94+' Coal &amp; Oil DECREASE'!W94))*('INput Data'!$E$9-'INput Data'!$E$7),0)))</f>
        <v>0</v>
      </c>
      <c r="U48" s="538">
        <f t="shared" si="45"/>
        <v>0</v>
      </c>
      <c r="V48" s="123">
        <f t="shared" si="46"/>
        <v>0</v>
      </c>
      <c r="W48" s="92">
        <f t="shared" si="32"/>
        <v>0</v>
      </c>
      <c r="X48" s="119">
        <f>IF(OR(C48&gt;0,J48&gt;0),IF(OR(C48&gt;(-' Coal &amp; Oil DECREASE'!R94-' Coal &amp; Oil DECREASE'!X94),J48&gt;(-' Coal &amp; Oil DECREASE'!R94-' Coal &amp; Oil DECREASE'!X94),C48+J48&gt;(-' Coal &amp; Oil DECREASE'!R94-' Coal &amp; Oil DECREASE'!X94)),-' Coal &amp; Oil DECREASE'!R94,(C48+J48)*(' Coal &amp; Oil DECREASE'!R94/(' Coal &amp; Oil DECREASE'!R94+' Coal &amp; Oil DECREASE'!X94))),0)</f>
        <v>0</v>
      </c>
      <c r="Y48" s="90">
        <f>IF(OR(C48&gt;0,J48&gt;0),IF(OR(C48&gt;(-' Coal &amp; Oil DECREASE'!R94-' Coal &amp; Oil DECREASE'!X94),J48&gt;(-' Coal &amp; Oil DECREASE'!R94-' Coal &amp; Oil DECREASE'!X94),C48+J48&gt;(-' Coal &amp; Oil DECREASE'!R94-' Coal &amp; Oil DECREASE'!X94)),-' Coal &amp; Oil DECREASE'!X94,(C48+J48)*(' Coal &amp; Oil DECREASE'!X94/(' Coal &amp; Oil DECREASE'!R94+' Coal &amp; Oil DECREASE'!X94))),0)</f>
        <v>0</v>
      </c>
      <c r="Z48" s="90">
        <f t="shared" si="33"/>
        <v>0</v>
      </c>
      <c r="AA48" s="90">
        <f t="shared" si="34"/>
        <v>0</v>
      </c>
      <c r="AB48" s="90">
        <f t="shared" si="35"/>
        <v>0</v>
      </c>
      <c r="AC48" s="90">
        <f>AB48*'INput Data'!$E$7</f>
        <v>0</v>
      </c>
      <c r="AD48" s="90">
        <f>IF(X48+Y48=0,0,IF(AND(X48+Y48&gt;0,Z48&gt;0,AA48=0),X48*'INput Data'!$E$4+Y48*'INput Data'!$E$9,IF(AND(X48+Y48&gt;0,'Fuel Switch DE'!Z48&gt;0),'Fuel Switch DE'!Z48*(' Coal &amp; Oil DECREASE'!R94/(' Coal &amp; Oil DECREASE'!R94+' Coal &amp; Oil DECREASE'!X94))*'INput Data'!$E$4+'Fuel Switch DE'!Z48*(' Coal &amp; Oil DECREASE'!R94/(' Coal &amp; Oil DECREASE'!R94+' Coal &amp; Oil DECREASE'!X94))*'INput Data'!$E$9,0)))</f>
        <v>0</v>
      </c>
      <c r="AE48" s="90">
        <f>IF(X48+Y48=0,0,IF(AND(X48+Y48&gt;0,AA48&gt;0,Z48=0),X48*('INput Data'!$E$4-'INput Data'!$E$7)+Y48*('INput Data'!$E$9-'INput Data'!$E$7),IF(AND(X48+Y48&gt;0,'Fuel Switch DE'!AA48&gt;0),'Fuel Switch DE'!AA48*(' Coal &amp; Oil DECREASE'!R94/(' Coal &amp; Oil DECREASE'!R94+' Coal &amp; Oil DECREASE'!X94))*('INput Data'!$E$4-'INput Data'!$E$7)+'Fuel Switch DE'!AA48*(' Coal &amp; Oil DECREASE'!R94/(' Coal &amp; Oil DECREASE'!R94+' Coal &amp; Oil DECREASE'!X94))*('INput Data'!$E$9-'INput Data'!$E$7),0)))</f>
        <v>0</v>
      </c>
      <c r="AF48" s="538">
        <f t="shared" si="47"/>
        <v>0</v>
      </c>
      <c r="AG48" s="123">
        <f t="shared" si="48"/>
        <v>0</v>
      </c>
      <c r="AH48" s="92">
        <f t="shared" si="36"/>
        <v>0</v>
      </c>
      <c r="AI48" s="119">
        <f>IF(OR(D48&gt;0,K48&gt;0),IF(OR(D48&gt;(-' Coal &amp; Oil DECREASE'!S94-' Coal &amp; Oil DECREASE'!Y94),K48&gt;(-' Coal &amp; Oil DECREASE'!S94-' Coal &amp; Oil DECREASE'!Y94),D48+K48&gt;(-' Coal &amp; Oil DECREASE'!S94-' Coal &amp; Oil DECREASE'!Y94)),-' Coal &amp; Oil DECREASE'!S94,(D48+K48)*(' Coal &amp; Oil DECREASE'!S94/(' Coal &amp; Oil DECREASE'!S94+' Coal &amp; Oil DECREASE'!Y94))),0)</f>
        <v>0</v>
      </c>
      <c r="AJ48" s="90">
        <f>IF(OR(D48&gt;0,K48&gt;0),IF(OR(D48&gt;(-' Coal &amp; Oil DECREASE'!S94-' Coal &amp; Oil DECREASE'!Y94),K48&gt;(-' Coal &amp; Oil DECREASE'!S94-' Coal &amp; Oil DECREASE'!Y94),D48+K48&gt;(-' Coal &amp; Oil DECREASE'!S94-' Coal &amp; Oil DECREASE'!Y94)),-' Coal &amp; Oil DECREASE'!Y94,(D48+K48)*(' Coal &amp; Oil DECREASE'!Y94/(' Coal &amp; Oil DECREASE'!S94+' Coal &amp; Oil DECREASE'!Y94))),0)</f>
        <v>0</v>
      </c>
      <c r="AK48" s="90">
        <f t="shared" si="37"/>
        <v>0</v>
      </c>
      <c r="AL48" s="90">
        <f t="shared" si="38"/>
        <v>0</v>
      </c>
      <c r="AM48" s="90">
        <f t="shared" si="39"/>
        <v>0</v>
      </c>
      <c r="AN48" s="90">
        <f>AM48*'INput Data'!$E$7</f>
        <v>0</v>
      </c>
      <c r="AO48" s="90">
        <f>IF(AI48+AJ48=0,0,IF(AND(AI48+AJ48&gt;0,AK48&gt;0,AL48=0),AI48*'INput Data'!$E$4+AJ48*'INput Data'!$E$9,IF(AND(AI48+AJ48&gt;0,'Fuel Switch DE'!AK48&gt;0),'Fuel Switch DE'!AK48*(' Coal &amp; Oil DECREASE'!S94/(' Coal &amp; Oil DECREASE'!S94+' Coal &amp; Oil DECREASE'!A854))*'INput Data'!$E$4+'Fuel Switch DE'!AK48*(' Coal &amp; Oil DECREASE'!Y94/(' Coal &amp; Oil DECREASE'!S94+' Coal &amp; Oil DECREASE'!Y94))*'INput Data'!$E$9,0)))</f>
        <v>0</v>
      </c>
      <c r="AP48" s="90">
        <f>IF(AI48+AJ48=0,0,IF(AND(AI48+AJ48&gt;0,AL48&gt;0,AK48=0),AI48*('INput Data'!$E$4-'INput Data'!$E$7)+AJ48*('INput Data'!$E$9-'INput Data'!$E$7),IF(AND(AI48+AJ48&gt;0,'Fuel Switch DE'!AL48&gt;0),'Fuel Switch DE'!AL48*(' Coal &amp; Oil DECREASE'!S94/(' Coal &amp; Oil DECREASE'!S94+' Coal &amp; Oil DECREASE'!Y94))*('INput Data'!$E$4-'INput Data'!$E$7)+'Fuel Switch DE'!AL48*(' Coal &amp; Oil DECREASE'!Y94/(' Coal &amp; Oil DECREASE'!S94+' Coal &amp; Oil DECREASE'!Y94))*('INput Data'!$E$9-'INput Data'!$E$7),0)))</f>
        <v>0</v>
      </c>
      <c r="AQ48" s="538">
        <f t="shared" si="49"/>
        <v>0</v>
      </c>
      <c r="AR48" s="123">
        <f t="shared" si="50"/>
        <v>0</v>
      </c>
      <c r="AS48" s="92">
        <f t="shared" si="40"/>
        <v>0</v>
      </c>
      <c r="AT48" s="90">
        <f>IF(E48&gt;0,IF(E48&lt;(-' Coal &amp; Oil DECREASE'!T94-' Coal &amp; Oil DECREASE'!Z94),'Fuel Switch DE'!E48*' Coal &amp; Oil DECREASE'!T94/(' Coal &amp; Oil DECREASE'!T94+' Coal &amp; Oil DECREASE'!Z94),-' Coal &amp; Oil DECREASE'!T94),0)</f>
        <v>0</v>
      </c>
      <c r="AU48" s="90">
        <f>IF(E48&gt;0,IF(E48&lt;(-' Coal &amp; Oil DECREASE'!T94-' Coal &amp; Oil DECREASE'!Z94),'Fuel Switch DE'!E48*' Coal &amp; Oil DECREASE'!Z94/(' Coal &amp; Oil DECREASE'!T94+' Coal &amp; Oil DECREASE'!Z94),-' Coal &amp; Oil DECREASE'!Z94),0)</f>
        <v>0</v>
      </c>
      <c r="AV48" s="90">
        <f t="shared" si="41"/>
        <v>0</v>
      </c>
      <c r="AW48" s="90">
        <f>AT48*('INput Data'!$D$4-'INput Data'!$D$7)</f>
        <v>0</v>
      </c>
      <c r="AX48" s="90">
        <f>AU48*('INput Data'!$E$9-'INput Data'!$E$7)</f>
        <v>0</v>
      </c>
      <c r="AY48" s="90">
        <f>AV48*'INput Data'!$E$7</f>
        <v>0</v>
      </c>
      <c r="AZ48" s="480">
        <f t="shared" si="51"/>
        <v>0</v>
      </c>
      <c r="BA48" s="68" t="str">
        <f>IF((('Nuclear &amp; RES demand for Power '!I127+'Nuclear &amp; RES demand for Power '!J127)-('Nuclear &amp; RES demand for Power '!C127+'Nuclear &amp; RES demand for Power '!D127))&lt;0,"Replacement","No replacement")</f>
        <v>No replacement</v>
      </c>
      <c r="BB48" s="150" t="str">
        <f t="shared" si="52"/>
        <v>No replacement</v>
      </c>
      <c r="BC48" s="92">
        <f>IF(OR(BA48="No replacement",BB48="No replacement"),0,AV48*'INput Data'!$Q$4-(('Nuclear &amp; RES demand for Power '!I127+'Nuclear &amp; RES demand for Power '!J127)-('Nuclear &amp; RES demand for Power '!C127+'Nuclear &amp; RES demand for Power '!D127))*'INput Data'!$E$7/'INput Data'!$Q$4)</f>
        <v>0</v>
      </c>
      <c r="BD48" s="187">
        <f>IF('Gas Supply'!J92&gt;=(P48+AA48+AL48+AT48+AU48),CH11,'Gas Supply'!J92/(P48+AA48+AL48+AT48+AU48)*CH11)</f>
        <v>0</v>
      </c>
      <c r="BE48" s="187">
        <f>IF(CH11=0,0,IF('Gas Supply'!J92&gt;=P48+Z48+AL48+AT48+AU48,P48+Z48+AL48+AT48+AU48,'Gas Supply'!J92))</f>
        <v>0</v>
      </c>
      <c r="BF48" s="187">
        <f>BE48*'INput Data'!$E$7</f>
        <v>0</v>
      </c>
      <c r="BG48" s="187">
        <f>'Gas Supply'!J92-BE48</f>
        <v>0</v>
      </c>
      <c r="BH48" s="187">
        <f>BG48*'INput Data'!$E$7</f>
        <v>0</v>
      </c>
      <c r="BI48" s="195">
        <f t="shared" si="53"/>
        <v>0</v>
      </c>
      <c r="BJ48" s="115">
        <f>IF('Gas Supply'!I131=0,0,IF('Gas Supply'!I131/SUM('N.Gas &amp; H2 demand'!N132:Q132)&gt;=1,'Fuel Switch DE'!CH11,'Fuel Switch DE'!CH11*'Gas Supply'!I131/SUM('N.Gas &amp; H2 demand'!N132:Q132)))</f>
        <v>0</v>
      </c>
    </row>
    <row r="49" spans="1:62" x14ac:dyDescent="0.25">
      <c r="A49" s="28" t="str">
        <f>'Gas demand INCREASE'!I134</f>
        <v>CZ</v>
      </c>
      <c r="B49" s="90">
        <f>'Gas demand INCREASE'!J134</f>
        <v>0</v>
      </c>
      <c r="C49" s="90">
        <f>'Gas demand INCREASE'!K134</f>
        <v>0</v>
      </c>
      <c r="D49" s="90">
        <f>'Gas demand INCREASE'!L134</f>
        <v>6149.0999999999985</v>
      </c>
      <c r="E49" s="92">
        <f>'Gas demand INCREASE'!M134</f>
        <v>0</v>
      </c>
      <c r="H49" s="28" t="str">
        <f>'Gas demand INCREASE'!T134</f>
        <v>CZ</v>
      </c>
      <c r="I49" s="90">
        <f>'Gas demand INCREASE'!U134</f>
        <v>0</v>
      </c>
      <c r="J49" s="90">
        <f>'Gas demand INCREASE'!V134</f>
        <v>21220</v>
      </c>
      <c r="K49" s="92">
        <f>'Gas demand INCREASE'!W134</f>
        <v>3690</v>
      </c>
      <c r="M49" s="119">
        <f>IF(OR(B49&gt;0,I49&gt;0),IF(OR(B49&gt;(-' Coal &amp; Oil DECREASE'!Q95-' Coal &amp; Oil DECREASE'!W95),I49&gt;(-' Coal &amp; Oil DECREASE'!Q95-' Coal &amp; Oil DECREASE'!W95),B49+I49&gt;(-' Coal &amp; Oil DECREASE'!Q95-' Coal &amp; Oil DECREASE'!W95)),-' Coal &amp; Oil DECREASE'!Q95,(B49+I49)*(' Coal &amp; Oil DECREASE'!Q95/(' Coal &amp; Oil DECREASE'!Q95+' Coal &amp; Oil DECREASE'!W95))),0)</f>
        <v>0</v>
      </c>
      <c r="N49" s="90">
        <f>IF(OR(B49&gt;0,I49&gt;0),IF(OR(B49&gt;(-' Coal &amp; Oil DECREASE'!Q95-' Coal &amp; Oil DECREASE'!W95),I49&gt;(-' Coal &amp; Oil DECREASE'!Q95-' Coal &amp; Oil DECREASE'!W95),B49+I49&gt;(-' Coal &amp; Oil DECREASE'!Q95-' Coal &amp; Oil DECREASE'!W95)),-' Coal &amp; Oil DECREASE'!W95,(B49+I49)*(' Coal &amp; Oil DECREASE'!W95/(' Coal &amp; Oil DECREASE'!Q95+' Coal &amp; Oil DECREASE'!W95))),0)</f>
        <v>0</v>
      </c>
      <c r="O49" s="90">
        <f t="shared" si="42"/>
        <v>0</v>
      </c>
      <c r="P49" s="90">
        <f t="shared" si="43"/>
        <v>0</v>
      </c>
      <c r="Q49" s="90">
        <f t="shared" si="44"/>
        <v>0</v>
      </c>
      <c r="R49" s="90">
        <f>Q49*'INput Data'!$E$7</f>
        <v>0</v>
      </c>
      <c r="S49" s="90">
        <f>IF(M49+N49=0,0,IF(AND(M49+N49&gt;0,O49&gt;0,P49=0),M49*'INput Data'!$E$4+N49*'INput Data'!$E$9,IF(AND(M49+N49&gt;0,'Fuel Switch DE'!O49&gt;0),'Fuel Switch DE'!O49*(' Coal &amp; Oil DECREASE'!Q95/(' Coal &amp; Oil DECREASE'!Q95+' Coal &amp; Oil DECREASE'!W95))*'INput Data'!$E$4+'Fuel Switch DE'!O49*(' Coal &amp; Oil DECREASE'!W95/(' Coal &amp; Oil DECREASE'!Q95+' Coal &amp; Oil DECREASE'!W95))*'INput Data'!$E$9,0)))</f>
        <v>0</v>
      </c>
      <c r="T49" s="90">
        <f>IF(M49+N49=0,0,IF(AND(M49+N49&gt;0,P49&gt;0,O49=0),M49*('INput Data'!$E$4-'INput Data'!$E$7)+N49*('INput Data'!$E$9-'INput Data'!$E$7),IF(AND(M49+N49&gt;0,'Fuel Switch DE'!P49&gt;0),'Fuel Switch DE'!P49*(' Coal &amp; Oil DECREASE'!Q95/(' Coal &amp; Oil DECREASE'!Q95+' Coal &amp; Oil DECREASE'!W95))*('INput Data'!$E$4-'INput Data'!$E$7)+'Fuel Switch DE'!P49*(' Coal &amp; Oil DECREASE'!W95/(' Coal &amp; Oil DECREASE'!Q95+' Coal &amp; Oil DECREASE'!W95))*('INput Data'!$E$9-'INput Data'!$E$7),0)))</f>
        <v>0</v>
      </c>
      <c r="U49" s="538">
        <f t="shared" si="45"/>
        <v>0</v>
      </c>
      <c r="V49" s="123">
        <f t="shared" si="46"/>
        <v>0</v>
      </c>
      <c r="W49" s="92">
        <f t="shared" si="32"/>
        <v>0</v>
      </c>
      <c r="X49" s="119">
        <f>IF(OR(C49&gt;0,J49&gt;0),IF(OR(C49&gt;(-' Coal &amp; Oil DECREASE'!R95-' Coal &amp; Oil DECREASE'!X95),J49&gt;(-' Coal &amp; Oil DECREASE'!R95-' Coal &amp; Oil DECREASE'!X95),C49+J49&gt;(-' Coal &amp; Oil DECREASE'!R95-' Coal &amp; Oil DECREASE'!X95)),-' Coal &amp; Oil DECREASE'!R95,(C49+J49)*(' Coal &amp; Oil DECREASE'!R95/(' Coal &amp; Oil DECREASE'!R95+' Coal &amp; Oil DECREASE'!X95))),0)</f>
        <v>9710</v>
      </c>
      <c r="Y49" s="90">
        <f>IF(OR(C49&gt;0,J49&gt;0),IF(OR(C49&gt;(-' Coal &amp; Oil DECREASE'!R95-' Coal &amp; Oil DECREASE'!X95),J49&gt;(-' Coal &amp; Oil DECREASE'!R95-' Coal &amp; Oil DECREASE'!X95),C49+J49&gt;(-' Coal &amp; Oil DECREASE'!R95-' Coal &amp; Oil DECREASE'!X95)),-' Coal &amp; Oil DECREASE'!X95,(C49+J49)*(' Coal &amp; Oil DECREASE'!X95/(' Coal &amp; Oil DECREASE'!R95+' Coal &amp; Oil DECREASE'!X95))),0)</f>
        <v>4940</v>
      </c>
      <c r="Z49" s="90">
        <f t="shared" si="33"/>
        <v>14650</v>
      </c>
      <c r="AA49" s="90">
        <f t="shared" si="34"/>
        <v>0</v>
      </c>
      <c r="AB49" s="90">
        <f t="shared" si="35"/>
        <v>0</v>
      </c>
      <c r="AC49" s="90">
        <f>AB49*'INput Data'!$E$7</f>
        <v>0</v>
      </c>
      <c r="AD49" s="90">
        <f>IF(X49+Y49=0,0,IF(AND(X49+Y49&gt;0,Z49&gt;0,AA49=0),X49*'INput Data'!$E$4+Y49*'INput Data'!$E$9,IF(AND(X49+Y49&gt;0,'Fuel Switch DE'!Z49&gt;0),'Fuel Switch DE'!Z49*(' Coal &amp; Oil DECREASE'!R95/(' Coal &amp; Oil DECREASE'!R95+' Coal &amp; Oil DECREASE'!X95))*'INput Data'!$E$4+'Fuel Switch DE'!Z49*(' Coal &amp; Oil DECREASE'!R95/(' Coal &amp; Oil DECREASE'!R95+' Coal &amp; Oil DECREASE'!X95))*'INput Data'!$E$9,0)))</f>
        <v>4294557.5539568346</v>
      </c>
      <c r="AE49" s="90">
        <f>IF(X49+Y49=0,0,IF(AND(X49+Y49&gt;0,AA49&gt;0,Z49=0),X49*('INput Data'!$E$4-'INput Data'!$E$7)+Y49*('INput Data'!$E$9-'INput Data'!$E$7),IF(AND(X49+Y49&gt;0,'Fuel Switch DE'!AA49&gt;0),'Fuel Switch DE'!AA49*(' Coal &amp; Oil DECREASE'!R95/(' Coal &amp; Oil DECREASE'!R95+' Coal &amp; Oil DECREASE'!X95))*('INput Data'!$E$4-'INput Data'!$E$7)+'Fuel Switch DE'!AA49*(' Coal &amp; Oil DECREASE'!R95/(' Coal &amp; Oil DECREASE'!R95+' Coal &amp; Oil DECREASE'!X95))*('INput Data'!$E$9-'INput Data'!$E$7),0)))</f>
        <v>0</v>
      </c>
      <c r="AF49" s="538">
        <f t="shared" si="47"/>
        <v>4294557.5539568346</v>
      </c>
      <c r="AG49" s="123">
        <f t="shared" si="48"/>
        <v>0</v>
      </c>
      <c r="AH49" s="92">
        <f t="shared" si="36"/>
        <v>0</v>
      </c>
      <c r="AI49" s="119">
        <f>IF(OR(D49&gt;0,K49&gt;0),IF(OR(D49&gt;(-' Coal &amp; Oil DECREASE'!S95-' Coal &amp; Oil DECREASE'!Y95),K49&gt;(-' Coal &amp; Oil DECREASE'!S95-' Coal &amp; Oil DECREASE'!Y95),D49+K49&gt;(-' Coal &amp; Oil DECREASE'!S95-' Coal &amp; Oil DECREASE'!Y95)),-' Coal &amp; Oil DECREASE'!S95,(D49+K49)*(' Coal &amp; Oil DECREASE'!S95/(' Coal &amp; Oil DECREASE'!S95+' Coal &amp; Oil DECREASE'!Y95))),0)</f>
        <v>9839.0999999999985</v>
      </c>
      <c r="AJ49" s="90">
        <f>IF(OR(D49&gt;0,K49&gt;0),IF(OR(D49&gt;(-' Coal &amp; Oil DECREASE'!S95-' Coal &amp; Oil DECREASE'!Y95),K49&gt;(-' Coal &amp; Oil DECREASE'!S95-' Coal &amp; Oil DECREASE'!Y95),D49+K49&gt;(-' Coal &amp; Oil DECREASE'!S95-' Coal &amp; Oil DECREASE'!Y95)),-' Coal &amp; Oil DECREASE'!Y95,(D49+K49)*(' Coal &amp; Oil DECREASE'!Y95/(' Coal &amp; Oil DECREASE'!S95+' Coal &amp; Oil DECREASE'!Y95))),0)</f>
        <v>0</v>
      </c>
      <c r="AK49" s="90">
        <f t="shared" si="37"/>
        <v>3690</v>
      </c>
      <c r="AL49" s="90">
        <f t="shared" si="38"/>
        <v>6149.0999999999985</v>
      </c>
      <c r="AM49" s="90">
        <f t="shared" si="39"/>
        <v>0</v>
      </c>
      <c r="AN49" s="90">
        <f>AM49*'INput Data'!$E$7</f>
        <v>0</v>
      </c>
      <c r="AO49" s="90">
        <f>IF(AI49+AJ49=0,0,IF(AND(AI49+AJ49&gt;0,AK49&gt;0,AL49=0),AI49*'INput Data'!$E$4+AJ49*'INput Data'!$E$9,IF(AND(AI49+AJ49&gt;0,'Fuel Switch DE'!AK49&gt;0),'Fuel Switch DE'!AK49*(' Coal &amp; Oil DECREASE'!S95/(' Coal &amp; Oil DECREASE'!S95+' Coal &amp; Oil DECREASE'!A855))*'INput Data'!$E$4+'Fuel Switch DE'!AK49*(' Coal &amp; Oil DECREASE'!Y95/(' Coal &amp; Oil DECREASE'!S95+' Coal &amp; Oil DECREASE'!Y95))*'INput Data'!$E$9,0)))</f>
        <v>972938.84892086335</v>
      </c>
      <c r="AP49" s="90">
        <f>IF(AI49+AJ49=0,0,IF(AND(AI49+AJ49&gt;0,AL49&gt;0,AK49=0),AI49*('INput Data'!$E$4-'INput Data'!$E$7)+AJ49*('INput Data'!$E$9-'INput Data'!$E$7),IF(AND(AI49+AJ49&gt;0,'Fuel Switch DE'!AL49&gt;0),'Fuel Switch DE'!AL49*(' Coal &amp; Oil DECREASE'!S95/(' Coal &amp; Oil DECREASE'!S95+' Coal &amp; Oil DECREASE'!Y95))*('INput Data'!$E$4-'INput Data'!$E$7)+'Fuel Switch DE'!AL49*(' Coal &amp; Oil DECREASE'!Y95/(' Coal &amp; Oil DECREASE'!S95+' Coal &amp; Oil DECREASE'!Y95))*('INput Data'!$E$9-'INput Data'!$E$7),0)))</f>
        <v>406990.79136690637</v>
      </c>
      <c r="AQ49" s="538">
        <f t="shared" si="49"/>
        <v>1379929.6402877697</v>
      </c>
      <c r="AR49" s="123">
        <f t="shared" si="50"/>
        <v>406990.79136690637</v>
      </c>
      <c r="AS49" s="92">
        <f t="shared" si="40"/>
        <v>406990.79136690637</v>
      </c>
      <c r="AT49" s="90">
        <f>IF(E49&gt;0,IF(E49&lt;(-' Coal &amp; Oil DECREASE'!T95-' Coal &amp; Oil DECREASE'!Z95),'Fuel Switch DE'!E49*' Coal &amp; Oil DECREASE'!T95/(' Coal &amp; Oil DECREASE'!T95+' Coal &amp; Oil DECREASE'!Z95),-' Coal &amp; Oil DECREASE'!T95),0)</f>
        <v>0</v>
      </c>
      <c r="AU49" s="90">
        <f>IF(E49&gt;0,IF(E49&lt;(-' Coal &amp; Oil DECREASE'!T95-' Coal &amp; Oil DECREASE'!Z95),'Fuel Switch DE'!E49*' Coal &amp; Oil DECREASE'!Z95/(' Coal &amp; Oil DECREASE'!T95+' Coal &amp; Oil DECREASE'!Z95),-' Coal &amp; Oil DECREASE'!Z95),0)</f>
        <v>0</v>
      </c>
      <c r="AV49" s="90">
        <f t="shared" si="41"/>
        <v>0</v>
      </c>
      <c r="AW49" s="90">
        <f>AT49*('INput Data'!$D$4-'INput Data'!$D$7)</f>
        <v>0</v>
      </c>
      <c r="AX49" s="90">
        <f>AU49*('INput Data'!$E$9-'INput Data'!$E$7)</f>
        <v>0</v>
      </c>
      <c r="AY49" s="90">
        <f>AV49*'INput Data'!$E$7</f>
        <v>0</v>
      </c>
      <c r="AZ49" s="480">
        <f t="shared" si="51"/>
        <v>0</v>
      </c>
      <c r="BA49" s="68" t="str">
        <f>IF((('Nuclear &amp; RES demand for Power '!I128+'Nuclear &amp; RES demand for Power '!J128)-('Nuclear &amp; RES demand for Power '!C128+'Nuclear &amp; RES demand for Power '!D128))&lt;0,"Replacement","No replacement")</f>
        <v>No replacement</v>
      </c>
      <c r="BB49" s="150" t="str">
        <f t="shared" si="52"/>
        <v>No replacement</v>
      </c>
      <c r="BC49" s="92">
        <f>IF(OR(BA49="No replacement",BB49="No replacement"),0,AV49*'INput Data'!$Q$4-(('Nuclear &amp; RES demand for Power '!I128+'Nuclear &amp; RES demand for Power '!J128)-('Nuclear &amp; RES demand for Power '!C128+'Nuclear &amp; RES demand for Power '!D128))*'INput Data'!$E$7/'INput Data'!$Q$4)</f>
        <v>0</v>
      </c>
      <c r="BD49" s="187">
        <f>IF('Gas Supply'!J93&gt;=(P49+AA49+AL49+AT49+AU49),CH12,'Gas Supply'!J93/(P49+AA49+AL49+AT49+AU49)*CH12)</f>
        <v>406990.79136690637</v>
      </c>
      <c r="BE49" s="187">
        <f>IF(CH12=0,0,IF('Gas Supply'!J93&gt;=P49+Z49+AL49+AT49+AU49,P49+Z49+AL49+AT49+AU49,'Gas Supply'!J93))</f>
        <v>8610.1309600932691</v>
      </c>
      <c r="BF49" s="187">
        <f>BE49*'INput Data'!$E$7</f>
        <v>1700346.0061479153</v>
      </c>
      <c r="BG49" s="187">
        <f>'Gas Supply'!J93-BE49</f>
        <v>0</v>
      </c>
      <c r="BH49" s="187">
        <f>BG49*'INput Data'!$E$7</f>
        <v>0</v>
      </c>
      <c r="BI49" s="195">
        <f t="shared" si="53"/>
        <v>2107336.7975148214</v>
      </c>
      <c r="BJ49" s="115">
        <f>IF('Gas Supply'!I132=0,0,IF('Gas Supply'!I132/SUM('N.Gas &amp; H2 demand'!N133:Q133)&gt;=1,'Fuel Switch DE'!CH12,'Fuel Switch DE'!CH12*'Gas Supply'!I132/SUM('N.Gas &amp; H2 demand'!N133:Q133)))</f>
        <v>18896.933711226557</v>
      </c>
    </row>
    <row r="50" spans="1:62" x14ac:dyDescent="0.25">
      <c r="A50" s="28" t="str">
        <f>'Gas demand INCREASE'!I135</f>
        <v>DE</v>
      </c>
      <c r="B50" s="90">
        <f>'Gas demand INCREASE'!J135</f>
        <v>0</v>
      </c>
      <c r="C50" s="90">
        <f>'Gas demand INCREASE'!K135</f>
        <v>0</v>
      </c>
      <c r="D50" s="90">
        <f>'Gas demand INCREASE'!L135</f>
        <v>10298</v>
      </c>
      <c r="E50" s="92">
        <f>'Gas demand INCREASE'!M135</f>
        <v>0</v>
      </c>
      <c r="H50" s="28" t="str">
        <f>'Gas demand INCREASE'!T135</f>
        <v>DE</v>
      </c>
      <c r="I50" s="90">
        <f>'Gas demand INCREASE'!U135</f>
        <v>0</v>
      </c>
      <c r="J50" s="90">
        <f>'Gas demand INCREASE'!V135</f>
        <v>125241</v>
      </c>
      <c r="K50" s="92">
        <f>'Gas demand INCREASE'!W135</f>
        <v>42897</v>
      </c>
      <c r="M50" s="119">
        <f>IF(OR(B50&gt;0,I50&gt;0),IF(OR(B50&gt;(-' Coal &amp; Oil DECREASE'!Q96-' Coal &amp; Oil DECREASE'!W96),I50&gt;(-' Coal &amp; Oil DECREASE'!Q96-' Coal &amp; Oil DECREASE'!W96),B50+I50&gt;(-' Coal &amp; Oil DECREASE'!Q96-' Coal &amp; Oil DECREASE'!W96)),-' Coal &amp; Oil DECREASE'!Q96,(B50+I50)*(' Coal &amp; Oil DECREASE'!Q96/(' Coal &amp; Oil DECREASE'!Q96+' Coal &amp; Oil DECREASE'!W96))),0)</f>
        <v>0</v>
      </c>
      <c r="N50" s="90">
        <f>IF(OR(B50&gt;0,I50&gt;0),IF(OR(B50&gt;(-' Coal &amp; Oil DECREASE'!Q96-' Coal &amp; Oil DECREASE'!W96),I50&gt;(-' Coal &amp; Oil DECREASE'!Q96-' Coal &amp; Oil DECREASE'!W96),B50+I50&gt;(-' Coal &amp; Oil DECREASE'!Q96-' Coal &amp; Oil DECREASE'!W96)),-' Coal &amp; Oil DECREASE'!W96,(B50+I50)*(' Coal &amp; Oil DECREASE'!W96/(' Coal &amp; Oil DECREASE'!Q96+' Coal &amp; Oil DECREASE'!W96))),0)</f>
        <v>0</v>
      </c>
      <c r="O50" s="90">
        <f t="shared" si="42"/>
        <v>0</v>
      </c>
      <c r="P50" s="90">
        <f t="shared" si="43"/>
        <v>0</v>
      </c>
      <c r="Q50" s="90">
        <f t="shared" si="44"/>
        <v>0</v>
      </c>
      <c r="R50" s="90">
        <f>Q50*'INput Data'!$E$7</f>
        <v>0</v>
      </c>
      <c r="S50" s="90">
        <f>IF(M50+N50=0,0,IF(AND(M50+N50&gt;0,O50&gt;0,P50=0),M50*'INput Data'!$E$4+N50*'INput Data'!$E$9,IF(AND(M50+N50&gt;0,'Fuel Switch DE'!O50&gt;0),'Fuel Switch DE'!O50*(' Coal &amp; Oil DECREASE'!Q96/(' Coal &amp; Oil DECREASE'!Q96+' Coal &amp; Oil DECREASE'!W96))*'INput Data'!$E$4+'Fuel Switch DE'!O50*(' Coal &amp; Oil DECREASE'!W96/(' Coal &amp; Oil DECREASE'!Q96+' Coal &amp; Oil DECREASE'!W96))*'INput Data'!$E$9,0)))</f>
        <v>0</v>
      </c>
      <c r="T50" s="90">
        <f>IF(M50+N50=0,0,IF(AND(M50+N50&gt;0,P50&gt;0,O50=0),M50*('INput Data'!$E$4-'INput Data'!$E$7)+N50*('INput Data'!$E$9-'INput Data'!$E$7),IF(AND(M50+N50&gt;0,'Fuel Switch DE'!P50&gt;0),'Fuel Switch DE'!P50*(' Coal &amp; Oil DECREASE'!Q96/(' Coal &amp; Oil DECREASE'!Q96+' Coal &amp; Oil DECREASE'!W96))*('INput Data'!$E$4-'INput Data'!$E$7)+'Fuel Switch DE'!P50*(' Coal &amp; Oil DECREASE'!W96/(' Coal &amp; Oil DECREASE'!Q96+' Coal &amp; Oil DECREASE'!W96))*('INput Data'!$E$9-'INput Data'!$E$7),0)))</f>
        <v>0</v>
      </c>
      <c r="U50" s="538">
        <f t="shared" si="45"/>
        <v>0</v>
      </c>
      <c r="V50" s="123">
        <f t="shared" si="46"/>
        <v>0</v>
      </c>
      <c r="W50" s="92">
        <f t="shared" si="32"/>
        <v>0</v>
      </c>
      <c r="X50" s="119">
        <f>IF(OR(C50&gt;0,J50&gt;0),IF(OR(C50&gt;(-' Coal &amp; Oil DECREASE'!R96-' Coal &amp; Oil DECREASE'!X96),J50&gt;(-' Coal &amp; Oil DECREASE'!R96-' Coal &amp; Oil DECREASE'!X96),C50+J50&gt;(-' Coal &amp; Oil DECREASE'!R96-' Coal &amp; Oil DECREASE'!X96)),-' Coal &amp; Oil DECREASE'!R96,(C50+J50)*(' Coal &amp; Oil DECREASE'!R96/(' Coal &amp; Oil DECREASE'!R96+' Coal &amp; Oil DECREASE'!X96))),0)</f>
        <v>69851</v>
      </c>
      <c r="Y50" s="90">
        <f>IF(OR(C50&gt;0,J50&gt;0),IF(OR(C50&gt;(-' Coal &amp; Oil DECREASE'!R96-' Coal &amp; Oil DECREASE'!X96),J50&gt;(-' Coal &amp; Oil DECREASE'!R96-' Coal &amp; Oil DECREASE'!X96),C50+J50&gt;(-' Coal &amp; Oil DECREASE'!R96-' Coal &amp; Oil DECREASE'!X96)),-' Coal &amp; Oil DECREASE'!X96,(C50+J50)*(' Coal &amp; Oil DECREASE'!X96/(' Coal &amp; Oil DECREASE'!R96+' Coal &amp; Oil DECREASE'!X96))),0)</f>
        <v>30782</v>
      </c>
      <c r="Z50" s="90">
        <f t="shared" si="33"/>
        <v>100633</v>
      </c>
      <c r="AA50" s="90">
        <f t="shared" si="34"/>
        <v>0</v>
      </c>
      <c r="AB50" s="90">
        <f t="shared" si="35"/>
        <v>0</v>
      </c>
      <c r="AC50" s="90">
        <f>AB50*'INput Data'!$E$7</f>
        <v>0</v>
      </c>
      <c r="AD50" s="90">
        <f>IF(X50+Y50=0,0,IF(AND(X50+Y50&gt;0,Z50&gt;0,AA50=0),X50*'INput Data'!$E$4+Y50*'INput Data'!$E$9,IF(AND(X50+Y50&gt;0,'Fuel Switch DE'!Z50&gt;0),'Fuel Switch DE'!Z50*(' Coal &amp; Oil DECREASE'!R96/(' Coal &amp; Oil DECREASE'!R96+' Coal &amp; Oil DECREASE'!X96))*'INput Data'!$E$4+'Fuel Switch DE'!Z50*(' Coal &amp; Oil DECREASE'!R96/(' Coal &amp; Oil DECREASE'!R96+' Coal &amp; Oil DECREASE'!X96))*'INput Data'!$E$9,0)))</f>
        <v>29224465.827338129</v>
      </c>
      <c r="AE50" s="90">
        <f>IF(X50+Y50=0,0,IF(AND(X50+Y50&gt;0,AA50&gt;0,Z50=0),X50*('INput Data'!$E$4-'INput Data'!$E$7)+Y50*('INput Data'!$E$9-'INput Data'!$E$7),IF(AND(X50+Y50&gt;0,'Fuel Switch DE'!AA50&gt;0),'Fuel Switch DE'!AA50*(' Coal &amp; Oil DECREASE'!R96/(' Coal &amp; Oil DECREASE'!R96+' Coal &amp; Oil DECREASE'!X96))*('INput Data'!$E$4-'INput Data'!$E$7)+'Fuel Switch DE'!AA50*(' Coal &amp; Oil DECREASE'!R96/(' Coal &amp; Oil DECREASE'!R96+' Coal &amp; Oil DECREASE'!X96))*('INput Data'!$E$9-'INput Data'!$E$7),0)))</f>
        <v>0</v>
      </c>
      <c r="AF50" s="538">
        <f t="shared" si="47"/>
        <v>29224465.827338129</v>
      </c>
      <c r="AG50" s="123">
        <f t="shared" si="48"/>
        <v>0</v>
      </c>
      <c r="AH50" s="92">
        <f t="shared" si="36"/>
        <v>0</v>
      </c>
      <c r="AI50" s="119">
        <f>IF(OR(D50&gt;0,K50&gt;0),IF(OR(D50&gt;(-' Coal &amp; Oil DECREASE'!S96-' Coal &amp; Oil DECREASE'!Y96),K50&gt;(-' Coal &amp; Oil DECREASE'!S96-' Coal &amp; Oil DECREASE'!Y96),D50+K50&gt;(-' Coal &amp; Oil DECREASE'!S96-' Coal &amp; Oil DECREASE'!Y96)),-' Coal &amp; Oil DECREASE'!S96,(D50+K50)*(' Coal &amp; Oil DECREASE'!S96/(' Coal &amp; Oil DECREASE'!S96+' Coal &amp; Oil DECREASE'!Y96))),0)</f>
        <v>53195</v>
      </c>
      <c r="AJ50" s="90">
        <f>IF(OR(D50&gt;0,K50&gt;0),IF(OR(D50&gt;(-' Coal &amp; Oil DECREASE'!S96-' Coal &amp; Oil DECREASE'!Y96),K50&gt;(-' Coal &amp; Oil DECREASE'!S96-' Coal &amp; Oil DECREASE'!Y96),D50+K50&gt;(-' Coal &amp; Oil DECREASE'!S96-' Coal &amp; Oil DECREASE'!Y96)),-' Coal &amp; Oil DECREASE'!Y96,(D50+K50)*(' Coal &amp; Oil DECREASE'!Y96/(' Coal &amp; Oil DECREASE'!S96+' Coal &amp; Oil DECREASE'!Y96))),0)</f>
        <v>0</v>
      </c>
      <c r="AK50" s="90">
        <f t="shared" si="37"/>
        <v>42897</v>
      </c>
      <c r="AL50" s="90">
        <f t="shared" si="38"/>
        <v>10298</v>
      </c>
      <c r="AM50" s="90">
        <f t="shared" si="39"/>
        <v>0</v>
      </c>
      <c r="AN50" s="90">
        <f>AM50*'INput Data'!$E$7</f>
        <v>0</v>
      </c>
      <c r="AO50" s="90">
        <f>IF(AI50+AJ50=0,0,IF(AND(AI50+AJ50&gt;0,AK50&gt;0,AL50=0),AI50*'INput Data'!$E$4+AJ50*'INput Data'!$E$9,IF(AND(AI50+AJ50&gt;0,'Fuel Switch DE'!AK50&gt;0),'Fuel Switch DE'!AK50*(' Coal &amp; Oil DECREASE'!S96/(' Coal &amp; Oil DECREASE'!S96+' Coal &amp; Oil DECREASE'!A856))*'INput Data'!$E$4+'Fuel Switch DE'!AK50*(' Coal &amp; Oil DECREASE'!Y96/(' Coal &amp; Oil DECREASE'!S96+' Coal &amp; Oil DECREASE'!Y96))*'INput Data'!$E$9,0)))</f>
        <v>11310611.870503597</v>
      </c>
      <c r="AP50" s="90">
        <f>IF(AI50+AJ50=0,0,IF(AND(AI50+AJ50&gt;0,AL50&gt;0,AK50=0),AI50*('INput Data'!$E$4-'INput Data'!$E$7)+AJ50*('INput Data'!$E$9-'INput Data'!$E$7),IF(AND(AI50+AJ50&gt;0,'Fuel Switch DE'!AL50&gt;0),'Fuel Switch DE'!AL50*(' Coal &amp; Oil DECREASE'!S96/(' Coal &amp; Oil DECREASE'!S96+' Coal &amp; Oil DECREASE'!Y96))*('INput Data'!$E$4-'INput Data'!$E$7)+'Fuel Switch DE'!AL50*(' Coal &amp; Oil DECREASE'!Y96/(' Coal &amp; Oil DECREASE'!S96+' Coal &amp; Oil DECREASE'!Y96))*('INput Data'!$E$9-'INput Data'!$E$7),0)))</f>
        <v>681594.24460431654</v>
      </c>
      <c r="AQ50" s="538">
        <f t="shared" si="49"/>
        <v>11992206.115107913</v>
      </c>
      <c r="AR50" s="123">
        <f t="shared" si="50"/>
        <v>681594.24460431654</v>
      </c>
      <c r="AS50" s="92">
        <f t="shared" si="40"/>
        <v>681594.24460431654</v>
      </c>
      <c r="AT50" s="90">
        <f>IF(E50&gt;0,IF(E50&lt;(-' Coal &amp; Oil DECREASE'!T96-' Coal &amp; Oil DECREASE'!Z96),'Fuel Switch DE'!E50*' Coal &amp; Oil DECREASE'!T96/(' Coal &amp; Oil DECREASE'!T96+' Coal &amp; Oil DECREASE'!Z96),-' Coal &amp; Oil DECREASE'!T96),0)</f>
        <v>0</v>
      </c>
      <c r="AU50" s="90">
        <f>IF(E50&gt;0,IF(E50&lt;(-' Coal &amp; Oil DECREASE'!T96-' Coal &amp; Oil DECREASE'!Z96),'Fuel Switch DE'!E50*' Coal &amp; Oil DECREASE'!Z96/(' Coal &amp; Oil DECREASE'!T96+' Coal &amp; Oil DECREASE'!Z96),-' Coal &amp; Oil DECREASE'!Z96),0)</f>
        <v>0</v>
      </c>
      <c r="AV50" s="90">
        <f t="shared" si="41"/>
        <v>0</v>
      </c>
      <c r="AW50" s="90">
        <f>AT50*('INput Data'!$D$4-'INput Data'!$D$7)</f>
        <v>0</v>
      </c>
      <c r="AX50" s="90">
        <f>AU50*('INput Data'!$E$9-'INput Data'!$E$7)</f>
        <v>0</v>
      </c>
      <c r="AY50" s="90">
        <f>AV50*'INput Data'!$E$7</f>
        <v>0</v>
      </c>
      <c r="AZ50" s="480">
        <f t="shared" si="51"/>
        <v>0</v>
      </c>
      <c r="BA50" s="68" t="str">
        <f>IF((('Nuclear &amp; RES demand for Power '!I129+'Nuclear &amp; RES demand for Power '!J129)-('Nuclear &amp; RES demand for Power '!C129+'Nuclear &amp; RES demand for Power '!D129))&lt;0,"Replacement","No replacement")</f>
        <v>No replacement</v>
      </c>
      <c r="BB50" s="150" t="str">
        <f t="shared" si="52"/>
        <v>No replacement</v>
      </c>
      <c r="BC50" s="92">
        <f>IF(OR(BA50="No replacement",BB50="No replacement"),0,AV50*'INput Data'!$Q$4-(('Nuclear &amp; RES demand for Power '!I129+'Nuclear &amp; RES demand for Power '!J129)-('Nuclear &amp; RES demand for Power '!C129+'Nuclear &amp; RES demand for Power '!D129))*'INput Data'!$E$7/'INput Data'!$Q$4)</f>
        <v>0</v>
      </c>
      <c r="BD50" s="187">
        <f>IF('Gas Supply'!J94&gt;=(P50+AA50+AL50+AT50+AU50),CH13,'Gas Supply'!J94/(P50+AA50+AL50+AT50+AU50)*CH13)</f>
        <v>681594.24460431654</v>
      </c>
      <c r="BE50" s="187">
        <f>IF(CH13=0,0,IF('Gas Supply'!J94&gt;=P50+Z50+AL50+AT50+AU50,P50+Z50+AL50+AT50+AU50,'Gas Supply'!J94))</f>
        <v>50630.786818434775</v>
      </c>
      <c r="BF50" s="187">
        <f>BE50*'INput Data'!$E$7</f>
        <v>9998669.770978665</v>
      </c>
      <c r="BG50" s="187">
        <f>'Gas Supply'!J94-BE50</f>
        <v>0</v>
      </c>
      <c r="BH50" s="187">
        <f>BG50*'INput Data'!$E$7</f>
        <v>0</v>
      </c>
      <c r="BI50" s="195">
        <f t="shared" si="53"/>
        <v>10680264.015582982</v>
      </c>
      <c r="BJ50" s="115">
        <f>IF('Gas Supply'!I133=0,0,IF('Gas Supply'!I133/SUM('N.Gas &amp; H2 demand'!N134:Q134)&gt;=1,'Fuel Switch DE'!CH13,'Fuel Switch DE'!CH13*'Gas Supply'!I133/SUM('N.Gas &amp; H2 demand'!N134:Q134)))</f>
        <v>0</v>
      </c>
    </row>
    <row r="51" spans="1:62" x14ac:dyDescent="0.25">
      <c r="A51" s="28" t="str">
        <f>'Gas demand INCREASE'!I136</f>
        <v>DK</v>
      </c>
      <c r="B51" s="90">
        <f>'Gas demand INCREASE'!J136</f>
        <v>0</v>
      </c>
      <c r="C51" s="90">
        <f>'Gas demand INCREASE'!K136</f>
        <v>0</v>
      </c>
      <c r="D51" s="90">
        <f>'Gas demand INCREASE'!L136</f>
        <v>2213</v>
      </c>
      <c r="E51" s="92">
        <f>'Gas demand INCREASE'!M136</f>
        <v>0</v>
      </c>
      <c r="H51" s="28" t="str">
        <f>'Gas demand INCREASE'!T136</f>
        <v>DK</v>
      </c>
      <c r="I51" s="90">
        <f>'Gas demand INCREASE'!U136</f>
        <v>0</v>
      </c>
      <c r="J51" s="90">
        <f>'Gas demand INCREASE'!V136</f>
        <v>355</v>
      </c>
      <c r="K51" s="92">
        <f>'Gas demand INCREASE'!W136</f>
        <v>746</v>
      </c>
      <c r="M51" s="119">
        <f>IF(OR(B51&gt;0,I51&gt;0),IF(OR(B51&gt;(-' Coal &amp; Oil DECREASE'!Q97-' Coal &amp; Oil DECREASE'!W97),I51&gt;(-' Coal &amp; Oil DECREASE'!Q97-' Coal &amp; Oil DECREASE'!W97),B51+I51&gt;(-' Coal &amp; Oil DECREASE'!Q97-' Coal &amp; Oil DECREASE'!W97)),-' Coal &amp; Oil DECREASE'!Q97,(B51+I51)*(' Coal &amp; Oil DECREASE'!Q97/(' Coal &amp; Oil DECREASE'!Q97+' Coal &amp; Oil DECREASE'!W97))),0)</f>
        <v>0</v>
      </c>
      <c r="N51" s="90">
        <f>IF(OR(B51&gt;0,I51&gt;0),IF(OR(B51&gt;(-' Coal &amp; Oil DECREASE'!Q97-' Coal &amp; Oil DECREASE'!W97),I51&gt;(-' Coal &amp; Oil DECREASE'!Q97-' Coal &amp; Oil DECREASE'!W97),B51+I51&gt;(-' Coal &amp; Oil DECREASE'!Q97-' Coal &amp; Oil DECREASE'!W97)),-' Coal &amp; Oil DECREASE'!W97,(B51+I51)*(' Coal &amp; Oil DECREASE'!W97/(' Coal &amp; Oil DECREASE'!Q97+' Coal &amp; Oil DECREASE'!W97))),0)</f>
        <v>0</v>
      </c>
      <c r="O51" s="90">
        <f t="shared" si="42"/>
        <v>0</v>
      </c>
      <c r="P51" s="90">
        <f t="shared" si="43"/>
        <v>0</v>
      </c>
      <c r="Q51" s="90">
        <f t="shared" si="44"/>
        <v>0</v>
      </c>
      <c r="R51" s="90">
        <f>Q51*'INput Data'!$E$7</f>
        <v>0</v>
      </c>
      <c r="S51" s="90">
        <f>IF(M51+N51=0,0,IF(AND(M51+N51&gt;0,O51&gt;0,P51=0),M51*'INput Data'!$E$4+N51*'INput Data'!$E$9,IF(AND(M51+N51&gt;0,'Fuel Switch DE'!O51&gt;0),'Fuel Switch DE'!O51*(' Coal &amp; Oil DECREASE'!Q97/(' Coal &amp; Oil DECREASE'!Q97+' Coal &amp; Oil DECREASE'!W97))*'INput Data'!$E$4+'Fuel Switch DE'!O51*(' Coal &amp; Oil DECREASE'!W97/(' Coal &amp; Oil DECREASE'!Q97+' Coal &amp; Oil DECREASE'!W97))*'INput Data'!$E$9,0)))</f>
        <v>0</v>
      </c>
      <c r="T51" s="90">
        <f>IF(M51+N51=0,0,IF(AND(M51+N51&gt;0,P51&gt;0,O51=0),M51*('INput Data'!$E$4-'INput Data'!$E$7)+N51*('INput Data'!$E$9-'INput Data'!$E$7),IF(AND(M51+N51&gt;0,'Fuel Switch DE'!P51&gt;0),'Fuel Switch DE'!P51*(' Coal &amp; Oil DECREASE'!Q97/(' Coal &amp; Oil DECREASE'!Q97+' Coal &amp; Oil DECREASE'!W97))*('INput Data'!$E$4-'INput Data'!$E$7)+'Fuel Switch DE'!P51*(' Coal &amp; Oil DECREASE'!W97/(' Coal &amp; Oil DECREASE'!Q97+' Coal &amp; Oil DECREASE'!W97))*('INput Data'!$E$9-'INput Data'!$E$7),0)))</f>
        <v>0</v>
      </c>
      <c r="U51" s="538">
        <f t="shared" si="45"/>
        <v>0</v>
      </c>
      <c r="V51" s="123">
        <f t="shared" si="46"/>
        <v>0</v>
      </c>
      <c r="W51" s="92">
        <f t="shared" si="32"/>
        <v>0</v>
      </c>
      <c r="X51" s="119">
        <f>IF(OR(C51&gt;0,J51&gt;0),IF(OR(C51&gt;(-' Coal &amp; Oil DECREASE'!R97-' Coal &amp; Oil DECREASE'!X97),J51&gt;(-' Coal &amp; Oil DECREASE'!R97-' Coal &amp; Oil DECREASE'!X97),C51+J51&gt;(-' Coal &amp; Oil DECREASE'!R97-' Coal &amp; Oil DECREASE'!X97)),-' Coal &amp; Oil DECREASE'!R97,(C51+J51)*(' Coal &amp; Oil DECREASE'!R97/(' Coal &amp; Oil DECREASE'!R97+' Coal &amp; Oil DECREASE'!X97))),0)</f>
        <v>318.22488287350336</v>
      </c>
      <c r="Y51" s="90">
        <f>IF(OR(C51&gt;0,J51&gt;0),IF(OR(C51&gt;(-' Coal &amp; Oil DECREASE'!R97-' Coal &amp; Oil DECREASE'!X97),J51&gt;(-' Coal &amp; Oil DECREASE'!R97-' Coal &amp; Oil DECREASE'!X97),C51+J51&gt;(-' Coal &amp; Oil DECREASE'!R97-' Coal &amp; Oil DECREASE'!X97)),-' Coal &amp; Oil DECREASE'!X97,(C51+J51)*(' Coal &amp; Oil DECREASE'!X97/(' Coal &amp; Oil DECREASE'!R97+' Coal &amp; Oil DECREASE'!X97))),0)</f>
        <v>36.775117126496617</v>
      </c>
      <c r="Z51" s="90">
        <f t="shared" si="33"/>
        <v>355</v>
      </c>
      <c r="AA51" s="90">
        <f t="shared" si="34"/>
        <v>0</v>
      </c>
      <c r="AB51" s="90">
        <f t="shared" si="35"/>
        <v>0</v>
      </c>
      <c r="AC51" s="90">
        <f>AB51*'INput Data'!$E$7</f>
        <v>0</v>
      </c>
      <c r="AD51" s="90">
        <f>IF(X51+Y51=0,0,IF(AND(X51+Y51&gt;0,Z51&gt;0,AA51=0),X51*'INput Data'!$E$4+Y51*'INput Data'!$E$9,IF(AND(X51+Y51&gt;0,'Fuel Switch DE'!Z51&gt;0),'Fuel Switch DE'!Z51*(' Coal &amp; Oil DECREASE'!R97/(' Coal &amp; Oil DECREASE'!R97+' Coal &amp; Oil DECREASE'!X97))*'INput Data'!$E$4+'Fuel Switch DE'!Z51*(' Coal &amp; Oil DECREASE'!R97/(' Coal &amp; Oil DECREASE'!R97+' Coal &amp; Oil DECREASE'!X97))*'INput Data'!$E$9,0)))</f>
        <v>96817.033619330454</v>
      </c>
      <c r="AE51" s="90">
        <f>IF(X51+Y51=0,0,IF(AND(X51+Y51&gt;0,AA51&gt;0,Z51=0),X51*('INput Data'!$E$4-'INput Data'!$E$7)+Y51*('INput Data'!$E$9-'INput Data'!$E$7),IF(AND(X51+Y51&gt;0,'Fuel Switch DE'!AA51&gt;0),'Fuel Switch DE'!AA51*(' Coal &amp; Oil DECREASE'!R97/(' Coal &amp; Oil DECREASE'!R97+' Coal &amp; Oil DECREASE'!X97))*('INput Data'!$E$4-'INput Data'!$E$7)+'Fuel Switch DE'!AA51*(' Coal &amp; Oil DECREASE'!R97/(' Coal &amp; Oil DECREASE'!R97+' Coal &amp; Oil DECREASE'!X97))*('INput Data'!$E$9-'INput Data'!$E$7),0)))</f>
        <v>0</v>
      </c>
      <c r="AF51" s="538">
        <f t="shared" si="47"/>
        <v>96817.033619330454</v>
      </c>
      <c r="AG51" s="123">
        <f t="shared" si="48"/>
        <v>0</v>
      </c>
      <c r="AH51" s="92">
        <f t="shared" si="36"/>
        <v>0</v>
      </c>
      <c r="AI51" s="119">
        <f>IF(OR(D51&gt;0,K51&gt;0),IF(OR(D51&gt;(-' Coal &amp; Oil DECREASE'!S97-' Coal &amp; Oil DECREASE'!Y97),K51&gt;(-' Coal &amp; Oil DECREASE'!S97-' Coal &amp; Oil DECREASE'!Y97),D51+K51&gt;(-' Coal &amp; Oil DECREASE'!S97-' Coal &amp; Oil DECREASE'!Y97)),-' Coal &amp; Oil DECREASE'!S97,(D51+K51)*(' Coal &amp; Oil DECREASE'!S97/(' Coal &amp; Oil DECREASE'!S97+' Coal &amp; Oil DECREASE'!Y97))),0)</f>
        <v>2959</v>
      </c>
      <c r="AJ51" s="90">
        <f>IF(OR(D51&gt;0,K51&gt;0),IF(OR(D51&gt;(-' Coal &amp; Oil DECREASE'!S97-' Coal &amp; Oil DECREASE'!Y97),K51&gt;(-' Coal &amp; Oil DECREASE'!S97-' Coal &amp; Oil DECREASE'!Y97),D51+K51&gt;(-' Coal &amp; Oil DECREASE'!S97-' Coal &amp; Oil DECREASE'!Y97)),-' Coal &amp; Oil DECREASE'!Y97,(D51+K51)*(' Coal &amp; Oil DECREASE'!Y97/(' Coal &amp; Oil DECREASE'!S97+' Coal &amp; Oil DECREASE'!Y97))),0)</f>
        <v>0</v>
      </c>
      <c r="AK51" s="90">
        <f t="shared" si="37"/>
        <v>746</v>
      </c>
      <c r="AL51" s="90">
        <f t="shared" si="38"/>
        <v>2213</v>
      </c>
      <c r="AM51" s="90">
        <f t="shared" si="39"/>
        <v>0</v>
      </c>
      <c r="AN51" s="90">
        <f>AM51*'INput Data'!$E$7</f>
        <v>0</v>
      </c>
      <c r="AO51" s="90">
        <f>IF(AI51+AJ51=0,0,IF(AND(AI51+AJ51&gt;0,AK51&gt;0,AL51=0),AI51*'INput Data'!$E$4+AJ51*'INput Data'!$E$9,IF(AND(AI51+AJ51&gt;0,'Fuel Switch DE'!AK51&gt;0),'Fuel Switch DE'!AK51*(' Coal &amp; Oil DECREASE'!S97/(' Coal &amp; Oil DECREASE'!S97+' Coal &amp; Oil DECREASE'!A857))*'INput Data'!$E$4+'Fuel Switch DE'!AK51*(' Coal &amp; Oil DECREASE'!Y97/(' Coal &amp; Oil DECREASE'!S97+' Coal &amp; Oil DECREASE'!Y97))*'INput Data'!$E$9,0)))</f>
        <v>196697.12230215827</v>
      </c>
      <c r="AP51" s="90">
        <f>IF(AI51+AJ51=0,0,IF(AND(AI51+AJ51&gt;0,AL51&gt;0,AK51=0),AI51*('INput Data'!$E$4-'INput Data'!$E$7)+AJ51*('INput Data'!$E$9-'INput Data'!$E$7),IF(AND(AI51+AJ51&gt;0,'Fuel Switch DE'!AL51&gt;0),'Fuel Switch DE'!AL51*(' Coal &amp; Oil DECREASE'!S97/(' Coal &amp; Oil DECREASE'!S97+' Coal &amp; Oil DECREASE'!Y97))*('INput Data'!$E$4-'INput Data'!$E$7)+'Fuel Switch DE'!AL51*(' Coal &amp; Oil DECREASE'!Y97/(' Coal &amp; Oil DECREASE'!S97+' Coal &amp; Oil DECREASE'!Y97))*('INput Data'!$E$9-'INput Data'!$E$7),0)))</f>
        <v>146471.94244604316</v>
      </c>
      <c r="AQ51" s="538">
        <f t="shared" si="49"/>
        <v>343169.0647482014</v>
      </c>
      <c r="AR51" s="123">
        <f t="shared" si="50"/>
        <v>146471.94244604316</v>
      </c>
      <c r="AS51" s="92">
        <f t="shared" si="40"/>
        <v>146471.94244604316</v>
      </c>
      <c r="AT51" s="90">
        <f>IF(E51&gt;0,IF(E51&lt;(-' Coal &amp; Oil DECREASE'!T97-' Coal &amp; Oil DECREASE'!Z97),'Fuel Switch DE'!E51*' Coal &amp; Oil DECREASE'!T97/(' Coal &amp; Oil DECREASE'!T97+' Coal &amp; Oil DECREASE'!Z97),-' Coal &amp; Oil DECREASE'!T97),0)</f>
        <v>0</v>
      </c>
      <c r="AU51" s="90">
        <f>IF(E51&gt;0,IF(E51&lt;(-' Coal &amp; Oil DECREASE'!T97-' Coal &amp; Oil DECREASE'!Z97),'Fuel Switch DE'!E51*' Coal &amp; Oil DECREASE'!Z97/(' Coal &amp; Oil DECREASE'!T97+' Coal &amp; Oil DECREASE'!Z97),-' Coal &amp; Oil DECREASE'!Z97),0)</f>
        <v>0</v>
      </c>
      <c r="AV51" s="90">
        <f t="shared" si="41"/>
        <v>0</v>
      </c>
      <c r="AW51" s="90">
        <f>AT51*('INput Data'!$D$4-'INput Data'!$D$7)</f>
        <v>0</v>
      </c>
      <c r="AX51" s="90">
        <f>AU51*('INput Data'!$E$9-'INput Data'!$E$7)</f>
        <v>0</v>
      </c>
      <c r="AY51" s="90">
        <f>AV51*'INput Data'!$E$7</f>
        <v>0</v>
      </c>
      <c r="AZ51" s="480">
        <f t="shared" si="51"/>
        <v>0</v>
      </c>
      <c r="BA51" s="68" t="str">
        <f>IF((('Nuclear &amp; RES demand for Power '!I130+'Nuclear &amp; RES demand for Power '!J130)-('Nuclear &amp; RES demand for Power '!C130+'Nuclear &amp; RES demand for Power '!D130))&lt;0,"Replacement","No replacement")</f>
        <v>No replacement</v>
      </c>
      <c r="BB51" s="150" t="str">
        <f t="shared" si="52"/>
        <v>No replacement</v>
      </c>
      <c r="BC51" s="92">
        <f>IF(OR(BA51="No replacement",BB51="No replacement"),0,AV51*'INput Data'!$Q$4-(('Nuclear &amp; RES demand for Power '!I130+'Nuclear &amp; RES demand for Power '!J130)-('Nuclear &amp; RES demand for Power '!C130+'Nuclear &amp; RES demand for Power '!D130))*'INput Data'!$E$7/'INput Data'!$Q$4)</f>
        <v>0</v>
      </c>
      <c r="BD51" s="187">
        <f>IF('Gas Supply'!J95&gt;=(P51+AA51+AL51+AT51+AU51),CH14,'Gas Supply'!J95/(P51+AA51+AL51+AT51+AU51)*CH14)</f>
        <v>146471.94244604316</v>
      </c>
      <c r="BE51" s="187">
        <f>IF(CH14=0,0,IF('Gas Supply'!J95&gt;=P51+Z51+AL51+AT51+AU51,P51+Z51+AL51+AT51+AU51,'Gas Supply'!J95))</f>
        <v>2568</v>
      </c>
      <c r="BF51" s="187">
        <f>BE51*'INput Data'!$E$7</f>
        <v>507133.81294964027</v>
      </c>
      <c r="BG51" s="187">
        <f>'Gas Supply'!J95-BE51</f>
        <v>4102.0437520970172</v>
      </c>
      <c r="BH51" s="187">
        <f>BG51*'INput Data'!$E$7</f>
        <v>810079.86327383539</v>
      </c>
      <c r="BI51" s="195">
        <f t="shared" si="53"/>
        <v>1463685.6186695187</v>
      </c>
      <c r="BJ51" s="115">
        <f>IF('Gas Supply'!I134=0,0,IF('Gas Supply'!I134/SUM('N.Gas &amp; H2 demand'!N135:Q135)&gt;=1,'Fuel Switch DE'!CH14,'Fuel Switch DE'!CH14*'Gas Supply'!I134/SUM('N.Gas &amp; H2 demand'!N135:Q135)))</f>
        <v>49932.818845602262</v>
      </c>
    </row>
    <row r="52" spans="1:62" x14ac:dyDescent="0.25">
      <c r="A52" s="28" t="str">
        <f>'Gas demand INCREASE'!I137</f>
        <v>EE</v>
      </c>
      <c r="B52" s="90">
        <f>'Gas demand INCREASE'!J137</f>
        <v>0</v>
      </c>
      <c r="C52" s="90">
        <f>'Gas demand INCREASE'!K137</f>
        <v>130.69999999999982</v>
      </c>
      <c r="D52" s="90">
        <f>'Gas demand INCREASE'!L137</f>
        <v>0</v>
      </c>
      <c r="E52" s="92">
        <f>'Gas demand INCREASE'!M137</f>
        <v>0</v>
      </c>
      <c r="H52" s="28" t="str">
        <f>'Gas demand INCREASE'!T137</f>
        <v>EE</v>
      </c>
      <c r="I52" s="90">
        <f>'Gas demand INCREASE'!U137</f>
        <v>0</v>
      </c>
      <c r="J52" s="90">
        <f>'Gas demand INCREASE'!V137</f>
        <v>490</v>
      </c>
      <c r="K52" s="92">
        <f>'Gas demand INCREASE'!W137</f>
        <v>400</v>
      </c>
      <c r="M52" s="119">
        <f>IF(OR(B52&gt;0,I52&gt;0),IF(OR(B52&gt;(-' Coal &amp; Oil DECREASE'!Q98-' Coal &amp; Oil DECREASE'!W98),I52&gt;(-' Coal &amp; Oil DECREASE'!Q98-' Coal &amp; Oil DECREASE'!W98),B52+I52&gt;(-' Coal &amp; Oil DECREASE'!Q98-' Coal &amp; Oil DECREASE'!W98)),-' Coal &amp; Oil DECREASE'!Q98,(B52+I52)*(' Coal &amp; Oil DECREASE'!Q98/(' Coal &amp; Oil DECREASE'!Q98+' Coal &amp; Oil DECREASE'!W98))),0)</f>
        <v>0</v>
      </c>
      <c r="N52" s="90">
        <f>IF(OR(B52&gt;0,I52&gt;0),IF(OR(B52&gt;(-' Coal &amp; Oil DECREASE'!Q98-' Coal &amp; Oil DECREASE'!W98),I52&gt;(-' Coal &amp; Oil DECREASE'!Q98-' Coal &amp; Oil DECREASE'!W98),B52+I52&gt;(-' Coal &amp; Oil DECREASE'!Q98-' Coal &amp; Oil DECREASE'!W98)),-' Coal &amp; Oil DECREASE'!W98,(B52+I52)*(' Coal &amp; Oil DECREASE'!W98/(' Coal &amp; Oil DECREASE'!Q98+' Coal &amp; Oil DECREASE'!W98))),0)</f>
        <v>0</v>
      </c>
      <c r="O52" s="90">
        <f t="shared" si="42"/>
        <v>0</v>
      </c>
      <c r="P52" s="90">
        <f t="shared" si="43"/>
        <v>0</v>
      </c>
      <c r="Q52" s="90">
        <f t="shared" si="44"/>
        <v>0</v>
      </c>
      <c r="R52" s="90">
        <f>Q52*'INput Data'!$E$7</f>
        <v>0</v>
      </c>
      <c r="S52" s="90">
        <f>IF(M52+N52=0,0,IF(AND(M52+N52&gt;0,O52&gt;0,P52=0),M52*'INput Data'!$E$4+N52*'INput Data'!$E$9,IF(AND(M52+N52&gt;0,'Fuel Switch DE'!O52&gt;0),'Fuel Switch DE'!O52*(' Coal &amp; Oil DECREASE'!Q98/(' Coal &amp; Oil DECREASE'!Q98+' Coal &amp; Oil DECREASE'!W98))*'INput Data'!$E$4+'Fuel Switch DE'!O52*(' Coal &amp; Oil DECREASE'!W98/(' Coal &amp; Oil DECREASE'!Q98+' Coal &amp; Oil DECREASE'!W98))*'INput Data'!$E$9,0)))</f>
        <v>0</v>
      </c>
      <c r="T52" s="90">
        <f>IF(M52+N52=0,0,IF(AND(M52+N52&gt;0,P52&gt;0,O52=0),M52*('INput Data'!$E$4-'INput Data'!$E$7)+N52*('INput Data'!$E$9-'INput Data'!$E$7),IF(AND(M52+N52&gt;0,'Fuel Switch DE'!P52&gt;0),'Fuel Switch DE'!P52*(' Coal &amp; Oil DECREASE'!Q98/(' Coal &amp; Oil DECREASE'!Q98+' Coal &amp; Oil DECREASE'!W98))*('INput Data'!$E$4-'INput Data'!$E$7)+'Fuel Switch DE'!P52*(' Coal &amp; Oil DECREASE'!W98/(' Coal &amp; Oil DECREASE'!Q98+' Coal &amp; Oil DECREASE'!W98))*('INput Data'!$E$9-'INput Data'!$E$7),0)))</f>
        <v>0</v>
      </c>
      <c r="U52" s="538">
        <f t="shared" si="45"/>
        <v>0</v>
      </c>
      <c r="V52" s="123">
        <f t="shared" si="46"/>
        <v>0</v>
      </c>
      <c r="W52" s="92">
        <f t="shared" si="32"/>
        <v>0</v>
      </c>
      <c r="X52" s="119">
        <f>IF(OR(C52&gt;0,J52&gt;0),IF(OR(C52&gt;(-' Coal &amp; Oil DECREASE'!R98-' Coal &amp; Oil DECREASE'!X98),J52&gt;(-' Coal &amp; Oil DECREASE'!R98-' Coal &amp; Oil DECREASE'!X98),C52+J52&gt;(-' Coal &amp; Oil DECREASE'!R98-' Coal &amp; Oil DECREASE'!X98)),-' Coal &amp; Oil DECREASE'!R98,(C52+J52)*(' Coal &amp; Oil DECREASE'!R98/(' Coal &amp; Oil DECREASE'!R98+' Coal &amp; Oil DECREASE'!X98))),0)</f>
        <v>558.00303030303019</v>
      </c>
      <c r="Y52" s="90">
        <f>IF(OR(C52&gt;0,J52&gt;0),IF(OR(C52&gt;(-' Coal &amp; Oil DECREASE'!R98-' Coal &amp; Oil DECREASE'!X98),J52&gt;(-' Coal &amp; Oil DECREASE'!R98-' Coal &amp; Oil DECREASE'!X98),C52+J52&gt;(-' Coal &amp; Oil DECREASE'!R98-' Coal &amp; Oil DECREASE'!X98)),-' Coal &amp; Oil DECREASE'!X98,(C52+J52)*(' Coal &amp; Oil DECREASE'!X98/(' Coal &amp; Oil DECREASE'!R98+' Coal &amp; Oil DECREASE'!X98))),0)</f>
        <v>62.696969696969688</v>
      </c>
      <c r="Z52" s="90">
        <f t="shared" si="33"/>
        <v>489.99999999999994</v>
      </c>
      <c r="AA52" s="90">
        <f t="shared" si="34"/>
        <v>130.69999999999982</v>
      </c>
      <c r="AB52" s="90">
        <f t="shared" si="35"/>
        <v>0</v>
      </c>
      <c r="AC52" s="90">
        <f>AB52*'INput Data'!$E$7</f>
        <v>0</v>
      </c>
      <c r="AD52" s="90">
        <f>IF(X52+Y52=0,0,IF(AND(X52+Y52&gt;0,Z52&gt;0,AA52=0),X52*'INput Data'!$E$4+Y52*'INput Data'!$E$9,IF(AND(X52+Y52&gt;0,'Fuel Switch DE'!Z52&gt;0),'Fuel Switch DE'!Z52*(' Coal &amp; Oil DECREASE'!R98/(' Coal &amp; Oil DECREASE'!R98+' Coal &amp; Oil DECREASE'!X98))*'INput Data'!$E$4+'Fuel Switch DE'!Z52*(' Coal &amp; Oil DECREASE'!R98/(' Coal &amp; Oil DECREASE'!R98+' Coal &amp; Oil DECREASE'!X98))*'INput Data'!$E$9,0)))</f>
        <v>270799.68752270902</v>
      </c>
      <c r="AE52" s="90">
        <f>IF(X52+Y52=0,0,IF(AND(X52+Y52&gt;0,AA52&gt;0,Z52=0),X52*('INput Data'!$E$4-'INput Data'!$E$7)+Y52*('INput Data'!$E$9-'INput Data'!$E$7),IF(AND(X52+Y52&gt;0,'Fuel Switch DE'!AA52&gt;0),'Fuel Switch DE'!AA52*(' Coal &amp; Oil DECREASE'!R98/(' Coal &amp; Oil DECREASE'!R98+' Coal &amp; Oil DECREASE'!X98))*('INput Data'!$E$4-'INput Data'!$E$7)+'Fuel Switch DE'!AA52*(' Coal &amp; Oil DECREASE'!R98/(' Coal &amp; Oil DECREASE'!R98+' Coal &amp; Oil DECREASE'!X98))*('INput Data'!$E$9-'INput Data'!$E$7),0)))</f>
        <v>25824.196279340125</v>
      </c>
      <c r="AF52" s="538">
        <f t="shared" si="47"/>
        <v>296623.88380204915</v>
      </c>
      <c r="AG52" s="123">
        <f t="shared" si="48"/>
        <v>25824.196279340125</v>
      </c>
      <c r="AH52" s="92">
        <f t="shared" si="36"/>
        <v>25824.196279340125</v>
      </c>
      <c r="AI52" s="119">
        <f>IF(OR(D52&gt;0,K52&gt;0),IF(OR(D52&gt;(-' Coal &amp; Oil DECREASE'!S98-' Coal &amp; Oil DECREASE'!Y98),K52&gt;(-' Coal &amp; Oil DECREASE'!S98-' Coal &amp; Oil DECREASE'!Y98),D52+K52&gt;(-' Coal &amp; Oil DECREASE'!S98-' Coal &amp; Oil DECREASE'!Y98)),-' Coal &amp; Oil DECREASE'!S98,(D52+K52)*(' Coal &amp; Oil DECREASE'!S98/(' Coal &amp; Oil DECREASE'!S98+' Coal &amp; Oil DECREASE'!Y98))),0)</f>
        <v>400</v>
      </c>
      <c r="AJ52" s="90">
        <f>IF(OR(D52&gt;0,K52&gt;0),IF(OR(D52&gt;(-' Coal &amp; Oil DECREASE'!S98-' Coal &amp; Oil DECREASE'!Y98),K52&gt;(-' Coal &amp; Oil DECREASE'!S98-' Coal &amp; Oil DECREASE'!Y98),D52+K52&gt;(-' Coal &amp; Oil DECREASE'!S98-' Coal &amp; Oil DECREASE'!Y98)),-' Coal &amp; Oil DECREASE'!Y98,(D52+K52)*(' Coal &amp; Oil DECREASE'!Y98/(' Coal &amp; Oil DECREASE'!S98+' Coal &amp; Oil DECREASE'!Y98))),0)</f>
        <v>0</v>
      </c>
      <c r="AK52" s="90">
        <f t="shared" si="37"/>
        <v>400</v>
      </c>
      <c r="AL52" s="90">
        <f t="shared" si="38"/>
        <v>0</v>
      </c>
      <c r="AM52" s="90">
        <f t="shared" si="39"/>
        <v>0</v>
      </c>
      <c r="AN52" s="90">
        <f>AM52*'INput Data'!$E$7</f>
        <v>0</v>
      </c>
      <c r="AO52" s="90">
        <f>IF(AI52+AJ52=0,0,IF(AND(AI52+AJ52&gt;0,AK52&gt;0,AL52=0),AI52*'INput Data'!$E$4+AJ52*'INput Data'!$E$9,IF(AND(AI52+AJ52&gt;0,'Fuel Switch DE'!AK52&gt;0),'Fuel Switch DE'!AK52*(' Coal &amp; Oil DECREASE'!S98/(' Coal &amp; Oil DECREASE'!S98+' Coal &amp; Oil DECREASE'!A858))*'INput Data'!$E$4+'Fuel Switch DE'!AK52*(' Coal &amp; Oil DECREASE'!Y98/(' Coal &amp; Oil DECREASE'!S98+' Coal &amp; Oil DECREASE'!Y98))*'INput Data'!$E$9,0)))</f>
        <v>105467.62589928057</v>
      </c>
      <c r="AP52" s="90">
        <f>IF(AI52+AJ52=0,0,IF(AND(AI52+AJ52&gt;0,AL52&gt;0,AK52=0),AI52*('INput Data'!$E$4-'INput Data'!$E$7)+AJ52*('INput Data'!$E$9-'INput Data'!$E$7),IF(AND(AI52+AJ52&gt;0,'Fuel Switch DE'!AL52&gt;0),'Fuel Switch DE'!AL52*(' Coal &amp; Oil DECREASE'!S98/(' Coal &amp; Oil DECREASE'!S98+' Coal &amp; Oil DECREASE'!Y98))*('INput Data'!$E$4-'INput Data'!$E$7)+'Fuel Switch DE'!AL52*(' Coal &amp; Oil DECREASE'!Y98/(' Coal &amp; Oil DECREASE'!S98+' Coal &amp; Oil DECREASE'!Y98))*('INput Data'!$E$9-'INput Data'!$E$7),0)))</f>
        <v>0</v>
      </c>
      <c r="AQ52" s="538">
        <f t="shared" si="49"/>
        <v>105467.62589928057</v>
      </c>
      <c r="AR52" s="123">
        <f t="shared" si="50"/>
        <v>0</v>
      </c>
      <c r="AS52" s="92">
        <f t="shared" si="40"/>
        <v>0</v>
      </c>
      <c r="AT52" s="90">
        <f>IF(E52&gt;0,IF(E52&lt;(-' Coal &amp; Oil DECREASE'!T98-' Coal &amp; Oil DECREASE'!Z98),'Fuel Switch DE'!E52*' Coal &amp; Oil DECREASE'!T98/(' Coal &amp; Oil DECREASE'!T98+' Coal &amp; Oil DECREASE'!Z98),-' Coal &amp; Oil DECREASE'!T98),0)</f>
        <v>0</v>
      </c>
      <c r="AU52" s="90">
        <f>IF(E52&gt;0,IF(E52&lt;(-' Coal &amp; Oil DECREASE'!T98-' Coal &amp; Oil DECREASE'!Z98),'Fuel Switch DE'!E52*' Coal &amp; Oil DECREASE'!Z98/(' Coal &amp; Oil DECREASE'!T98+' Coal &amp; Oil DECREASE'!Z98),-' Coal &amp; Oil DECREASE'!Z98),0)</f>
        <v>0</v>
      </c>
      <c r="AV52" s="90">
        <f t="shared" si="41"/>
        <v>0</v>
      </c>
      <c r="AW52" s="90">
        <f>AT52*('INput Data'!$D$4-'INput Data'!$D$7)</f>
        <v>0</v>
      </c>
      <c r="AX52" s="90">
        <f>AU52*('INput Data'!$E$9-'INput Data'!$E$7)</f>
        <v>0</v>
      </c>
      <c r="AY52" s="90">
        <f>AV52*'INput Data'!$E$7</f>
        <v>0</v>
      </c>
      <c r="AZ52" s="480">
        <f t="shared" si="51"/>
        <v>0</v>
      </c>
      <c r="BA52" s="68" t="str">
        <f>IF((('Nuclear &amp; RES demand for Power '!I131+'Nuclear &amp; RES demand for Power '!J131)-('Nuclear &amp; RES demand for Power '!C131+'Nuclear &amp; RES demand for Power '!D131))&lt;0,"Replacement","No replacement")</f>
        <v>No replacement</v>
      </c>
      <c r="BB52" s="150" t="str">
        <f t="shared" si="52"/>
        <v>No replacement</v>
      </c>
      <c r="BC52" s="92">
        <f>IF(OR(BA52="No replacement",BB52="No replacement"),0,AV52*'INput Data'!$Q$4-(('Nuclear &amp; RES demand for Power '!I131+'Nuclear &amp; RES demand for Power '!J131)-('Nuclear &amp; RES demand for Power '!C131+'Nuclear &amp; RES demand for Power '!D131))*'INput Data'!$E$7/'INput Data'!$Q$4)</f>
        <v>0</v>
      </c>
      <c r="BD52" s="187">
        <f>IF('Gas Supply'!J96&gt;=(P52+AA52+AL52+AT52+AU52),CH15,'Gas Supply'!J96/(P52+AA52+AL52+AT52+AU52)*CH15)</f>
        <v>25824.196279340125</v>
      </c>
      <c r="BE52" s="187">
        <f>IF(CH15=0,0,IF('Gas Supply'!J96&gt;=P52+Z52+AL52+AT52+AU52,P52+Z52+AL52+AT52+AU52,'Gas Supply'!J96))</f>
        <v>489.99999999999994</v>
      </c>
      <c r="BF52" s="187">
        <f>BE52*'INput Data'!$E$7</f>
        <v>96766.187050359702</v>
      </c>
      <c r="BG52" s="187">
        <f>'Gas Supply'!J96-BE52</f>
        <v>1871.5411721048413</v>
      </c>
      <c r="BH52" s="187">
        <f>BG52*'INput Data'!$E$7</f>
        <v>369595.72067825822</v>
      </c>
      <c r="BI52" s="195">
        <f t="shared" si="53"/>
        <v>492186.10400795809</v>
      </c>
      <c r="BJ52" s="115">
        <f>IF('Gas Supply'!I135=0,0,IF('Gas Supply'!I135/SUM('N.Gas &amp; H2 demand'!N136:Q136)&gt;=1,'Fuel Switch DE'!CH15,'Fuel Switch DE'!CH15*'Gas Supply'!I135/SUM('N.Gas &amp; H2 demand'!N136:Q136)))</f>
        <v>0</v>
      </c>
    </row>
    <row r="53" spans="1:62" x14ac:dyDescent="0.25">
      <c r="A53" s="28" t="str">
        <f>'Gas demand INCREASE'!I138</f>
        <v>ES</v>
      </c>
      <c r="B53" s="90">
        <f>'Gas demand INCREASE'!J138</f>
        <v>0</v>
      </c>
      <c r="C53" s="90">
        <f>'Gas demand INCREASE'!K138</f>
        <v>0</v>
      </c>
      <c r="D53" s="90">
        <f>'Gas demand INCREASE'!L138</f>
        <v>6151</v>
      </c>
      <c r="E53" s="92">
        <f>'Gas demand INCREASE'!M138</f>
        <v>0</v>
      </c>
      <c r="H53" s="28" t="str">
        <f>'Gas demand INCREASE'!T138</f>
        <v>ES</v>
      </c>
      <c r="I53" s="90">
        <f>'Gas demand INCREASE'!U138</f>
        <v>0</v>
      </c>
      <c r="J53" s="90">
        <f>'Gas demand INCREASE'!V138</f>
        <v>19081</v>
      </c>
      <c r="K53" s="92">
        <f>'Gas demand INCREASE'!W138</f>
        <v>2164</v>
      </c>
      <c r="M53" s="119">
        <f>IF(OR(B53&gt;0,I53&gt;0),IF(OR(B53&gt;(-' Coal &amp; Oil DECREASE'!Q99-' Coal &amp; Oil DECREASE'!W99),I53&gt;(-' Coal &amp; Oil DECREASE'!Q99-' Coal &amp; Oil DECREASE'!W99),B53+I53&gt;(-' Coal &amp; Oil DECREASE'!Q99-' Coal &amp; Oil DECREASE'!W99)),-' Coal &amp; Oil DECREASE'!Q99,(B53+I53)*(' Coal &amp; Oil DECREASE'!Q99/(' Coal &amp; Oil DECREASE'!Q99+' Coal &amp; Oil DECREASE'!W99))),0)</f>
        <v>0</v>
      </c>
      <c r="N53" s="90">
        <f>IF(OR(B53&gt;0,I53&gt;0),IF(OR(B53&gt;(-' Coal &amp; Oil DECREASE'!Q99-' Coal &amp; Oil DECREASE'!W99),I53&gt;(-' Coal &amp; Oil DECREASE'!Q99-' Coal &amp; Oil DECREASE'!W99),B53+I53&gt;(-' Coal &amp; Oil DECREASE'!Q99-' Coal &amp; Oil DECREASE'!W99)),-' Coal &amp; Oil DECREASE'!W99,(B53+I53)*(' Coal &amp; Oil DECREASE'!W99/(' Coal &amp; Oil DECREASE'!Q99+' Coal &amp; Oil DECREASE'!W99))),0)</f>
        <v>0</v>
      </c>
      <c r="O53" s="90">
        <f t="shared" si="42"/>
        <v>0</v>
      </c>
      <c r="P53" s="90">
        <f t="shared" si="43"/>
        <v>0</v>
      </c>
      <c r="Q53" s="90">
        <f t="shared" si="44"/>
        <v>0</v>
      </c>
      <c r="R53" s="90">
        <f>Q53*'INput Data'!$E$7</f>
        <v>0</v>
      </c>
      <c r="S53" s="90">
        <f>IF(M53+N53=0,0,IF(AND(M53+N53&gt;0,O53&gt;0,P53=0),M53*'INput Data'!$E$4+N53*'INput Data'!$E$9,IF(AND(M53+N53&gt;0,'Fuel Switch DE'!O53&gt;0),'Fuel Switch DE'!O53*(' Coal &amp; Oil DECREASE'!Q99/(' Coal &amp; Oil DECREASE'!Q99+' Coal &amp; Oil DECREASE'!W99))*'INput Data'!$E$4+'Fuel Switch DE'!O53*(' Coal &amp; Oil DECREASE'!W99/(' Coal &amp; Oil DECREASE'!Q99+' Coal &amp; Oil DECREASE'!W99))*'INput Data'!$E$9,0)))</f>
        <v>0</v>
      </c>
      <c r="T53" s="90">
        <f>IF(M53+N53=0,0,IF(AND(M53+N53&gt;0,P53&gt;0,O53=0),M53*('INput Data'!$E$4-'INput Data'!$E$7)+N53*('INput Data'!$E$9-'INput Data'!$E$7),IF(AND(M53+N53&gt;0,'Fuel Switch DE'!P53&gt;0),'Fuel Switch DE'!P53*(' Coal &amp; Oil DECREASE'!Q99/(' Coal &amp; Oil DECREASE'!Q99+' Coal &amp; Oil DECREASE'!W99))*('INput Data'!$E$4-'INput Data'!$E$7)+'Fuel Switch DE'!P53*(' Coal &amp; Oil DECREASE'!W99/(' Coal &amp; Oil DECREASE'!Q99+' Coal &amp; Oil DECREASE'!W99))*('INput Data'!$E$9-'INput Data'!$E$7),0)))</f>
        <v>0</v>
      </c>
      <c r="U53" s="538">
        <f t="shared" si="45"/>
        <v>0</v>
      </c>
      <c r="V53" s="123">
        <f t="shared" si="46"/>
        <v>0</v>
      </c>
      <c r="W53" s="92">
        <f t="shared" si="32"/>
        <v>0</v>
      </c>
      <c r="X53" s="119">
        <f>IF(OR(C53&gt;0,J53&gt;0),IF(OR(C53&gt;(-' Coal &amp; Oil DECREASE'!R99-' Coal &amp; Oil DECREASE'!X99),J53&gt;(-' Coal &amp; Oil DECREASE'!R99-' Coal &amp; Oil DECREASE'!X99),C53+J53&gt;(-' Coal &amp; Oil DECREASE'!R99-' Coal &amp; Oil DECREASE'!X99)),-' Coal &amp; Oil DECREASE'!R99,(C53+J53)*(' Coal &amp; Oil DECREASE'!R99/(' Coal &amp; Oil DECREASE'!R99+' Coal &amp; Oil DECREASE'!X99))),0)</f>
        <v>16788.273533699328</v>
      </c>
      <c r="Y53" s="90">
        <f>IF(OR(C53&gt;0,J53&gt;0),IF(OR(C53&gt;(-' Coal &amp; Oil DECREASE'!R99-' Coal &amp; Oil DECREASE'!X99),J53&gt;(-' Coal &amp; Oil DECREASE'!R99-' Coal &amp; Oil DECREASE'!X99),C53+J53&gt;(-' Coal &amp; Oil DECREASE'!R99-' Coal &amp; Oil DECREASE'!X99)),-' Coal &amp; Oil DECREASE'!X99,(C53+J53)*(' Coal &amp; Oil DECREASE'!X99/(' Coal &amp; Oil DECREASE'!R99+' Coal &amp; Oil DECREASE'!X99))),0)</f>
        <v>2292.7264663006731</v>
      </c>
      <c r="Z53" s="90">
        <f t="shared" si="33"/>
        <v>19081</v>
      </c>
      <c r="AA53" s="90">
        <f t="shared" si="34"/>
        <v>0</v>
      </c>
      <c r="AB53" s="90">
        <f t="shared" si="35"/>
        <v>0</v>
      </c>
      <c r="AC53" s="90">
        <f>AB53*'INput Data'!$E$7</f>
        <v>0</v>
      </c>
      <c r="AD53" s="90">
        <f>IF(X53+Y53=0,0,IF(AND(X53+Y53&gt;0,Z53&gt;0,AA53=0),X53*'INput Data'!$E$4+Y53*'INput Data'!$E$9,IF(AND(X53+Y53&gt;0,'Fuel Switch DE'!Z53&gt;0),'Fuel Switch DE'!Z53*(' Coal &amp; Oil DECREASE'!R99/(' Coal &amp; Oil DECREASE'!R99+' Coal &amp; Oil DECREASE'!X99))*'INput Data'!$E$4+'Fuel Switch DE'!Z53*(' Coal &amp; Oil DECREASE'!R99/(' Coal &amp; Oil DECREASE'!R99+' Coal &amp; Oil DECREASE'!X99))*'INput Data'!$E$9,0)))</f>
        <v>5231476.809824124</v>
      </c>
      <c r="AE53" s="90">
        <f>IF(X53+Y53=0,0,IF(AND(X53+Y53&gt;0,AA53&gt;0,Z53=0),X53*('INput Data'!$E$4-'INput Data'!$E$7)+Y53*('INput Data'!$E$9-'INput Data'!$E$7),IF(AND(X53+Y53&gt;0,'Fuel Switch DE'!AA53&gt;0),'Fuel Switch DE'!AA53*(' Coal &amp; Oil DECREASE'!R99/(' Coal &amp; Oil DECREASE'!R99+' Coal &amp; Oil DECREASE'!X99))*('INput Data'!$E$4-'INput Data'!$E$7)+'Fuel Switch DE'!AA53*(' Coal &amp; Oil DECREASE'!R99/(' Coal &amp; Oil DECREASE'!R99+' Coal &amp; Oil DECREASE'!X99))*('INput Data'!$E$9-'INput Data'!$E$7),0)))</f>
        <v>0</v>
      </c>
      <c r="AF53" s="538">
        <f t="shared" si="47"/>
        <v>5231476.809824124</v>
      </c>
      <c r="AG53" s="123">
        <f t="shared" si="48"/>
        <v>0</v>
      </c>
      <c r="AH53" s="92">
        <f t="shared" si="36"/>
        <v>0</v>
      </c>
      <c r="AI53" s="119">
        <f>IF(OR(D53&gt;0,K53&gt;0),IF(OR(D53&gt;(-' Coal &amp; Oil DECREASE'!S99-' Coal &amp; Oil DECREASE'!Y99),K53&gt;(-' Coal &amp; Oil DECREASE'!S99-' Coal &amp; Oil DECREASE'!Y99),D53+K53&gt;(-' Coal &amp; Oil DECREASE'!S99-' Coal &amp; Oil DECREASE'!Y99)),-' Coal &amp; Oil DECREASE'!S99,(D53+K53)*(' Coal &amp; Oil DECREASE'!S99/(' Coal &amp; Oil DECREASE'!S99+' Coal &amp; Oil DECREASE'!Y99))),0)</f>
        <v>8315</v>
      </c>
      <c r="AJ53" s="90">
        <f>IF(OR(D53&gt;0,K53&gt;0),IF(OR(D53&gt;(-' Coal &amp; Oil DECREASE'!S99-' Coal &amp; Oil DECREASE'!Y99),K53&gt;(-' Coal &amp; Oil DECREASE'!S99-' Coal &amp; Oil DECREASE'!Y99),D53+K53&gt;(-' Coal &amp; Oil DECREASE'!S99-' Coal &amp; Oil DECREASE'!Y99)),-' Coal &amp; Oil DECREASE'!Y99,(D53+K53)*(' Coal &amp; Oil DECREASE'!Y99/(' Coal &amp; Oil DECREASE'!S99+' Coal &amp; Oil DECREASE'!Y99))),0)</f>
        <v>0</v>
      </c>
      <c r="AK53" s="90">
        <f t="shared" si="37"/>
        <v>2164</v>
      </c>
      <c r="AL53" s="90">
        <f t="shared" si="38"/>
        <v>6151</v>
      </c>
      <c r="AM53" s="90">
        <f t="shared" si="39"/>
        <v>0</v>
      </c>
      <c r="AN53" s="90">
        <f>AM53*'INput Data'!$E$7</f>
        <v>0</v>
      </c>
      <c r="AO53" s="90">
        <f>IF(AI53+AJ53=0,0,IF(AND(AI53+AJ53&gt;0,AK53&gt;0,AL53=0),AI53*'INput Data'!$E$4+AJ53*'INput Data'!$E$9,IF(AND(AI53+AJ53&gt;0,'Fuel Switch DE'!AK53&gt;0),'Fuel Switch DE'!AK53*(' Coal &amp; Oil DECREASE'!S99/(' Coal &amp; Oil DECREASE'!S99+' Coal &amp; Oil DECREASE'!A859))*'INput Data'!$E$4+'Fuel Switch DE'!AK53*(' Coal &amp; Oil DECREASE'!Y99/(' Coal &amp; Oil DECREASE'!S99+' Coal &amp; Oil DECREASE'!Y99))*'INput Data'!$E$9,0)))</f>
        <v>570579.85611510789</v>
      </c>
      <c r="AP53" s="90">
        <f>IF(AI53+AJ53=0,0,IF(AND(AI53+AJ53&gt;0,AL53&gt;0,AK53=0),AI53*('INput Data'!$E$4-'INput Data'!$E$7)+AJ53*('INput Data'!$E$9-'INput Data'!$E$7),IF(AND(AI53+AJ53&gt;0,'Fuel Switch DE'!AL53&gt;0),'Fuel Switch DE'!AL53*(' Coal &amp; Oil DECREASE'!S99/(' Coal &amp; Oil DECREASE'!S99+' Coal &amp; Oil DECREASE'!Y99))*('INput Data'!$E$4-'INput Data'!$E$7)+'Fuel Switch DE'!AL53*(' Coal &amp; Oil DECREASE'!Y99/(' Coal &amp; Oil DECREASE'!S99+' Coal &amp; Oil DECREASE'!Y99))*('INput Data'!$E$9-'INput Data'!$E$7),0)))</f>
        <v>407116.54676258995</v>
      </c>
      <c r="AQ53" s="538">
        <f t="shared" si="49"/>
        <v>977696.40287769784</v>
      </c>
      <c r="AR53" s="123">
        <f t="shared" si="50"/>
        <v>407116.54676258995</v>
      </c>
      <c r="AS53" s="92">
        <f t="shared" si="40"/>
        <v>407116.54676258995</v>
      </c>
      <c r="AT53" s="90">
        <f>IF(E53&gt;0,IF(E53&lt;(-' Coal &amp; Oil DECREASE'!T99-' Coal &amp; Oil DECREASE'!Z99),'Fuel Switch DE'!E53*' Coal &amp; Oil DECREASE'!T99/(' Coal &amp; Oil DECREASE'!T99+' Coal &amp; Oil DECREASE'!Z99),-' Coal &amp; Oil DECREASE'!T99),0)</f>
        <v>0</v>
      </c>
      <c r="AU53" s="90">
        <f>IF(E53&gt;0,IF(E53&lt;(-' Coal &amp; Oil DECREASE'!T99-' Coal &amp; Oil DECREASE'!Z99),'Fuel Switch DE'!E53*' Coal &amp; Oil DECREASE'!Z99/(' Coal &amp; Oil DECREASE'!T99+' Coal &amp; Oil DECREASE'!Z99),-' Coal &amp; Oil DECREASE'!Z99),0)</f>
        <v>0</v>
      </c>
      <c r="AV53" s="90">
        <f t="shared" si="41"/>
        <v>0</v>
      </c>
      <c r="AW53" s="90">
        <f>AT53*('INput Data'!$D$4-'INput Data'!$D$7)</f>
        <v>0</v>
      </c>
      <c r="AX53" s="90">
        <f>AU53*('INput Data'!$E$9-'INput Data'!$E$7)</f>
        <v>0</v>
      </c>
      <c r="AY53" s="90">
        <f>AV53*'INput Data'!$E$7</f>
        <v>0</v>
      </c>
      <c r="AZ53" s="480">
        <f t="shared" si="51"/>
        <v>0</v>
      </c>
      <c r="BA53" s="68" t="str">
        <f>IF((('Nuclear &amp; RES demand for Power '!I132+'Nuclear &amp; RES demand for Power '!J132)-('Nuclear &amp; RES demand for Power '!C132+'Nuclear &amp; RES demand for Power '!D132))&lt;0,"Replacement","No replacement")</f>
        <v>No replacement</v>
      </c>
      <c r="BB53" s="150" t="str">
        <f t="shared" si="52"/>
        <v>No replacement</v>
      </c>
      <c r="BC53" s="92">
        <f>IF(OR(BA53="No replacement",BB53="No replacement"),0,AV53*'INput Data'!$Q$4-(('Nuclear &amp; RES demand for Power '!I132+'Nuclear &amp; RES demand for Power '!J132)-('Nuclear &amp; RES demand for Power '!C132+'Nuclear &amp; RES demand for Power '!D132))*'INput Data'!$E$7/'INput Data'!$Q$4)</f>
        <v>0</v>
      </c>
      <c r="BD53" s="187">
        <f>IF('Gas Supply'!J97&gt;=(P53+AA53+AL53+AT53+AU53),CH16,'Gas Supply'!J97/(P53+AA53+AL53+AT53+AU53)*CH16)</f>
        <v>407116.54676258995</v>
      </c>
      <c r="BE53" s="187">
        <f>IF(CH16=0,0,IF('Gas Supply'!J97&gt;=P53+Z53+AL53+AT53+AU53,P53+Z53+AL53+AT53+AU53,'Gas Supply'!J97))</f>
        <v>25232</v>
      </c>
      <c r="BF53" s="187">
        <f>BE53*'INput Data'!$E$7</f>
        <v>4982866.1870503593</v>
      </c>
      <c r="BG53" s="187">
        <f>'Gas Supply'!J97-BE53</f>
        <v>14133.333333333336</v>
      </c>
      <c r="BH53" s="187">
        <f>BG53*'INput Data'!$E$7</f>
        <v>2791079.1366906478</v>
      </c>
      <c r="BI53" s="195">
        <f t="shared" si="53"/>
        <v>8181061.870503597</v>
      </c>
      <c r="BJ53" s="115">
        <f>IF('Gas Supply'!I136=0,0,IF('Gas Supply'!I136/SUM('N.Gas &amp; H2 demand'!N137:Q137)&gt;=1,'Fuel Switch DE'!CH16,'Fuel Switch DE'!CH16*'Gas Supply'!I136/SUM('N.Gas &amp; H2 demand'!N137:Q137)))</f>
        <v>2240.787956765922</v>
      </c>
    </row>
    <row r="54" spans="1:62" x14ac:dyDescent="0.25">
      <c r="A54" s="28" t="str">
        <f>'Gas demand INCREASE'!I139</f>
        <v>FI</v>
      </c>
      <c r="B54" s="90">
        <f>'Gas demand INCREASE'!J139</f>
        <v>0</v>
      </c>
      <c r="C54" s="90">
        <f>'Gas demand INCREASE'!K139</f>
        <v>0</v>
      </c>
      <c r="D54" s="90">
        <f>'Gas demand INCREASE'!L139</f>
        <v>0</v>
      </c>
      <c r="E54" s="92">
        <f>'Gas demand INCREASE'!M139</f>
        <v>0</v>
      </c>
      <c r="H54" s="28" t="str">
        <f>'Gas demand INCREASE'!T139</f>
        <v>FI</v>
      </c>
      <c r="I54" s="90">
        <f>'Gas demand INCREASE'!U139</f>
        <v>0</v>
      </c>
      <c r="J54" s="90">
        <f>'Gas demand INCREASE'!V139</f>
        <v>4010</v>
      </c>
      <c r="K54" s="92">
        <f>'Gas demand INCREASE'!W139</f>
        <v>2470</v>
      </c>
      <c r="M54" s="119">
        <f>IF(OR(B54&gt;0,I54&gt;0),IF(OR(B54&gt;(-' Coal &amp; Oil DECREASE'!Q100-' Coal &amp; Oil DECREASE'!W100),I54&gt;(-' Coal &amp; Oil DECREASE'!Q100-' Coal &amp; Oil DECREASE'!W100),B54+I54&gt;(-' Coal &amp; Oil DECREASE'!Q100-' Coal &amp; Oil DECREASE'!W100)),-' Coal &amp; Oil DECREASE'!Q100,(B54+I54)*(' Coal &amp; Oil DECREASE'!Q100/(' Coal &amp; Oil DECREASE'!Q100+' Coal &amp; Oil DECREASE'!W100))),0)</f>
        <v>0</v>
      </c>
      <c r="N54" s="90">
        <f>IF(OR(B54&gt;0,I54&gt;0),IF(OR(B54&gt;(-' Coal &amp; Oil DECREASE'!Q100-' Coal &amp; Oil DECREASE'!W100),I54&gt;(-' Coal &amp; Oil DECREASE'!Q100-' Coal &amp; Oil DECREASE'!W100),B54+I54&gt;(-' Coal &amp; Oil DECREASE'!Q100-' Coal &amp; Oil DECREASE'!W100)),-' Coal &amp; Oil DECREASE'!W100,(B54+I54)*(' Coal &amp; Oil DECREASE'!W100/(' Coal &amp; Oil DECREASE'!Q100+' Coal &amp; Oil DECREASE'!W100))),0)</f>
        <v>0</v>
      </c>
      <c r="O54" s="90">
        <f t="shared" si="42"/>
        <v>0</v>
      </c>
      <c r="P54" s="90">
        <f t="shared" si="43"/>
        <v>0</v>
      </c>
      <c r="Q54" s="90">
        <f t="shared" si="44"/>
        <v>0</v>
      </c>
      <c r="R54" s="90">
        <f>Q54*'INput Data'!$E$7</f>
        <v>0</v>
      </c>
      <c r="S54" s="90">
        <f>IF(M54+N54=0,0,IF(AND(M54+N54&gt;0,O54&gt;0,P54=0),M54*'INput Data'!$E$4+N54*'INput Data'!$E$9,IF(AND(M54+N54&gt;0,'Fuel Switch DE'!O54&gt;0),'Fuel Switch DE'!O54*(' Coal &amp; Oil DECREASE'!Q100/(' Coal &amp; Oil DECREASE'!Q100+' Coal &amp; Oil DECREASE'!W100))*'INput Data'!$E$4+'Fuel Switch DE'!O54*(' Coal &amp; Oil DECREASE'!W100/(' Coal &amp; Oil DECREASE'!Q100+' Coal &amp; Oil DECREASE'!W100))*'INput Data'!$E$9,0)))</f>
        <v>0</v>
      </c>
      <c r="T54" s="90">
        <f>IF(M54+N54=0,0,IF(AND(M54+N54&gt;0,P54&gt;0,O54=0),M54*('INput Data'!$E$4-'INput Data'!$E$7)+N54*('INput Data'!$E$9-'INput Data'!$E$7),IF(AND(M54+N54&gt;0,'Fuel Switch DE'!P54&gt;0),'Fuel Switch DE'!P54*(' Coal &amp; Oil DECREASE'!Q100/(' Coal &amp; Oil DECREASE'!Q100+' Coal &amp; Oil DECREASE'!W100))*('INput Data'!$E$4-'INput Data'!$E$7)+'Fuel Switch DE'!P54*(' Coal &amp; Oil DECREASE'!W100/(' Coal &amp; Oil DECREASE'!Q100+' Coal &amp; Oil DECREASE'!W100))*('INput Data'!$E$9-'INput Data'!$E$7),0)))</f>
        <v>0</v>
      </c>
      <c r="U54" s="538">
        <f t="shared" si="45"/>
        <v>0</v>
      </c>
      <c r="V54" s="123">
        <f t="shared" si="46"/>
        <v>0</v>
      </c>
      <c r="W54" s="92">
        <f t="shared" si="32"/>
        <v>0</v>
      </c>
      <c r="X54" s="119">
        <f>IF(OR(C54&gt;0,J54&gt;0),IF(OR(C54&gt;(-' Coal &amp; Oil DECREASE'!R100-' Coal &amp; Oil DECREASE'!X100),J54&gt;(-' Coal &amp; Oil DECREASE'!R100-' Coal &amp; Oil DECREASE'!X100),C54+J54&gt;(-' Coal &amp; Oil DECREASE'!R100-' Coal &amp; Oil DECREASE'!X100)),-' Coal &amp; Oil DECREASE'!R100,(C54+J54)*(' Coal &amp; Oil DECREASE'!R100/(' Coal &amp; Oil DECREASE'!R100+' Coal &amp; Oil DECREASE'!X100))),0)</f>
        <v>3398.0444785276077</v>
      </c>
      <c r="Y54" s="90">
        <f>IF(OR(C54&gt;0,J54&gt;0),IF(OR(C54&gt;(-' Coal &amp; Oil DECREASE'!R100-' Coal &amp; Oil DECREASE'!X100),J54&gt;(-' Coal &amp; Oil DECREASE'!R100-' Coal &amp; Oil DECREASE'!X100),C54+J54&gt;(-' Coal &amp; Oil DECREASE'!R100-' Coal &amp; Oil DECREASE'!X100)),-' Coal &amp; Oil DECREASE'!X100,(C54+J54)*(' Coal &amp; Oil DECREASE'!X100/(' Coal &amp; Oil DECREASE'!R100+' Coal &amp; Oil DECREASE'!X100))),0)</f>
        <v>611.95552147239266</v>
      </c>
      <c r="Z54" s="90">
        <f t="shared" si="33"/>
        <v>4010</v>
      </c>
      <c r="AA54" s="90">
        <f t="shared" si="34"/>
        <v>0</v>
      </c>
      <c r="AB54" s="90">
        <f t="shared" si="35"/>
        <v>0</v>
      </c>
      <c r="AC54" s="90">
        <f>AB54*'INput Data'!$E$7</f>
        <v>0</v>
      </c>
      <c r="AD54" s="90">
        <f>IF(X54+Y54=0,0,IF(AND(X54+Y54&gt;0,Z54&gt;0,AA54=0),X54*'INput Data'!$E$4+Y54*'INput Data'!$E$9,IF(AND(X54+Y54&gt;0,'Fuel Switch DE'!Z54&gt;0),'Fuel Switch DE'!Z54*(' Coal &amp; Oil DECREASE'!R100/(' Coal &amp; Oil DECREASE'!R100+' Coal &amp; Oil DECREASE'!X100))*'INput Data'!$E$4+'Fuel Switch DE'!Z54*(' Coal &amp; Oil DECREASE'!R100/(' Coal &amp; Oil DECREASE'!R100+' Coal &amp; Oil DECREASE'!X100))*'INput Data'!$E$9,0)))</f>
        <v>1110804.0257977666</v>
      </c>
      <c r="AE54" s="90">
        <f>IF(X54+Y54=0,0,IF(AND(X54+Y54&gt;0,AA54&gt;0,Z54=0),X54*('INput Data'!$E$4-'INput Data'!$E$7)+Y54*('INput Data'!$E$9-'INput Data'!$E$7),IF(AND(X54+Y54&gt;0,'Fuel Switch DE'!AA54&gt;0),'Fuel Switch DE'!AA54*(' Coal &amp; Oil DECREASE'!R100/(' Coal &amp; Oil DECREASE'!R100+' Coal &amp; Oil DECREASE'!X100))*('INput Data'!$E$4-'INput Data'!$E$7)+'Fuel Switch DE'!AA54*(' Coal &amp; Oil DECREASE'!R100/(' Coal &amp; Oil DECREASE'!R100+' Coal &amp; Oil DECREASE'!X100))*('INput Data'!$E$9-'INput Data'!$E$7),0)))</f>
        <v>0</v>
      </c>
      <c r="AF54" s="538">
        <f t="shared" si="47"/>
        <v>1110804.0257977666</v>
      </c>
      <c r="AG54" s="123">
        <f t="shared" si="48"/>
        <v>0</v>
      </c>
      <c r="AH54" s="92">
        <f t="shared" si="36"/>
        <v>0</v>
      </c>
      <c r="AI54" s="119">
        <f>IF(OR(D54&gt;0,K54&gt;0),IF(OR(D54&gt;(-' Coal &amp; Oil DECREASE'!S100-' Coal &amp; Oil DECREASE'!Y100),K54&gt;(-' Coal &amp; Oil DECREASE'!S100-' Coal &amp; Oil DECREASE'!Y100),D54+K54&gt;(-' Coal &amp; Oil DECREASE'!S100-' Coal &amp; Oil DECREASE'!Y100)),-' Coal &amp; Oil DECREASE'!S100,(D54+K54)*(' Coal &amp; Oil DECREASE'!S100/(' Coal &amp; Oil DECREASE'!S100+' Coal &amp; Oil DECREASE'!Y100))),0)</f>
        <v>2470</v>
      </c>
      <c r="AJ54" s="90">
        <f>IF(OR(D54&gt;0,K54&gt;0),IF(OR(D54&gt;(-' Coal &amp; Oil DECREASE'!S100-' Coal &amp; Oil DECREASE'!Y100),K54&gt;(-' Coal &amp; Oil DECREASE'!S100-' Coal &amp; Oil DECREASE'!Y100),D54+K54&gt;(-' Coal &amp; Oil DECREASE'!S100-' Coal &amp; Oil DECREASE'!Y100)),-' Coal &amp; Oil DECREASE'!Y100,(D54+K54)*(' Coal &amp; Oil DECREASE'!Y100/(' Coal &amp; Oil DECREASE'!S100+' Coal &amp; Oil DECREASE'!Y100))),0)</f>
        <v>0</v>
      </c>
      <c r="AK54" s="90">
        <f t="shared" si="37"/>
        <v>2470</v>
      </c>
      <c r="AL54" s="90">
        <f t="shared" si="38"/>
        <v>0</v>
      </c>
      <c r="AM54" s="90">
        <f t="shared" si="39"/>
        <v>0</v>
      </c>
      <c r="AN54" s="90">
        <f>AM54*'INput Data'!$E$7</f>
        <v>0</v>
      </c>
      <c r="AO54" s="90">
        <f>IF(AI54+AJ54=0,0,IF(AND(AI54+AJ54&gt;0,AK54&gt;0,AL54=0),AI54*'INput Data'!$E$4+AJ54*'INput Data'!$E$9,IF(AND(AI54+AJ54&gt;0,'Fuel Switch DE'!AK54&gt;0),'Fuel Switch DE'!AK54*(' Coal &amp; Oil DECREASE'!S100/(' Coal &amp; Oil DECREASE'!S100+' Coal &amp; Oil DECREASE'!A860))*'INput Data'!$E$4+'Fuel Switch DE'!AK54*(' Coal &amp; Oil DECREASE'!Y100/(' Coal &amp; Oil DECREASE'!S100+' Coal &amp; Oil DECREASE'!Y100))*'INput Data'!$E$9,0)))</f>
        <v>651262.58992805751</v>
      </c>
      <c r="AP54" s="90">
        <f>IF(AI54+AJ54=0,0,IF(AND(AI54+AJ54&gt;0,AL54&gt;0,AK54=0),AI54*('INput Data'!$E$4-'INput Data'!$E$7)+AJ54*('INput Data'!$E$9-'INput Data'!$E$7),IF(AND(AI54+AJ54&gt;0,'Fuel Switch DE'!AL54&gt;0),'Fuel Switch DE'!AL54*(' Coal &amp; Oil DECREASE'!S100/(' Coal &amp; Oil DECREASE'!S100+' Coal &amp; Oil DECREASE'!Y100))*('INput Data'!$E$4-'INput Data'!$E$7)+'Fuel Switch DE'!AL54*(' Coal &amp; Oil DECREASE'!Y100/(' Coal &amp; Oil DECREASE'!S100+' Coal &amp; Oil DECREASE'!Y100))*('INput Data'!$E$9-'INput Data'!$E$7),0)))</f>
        <v>0</v>
      </c>
      <c r="AQ54" s="538">
        <f t="shared" si="49"/>
        <v>651262.58992805751</v>
      </c>
      <c r="AR54" s="123">
        <f t="shared" si="50"/>
        <v>0</v>
      </c>
      <c r="AS54" s="92">
        <f t="shared" si="40"/>
        <v>0</v>
      </c>
      <c r="AT54" s="90">
        <f>IF(E54&gt;0,IF(E54&lt;(-' Coal &amp; Oil DECREASE'!T100-' Coal &amp; Oil DECREASE'!Z100),'Fuel Switch DE'!E54*' Coal &amp; Oil DECREASE'!T100/(' Coal &amp; Oil DECREASE'!T100+' Coal &amp; Oil DECREASE'!Z100),-' Coal &amp; Oil DECREASE'!T100),0)</f>
        <v>0</v>
      </c>
      <c r="AU54" s="90">
        <f>IF(E54&gt;0,IF(E54&lt;(-' Coal &amp; Oil DECREASE'!T100-' Coal &amp; Oil DECREASE'!Z100),'Fuel Switch DE'!E54*' Coal &amp; Oil DECREASE'!Z100/(' Coal &amp; Oil DECREASE'!T100+' Coal &amp; Oil DECREASE'!Z100),-' Coal &amp; Oil DECREASE'!Z100),0)</f>
        <v>0</v>
      </c>
      <c r="AV54" s="90">
        <f t="shared" si="41"/>
        <v>0</v>
      </c>
      <c r="AW54" s="90">
        <f>AT54*('INput Data'!$D$4-'INput Data'!$D$7)</f>
        <v>0</v>
      </c>
      <c r="AX54" s="90">
        <f>AU54*('INput Data'!$E$9-'INput Data'!$E$7)</f>
        <v>0</v>
      </c>
      <c r="AY54" s="90">
        <f>AV54*'INput Data'!$E$7</f>
        <v>0</v>
      </c>
      <c r="AZ54" s="480">
        <f t="shared" si="51"/>
        <v>0</v>
      </c>
      <c r="BA54" s="68" t="str">
        <f>IF((('Nuclear &amp; RES demand for Power '!I133+'Nuclear &amp; RES demand for Power '!J133)-('Nuclear &amp; RES demand for Power '!C133+'Nuclear &amp; RES demand for Power '!D133))&lt;0,"Replacement","No replacement")</f>
        <v>No replacement</v>
      </c>
      <c r="BB54" s="150" t="str">
        <f t="shared" si="52"/>
        <v>No replacement</v>
      </c>
      <c r="BC54" s="92">
        <f>IF(OR(BA54="No replacement",BB54="No replacement"),0,AV54*'INput Data'!$Q$4-(('Nuclear &amp; RES demand for Power '!I133+'Nuclear &amp; RES demand for Power '!J133)-('Nuclear &amp; RES demand for Power '!C133+'Nuclear &amp; RES demand for Power '!D133))*'INput Data'!$E$7/'INput Data'!$Q$4)</f>
        <v>0</v>
      </c>
      <c r="BD54" s="187">
        <f>IF('Gas Supply'!J98&gt;=(P54+AA54+AL54+AT54+AU54),CH17,'Gas Supply'!J98/(P54+AA54+AL54+AT54+AU54)*CH17)</f>
        <v>0</v>
      </c>
      <c r="BE54" s="187">
        <f>IF(CH17=0,0,IF('Gas Supply'!J98&gt;=P54+Z54+AL54+AT54+AU54,P54+Z54+AL54+AT54+AU54,'Gas Supply'!J98))</f>
        <v>0</v>
      </c>
      <c r="BF54" s="187">
        <f>BE54*'INput Data'!$E$7</f>
        <v>0</v>
      </c>
      <c r="BG54" s="187">
        <f>'Gas Supply'!J98-BE54</f>
        <v>15123.69832348755</v>
      </c>
      <c r="BH54" s="187">
        <f>BG54*'INput Data'!$E$7</f>
        <v>2986658.4099261384</v>
      </c>
      <c r="BI54" s="195">
        <f t="shared" si="53"/>
        <v>2986658.4099261384</v>
      </c>
      <c r="BJ54" s="115">
        <f>IF('Gas Supply'!I137=0,0,IF('Gas Supply'!I137/SUM('N.Gas &amp; H2 demand'!N138:Q138)&gt;=1,'Fuel Switch DE'!CH17,'Fuel Switch DE'!CH17*'Gas Supply'!I137/SUM('N.Gas &amp; H2 demand'!N138:Q138)))</f>
        <v>0</v>
      </c>
    </row>
    <row r="55" spans="1:62" x14ac:dyDescent="0.25">
      <c r="A55" s="28" t="str">
        <f>'Gas demand INCREASE'!I140</f>
        <v>FR</v>
      </c>
      <c r="B55" s="90">
        <f>'Gas demand INCREASE'!J140</f>
        <v>0</v>
      </c>
      <c r="C55" s="90">
        <f>'Gas demand INCREASE'!K140</f>
        <v>0</v>
      </c>
      <c r="D55" s="90">
        <f>'Gas demand INCREASE'!L140</f>
        <v>6708</v>
      </c>
      <c r="E55" s="92">
        <f>'Gas demand INCREASE'!M140</f>
        <v>0</v>
      </c>
      <c r="H55" s="28" t="str">
        <f>'Gas demand INCREASE'!T140</f>
        <v>FR</v>
      </c>
      <c r="I55" s="90">
        <f>'Gas demand INCREASE'!U140</f>
        <v>0</v>
      </c>
      <c r="J55" s="90">
        <f>'Gas demand INCREASE'!V140</f>
        <v>8085</v>
      </c>
      <c r="K55" s="92">
        <f>'Gas demand INCREASE'!W140</f>
        <v>24723</v>
      </c>
      <c r="M55" s="119">
        <f>IF(OR(B55&gt;0,I55&gt;0),IF(OR(B55&gt;(-' Coal &amp; Oil DECREASE'!Q101-' Coal &amp; Oil DECREASE'!W101),I55&gt;(-' Coal &amp; Oil DECREASE'!Q101-' Coal &amp; Oil DECREASE'!W101),B55+I55&gt;(-' Coal &amp; Oil DECREASE'!Q101-' Coal &amp; Oil DECREASE'!W101)),-' Coal &amp; Oil DECREASE'!Q101,(B55+I55)*(' Coal &amp; Oil DECREASE'!Q101/(' Coal &amp; Oil DECREASE'!Q101+' Coal &amp; Oil DECREASE'!W101))),0)</f>
        <v>0</v>
      </c>
      <c r="N55" s="90">
        <f>IF(OR(B55&gt;0,I55&gt;0),IF(OR(B55&gt;(-' Coal &amp; Oil DECREASE'!Q101-' Coal &amp; Oil DECREASE'!W101),I55&gt;(-' Coal &amp; Oil DECREASE'!Q101-' Coal &amp; Oil DECREASE'!W101),B55+I55&gt;(-' Coal &amp; Oil DECREASE'!Q101-' Coal &amp; Oil DECREASE'!W101)),-' Coal &amp; Oil DECREASE'!W101,(B55+I55)*(' Coal &amp; Oil DECREASE'!W101/(' Coal &amp; Oil DECREASE'!Q101+' Coal &amp; Oil DECREASE'!W101))),0)</f>
        <v>0</v>
      </c>
      <c r="O55" s="90">
        <f t="shared" si="42"/>
        <v>0</v>
      </c>
      <c r="P55" s="90">
        <f t="shared" si="43"/>
        <v>0</v>
      </c>
      <c r="Q55" s="90">
        <f t="shared" si="44"/>
        <v>0</v>
      </c>
      <c r="R55" s="90">
        <f>Q55*'INput Data'!$E$7</f>
        <v>0</v>
      </c>
      <c r="S55" s="90">
        <f>IF(M55+N55=0,0,IF(AND(M55+N55&gt;0,O55&gt;0,P55=0),M55*'INput Data'!$E$4+N55*'INput Data'!$E$9,IF(AND(M55+N55&gt;0,'Fuel Switch DE'!O55&gt;0),'Fuel Switch DE'!O55*(' Coal &amp; Oil DECREASE'!Q101/(' Coal &amp; Oil DECREASE'!Q101+' Coal &amp; Oil DECREASE'!W101))*'INput Data'!$E$4+'Fuel Switch DE'!O55*(' Coal &amp; Oil DECREASE'!W101/(' Coal &amp; Oil DECREASE'!Q101+' Coal &amp; Oil DECREASE'!W101))*'INput Data'!$E$9,0)))</f>
        <v>0</v>
      </c>
      <c r="T55" s="90">
        <f>IF(M55+N55=0,0,IF(AND(M55+N55&gt;0,P55&gt;0,O55=0),M55*('INput Data'!$E$4-'INput Data'!$E$7)+N55*('INput Data'!$E$9-'INput Data'!$E$7),IF(AND(M55+N55&gt;0,'Fuel Switch DE'!P55&gt;0),'Fuel Switch DE'!P55*(' Coal &amp; Oil DECREASE'!Q101/(' Coal &amp; Oil DECREASE'!Q101+' Coal &amp; Oil DECREASE'!W101))*('INput Data'!$E$4-'INput Data'!$E$7)+'Fuel Switch DE'!P55*(' Coal &amp; Oil DECREASE'!W101/(' Coal &amp; Oil DECREASE'!Q101+' Coal &amp; Oil DECREASE'!W101))*('INput Data'!$E$9-'INput Data'!$E$7),0)))</f>
        <v>0</v>
      </c>
      <c r="U55" s="538">
        <f t="shared" si="45"/>
        <v>0</v>
      </c>
      <c r="V55" s="123">
        <f t="shared" si="46"/>
        <v>0</v>
      </c>
      <c r="W55" s="92">
        <f t="shared" si="32"/>
        <v>0</v>
      </c>
      <c r="X55" s="119">
        <f>IF(OR(C55&gt;0,J55&gt;0),IF(OR(C55&gt;(-' Coal &amp; Oil DECREASE'!R101-' Coal &amp; Oil DECREASE'!X101),J55&gt;(-' Coal &amp; Oil DECREASE'!R101-' Coal &amp; Oil DECREASE'!X101),C55+J55&gt;(-' Coal &amp; Oil DECREASE'!R101-' Coal &amp; Oil DECREASE'!X101)),-' Coal &amp; Oil DECREASE'!R101,(C55+J55)*(' Coal &amp; Oil DECREASE'!R101/(' Coal &amp; Oil DECREASE'!R101+' Coal &amp; Oil DECREASE'!X101))),0)</f>
        <v>6735.0391027718042</v>
      </c>
      <c r="Y55" s="90">
        <f>IF(OR(C55&gt;0,J55&gt;0),IF(OR(C55&gt;(-' Coal &amp; Oil DECREASE'!R101-' Coal &amp; Oil DECREASE'!X101),J55&gt;(-' Coal &amp; Oil DECREASE'!R101-' Coal &amp; Oil DECREASE'!X101),C55+J55&gt;(-' Coal &amp; Oil DECREASE'!R101-' Coal &amp; Oil DECREASE'!X101)),-' Coal &amp; Oil DECREASE'!X101,(C55+J55)*(' Coal &amp; Oil DECREASE'!X101/(' Coal &amp; Oil DECREASE'!R101+' Coal &amp; Oil DECREASE'!X101))),0)</f>
        <v>1349.9608972281951</v>
      </c>
      <c r="Z55" s="90">
        <f t="shared" si="33"/>
        <v>8084.9999999999991</v>
      </c>
      <c r="AA55" s="90">
        <f t="shared" si="34"/>
        <v>0</v>
      </c>
      <c r="AB55" s="90">
        <f t="shared" si="35"/>
        <v>0</v>
      </c>
      <c r="AC55" s="90">
        <f>AB55*'INput Data'!$E$7</f>
        <v>0</v>
      </c>
      <c r="AD55" s="90">
        <f>IF(X55+Y55=0,0,IF(AND(X55+Y55&gt;0,Z55&gt;0,AA55=0),X55*'INput Data'!$E$4+Y55*'INput Data'!$E$9,IF(AND(X55+Y55&gt;0,'Fuel Switch DE'!Z55&gt;0),'Fuel Switch DE'!Z55*(' Coal &amp; Oil DECREASE'!R101/(' Coal &amp; Oil DECREASE'!R101+' Coal &amp; Oil DECREASE'!X101))*'INput Data'!$E$4+'Fuel Switch DE'!Z55*(' Coal &amp; Oil DECREASE'!R101/(' Coal &amp; Oil DECREASE'!R101+' Coal &amp; Oil DECREASE'!X101))*'INput Data'!$E$9,0)))</f>
        <v>2249764.5676354137</v>
      </c>
      <c r="AE55" s="90">
        <f>IF(X55+Y55=0,0,IF(AND(X55+Y55&gt;0,AA55&gt;0,Z55=0),X55*('INput Data'!$E$4-'INput Data'!$E$7)+Y55*('INput Data'!$E$9-'INput Data'!$E$7),IF(AND(X55+Y55&gt;0,'Fuel Switch DE'!AA55&gt;0),'Fuel Switch DE'!AA55*(' Coal &amp; Oil DECREASE'!R101/(' Coal &amp; Oil DECREASE'!R101+' Coal &amp; Oil DECREASE'!X101))*('INput Data'!$E$4-'INput Data'!$E$7)+'Fuel Switch DE'!AA55*(' Coal &amp; Oil DECREASE'!R101/(' Coal &amp; Oil DECREASE'!R101+' Coal &amp; Oil DECREASE'!X101))*('INput Data'!$E$9-'INput Data'!$E$7),0)))</f>
        <v>0</v>
      </c>
      <c r="AF55" s="538">
        <f t="shared" si="47"/>
        <v>2249764.5676354137</v>
      </c>
      <c r="AG55" s="123">
        <f t="shared" si="48"/>
        <v>0</v>
      </c>
      <c r="AH55" s="92">
        <f t="shared" si="36"/>
        <v>0</v>
      </c>
      <c r="AI55" s="119">
        <f>IF(OR(D55&gt;0,K55&gt;0),IF(OR(D55&gt;(-' Coal &amp; Oil DECREASE'!S101-' Coal &amp; Oil DECREASE'!Y101),K55&gt;(-' Coal &amp; Oil DECREASE'!S101-' Coal &amp; Oil DECREASE'!Y101),D55+K55&gt;(-' Coal &amp; Oil DECREASE'!S101-' Coal &amp; Oil DECREASE'!Y101)),-' Coal &amp; Oil DECREASE'!S101,(D55+K55)*(' Coal &amp; Oil DECREASE'!S101/(' Coal &amp; Oil DECREASE'!S101+' Coal &amp; Oil DECREASE'!Y101))),0)</f>
        <v>31431</v>
      </c>
      <c r="AJ55" s="90">
        <f>IF(OR(D55&gt;0,K55&gt;0),IF(OR(D55&gt;(-' Coal &amp; Oil DECREASE'!S101-' Coal &amp; Oil DECREASE'!Y101),K55&gt;(-' Coal &amp; Oil DECREASE'!S101-' Coal &amp; Oil DECREASE'!Y101),D55+K55&gt;(-' Coal &amp; Oil DECREASE'!S101-' Coal &amp; Oil DECREASE'!Y101)),-' Coal &amp; Oil DECREASE'!Y101,(D55+K55)*(' Coal &amp; Oil DECREASE'!Y101/(' Coal &amp; Oil DECREASE'!S101+' Coal &amp; Oil DECREASE'!Y101))),0)</f>
        <v>0</v>
      </c>
      <c r="AK55" s="90">
        <f t="shared" si="37"/>
        <v>24723</v>
      </c>
      <c r="AL55" s="90">
        <f t="shared" si="38"/>
        <v>6708</v>
      </c>
      <c r="AM55" s="90">
        <f t="shared" si="39"/>
        <v>0</v>
      </c>
      <c r="AN55" s="90">
        <f>AM55*'INput Data'!$E$7</f>
        <v>0</v>
      </c>
      <c r="AO55" s="90">
        <f>IF(AI55+AJ55=0,0,IF(AND(AI55+AJ55&gt;0,AK55&gt;0,AL55=0),AI55*'INput Data'!$E$4+AJ55*'INput Data'!$E$9,IF(AND(AI55+AJ55&gt;0,'Fuel Switch DE'!AK55&gt;0),'Fuel Switch DE'!AK55*(' Coal &amp; Oil DECREASE'!S101/(' Coal &amp; Oil DECREASE'!S101+' Coal &amp; Oil DECREASE'!A861))*'INput Data'!$E$4+'Fuel Switch DE'!AK55*(' Coal &amp; Oil DECREASE'!Y101/(' Coal &amp; Oil DECREASE'!S101+' Coal &amp; Oil DECREASE'!Y101))*'INput Data'!$E$9,0)))</f>
        <v>6518690.2877697842</v>
      </c>
      <c r="AP55" s="90">
        <f>IF(AI55+AJ55=0,0,IF(AND(AI55+AJ55&gt;0,AL55&gt;0,AK55=0),AI55*('INput Data'!$E$4-'INput Data'!$E$7)+AJ55*('INput Data'!$E$9-'INput Data'!$E$7),IF(AND(AI55+AJ55&gt;0,'Fuel Switch DE'!AL55&gt;0),'Fuel Switch DE'!AL55*(' Coal &amp; Oil DECREASE'!S101/(' Coal &amp; Oil DECREASE'!S101+' Coal &amp; Oil DECREASE'!Y101))*('INput Data'!$E$4-'INput Data'!$E$7)+'Fuel Switch DE'!AL55*(' Coal &amp; Oil DECREASE'!Y101/(' Coal &amp; Oil DECREASE'!S101+' Coal &amp; Oil DECREASE'!Y101))*('INput Data'!$E$9-'INput Data'!$E$7),0)))</f>
        <v>443982.73381294962</v>
      </c>
      <c r="AQ55" s="538">
        <f t="shared" si="49"/>
        <v>6962673.0215827338</v>
      </c>
      <c r="AR55" s="123">
        <f t="shared" si="50"/>
        <v>443982.73381294962</v>
      </c>
      <c r="AS55" s="92">
        <f t="shared" si="40"/>
        <v>443982.73381294962</v>
      </c>
      <c r="AT55" s="90">
        <f>IF(E55&gt;0,IF(E55&lt;(-' Coal &amp; Oil DECREASE'!T101-' Coal &amp; Oil DECREASE'!Z101),'Fuel Switch DE'!E55*' Coal &amp; Oil DECREASE'!T101/(' Coal &amp; Oil DECREASE'!T101+' Coal &amp; Oil DECREASE'!Z101),-' Coal &amp; Oil DECREASE'!T101),0)</f>
        <v>0</v>
      </c>
      <c r="AU55" s="90">
        <f>IF(E55&gt;0,IF(E55&lt;(-' Coal &amp; Oil DECREASE'!T101-' Coal &amp; Oil DECREASE'!Z101),'Fuel Switch DE'!E55*' Coal &amp; Oil DECREASE'!Z101/(' Coal &amp; Oil DECREASE'!T101+' Coal &amp; Oil DECREASE'!Z101),-' Coal &amp; Oil DECREASE'!Z101),0)</f>
        <v>0</v>
      </c>
      <c r="AV55" s="90">
        <f t="shared" si="41"/>
        <v>0</v>
      </c>
      <c r="AW55" s="90">
        <f>AT55*('INput Data'!$D$4-'INput Data'!$D$7)</f>
        <v>0</v>
      </c>
      <c r="AX55" s="90">
        <f>AU55*('INput Data'!$E$9-'INput Data'!$E$7)</f>
        <v>0</v>
      </c>
      <c r="AY55" s="90">
        <f>AV55*'INput Data'!$E$7</f>
        <v>0</v>
      </c>
      <c r="AZ55" s="480">
        <f t="shared" si="51"/>
        <v>0</v>
      </c>
      <c r="BA55" s="68" t="str">
        <f>IF((('Nuclear &amp; RES demand for Power '!I134+'Nuclear &amp; RES demand for Power '!J134)-('Nuclear &amp; RES demand for Power '!C134+'Nuclear &amp; RES demand for Power '!D134))&lt;0,"Replacement","No replacement")</f>
        <v>No replacement</v>
      </c>
      <c r="BB55" s="150" t="str">
        <f t="shared" si="52"/>
        <v>No replacement</v>
      </c>
      <c r="BC55" s="92">
        <f>IF(OR(BA55="No replacement",BB55="No replacement"),0,AV55*'INput Data'!$Q$4-(('Nuclear &amp; RES demand for Power '!I134+'Nuclear &amp; RES demand for Power '!J134)-('Nuclear &amp; RES demand for Power '!C134+'Nuclear &amp; RES demand for Power '!D134))*'INput Data'!$E$7/'INput Data'!$Q$4)</f>
        <v>0</v>
      </c>
      <c r="BD55" s="187">
        <f>IF('Gas Supply'!J99&gt;=(P55+AA55+AL55+AT55+AU55),CH18,'Gas Supply'!J99/(P55+AA55+AL55+AT55+AU55)*CH18)</f>
        <v>443982.73381294962</v>
      </c>
      <c r="BE55" s="187">
        <f>IF(CH18=0,0,IF('Gas Supply'!J99&gt;=P55+Z55+AL55+AT55+AU55,P55+Z55+AL55+AT55+AU55,'Gas Supply'!J99))</f>
        <v>14793</v>
      </c>
      <c r="BF55" s="187">
        <f>BE55*'INput Data'!$E$7</f>
        <v>2921351.4388489206</v>
      </c>
      <c r="BG55" s="187">
        <f>'Gas Supply'!J99-BE55</f>
        <v>101808.95904995261</v>
      </c>
      <c r="BH55" s="187">
        <f>BG55*'INput Data'!$E$7</f>
        <v>20105438.31597985</v>
      </c>
      <c r="BI55" s="195">
        <f t="shared" si="53"/>
        <v>23470772.48864172</v>
      </c>
      <c r="BJ55" s="115">
        <f>IF('Gas Supply'!I138=0,0,IF('Gas Supply'!I138/SUM('N.Gas &amp; H2 demand'!N139:Q139)&gt;=1,'Fuel Switch DE'!CH18,'Fuel Switch DE'!CH18*'Gas Supply'!I138/SUM('N.Gas &amp; H2 demand'!N139:Q139)))</f>
        <v>0</v>
      </c>
    </row>
    <row r="56" spans="1:62" x14ac:dyDescent="0.25">
      <c r="A56" s="28" t="str">
        <f>'Gas demand INCREASE'!I141</f>
        <v>GR</v>
      </c>
      <c r="B56" s="90">
        <f>'Gas demand INCREASE'!J141</f>
        <v>0</v>
      </c>
      <c r="C56" s="90">
        <f>'Gas demand INCREASE'!K141</f>
        <v>0</v>
      </c>
      <c r="D56" s="90">
        <f>'Gas demand INCREASE'!L141</f>
        <v>0</v>
      </c>
      <c r="E56" s="92">
        <f>'Gas demand INCREASE'!M141</f>
        <v>0</v>
      </c>
      <c r="H56" s="28" t="str">
        <f>'Gas demand INCREASE'!T141</f>
        <v>GR</v>
      </c>
      <c r="I56" s="90">
        <f>'Gas demand INCREASE'!U141</f>
        <v>0</v>
      </c>
      <c r="J56" s="90">
        <f>'Gas demand INCREASE'!V141</f>
        <v>5481</v>
      </c>
      <c r="K56" s="92">
        <f>'Gas demand INCREASE'!W141</f>
        <v>5911</v>
      </c>
      <c r="M56" s="119">
        <f>IF(OR(B56&gt;0,I56&gt;0),IF(OR(B56&gt;(-' Coal &amp; Oil DECREASE'!Q102-' Coal &amp; Oil DECREASE'!W102),I56&gt;(-' Coal &amp; Oil DECREASE'!Q102-' Coal &amp; Oil DECREASE'!W102),B56+I56&gt;(-' Coal &amp; Oil DECREASE'!Q102-' Coal &amp; Oil DECREASE'!W102)),-' Coal &amp; Oil DECREASE'!Q102,(B56+I56)*(' Coal &amp; Oil DECREASE'!Q102/(' Coal &amp; Oil DECREASE'!Q102+' Coal &amp; Oil DECREASE'!W102))),0)</f>
        <v>0</v>
      </c>
      <c r="N56" s="90">
        <f>IF(OR(B56&gt;0,I56&gt;0),IF(OR(B56&gt;(-' Coal &amp; Oil DECREASE'!Q102-' Coal &amp; Oil DECREASE'!W102),I56&gt;(-' Coal &amp; Oil DECREASE'!Q102-' Coal &amp; Oil DECREASE'!W102),B56+I56&gt;(-' Coal &amp; Oil DECREASE'!Q102-' Coal &amp; Oil DECREASE'!W102)),-' Coal &amp; Oil DECREASE'!W102,(B56+I56)*(' Coal &amp; Oil DECREASE'!W102/(' Coal &amp; Oil DECREASE'!Q102+' Coal &amp; Oil DECREASE'!W102))),0)</f>
        <v>0</v>
      </c>
      <c r="O56" s="90">
        <f t="shared" si="42"/>
        <v>0</v>
      </c>
      <c r="P56" s="90">
        <f t="shared" si="43"/>
        <v>0</v>
      </c>
      <c r="Q56" s="90">
        <f t="shared" si="44"/>
        <v>0</v>
      </c>
      <c r="R56" s="90">
        <f>Q56*'INput Data'!$E$7</f>
        <v>0</v>
      </c>
      <c r="S56" s="90">
        <f>IF(M56+N56=0,0,IF(AND(M56+N56&gt;0,O56&gt;0,P56=0),M56*'INput Data'!$E$4+N56*'INput Data'!$E$9,IF(AND(M56+N56&gt;0,'Fuel Switch DE'!O56&gt;0),'Fuel Switch DE'!O56*(' Coal &amp; Oil DECREASE'!Q102/(' Coal &amp; Oil DECREASE'!Q102+' Coal &amp; Oil DECREASE'!W102))*'INput Data'!$E$4+'Fuel Switch DE'!O56*(' Coal &amp; Oil DECREASE'!W102/(' Coal &amp; Oil DECREASE'!Q102+' Coal &amp; Oil DECREASE'!W102))*'INput Data'!$E$9,0)))</f>
        <v>0</v>
      </c>
      <c r="T56" s="90">
        <f>IF(M56+N56=0,0,IF(AND(M56+N56&gt;0,P56&gt;0,O56=0),M56*('INput Data'!$E$4-'INput Data'!$E$7)+N56*('INput Data'!$E$9-'INput Data'!$E$7),IF(AND(M56+N56&gt;0,'Fuel Switch DE'!P56&gt;0),'Fuel Switch DE'!P56*(' Coal &amp; Oil DECREASE'!Q102/(' Coal &amp; Oil DECREASE'!Q102+' Coal &amp; Oil DECREASE'!W102))*('INput Data'!$E$4-'INput Data'!$E$7)+'Fuel Switch DE'!P56*(' Coal &amp; Oil DECREASE'!W102/(' Coal &amp; Oil DECREASE'!Q102+' Coal &amp; Oil DECREASE'!W102))*('INput Data'!$E$9-'INput Data'!$E$7),0)))</f>
        <v>0</v>
      </c>
      <c r="U56" s="538">
        <f t="shared" si="45"/>
        <v>0</v>
      </c>
      <c r="V56" s="123">
        <f t="shared" si="46"/>
        <v>0</v>
      </c>
      <c r="W56" s="92">
        <f t="shared" si="32"/>
        <v>0</v>
      </c>
      <c r="X56" s="119">
        <f>IF(OR(C56&gt;0,J56&gt;0),IF(OR(C56&gt;(-' Coal &amp; Oil DECREASE'!R102-' Coal &amp; Oil DECREASE'!X102),J56&gt;(-' Coal &amp; Oil DECREASE'!R102-' Coal &amp; Oil DECREASE'!X102),C56+J56&gt;(-' Coal &amp; Oil DECREASE'!R102-' Coal &amp; Oil DECREASE'!X102)),-' Coal &amp; Oil DECREASE'!R102,(C56+J56)*(' Coal &amp; Oil DECREASE'!R102/(' Coal &amp; Oil DECREASE'!R102+' Coal &amp; Oil DECREASE'!X102))),0)</f>
        <v>4791.3507049794753</v>
      </c>
      <c r="Y56" s="90">
        <f>IF(OR(C56&gt;0,J56&gt;0),IF(OR(C56&gt;(-' Coal &amp; Oil DECREASE'!R102-' Coal &amp; Oil DECREASE'!X102),J56&gt;(-' Coal &amp; Oil DECREASE'!R102-' Coal &amp; Oil DECREASE'!X102),C56+J56&gt;(-' Coal &amp; Oil DECREASE'!R102-' Coal &amp; Oil DECREASE'!X102)),-' Coal &amp; Oil DECREASE'!X102,(C56+J56)*(' Coal &amp; Oil DECREASE'!X102/(' Coal &amp; Oil DECREASE'!R102+' Coal &amp; Oil DECREASE'!X102))),0)</f>
        <v>689.64929502052485</v>
      </c>
      <c r="Z56" s="90">
        <f t="shared" si="33"/>
        <v>5481</v>
      </c>
      <c r="AA56" s="90">
        <f t="shared" si="34"/>
        <v>0</v>
      </c>
      <c r="AB56" s="90">
        <f t="shared" si="35"/>
        <v>0</v>
      </c>
      <c r="AC56" s="90">
        <f>AB56*'INput Data'!$E$7</f>
        <v>0</v>
      </c>
      <c r="AD56" s="90">
        <f>IF(X56+Y56=0,0,IF(AND(X56+Y56&gt;0,Z56&gt;0,AA56=0),X56*'INput Data'!$E$4+Y56*'INput Data'!$E$9,IF(AND(X56+Y56&gt;0,'Fuel Switch DE'!Z56&gt;0),'Fuel Switch DE'!Z56*(' Coal &amp; Oil DECREASE'!R102/(' Coal &amp; Oil DECREASE'!R102+' Coal &amp; Oil DECREASE'!X102))*'INput Data'!$E$4+'Fuel Switch DE'!Z56*(' Coal &amp; Oil DECREASE'!R102/(' Coal &amp; Oil DECREASE'!R102+' Coal &amp; Oil DECREASE'!X102))*'INput Data'!$E$9,0)))</f>
        <v>1505452.4383776933</v>
      </c>
      <c r="AE56" s="90">
        <f>IF(X56+Y56=0,0,IF(AND(X56+Y56&gt;0,AA56&gt;0,Z56=0),X56*('INput Data'!$E$4-'INput Data'!$E$7)+Y56*('INput Data'!$E$9-'INput Data'!$E$7),IF(AND(X56+Y56&gt;0,'Fuel Switch DE'!AA56&gt;0),'Fuel Switch DE'!AA56*(' Coal &amp; Oil DECREASE'!R102/(' Coal &amp; Oil DECREASE'!R102+' Coal &amp; Oil DECREASE'!X102))*('INput Data'!$E$4-'INput Data'!$E$7)+'Fuel Switch DE'!AA56*(' Coal &amp; Oil DECREASE'!R102/(' Coal &amp; Oil DECREASE'!R102+' Coal &amp; Oil DECREASE'!X102))*('INput Data'!$E$9-'INput Data'!$E$7),0)))</f>
        <v>0</v>
      </c>
      <c r="AF56" s="538">
        <f t="shared" si="47"/>
        <v>1505452.4383776933</v>
      </c>
      <c r="AG56" s="123">
        <f t="shared" si="48"/>
        <v>0</v>
      </c>
      <c r="AH56" s="92">
        <f t="shared" si="36"/>
        <v>0</v>
      </c>
      <c r="AI56" s="119">
        <f>IF(OR(D56&gt;0,K56&gt;0),IF(OR(D56&gt;(-' Coal &amp; Oil DECREASE'!S102-' Coal &amp; Oil DECREASE'!Y102),K56&gt;(-' Coal &amp; Oil DECREASE'!S102-' Coal &amp; Oil DECREASE'!Y102),D56+K56&gt;(-' Coal &amp; Oil DECREASE'!S102-' Coal &amp; Oil DECREASE'!Y102)),-' Coal &amp; Oil DECREASE'!S102,(D56+K56)*(' Coal &amp; Oil DECREASE'!S102/(' Coal &amp; Oil DECREASE'!S102+' Coal &amp; Oil DECREASE'!Y102))),0)</f>
        <v>5911</v>
      </c>
      <c r="AJ56" s="90">
        <f>IF(OR(D56&gt;0,K56&gt;0),IF(OR(D56&gt;(-' Coal &amp; Oil DECREASE'!S102-' Coal &amp; Oil DECREASE'!Y102),K56&gt;(-' Coal &amp; Oil DECREASE'!S102-' Coal &amp; Oil DECREASE'!Y102),D56+K56&gt;(-' Coal &amp; Oil DECREASE'!S102-' Coal &amp; Oil DECREASE'!Y102)),-' Coal &amp; Oil DECREASE'!Y102,(D56+K56)*(' Coal &amp; Oil DECREASE'!Y102/(' Coal &amp; Oil DECREASE'!S102+' Coal &amp; Oil DECREASE'!Y102))),0)</f>
        <v>0</v>
      </c>
      <c r="AK56" s="90">
        <f t="shared" si="37"/>
        <v>5911</v>
      </c>
      <c r="AL56" s="90">
        <f t="shared" si="38"/>
        <v>0</v>
      </c>
      <c r="AM56" s="90">
        <f t="shared" si="39"/>
        <v>0</v>
      </c>
      <c r="AN56" s="90">
        <f>AM56*'INput Data'!$E$7</f>
        <v>0</v>
      </c>
      <c r="AO56" s="90">
        <f>IF(AI56+AJ56=0,0,IF(AND(AI56+AJ56&gt;0,AK56&gt;0,AL56=0),AI56*'INput Data'!$E$4+AJ56*'INput Data'!$E$9,IF(AND(AI56+AJ56&gt;0,'Fuel Switch DE'!AK56&gt;0),'Fuel Switch DE'!AK56*(' Coal &amp; Oil DECREASE'!S102/(' Coal &amp; Oil DECREASE'!S102+' Coal &amp; Oil DECREASE'!A862))*'INput Data'!$E$4+'Fuel Switch DE'!AK56*(' Coal &amp; Oil DECREASE'!Y102/(' Coal &amp; Oil DECREASE'!S102+' Coal &amp; Oil DECREASE'!Y102))*'INput Data'!$E$9,0)))</f>
        <v>1558547.8417266186</v>
      </c>
      <c r="AP56" s="90">
        <f>IF(AI56+AJ56=0,0,IF(AND(AI56+AJ56&gt;0,AL56&gt;0,AK56=0),AI56*('INput Data'!$E$4-'INput Data'!$E$7)+AJ56*('INput Data'!$E$9-'INput Data'!$E$7),IF(AND(AI56+AJ56&gt;0,'Fuel Switch DE'!AL56&gt;0),'Fuel Switch DE'!AL56*(' Coal &amp; Oil DECREASE'!S102/(' Coal &amp; Oil DECREASE'!S102+' Coal &amp; Oil DECREASE'!Y102))*('INput Data'!$E$4-'INput Data'!$E$7)+'Fuel Switch DE'!AL56*(' Coal &amp; Oil DECREASE'!Y102/(' Coal &amp; Oil DECREASE'!S102+' Coal &amp; Oil DECREASE'!Y102))*('INput Data'!$E$9-'INput Data'!$E$7),0)))</f>
        <v>0</v>
      </c>
      <c r="AQ56" s="538">
        <f t="shared" si="49"/>
        <v>1558547.8417266186</v>
      </c>
      <c r="AR56" s="123">
        <f t="shared" si="50"/>
        <v>0</v>
      </c>
      <c r="AS56" s="92">
        <f t="shared" si="40"/>
        <v>0</v>
      </c>
      <c r="AT56" s="90">
        <f>IF(E56&gt;0,IF(E56&lt;(-' Coal &amp; Oil DECREASE'!T102-' Coal &amp; Oil DECREASE'!Z102),'Fuel Switch DE'!E56*' Coal &amp; Oil DECREASE'!T102/(' Coal &amp; Oil DECREASE'!T102+' Coal &amp; Oil DECREASE'!Z102),-' Coal &amp; Oil DECREASE'!T102),0)</f>
        <v>0</v>
      </c>
      <c r="AU56" s="90">
        <f>IF(E56&gt;0,IF(E56&lt;(-' Coal &amp; Oil DECREASE'!T102-' Coal &amp; Oil DECREASE'!Z102),'Fuel Switch DE'!E56*' Coal &amp; Oil DECREASE'!Z102/(' Coal &amp; Oil DECREASE'!T102+' Coal &amp; Oil DECREASE'!Z102),-' Coal &amp; Oil DECREASE'!Z102),0)</f>
        <v>0</v>
      </c>
      <c r="AV56" s="90">
        <f t="shared" si="41"/>
        <v>0</v>
      </c>
      <c r="AW56" s="90">
        <f>AT56*('INput Data'!$D$4-'INput Data'!$D$7)</f>
        <v>0</v>
      </c>
      <c r="AX56" s="90">
        <f>AU56*('INput Data'!$E$9-'INput Data'!$E$7)</f>
        <v>0</v>
      </c>
      <c r="AY56" s="90">
        <f>AV56*'INput Data'!$E$7</f>
        <v>0</v>
      </c>
      <c r="AZ56" s="480">
        <f t="shared" si="51"/>
        <v>0</v>
      </c>
      <c r="BA56" s="68" t="str">
        <f>IF((('Nuclear &amp; RES demand for Power '!I135+'Nuclear &amp; RES demand for Power '!J135)-('Nuclear &amp; RES demand for Power '!C135+'Nuclear &amp; RES demand for Power '!D135))&lt;0,"Replacement","No replacement")</f>
        <v>No replacement</v>
      </c>
      <c r="BB56" s="150" t="str">
        <f t="shared" si="52"/>
        <v>No replacement</v>
      </c>
      <c r="BC56" s="92">
        <f>IF(OR(BA56="No replacement",BB56="No replacement"),0,AV56*'INput Data'!$Q$4-(('Nuclear &amp; RES demand for Power '!I135+'Nuclear &amp; RES demand for Power '!J135)-('Nuclear &amp; RES demand for Power '!C135+'Nuclear &amp; RES demand for Power '!D135))*'INput Data'!$E$7/'INput Data'!$Q$4)</f>
        <v>0</v>
      </c>
      <c r="BD56" s="187">
        <f>IF('Gas Supply'!J100&gt;=(P56+AA56+AL56+AT56+AU56),CH19,'Gas Supply'!J100/(P56+AA56+AL56+AT56+AU56)*CH19)</f>
        <v>0</v>
      </c>
      <c r="BE56" s="187">
        <f>IF(CH19=0,0,IF('Gas Supply'!J100&gt;=P56+Z56+AL56+AT56+AU56,P56+Z56+AL56+AT56+AU56,'Gas Supply'!J100))</f>
        <v>0</v>
      </c>
      <c r="BF56" s="187">
        <f>BE56*'INput Data'!$E$7</f>
        <v>0</v>
      </c>
      <c r="BG56" s="187">
        <f>'Gas Supply'!J100-BE56</f>
        <v>15095.857718340078</v>
      </c>
      <c r="BH56" s="187">
        <f>BG56*'INput Data'!$E$7</f>
        <v>2981160.3911398211</v>
      </c>
      <c r="BI56" s="195">
        <f t="shared" si="53"/>
        <v>2981160.3911398211</v>
      </c>
      <c r="BJ56" s="115">
        <f>IF('Gas Supply'!I139=0,0,IF('Gas Supply'!I139/SUM('N.Gas &amp; H2 demand'!N140:Q140)&gt;=1,'Fuel Switch DE'!CH19,'Fuel Switch DE'!CH19*'Gas Supply'!I139/SUM('N.Gas &amp; H2 demand'!N140:Q140)))</f>
        <v>0</v>
      </c>
    </row>
    <row r="57" spans="1:62" x14ac:dyDescent="0.25">
      <c r="A57" s="28" t="str">
        <f>'Gas demand INCREASE'!I142</f>
        <v>HR</v>
      </c>
      <c r="B57" s="90">
        <f>'Gas demand INCREASE'!J142</f>
        <v>0</v>
      </c>
      <c r="C57" s="90">
        <f>'Gas demand INCREASE'!K142</f>
        <v>0</v>
      </c>
      <c r="D57" s="90">
        <f>'Gas demand INCREASE'!L142</f>
        <v>0</v>
      </c>
      <c r="E57" s="92">
        <f>'Gas demand INCREASE'!M142</f>
        <v>0</v>
      </c>
      <c r="H57" s="28" t="str">
        <f>'Gas demand INCREASE'!T142</f>
        <v>HR</v>
      </c>
      <c r="I57" s="90">
        <f>'Gas demand INCREASE'!U142</f>
        <v>0</v>
      </c>
      <c r="J57" s="90">
        <f>'Gas demand INCREASE'!V142</f>
        <v>3665</v>
      </c>
      <c r="K57" s="92">
        <f>'Gas demand INCREASE'!W142</f>
        <v>999</v>
      </c>
      <c r="M57" s="119">
        <f>IF(OR(B57&gt;0,I57&gt;0),IF(OR(B57&gt;(-' Coal &amp; Oil DECREASE'!Q103-' Coal &amp; Oil DECREASE'!W103),I57&gt;(-' Coal &amp; Oil DECREASE'!Q103-' Coal &amp; Oil DECREASE'!W103),B57+I57&gt;(-' Coal &amp; Oil DECREASE'!Q103-' Coal &amp; Oil DECREASE'!W103)),-' Coal &amp; Oil DECREASE'!Q103,(B57+I57)*(' Coal &amp; Oil DECREASE'!Q103/(' Coal &amp; Oil DECREASE'!Q103+' Coal &amp; Oil DECREASE'!W103))),0)</f>
        <v>0</v>
      </c>
      <c r="N57" s="90">
        <f>IF(OR(B57&gt;0,I57&gt;0),IF(OR(B57&gt;(-' Coal &amp; Oil DECREASE'!Q103-' Coal &amp; Oil DECREASE'!W103),I57&gt;(-' Coal &amp; Oil DECREASE'!Q103-' Coal &amp; Oil DECREASE'!W103),B57+I57&gt;(-' Coal &amp; Oil DECREASE'!Q103-' Coal &amp; Oil DECREASE'!W103)),-' Coal &amp; Oil DECREASE'!W103,(B57+I57)*(' Coal &amp; Oil DECREASE'!W103/(' Coal &amp; Oil DECREASE'!Q103+' Coal &amp; Oil DECREASE'!W103))),0)</f>
        <v>0</v>
      </c>
      <c r="O57" s="90">
        <f t="shared" si="42"/>
        <v>0</v>
      </c>
      <c r="P57" s="90">
        <f t="shared" si="43"/>
        <v>0</v>
      </c>
      <c r="Q57" s="90">
        <f t="shared" si="44"/>
        <v>0</v>
      </c>
      <c r="R57" s="90">
        <f>Q57*'INput Data'!$E$7</f>
        <v>0</v>
      </c>
      <c r="S57" s="90">
        <f>IF(M57+N57=0,0,IF(AND(M57+N57&gt;0,O57&gt;0,P57=0),M57*'INput Data'!$E$4+N57*'INput Data'!$E$9,IF(AND(M57+N57&gt;0,'Fuel Switch DE'!O57&gt;0),'Fuel Switch DE'!O57*(' Coal &amp; Oil DECREASE'!Q103/(' Coal &amp; Oil DECREASE'!Q103+' Coal &amp; Oil DECREASE'!W103))*'INput Data'!$E$4+'Fuel Switch DE'!O57*(' Coal &amp; Oil DECREASE'!W103/(' Coal &amp; Oil DECREASE'!Q103+' Coal &amp; Oil DECREASE'!W103))*'INput Data'!$E$9,0)))</f>
        <v>0</v>
      </c>
      <c r="T57" s="90">
        <f>IF(M57+N57=0,0,IF(AND(M57+N57&gt;0,P57&gt;0,O57=0),M57*('INput Data'!$E$4-'INput Data'!$E$7)+N57*('INput Data'!$E$9-'INput Data'!$E$7),IF(AND(M57+N57&gt;0,'Fuel Switch DE'!P57&gt;0),'Fuel Switch DE'!P57*(' Coal &amp; Oil DECREASE'!Q103/(' Coal &amp; Oil DECREASE'!Q103+' Coal &amp; Oil DECREASE'!W103))*('INput Data'!$E$4-'INput Data'!$E$7)+'Fuel Switch DE'!P57*(' Coal &amp; Oil DECREASE'!W103/(' Coal &amp; Oil DECREASE'!Q103+' Coal &amp; Oil DECREASE'!W103))*('INput Data'!$E$9-'INput Data'!$E$7),0)))</f>
        <v>0</v>
      </c>
      <c r="U57" s="538">
        <f t="shared" si="45"/>
        <v>0</v>
      </c>
      <c r="V57" s="123">
        <f t="shared" si="46"/>
        <v>0</v>
      </c>
      <c r="W57" s="92">
        <f t="shared" si="32"/>
        <v>0</v>
      </c>
      <c r="X57" s="119">
        <f>IF(OR(C57&gt;0,J57&gt;0),IF(OR(C57&gt;(-' Coal &amp; Oil DECREASE'!R103-' Coal &amp; Oil DECREASE'!X103),J57&gt;(-' Coal &amp; Oil DECREASE'!R103-' Coal &amp; Oil DECREASE'!X103),C57+J57&gt;(-' Coal &amp; Oil DECREASE'!R103-' Coal &amp; Oil DECREASE'!X103)),-' Coal &amp; Oil DECREASE'!R103,(C57+J57)*(' Coal &amp; Oil DECREASE'!R103/(' Coal &amp; Oil DECREASE'!R103+' Coal &amp; Oil DECREASE'!X103))),0)</f>
        <v>1873</v>
      </c>
      <c r="Y57" s="90">
        <f>IF(OR(C57&gt;0,J57&gt;0),IF(OR(C57&gt;(-' Coal &amp; Oil DECREASE'!R103-' Coal &amp; Oil DECREASE'!X103),J57&gt;(-' Coal &amp; Oil DECREASE'!R103-' Coal &amp; Oil DECREASE'!X103),C57+J57&gt;(-' Coal &amp; Oil DECREASE'!R103-' Coal &amp; Oil DECREASE'!X103)),-' Coal &amp; Oil DECREASE'!X103,(C57+J57)*(' Coal &amp; Oil DECREASE'!X103/(' Coal &amp; Oil DECREASE'!R103+' Coal &amp; Oil DECREASE'!X103))),0)</f>
        <v>250</v>
      </c>
      <c r="Z57" s="90">
        <f t="shared" si="33"/>
        <v>2123</v>
      </c>
      <c r="AA57" s="90">
        <f t="shared" si="34"/>
        <v>0</v>
      </c>
      <c r="AB57" s="90">
        <f t="shared" si="35"/>
        <v>0</v>
      </c>
      <c r="AC57" s="90">
        <f>AB57*'INput Data'!$E$7</f>
        <v>0</v>
      </c>
      <c r="AD57" s="90">
        <f>IF(X57+Y57=0,0,IF(AND(X57+Y57&gt;0,Z57&gt;0,AA57=0),X57*'INput Data'!$E$4+Y57*'INput Data'!$E$9,IF(AND(X57+Y57&gt;0,'Fuel Switch DE'!Z57&gt;0),'Fuel Switch DE'!Z57*(' Coal &amp; Oil DECREASE'!R103/(' Coal &amp; Oil DECREASE'!R103+' Coal &amp; Oil DECREASE'!X103))*'INput Data'!$E$4+'Fuel Switch DE'!Z57*(' Coal &amp; Oil DECREASE'!R103/(' Coal &amp; Oil DECREASE'!R103+' Coal &amp; Oil DECREASE'!X103))*'INput Data'!$E$9,0)))</f>
        <v>581621.94244604313</v>
      </c>
      <c r="AE57" s="90">
        <f>IF(X57+Y57=0,0,IF(AND(X57+Y57&gt;0,AA57&gt;0,Z57=0),X57*('INput Data'!$E$4-'INput Data'!$E$7)+Y57*('INput Data'!$E$9-'INput Data'!$E$7),IF(AND(X57+Y57&gt;0,'Fuel Switch DE'!AA57&gt;0),'Fuel Switch DE'!AA57*(' Coal &amp; Oil DECREASE'!R103/(' Coal &amp; Oil DECREASE'!R103+' Coal &amp; Oil DECREASE'!X103))*('INput Data'!$E$4-'INput Data'!$E$7)+'Fuel Switch DE'!AA57*(' Coal &amp; Oil DECREASE'!R103/(' Coal &amp; Oil DECREASE'!R103+' Coal &amp; Oil DECREASE'!X103))*('INput Data'!$E$9-'INput Data'!$E$7),0)))</f>
        <v>0</v>
      </c>
      <c r="AF57" s="538">
        <f t="shared" si="47"/>
        <v>581621.94244604313</v>
      </c>
      <c r="AG57" s="123">
        <f t="shared" si="48"/>
        <v>0</v>
      </c>
      <c r="AH57" s="92">
        <f t="shared" si="36"/>
        <v>0</v>
      </c>
      <c r="AI57" s="119">
        <f>IF(OR(D57&gt;0,K57&gt;0),IF(OR(D57&gt;(-' Coal &amp; Oil DECREASE'!S103-' Coal &amp; Oil DECREASE'!Y103),K57&gt;(-' Coal &amp; Oil DECREASE'!S103-' Coal &amp; Oil DECREASE'!Y103),D57+K57&gt;(-' Coal &amp; Oil DECREASE'!S103-' Coal &amp; Oil DECREASE'!Y103)),-' Coal &amp; Oil DECREASE'!S103,(D57+K57)*(' Coal &amp; Oil DECREASE'!S103/(' Coal &amp; Oil DECREASE'!S103+' Coal &amp; Oil DECREASE'!Y103))),0)</f>
        <v>999</v>
      </c>
      <c r="AJ57" s="90">
        <f>IF(OR(D57&gt;0,K57&gt;0),IF(OR(D57&gt;(-' Coal &amp; Oil DECREASE'!S103-' Coal &amp; Oil DECREASE'!Y103),K57&gt;(-' Coal &amp; Oil DECREASE'!S103-' Coal &amp; Oil DECREASE'!Y103),D57+K57&gt;(-' Coal &amp; Oil DECREASE'!S103-' Coal &amp; Oil DECREASE'!Y103)),-' Coal &amp; Oil DECREASE'!Y103,(D57+K57)*(' Coal &amp; Oil DECREASE'!Y103/(' Coal &amp; Oil DECREASE'!S103+' Coal &amp; Oil DECREASE'!Y103))),0)</f>
        <v>0</v>
      </c>
      <c r="AK57" s="90">
        <f t="shared" si="37"/>
        <v>999</v>
      </c>
      <c r="AL57" s="90">
        <f t="shared" si="38"/>
        <v>0</v>
      </c>
      <c r="AM57" s="90">
        <f t="shared" si="39"/>
        <v>0</v>
      </c>
      <c r="AN57" s="90">
        <f>AM57*'INput Data'!$E$7</f>
        <v>0</v>
      </c>
      <c r="AO57" s="90">
        <f>IF(AI57+AJ57=0,0,IF(AND(AI57+AJ57&gt;0,AK57&gt;0,AL57=0),AI57*'INput Data'!$E$4+AJ57*'INput Data'!$E$9,IF(AND(AI57+AJ57&gt;0,'Fuel Switch DE'!AK57&gt;0),'Fuel Switch DE'!AK57*(' Coal &amp; Oil DECREASE'!S103/(' Coal &amp; Oil DECREASE'!S103+' Coal &amp; Oil DECREASE'!A863))*'INput Data'!$E$4+'Fuel Switch DE'!AK57*(' Coal &amp; Oil DECREASE'!Y103/(' Coal &amp; Oil DECREASE'!S103+' Coal &amp; Oil DECREASE'!Y103))*'INput Data'!$E$9,0)))</f>
        <v>263405.39568345324</v>
      </c>
      <c r="AP57" s="90">
        <f>IF(AI57+AJ57=0,0,IF(AND(AI57+AJ57&gt;0,AL57&gt;0,AK57=0),AI57*('INput Data'!$E$4-'INput Data'!$E$7)+AJ57*('INput Data'!$E$9-'INput Data'!$E$7),IF(AND(AI57+AJ57&gt;0,'Fuel Switch DE'!AL57&gt;0),'Fuel Switch DE'!AL57*(' Coal &amp; Oil DECREASE'!S103/(' Coal &amp; Oil DECREASE'!S103+' Coal &amp; Oil DECREASE'!Y103))*('INput Data'!$E$4-'INput Data'!$E$7)+'Fuel Switch DE'!AL57*(' Coal &amp; Oil DECREASE'!Y103/(' Coal &amp; Oil DECREASE'!S103+' Coal &amp; Oil DECREASE'!Y103))*('INput Data'!$E$9-'INput Data'!$E$7),0)))</f>
        <v>0</v>
      </c>
      <c r="AQ57" s="538">
        <f t="shared" si="49"/>
        <v>263405.39568345324</v>
      </c>
      <c r="AR57" s="123">
        <f t="shared" si="50"/>
        <v>0</v>
      </c>
      <c r="AS57" s="92">
        <f t="shared" si="40"/>
        <v>0</v>
      </c>
      <c r="AT57" s="90">
        <f>IF(E57&gt;0,IF(E57&lt;(-' Coal &amp; Oil DECREASE'!T103-' Coal &amp; Oil DECREASE'!Z103),'Fuel Switch DE'!E57*' Coal &amp; Oil DECREASE'!T103/(' Coal &amp; Oil DECREASE'!T103+' Coal &amp; Oil DECREASE'!Z103),-' Coal &amp; Oil DECREASE'!T103),0)</f>
        <v>0</v>
      </c>
      <c r="AU57" s="90">
        <f>IF(E57&gt;0,IF(E57&lt;(-' Coal &amp; Oil DECREASE'!T103-' Coal &amp; Oil DECREASE'!Z103),'Fuel Switch DE'!E57*' Coal &amp; Oil DECREASE'!Z103/(' Coal &amp; Oil DECREASE'!T103+' Coal &amp; Oil DECREASE'!Z103),-' Coal &amp; Oil DECREASE'!Z103),0)</f>
        <v>0</v>
      </c>
      <c r="AV57" s="90">
        <f t="shared" si="41"/>
        <v>0</v>
      </c>
      <c r="AW57" s="90">
        <f>AT57*('INput Data'!$D$4-'INput Data'!$D$7)</f>
        <v>0</v>
      </c>
      <c r="AX57" s="90">
        <f>AU57*('INput Data'!$E$9-'INput Data'!$E$7)</f>
        <v>0</v>
      </c>
      <c r="AY57" s="90">
        <f>AV57*'INput Data'!$E$7</f>
        <v>0</v>
      </c>
      <c r="AZ57" s="480">
        <f t="shared" si="51"/>
        <v>0</v>
      </c>
      <c r="BA57" s="68" t="str">
        <f>IF((('Nuclear &amp; RES demand for Power '!I136+'Nuclear &amp; RES demand for Power '!J136)-('Nuclear &amp; RES demand for Power '!C136+'Nuclear &amp; RES demand for Power '!D136))&lt;0,"Replacement","No replacement")</f>
        <v>No replacement</v>
      </c>
      <c r="BB57" s="150" t="str">
        <f t="shared" si="52"/>
        <v>No replacement</v>
      </c>
      <c r="BC57" s="92">
        <f>IF(OR(BA57="No replacement",BB57="No replacement"),0,AV57*'INput Data'!$Q$4-(('Nuclear &amp; RES demand for Power '!I136+'Nuclear &amp; RES demand for Power '!J136)-('Nuclear &amp; RES demand for Power '!C136+'Nuclear &amp; RES demand for Power '!D136))*'INput Data'!$E$7/'INput Data'!$Q$4)</f>
        <v>0</v>
      </c>
      <c r="BD57" s="187">
        <f>IF('Gas Supply'!J101&gt;=(P57+AA57+AL57+AT57+AU57),CH20,'Gas Supply'!J101/(P57+AA57+AL57+AT57+AU57)*CH20)</f>
        <v>0</v>
      </c>
      <c r="BE57" s="187">
        <f>IF(CH20=0,0,IF('Gas Supply'!J101&gt;=P57+Z57+AL57+AT57+AU57,P57+Z57+AL57+AT57+AU57,'Gas Supply'!J101))</f>
        <v>0</v>
      </c>
      <c r="BF57" s="187">
        <f>BE57*'INput Data'!$E$7</f>
        <v>0</v>
      </c>
      <c r="BG57" s="187">
        <f>'Gas Supply'!J101-BE57</f>
        <v>1504.3991392962932</v>
      </c>
      <c r="BH57" s="187">
        <f>BG57*'INput Data'!$E$7</f>
        <v>297091.77247254137</v>
      </c>
      <c r="BI57" s="195">
        <f t="shared" si="53"/>
        <v>297091.77247254137</v>
      </c>
      <c r="BJ57" s="115">
        <f>IF('Gas Supply'!I140=0,0,IF('Gas Supply'!I140/SUM('N.Gas &amp; H2 demand'!N141:Q141)&gt;=1,'Fuel Switch DE'!CH20,'Fuel Switch DE'!CH20*'Gas Supply'!I140/SUM('N.Gas &amp; H2 demand'!N141:Q141)))</f>
        <v>0</v>
      </c>
    </row>
    <row r="58" spans="1:62" x14ac:dyDescent="0.25">
      <c r="A58" s="28" t="str">
        <f>'Gas demand INCREASE'!I143</f>
        <v>HU</v>
      </c>
      <c r="B58" s="90">
        <f>'Gas demand INCREASE'!J143</f>
        <v>0</v>
      </c>
      <c r="C58" s="90">
        <f>'Gas demand INCREASE'!K143</f>
        <v>0</v>
      </c>
      <c r="D58" s="90">
        <f>'Gas demand INCREASE'!L143</f>
        <v>0</v>
      </c>
      <c r="E58" s="92">
        <f>'Gas demand INCREASE'!M143</f>
        <v>0</v>
      </c>
      <c r="H58" s="28" t="str">
        <f>'Gas demand INCREASE'!T143</f>
        <v>HU</v>
      </c>
      <c r="I58" s="90">
        <f>'Gas demand INCREASE'!U143</f>
        <v>0</v>
      </c>
      <c r="J58" s="90">
        <f>'Gas demand INCREASE'!V143</f>
        <v>13745</v>
      </c>
      <c r="K58" s="92">
        <f>'Gas demand INCREASE'!W143</f>
        <v>2438</v>
      </c>
      <c r="M58" s="119">
        <f>IF(OR(B58&gt;0,I58&gt;0),IF(OR(B58&gt;(-' Coal &amp; Oil DECREASE'!Q104-' Coal &amp; Oil DECREASE'!W104),I58&gt;(-' Coal &amp; Oil DECREASE'!Q104-' Coal &amp; Oil DECREASE'!W104),B58+I58&gt;(-' Coal &amp; Oil DECREASE'!Q104-' Coal &amp; Oil DECREASE'!W104)),-' Coal &amp; Oil DECREASE'!Q104,(B58+I58)*(' Coal &amp; Oil DECREASE'!Q104/(' Coal &amp; Oil DECREASE'!Q104+' Coal &amp; Oil DECREASE'!W104))),0)</f>
        <v>0</v>
      </c>
      <c r="N58" s="90">
        <f>IF(OR(B58&gt;0,I58&gt;0),IF(OR(B58&gt;(-' Coal &amp; Oil DECREASE'!Q104-' Coal &amp; Oil DECREASE'!W104),I58&gt;(-' Coal &amp; Oil DECREASE'!Q104-' Coal &amp; Oil DECREASE'!W104),B58+I58&gt;(-' Coal &amp; Oil DECREASE'!Q104-' Coal &amp; Oil DECREASE'!W104)),-' Coal &amp; Oil DECREASE'!W104,(B58+I58)*(' Coal &amp; Oil DECREASE'!W104/(' Coal &amp; Oil DECREASE'!Q104+' Coal &amp; Oil DECREASE'!W104))),0)</f>
        <v>0</v>
      </c>
      <c r="O58" s="90">
        <f t="shared" si="42"/>
        <v>0</v>
      </c>
      <c r="P58" s="90">
        <f t="shared" si="43"/>
        <v>0</v>
      </c>
      <c r="Q58" s="90">
        <f t="shared" si="44"/>
        <v>0</v>
      </c>
      <c r="R58" s="90">
        <f>Q58*'INput Data'!$E$7</f>
        <v>0</v>
      </c>
      <c r="S58" s="90">
        <f>IF(M58+N58=0,0,IF(AND(M58+N58&gt;0,O58&gt;0,P58=0),M58*'INput Data'!$E$4+N58*'INput Data'!$E$9,IF(AND(M58+N58&gt;0,'Fuel Switch DE'!O58&gt;0),'Fuel Switch DE'!O58*(' Coal &amp; Oil DECREASE'!Q104/(' Coal &amp; Oil DECREASE'!Q104+' Coal &amp; Oil DECREASE'!W104))*'INput Data'!$E$4+'Fuel Switch DE'!O58*(' Coal &amp; Oil DECREASE'!W104/(' Coal &amp; Oil DECREASE'!Q104+' Coal &amp; Oil DECREASE'!W104))*'INput Data'!$E$9,0)))</f>
        <v>0</v>
      </c>
      <c r="T58" s="90">
        <f>IF(M58+N58=0,0,IF(AND(M58+N58&gt;0,P58&gt;0,O58=0),M58*('INput Data'!$E$4-'INput Data'!$E$7)+N58*('INput Data'!$E$9-'INput Data'!$E$7),IF(AND(M58+N58&gt;0,'Fuel Switch DE'!P58&gt;0),'Fuel Switch DE'!P58*(' Coal &amp; Oil DECREASE'!Q104/(' Coal &amp; Oil DECREASE'!Q104+' Coal &amp; Oil DECREASE'!W104))*('INput Data'!$E$4-'INput Data'!$E$7)+'Fuel Switch DE'!P58*(' Coal &amp; Oil DECREASE'!W104/(' Coal &amp; Oil DECREASE'!Q104+' Coal &amp; Oil DECREASE'!W104))*('INput Data'!$E$9-'INput Data'!$E$7),0)))</f>
        <v>0</v>
      </c>
      <c r="U58" s="538">
        <f t="shared" si="45"/>
        <v>0</v>
      </c>
      <c r="V58" s="123">
        <f t="shared" si="46"/>
        <v>0</v>
      </c>
      <c r="W58" s="92">
        <f t="shared" si="32"/>
        <v>0</v>
      </c>
      <c r="X58" s="119">
        <f>IF(OR(C58&gt;0,J58&gt;0),IF(OR(C58&gt;(-' Coal &amp; Oil DECREASE'!R104-' Coal &amp; Oil DECREASE'!X104),J58&gt;(-' Coal &amp; Oil DECREASE'!R104-' Coal &amp; Oil DECREASE'!X104),C58+J58&gt;(-' Coal &amp; Oil DECREASE'!R104-' Coal &amp; Oil DECREASE'!X104)),-' Coal &amp; Oil DECREASE'!R104,(C58+J58)*(' Coal &amp; Oil DECREASE'!R104/(' Coal &amp; Oil DECREASE'!R104+' Coal &amp; Oil DECREASE'!X104))),0)</f>
        <v>7873</v>
      </c>
      <c r="Y58" s="90">
        <f>IF(OR(C58&gt;0,J58&gt;0),IF(OR(C58&gt;(-' Coal &amp; Oil DECREASE'!R104-' Coal &amp; Oil DECREASE'!X104),J58&gt;(-' Coal &amp; Oil DECREASE'!R104-' Coal &amp; Oil DECREASE'!X104),C58+J58&gt;(-' Coal &amp; Oil DECREASE'!R104-' Coal &amp; Oil DECREASE'!X104)),-' Coal &amp; Oil DECREASE'!X104,(C58+J58)*(' Coal &amp; Oil DECREASE'!X104/(' Coal &amp; Oil DECREASE'!R104+' Coal &amp; Oil DECREASE'!X104))),0)</f>
        <v>1094</v>
      </c>
      <c r="Z58" s="90">
        <f t="shared" si="33"/>
        <v>8967</v>
      </c>
      <c r="AA58" s="90">
        <f t="shared" si="34"/>
        <v>0</v>
      </c>
      <c r="AB58" s="90">
        <f t="shared" si="35"/>
        <v>0</v>
      </c>
      <c r="AC58" s="90">
        <f>AB58*'INput Data'!$E$7</f>
        <v>0</v>
      </c>
      <c r="AD58" s="90">
        <f>IF(X58+Y58=0,0,IF(AND(X58+Y58&gt;0,Z58&gt;0,AA58=0),X58*'INput Data'!$E$4+Y58*'INput Data'!$E$9,IF(AND(X58+Y58&gt;0,'Fuel Switch DE'!Z58&gt;0),'Fuel Switch DE'!Z58*(' Coal &amp; Oil DECREASE'!R104/(' Coal &amp; Oil DECREASE'!R104+' Coal &amp; Oil DECREASE'!X104))*'INput Data'!$E$4+'Fuel Switch DE'!Z58*(' Coal &amp; Oil DECREASE'!R104/(' Coal &amp; Oil DECREASE'!R104+' Coal &amp; Oil DECREASE'!X104))*'INput Data'!$E$9,0)))</f>
        <v>2459947.1223021583</v>
      </c>
      <c r="AE58" s="90">
        <f>IF(X58+Y58=0,0,IF(AND(X58+Y58&gt;0,AA58&gt;0,Z58=0),X58*('INput Data'!$E$4-'INput Data'!$E$7)+Y58*('INput Data'!$E$9-'INput Data'!$E$7),IF(AND(X58+Y58&gt;0,'Fuel Switch DE'!AA58&gt;0),'Fuel Switch DE'!AA58*(' Coal &amp; Oil DECREASE'!R104/(' Coal &amp; Oil DECREASE'!R104+' Coal &amp; Oil DECREASE'!X104))*('INput Data'!$E$4-'INput Data'!$E$7)+'Fuel Switch DE'!AA58*(' Coal &amp; Oil DECREASE'!R104/(' Coal &amp; Oil DECREASE'!R104+' Coal &amp; Oil DECREASE'!X104))*('INput Data'!$E$9-'INput Data'!$E$7),0)))</f>
        <v>0</v>
      </c>
      <c r="AF58" s="538">
        <f t="shared" si="47"/>
        <v>2459947.1223021583</v>
      </c>
      <c r="AG58" s="123">
        <f t="shared" si="48"/>
        <v>0</v>
      </c>
      <c r="AH58" s="92">
        <f t="shared" si="36"/>
        <v>0</v>
      </c>
      <c r="AI58" s="119">
        <f>IF(OR(D58&gt;0,K58&gt;0),IF(OR(D58&gt;(-' Coal &amp; Oil DECREASE'!S104-' Coal &amp; Oil DECREASE'!Y104),K58&gt;(-' Coal &amp; Oil DECREASE'!S104-' Coal &amp; Oil DECREASE'!Y104),D58+K58&gt;(-' Coal &amp; Oil DECREASE'!S104-' Coal &amp; Oil DECREASE'!Y104)),-' Coal &amp; Oil DECREASE'!S104,(D58+K58)*(' Coal &amp; Oil DECREASE'!S104/(' Coal &amp; Oil DECREASE'!S104+' Coal &amp; Oil DECREASE'!Y104))),0)</f>
        <v>2438</v>
      </c>
      <c r="AJ58" s="90">
        <f>IF(OR(D58&gt;0,K58&gt;0),IF(OR(D58&gt;(-' Coal &amp; Oil DECREASE'!S104-' Coal &amp; Oil DECREASE'!Y104),K58&gt;(-' Coal &amp; Oil DECREASE'!S104-' Coal &amp; Oil DECREASE'!Y104),D58+K58&gt;(-' Coal &amp; Oil DECREASE'!S104-' Coal &amp; Oil DECREASE'!Y104)),-' Coal &amp; Oil DECREASE'!Y104,(D58+K58)*(' Coal &amp; Oil DECREASE'!Y104/(' Coal &amp; Oil DECREASE'!S104+' Coal &amp; Oil DECREASE'!Y104))),0)</f>
        <v>0</v>
      </c>
      <c r="AK58" s="90">
        <f t="shared" si="37"/>
        <v>2438</v>
      </c>
      <c r="AL58" s="90">
        <f t="shared" si="38"/>
        <v>0</v>
      </c>
      <c r="AM58" s="90">
        <f t="shared" si="39"/>
        <v>0</v>
      </c>
      <c r="AN58" s="90">
        <f>AM58*'INput Data'!$E$7</f>
        <v>0</v>
      </c>
      <c r="AO58" s="90">
        <f>IF(AI58+AJ58=0,0,IF(AND(AI58+AJ58&gt;0,AK58&gt;0,AL58=0),AI58*'INput Data'!$E$4+AJ58*'INput Data'!$E$9,IF(AND(AI58+AJ58&gt;0,'Fuel Switch DE'!AK58&gt;0),'Fuel Switch DE'!AK58*(' Coal &amp; Oil DECREASE'!S104/(' Coal &amp; Oil DECREASE'!S104+' Coal &amp; Oil DECREASE'!A864))*'INput Data'!$E$4+'Fuel Switch DE'!AK58*(' Coal &amp; Oil DECREASE'!Y104/(' Coal &amp; Oil DECREASE'!S104+' Coal &amp; Oil DECREASE'!Y104))*'INput Data'!$E$9,0)))</f>
        <v>642825.17985611514</v>
      </c>
      <c r="AP58" s="90">
        <f>IF(AI58+AJ58=0,0,IF(AND(AI58+AJ58&gt;0,AL58&gt;0,AK58=0),AI58*('INput Data'!$E$4-'INput Data'!$E$7)+AJ58*('INput Data'!$E$9-'INput Data'!$E$7),IF(AND(AI58+AJ58&gt;0,'Fuel Switch DE'!AL58&gt;0),'Fuel Switch DE'!AL58*(' Coal &amp; Oil DECREASE'!S104/(' Coal &amp; Oil DECREASE'!S104+' Coal &amp; Oil DECREASE'!Y104))*('INput Data'!$E$4-'INput Data'!$E$7)+'Fuel Switch DE'!AL58*(' Coal &amp; Oil DECREASE'!Y104/(' Coal &amp; Oil DECREASE'!S104+' Coal &amp; Oil DECREASE'!Y104))*('INput Data'!$E$9-'INput Data'!$E$7),0)))</f>
        <v>0</v>
      </c>
      <c r="AQ58" s="538">
        <f t="shared" si="49"/>
        <v>642825.17985611514</v>
      </c>
      <c r="AR58" s="123">
        <f t="shared" si="50"/>
        <v>0</v>
      </c>
      <c r="AS58" s="92">
        <f t="shared" si="40"/>
        <v>0</v>
      </c>
      <c r="AT58" s="90">
        <f>IF(E58&gt;0,IF(E58&lt;(-' Coal &amp; Oil DECREASE'!T104-' Coal &amp; Oil DECREASE'!Z104),'Fuel Switch DE'!E58*' Coal &amp; Oil DECREASE'!T104/(' Coal &amp; Oil DECREASE'!T104+' Coal &amp; Oil DECREASE'!Z104),-' Coal &amp; Oil DECREASE'!T104),0)</f>
        <v>0</v>
      </c>
      <c r="AU58" s="90">
        <f>IF(E58&gt;0,IF(E58&lt;(-' Coal &amp; Oil DECREASE'!T104-' Coal &amp; Oil DECREASE'!Z104),'Fuel Switch DE'!E58*' Coal &amp; Oil DECREASE'!Z104/(' Coal &amp; Oil DECREASE'!T104+' Coal &amp; Oil DECREASE'!Z104),-' Coal &amp; Oil DECREASE'!Z104),0)</f>
        <v>0</v>
      </c>
      <c r="AV58" s="90">
        <f t="shared" si="41"/>
        <v>0</v>
      </c>
      <c r="AW58" s="90">
        <f>AT58*('INput Data'!$D$4-'INput Data'!$D$7)</f>
        <v>0</v>
      </c>
      <c r="AX58" s="90">
        <f>AU58*('INput Data'!$E$9-'INput Data'!$E$7)</f>
        <v>0</v>
      </c>
      <c r="AY58" s="90">
        <f>AV58*'INput Data'!$E$7</f>
        <v>0</v>
      </c>
      <c r="AZ58" s="480">
        <f t="shared" si="51"/>
        <v>0</v>
      </c>
      <c r="BA58" s="68" t="str">
        <f>IF((('Nuclear &amp; RES demand for Power '!I137+'Nuclear &amp; RES demand for Power '!J137)-('Nuclear &amp; RES demand for Power '!C137+'Nuclear &amp; RES demand for Power '!D137))&lt;0,"Replacement","No replacement")</f>
        <v>No replacement</v>
      </c>
      <c r="BB58" s="150" t="str">
        <f t="shared" si="52"/>
        <v>No replacement</v>
      </c>
      <c r="BC58" s="92">
        <f>IF(OR(BA58="No replacement",BB58="No replacement"),0,AV58*'INput Data'!$Q$4-(('Nuclear &amp; RES demand for Power '!I137+'Nuclear &amp; RES demand for Power '!J137)-('Nuclear &amp; RES demand for Power '!C137+'Nuclear &amp; RES demand for Power '!D137))*'INput Data'!$E$7/'INput Data'!$Q$4)</f>
        <v>0</v>
      </c>
      <c r="BD58" s="187">
        <f>IF('Gas Supply'!J102&gt;=(P58+AA58+AL58+AT58+AU58),CH21,'Gas Supply'!J102/(P58+AA58+AL58+AT58+AU58)*CH21)</f>
        <v>0</v>
      </c>
      <c r="BE58" s="187">
        <f>IF(CH21=0,0,IF('Gas Supply'!J102&gt;=P58+Z58+AL58+AT58+AU58,P58+Z58+AL58+AT58+AU58,'Gas Supply'!J102))</f>
        <v>0</v>
      </c>
      <c r="BF58" s="187">
        <f>BE58*'INput Data'!$E$7</f>
        <v>0</v>
      </c>
      <c r="BG58" s="187">
        <f>'Gas Supply'!J102-BE58</f>
        <v>10596.077087795849</v>
      </c>
      <c r="BH58" s="187">
        <f>BG58*'INput Data'!$E$7</f>
        <v>2092534.6479136408</v>
      </c>
      <c r="BI58" s="195">
        <f t="shared" si="53"/>
        <v>2092534.6479136408</v>
      </c>
      <c r="BJ58" s="115">
        <f>IF('Gas Supply'!I141=0,0,IF('Gas Supply'!I141/SUM('N.Gas &amp; H2 demand'!N142:Q142)&gt;=1,'Fuel Switch DE'!CH21,'Fuel Switch DE'!CH21*'Gas Supply'!I141/SUM('N.Gas &amp; H2 demand'!N142:Q142)))</f>
        <v>0</v>
      </c>
    </row>
    <row r="59" spans="1:62" x14ac:dyDescent="0.25">
      <c r="A59" s="28" t="str">
        <f>'Gas demand INCREASE'!I144</f>
        <v>IE</v>
      </c>
      <c r="B59" s="90">
        <f>'Gas demand INCREASE'!J144</f>
        <v>0</v>
      </c>
      <c r="C59" s="90">
        <f>'Gas demand INCREASE'!K144</f>
        <v>219</v>
      </c>
      <c r="D59" s="90">
        <f>'Gas demand INCREASE'!L144</f>
        <v>0</v>
      </c>
      <c r="E59" s="92">
        <f>'Gas demand INCREASE'!M144</f>
        <v>0</v>
      </c>
      <c r="H59" s="28" t="str">
        <f>'Gas demand INCREASE'!T144</f>
        <v>IE</v>
      </c>
      <c r="I59" s="90">
        <f>'Gas demand INCREASE'!U144</f>
        <v>0</v>
      </c>
      <c r="J59" s="90">
        <f>'Gas demand INCREASE'!V144</f>
        <v>186</v>
      </c>
      <c r="K59" s="92">
        <f>'Gas demand INCREASE'!W144</f>
        <v>1265</v>
      </c>
      <c r="M59" s="119">
        <f>IF(OR(B59&gt;0,I59&gt;0),IF(OR(B59&gt;(-' Coal &amp; Oil DECREASE'!Q105-' Coal &amp; Oil DECREASE'!W105),I59&gt;(-' Coal &amp; Oil DECREASE'!Q105-' Coal &amp; Oil DECREASE'!W105),B59+I59&gt;(-' Coal &amp; Oil DECREASE'!Q105-' Coal &amp; Oil DECREASE'!W105)),-' Coal &amp; Oil DECREASE'!Q105,(B59+I59)*(' Coal &amp; Oil DECREASE'!Q105/(' Coal &amp; Oil DECREASE'!Q105+' Coal &amp; Oil DECREASE'!W105))),0)</f>
        <v>0</v>
      </c>
      <c r="N59" s="90">
        <f>IF(OR(B59&gt;0,I59&gt;0),IF(OR(B59&gt;(-' Coal &amp; Oil DECREASE'!Q105-' Coal &amp; Oil DECREASE'!W105),I59&gt;(-' Coal &amp; Oil DECREASE'!Q105-' Coal &amp; Oil DECREASE'!W105),B59+I59&gt;(-' Coal &amp; Oil DECREASE'!Q105-' Coal &amp; Oil DECREASE'!W105)),-' Coal &amp; Oil DECREASE'!W105,(B59+I59)*(' Coal &amp; Oil DECREASE'!W105/(' Coal &amp; Oil DECREASE'!Q105+' Coal &amp; Oil DECREASE'!W105))),0)</f>
        <v>0</v>
      </c>
      <c r="O59" s="90">
        <f t="shared" si="42"/>
        <v>0</v>
      </c>
      <c r="P59" s="90">
        <f t="shared" si="43"/>
        <v>0</v>
      </c>
      <c r="Q59" s="90">
        <f t="shared" si="44"/>
        <v>0</v>
      </c>
      <c r="R59" s="90">
        <f>Q59*'INput Data'!$E$7</f>
        <v>0</v>
      </c>
      <c r="S59" s="90">
        <f>IF(M59+N59=0,0,IF(AND(M59+N59&gt;0,O59&gt;0,P59=0),M59*'INput Data'!$E$4+N59*'INput Data'!$E$9,IF(AND(M59+N59&gt;0,'Fuel Switch DE'!O59&gt;0),'Fuel Switch DE'!O59*(' Coal &amp; Oil DECREASE'!Q105/(' Coal &amp; Oil DECREASE'!Q105+' Coal &amp; Oil DECREASE'!W105))*'INput Data'!$E$4+'Fuel Switch DE'!O59*(' Coal &amp; Oil DECREASE'!W105/(' Coal &amp; Oil DECREASE'!Q105+' Coal &amp; Oil DECREASE'!W105))*'INput Data'!$E$9,0)))</f>
        <v>0</v>
      </c>
      <c r="T59" s="90">
        <f>IF(M59+N59=0,0,IF(AND(M59+N59&gt;0,P59&gt;0,O59=0),M59*('INput Data'!$E$4-'INput Data'!$E$7)+N59*('INput Data'!$E$9-'INput Data'!$E$7),IF(AND(M59+N59&gt;0,'Fuel Switch DE'!P59&gt;0),'Fuel Switch DE'!P59*(' Coal &amp; Oil DECREASE'!Q105/(' Coal &amp; Oil DECREASE'!Q105+' Coal &amp; Oil DECREASE'!W105))*('INput Data'!$E$4-'INput Data'!$E$7)+'Fuel Switch DE'!P59*(' Coal &amp; Oil DECREASE'!W105/(' Coal &amp; Oil DECREASE'!Q105+' Coal &amp; Oil DECREASE'!W105))*('INput Data'!$E$9-'INput Data'!$E$7),0)))</f>
        <v>0</v>
      </c>
      <c r="U59" s="538">
        <f t="shared" si="45"/>
        <v>0</v>
      </c>
      <c r="V59" s="123">
        <f t="shared" si="46"/>
        <v>0</v>
      </c>
      <c r="W59" s="92">
        <f t="shared" si="32"/>
        <v>0</v>
      </c>
      <c r="X59" s="119">
        <f>IF(OR(C59&gt;0,J59&gt;0),IF(OR(C59&gt;(-' Coal &amp; Oil DECREASE'!R105-' Coal &amp; Oil DECREASE'!X105),J59&gt;(-' Coal &amp; Oil DECREASE'!R105-' Coal &amp; Oil DECREASE'!X105),C59+J59&gt;(-' Coal &amp; Oil DECREASE'!R105-' Coal &amp; Oil DECREASE'!X105)),-' Coal &amp; Oil DECREASE'!R105,(C59+J59)*(' Coal &amp; Oil DECREASE'!R105/(' Coal &amp; Oil DECREASE'!R105+' Coal &amp; Oil DECREASE'!X105))),0)</f>
        <v>361.57576696622249</v>
      </c>
      <c r="Y59" s="90">
        <f>IF(OR(C59&gt;0,J59&gt;0),IF(OR(C59&gt;(-' Coal &amp; Oil DECREASE'!R105-' Coal &amp; Oil DECREASE'!X105),J59&gt;(-' Coal &amp; Oil DECREASE'!R105-' Coal &amp; Oil DECREASE'!X105),C59+J59&gt;(-' Coal &amp; Oil DECREASE'!R105-' Coal &amp; Oil DECREASE'!X105)),-' Coal &amp; Oil DECREASE'!X105,(C59+J59)*(' Coal &amp; Oil DECREASE'!X105/(' Coal &amp; Oil DECREASE'!R105+' Coal &amp; Oil DECREASE'!X105))),0)</f>
        <v>43.424233033777504</v>
      </c>
      <c r="Z59" s="90">
        <f t="shared" si="33"/>
        <v>186</v>
      </c>
      <c r="AA59" s="90">
        <f t="shared" si="34"/>
        <v>219</v>
      </c>
      <c r="AB59" s="90">
        <f t="shared" si="35"/>
        <v>0</v>
      </c>
      <c r="AC59" s="90">
        <f>AB59*'INput Data'!$E$7</f>
        <v>0</v>
      </c>
      <c r="AD59" s="90">
        <f>IF(X59+Y59=0,0,IF(AND(X59+Y59&gt;0,Z59&gt;0,AA59=0),X59*'INput Data'!$E$4+Y59*'INput Data'!$E$9,IF(AND(X59+Y59&gt;0,'Fuel Switch DE'!Z59&gt;0),'Fuel Switch DE'!Z59*(' Coal &amp; Oil DECREASE'!R105/(' Coal &amp; Oil DECREASE'!R105+' Coal &amp; Oil DECREASE'!X105))*'INput Data'!$E$4+'Fuel Switch DE'!Z59*(' Coal &amp; Oil DECREASE'!R105/(' Coal &amp; Oil DECREASE'!R105+' Coal &amp; Oil DECREASE'!X105))*'INput Data'!$E$9,0)))</f>
        <v>102083.2537069198</v>
      </c>
      <c r="AE59" s="90">
        <f>IF(X59+Y59=0,0,IF(AND(X59+Y59&gt;0,AA59&gt;0,Z59=0),X59*('INput Data'!$E$4-'INput Data'!$E$7)+Y59*('INput Data'!$E$9-'INput Data'!$E$7),IF(AND(X59+Y59&gt;0,'Fuel Switch DE'!AA59&gt;0),'Fuel Switch DE'!AA59*(' Coal &amp; Oil DECREASE'!R105/(' Coal &amp; Oil DECREASE'!R105+' Coal &amp; Oil DECREASE'!X105))*('INput Data'!$E$4-'INput Data'!$E$7)+'Fuel Switch DE'!AA59*(' Coal &amp; Oil DECREASE'!R105/(' Coal &amp; Oil DECREASE'!R105+' Coal &amp; Oil DECREASE'!X105))*('INput Data'!$E$9-'INput Data'!$E$7),0)))</f>
        <v>42971.926282958746</v>
      </c>
      <c r="AF59" s="538">
        <f t="shared" si="47"/>
        <v>145055.17998987855</v>
      </c>
      <c r="AG59" s="123">
        <f t="shared" si="48"/>
        <v>42971.926282958746</v>
      </c>
      <c r="AH59" s="92">
        <f t="shared" si="36"/>
        <v>42971.926282958746</v>
      </c>
      <c r="AI59" s="119">
        <f>IF(OR(D59&gt;0,K59&gt;0),IF(OR(D59&gt;(-' Coal &amp; Oil DECREASE'!S105-' Coal &amp; Oil DECREASE'!Y105),K59&gt;(-' Coal &amp; Oil DECREASE'!S105-' Coal &amp; Oil DECREASE'!Y105),D59+K59&gt;(-' Coal &amp; Oil DECREASE'!S105-' Coal &amp; Oil DECREASE'!Y105)),-' Coal &amp; Oil DECREASE'!S105,(D59+K59)*(' Coal &amp; Oil DECREASE'!S105/(' Coal &amp; Oil DECREASE'!S105+' Coal &amp; Oil DECREASE'!Y105))),0)</f>
        <v>1265</v>
      </c>
      <c r="AJ59" s="90">
        <f>IF(OR(D59&gt;0,K59&gt;0),IF(OR(D59&gt;(-' Coal &amp; Oil DECREASE'!S105-' Coal &amp; Oil DECREASE'!Y105),K59&gt;(-' Coal &amp; Oil DECREASE'!S105-' Coal &amp; Oil DECREASE'!Y105),D59+K59&gt;(-' Coal &amp; Oil DECREASE'!S105-' Coal &amp; Oil DECREASE'!Y105)),-' Coal &amp; Oil DECREASE'!Y105,(D59+K59)*(' Coal &amp; Oil DECREASE'!Y105/(' Coal &amp; Oil DECREASE'!S105+' Coal &amp; Oil DECREASE'!Y105))),0)</f>
        <v>0</v>
      </c>
      <c r="AK59" s="90">
        <f t="shared" si="37"/>
        <v>1265</v>
      </c>
      <c r="AL59" s="90">
        <f t="shared" si="38"/>
        <v>0</v>
      </c>
      <c r="AM59" s="90">
        <f t="shared" si="39"/>
        <v>0</v>
      </c>
      <c r="AN59" s="90">
        <f>AM59*'INput Data'!$E$7</f>
        <v>0</v>
      </c>
      <c r="AO59" s="90">
        <f>IF(AI59+AJ59=0,0,IF(AND(AI59+AJ59&gt;0,AK59&gt;0,AL59=0),AI59*'INput Data'!$E$4+AJ59*'INput Data'!$E$9,IF(AND(AI59+AJ59&gt;0,'Fuel Switch DE'!AK59&gt;0),'Fuel Switch DE'!AK59*(' Coal &amp; Oil DECREASE'!S105/(' Coal &amp; Oil DECREASE'!S105+' Coal &amp; Oil DECREASE'!A865))*'INput Data'!$E$4+'Fuel Switch DE'!AK59*(' Coal &amp; Oil DECREASE'!Y105/(' Coal &amp; Oil DECREASE'!S105+' Coal &amp; Oil DECREASE'!Y105))*'INput Data'!$E$9,0)))</f>
        <v>333541.36690647481</v>
      </c>
      <c r="AP59" s="90">
        <f>IF(AI59+AJ59=0,0,IF(AND(AI59+AJ59&gt;0,AL59&gt;0,AK59=0),AI59*('INput Data'!$E$4-'INput Data'!$E$7)+AJ59*('INput Data'!$E$9-'INput Data'!$E$7),IF(AND(AI59+AJ59&gt;0,'Fuel Switch DE'!AL59&gt;0),'Fuel Switch DE'!AL59*(' Coal &amp; Oil DECREASE'!S105/(' Coal &amp; Oil DECREASE'!S105+' Coal &amp; Oil DECREASE'!Y105))*('INput Data'!$E$4-'INput Data'!$E$7)+'Fuel Switch DE'!AL59*(' Coal &amp; Oil DECREASE'!Y105/(' Coal &amp; Oil DECREASE'!S105+' Coal &amp; Oil DECREASE'!Y105))*('INput Data'!$E$9-'INput Data'!$E$7),0)))</f>
        <v>0</v>
      </c>
      <c r="AQ59" s="538">
        <f t="shared" si="49"/>
        <v>333541.36690647481</v>
      </c>
      <c r="AR59" s="123">
        <f t="shared" si="50"/>
        <v>0</v>
      </c>
      <c r="AS59" s="92">
        <f t="shared" si="40"/>
        <v>0</v>
      </c>
      <c r="AT59" s="90">
        <f>IF(E59&gt;0,IF(E59&lt;(-' Coal &amp; Oil DECREASE'!T105-' Coal &amp; Oil DECREASE'!Z105),'Fuel Switch DE'!E59*' Coal &amp; Oil DECREASE'!T105/(' Coal &amp; Oil DECREASE'!T105+' Coal &amp; Oil DECREASE'!Z105),-' Coal &amp; Oil DECREASE'!T105),0)</f>
        <v>0</v>
      </c>
      <c r="AU59" s="90">
        <f>IF(E59&gt;0,IF(E59&lt;(-' Coal &amp; Oil DECREASE'!T105-' Coal &amp; Oil DECREASE'!Z105),'Fuel Switch DE'!E59*' Coal &amp; Oil DECREASE'!Z105/(' Coal &amp; Oil DECREASE'!T105+' Coal &amp; Oil DECREASE'!Z105),-' Coal &amp; Oil DECREASE'!Z105),0)</f>
        <v>0</v>
      </c>
      <c r="AV59" s="90">
        <f t="shared" si="41"/>
        <v>0</v>
      </c>
      <c r="AW59" s="90">
        <f>AT59*('INput Data'!$D$4-'INput Data'!$D$7)</f>
        <v>0</v>
      </c>
      <c r="AX59" s="90">
        <f>AU59*('INput Data'!$E$9-'INput Data'!$E$7)</f>
        <v>0</v>
      </c>
      <c r="AY59" s="90">
        <f>AV59*'INput Data'!$E$7</f>
        <v>0</v>
      </c>
      <c r="AZ59" s="480">
        <f t="shared" si="51"/>
        <v>0</v>
      </c>
      <c r="BA59" s="68" t="str">
        <f>IF((('Nuclear &amp; RES demand for Power '!I138+'Nuclear &amp; RES demand for Power '!J138)-('Nuclear &amp; RES demand for Power '!C138+'Nuclear &amp; RES demand for Power '!D138))&lt;0,"Replacement","No replacement")</f>
        <v>No replacement</v>
      </c>
      <c r="BB59" s="150" t="str">
        <f t="shared" si="52"/>
        <v>No replacement</v>
      </c>
      <c r="BC59" s="92">
        <f>IF(OR(BA59="No replacement",BB59="No replacement"),0,AV59*'INput Data'!$Q$4-(('Nuclear &amp; RES demand for Power '!I138+'Nuclear &amp; RES demand for Power '!J138)-('Nuclear &amp; RES demand for Power '!C138+'Nuclear &amp; RES demand for Power '!D138))*'INput Data'!$E$7/'INput Data'!$Q$4)</f>
        <v>0</v>
      </c>
      <c r="BD59" s="187">
        <f>IF('Gas Supply'!J103&gt;=(P59+AA59+AL59+AT59+AU59),CH22,'Gas Supply'!J103/(P59+AA59+AL59+AT59+AU59)*CH22)</f>
        <v>42971.926282958746</v>
      </c>
      <c r="BE59" s="187">
        <f>IF(CH22=0,0,IF('Gas Supply'!J103&gt;=P59+Z59+AL59+AT59+AU59,P59+Z59+AL59+AT59+AU59,'Gas Supply'!J103))</f>
        <v>186</v>
      </c>
      <c r="BF59" s="187">
        <f>BE59*'INput Data'!$E$7</f>
        <v>36731.654676258993</v>
      </c>
      <c r="BG59" s="187">
        <f>'Gas Supply'!J103-BE59</f>
        <v>7216.2784749110378</v>
      </c>
      <c r="BH59" s="187">
        <f>BG59*'INput Data'!$E$7</f>
        <v>1425085.2096137265</v>
      </c>
      <c r="BI59" s="195">
        <f t="shared" si="53"/>
        <v>1504788.7905729441</v>
      </c>
      <c r="BJ59" s="115">
        <f>IF('Gas Supply'!I142=0,0,IF('Gas Supply'!I142/SUM('N.Gas &amp; H2 demand'!N143:Q143)&gt;=1,'Fuel Switch DE'!CH22,'Fuel Switch DE'!CH22*'Gas Supply'!I142/SUM('N.Gas &amp; H2 demand'!N143:Q143)))</f>
        <v>0</v>
      </c>
    </row>
    <row r="60" spans="1:62" x14ac:dyDescent="0.25">
      <c r="A60" s="28" t="str">
        <f>'Gas demand INCREASE'!I145</f>
        <v>IT</v>
      </c>
      <c r="B60" s="90">
        <f>'Gas demand INCREASE'!J145</f>
        <v>0</v>
      </c>
      <c r="C60" s="90">
        <f>'Gas demand INCREASE'!K145</f>
        <v>0</v>
      </c>
      <c r="D60" s="90">
        <f>'Gas demand INCREASE'!L145</f>
        <v>50490.45</v>
      </c>
      <c r="E60" s="92">
        <f>'Gas demand INCREASE'!M145</f>
        <v>0</v>
      </c>
      <c r="H60" s="28" t="str">
        <f>'Gas demand INCREASE'!T145</f>
        <v>IT</v>
      </c>
      <c r="I60" s="90">
        <f>'Gas demand INCREASE'!U145</f>
        <v>0</v>
      </c>
      <c r="J60" s="90">
        <f>'Gas demand INCREASE'!V145</f>
        <v>34400</v>
      </c>
      <c r="K60" s="92">
        <f>'Gas demand INCREASE'!W145</f>
        <v>0</v>
      </c>
      <c r="M60" s="119">
        <f>IF(OR(B60&gt;0,I60&gt;0),IF(OR(B60&gt;(-' Coal &amp; Oil DECREASE'!Q106-' Coal &amp; Oil DECREASE'!W106),I60&gt;(-' Coal &amp; Oil DECREASE'!Q106-' Coal &amp; Oil DECREASE'!W106),B60+I60&gt;(-' Coal &amp; Oil DECREASE'!Q106-' Coal &amp; Oil DECREASE'!W106)),-' Coal &amp; Oil DECREASE'!Q106,(B60+I60)*(' Coal &amp; Oil DECREASE'!Q106/(' Coal &amp; Oil DECREASE'!Q106+' Coal &amp; Oil DECREASE'!W106))),0)</f>
        <v>0</v>
      </c>
      <c r="N60" s="90">
        <f>IF(OR(B60&gt;0,I60&gt;0),IF(OR(B60&gt;(-' Coal &amp; Oil DECREASE'!Q106-' Coal &amp; Oil DECREASE'!W106),I60&gt;(-' Coal &amp; Oil DECREASE'!Q106-' Coal &amp; Oil DECREASE'!W106),B60+I60&gt;(-' Coal &amp; Oil DECREASE'!Q106-' Coal &amp; Oil DECREASE'!W106)),-' Coal &amp; Oil DECREASE'!W106,(B60+I60)*(' Coal &amp; Oil DECREASE'!W106/(' Coal &amp; Oil DECREASE'!Q106+' Coal &amp; Oil DECREASE'!W106))),0)</f>
        <v>0</v>
      </c>
      <c r="O60" s="90">
        <f t="shared" si="42"/>
        <v>0</v>
      </c>
      <c r="P60" s="90">
        <f t="shared" si="43"/>
        <v>0</v>
      </c>
      <c r="Q60" s="90">
        <f t="shared" si="44"/>
        <v>0</v>
      </c>
      <c r="R60" s="90">
        <f>Q60*'INput Data'!$E$7</f>
        <v>0</v>
      </c>
      <c r="S60" s="90">
        <f>IF(M60+N60=0,0,IF(AND(M60+N60&gt;0,O60&gt;0,P60=0),M60*'INput Data'!$E$4+N60*'INput Data'!$E$9,IF(AND(M60+N60&gt;0,'Fuel Switch DE'!O60&gt;0),'Fuel Switch DE'!O60*(' Coal &amp; Oil DECREASE'!Q106/(' Coal &amp; Oil DECREASE'!Q106+' Coal &amp; Oil DECREASE'!W106))*'INput Data'!$E$4+'Fuel Switch DE'!O60*(' Coal &amp; Oil DECREASE'!W106/(' Coal &amp; Oil DECREASE'!Q106+' Coal &amp; Oil DECREASE'!W106))*'INput Data'!$E$9,0)))</f>
        <v>0</v>
      </c>
      <c r="T60" s="90">
        <f>IF(M60+N60=0,0,IF(AND(M60+N60&gt;0,P60&gt;0,O60=0),M60*('INput Data'!$E$4-'INput Data'!$E$7)+N60*('INput Data'!$E$9-'INput Data'!$E$7),IF(AND(M60+N60&gt;0,'Fuel Switch DE'!P60&gt;0),'Fuel Switch DE'!P60*(' Coal &amp; Oil DECREASE'!Q106/(' Coal &amp; Oil DECREASE'!Q106+' Coal &amp; Oil DECREASE'!W106))*('INput Data'!$E$4-'INput Data'!$E$7)+'Fuel Switch DE'!P60*(' Coal &amp; Oil DECREASE'!W106/(' Coal &amp; Oil DECREASE'!Q106+' Coal &amp; Oil DECREASE'!W106))*('INput Data'!$E$9-'INput Data'!$E$7),0)))</f>
        <v>0</v>
      </c>
      <c r="U60" s="538">
        <f t="shared" si="45"/>
        <v>0</v>
      </c>
      <c r="V60" s="123">
        <f t="shared" si="46"/>
        <v>0</v>
      </c>
      <c r="W60" s="92">
        <f t="shared" si="32"/>
        <v>0</v>
      </c>
      <c r="X60" s="119">
        <f>IF(OR(C60&gt;0,J60&gt;0),IF(OR(C60&gt;(-' Coal &amp; Oil DECREASE'!R106-' Coal &amp; Oil DECREASE'!X106),J60&gt;(-' Coal &amp; Oil DECREASE'!R106-' Coal &amp; Oil DECREASE'!X106),C60+J60&gt;(-' Coal &amp; Oil DECREASE'!R106-' Coal &amp; Oil DECREASE'!X106)),-' Coal &amp; Oil DECREASE'!R106,(C60+J60)*(' Coal &amp; Oil DECREASE'!R106/(' Coal &amp; Oil DECREASE'!R106+' Coal &amp; Oil DECREASE'!X106))),0)</f>
        <v>30308.778813143697</v>
      </c>
      <c r="Y60" s="90">
        <f>IF(OR(C60&gt;0,J60&gt;0),IF(OR(C60&gt;(-' Coal &amp; Oil DECREASE'!R106-' Coal &amp; Oil DECREASE'!X106),J60&gt;(-' Coal &amp; Oil DECREASE'!R106-' Coal &amp; Oil DECREASE'!X106),C60+J60&gt;(-' Coal &amp; Oil DECREASE'!R106-' Coal &amp; Oil DECREASE'!X106)),-' Coal &amp; Oil DECREASE'!X106,(C60+J60)*(' Coal &amp; Oil DECREASE'!X106/(' Coal &amp; Oil DECREASE'!R106+' Coal &amp; Oil DECREASE'!X106))),0)</f>
        <v>4091.2211868563018</v>
      </c>
      <c r="Z60" s="90">
        <f t="shared" si="33"/>
        <v>34400</v>
      </c>
      <c r="AA60" s="90">
        <f t="shared" si="34"/>
        <v>0</v>
      </c>
      <c r="AB60" s="90">
        <f t="shared" si="35"/>
        <v>0</v>
      </c>
      <c r="AC60" s="90">
        <f>AB60*'INput Data'!$E$7</f>
        <v>0</v>
      </c>
      <c r="AD60" s="90">
        <f>IF(X60+Y60=0,0,IF(AND(X60+Y60&gt;0,Z60&gt;0,AA60=0),X60*'INput Data'!$E$4+Y60*'INput Data'!$E$9,IF(AND(X60+Y60&gt;0,'Fuel Switch DE'!Z60&gt;0),'Fuel Switch DE'!Z60*(' Coal &amp; Oil DECREASE'!R106/(' Coal &amp; Oil DECREASE'!R106+' Coal &amp; Oil DECREASE'!X106))*'INput Data'!$E$4+'Fuel Switch DE'!Z60*(' Coal &amp; Oil DECREASE'!R106/(' Coal &amp; Oil DECREASE'!R106+' Coal &amp; Oil DECREASE'!X106))*'INput Data'!$E$9,0)))</f>
        <v>9427829.7656136975</v>
      </c>
      <c r="AE60" s="90">
        <f>IF(X60+Y60=0,0,IF(AND(X60+Y60&gt;0,AA60&gt;0,Z60=0),X60*('INput Data'!$E$4-'INput Data'!$E$7)+Y60*('INput Data'!$E$9-'INput Data'!$E$7),IF(AND(X60+Y60&gt;0,'Fuel Switch DE'!AA60&gt;0),'Fuel Switch DE'!AA60*(' Coal &amp; Oil DECREASE'!R106/(' Coal &amp; Oil DECREASE'!R106+' Coal &amp; Oil DECREASE'!X106))*('INput Data'!$E$4-'INput Data'!$E$7)+'Fuel Switch DE'!AA60*(' Coal &amp; Oil DECREASE'!R106/(' Coal &amp; Oil DECREASE'!R106+' Coal &amp; Oil DECREASE'!X106))*('INput Data'!$E$9-'INput Data'!$E$7),0)))</f>
        <v>0</v>
      </c>
      <c r="AF60" s="538">
        <f t="shared" si="47"/>
        <v>9427829.7656136975</v>
      </c>
      <c r="AG60" s="123">
        <f t="shared" si="48"/>
        <v>0</v>
      </c>
      <c r="AH60" s="92">
        <f t="shared" si="36"/>
        <v>0</v>
      </c>
      <c r="AI60" s="119">
        <f>IF(OR(D60&gt;0,K60&gt;0),IF(OR(D60&gt;(-' Coal &amp; Oil DECREASE'!S106-' Coal &amp; Oil DECREASE'!Y106),K60&gt;(-' Coal &amp; Oil DECREASE'!S106-' Coal &amp; Oil DECREASE'!Y106),D60+K60&gt;(-' Coal &amp; Oil DECREASE'!S106-' Coal &amp; Oil DECREASE'!Y106)),-' Coal &amp; Oil DECREASE'!S106,(D60+K60)*(' Coal &amp; Oil DECREASE'!S106/(' Coal &amp; Oil DECREASE'!S106+' Coal &amp; Oil DECREASE'!Y106))),0)</f>
        <v>50490.45</v>
      </c>
      <c r="AJ60" s="90">
        <f>IF(OR(D60&gt;0,K60&gt;0),IF(OR(D60&gt;(-' Coal &amp; Oil DECREASE'!S106-' Coal &amp; Oil DECREASE'!Y106),K60&gt;(-' Coal &amp; Oil DECREASE'!S106-' Coal &amp; Oil DECREASE'!Y106),D60+K60&gt;(-' Coal &amp; Oil DECREASE'!S106-' Coal &amp; Oil DECREASE'!Y106)),-' Coal &amp; Oil DECREASE'!Y106,(D60+K60)*(' Coal &amp; Oil DECREASE'!Y106/(' Coal &amp; Oil DECREASE'!S106+' Coal &amp; Oil DECREASE'!Y106))),0)</f>
        <v>0</v>
      </c>
      <c r="AK60" s="90">
        <f t="shared" si="37"/>
        <v>0</v>
      </c>
      <c r="AL60" s="90">
        <f t="shared" si="38"/>
        <v>50490.45</v>
      </c>
      <c r="AM60" s="90">
        <f t="shared" si="39"/>
        <v>0</v>
      </c>
      <c r="AN60" s="90">
        <f>AM60*'INput Data'!$E$7</f>
        <v>0</v>
      </c>
      <c r="AO60" s="90">
        <f>IF(AI60+AJ60=0,0,IF(AND(AI60+AJ60&gt;0,AK60&gt;0,AL60=0),AI60*'INput Data'!$E$4+AJ60*'INput Data'!$E$9,IF(AND(AI60+AJ60&gt;0,'Fuel Switch DE'!AK60&gt;0),'Fuel Switch DE'!AK60*(' Coal &amp; Oil DECREASE'!S106/(' Coal &amp; Oil DECREASE'!S106+' Coal &amp; Oil DECREASE'!A866))*'INput Data'!$E$4+'Fuel Switch DE'!AK60*(' Coal &amp; Oil DECREASE'!Y106/(' Coal &amp; Oil DECREASE'!S106+' Coal &amp; Oil DECREASE'!Y106))*'INput Data'!$E$9,0)))</f>
        <v>0</v>
      </c>
      <c r="AP60" s="90">
        <f>IF(AI60+AJ60=0,0,IF(AND(AI60+AJ60&gt;0,AL60&gt;0,AK60=0),AI60*('INput Data'!$E$4-'INput Data'!$E$7)+AJ60*('INput Data'!$E$9-'INput Data'!$E$7),IF(AND(AI60+AJ60&gt;0,'Fuel Switch DE'!AL60&gt;0),'Fuel Switch DE'!AL60*(' Coal &amp; Oil DECREASE'!S106/(' Coal &amp; Oil DECREASE'!S106+' Coal &amp; Oil DECREASE'!Y106))*('INput Data'!$E$4-'INput Data'!$E$7)+'Fuel Switch DE'!AL60*(' Coal &amp; Oil DECREASE'!Y106/(' Coal &amp; Oil DECREASE'!S106+' Coal &amp; Oil DECREASE'!Y106))*('INput Data'!$E$9-'INput Data'!$E$7),0)))</f>
        <v>3341813.9568345323</v>
      </c>
      <c r="AQ60" s="538">
        <f t="shared" si="49"/>
        <v>3341813.9568345323</v>
      </c>
      <c r="AR60" s="123">
        <f t="shared" si="50"/>
        <v>3341813.9568345323</v>
      </c>
      <c r="AS60" s="92">
        <f t="shared" si="40"/>
        <v>3341813.9568345323</v>
      </c>
      <c r="AT60" s="90">
        <f>IF(E60&gt;0,IF(E60&lt;(-' Coal &amp; Oil DECREASE'!T106-' Coal &amp; Oil DECREASE'!Z106),'Fuel Switch DE'!E60*' Coal &amp; Oil DECREASE'!T106/(' Coal &amp; Oil DECREASE'!T106+' Coal &amp; Oil DECREASE'!Z106),-' Coal &amp; Oil DECREASE'!T106),0)</f>
        <v>0</v>
      </c>
      <c r="AU60" s="90">
        <f>IF(E60&gt;0,IF(E60&lt;(-' Coal &amp; Oil DECREASE'!T106-' Coal &amp; Oil DECREASE'!Z106),'Fuel Switch DE'!E60*' Coal &amp; Oil DECREASE'!Z106/(' Coal &amp; Oil DECREASE'!T106+' Coal &amp; Oil DECREASE'!Z106),-' Coal &amp; Oil DECREASE'!Z106),0)</f>
        <v>0</v>
      </c>
      <c r="AV60" s="90">
        <f t="shared" si="41"/>
        <v>0</v>
      </c>
      <c r="AW60" s="90">
        <f>AT60*('INput Data'!$D$4-'INput Data'!$D$7)</f>
        <v>0</v>
      </c>
      <c r="AX60" s="90">
        <f>AU60*('INput Data'!$E$9-'INput Data'!$E$7)</f>
        <v>0</v>
      </c>
      <c r="AY60" s="90">
        <f>AV60*'INput Data'!$E$7</f>
        <v>0</v>
      </c>
      <c r="AZ60" s="480">
        <f t="shared" si="51"/>
        <v>0</v>
      </c>
      <c r="BA60" s="68" t="str">
        <f>IF((('Nuclear &amp; RES demand for Power '!I139+'Nuclear &amp; RES demand for Power '!J139)-('Nuclear &amp; RES demand for Power '!C139+'Nuclear &amp; RES demand for Power '!D139))&lt;0,"Replacement","No replacement")</f>
        <v>No replacement</v>
      </c>
      <c r="BB60" s="150" t="str">
        <f t="shared" si="52"/>
        <v>No replacement</v>
      </c>
      <c r="BC60" s="92">
        <f>IF(OR(BA60="No replacement",BB60="No replacement"),0,AV60*'INput Data'!$Q$4-(('Nuclear &amp; RES demand for Power '!I139+'Nuclear &amp; RES demand for Power '!J139)-('Nuclear &amp; RES demand for Power '!C139+'Nuclear &amp; RES demand for Power '!D139))*'INput Data'!$E$7/'INput Data'!$Q$4)</f>
        <v>0</v>
      </c>
      <c r="BD60" s="187">
        <f>IF('Gas Supply'!J104&gt;=(P60+AA60+AL60+AT60+AU60),CH23,'Gas Supply'!J104/(P60+AA60+AL60+AT60+AU60)*CH23)</f>
        <v>3341813.9568345323</v>
      </c>
      <c r="BE60" s="187">
        <f>IF(CH23=0,0,IF('Gas Supply'!J104&gt;=P60+Z60+AL60+AT60+AU60,P60+Z60+AL60+AT60+AU60,'Gas Supply'!J104))</f>
        <v>76534.586857250135</v>
      </c>
      <c r="BF60" s="187">
        <f>BE60*'INput Data'!$E$7</f>
        <v>15114204.382960549</v>
      </c>
      <c r="BG60" s="187">
        <f>'Gas Supply'!J104-BE60</f>
        <v>0</v>
      </c>
      <c r="BH60" s="187">
        <f>BG60*'INput Data'!$E$7</f>
        <v>0</v>
      </c>
      <c r="BI60" s="195">
        <f t="shared" si="53"/>
        <v>18456018.339795083</v>
      </c>
      <c r="BJ60" s="115">
        <f>IF('Gas Supply'!I143=0,0,IF('Gas Supply'!I143/SUM('N.Gas &amp; H2 demand'!N144:Q144)&gt;=1,'Fuel Switch DE'!CH23,'Fuel Switch DE'!CH23*'Gas Supply'!I143/SUM('N.Gas &amp; H2 demand'!N144:Q144)))</f>
        <v>68890.854088947453</v>
      </c>
    </row>
    <row r="61" spans="1:62" x14ac:dyDescent="0.25">
      <c r="A61" s="28" t="str">
        <f>'Gas demand INCREASE'!I146</f>
        <v>LT</v>
      </c>
      <c r="B61" s="90">
        <f>'Gas demand INCREASE'!J146</f>
        <v>0</v>
      </c>
      <c r="C61" s="90">
        <f>'Gas demand INCREASE'!K146</f>
        <v>0</v>
      </c>
      <c r="D61" s="90">
        <f>'Gas demand INCREASE'!L146</f>
        <v>0</v>
      </c>
      <c r="E61" s="92">
        <f>'Gas demand INCREASE'!M146</f>
        <v>0</v>
      </c>
      <c r="H61" s="28" t="str">
        <f>'Gas demand INCREASE'!T146</f>
        <v>LT</v>
      </c>
      <c r="I61" s="90">
        <f>'Gas demand INCREASE'!U146</f>
        <v>0</v>
      </c>
      <c r="J61" s="90">
        <f>'Gas demand INCREASE'!V146</f>
        <v>1871</v>
      </c>
      <c r="K61" s="92">
        <f>'Gas demand INCREASE'!W146</f>
        <v>941</v>
      </c>
      <c r="M61" s="119">
        <f>IF(OR(B61&gt;0,I61&gt;0),IF(OR(B61&gt;(-' Coal &amp; Oil DECREASE'!Q107-' Coal &amp; Oil DECREASE'!W107),I61&gt;(-' Coal &amp; Oil DECREASE'!Q107-' Coal &amp; Oil DECREASE'!W107),B61+I61&gt;(-' Coal &amp; Oil DECREASE'!Q107-' Coal &amp; Oil DECREASE'!W107)),-' Coal &amp; Oil DECREASE'!Q107,(B61+I61)*(' Coal &amp; Oil DECREASE'!Q107/(' Coal &amp; Oil DECREASE'!Q107+' Coal &amp; Oil DECREASE'!W107))),0)</f>
        <v>0</v>
      </c>
      <c r="N61" s="90">
        <f>IF(OR(B61&gt;0,I61&gt;0),IF(OR(B61&gt;(-' Coal &amp; Oil DECREASE'!Q107-' Coal &amp; Oil DECREASE'!W107),I61&gt;(-' Coal &amp; Oil DECREASE'!Q107-' Coal &amp; Oil DECREASE'!W107),B61+I61&gt;(-' Coal &amp; Oil DECREASE'!Q107-' Coal &amp; Oil DECREASE'!W107)),-' Coal &amp; Oil DECREASE'!W107,(B61+I61)*(' Coal &amp; Oil DECREASE'!W107/(' Coal &amp; Oil DECREASE'!Q107+' Coal &amp; Oil DECREASE'!W107))),0)</f>
        <v>0</v>
      </c>
      <c r="O61" s="90">
        <f t="shared" si="42"/>
        <v>0</v>
      </c>
      <c r="P61" s="90">
        <f t="shared" si="43"/>
        <v>0</v>
      </c>
      <c r="Q61" s="90">
        <f t="shared" si="44"/>
        <v>0</v>
      </c>
      <c r="R61" s="90">
        <f>Q61*'INput Data'!$E$7</f>
        <v>0</v>
      </c>
      <c r="S61" s="90">
        <f>IF(M61+N61=0,0,IF(AND(M61+N61&gt;0,O61&gt;0,P61=0),M61*'INput Data'!$E$4+N61*'INput Data'!$E$9,IF(AND(M61+N61&gt;0,'Fuel Switch DE'!O61&gt;0),'Fuel Switch DE'!O61*(' Coal &amp; Oil DECREASE'!Q107/(' Coal &amp; Oil DECREASE'!Q107+' Coal &amp; Oil DECREASE'!W107))*'INput Data'!$E$4+'Fuel Switch DE'!O61*(' Coal &amp; Oil DECREASE'!W107/(' Coal &amp; Oil DECREASE'!Q107+' Coal &amp; Oil DECREASE'!W107))*'INput Data'!$E$9,0)))</f>
        <v>0</v>
      </c>
      <c r="T61" s="90">
        <f>IF(M61+N61=0,0,IF(AND(M61+N61&gt;0,P61&gt;0,O61=0),M61*('INput Data'!$E$4-'INput Data'!$E$7)+N61*('INput Data'!$E$9-'INput Data'!$E$7),IF(AND(M61+N61&gt;0,'Fuel Switch DE'!P61&gt;0),'Fuel Switch DE'!P61*(' Coal &amp; Oil DECREASE'!Q107/(' Coal &amp; Oil DECREASE'!Q107+' Coal &amp; Oil DECREASE'!W107))*('INput Data'!$E$4-'INput Data'!$E$7)+'Fuel Switch DE'!P61*(' Coal &amp; Oil DECREASE'!W107/(' Coal &amp; Oil DECREASE'!Q107+' Coal &amp; Oil DECREASE'!W107))*('INput Data'!$E$9-'INput Data'!$E$7),0)))</f>
        <v>0</v>
      </c>
      <c r="U61" s="538">
        <f t="shared" si="45"/>
        <v>0</v>
      </c>
      <c r="V61" s="123">
        <f t="shared" si="46"/>
        <v>0</v>
      </c>
      <c r="W61" s="92">
        <f t="shared" si="32"/>
        <v>0</v>
      </c>
      <c r="X61" s="119">
        <f>IF(OR(C61&gt;0,J61&gt;0),IF(OR(C61&gt;(-' Coal &amp; Oil DECREASE'!R107-' Coal &amp; Oil DECREASE'!X107),J61&gt;(-' Coal &amp; Oil DECREASE'!R107-' Coal &amp; Oil DECREASE'!X107),C61+J61&gt;(-' Coal &amp; Oil DECREASE'!R107-' Coal &amp; Oil DECREASE'!X107)),-' Coal &amp; Oil DECREASE'!R107,(C61+J61)*(' Coal &amp; Oil DECREASE'!R107/(' Coal &amp; Oil DECREASE'!R107+' Coal &amp; Oil DECREASE'!X107))),0)</f>
        <v>807</v>
      </c>
      <c r="Y61" s="90">
        <f>IF(OR(C61&gt;0,J61&gt;0),IF(OR(C61&gt;(-' Coal &amp; Oil DECREASE'!R107-' Coal &amp; Oil DECREASE'!X107),J61&gt;(-' Coal &amp; Oil DECREASE'!R107-' Coal &amp; Oil DECREASE'!X107),C61+J61&gt;(-' Coal &amp; Oil DECREASE'!R107-' Coal &amp; Oil DECREASE'!X107)),-' Coal &amp; Oil DECREASE'!X107,(C61+J61)*(' Coal &amp; Oil DECREASE'!X107/(' Coal &amp; Oil DECREASE'!R107+' Coal &amp; Oil DECREASE'!X107))),0)</f>
        <v>324</v>
      </c>
      <c r="Z61" s="90">
        <f t="shared" si="33"/>
        <v>1131</v>
      </c>
      <c r="AA61" s="90">
        <f t="shared" si="34"/>
        <v>0</v>
      </c>
      <c r="AB61" s="90">
        <f t="shared" si="35"/>
        <v>0</v>
      </c>
      <c r="AC61" s="90">
        <f>AB61*'INput Data'!$E$7</f>
        <v>0</v>
      </c>
      <c r="AD61" s="90">
        <f>IF(X61+Y61=0,0,IF(AND(X61+Y61&gt;0,Z61&gt;0,AA61=0),X61*'INput Data'!$E$4+Y61*'INput Data'!$E$9,IF(AND(X61+Y61&gt;0,'Fuel Switch DE'!Z61&gt;0),'Fuel Switch DE'!Z61*(' Coal &amp; Oil DECREASE'!R107/(' Coal &amp; Oil DECREASE'!R107+' Coal &amp; Oil DECREASE'!X107))*'INput Data'!$E$4+'Fuel Switch DE'!Z61*(' Coal &amp; Oil DECREASE'!R107/(' Coal &amp; Oil DECREASE'!R107+' Coal &amp; Oil DECREASE'!X107))*'INput Data'!$E$9,0)))</f>
        <v>326530.57553956832</v>
      </c>
      <c r="AE61" s="90">
        <f>IF(X61+Y61=0,0,IF(AND(X61+Y61&gt;0,AA61&gt;0,Z61=0),X61*('INput Data'!$E$4-'INput Data'!$E$7)+Y61*('INput Data'!$E$9-'INput Data'!$E$7),IF(AND(X61+Y61&gt;0,'Fuel Switch DE'!AA61&gt;0),'Fuel Switch DE'!AA61*(' Coal &amp; Oil DECREASE'!R107/(' Coal &amp; Oil DECREASE'!R107+' Coal &amp; Oil DECREASE'!X107))*('INput Data'!$E$4-'INput Data'!$E$7)+'Fuel Switch DE'!AA61*(' Coal &amp; Oil DECREASE'!R107/(' Coal &amp; Oil DECREASE'!R107+' Coal &amp; Oil DECREASE'!X107))*('INput Data'!$E$9-'INput Data'!$E$7),0)))</f>
        <v>0</v>
      </c>
      <c r="AF61" s="538">
        <f t="shared" si="47"/>
        <v>326530.57553956832</v>
      </c>
      <c r="AG61" s="123">
        <f t="shared" si="48"/>
        <v>0</v>
      </c>
      <c r="AH61" s="92">
        <f t="shared" si="36"/>
        <v>0</v>
      </c>
      <c r="AI61" s="119">
        <f>IF(OR(D61&gt;0,K61&gt;0),IF(OR(D61&gt;(-' Coal &amp; Oil DECREASE'!S107-' Coal &amp; Oil DECREASE'!Y107),K61&gt;(-' Coal &amp; Oil DECREASE'!S107-' Coal &amp; Oil DECREASE'!Y107),D61+K61&gt;(-' Coal &amp; Oil DECREASE'!S107-' Coal &amp; Oil DECREASE'!Y107)),-' Coal &amp; Oil DECREASE'!S107,(D61+K61)*(' Coal &amp; Oil DECREASE'!S107/(' Coal &amp; Oil DECREASE'!S107+' Coal &amp; Oil DECREASE'!Y107))),0)</f>
        <v>941</v>
      </c>
      <c r="AJ61" s="90">
        <f>IF(OR(D61&gt;0,K61&gt;0),IF(OR(D61&gt;(-' Coal &amp; Oil DECREASE'!S107-' Coal &amp; Oil DECREASE'!Y107),K61&gt;(-' Coal &amp; Oil DECREASE'!S107-' Coal &amp; Oil DECREASE'!Y107),D61+K61&gt;(-' Coal &amp; Oil DECREASE'!S107-' Coal &amp; Oil DECREASE'!Y107)),-' Coal &amp; Oil DECREASE'!Y107,(D61+K61)*(' Coal &amp; Oil DECREASE'!Y107/(' Coal &amp; Oil DECREASE'!S107+' Coal &amp; Oil DECREASE'!Y107))),0)</f>
        <v>0</v>
      </c>
      <c r="AK61" s="90">
        <f t="shared" si="37"/>
        <v>941</v>
      </c>
      <c r="AL61" s="90">
        <f t="shared" si="38"/>
        <v>0</v>
      </c>
      <c r="AM61" s="90">
        <f t="shared" si="39"/>
        <v>0</v>
      </c>
      <c r="AN61" s="90">
        <f>AM61*'INput Data'!$E$7</f>
        <v>0</v>
      </c>
      <c r="AO61" s="90">
        <f>IF(AI61+AJ61=0,0,IF(AND(AI61+AJ61&gt;0,AK61&gt;0,AL61=0),AI61*'INput Data'!$E$4+AJ61*'INput Data'!$E$9,IF(AND(AI61+AJ61&gt;0,'Fuel Switch DE'!AK61&gt;0),'Fuel Switch DE'!AK61*(' Coal &amp; Oil DECREASE'!S107/(' Coal &amp; Oil DECREASE'!S107+' Coal &amp; Oil DECREASE'!A867))*'INput Data'!$E$4+'Fuel Switch DE'!AK61*(' Coal &amp; Oil DECREASE'!Y107/(' Coal &amp; Oil DECREASE'!S107+' Coal &amp; Oil DECREASE'!Y107))*'INput Data'!$E$9,0)))</f>
        <v>248112.58992805754</v>
      </c>
      <c r="AP61" s="90">
        <f>IF(AI61+AJ61=0,0,IF(AND(AI61+AJ61&gt;0,AL61&gt;0,AK61=0),AI61*('INput Data'!$E$4-'INput Data'!$E$7)+AJ61*('INput Data'!$E$9-'INput Data'!$E$7),IF(AND(AI61+AJ61&gt;0,'Fuel Switch DE'!AL61&gt;0),'Fuel Switch DE'!AL61*(' Coal &amp; Oil DECREASE'!S107/(' Coal &amp; Oil DECREASE'!S107+' Coal &amp; Oil DECREASE'!Y107))*('INput Data'!$E$4-'INput Data'!$E$7)+'Fuel Switch DE'!AL61*(' Coal &amp; Oil DECREASE'!Y107/(' Coal &amp; Oil DECREASE'!S107+' Coal &amp; Oil DECREASE'!Y107))*('INput Data'!$E$9-'INput Data'!$E$7),0)))</f>
        <v>0</v>
      </c>
      <c r="AQ61" s="538">
        <f t="shared" si="49"/>
        <v>248112.58992805754</v>
      </c>
      <c r="AR61" s="123">
        <f t="shared" si="50"/>
        <v>0</v>
      </c>
      <c r="AS61" s="92">
        <f t="shared" si="40"/>
        <v>0</v>
      </c>
      <c r="AT61" s="90">
        <f>IF(E61&gt;0,IF(E61&lt;(-' Coal &amp; Oil DECREASE'!T107-' Coal &amp; Oil DECREASE'!Z107),'Fuel Switch DE'!E61*' Coal &amp; Oil DECREASE'!T107/(' Coal &amp; Oil DECREASE'!T107+' Coal &amp; Oil DECREASE'!Z107),-' Coal &amp; Oil DECREASE'!T107),0)</f>
        <v>0</v>
      </c>
      <c r="AU61" s="90">
        <f>IF(E61&gt;0,IF(E61&lt;(-' Coal &amp; Oil DECREASE'!T107-' Coal &amp; Oil DECREASE'!Z107),'Fuel Switch DE'!E61*' Coal &amp; Oil DECREASE'!Z107/(' Coal &amp; Oil DECREASE'!T107+' Coal &amp; Oil DECREASE'!Z107),-' Coal &amp; Oil DECREASE'!Z107),0)</f>
        <v>0</v>
      </c>
      <c r="AV61" s="90">
        <f t="shared" si="41"/>
        <v>0</v>
      </c>
      <c r="AW61" s="90">
        <f>AT61*('INput Data'!$D$4-'INput Data'!$D$7)</f>
        <v>0</v>
      </c>
      <c r="AX61" s="90">
        <f>AU61*('INput Data'!$E$9-'INput Data'!$E$7)</f>
        <v>0</v>
      </c>
      <c r="AY61" s="90">
        <f>AV61*'INput Data'!$E$7</f>
        <v>0</v>
      </c>
      <c r="AZ61" s="480">
        <f t="shared" si="51"/>
        <v>0</v>
      </c>
      <c r="BA61" s="68" t="str">
        <f>IF((('Nuclear &amp; RES demand for Power '!I140+'Nuclear &amp; RES demand for Power '!J140)-('Nuclear &amp; RES demand for Power '!C140+'Nuclear &amp; RES demand for Power '!D140))&lt;0,"Replacement","No replacement")</f>
        <v>No replacement</v>
      </c>
      <c r="BB61" s="150" t="str">
        <f t="shared" si="52"/>
        <v>No replacement</v>
      </c>
      <c r="BC61" s="92">
        <f>IF(OR(BA61="No replacement",BB61="No replacement"),0,AV61*'INput Data'!$Q$4-(('Nuclear &amp; RES demand for Power '!I140+'Nuclear &amp; RES demand for Power '!J140)-('Nuclear &amp; RES demand for Power '!C140+'Nuclear &amp; RES demand for Power '!D140))*'INput Data'!$E$7/'INput Data'!$Q$4)</f>
        <v>0</v>
      </c>
      <c r="BD61" s="187">
        <f>IF('Gas Supply'!J105&gt;=(P61+AA61+AL61+AT61+AU61),CH24,'Gas Supply'!J105/(P61+AA61+AL61+AT61+AU61)*CH24)</f>
        <v>0</v>
      </c>
      <c r="BE61" s="187">
        <f>IF(CH24=0,0,IF('Gas Supply'!J105&gt;=P61+Z61+AL61+AT61+AU61,P61+Z61+AL61+AT61+AU61,'Gas Supply'!J105))</f>
        <v>0</v>
      </c>
      <c r="BF61" s="187">
        <f>BE61*'INput Data'!$E$7</f>
        <v>0</v>
      </c>
      <c r="BG61" s="187">
        <f>'Gas Supply'!J105-BE61</f>
        <v>2247.2702893287692</v>
      </c>
      <c r="BH61" s="187">
        <f>BG61*'INput Data'!$E$7</f>
        <v>443795.4636120483</v>
      </c>
      <c r="BI61" s="195">
        <f t="shared" si="53"/>
        <v>443795.4636120483</v>
      </c>
      <c r="BJ61" s="115">
        <f>IF('Gas Supply'!I144=0,0,IF('Gas Supply'!I144/SUM('N.Gas &amp; H2 demand'!N145:Q145)&gt;=1,'Fuel Switch DE'!CH24,'Fuel Switch DE'!CH24*'Gas Supply'!I144/SUM('N.Gas &amp; H2 demand'!N145:Q145)))</f>
        <v>0</v>
      </c>
    </row>
    <row r="62" spans="1:62" x14ac:dyDescent="0.25">
      <c r="A62" s="28" t="str">
        <f>'Gas demand INCREASE'!I147</f>
        <v>LU</v>
      </c>
      <c r="B62" s="90">
        <f>'Gas demand INCREASE'!J147</f>
        <v>0</v>
      </c>
      <c r="C62" s="90">
        <f>'Gas demand INCREASE'!K147</f>
        <v>0</v>
      </c>
      <c r="D62" s="90">
        <f>'Gas demand INCREASE'!L147</f>
        <v>108.7999999999999</v>
      </c>
      <c r="E62" s="92">
        <f>'Gas demand INCREASE'!M147</f>
        <v>0</v>
      </c>
      <c r="H62" s="28" t="str">
        <f>'Gas demand INCREASE'!T147</f>
        <v>LU</v>
      </c>
      <c r="I62" s="90">
        <f>'Gas demand INCREASE'!U147</f>
        <v>0</v>
      </c>
      <c r="J62" s="90">
        <f>'Gas demand INCREASE'!V147</f>
        <v>1300</v>
      </c>
      <c r="K62" s="92">
        <f>'Gas demand INCREASE'!W147</f>
        <v>300</v>
      </c>
      <c r="M62" s="119">
        <f>IF(OR(B62&gt;0,I62&gt;0),IF(OR(B62&gt;(-' Coal &amp; Oil DECREASE'!Q108-' Coal &amp; Oil DECREASE'!W108),I62&gt;(-' Coal &amp; Oil DECREASE'!Q108-' Coal &amp; Oil DECREASE'!W108),B62+I62&gt;(-' Coal &amp; Oil DECREASE'!Q108-' Coal &amp; Oil DECREASE'!W108)),-' Coal &amp; Oil DECREASE'!Q108,(B62+I62)*(' Coal &amp; Oil DECREASE'!Q108/(' Coal &amp; Oil DECREASE'!Q108+' Coal &amp; Oil DECREASE'!W108))),0)</f>
        <v>0</v>
      </c>
      <c r="N62" s="90">
        <f>IF(OR(B62&gt;0,I62&gt;0),IF(OR(B62&gt;(-' Coal &amp; Oil DECREASE'!Q108-' Coal &amp; Oil DECREASE'!W108),I62&gt;(-' Coal &amp; Oil DECREASE'!Q108-' Coal &amp; Oil DECREASE'!W108),B62+I62&gt;(-' Coal &amp; Oil DECREASE'!Q108-' Coal &amp; Oil DECREASE'!W108)),-' Coal &amp; Oil DECREASE'!W108,(B62+I62)*(' Coal &amp; Oil DECREASE'!W108/(' Coal &amp; Oil DECREASE'!Q108+' Coal &amp; Oil DECREASE'!W108))),0)</f>
        <v>0</v>
      </c>
      <c r="O62" s="90">
        <f t="shared" si="42"/>
        <v>0</v>
      </c>
      <c r="P62" s="90">
        <f t="shared" si="43"/>
        <v>0</v>
      </c>
      <c r="Q62" s="90">
        <f t="shared" si="44"/>
        <v>0</v>
      </c>
      <c r="R62" s="90">
        <f>Q62*'INput Data'!$E$7</f>
        <v>0</v>
      </c>
      <c r="S62" s="90">
        <f>IF(M62+N62=0,0,IF(AND(M62+N62&gt;0,O62&gt;0,P62=0),M62*'INput Data'!$E$4+N62*'INput Data'!$E$9,IF(AND(M62+N62&gt;0,'Fuel Switch DE'!O62&gt;0),'Fuel Switch DE'!O62*(' Coal &amp; Oil DECREASE'!Q108/(' Coal &amp; Oil DECREASE'!Q108+' Coal &amp; Oil DECREASE'!W108))*'INput Data'!$E$4+'Fuel Switch DE'!O62*(' Coal &amp; Oil DECREASE'!W108/(' Coal &amp; Oil DECREASE'!Q108+' Coal &amp; Oil DECREASE'!W108))*'INput Data'!$E$9,0)))</f>
        <v>0</v>
      </c>
      <c r="T62" s="90">
        <f>IF(M62+N62=0,0,IF(AND(M62+N62&gt;0,P62&gt;0,O62=0),M62*('INput Data'!$E$4-'INput Data'!$E$7)+N62*('INput Data'!$E$9-'INput Data'!$E$7),IF(AND(M62+N62&gt;0,'Fuel Switch DE'!P62&gt;0),'Fuel Switch DE'!P62*(' Coal &amp; Oil DECREASE'!Q108/(' Coal &amp; Oil DECREASE'!Q108+' Coal &amp; Oil DECREASE'!W108))*('INput Data'!$E$4-'INput Data'!$E$7)+'Fuel Switch DE'!P62*(' Coal &amp; Oil DECREASE'!W108/(' Coal &amp; Oil DECREASE'!Q108+' Coal &amp; Oil DECREASE'!W108))*('INput Data'!$E$9-'INput Data'!$E$7),0)))</f>
        <v>0</v>
      </c>
      <c r="U62" s="538">
        <f t="shared" si="45"/>
        <v>0</v>
      </c>
      <c r="V62" s="123">
        <f t="shared" si="46"/>
        <v>0</v>
      </c>
      <c r="W62" s="92">
        <f t="shared" si="32"/>
        <v>0</v>
      </c>
      <c r="X62" s="119">
        <f>IF(OR(C62&gt;0,J62&gt;0),IF(OR(C62&gt;(-' Coal &amp; Oil DECREASE'!R108-' Coal &amp; Oil DECREASE'!X108),J62&gt;(-' Coal &amp; Oil DECREASE'!R108-' Coal &amp; Oil DECREASE'!X108),C62+J62&gt;(-' Coal &amp; Oil DECREASE'!R108-' Coal &amp; Oil DECREASE'!X108)),-' Coal &amp; Oil DECREASE'!R108,(C62+J62)*(' Coal &amp; Oil DECREASE'!R108/(' Coal &amp; Oil DECREASE'!R108+' Coal &amp; Oil DECREASE'!X108))),0)</f>
        <v>210.00000000000003</v>
      </c>
      <c r="Y62" s="90">
        <f>IF(OR(C62&gt;0,J62&gt;0),IF(OR(C62&gt;(-' Coal &amp; Oil DECREASE'!R108-' Coal &amp; Oil DECREASE'!X108),J62&gt;(-' Coal &amp; Oil DECREASE'!R108-' Coal &amp; Oil DECREASE'!X108),C62+J62&gt;(-' Coal &amp; Oil DECREASE'!R108-' Coal &amp; Oil DECREASE'!X108)),-' Coal &amp; Oil DECREASE'!X108,(C62+J62)*(' Coal &amp; Oil DECREASE'!X108/(' Coal &amp; Oil DECREASE'!R108+' Coal &amp; Oil DECREASE'!X108))),0)</f>
        <v>150</v>
      </c>
      <c r="Z62" s="90">
        <f t="shared" si="33"/>
        <v>360</v>
      </c>
      <c r="AA62" s="90">
        <f t="shared" si="34"/>
        <v>0</v>
      </c>
      <c r="AB62" s="90">
        <f t="shared" si="35"/>
        <v>0</v>
      </c>
      <c r="AC62" s="90">
        <f>AB62*'INput Data'!$E$7</f>
        <v>0</v>
      </c>
      <c r="AD62" s="90">
        <f>IF(X62+Y62=0,0,IF(AND(X62+Y62&gt;0,Z62&gt;0,AA62=0),X62*'INput Data'!$E$4+Y62*'INput Data'!$E$9,IF(AND(X62+Y62&gt;0,'Fuel Switch DE'!Z62&gt;0),'Fuel Switch DE'!Z62*(' Coal &amp; Oil DECREASE'!R108/(' Coal &amp; Oil DECREASE'!R108+' Coal &amp; Oil DECREASE'!X108))*'INput Data'!$E$4+'Fuel Switch DE'!Z62*(' Coal &amp; Oil DECREASE'!R108/(' Coal &amp; Oil DECREASE'!R108+' Coal &amp; Oil DECREASE'!X108))*'INput Data'!$E$9,0)))</f>
        <v>108032.37410071943</v>
      </c>
      <c r="AE62" s="90">
        <f>IF(X62+Y62=0,0,IF(AND(X62+Y62&gt;0,AA62&gt;0,Z62=0),X62*('INput Data'!$E$4-'INput Data'!$E$7)+Y62*('INput Data'!$E$9-'INput Data'!$E$7),IF(AND(X62+Y62&gt;0,'Fuel Switch DE'!AA62&gt;0),'Fuel Switch DE'!AA62*(' Coal &amp; Oil DECREASE'!R108/(' Coal &amp; Oil DECREASE'!R108+' Coal &amp; Oil DECREASE'!X108))*('INput Data'!$E$4-'INput Data'!$E$7)+'Fuel Switch DE'!AA62*(' Coal &amp; Oil DECREASE'!R108/(' Coal &amp; Oil DECREASE'!R108+' Coal &amp; Oil DECREASE'!X108))*('INput Data'!$E$9-'INput Data'!$E$7),0)))</f>
        <v>0</v>
      </c>
      <c r="AF62" s="538">
        <f t="shared" si="47"/>
        <v>108032.37410071943</v>
      </c>
      <c r="AG62" s="123">
        <f t="shared" si="48"/>
        <v>0</v>
      </c>
      <c r="AH62" s="92">
        <f t="shared" si="36"/>
        <v>0</v>
      </c>
      <c r="AI62" s="119">
        <f>IF(OR(D62&gt;0,K62&gt;0),IF(OR(D62&gt;(-' Coal &amp; Oil DECREASE'!S108-' Coal &amp; Oil DECREASE'!Y108),K62&gt;(-' Coal &amp; Oil DECREASE'!S108-' Coal &amp; Oil DECREASE'!Y108),D62+K62&gt;(-' Coal &amp; Oil DECREASE'!S108-' Coal &amp; Oil DECREASE'!Y108)),-' Coal &amp; Oil DECREASE'!S108,(D62+K62)*(' Coal &amp; Oil DECREASE'!S108/(' Coal &amp; Oil DECREASE'!S108+' Coal &amp; Oil DECREASE'!Y108))),0)</f>
        <v>408.7999999999999</v>
      </c>
      <c r="AJ62" s="90">
        <f>IF(OR(D62&gt;0,K62&gt;0),IF(OR(D62&gt;(-' Coal &amp; Oil DECREASE'!S108-' Coal &amp; Oil DECREASE'!Y108),K62&gt;(-' Coal &amp; Oil DECREASE'!S108-' Coal &amp; Oil DECREASE'!Y108),D62+K62&gt;(-' Coal &amp; Oil DECREASE'!S108-' Coal &amp; Oil DECREASE'!Y108)),-' Coal &amp; Oil DECREASE'!Y108,(D62+K62)*(' Coal &amp; Oil DECREASE'!Y108/(' Coal &amp; Oil DECREASE'!S108+' Coal &amp; Oil DECREASE'!Y108))),0)</f>
        <v>0</v>
      </c>
      <c r="AK62" s="90">
        <f t="shared" si="37"/>
        <v>300</v>
      </c>
      <c r="AL62" s="90">
        <f t="shared" si="38"/>
        <v>108.79999999999988</v>
      </c>
      <c r="AM62" s="90">
        <f t="shared" si="39"/>
        <v>1.4210854715202004E-14</v>
      </c>
      <c r="AN62" s="90">
        <f>AM62*'INput Data'!$E$7</f>
        <v>2.8063882153402518E-12</v>
      </c>
      <c r="AO62" s="90">
        <f>IF(AI62+AJ62=0,0,IF(AND(AI62+AJ62&gt;0,AK62&gt;0,AL62=0),AI62*'INput Data'!$E$4+AJ62*'INput Data'!$E$9,IF(AND(AI62+AJ62&gt;0,'Fuel Switch DE'!AK62&gt;0),'Fuel Switch DE'!AK62*(' Coal &amp; Oil DECREASE'!S108/(' Coal &amp; Oil DECREASE'!S108+' Coal &amp; Oil DECREASE'!A868))*'INput Data'!$E$4+'Fuel Switch DE'!AK62*(' Coal &amp; Oil DECREASE'!Y108/(' Coal &amp; Oil DECREASE'!S108+' Coal &amp; Oil DECREASE'!Y108))*'INput Data'!$E$9,0)))</f>
        <v>79100.719424460432</v>
      </c>
      <c r="AP62" s="90">
        <f>IF(AI62+AJ62=0,0,IF(AND(AI62+AJ62&gt;0,AL62&gt;0,AK62=0),AI62*('INput Data'!$E$4-'INput Data'!$E$7)+AJ62*('INput Data'!$E$9-'INput Data'!$E$7),IF(AND(AI62+AJ62&gt;0,'Fuel Switch DE'!AL62&gt;0),'Fuel Switch DE'!AL62*(' Coal &amp; Oil DECREASE'!S108/(' Coal &amp; Oil DECREASE'!S108+' Coal &amp; Oil DECREASE'!Y108))*('INput Data'!$E$4-'INput Data'!$E$7)+'Fuel Switch DE'!AL62*(' Coal &amp; Oil DECREASE'!Y108/(' Coal &amp; Oil DECREASE'!S108+' Coal &amp; Oil DECREASE'!Y108))*('INput Data'!$E$9-'INput Data'!$E$7),0)))</f>
        <v>7201.1510791366827</v>
      </c>
      <c r="AQ62" s="538">
        <f t="shared" si="49"/>
        <v>86301.870503597122</v>
      </c>
      <c r="AR62" s="123">
        <f t="shared" si="50"/>
        <v>7201.1510791366827</v>
      </c>
      <c r="AS62" s="92">
        <f t="shared" si="40"/>
        <v>7201.15107913668</v>
      </c>
      <c r="AT62" s="90">
        <f>IF(E62&gt;0,IF(E62&lt;(-' Coal &amp; Oil DECREASE'!T108-' Coal &amp; Oil DECREASE'!Z108),'Fuel Switch DE'!E62*' Coal &amp; Oil DECREASE'!T108/(' Coal &amp; Oil DECREASE'!T108+' Coal &amp; Oil DECREASE'!Z108),-' Coal &amp; Oil DECREASE'!T108),0)</f>
        <v>0</v>
      </c>
      <c r="AU62" s="90">
        <f>IF(E62&gt;0,IF(E62&lt;(-' Coal &amp; Oil DECREASE'!T108-' Coal &amp; Oil DECREASE'!Z108),'Fuel Switch DE'!E62*' Coal &amp; Oil DECREASE'!Z108/(' Coal &amp; Oil DECREASE'!T108+' Coal &amp; Oil DECREASE'!Z108),-' Coal &amp; Oil DECREASE'!Z108),0)</f>
        <v>0</v>
      </c>
      <c r="AV62" s="90">
        <f t="shared" si="41"/>
        <v>0</v>
      </c>
      <c r="AW62" s="90">
        <f>AT62*('INput Data'!$D$4-'INput Data'!$D$7)</f>
        <v>0</v>
      </c>
      <c r="AX62" s="90">
        <f>AU62*('INput Data'!$E$9-'INput Data'!$E$7)</f>
        <v>0</v>
      </c>
      <c r="AY62" s="90">
        <f>AV62*'INput Data'!$E$7</f>
        <v>0</v>
      </c>
      <c r="AZ62" s="480">
        <f t="shared" si="51"/>
        <v>0</v>
      </c>
      <c r="BA62" s="68" t="str">
        <f>IF((('Nuclear &amp; RES demand for Power '!I141+'Nuclear &amp; RES demand for Power '!J141)-('Nuclear &amp; RES demand for Power '!C141+'Nuclear &amp; RES demand for Power '!D141))&lt;0,"Replacement","No replacement")</f>
        <v>No replacement</v>
      </c>
      <c r="BB62" s="150" t="str">
        <f t="shared" si="52"/>
        <v>No replacement</v>
      </c>
      <c r="BC62" s="92">
        <f>IF(OR(BA62="No replacement",BB62="No replacement"),0,AV62*'INput Data'!$Q$4-(('Nuclear &amp; RES demand for Power '!I141+'Nuclear &amp; RES demand for Power '!J141)-('Nuclear &amp; RES demand for Power '!C141+'Nuclear &amp; RES demand for Power '!D141))*'INput Data'!$E$7/'INput Data'!$Q$4)</f>
        <v>0</v>
      </c>
      <c r="BD62" s="187">
        <f>IF('Gas Supply'!J106&gt;=(P62+AA62+AL62+AT62+AU62),CH25,'Gas Supply'!J106/(P62+AA62+AL62+AT62+AU62)*CH25)</f>
        <v>7201.1510791366827</v>
      </c>
      <c r="BE62" s="187">
        <f>IF(CH25=0,0,IF('Gas Supply'!J106&gt;=P62+Z62+AL62+AT62+AU62,P62+Z62+AL62+AT62+AU62,'Gas Supply'!J106))</f>
        <v>366.30259074940278</v>
      </c>
      <c r="BF62" s="187">
        <f>BE62*'INput Data'!$E$7</f>
        <v>72338.173496914431</v>
      </c>
      <c r="BG62" s="187">
        <f>'Gas Supply'!J106-BE62</f>
        <v>0</v>
      </c>
      <c r="BH62" s="187">
        <f>BG62*'INput Data'!$E$7</f>
        <v>0</v>
      </c>
      <c r="BI62" s="195">
        <f t="shared" si="53"/>
        <v>79539.32457605112</v>
      </c>
      <c r="BJ62" s="115">
        <f>IF('Gas Supply'!I145=0,0,IF('Gas Supply'!I145/SUM('N.Gas &amp; H2 demand'!N146:Q146)&gt;=1,'Fuel Switch DE'!CH25,'Fuel Switch DE'!CH25*'Gas Supply'!I145/SUM('N.Gas &amp; H2 demand'!N146:Q146)))</f>
        <v>473.878480161374</v>
      </c>
    </row>
    <row r="63" spans="1:62" x14ac:dyDescent="0.25">
      <c r="A63" s="28" t="str">
        <f>'Gas demand INCREASE'!I148</f>
        <v>LV</v>
      </c>
      <c r="B63" s="90">
        <f>'Gas demand INCREASE'!J148</f>
        <v>0</v>
      </c>
      <c r="C63" s="90">
        <f>'Gas demand INCREASE'!K148</f>
        <v>0</v>
      </c>
      <c r="D63" s="90">
        <f>'Gas demand INCREASE'!L148</f>
        <v>0</v>
      </c>
      <c r="E63" s="92">
        <f>'Gas demand INCREASE'!M148</f>
        <v>0</v>
      </c>
      <c r="H63" s="28" t="str">
        <f>'Gas demand INCREASE'!T148</f>
        <v>LV</v>
      </c>
      <c r="I63" s="90">
        <f>'Gas demand INCREASE'!U148</f>
        <v>0</v>
      </c>
      <c r="J63" s="90">
        <f>'Gas demand INCREASE'!V148</f>
        <v>651</v>
      </c>
      <c r="K63" s="92">
        <f>'Gas demand INCREASE'!W148</f>
        <v>1900</v>
      </c>
      <c r="M63" s="119">
        <f>IF(OR(B63&gt;0,I63&gt;0),IF(OR(B63&gt;(-' Coal &amp; Oil DECREASE'!Q109-' Coal &amp; Oil DECREASE'!W109),I63&gt;(-' Coal &amp; Oil DECREASE'!Q109-' Coal &amp; Oil DECREASE'!W109),B63+I63&gt;(-' Coal &amp; Oil DECREASE'!Q109-' Coal &amp; Oil DECREASE'!W109)),-' Coal &amp; Oil DECREASE'!Q109,(B63+I63)*(' Coal &amp; Oil DECREASE'!Q109/(' Coal &amp; Oil DECREASE'!Q109+' Coal &amp; Oil DECREASE'!W109))),0)</f>
        <v>0</v>
      </c>
      <c r="N63" s="90">
        <f>IF(OR(B63&gt;0,I63&gt;0),IF(OR(B63&gt;(-' Coal &amp; Oil DECREASE'!Q109-' Coal &amp; Oil DECREASE'!W109),I63&gt;(-' Coal &amp; Oil DECREASE'!Q109-' Coal &amp; Oil DECREASE'!W109),B63+I63&gt;(-' Coal &amp; Oil DECREASE'!Q109-' Coal &amp; Oil DECREASE'!W109)),-' Coal &amp; Oil DECREASE'!W109,(B63+I63)*(' Coal &amp; Oil DECREASE'!W109/(' Coal &amp; Oil DECREASE'!Q109+' Coal &amp; Oil DECREASE'!W109))),0)</f>
        <v>0</v>
      </c>
      <c r="O63" s="90">
        <f t="shared" si="42"/>
        <v>0</v>
      </c>
      <c r="P63" s="90">
        <f t="shared" si="43"/>
        <v>0</v>
      </c>
      <c r="Q63" s="90">
        <f t="shared" si="44"/>
        <v>0</v>
      </c>
      <c r="R63" s="90">
        <f>Q63*'INput Data'!$E$7</f>
        <v>0</v>
      </c>
      <c r="S63" s="90">
        <f>IF(M63+N63=0,0,IF(AND(M63+N63&gt;0,O63&gt;0,P63=0),M63*'INput Data'!$E$4+N63*'INput Data'!$E$9,IF(AND(M63+N63&gt;0,'Fuel Switch DE'!O63&gt;0),'Fuel Switch DE'!O63*(' Coal &amp; Oil DECREASE'!Q109/(' Coal &amp; Oil DECREASE'!Q109+' Coal &amp; Oil DECREASE'!W109))*'INput Data'!$E$4+'Fuel Switch DE'!O63*(' Coal &amp; Oil DECREASE'!W109/(' Coal &amp; Oil DECREASE'!Q109+' Coal &amp; Oil DECREASE'!W109))*'INput Data'!$E$9,0)))</f>
        <v>0</v>
      </c>
      <c r="T63" s="90">
        <f>IF(M63+N63=0,0,IF(AND(M63+N63&gt;0,P63&gt;0,O63=0),M63*('INput Data'!$E$4-'INput Data'!$E$7)+N63*('INput Data'!$E$9-'INput Data'!$E$7),IF(AND(M63+N63&gt;0,'Fuel Switch DE'!P63&gt;0),'Fuel Switch DE'!P63*(' Coal &amp; Oil DECREASE'!Q109/(' Coal &amp; Oil DECREASE'!Q109+' Coal &amp; Oil DECREASE'!W109))*('INput Data'!$E$4-'INput Data'!$E$7)+'Fuel Switch DE'!P63*(' Coal &amp; Oil DECREASE'!W109/(' Coal &amp; Oil DECREASE'!Q109+' Coal &amp; Oil DECREASE'!W109))*('INput Data'!$E$9-'INput Data'!$E$7),0)))</f>
        <v>0</v>
      </c>
      <c r="U63" s="538">
        <f t="shared" si="45"/>
        <v>0</v>
      </c>
      <c r="V63" s="123">
        <f t="shared" si="46"/>
        <v>0</v>
      </c>
      <c r="W63" s="92">
        <f t="shared" si="32"/>
        <v>0</v>
      </c>
      <c r="X63" s="119">
        <f>IF(OR(C63&gt;0,J63&gt;0),IF(OR(C63&gt;(-' Coal &amp; Oil DECREASE'!R109-' Coal &amp; Oil DECREASE'!X109),J63&gt;(-' Coal &amp; Oil DECREASE'!R109-' Coal &amp; Oil DECREASE'!X109),C63+J63&gt;(-' Coal &amp; Oil DECREASE'!R109-' Coal &amp; Oil DECREASE'!X109)),-' Coal &amp; Oil DECREASE'!R109,(C63+J63)*(' Coal &amp; Oil DECREASE'!R109/(' Coal &amp; Oil DECREASE'!R109+' Coal &amp; Oil DECREASE'!X109))),0)</f>
        <v>597.76086956521738</v>
      </c>
      <c r="Y63" s="90">
        <f>IF(OR(C63&gt;0,J63&gt;0),IF(OR(C63&gt;(-' Coal &amp; Oil DECREASE'!R109-' Coal &amp; Oil DECREASE'!X109),J63&gt;(-' Coal &amp; Oil DECREASE'!R109-' Coal &amp; Oil DECREASE'!X109),C63+J63&gt;(-' Coal &amp; Oil DECREASE'!R109-' Coal &amp; Oil DECREASE'!X109)),-' Coal &amp; Oil DECREASE'!X109,(C63+J63)*(' Coal &amp; Oil DECREASE'!X109/(' Coal &amp; Oil DECREASE'!R109+' Coal &amp; Oil DECREASE'!X109))),0)</f>
        <v>53.239130434782609</v>
      </c>
      <c r="Z63" s="90">
        <f t="shared" si="33"/>
        <v>651</v>
      </c>
      <c r="AA63" s="90">
        <f t="shared" si="34"/>
        <v>0</v>
      </c>
      <c r="AB63" s="90">
        <f t="shared" si="35"/>
        <v>0</v>
      </c>
      <c r="AC63" s="90">
        <f>AB63*'INput Data'!$E$7</f>
        <v>0</v>
      </c>
      <c r="AD63" s="90">
        <f>IF(X63+Y63=0,0,IF(AND(X63+Y63&gt;0,Z63&gt;0,AA63=0),X63*'INput Data'!$E$4+Y63*'INput Data'!$E$9,IF(AND(X63+Y63&gt;0,'Fuel Switch DE'!Z63&gt;0),'Fuel Switch DE'!Z63*(' Coal &amp; Oil DECREASE'!R109/(' Coal &amp; Oil DECREASE'!R109+' Coal &amp; Oil DECREASE'!X109))*'INput Data'!$E$4+'Fuel Switch DE'!Z63*(' Coal &amp; Oil DECREASE'!R109/(' Coal &amp; Oil DECREASE'!R109+' Coal &amp; Oil DECREASE'!X109))*'INput Data'!$E$9,0)))</f>
        <v>176302.19737253673</v>
      </c>
      <c r="AE63" s="90">
        <f>IF(X63+Y63=0,0,IF(AND(X63+Y63&gt;0,AA63&gt;0,Z63=0),X63*('INput Data'!$E$4-'INput Data'!$E$7)+Y63*('INput Data'!$E$9-'INput Data'!$E$7),IF(AND(X63+Y63&gt;0,'Fuel Switch DE'!AA63&gt;0),'Fuel Switch DE'!AA63*(' Coal &amp; Oil DECREASE'!R109/(' Coal &amp; Oil DECREASE'!R109+' Coal &amp; Oil DECREASE'!X109))*('INput Data'!$E$4-'INput Data'!$E$7)+'Fuel Switch DE'!AA63*(' Coal &amp; Oil DECREASE'!R109/(' Coal &amp; Oil DECREASE'!R109+' Coal &amp; Oil DECREASE'!X109))*('INput Data'!$E$9-'INput Data'!$E$7),0)))</f>
        <v>0</v>
      </c>
      <c r="AF63" s="538">
        <f t="shared" si="47"/>
        <v>176302.19737253673</v>
      </c>
      <c r="AG63" s="123">
        <f t="shared" si="48"/>
        <v>0</v>
      </c>
      <c r="AH63" s="92">
        <f t="shared" si="36"/>
        <v>0</v>
      </c>
      <c r="AI63" s="119">
        <f>IF(OR(D63&gt;0,K63&gt;0),IF(OR(D63&gt;(-' Coal &amp; Oil DECREASE'!S109-' Coal &amp; Oil DECREASE'!Y109),K63&gt;(-' Coal &amp; Oil DECREASE'!S109-' Coal &amp; Oil DECREASE'!Y109),D63+K63&gt;(-' Coal &amp; Oil DECREASE'!S109-' Coal &amp; Oil DECREASE'!Y109)),-' Coal &amp; Oil DECREASE'!S109,(D63+K63)*(' Coal &amp; Oil DECREASE'!S109/(' Coal &amp; Oil DECREASE'!S109+' Coal &amp; Oil DECREASE'!Y109))),0)</f>
        <v>1900</v>
      </c>
      <c r="AJ63" s="90">
        <f>IF(OR(D63&gt;0,K63&gt;0),IF(OR(D63&gt;(-' Coal &amp; Oil DECREASE'!S109-' Coal &amp; Oil DECREASE'!Y109),K63&gt;(-' Coal &amp; Oil DECREASE'!S109-' Coal &amp; Oil DECREASE'!Y109),D63+K63&gt;(-' Coal &amp; Oil DECREASE'!S109-' Coal &amp; Oil DECREASE'!Y109)),-' Coal &amp; Oil DECREASE'!Y109,(D63+K63)*(' Coal &amp; Oil DECREASE'!Y109/(' Coal &amp; Oil DECREASE'!S109+' Coal &amp; Oil DECREASE'!Y109))),0)</f>
        <v>0</v>
      </c>
      <c r="AK63" s="90">
        <f t="shared" si="37"/>
        <v>1900</v>
      </c>
      <c r="AL63" s="90">
        <f t="shared" si="38"/>
        <v>0</v>
      </c>
      <c r="AM63" s="90">
        <f t="shared" si="39"/>
        <v>0</v>
      </c>
      <c r="AN63" s="90">
        <f>AM63*'INput Data'!$E$7</f>
        <v>0</v>
      </c>
      <c r="AO63" s="90">
        <f>IF(AI63+AJ63=0,0,IF(AND(AI63+AJ63&gt;0,AK63&gt;0,AL63=0),AI63*'INput Data'!$E$4+AJ63*'INput Data'!$E$9,IF(AND(AI63+AJ63&gt;0,'Fuel Switch DE'!AK63&gt;0),'Fuel Switch DE'!AK63*(' Coal &amp; Oil DECREASE'!S109/(' Coal &amp; Oil DECREASE'!S109+' Coal &amp; Oil DECREASE'!A869))*'INput Data'!$E$4+'Fuel Switch DE'!AK63*(' Coal &amp; Oil DECREASE'!Y109/(' Coal &amp; Oil DECREASE'!S109+' Coal &amp; Oil DECREASE'!Y109))*'INput Data'!$E$9,0)))</f>
        <v>500971.2230215827</v>
      </c>
      <c r="AP63" s="90">
        <f>IF(AI63+AJ63=0,0,IF(AND(AI63+AJ63&gt;0,AL63&gt;0,AK63=0),AI63*('INput Data'!$E$4-'INput Data'!$E$7)+AJ63*('INput Data'!$E$9-'INput Data'!$E$7),IF(AND(AI63+AJ63&gt;0,'Fuel Switch DE'!AL63&gt;0),'Fuel Switch DE'!AL63*(' Coal &amp; Oil DECREASE'!S109/(' Coal &amp; Oil DECREASE'!S109+' Coal &amp; Oil DECREASE'!Y109))*('INput Data'!$E$4-'INput Data'!$E$7)+'Fuel Switch DE'!AL63*(' Coal &amp; Oil DECREASE'!Y109/(' Coal &amp; Oil DECREASE'!S109+' Coal &amp; Oil DECREASE'!Y109))*('INput Data'!$E$9-'INput Data'!$E$7),0)))</f>
        <v>0</v>
      </c>
      <c r="AQ63" s="538">
        <f t="shared" si="49"/>
        <v>500971.2230215827</v>
      </c>
      <c r="AR63" s="123">
        <f t="shared" si="50"/>
        <v>0</v>
      </c>
      <c r="AS63" s="92">
        <f t="shared" si="40"/>
        <v>0</v>
      </c>
      <c r="AT63" s="90">
        <f>IF(E63&gt;0,IF(E63&lt;(-' Coal &amp; Oil DECREASE'!T109-' Coal &amp; Oil DECREASE'!Z109),'Fuel Switch DE'!E63*' Coal &amp; Oil DECREASE'!T109/(' Coal &amp; Oil DECREASE'!T109+' Coal &amp; Oil DECREASE'!Z109),-' Coal &amp; Oil DECREASE'!T109),0)</f>
        <v>0</v>
      </c>
      <c r="AU63" s="90">
        <f>IF(E63&gt;0,IF(E63&lt;(-' Coal &amp; Oil DECREASE'!T109-' Coal &amp; Oil DECREASE'!Z109),'Fuel Switch DE'!E63*' Coal &amp; Oil DECREASE'!Z109/(' Coal &amp; Oil DECREASE'!T109+' Coal &amp; Oil DECREASE'!Z109),-' Coal &amp; Oil DECREASE'!Z109),0)</f>
        <v>0</v>
      </c>
      <c r="AV63" s="90">
        <f t="shared" si="41"/>
        <v>0</v>
      </c>
      <c r="AW63" s="90">
        <f>AT63*('INput Data'!$D$4-'INput Data'!$D$7)</f>
        <v>0</v>
      </c>
      <c r="AX63" s="90">
        <f>AU63*('INput Data'!$E$9-'INput Data'!$E$7)</f>
        <v>0</v>
      </c>
      <c r="AY63" s="90">
        <f>AV63*'INput Data'!$E$7</f>
        <v>0</v>
      </c>
      <c r="AZ63" s="480">
        <f t="shared" si="51"/>
        <v>0</v>
      </c>
      <c r="BA63" s="68" t="str">
        <f>IF((('Nuclear &amp; RES demand for Power '!I142+'Nuclear &amp; RES demand for Power '!J142)-('Nuclear &amp; RES demand for Power '!C142+'Nuclear &amp; RES demand for Power '!D142))&lt;0,"Replacement","No replacement")</f>
        <v>No replacement</v>
      </c>
      <c r="BB63" s="150" t="str">
        <f t="shared" si="52"/>
        <v>No replacement</v>
      </c>
      <c r="BC63" s="92">
        <f>IF(OR(BA63="No replacement",BB63="No replacement"),0,AV63*'INput Data'!$Q$4-(('Nuclear &amp; RES demand for Power '!I142+'Nuclear &amp; RES demand for Power '!J142)-('Nuclear &amp; RES demand for Power '!C142+'Nuclear &amp; RES demand for Power '!D142))*'INput Data'!$E$7/'INput Data'!$Q$4)</f>
        <v>0</v>
      </c>
      <c r="BD63" s="187">
        <f>IF('Gas Supply'!J107&gt;=(P63+AA63+AL63+AT63+AU63),CH26,'Gas Supply'!J107/(P63+AA63+AL63+AT63+AU63)*CH26)</f>
        <v>0</v>
      </c>
      <c r="BE63" s="187">
        <f>IF(CH26=0,0,IF('Gas Supply'!J107&gt;=P63+Z63+AL63+AT63+AU63,P63+Z63+AL63+AT63+AU63,'Gas Supply'!J107))</f>
        <v>0</v>
      </c>
      <c r="BF63" s="187">
        <f>BE63*'INput Data'!$E$7</f>
        <v>0</v>
      </c>
      <c r="BG63" s="187">
        <f>'Gas Supply'!J107-BE63</f>
        <v>2487.24552376457</v>
      </c>
      <c r="BH63" s="187">
        <f>BG63*'INput Data'!$E$7</f>
        <v>491186.25631178019</v>
      </c>
      <c r="BI63" s="195">
        <f t="shared" si="53"/>
        <v>491186.25631178019</v>
      </c>
      <c r="BJ63" s="115">
        <f>IF('Gas Supply'!I146=0,0,IF('Gas Supply'!I146/SUM('N.Gas &amp; H2 demand'!N147:Q147)&gt;=1,'Fuel Switch DE'!CH26,'Fuel Switch DE'!CH26*'Gas Supply'!I146/SUM('N.Gas &amp; H2 demand'!N147:Q147)))</f>
        <v>0</v>
      </c>
    </row>
    <row r="64" spans="1:62" x14ac:dyDescent="0.25">
      <c r="A64" s="28" t="str">
        <f>'Gas demand INCREASE'!I149</f>
        <v>MK</v>
      </c>
      <c r="B64" s="90">
        <f>'Gas demand INCREASE'!J149</f>
        <v>76.649999999999977</v>
      </c>
      <c r="C64" s="90">
        <f>'Gas demand INCREASE'!K149</f>
        <v>353.17399999999998</v>
      </c>
      <c r="D64" s="90">
        <f>'Gas demand INCREASE'!L149</f>
        <v>2.1534999999999975</v>
      </c>
      <c r="E64" s="92">
        <f>'Gas demand INCREASE'!M149</f>
        <v>0</v>
      </c>
      <c r="H64" s="28" t="str">
        <f>'Gas demand INCREASE'!T149</f>
        <v>MK</v>
      </c>
      <c r="I64" s="90">
        <f>'Gas demand INCREASE'!U149</f>
        <v>0</v>
      </c>
      <c r="J64" s="90">
        <f>'Gas demand INCREASE'!V149</f>
        <v>0</v>
      </c>
      <c r="K64" s="92">
        <f>'Gas demand INCREASE'!W149</f>
        <v>0</v>
      </c>
      <c r="M64" s="119">
        <f>IF(OR(B64&gt;0,I64&gt;0),IF(OR(B64&gt;(-' Coal &amp; Oil DECREASE'!Q110-' Coal &amp; Oil DECREASE'!W110),I64&gt;(-' Coal &amp; Oil DECREASE'!Q110-' Coal &amp; Oil DECREASE'!W110),B64+I64&gt;(-' Coal &amp; Oil DECREASE'!Q110-' Coal &amp; Oil DECREASE'!W110)),-' Coal &amp; Oil DECREASE'!Q110,(B64+I64)*(' Coal &amp; Oil DECREASE'!Q110/(' Coal &amp; Oil DECREASE'!Q110+' Coal &amp; Oil DECREASE'!W110))),0)</f>
        <v>0</v>
      </c>
      <c r="N64" s="90">
        <f>IF(OR(B64&gt;0,I64&gt;0),IF(OR(B64&gt;(-' Coal &amp; Oil DECREASE'!Q110-' Coal &amp; Oil DECREASE'!W110),I64&gt;(-' Coal &amp; Oil DECREASE'!Q110-' Coal &amp; Oil DECREASE'!W110),B64+I64&gt;(-' Coal &amp; Oil DECREASE'!Q110-' Coal &amp; Oil DECREASE'!W110)),-' Coal &amp; Oil DECREASE'!W110,(B64+I64)*(' Coal &amp; Oil DECREASE'!W110/(' Coal &amp; Oil DECREASE'!Q110+' Coal &amp; Oil DECREASE'!W110))),0)</f>
        <v>0</v>
      </c>
      <c r="O64" s="90">
        <f t="shared" si="42"/>
        <v>0</v>
      </c>
      <c r="P64" s="90">
        <f t="shared" si="43"/>
        <v>0</v>
      </c>
      <c r="Q64" s="90">
        <f t="shared" si="44"/>
        <v>76.649999999999977</v>
      </c>
      <c r="R64" s="90">
        <f>Q64*'INput Data'!$E$7</f>
        <v>15136.996402877692</v>
      </c>
      <c r="S64" s="90">
        <f>IF(M64+N64=0,0,IF(AND(M64+N64&gt;0,O64&gt;0,P64=0),M64*'INput Data'!$E$4+N64*'INput Data'!$E$9,IF(AND(M64+N64&gt;0,'Fuel Switch DE'!O64&gt;0),'Fuel Switch DE'!O64*(' Coal &amp; Oil DECREASE'!Q110/(' Coal &amp; Oil DECREASE'!Q110+' Coal &amp; Oil DECREASE'!W110))*'INput Data'!$E$4+'Fuel Switch DE'!O64*(' Coal &amp; Oil DECREASE'!W110/(' Coal &amp; Oil DECREASE'!Q110+' Coal &amp; Oil DECREASE'!W110))*'INput Data'!$E$9,0)))</f>
        <v>0</v>
      </c>
      <c r="T64" s="90">
        <f>IF(M64+N64=0,0,IF(AND(M64+N64&gt;0,P64&gt;0,O64=0),M64*('INput Data'!$E$4-'INput Data'!$E$7)+N64*('INput Data'!$E$9-'INput Data'!$E$7),IF(AND(M64+N64&gt;0,'Fuel Switch DE'!P64&gt;0),'Fuel Switch DE'!P64*(' Coal &amp; Oil DECREASE'!Q110/(' Coal &amp; Oil DECREASE'!Q110+' Coal &amp; Oil DECREASE'!W110))*('INput Data'!$E$4-'INput Data'!$E$7)+'Fuel Switch DE'!P64*(' Coal &amp; Oil DECREASE'!W110/(' Coal &amp; Oil DECREASE'!Q110+' Coal &amp; Oil DECREASE'!W110))*('INput Data'!$E$9-'INput Data'!$E$7),0)))</f>
        <v>0</v>
      </c>
      <c r="U64" s="538">
        <f t="shared" si="45"/>
        <v>0</v>
      </c>
      <c r="V64" s="123">
        <f t="shared" si="46"/>
        <v>0</v>
      </c>
      <c r="W64" s="92">
        <f t="shared" si="32"/>
        <v>-15136.996402877692</v>
      </c>
      <c r="X64" s="119">
        <f>IF(OR(C64&gt;0,J64&gt;0),IF(OR(C64&gt;(-' Coal &amp; Oil DECREASE'!R110-' Coal &amp; Oil DECREASE'!X110),J64&gt;(-' Coal &amp; Oil DECREASE'!R110-' Coal &amp; Oil DECREASE'!X110),C64+J64&gt;(-' Coal &amp; Oil DECREASE'!R110-' Coal &amp; Oil DECREASE'!X110)),-' Coal &amp; Oil DECREASE'!R110,(C64+J64)*(' Coal &amp; Oil DECREASE'!R110/(' Coal &amp; Oil DECREASE'!R110+' Coal &amp; Oil DECREASE'!X110))),0)</f>
        <v>0</v>
      </c>
      <c r="Y64" s="90">
        <f>IF(OR(C64&gt;0,J64&gt;0),IF(OR(C64&gt;(-' Coal &amp; Oil DECREASE'!R110-' Coal &amp; Oil DECREASE'!X110),J64&gt;(-' Coal &amp; Oil DECREASE'!R110-' Coal &amp; Oil DECREASE'!X110),C64+J64&gt;(-' Coal &amp; Oil DECREASE'!R110-' Coal &amp; Oil DECREASE'!X110)),-' Coal &amp; Oil DECREASE'!X110,(C64+J64)*(' Coal &amp; Oil DECREASE'!X110/(' Coal &amp; Oil DECREASE'!R110+' Coal &amp; Oil DECREASE'!X110))),0)</f>
        <v>0</v>
      </c>
      <c r="Z64" s="90">
        <f t="shared" si="33"/>
        <v>0</v>
      </c>
      <c r="AA64" s="90">
        <f t="shared" si="34"/>
        <v>0</v>
      </c>
      <c r="AB64" s="90">
        <f t="shared" si="35"/>
        <v>353.17399999999998</v>
      </c>
      <c r="AC64" s="90">
        <f>AB64*'INput Data'!$E$7</f>
        <v>69745.512949640281</v>
      </c>
      <c r="AD64" s="90">
        <f>IF(X64+Y64=0,0,IF(AND(X64+Y64&gt;0,Z64&gt;0,AA64=0),X64*'INput Data'!$E$4+Y64*'INput Data'!$E$9,IF(AND(X64+Y64&gt;0,'Fuel Switch DE'!Z64&gt;0),'Fuel Switch DE'!Z64*(' Coal &amp; Oil DECREASE'!R110/(' Coal &amp; Oil DECREASE'!R110+' Coal &amp; Oil DECREASE'!X110))*'INput Data'!$E$4+'Fuel Switch DE'!Z64*(' Coal &amp; Oil DECREASE'!R110/(' Coal &amp; Oil DECREASE'!R110+' Coal &amp; Oil DECREASE'!X110))*'INput Data'!$E$9,0)))</f>
        <v>0</v>
      </c>
      <c r="AE64" s="90">
        <f>IF(X64+Y64=0,0,IF(AND(X64+Y64&gt;0,AA64&gt;0,Z64=0),X64*('INput Data'!$E$4-'INput Data'!$E$7)+Y64*('INput Data'!$E$9-'INput Data'!$E$7),IF(AND(X64+Y64&gt;0,'Fuel Switch DE'!AA64&gt;0),'Fuel Switch DE'!AA64*(' Coal &amp; Oil DECREASE'!R110/(' Coal &amp; Oil DECREASE'!R110+' Coal &amp; Oil DECREASE'!X110))*('INput Data'!$E$4-'INput Data'!$E$7)+'Fuel Switch DE'!AA64*(' Coal &amp; Oil DECREASE'!R110/(' Coal &amp; Oil DECREASE'!R110+' Coal &amp; Oil DECREASE'!X110))*('INput Data'!$E$9-'INput Data'!$E$7),0)))</f>
        <v>0</v>
      </c>
      <c r="AF64" s="538">
        <f t="shared" si="47"/>
        <v>0</v>
      </c>
      <c r="AG64" s="123">
        <f t="shared" si="48"/>
        <v>0</v>
      </c>
      <c r="AH64" s="92">
        <f t="shared" si="36"/>
        <v>-69745.512949640281</v>
      </c>
      <c r="AI64" s="119">
        <f>IF(OR(D64&gt;0,K64&gt;0),IF(OR(D64&gt;(-' Coal &amp; Oil DECREASE'!S110-' Coal &amp; Oil DECREASE'!Y110),K64&gt;(-' Coal &amp; Oil DECREASE'!S110-' Coal &amp; Oil DECREASE'!Y110),D64+K64&gt;(-' Coal &amp; Oil DECREASE'!S110-' Coal &amp; Oil DECREASE'!Y110)),-' Coal &amp; Oil DECREASE'!S110,(D64+K64)*(' Coal &amp; Oil DECREASE'!S110/(' Coal &amp; Oil DECREASE'!S110+' Coal &amp; Oil DECREASE'!Y110))),0)</f>
        <v>0</v>
      </c>
      <c r="AJ64" s="90">
        <f>IF(OR(D64&gt;0,K64&gt;0),IF(OR(D64&gt;(-' Coal &amp; Oil DECREASE'!S110-' Coal &amp; Oil DECREASE'!Y110),K64&gt;(-' Coal &amp; Oil DECREASE'!S110-' Coal &amp; Oil DECREASE'!Y110),D64+K64&gt;(-' Coal &amp; Oil DECREASE'!S110-' Coal &amp; Oil DECREASE'!Y110)),-' Coal &amp; Oil DECREASE'!Y110,(D64+K64)*(' Coal &amp; Oil DECREASE'!Y110/(' Coal &amp; Oil DECREASE'!S110+' Coal &amp; Oil DECREASE'!Y110))),0)</f>
        <v>0</v>
      </c>
      <c r="AK64" s="90">
        <f t="shared" si="37"/>
        <v>0</v>
      </c>
      <c r="AL64" s="90">
        <f t="shared" si="38"/>
        <v>0</v>
      </c>
      <c r="AM64" s="90">
        <f t="shared" si="39"/>
        <v>2.1534999999999975</v>
      </c>
      <c r="AN64" s="90">
        <f>AM64*'INput Data'!$E$7</f>
        <v>425.27751798561104</v>
      </c>
      <c r="AO64" s="90">
        <f>IF(AI64+AJ64=0,0,IF(AND(AI64+AJ64&gt;0,AK64&gt;0,AL64=0),AI64*'INput Data'!$E$4+AJ64*'INput Data'!$E$9,IF(AND(AI64+AJ64&gt;0,'Fuel Switch DE'!AK64&gt;0),'Fuel Switch DE'!AK64*(' Coal &amp; Oil DECREASE'!S110/(' Coal &amp; Oil DECREASE'!S110+' Coal &amp; Oil DECREASE'!A870))*'INput Data'!$E$4+'Fuel Switch DE'!AK64*(' Coal &amp; Oil DECREASE'!Y110/(' Coal &amp; Oil DECREASE'!S110+' Coal &amp; Oil DECREASE'!Y110))*'INput Data'!$E$9,0)))</f>
        <v>0</v>
      </c>
      <c r="AP64" s="90">
        <f>IF(AI64+AJ64=0,0,IF(AND(AI64+AJ64&gt;0,AL64&gt;0,AK64=0),AI64*('INput Data'!$E$4-'INput Data'!$E$7)+AJ64*('INput Data'!$E$9-'INput Data'!$E$7),IF(AND(AI64+AJ64&gt;0,'Fuel Switch DE'!AL64&gt;0),'Fuel Switch DE'!AL64*(' Coal &amp; Oil DECREASE'!S110/(' Coal &amp; Oil DECREASE'!S110+' Coal &amp; Oil DECREASE'!Y110))*('INput Data'!$E$4-'INput Data'!$E$7)+'Fuel Switch DE'!AL64*(' Coal &amp; Oil DECREASE'!Y110/(' Coal &amp; Oil DECREASE'!S110+' Coal &amp; Oil DECREASE'!Y110))*('INput Data'!$E$9-'INput Data'!$E$7),0)))</f>
        <v>0</v>
      </c>
      <c r="AQ64" s="538">
        <f t="shared" si="49"/>
        <v>0</v>
      </c>
      <c r="AR64" s="123">
        <f t="shared" si="50"/>
        <v>0</v>
      </c>
      <c r="AS64" s="92">
        <f t="shared" si="40"/>
        <v>-425.27751798561104</v>
      </c>
      <c r="AT64" s="90">
        <f>IF(E64&gt;0,IF(E64&lt;(-' Coal &amp; Oil DECREASE'!T110-' Coal &amp; Oil DECREASE'!Z110),'Fuel Switch DE'!E64*' Coal &amp; Oil DECREASE'!T110/(' Coal &amp; Oil DECREASE'!T110+' Coal &amp; Oil DECREASE'!Z110),-' Coal &amp; Oil DECREASE'!T110),0)</f>
        <v>0</v>
      </c>
      <c r="AU64" s="90">
        <f>IF(E64&gt;0,IF(E64&lt;(-' Coal &amp; Oil DECREASE'!T110-' Coal &amp; Oil DECREASE'!Z110),'Fuel Switch DE'!E64*' Coal &amp; Oil DECREASE'!Z110/(' Coal &amp; Oil DECREASE'!T110+' Coal &amp; Oil DECREASE'!Z110),-' Coal &amp; Oil DECREASE'!Z110),0)</f>
        <v>0</v>
      </c>
      <c r="AV64" s="90">
        <f t="shared" si="41"/>
        <v>0</v>
      </c>
      <c r="AW64" s="90">
        <f>AT64*('INput Data'!$D$4-'INput Data'!$D$7)</f>
        <v>0</v>
      </c>
      <c r="AX64" s="90">
        <f>AU64*('INput Data'!$E$9-'INput Data'!$E$7)</f>
        <v>0</v>
      </c>
      <c r="AY64" s="90">
        <f>AV64*'INput Data'!$E$7</f>
        <v>0</v>
      </c>
      <c r="AZ64" s="480">
        <f t="shared" si="51"/>
        <v>0</v>
      </c>
      <c r="BA64" s="68" t="str">
        <f>IF((('Nuclear &amp; RES demand for Power '!I143+'Nuclear &amp; RES demand for Power '!J143)-('Nuclear &amp; RES demand for Power '!C143+'Nuclear &amp; RES demand for Power '!D143))&lt;0,"Replacement","No replacement")</f>
        <v>No replacement</v>
      </c>
      <c r="BB64" s="150" t="str">
        <f t="shared" si="52"/>
        <v>No replacement</v>
      </c>
      <c r="BC64" s="92">
        <f>IF(OR(BA64="No replacement",BB64="No replacement"),0,AV64*'INput Data'!$Q$4-(('Nuclear &amp; RES demand for Power '!I143+'Nuclear &amp; RES demand for Power '!J143)-('Nuclear &amp; RES demand for Power '!C143+'Nuclear &amp; RES demand for Power '!D143))*'INput Data'!$E$7/'INput Data'!$Q$4)</f>
        <v>0</v>
      </c>
      <c r="BD64" s="187">
        <f>IF('Gas Supply'!J108&gt;=(P64+AA64+AL64+AT64+AU64),CH27,'Gas Supply'!J108/(P64+AA64+AL64+AT64+AU64)*CH27)</f>
        <v>0</v>
      </c>
      <c r="BE64" s="187">
        <f>IF(CH27=0,0,IF('Gas Supply'!J108&gt;=P64+Z64+AL64+AT64+AU64,P64+Z64+AL64+AT64+AU64,'Gas Supply'!J108))</f>
        <v>0</v>
      </c>
      <c r="BF64" s="187">
        <f>BE64*'INput Data'!$E$7</f>
        <v>0</v>
      </c>
      <c r="BG64" s="187">
        <f>'Gas Supply'!J108-BE64</f>
        <v>0</v>
      </c>
      <c r="BH64" s="187">
        <f>BG64*'INput Data'!$E$7</f>
        <v>0</v>
      </c>
      <c r="BI64" s="195">
        <f t="shared" si="53"/>
        <v>0</v>
      </c>
      <c r="BJ64" s="115">
        <f>IF('Gas Supply'!I147=0,0,IF('Gas Supply'!I147/SUM('N.Gas &amp; H2 demand'!N148:Q148)&gt;=1,'Fuel Switch DE'!CH27,'Fuel Switch DE'!CH27*'Gas Supply'!I147/SUM('N.Gas &amp; H2 demand'!N148:Q148)))</f>
        <v>0</v>
      </c>
    </row>
    <row r="65" spans="1:62" x14ac:dyDescent="0.25">
      <c r="A65" s="28" t="str">
        <f>'Gas demand INCREASE'!I150</f>
        <v>MT</v>
      </c>
      <c r="B65" s="90">
        <f>'Gas demand INCREASE'!J150</f>
        <v>0</v>
      </c>
      <c r="C65" s="90">
        <f>'Gas demand INCREASE'!K150</f>
        <v>0</v>
      </c>
      <c r="D65" s="90">
        <f>'Gas demand INCREASE'!L150</f>
        <v>0</v>
      </c>
      <c r="E65" s="92">
        <f>'Gas demand INCREASE'!M150</f>
        <v>0</v>
      </c>
      <c r="H65" s="28" t="str">
        <f>'Gas demand INCREASE'!T150</f>
        <v>MT</v>
      </c>
      <c r="I65" s="90">
        <f>'Gas demand INCREASE'!U150</f>
        <v>0</v>
      </c>
      <c r="J65" s="90">
        <f>'Gas demand INCREASE'!V150</f>
        <v>0</v>
      </c>
      <c r="K65" s="92">
        <f>'Gas demand INCREASE'!W150</f>
        <v>0</v>
      </c>
      <c r="M65" s="119">
        <f>IF(OR(B65&gt;0,I65&gt;0),IF(OR(B65&gt;(-' Coal &amp; Oil DECREASE'!Q111-' Coal &amp; Oil DECREASE'!W111),I65&gt;(-' Coal &amp; Oil DECREASE'!Q111-' Coal &amp; Oil DECREASE'!W111),B65+I65&gt;(-' Coal &amp; Oil DECREASE'!Q111-' Coal &amp; Oil DECREASE'!W111)),-' Coal &amp; Oil DECREASE'!Q111,(B65+I65)*(' Coal &amp; Oil DECREASE'!Q111/(' Coal &amp; Oil DECREASE'!Q111+' Coal &amp; Oil DECREASE'!W111))),0)</f>
        <v>0</v>
      </c>
      <c r="N65" s="90">
        <f>IF(OR(B65&gt;0,I65&gt;0),IF(OR(B65&gt;(-' Coal &amp; Oil DECREASE'!Q111-' Coal &amp; Oil DECREASE'!W111),I65&gt;(-' Coal &amp; Oil DECREASE'!Q111-' Coal &amp; Oil DECREASE'!W111),B65+I65&gt;(-' Coal &amp; Oil DECREASE'!Q111-' Coal &amp; Oil DECREASE'!W111)),-' Coal &amp; Oil DECREASE'!W111,(B65+I65)*(' Coal &amp; Oil DECREASE'!W111/(' Coal &amp; Oil DECREASE'!Q111+' Coal &amp; Oil DECREASE'!W111))),0)</f>
        <v>0</v>
      </c>
      <c r="O65" s="90">
        <f t="shared" si="42"/>
        <v>0</v>
      </c>
      <c r="P65" s="90">
        <f t="shared" si="43"/>
        <v>0</v>
      </c>
      <c r="Q65" s="90">
        <f t="shared" si="44"/>
        <v>0</v>
      </c>
      <c r="R65" s="90">
        <f>Q65*'INput Data'!$E$7</f>
        <v>0</v>
      </c>
      <c r="S65" s="90">
        <f>IF(M65+N65=0,0,IF(AND(M65+N65&gt;0,O65&gt;0,P65=0),M65*'INput Data'!$E$4+N65*'INput Data'!$E$9,IF(AND(M65+N65&gt;0,'Fuel Switch DE'!O65&gt;0),'Fuel Switch DE'!O65*(' Coal &amp; Oil DECREASE'!Q111/(' Coal &amp; Oil DECREASE'!Q111+' Coal &amp; Oil DECREASE'!W111))*'INput Data'!$E$4+'Fuel Switch DE'!O65*(' Coal &amp; Oil DECREASE'!W111/(' Coal &amp; Oil DECREASE'!Q111+' Coal &amp; Oil DECREASE'!W111))*'INput Data'!$E$9,0)))</f>
        <v>0</v>
      </c>
      <c r="T65" s="90">
        <f>IF(M65+N65=0,0,IF(AND(M65+N65&gt;0,P65&gt;0,O65=0),M65*('INput Data'!$E$4-'INput Data'!$E$7)+N65*('INput Data'!$E$9-'INput Data'!$E$7),IF(AND(M65+N65&gt;0,'Fuel Switch DE'!P65&gt;0),'Fuel Switch DE'!P65*(' Coal &amp; Oil DECREASE'!Q111/(' Coal &amp; Oil DECREASE'!Q111+' Coal &amp; Oil DECREASE'!W111))*('INput Data'!$E$4-'INput Data'!$E$7)+'Fuel Switch DE'!P65*(' Coal &amp; Oil DECREASE'!W111/(' Coal &amp; Oil DECREASE'!Q111+' Coal &amp; Oil DECREASE'!W111))*('INput Data'!$E$9-'INput Data'!$E$7),0)))</f>
        <v>0</v>
      </c>
      <c r="U65" s="538">
        <f t="shared" si="45"/>
        <v>0</v>
      </c>
      <c r="V65" s="123">
        <f t="shared" si="46"/>
        <v>0</v>
      </c>
      <c r="W65" s="92">
        <f t="shared" si="32"/>
        <v>0</v>
      </c>
      <c r="X65" s="119">
        <f>IF(OR(C65&gt;0,J65&gt;0),IF(OR(C65&gt;(-' Coal &amp; Oil DECREASE'!R111-' Coal &amp; Oil DECREASE'!X111),J65&gt;(-' Coal &amp; Oil DECREASE'!R111-' Coal &amp; Oil DECREASE'!X111),C65+J65&gt;(-' Coal &amp; Oil DECREASE'!R111-' Coal &amp; Oil DECREASE'!X111)),-' Coal &amp; Oil DECREASE'!R111,(C65+J65)*(' Coal &amp; Oil DECREASE'!R111/(' Coal &amp; Oil DECREASE'!R111+' Coal &amp; Oil DECREASE'!X111))),0)</f>
        <v>0</v>
      </c>
      <c r="Y65" s="90">
        <f>IF(OR(C65&gt;0,J65&gt;0),IF(OR(C65&gt;(-' Coal &amp; Oil DECREASE'!R111-' Coal &amp; Oil DECREASE'!X111),J65&gt;(-' Coal &amp; Oil DECREASE'!R111-' Coal &amp; Oil DECREASE'!X111),C65+J65&gt;(-' Coal &amp; Oil DECREASE'!R111-' Coal &amp; Oil DECREASE'!X111)),-' Coal &amp; Oil DECREASE'!X111,(C65+J65)*(' Coal &amp; Oil DECREASE'!X111/(' Coal &amp; Oil DECREASE'!R111+' Coal &amp; Oil DECREASE'!X111))),0)</f>
        <v>0</v>
      </c>
      <c r="Z65" s="90">
        <f t="shared" si="33"/>
        <v>0</v>
      </c>
      <c r="AA65" s="90">
        <f t="shared" si="34"/>
        <v>0</v>
      </c>
      <c r="AB65" s="90">
        <f t="shared" si="35"/>
        <v>0</v>
      </c>
      <c r="AC65" s="90">
        <f>AB65*'INput Data'!$E$7</f>
        <v>0</v>
      </c>
      <c r="AD65" s="90">
        <f>IF(X65+Y65=0,0,IF(AND(X65+Y65&gt;0,Z65&gt;0,AA65=0),X65*'INput Data'!$E$4+Y65*'INput Data'!$E$9,IF(AND(X65+Y65&gt;0,'Fuel Switch DE'!Z65&gt;0),'Fuel Switch DE'!Z65*(' Coal &amp; Oil DECREASE'!R111/(' Coal &amp; Oil DECREASE'!R111+' Coal &amp; Oil DECREASE'!X111))*'INput Data'!$E$4+'Fuel Switch DE'!Z65*(' Coal &amp; Oil DECREASE'!R111/(' Coal &amp; Oil DECREASE'!R111+' Coal &amp; Oil DECREASE'!X111))*'INput Data'!$E$9,0)))</f>
        <v>0</v>
      </c>
      <c r="AE65" s="90">
        <f>IF(X65+Y65=0,0,IF(AND(X65+Y65&gt;0,AA65&gt;0,Z65=0),X65*('INput Data'!$E$4-'INput Data'!$E$7)+Y65*('INput Data'!$E$9-'INput Data'!$E$7),IF(AND(X65+Y65&gt;0,'Fuel Switch DE'!AA65&gt;0),'Fuel Switch DE'!AA65*(' Coal &amp; Oil DECREASE'!R111/(' Coal &amp; Oil DECREASE'!R111+' Coal &amp; Oil DECREASE'!X111))*('INput Data'!$E$4-'INput Data'!$E$7)+'Fuel Switch DE'!AA65*(' Coal &amp; Oil DECREASE'!R111/(' Coal &amp; Oil DECREASE'!R111+' Coal &amp; Oil DECREASE'!X111))*('INput Data'!$E$9-'INput Data'!$E$7),0)))</f>
        <v>0</v>
      </c>
      <c r="AF65" s="538">
        <f t="shared" si="47"/>
        <v>0</v>
      </c>
      <c r="AG65" s="123">
        <f t="shared" si="48"/>
        <v>0</v>
      </c>
      <c r="AH65" s="92">
        <f t="shared" si="36"/>
        <v>0</v>
      </c>
      <c r="AI65" s="119">
        <f>IF(OR(D65&gt;0,K65&gt;0),IF(OR(D65&gt;(-' Coal &amp; Oil DECREASE'!S111-' Coal &amp; Oil DECREASE'!Y111),K65&gt;(-' Coal &amp; Oil DECREASE'!S111-' Coal &amp; Oil DECREASE'!Y111),D65+K65&gt;(-' Coal &amp; Oil DECREASE'!S111-' Coal &amp; Oil DECREASE'!Y111)),-' Coal &amp; Oil DECREASE'!S111,(D65+K65)*(' Coal &amp; Oil DECREASE'!S111/(' Coal &amp; Oil DECREASE'!S111+' Coal &amp; Oil DECREASE'!Y111))),0)</f>
        <v>0</v>
      </c>
      <c r="AJ65" s="90">
        <f>IF(OR(D65&gt;0,K65&gt;0),IF(OR(D65&gt;(-' Coal &amp; Oil DECREASE'!S111-' Coal &amp; Oil DECREASE'!Y111),K65&gt;(-' Coal &amp; Oil DECREASE'!S111-' Coal &amp; Oil DECREASE'!Y111),D65+K65&gt;(-' Coal &amp; Oil DECREASE'!S111-' Coal &amp; Oil DECREASE'!Y111)),-' Coal &amp; Oil DECREASE'!Y111,(D65+K65)*(' Coal &amp; Oil DECREASE'!Y111/(' Coal &amp; Oil DECREASE'!S111+' Coal &amp; Oil DECREASE'!Y111))),0)</f>
        <v>0</v>
      </c>
      <c r="AK65" s="90">
        <f t="shared" si="37"/>
        <v>0</v>
      </c>
      <c r="AL65" s="90">
        <f t="shared" si="38"/>
        <v>0</v>
      </c>
      <c r="AM65" s="90">
        <f t="shared" si="39"/>
        <v>0</v>
      </c>
      <c r="AN65" s="90">
        <f>AM65*'INput Data'!$E$7</f>
        <v>0</v>
      </c>
      <c r="AO65" s="90">
        <f>IF(AI65+AJ65=0,0,IF(AND(AI65+AJ65&gt;0,AK65&gt;0,AL65=0),AI65*'INput Data'!$E$4+AJ65*'INput Data'!$E$9,IF(AND(AI65+AJ65&gt;0,'Fuel Switch DE'!AK65&gt;0),'Fuel Switch DE'!AK65*(' Coal &amp; Oil DECREASE'!S111/(' Coal &amp; Oil DECREASE'!S111+' Coal &amp; Oil DECREASE'!A871))*'INput Data'!$E$4+'Fuel Switch DE'!AK65*(' Coal &amp; Oil DECREASE'!Y111/(' Coal &amp; Oil DECREASE'!S111+' Coal &amp; Oil DECREASE'!Y111))*'INput Data'!$E$9,0)))</f>
        <v>0</v>
      </c>
      <c r="AP65" s="90">
        <f>IF(AI65+AJ65=0,0,IF(AND(AI65+AJ65&gt;0,AL65&gt;0,AK65=0),AI65*('INput Data'!$E$4-'INput Data'!$E$7)+AJ65*('INput Data'!$E$9-'INput Data'!$E$7),IF(AND(AI65+AJ65&gt;0,'Fuel Switch DE'!AL65&gt;0),'Fuel Switch DE'!AL65*(' Coal &amp; Oil DECREASE'!S111/(' Coal &amp; Oil DECREASE'!S111+' Coal &amp; Oil DECREASE'!Y111))*('INput Data'!$E$4-'INput Data'!$E$7)+'Fuel Switch DE'!AL65*(' Coal &amp; Oil DECREASE'!Y111/(' Coal &amp; Oil DECREASE'!S111+' Coal &amp; Oil DECREASE'!Y111))*('INput Data'!$E$9-'INput Data'!$E$7),0)))</f>
        <v>0</v>
      </c>
      <c r="AQ65" s="538">
        <f t="shared" si="49"/>
        <v>0</v>
      </c>
      <c r="AR65" s="123">
        <f t="shared" si="50"/>
        <v>0</v>
      </c>
      <c r="AS65" s="92">
        <f t="shared" si="40"/>
        <v>0</v>
      </c>
      <c r="AT65" s="90">
        <f>IF(E65&gt;0,IF(E65&lt;(-' Coal &amp; Oil DECREASE'!T111-' Coal &amp; Oil DECREASE'!Z111),'Fuel Switch DE'!E65*' Coal &amp; Oil DECREASE'!T111/(' Coal &amp; Oil DECREASE'!T111+' Coal &amp; Oil DECREASE'!Z111),-' Coal &amp; Oil DECREASE'!T111),0)</f>
        <v>0</v>
      </c>
      <c r="AU65" s="90">
        <f>IF(E65&gt;0,IF(E65&lt;(-' Coal &amp; Oil DECREASE'!T111-' Coal &amp; Oil DECREASE'!Z111),'Fuel Switch DE'!E65*' Coal &amp; Oil DECREASE'!Z111/(' Coal &amp; Oil DECREASE'!T111+' Coal &amp; Oil DECREASE'!Z111),-' Coal &amp; Oil DECREASE'!Z111),0)</f>
        <v>0</v>
      </c>
      <c r="AV65" s="90">
        <f t="shared" si="41"/>
        <v>0</v>
      </c>
      <c r="AW65" s="90">
        <f>AT65*('INput Data'!$D$4-'INput Data'!$D$7)</f>
        <v>0</v>
      </c>
      <c r="AX65" s="90">
        <f>AU65*('INput Data'!$E$9-'INput Data'!$E$7)</f>
        <v>0</v>
      </c>
      <c r="AY65" s="90">
        <f>AV65*'INput Data'!$E$7</f>
        <v>0</v>
      </c>
      <c r="AZ65" s="480">
        <f t="shared" si="51"/>
        <v>0</v>
      </c>
      <c r="BA65" s="68" t="str">
        <f>IF((('Nuclear &amp; RES demand for Power '!I144+'Nuclear &amp; RES demand for Power '!J144)-('Nuclear &amp; RES demand for Power '!C144+'Nuclear &amp; RES demand for Power '!D144))&lt;0,"Replacement","No replacement")</f>
        <v>No replacement</v>
      </c>
      <c r="BB65" s="150" t="str">
        <f t="shared" si="52"/>
        <v>No replacement</v>
      </c>
      <c r="BC65" s="92">
        <f>IF(OR(BA65="No replacement",BB65="No replacement"),0,AV65*'INput Data'!$Q$4-(('Nuclear &amp; RES demand for Power '!I144+'Nuclear &amp; RES demand for Power '!J144)-('Nuclear &amp; RES demand for Power '!C144+'Nuclear &amp; RES demand for Power '!D144))*'INput Data'!$E$7/'INput Data'!$Q$4)</f>
        <v>0</v>
      </c>
      <c r="BD65" s="187">
        <f>IF('Gas Supply'!J109&gt;=(P65+AA65+AL65+AT65+AU65),CH28,'Gas Supply'!J109/(P65+AA65+AL65+AT65+AU65)*CH28)</f>
        <v>0</v>
      </c>
      <c r="BE65" s="187">
        <f>IF(CH28=0,0,IF('Gas Supply'!J109&gt;=P65+Z65+AL65+AT65+AU65,P65+Z65+AL65+AT65+AU65,'Gas Supply'!J109))</f>
        <v>0</v>
      </c>
      <c r="BF65" s="187">
        <f>BE65*'INput Data'!$E$7</f>
        <v>0</v>
      </c>
      <c r="BG65" s="187">
        <f>'Gas Supply'!J109-BE65</f>
        <v>0</v>
      </c>
      <c r="BH65" s="187">
        <f>BG65*'INput Data'!$E$7</f>
        <v>0</v>
      </c>
      <c r="BI65" s="195">
        <f t="shared" si="53"/>
        <v>0</v>
      </c>
      <c r="BJ65" s="115">
        <f>IF('Gas Supply'!I148=0,0,IF('Gas Supply'!I148/SUM('N.Gas &amp; H2 demand'!N149:Q149)&gt;=1,'Fuel Switch DE'!CH28,'Fuel Switch DE'!CH28*'Gas Supply'!I148/SUM('N.Gas &amp; H2 demand'!N149:Q149)))</f>
        <v>0</v>
      </c>
    </row>
    <row r="66" spans="1:62" x14ac:dyDescent="0.25">
      <c r="A66" s="28" t="str">
        <f>'Gas demand INCREASE'!I151</f>
        <v>NL</v>
      </c>
      <c r="B66" s="90">
        <f>'Gas demand INCREASE'!J151</f>
        <v>0</v>
      </c>
      <c r="C66" s="90">
        <f>'Gas demand INCREASE'!K151</f>
        <v>0</v>
      </c>
      <c r="D66" s="90">
        <f>'Gas demand INCREASE'!L151</f>
        <v>0</v>
      </c>
      <c r="E66" s="92">
        <f>'Gas demand INCREASE'!M151</f>
        <v>0</v>
      </c>
      <c r="H66" s="28" t="str">
        <f>'Gas demand INCREASE'!T151</f>
        <v>NL</v>
      </c>
      <c r="I66" s="90">
        <f>'Gas demand INCREASE'!U151</f>
        <v>2303</v>
      </c>
      <c r="J66" s="90">
        <f>'Gas demand INCREASE'!V151</f>
        <v>36532</v>
      </c>
      <c r="K66" s="92">
        <f>'Gas demand INCREASE'!W151</f>
        <v>7960</v>
      </c>
      <c r="M66" s="119">
        <f>IF(OR(B66&gt;0,I66&gt;0),IF(OR(B66&gt;(-' Coal &amp; Oil DECREASE'!Q112-' Coal &amp; Oil DECREASE'!W112),I66&gt;(-' Coal &amp; Oil DECREASE'!Q112-' Coal &amp; Oil DECREASE'!W112),B66+I66&gt;(-' Coal &amp; Oil DECREASE'!Q112-' Coal &amp; Oil DECREASE'!W112)),-' Coal &amp; Oil DECREASE'!Q112,(B66+I66)*(' Coal &amp; Oil DECREASE'!Q112/(' Coal &amp; Oil DECREASE'!Q112+' Coal &amp; Oil DECREASE'!W112))),0)</f>
        <v>0</v>
      </c>
      <c r="N66" s="90">
        <f>IF(OR(B66&gt;0,I66&gt;0),IF(OR(B66&gt;(-' Coal &amp; Oil DECREASE'!Q112-' Coal &amp; Oil DECREASE'!W112),I66&gt;(-' Coal &amp; Oil DECREASE'!Q112-' Coal &amp; Oil DECREASE'!W112),B66+I66&gt;(-' Coal &amp; Oil DECREASE'!Q112-' Coal &amp; Oil DECREASE'!W112)),-' Coal &amp; Oil DECREASE'!W112,(B66+I66)*(' Coal &amp; Oil DECREASE'!W112/(' Coal &amp; Oil DECREASE'!Q112+' Coal &amp; Oil DECREASE'!W112))),0)</f>
        <v>0</v>
      </c>
      <c r="O66" s="90">
        <f t="shared" si="42"/>
        <v>0</v>
      </c>
      <c r="P66" s="90">
        <f t="shared" si="43"/>
        <v>0</v>
      </c>
      <c r="Q66" s="90">
        <f t="shared" si="44"/>
        <v>0</v>
      </c>
      <c r="R66" s="90">
        <f>Q66*'INput Data'!$E$7</f>
        <v>0</v>
      </c>
      <c r="S66" s="90">
        <f>IF(M66+N66=0,0,IF(AND(M66+N66&gt;0,O66&gt;0,P66=0),M66*'INput Data'!$E$4+N66*'INput Data'!$E$9,IF(AND(M66+N66&gt;0,'Fuel Switch DE'!O66&gt;0),'Fuel Switch DE'!O66*(' Coal &amp; Oil DECREASE'!Q112/(' Coal &amp; Oil DECREASE'!Q112+' Coal &amp; Oil DECREASE'!W112))*'INput Data'!$E$4+'Fuel Switch DE'!O66*(' Coal &amp; Oil DECREASE'!W112/(' Coal &amp; Oil DECREASE'!Q112+' Coal &amp; Oil DECREASE'!W112))*'INput Data'!$E$9,0)))</f>
        <v>0</v>
      </c>
      <c r="T66" s="90">
        <f>IF(M66+N66=0,0,IF(AND(M66+N66&gt;0,P66&gt;0,O66=0),M66*('INput Data'!$E$4-'INput Data'!$E$7)+N66*('INput Data'!$E$9-'INput Data'!$E$7),IF(AND(M66+N66&gt;0,'Fuel Switch DE'!P66&gt;0),'Fuel Switch DE'!P66*(' Coal &amp; Oil DECREASE'!Q112/(' Coal &amp; Oil DECREASE'!Q112+' Coal &amp; Oil DECREASE'!W112))*('INput Data'!$E$4-'INput Data'!$E$7)+'Fuel Switch DE'!P66*(' Coal &amp; Oil DECREASE'!W112/(' Coal &amp; Oil DECREASE'!Q112+' Coal &amp; Oil DECREASE'!W112))*('INput Data'!$E$9-'INput Data'!$E$7),0)))</f>
        <v>0</v>
      </c>
      <c r="U66" s="538">
        <f t="shared" si="45"/>
        <v>0</v>
      </c>
      <c r="V66" s="123">
        <f t="shared" si="46"/>
        <v>0</v>
      </c>
      <c r="W66" s="92">
        <f t="shared" si="32"/>
        <v>0</v>
      </c>
      <c r="X66" s="119">
        <f>IF(OR(C66&gt;0,J66&gt;0),IF(OR(C66&gt;(-' Coal &amp; Oil DECREASE'!R112-' Coal &amp; Oil DECREASE'!X112),J66&gt;(-' Coal &amp; Oil DECREASE'!R112-' Coal &amp; Oil DECREASE'!X112),C66+J66&gt;(-' Coal &amp; Oil DECREASE'!R112-' Coal &amp; Oil DECREASE'!X112)),-' Coal &amp; Oil DECREASE'!R112,(C66+J66)*(' Coal &amp; Oil DECREASE'!R112/(' Coal &amp; Oil DECREASE'!R112+' Coal &amp; Oil DECREASE'!X112))),0)</f>
        <v>33527.155825818474</v>
      </c>
      <c r="Y66" s="90">
        <f>IF(OR(C66&gt;0,J66&gt;0),IF(OR(C66&gt;(-' Coal &amp; Oil DECREASE'!R112-' Coal &amp; Oil DECREASE'!X112),J66&gt;(-' Coal &amp; Oil DECREASE'!R112-' Coal &amp; Oil DECREASE'!X112),C66+J66&gt;(-' Coal &amp; Oil DECREASE'!R112-' Coal &amp; Oil DECREASE'!X112)),-' Coal &amp; Oil DECREASE'!X112,(C66+J66)*(' Coal &amp; Oil DECREASE'!X112/(' Coal &amp; Oil DECREASE'!R112+' Coal &amp; Oil DECREASE'!X112))),0)</f>
        <v>3004.8441741815241</v>
      </c>
      <c r="Z66" s="90">
        <f t="shared" si="33"/>
        <v>36532</v>
      </c>
      <c r="AA66" s="90">
        <f t="shared" si="34"/>
        <v>0</v>
      </c>
      <c r="AB66" s="90">
        <f t="shared" si="35"/>
        <v>0</v>
      </c>
      <c r="AC66" s="90">
        <f>AB66*'INput Data'!$E$7</f>
        <v>0</v>
      </c>
      <c r="AD66" s="90">
        <f>IF(X66+Y66=0,0,IF(AND(X66+Y66&gt;0,Z66&gt;0,AA66=0),X66*'INput Data'!$E$4+Y66*'INput Data'!$E$9,IF(AND(X66+Y66&gt;0,'Fuel Switch DE'!Z66&gt;0),'Fuel Switch DE'!Z66*(' Coal &amp; Oil DECREASE'!R112/(' Coal &amp; Oil DECREASE'!R112+' Coal &amp; Oil DECREASE'!X112))*'INput Data'!$E$4+'Fuel Switch DE'!Z66*(' Coal &amp; Oil DECREASE'!R112/(' Coal &amp; Oil DECREASE'!R112+' Coal &amp; Oil DECREASE'!X112))*'INput Data'!$E$9,0)))</f>
        <v>9895011.9188223407</v>
      </c>
      <c r="AE66" s="90">
        <f>IF(X66+Y66=0,0,IF(AND(X66+Y66&gt;0,AA66&gt;0,Z66=0),X66*('INput Data'!$E$4-'INput Data'!$E$7)+Y66*('INput Data'!$E$9-'INput Data'!$E$7),IF(AND(X66+Y66&gt;0,'Fuel Switch DE'!AA66&gt;0),'Fuel Switch DE'!AA66*(' Coal &amp; Oil DECREASE'!R112/(' Coal &amp; Oil DECREASE'!R112+' Coal &amp; Oil DECREASE'!X112))*('INput Data'!$E$4-'INput Data'!$E$7)+'Fuel Switch DE'!AA66*(' Coal &amp; Oil DECREASE'!R112/(' Coal &amp; Oil DECREASE'!R112+' Coal &amp; Oil DECREASE'!X112))*('INput Data'!$E$9-'INput Data'!$E$7),0)))</f>
        <v>0</v>
      </c>
      <c r="AF66" s="538">
        <f t="shared" si="47"/>
        <v>9895011.9188223407</v>
      </c>
      <c r="AG66" s="123">
        <f t="shared" si="48"/>
        <v>0</v>
      </c>
      <c r="AH66" s="92">
        <f t="shared" si="36"/>
        <v>0</v>
      </c>
      <c r="AI66" s="119">
        <f>IF(OR(D66&gt;0,K66&gt;0),IF(OR(D66&gt;(-' Coal &amp; Oil DECREASE'!S112-' Coal &amp; Oil DECREASE'!Y112),K66&gt;(-' Coal &amp; Oil DECREASE'!S112-' Coal &amp; Oil DECREASE'!Y112),D66+K66&gt;(-' Coal &amp; Oil DECREASE'!S112-' Coal &amp; Oil DECREASE'!Y112)),-' Coal &amp; Oil DECREASE'!S112,(D66+K66)*(' Coal &amp; Oil DECREASE'!S112/(' Coal &amp; Oil DECREASE'!S112+' Coal &amp; Oil DECREASE'!Y112))),0)</f>
        <v>7960</v>
      </c>
      <c r="AJ66" s="90">
        <f>IF(OR(D66&gt;0,K66&gt;0),IF(OR(D66&gt;(-' Coal &amp; Oil DECREASE'!S112-' Coal &amp; Oil DECREASE'!Y112),K66&gt;(-' Coal &amp; Oil DECREASE'!S112-' Coal &amp; Oil DECREASE'!Y112),D66+K66&gt;(-' Coal &amp; Oil DECREASE'!S112-' Coal &amp; Oil DECREASE'!Y112)),-' Coal &amp; Oil DECREASE'!Y112,(D66+K66)*(' Coal &amp; Oil DECREASE'!Y112/(' Coal &amp; Oil DECREASE'!S112+' Coal &amp; Oil DECREASE'!Y112))),0)</f>
        <v>0</v>
      </c>
      <c r="AK66" s="90">
        <f t="shared" si="37"/>
        <v>7960</v>
      </c>
      <c r="AL66" s="90">
        <f t="shared" si="38"/>
        <v>0</v>
      </c>
      <c r="AM66" s="90">
        <f t="shared" si="39"/>
        <v>0</v>
      </c>
      <c r="AN66" s="90">
        <f>AM66*'INput Data'!$E$7</f>
        <v>0</v>
      </c>
      <c r="AO66" s="90">
        <f>IF(AI66+AJ66=0,0,IF(AND(AI66+AJ66&gt;0,AK66&gt;0,AL66=0),AI66*'INput Data'!$E$4+AJ66*'INput Data'!$E$9,IF(AND(AI66+AJ66&gt;0,'Fuel Switch DE'!AK66&gt;0),'Fuel Switch DE'!AK66*(' Coal &amp; Oil DECREASE'!S112/(' Coal &amp; Oil DECREASE'!S112+' Coal &amp; Oil DECREASE'!A872))*'INput Data'!$E$4+'Fuel Switch DE'!AK66*(' Coal &amp; Oil DECREASE'!Y112/(' Coal &amp; Oil DECREASE'!S112+' Coal &amp; Oil DECREASE'!Y112))*'INput Data'!$E$9,0)))</f>
        <v>2098805.7553956835</v>
      </c>
      <c r="AP66" s="90">
        <f>IF(AI66+AJ66=0,0,IF(AND(AI66+AJ66&gt;0,AL66&gt;0,AK66=0),AI66*('INput Data'!$E$4-'INput Data'!$E$7)+AJ66*('INput Data'!$E$9-'INput Data'!$E$7),IF(AND(AI66+AJ66&gt;0,'Fuel Switch DE'!AL66&gt;0),'Fuel Switch DE'!AL66*(' Coal &amp; Oil DECREASE'!S112/(' Coal &amp; Oil DECREASE'!S112+' Coal &amp; Oil DECREASE'!Y112))*('INput Data'!$E$4-'INput Data'!$E$7)+'Fuel Switch DE'!AL66*(' Coal &amp; Oil DECREASE'!Y112/(' Coal &amp; Oil DECREASE'!S112+' Coal &amp; Oil DECREASE'!Y112))*('INput Data'!$E$9-'INput Data'!$E$7),0)))</f>
        <v>0</v>
      </c>
      <c r="AQ66" s="538">
        <f t="shared" si="49"/>
        <v>2098805.7553956835</v>
      </c>
      <c r="AR66" s="123">
        <f t="shared" si="50"/>
        <v>0</v>
      </c>
      <c r="AS66" s="92">
        <f t="shared" si="40"/>
        <v>0</v>
      </c>
      <c r="AT66" s="90">
        <f>IF(E66&gt;0,IF(E66&lt;(-' Coal &amp; Oil DECREASE'!T112-' Coal &amp; Oil DECREASE'!Z112),'Fuel Switch DE'!E66*' Coal &amp; Oil DECREASE'!T112/(' Coal &amp; Oil DECREASE'!T112+' Coal &amp; Oil DECREASE'!Z112),-' Coal &amp; Oil DECREASE'!T112),0)</f>
        <v>0</v>
      </c>
      <c r="AU66" s="90">
        <f>IF(E66&gt;0,IF(E66&lt;(-' Coal &amp; Oil DECREASE'!T112-' Coal &amp; Oil DECREASE'!Z112),'Fuel Switch DE'!E66*' Coal &amp; Oil DECREASE'!Z112/(' Coal &amp; Oil DECREASE'!T112+' Coal &amp; Oil DECREASE'!Z112),-' Coal &amp; Oil DECREASE'!Z112),0)</f>
        <v>0</v>
      </c>
      <c r="AV66" s="90">
        <f t="shared" si="41"/>
        <v>0</v>
      </c>
      <c r="AW66" s="90">
        <f>AT66*('INput Data'!$D$4-'INput Data'!$D$7)</f>
        <v>0</v>
      </c>
      <c r="AX66" s="90">
        <f>AU66*('INput Data'!$E$9-'INput Data'!$E$7)</f>
        <v>0</v>
      </c>
      <c r="AY66" s="90">
        <f>AV66*'INput Data'!$E$7</f>
        <v>0</v>
      </c>
      <c r="AZ66" s="480">
        <f t="shared" si="51"/>
        <v>0</v>
      </c>
      <c r="BA66" s="68" t="str">
        <f>IF((('Nuclear &amp; RES demand for Power '!I145+'Nuclear &amp; RES demand for Power '!J145)-('Nuclear &amp; RES demand for Power '!C145+'Nuclear &amp; RES demand for Power '!D145))&lt;0,"Replacement","No replacement")</f>
        <v>No replacement</v>
      </c>
      <c r="BB66" s="150" t="str">
        <f t="shared" si="52"/>
        <v>No replacement</v>
      </c>
      <c r="BC66" s="92">
        <f>IF(OR(BA66="No replacement",BB66="No replacement"),0,AV66*'INput Data'!$Q$4-(('Nuclear &amp; RES demand for Power '!I145+'Nuclear &amp; RES demand for Power '!J145)-('Nuclear &amp; RES demand for Power '!C145+'Nuclear &amp; RES demand for Power '!D145))*'INput Data'!$E$7/'INput Data'!$Q$4)</f>
        <v>0</v>
      </c>
      <c r="BD66" s="187">
        <f>IF('Gas Supply'!J110&gt;=(P66+AA66+AL66+AT66+AU66),CH29,'Gas Supply'!J110/(P66+AA66+AL66+AT66+AU66)*CH29)</f>
        <v>0</v>
      </c>
      <c r="BE66" s="187">
        <f>IF(CH29=0,0,IF('Gas Supply'!J110&gt;=P66+Z66+AL66+AT66+AU66,P66+Z66+AL66+AT66+AU66,'Gas Supply'!J110))</f>
        <v>0</v>
      </c>
      <c r="BF66" s="187">
        <f>BE66*'INput Data'!$E$7</f>
        <v>0</v>
      </c>
      <c r="BG66" s="187">
        <f>'Gas Supply'!J110-BE66</f>
        <v>26949.120000000006</v>
      </c>
      <c r="BH66" s="187">
        <f>BG66*'INput Data'!$E$7</f>
        <v>5321966.5035971235</v>
      </c>
      <c r="BI66" s="195">
        <f t="shared" si="53"/>
        <v>5321966.5035971235</v>
      </c>
      <c r="BJ66" s="115">
        <f>IF('Gas Supply'!I149=0,0,IF('Gas Supply'!I149/SUM('N.Gas &amp; H2 demand'!N150:Q150)&gt;=1,'Fuel Switch DE'!CH29,'Fuel Switch DE'!CH29*'Gas Supply'!I149/SUM('N.Gas &amp; H2 demand'!N150:Q150)))</f>
        <v>0</v>
      </c>
    </row>
    <row r="67" spans="1:62" x14ac:dyDescent="0.25">
      <c r="A67" s="28" t="str">
        <f>'Gas demand INCREASE'!I152</f>
        <v>PL</v>
      </c>
      <c r="B67" s="90">
        <f>'Gas demand INCREASE'!J152</f>
        <v>0</v>
      </c>
      <c r="C67" s="90">
        <f>'Gas demand INCREASE'!K152</f>
        <v>0</v>
      </c>
      <c r="D67" s="90">
        <f>'Gas demand INCREASE'!L152</f>
        <v>0</v>
      </c>
      <c r="E67" s="92">
        <f>'Gas demand INCREASE'!M152</f>
        <v>0</v>
      </c>
      <c r="H67" s="28" t="str">
        <f>'Gas demand INCREASE'!T152</f>
        <v>PL</v>
      </c>
      <c r="I67" s="90">
        <f>'Gas demand INCREASE'!U152</f>
        <v>0</v>
      </c>
      <c r="J67" s="90">
        <f>'Gas demand INCREASE'!V152</f>
        <v>5161</v>
      </c>
      <c r="K67" s="92">
        <f>'Gas demand INCREASE'!W152</f>
        <v>14107</v>
      </c>
      <c r="M67" s="119">
        <f>IF(OR(B67&gt;0,I67&gt;0),IF(OR(B67&gt;(-' Coal &amp; Oil DECREASE'!Q113-' Coal &amp; Oil DECREASE'!W113),I67&gt;(-' Coal &amp; Oil DECREASE'!Q113-' Coal &amp; Oil DECREASE'!W113),B67+I67&gt;(-' Coal &amp; Oil DECREASE'!Q113-' Coal &amp; Oil DECREASE'!W113)),-' Coal &amp; Oil DECREASE'!Q113,(B67+I67)*(' Coal &amp; Oil DECREASE'!Q113/(' Coal &amp; Oil DECREASE'!Q113+' Coal &amp; Oil DECREASE'!W113))),0)</f>
        <v>0</v>
      </c>
      <c r="N67" s="90">
        <f>IF(OR(B67&gt;0,I67&gt;0),IF(OR(B67&gt;(-' Coal &amp; Oil DECREASE'!Q113-' Coal &amp; Oil DECREASE'!W113),I67&gt;(-' Coal &amp; Oil DECREASE'!Q113-' Coal &amp; Oil DECREASE'!W113),B67+I67&gt;(-' Coal &amp; Oil DECREASE'!Q113-' Coal &amp; Oil DECREASE'!W113)),-' Coal &amp; Oil DECREASE'!W113,(B67+I67)*(' Coal &amp; Oil DECREASE'!W113/(' Coal &amp; Oil DECREASE'!Q113+' Coal &amp; Oil DECREASE'!W113))),0)</f>
        <v>0</v>
      </c>
      <c r="O67" s="90">
        <f t="shared" si="42"/>
        <v>0</v>
      </c>
      <c r="P67" s="90">
        <f t="shared" si="43"/>
        <v>0</v>
      </c>
      <c r="Q67" s="90">
        <f t="shared" si="44"/>
        <v>0</v>
      </c>
      <c r="R67" s="90">
        <f>Q67*'INput Data'!$E$7</f>
        <v>0</v>
      </c>
      <c r="S67" s="90">
        <f>IF(M67+N67=0,0,IF(AND(M67+N67&gt;0,O67&gt;0,P67=0),M67*'INput Data'!$E$4+N67*'INput Data'!$E$9,IF(AND(M67+N67&gt;0,'Fuel Switch DE'!O67&gt;0),'Fuel Switch DE'!O67*(' Coal &amp; Oil DECREASE'!Q113/(' Coal &amp; Oil DECREASE'!Q113+' Coal &amp; Oil DECREASE'!W113))*'INput Data'!$E$4+'Fuel Switch DE'!O67*(' Coal &amp; Oil DECREASE'!W113/(' Coal &amp; Oil DECREASE'!Q113+' Coal &amp; Oil DECREASE'!W113))*'INput Data'!$E$9,0)))</f>
        <v>0</v>
      </c>
      <c r="T67" s="90">
        <f>IF(M67+N67=0,0,IF(AND(M67+N67&gt;0,P67&gt;0,O67=0),M67*('INput Data'!$E$4-'INput Data'!$E$7)+N67*('INput Data'!$E$9-'INput Data'!$E$7),IF(AND(M67+N67&gt;0,'Fuel Switch DE'!P67&gt;0),'Fuel Switch DE'!P67*(' Coal &amp; Oil DECREASE'!Q113/(' Coal &amp; Oil DECREASE'!Q113+' Coal &amp; Oil DECREASE'!W113))*('INput Data'!$E$4-'INput Data'!$E$7)+'Fuel Switch DE'!P67*(' Coal &amp; Oil DECREASE'!W113/(' Coal &amp; Oil DECREASE'!Q113+' Coal &amp; Oil DECREASE'!W113))*('INput Data'!$E$9-'INput Data'!$E$7),0)))</f>
        <v>0</v>
      </c>
      <c r="U67" s="538">
        <f t="shared" si="45"/>
        <v>0</v>
      </c>
      <c r="V67" s="123">
        <f t="shared" si="46"/>
        <v>0</v>
      </c>
      <c r="W67" s="92">
        <f t="shared" si="32"/>
        <v>0</v>
      </c>
      <c r="X67" s="119">
        <f>IF(OR(C67&gt;0,J67&gt;0),IF(OR(C67&gt;(-' Coal &amp; Oil DECREASE'!R113-' Coal &amp; Oil DECREASE'!X113),J67&gt;(-' Coal &amp; Oil DECREASE'!R113-' Coal &amp; Oil DECREASE'!X113),C67+J67&gt;(-' Coal &amp; Oil DECREASE'!R113-' Coal &amp; Oil DECREASE'!X113)),-' Coal &amp; Oil DECREASE'!R113,(C67+J67)*(' Coal &amp; Oil DECREASE'!R113/(' Coal &amp; Oil DECREASE'!R113+' Coal &amp; Oil DECREASE'!X113))),0)</f>
        <v>2795.7405491329478</v>
      </c>
      <c r="Y67" s="90">
        <f>IF(OR(C67&gt;0,J67&gt;0),IF(OR(C67&gt;(-' Coal &amp; Oil DECREASE'!R113-' Coal &amp; Oil DECREASE'!X113),J67&gt;(-' Coal &amp; Oil DECREASE'!R113-' Coal &amp; Oil DECREASE'!X113),C67+J67&gt;(-' Coal &amp; Oil DECREASE'!R113-' Coal &amp; Oil DECREASE'!X113)),-' Coal &amp; Oil DECREASE'!X113,(C67+J67)*(' Coal &amp; Oil DECREASE'!X113/(' Coal &amp; Oil DECREASE'!R113+' Coal &amp; Oil DECREASE'!X113))),0)</f>
        <v>2365.2594508670518</v>
      </c>
      <c r="Z67" s="90">
        <f t="shared" si="33"/>
        <v>5161</v>
      </c>
      <c r="AA67" s="90">
        <f t="shared" si="34"/>
        <v>0</v>
      </c>
      <c r="AB67" s="90">
        <f t="shared" si="35"/>
        <v>0</v>
      </c>
      <c r="AC67" s="90">
        <f>AB67*'INput Data'!$E$7</f>
        <v>0</v>
      </c>
      <c r="AD67" s="90">
        <f>IF(X67+Y67=0,0,IF(AND(X67+Y67&gt;0,Z67&gt;0,AA67=0),X67*'INput Data'!$E$4+Y67*'INput Data'!$E$9,IF(AND(X67+Y67&gt;0,'Fuel Switch DE'!Z67&gt;0),'Fuel Switch DE'!Z67*(' Coal &amp; Oil DECREASE'!R113/(' Coal &amp; Oil DECREASE'!R113+' Coal &amp; Oil DECREASE'!X113))*'INput Data'!$E$4+'Fuel Switch DE'!Z67*(' Coal &amp; Oil DECREASE'!R113/(' Coal &amp; Oil DECREASE'!R113+' Coal &amp; Oil DECREASE'!X113))*'INput Data'!$E$9,0)))</f>
        <v>1567543.5419283067</v>
      </c>
      <c r="AE67" s="90">
        <f>IF(X67+Y67=0,0,IF(AND(X67+Y67&gt;0,AA67&gt;0,Z67=0),X67*('INput Data'!$E$4-'INput Data'!$E$7)+Y67*('INput Data'!$E$9-'INput Data'!$E$7),IF(AND(X67+Y67&gt;0,'Fuel Switch DE'!AA67&gt;0),'Fuel Switch DE'!AA67*(' Coal &amp; Oil DECREASE'!R113/(' Coal &amp; Oil DECREASE'!R113+' Coal &amp; Oil DECREASE'!X113))*('INput Data'!$E$4-'INput Data'!$E$7)+'Fuel Switch DE'!AA67*(' Coal &amp; Oil DECREASE'!R113/(' Coal &amp; Oil DECREASE'!R113+' Coal &amp; Oil DECREASE'!X113))*('INput Data'!$E$9-'INput Data'!$E$7),0)))</f>
        <v>0</v>
      </c>
      <c r="AF67" s="538">
        <f t="shared" si="47"/>
        <v>1567543.5419283067</v>
      </c>
      <c r="AG67" s="123">
        <f t="shared" si="48"/>
        <v>0</v>
      </c>
      <c r="AH67" s="92">
        <f t="shared" si="36"/>
        <v>0</v>
      </c>
      <c r="AI67" s="119">
        <f>IF(OR(D67&gt;0,K67&gt;0),IF(OR(D67&gt;(-' Coal &amp; Oil DECREASE'!S113-' Coal &amp; Oil DECREASE'!Y113),K67&gt;(-' Coal &amp; Oil DECREASE'!S113-' Coal &amp; Oil DECREASE'!Y113),D67+K67&gt;(-' Coal &amp; Oil DECREASE'!S113-' Coal &amp; Oil DECREASE'!Y113)),-' Coal &amp; Oil DECREASE'!S113,(D67+K67)*(' Coal &amp; Oil DECREASE'!S113/(' Coal &amp; Oil DECREASE'!S113+' Coal &amp; Oil DECREASE'!Y113))),0)</f>
        <v>14107</v>
      </c>
      <c r="AJ67" s="90">
        <f>IF(OR(D67&gt;0,K67&gt;0),IF(OR(D67&gt;(-' Coal &amp; Oil DECREASE'!S113-' Coal &amp; Oil DECREASE'!Y113),K67&gt;(-' Coal &amp; Oil DECREASE'!S113-' Coal &amp; Oil DECREASE'!Y113),D67+K67&gt;(-' Coal &amp; Oil DECREASE'!S113-' Coal &amp; Oil DECREASE'!Y113)),-' Coal &amp; Oil DECREASE'!Y113,(D67+K67)*(' Coal &amp; Oil DECREASE'!Y113/(' Coal &amp; Oil DECREASE'!S113+' Coal &amp; Oil DECREASE'!Y113))),0)</f>
        <v>0</v>
      </c>
      <c r="AK67" s="90">
        <f t="shared" si="37"/>
        <v>14107</v>
      </c>
      <c r="AL67" s="90">
        <f t="shared" si="38"/>
        <v>0</v>
      </c>
      <c r="AM67" s="90">
        <f t="shared" si="39"/>
        <v>0</v>
      </c>
      <c r="AN67" s="90">
        <f>AM67*'INput Data'!$E$7</f>
        <v>0</v>
      </c>
      <c r="AO67" s="90">
        <f>IF(AI67+AJ67=0,0,IF(AND(AI67+AJ67&gt;0,AK67&gt;0,AL67=0),AI67*'INput Data'!$E$4+AJ67*'INput Data'!$E$9,IF(AND(AI67+AJ67&gt;0,'Fuel Switch DE'!AK67&gt;0),'Fuel Switch DE'!AK67*(' Coal &amp; Oil DECREASE'!S113/(' Coal &amp; Oil DECREASE'!S113+' Coal &amp; Oil DECREASE'!A873))*'INput Data'!$E$4+'Fuel Switch DE'!AK67*(' Coal &amp; Oil DECREASE'!Y113/(' Coal &amp; Oil DECREASE'!S113+' Coal &amp; Oil DECREASE'!Y113))*'INput Data'!$E$9,0)))</f>
        <v>3719579.4964028778</v>
      </c>
      <c r="AP67" s="90">
        <f>IF(AI67+AJ67=0,0,IF(AND(AI67+AJ67&gt;0,AL67&gt;0,AK67=0),AI67*('INput Data'!$E$4-'INput Data'!$E$7)+AJ67*('INput Data'!$E$9-'INput Data'!$E$7),IF(AND(AI67+AJ67&gt;0,'Fuel Switch DE'!AL67&gt;0),'Fuel Switch DE'!AL67*(' Coal &amp; Oil DECREASE'!S113/(' Coal &amp; Oil DECREASE'!S113+' Coal &amp; Oil DECREASE'!Y113))*('INput Data'!$E$4-'INput Data'!$E$7)+'Fuel Switch DE'!AL67*(' Coal &amp; Oil DECREASE'!Y113/(' Coal &amp; Oil DECREASE'!S113+' Coal &amp; Oil DECREASE'!Y113))*('INput Data'!$E$9-'INput Data'!$E$7),0)))</f>
        <v>0</v>
      </c>
      <c r="AQ67" s="538">
        <f t="shared" si="49"/>
        <v>3719579.4964028778</v>
      </c>
      <c r="AR67" s="123">
        <f t="shared" si="50"/>
        <v>0</v>
      </c>
      <c r="AS67" s="92">
        <f t="shared" si="40"/>
        <v>0</v>
      </c>
      <c r="AT67" s="90">
        <f>IF(E67&gt;0,IF(E67&lt;(-' Coal &amp; Oil DECREASE'!T113-' Coal &amp; Oil DECREASE'!Z113),'Fuel Switch DE'!E67*' Coal &amp; Oil DECREASE'!T113/(' Coal &amp; Oil DECREASE'!T113+' Coal &amp; Oil DECREASE'!Z113),-' Coal &amp; Oil DECREASE'!T113),0)</f>
        <v>0</v>
      </c>
      <c r="AU67" s="90">
        <f>IF(E67&gt;0,IF(E67&lt;(-' Coal &amp; Oil DECREASE'!T113-' Coal &amp; Oil DECREASE'!Z113),'Fuel Switch DE'!E67*' Coal &amp; Oil DECREASE'!Z113/(' Coal &amp; Oil DECREASE'!T113+' Coal &amp; Oil DECREASE'!Z113),-' Coal &amp; Oil DECREASE'!Z113),0)</f>
        <v>0</v>
      </c>
      <c r="AV67" s="90">
        <f t="shared" si="41"/>
        <v>0</v>
      </c>
      <c r="AW67" s="90">
        <f>AT67*('INput Data'!$D$4-'INput Data'!$D$7)</f>
        <v>0</v>
      </c>
      <c r="AX67" s="90">
        <f>AU67*('INput Data'!$E$9-'INput Data'!$E$7)</f>
        <v>0</v>
      </c>
      <c r="AY67" s="90">
        <f>AV67*'INput Data'!$E$7</f>
        <v>0</v>
      </c>
      <c r="AZ67" s="480">
        <f t="shared" si="51"/>
        <v>0</v>
      </c>
      <c r="BA67" s="68" t="str">
        <f>IF((('Nuclear &amp; RES demand for Power '!I146+'Nuclear &amp; RES demand for Power '!J146)-('Nuclear &amp; RES demand for Power '!C146+'Nuclear &amp; RES demand for Power '!D146))&lt;0,"Replacement","No replacement")</f>
        <v>No replacement</v>
      </c>
      <c r="BB67" s="150" t="str">
        <f t="shared" si="52"/>
        <v>No replacement</v>
      </c>
      <c r="BC67" s="92">
        <f>IF(OR(BA67="No replacement",BB67="No replacement"),0,AV67*'INput Data'!$Q$4-(('Nuclear &amp; RES demand for Power '!I146+'Nuclear &amp; RES demand for Power '!J146)-('Nuclear &amp; RES demand for Power '!C146+'Nuclear &amp; RES demand for Power '!D146))*'INput Data'!$E$7/'INput Data'!$Q$4)</f>
        <v>0</v>
      </c>
      <c r="BD67" s="187">
        <f>IF('Gas Supply'!J111&gt;=(P67+AA67+AL67+AT67+AU67),CH30,'Gas Supply'!J111/(P67+AA67+AL67+AT67+AU67)*CH30)</f>
        <v>0</v>
      </c>
      <c r="BE67" s="187">
        <f>IF(CH30=0,0,IF('Gas Supply'!J111&gt;=P67+Z67+AL67+AT67+AU67,P67+Z67+AL67+AT67+AU67,'Gas Supply'!J111))</f>
        <v>0</v>
      </c>
      <c r="BF67" s="187">
        <f>BE67*'INput Data'!$E$7</f>
        <v>0</v>
      </c>
      <c r="BG67" s="187">
        <f>'Gas Supply'!J111-BE67</f>
        <v>30724.734632874828</v>
      </c>
      <c r="BH67" s="187">
        <f>BG67*'INput Data'!$E$7</f>
        <v>6067582.486851899</v>
      </c>
      <c r="BI67" s="195">
        <f t="shared" si="53"/>
        <v>6067582.486851899</v>
      </c>
      <c r="BJ67" s="115">
        <f>IF('Gas Supply'!I150=0,0,IF('Gas Supply'!I150/SUM('N.Gas &amp; H2 demand'!N151:Q151)&gt;=1,'Fuel Switch DE'!CH30,'Fuel Switch DE'!CH30*'Gas Supply'!I150/SUM('N.Gas &amp; H2 demand'!N151:Q151)))</f>
        <v>0</v>
      </c>
    </row>
    <row r="68" spans="1:62" x14ac:dyDescent="0.25">
      <c r="A68" s="28" t="str">
        <f>'Gas demand INCREASE'!I153</f>
        <v>PT</v>
      </c>
      <c r="B68" s="90">
        <f>'Gas demand INCREASE'!J153</f>
        <v>0</v>
      </c>
      <c r="C68" s="90">
        <f>'Gas demand INCREASE'!K153</f>
        <v>0</v>
      </c>
      <c r="D68" s="90">
        <f>'Gas demand INCREASE'!L153</f>
        <v>0</v>
      </c>
      <c r="E68" s="92">
        <f>'Gas demand INCREASE'!M153</f>
        <v>0</v>
      </c>
      <c r="H68" s="28" t="str">
        <f>'Gas demand INCREASE'!T153</f>
        <v>PT</v>
      </c>
      <c r="I68" s="90">
        <f>'Gas demand INCREASE'!U153</f>
        <v>0</v>
      </c>
      <c r="J68" s="90">
        <f>'Gas demand INCREASE'!V153</f>
        <v>8522</v>
      </c>
      <c r="K68" s="92">
        <f>'Gas demand INCREASE'!W153</f>
        <v>4108</v>
      </c>
      <c r="M68" s="119">
        <f>IF(OR(B68&gt;0,I68&gt;0),IF(OR(B68&gt;(-' Coal &amp; Oil DECREASE'!Q114-' Coal &amp; Oil DECREASE'!W114),I68&gt;(-' Coal &amp; Oil DECREASE'!Q114-' Coal &amp; Oil DECREASE'!W114),B68+I68&gt;(-' Coal &amp; Oil DECREASE'!Q114-' Coal &amp; Oil DECREASE'!W114)),-' Coal &amp; Oil DECREASE'!Q114,(B68+I68)*(' Coal &amp; Oil DECREASE'!Q114/(' Coal &amp; Oil DECREASE'!Q114+' Coal &amp; Oil DECREASE'!W114))),0)</f>
        <v>0</v>
      </c>
      <c r="N68" s="90">
        <f>IF(OR(B68&gt;0,I68&gt;0),IF(OR(B68&gt;(-' Coal &amp; Oil DECREASE'!Q114-' Coal &amp; Oil DECREASE'!W114),I68&gt;(-' Coal &amp; Oil DECREASE'!Q114-' Coal &amp; Oil DECREASE'!W114),B68+I68&gt;(-' Coal &amp; Oil DECREASE'!Q114-' Coal &amp; Oil DECREASE'!W114)),-' Coal &amp; Oil DECREASE'!W114,(B68+I68)*(' Coal &amp; Oil DECREASE'!W114/(' Coal &amp; Oil DECREASE'!Q114+' Coal &amp; Oil DECREASE'!W114))),0)</f>
        <v>0</v>
      </c>
      <c r="O68" s="90">
        <f t="shared" si="42"/>
        <v>0</v>
      </c>
      <c r="P68" s="90">
        <f t="shared" si="43"/>
        <v>0</v>
      </c>
      <c r="Q68" s="90">
        <f t="shared" si="44"/>
        <v>0</v>
      </c>
      <c r="R68" s="90">
        <f>Q68*'INput Data'!$E$7</f>
        <v>0</v>
      </c>
      <c r="S68" s="90">
        <f>IF(M68+N68=0,0,IF(AND(M68+N68&gt;0,O68&gt;0,P68=0),M68*'INput Data'!$E$4+N68*'INput Data'!$E$9,IF(AND(M68+N68&gt;0,'Fuel Switch DE'!O68&gt;0),'Fuel Switch DE'!O68*(' Coal &amp; Oil DECREASE'!Q114/(' Coal &amp; Oil DECREASE'!Q114+' Coal &amp; Oil DECREASE'!W114))*'INput Data'!$E$4+'Fuel Switch DE'!O68*(' Coal &amp; Oil DECREASE'!W114/(' Coal &amp; Oil DECREASE'!Q114+' Coal &amp; Oil DECREASE'!W114))*'INput Data'!$E$9,0)))</f>
        <v>0</v>
      </c>
      <c r="T68" s="90">
        <f>IF(M68+N68=0,0,IF(AND(M68+N68&gt;0,P68&gt;0,O68=0),M68*('INput Data'!$E$4-'INput Data'!$E$7)+N68*('INput Data'!$E$9-'INput Data'!$E$7),IF(AND(M68+N68&gt;0,'Fuel Switch DE'!P68&gt;0),'Fuel Switch DE'!P68*(' Coal &amp; Oil DECREASE'!Q114/(' Coal &amp; Oil DECREASE'!Q114+' Coal &amp; Oil DECREASE'!W114))*('INput Data'!$E$4-'INput Data'!$E$7)+'Fuel Switch DE'!P68*(' Coal &amp; Oil DECREASE'!W114/(' Coal &amp; Oil DECREASE'!Q114+' Coal &amp; Oil DECREASE'!W114))*('INput Data'!$E$9-'INput Data'!$E$7),0)))</f>
        <v>0</v>
      </c>
      <c r="U68" s="538">
        <f t="shared" si="45"/>
        <v>0</v>
      </c>
      <c r="V68" s="123">
        <f t="shared" si="46"/>
        <v>0</v>
      </c>
      <c r="W68" s="92">
        <f t="shared" si="32"/>
        <v>0</v>
      </c>
      <c r="X68" s="119">
        <f>IF(OR(C68&gt;0,J68&gt;0),IF(OR(C68&gt;(-' Coal &amp; Oil DECREASE'!R114-' Coal &amp; Oil DECREASE'!X114),J68&gt;(-' Coal &amp; Oil DECREASE'!R114-' Coal &amp; Oil DECREASE'!X114),C68+J68&gt;(-' Coal &amp; Oil DECREASE'!R114-' Coal &amp; Oil DECREASE'!X114)),-' Coal &amp; Oil DECREASE'!R114,(C68+J68)*(' Coal &amp; Oil DECREASE'!R114/(' Coal &amp; Oil DECREASE'!R114+' Coal &amp; Oil DECREASE'!X114))),0)</f>
        <v>7833</v>
      </c>
      <c r="Y68" s="90">
        <f>IF(OR(C68&gt;0,J68&gt;0),IF(OR(C68&gt;(-' Coal &amp; Oil DECREASE'!R114-' Coal &amp; Oil DECREASE'!X114),J68&gt;(-' Coal &amp; Oil DECREASE'!R114-' Coal &amp; Oil DECREASE'!X114),C68+J68&gt;(-' Coal &amp; Oil DECREASE'!R114-' Coal &amp; Oil DECREASE'!X114)),-' Coal &amp; Oil DECREASE'!X114,(C68+J68)*(' Coal &amp; Oil DECREASE'!X114/(' Coal &amp; Oil DECREASE'!R114+' Coal &amp; Oil DECREASE'!X114))),0)</f>
        <v>41</v>
      </c>
      <c r="Z68" s="90">
        <f t="shared" si="33"/>
        <v>7874</v>
      </c>
      <c r="AA68" s="90">
        <f t="shared" si="34"/>
        <v>0</v>
      </c>
      <c r="AB68" s="90">
        <f t="shared" si="35"/>
        <v>0</v>
      </c>
      <c r="AC68" s="90">
        <f>AB68*'INput Data'!$E$7</f>
        <v>0</v>
      </c>
      <c r="AD68" s="90">
        <f>IF(X68+Y68=0,0,IF(AND(X68+Y68&gt;0,Z68&gt;0,AA68=0),X68*'INput Data'!$E$4+Y68*'INput Data'!$E$9,IF(AND(X68+Y68&gt;0,'Fuel Switch DE'!Z68&gt;0),'Fuel Switch DE'!Z68*(' Coal &amp; Oil DECREASE'!R114/(' Coal &amp; Oil DECREASE'!R114+' Coal &amp; Oil DECREASE'!X114))*'INput Data'!$E$4+'Fuel Switch DE'!Z68*(' Coal &amp; Oil DECREASE'!R114/(' Coal &amp; Oil DECREASE'!R114+' Coal &amp; Oil DECREASE'!X114))*'INput Data'!$E$9,0)))</f>
        <v>2079714.0287769784</v>
      </c>
      <c r="AE68" s="90">
        <f>IF(X68+Y68=0,0,IF(AND(X68+Y68&gt;0,AA68&gt;0,Z68=0),X68*('INput Data'!$E$4-'INput Data'!$E$7)+Y68*('INput Data'!$E$9-'INput Data'!$E$7),IF(AND(X68+Y68&gt;0,'Fuel Switch DE'!AA68&gt;0),'Fuel Switch DE'!AA68*(' Coal &amp; Oil DECREASE'!R114/(' Coal &amp; Oil DECREASE'!R114+' Coal &amp; Oil DECREASE'!X114))*('INput Data'!$E$4-'INput Data'!$E$7)+'Fuel Switch DE'!AA68*(' Coal &amp; Oil DECREASE'!R114/(' Coal &amp; Oil DECREASE'!R114+' Coal &amp; Oil DECREASE'!X114))*('INput Data'!$E$9-'INput Data'!$E$7),0)))</f>
        <v>0</v>
      </c>
      <c r="AF68" s="538">
        <f t="shared" si="47"/>
        <v>2079714.0287769784</v>
      </c>
      <c r="AG68" s="123">
        <f t="shared" si="48"/>
        <v>0</v>
      </c>
      <c r="AH68" s="92">
        <f t="shared" si="36"/>
        <v>0</v>
      </c>
      <c r="AI68" s="119">
        <f>IF(OR(D68&gt;0,K68&gt;0),IF(OR(D68&gt;(-' Coal &amp; Oil DECREASE'!S114-' Coal &amp; Oil DECREASE'!Y114),K68&gt;(-' Coal &amp; Oil DECREASE'!S114-' Coal &amp; Oil DECREASE'!Y114),D68+K68&gt;(-' Coal &amp; Oil DECREASE'!S114-' Coal &amp; Oil DECREASE'!Y114)),-' Coal &amp; Oil DECREASE'!S114,(D68+K68)*(' Coal &amp; Oil DECREASE'!S114/(' Coal &amp; Oil DECREASE'!S114+' Coal &amp; Oil DECREASE'!Y114))),0)</f>
        <v>4108</v>
      </c>
      <c r="AJ68" s="90">
        <f>IF(OR(D68&gt;0,K68&gt;0),IF(OR(D68&gt;(-' Coal &amp; Oil DECREASE'!S114-' Coal &amp; Oil DECREASE'!Y114),K68&gt;(-' Coal &amp; Oil DECREASE'!S114-' Coal &amp; Oil DECREASE'!Y114),D68+K68&gt;(-' Coal &amp; Oil DECREASE'!S114-' Coal &amp; Oil DECREASE'!Y114)),-' Coal &amp; Oil DECREASE'!Y114,(D68+K68)*(' Coal &amp; Oil DECREASE'!Y114/(' Coal &amp; Oil DECREASE'!S114+' Coal &amp; Oil DECREASE'!Y114))),0)</f>
        <v>0</v>
      </c>
      <c r="AK68" s="90">
        <f t="shared" si="37"/>
        <v>4108</v>
      </c>
      <c r="AL68" s="90">
        <f t="shared" si="38"/>
        <v>0</v>
      </c>
      <c r="AM68" s="90">
        <f t="shared" si="39"/>
        <v>0</v>
      </c>
      <c r="AN68" s="90">
        <f>AM68*'INput Data'!$E$7</f>
        <v>0</v>
      </c>
      <c r="AO68" s="90">
        <f>IF(AI68+AJ68=0,0,IF(AND(AI68+AJ68&gt;0,AK68&gt;0,AL68=0),AI68*'INput Data'!$E$4+AJ68*'INput Data'!$E$9,IF(AND(AI68+AJ68&gt;0,'Fuel Switch DE'!AK68&gt;0),'Fuel Switch DE'!AK68*(' Coal &amp; Oil DECREASE'!S114/(' Coal &amp; Oil DECREASE'!S114+' Coal &amp; Oil DECREASE'!A874))*'INput Data'!$E$4+'Fuel Switch DE'!AK68*(' Coal &amp; Oil DECREASE'!Y114/(' Coal &amp; Oil DECREASE'!S114+' Coal &amp; Oil DECREASE'!Y114))*'INput Data'!$E$9,0)))</f>
        <v>1083152.5179856115</v>
      </c>
      <c r="AP68" s="90">
        <f>IF(AI68+AJ68=0,0,IF(AND(AI68+AJ68&gt;0,AL68&gt;0,AK68=0),AI68*('INput Data'!$E$4-'INput Data'!$E$7)+AJ68*('INput Data'!$E$9-'INput Data'!$E$7),IF(AND(AI68+AJ68&gt;0,'Fuel Switch DE'!AL68&gt;0),'Fuel Switch DE'!AL68*(' Coal &amp; Oil DECREASE'!S114/(' Coal &amp; Oil DECREASE'!S114+' Coal &amp; Oil DECREASE'!Y114))*('INput Data'!$E$4-'INput Data'!$E$7)+'Fuel Switch DE'!AL68*(' Coal &amp; Oil DECREASE'!Y114/(' Coal &amp; Oil DECREASE'!S114+' Coal &amp; Oil DECREASE'!Y114))*('INput Data'!$E$9-'INput Data'!$E$7),0)))</f>
        <v>0</v>
      </c>
      <c r="AQ68" s="538">
        <f t="shared" si="49"/>
        <v>1083152.5179856115</v>
      </c>
      <c r="AR68" s="123">
        <f t="shared" si="50"/>
        <v>0</v>
      </c>
      <c r="AS68" s="92">
        <f t="shared" si="40"/>
        <v>0</v>
      </c>
      <c r="AT68" s="90">
        <f>IF(E68&gt;0,IF(E68&lt;(-' Coal &amp; Oil DECREASE'!T114-' Coal &amp; Oil DECREASE'!Z114),'Fuel Switch DE'!E68*' Coal &amp; Oil DECREASE'!T114/(' Coal &amp; Oil DECREASE'!T114+' Coal &amp; Oil DECREASE'!Z114),-' Coal &amp; Oil DECREASE'!T114),0)</f>
        <v>0</v>
      </c>
      <c r="AU68" s="90">
        <f>IF(E68&gt;0,IF(E68&lt;(-' Coal &amp; Oil DECREASE'!T114-' Coal &amp; Oil DECREASE'!Z114),'Fuel Switch DE'!E68*' Coal &amp; Oil DECREASE'!Z114/(' Coal &amp; Oil DECREASE'!T114+' Coal &amp; Oil DECREASE'!Z114),-' Coal &amp; Oil DECREASE'!Z114),0)</f>
        <v>0</v>
      </c>
      <c r="AV68" s="90">
        <f t="shared" si="41"/>
        <v>0</v>
      </c>
      <c r="AW68" s="90">
        <f>AT68*('INput Data'!$D$4-'INput Data'!$D$7)</f>
        <v>0</v>
      </c>
      <c r="AX68" s="90">
        <f>AU68*('INput Data'!$E$9-'INput Data'!$E$7)</f>
        <v>0</v>
      </c>
      <c r="AY68" s="90">
        <f>AV68*'INput Data'!$E$7</f>
        <v>0</v>
      </c>
      <c r="AZ68" s="480">
        <f t="shared" si="51"/>
        <v>0</v>
      </c>
      <c r="BA68" s="68" t="str">
        <f>IF((('Nuclear &amp; RES demand for Power '!I147+'Nuclear &amp; RES demand for Power '!J147)-('Nuclear &amp; RES demand for Power '!C147+'Nuclear &amp; RES demand for Power '!D147))&lt;0,"Replacement","No replacement")</f>
        <v>No replacement</v>
      </c>
      <c r="BB68" s="150" t="str">
        <f t="shared" si="52"/>
        <v>No replacement</v>
      </c>
      <c r="BC68" s="92">
        <f>IF(OR(BA68="No replacement",BB68="No replacement"),0,AV68*'INput Data'!$Q$4-(('Nuclear &amp; RES demand for Power '!I147+'Nuclear &amp; RES demand for Power '!J147)-('Nuclear &amp; RES demand for Power '!C147+'Nuclear &amp; RES demand for Power '!D147))*'INput Data'!$E$7/'INput Data'!$Q$4)</f>
        <v>0</v>
      </c>
      <c r="BD68" s="187">
        <f>IF('Gas Supply'!J112&gt;=(P68+AA68+AL68+AT68+AU68),CH31,'Gas Supply'!J112/(P68+AA68+AL68+AT68+AU68)*CH31)</f>
        <v>0</v>
      </c>
      <c r="BE68" s="187">
        <f>IF(CH31=0,0,IF('Gas Supply'!J112&gt;=P68+Z68+AL68+AT68+AU68,P68+Z68+AL68+AT68+AU68,'Gas Supply'!J112))</f>
        <v>0</v>
      </c>
      <c r="BF68" s="187">
        <f>BE68*'INput Data'!$E$7</f>
        <v>0</v>
      </c>
      <c r="BG68" s="187">
        <f>'Gas Supply'!J112-BE68</f>
        <v>10817.637499785371</v>
      </c>
      <c r="BH68" s="187">
        <f>BG68*'INput Data'!$E$7</f>
        <v>2136288.8443820751</v>
      </c>
      <c r="BI68" s="195">
        <f t="shared" si="53"/>
        <v>2136288.8443820751</v>
      </c>
      <c r="BJ68" s="115">
        <f>IF('Gas Supply'!I151=0,0,IF('Gas Supply'!I151/SUM('N.Gas &amp; H2 demand'!N152:Q152)&gt;=1,'Fuel Switch DE'!CH31,'Fuel Switch DE'!CH31*'Gas Supply'!I151/SUM('N.Gas &amp; H2 demand'!N152:Q152)))</f>
        <v>0</v>
      </c>
    </row>
    <row r="69" spans="1:62" x14ac:dyDescent="0.25">
      <c r="A69" s="28" t="str">
        <f>'Gas demand INCREASE'!I154</f>
        <v>RO</v>
      </c>
      <c r="B69" s="90">
        <f>'Gas demand INCREASE'!J154</f>
        <v>0</v>
      </c>
      <c r="C69" s="90">
        <f>'Gas demand INCREASE'!K154</f>
        <v>0</v>
      </c>
      <c r="D69" s="90">
        <f>'Gas demand INCREASE'!L154</f>
        <v>1349.6999999999994</v>
      </c>
      <c r="E69" s="92">
        <f>'Gas demand INCREASE'!M154</f>
        <v>0</v>
      </c>
      <c r="H69" s="28" t="str">
        <f>'Gas demand INCREASE'!T154</f>
        <v>RO</v>
      </c>
      <c r="I69" s="90">
        <f>'Gas demand INCREASE'!U154</f>
        <v>0</v>
      </c>
      <c r="J69" s="90">
        <f>'Gas demand INCREASE'!V154</f>
        <v>16870.000000000004</v>
      </c>
      <c r="K69" s="92">
        <f>'Gas demand INCREASE'!W154</f>
        <v>3680</v>
      </c>
      <c r="M69" s="119">
        <f>IF(OR(B69&gt;0,I69&gt;0),IF(OR(B69&gt;(-' Coal &amp; Oil DECREASE'!Q115-' Coal &amp; Oil DECREASE'!W115),I69&gt;(-' Coal &amp; Oil DECREASE'!Q115-' Coal &amp; Oil DECREASE'!W115),B69+I69&gt;(-' Coal &amp; Oil DECREASE'!Q115-' Coal &amp; Oil DECREASE'!W115)),-' Coal &amp; Oil DECREASE'!Q115,(B69+I69)*(' Coal &amp; Oil DECREASE'!Q115/(' Coal &amp; Oil DECREASE'!Q115+' Coal &amp; Oil DECREASE'!W115))),0)</f>
        <v>0</v>
      </c>
      <c r="N69" s="90">
        <f>IF(OR(B69&gt;0,I69&gt;0),IF(OR(B69&gt;(-' Coal &amp; Oil DECREASE'!Q115-' Coal &amp; Oil DECREASE'!W115),I69&gt;(-' Coal &amp; Oil DECREASE'!Q115-' Coal &amp; Oil DECREASE'!W115),B69+I69&gt;(-' Coal &amp; Oil DECREASE'!Q115-' Coal &amp; Oil DECREASE'!W115)),-' Coal &amp; Oil DECREASE'!W115,(B69+I69)*(' Coal &amp; Oil DECREASE'!W115/(' Coal &amp; Oil DECREASE'!Q115+' Coal &amp; Oil DECREASE'!W115))),0)</f>
        <v>0</v>
      </c>
      <c r="O69" s="90">
        <f t="shared" si="42"/>
        <v>0</v>
      </c>
      <c r="P69" s="90">
        <f t="shared" si="43"/>
        <v>0</v>
      </c>
      <c r="Q69" s="90">
        <f t="shared" si="44"/>
        <v>0</v>
      </c>
      <c r="R69" s="90">
        <f>Q69*'INput Data'!$E$7</f>
        <v>0</v>
      </c>
      <c r="S69" s="90">
        <f>IF(M69+N69=0,0,IF(AND(M69+N69&gt;0,O69&gt;0,P69=0),M69*'INput Data'!$E$4+N69*'INput Data'!$E$9,IF(AND(M69+N69&gt;0,'Fuel Switch DE'!O69&gt;0),'Fuel Switch DE'!O69*(' Coal &amp; Oil DECREASE'!Q115/(' Coal &amp; Oil DECREASE'!Q115+' Coal &amp; Oil DECREASE'!W115))*'INput Data'!$E$4+'Fuel Switch DE'!O69*(' Coal &amp; Oil DECREASE'!W115/(' Coal &amp; Oil DECREASE'!Q115+' Coal &amp; Oil DECREASE'!W115))*'INput Data'!$E$9,0)))</f>
        <v>0</v>
      </c>
      <c r="T69" s="90">
        <f>IF(M69+N69=0,0,IF(AND(M69+N69&gt;0,P69&gt;0,O69=0),M69*('INput Data'!$E$4-'INput Data'!$E$7)+N69*('INput Data'!$E$9-'INput Data'!$E$7),IF(AND(M69+N69&gt;0,'Fuel Switch DE'!P69&gt;0),'Fuel Switch DE'!P69*(' Coal &amp; Oil DECREASE'!Q115/(' Coal &amp; Oil DECREASE'!Q115+' Coal &amp; Oil DECREASE'!W115))*('INput Data'!$E$4-'INput Data'!$E$7)+'Fuel Switch DE'!P69*(' Coal &amp; Oil DECREASE'!W115/(' Coal &amp; Oil DECREASE'!Q115+' Coal &amp; Oil DECREASE'!W115))*('INput Data'!$E$9-'INput Data'!$E$7),0)))</f>
        <v>0</v>
      </c>
      <c r="U69" s="538">
        <f t="shared" si="45"/>
        <v>0</v>
      </c>
      <c r="V69" s="123">
        <f t="shared" si="46"/>
        <v>0</v>
      </c>
      <c r="W69" s="92">
        <f t="shared" si="32"/>
        <v>0</v>
      </c>
      <c r="X69" s="119">
        <f>IF(OR(C69&gt;0,J69&gt;0),IF(OR(C69&gt;(-' Coal &amp; Oil DECREASE'!R115-' Coal &amp; Oil DECREASE'!X115),J69&gt;(-' Coal &amp; Oil DECREASE'!R115-' Coal &amp; Oil DECREASE'!X115),C69+J69&gt;(-' Coal &amp; Oil DECREASE'!R115-' Coal &amp; Oil DECREASE'!X115)),-' Coal &amp; Oil DECREASE'!R115,(C69+J69)*(' Coal &amp; Oil DECREASE'!R115/(' Coal &amp; Oil DECREASE'!R115+' Coal &amp; Oil DECREASE'!X115))),0)</f>
        <v>7000.0000000000009</v>
      </c>
      <c r="Y69" s="90">
        <f>IF(OR(C69&gt;0,J69&gt;0),IF(OR(C69&gt;(-' Coal &amp; Oil DECREASE'!R115-' Coal &amp; Oil DECREASE'!X115),J69&gt;(-' Coal &amp; Oil DECREASE'!R115-' Coal &amp; Oil DECREASE'!X115),C69+J69&gt;(-' Coal &amp; Oil DECREASE'!R115-' Coal &amp; Oil DECREASE'!X115)),-' Coal &amp; Oil DECREASE'!X115,(C69+J69)*(' Coal &amp; Oil DECREASE'!X115/(' Coal &amp; Oil DECREASE'!R115+' Coal &amp; Oil DECREASE'!X115))),0)</f>
        <v>2450</v>
      </c>
      <c r="Z69" s="90">
        <f t="shared" si="33"/>
        <v>9450</v>
      </c>
      <c r="AA69" s="90">
        <f t="shared" si="34"/>
        <v>0</v>
      </c>
      <c r="AB69" s="90">
        <f t="shared" si="35"/>
        <v>0</v>
      </c>
      <c r="AC69" s="90">
        <f>AB69*'INput Data'!$E$7</f>
        <v>0</v>
      </c>
      <c r="AD69" s="90">
        <f>IF(X69+Y69=0,0,IF(AND(X69+Y69&gt;0,Z69&gt;0,AA69=0),X69*'INput Data'!$E$4+Y69*'INput Data'!$E$9,IF(AND(X69+Y69&gt;0,'Fuel Switch DE'!Z69&gt;0),'Fuel Switch DE'!Z69*(' Coal &amp; Oil DECREASE'!R115/(' Coal &amp; Oil DECREASE'!R115+' Coal &amp; Oil DECREASE'!X115))*'INput Data'!$E$4+'Fuel Switch DE'!Z69*(' Coal &amp; Oil DECREASE'!R115/(' Coal &amp; Oil DECREASE'!R115+' Coal &amp; Oil DECREASE'!X115))*'INput Data'!$E$9,0)))</f>
        <v>2705827.3381294967</v>
      </c>
      <c r="AE69" s="90">
        <f>IF(X69+Y69=0,0,IF(AND(X69+Y69&gt;0,AA69&gt;0,Z69=0),X69*('INput Data'!$E$4-'INput Data'!$E$7)+Y69*('INput Data'!$E$9-'INput Data'!$E$7),IF(AND(X69+Y69&gt;0,'Fuel Switch DE'!AA69&gt;0),'Fuel Switch DE'!AA69*(' Coal &amp; Oil DECREASE'!R115/(' Coal &amp; Oil DECREASE'!R115+' Coal &amp; Oil DECREASE'!X115))*('INput Data'!$E$4-'INput Data'!$E$7)+'Fuel Switch DE'!AA69*(' Coal &amp; Oil DECREASE'!R115/(' Coal &amp; Oil DECREASE'!R115+' Coal &amp; Oil DECREASE'!X115))*('INput Data'!$E$9-'INput Data'!$E$7),0)))</f>
        <v>0</v>
      </c>
      <c r="AF69" s="538">
        <f t="shared" si="47"/>
        <v>2705827.3381294967</v>
      </c>
      <c r="AG69" s="123">
        <f t="shared" si="48"/>
        <v>0</v>
      </c>
      <c r="AH69" s="92">
        <f t="shared" si="36"/>
        <v>0</v>
      </c>
      <c r="AI69" s="119">
        <f>IF(OR(D69&gt;0,K69&gt;0),IF(OR(D69&gt;(-' Coal &amp; Oil DECREASE'!S115-' Coal &amp; Oil DECREASE'!Y115),K69&gt;(-' Coal &amp; Oil DECREASE'!S115-' Coal &amp; Oil DECREASE'!Y115),D69+K69&gt;(-' Coal &amp; Oil DECREASE'!S115-' Coal &amp; Oil DECREASE'!Y115)),-' Coal &amp; Oil DECREASE'!S115,(D69+K69)*(' Coal &amp; Oil DECREASE'!S115/(' Coal &amp; Oil DECREASE'!S115+' Coal &amp; Oil DECREASE'!Y115))),0)</f>
        <v>5029.6999999999989</v>
      </c>
      <c r="AJ69" s="90">
        <f>IF(OR(D69&gt;0,K69&gt;0),IF(OR(D69&gt;(-' Coal &amp; Oil DECREASE'!S115-' Coal &amp; Oil DECREASE'!Y115),K69&gt;(-' Coal &amp; Oil DECREASE'!S115-' Coal &amp; Oil DECREASE'!Y115),D69+K69&gt;(-' Coal &amp; Oil DECREASE'!S115-' Coal &amp; Oil DECREASE'!Y115)),-' Coal &amp; Oil DECREASE'!Y115,(D69+K69)*(' Coal &amp; Oil DECREASE'!Y115/(' Coal &amp; Oil DECREASE'!S115+' Coal &amp; Oil DECREASE'!Y115))),0)</f>
        <v>0</v>
      </c>
      <c r="AK69" s="90">
        <f t="shared" si="37"/>
        <v>3680</v>
      </c>
      <c r="AL69" s="90">
        <f t="shared" si="38"/>
        <v>1349.6999999999994</v>
      </c>
      <c r="AM69" s="90">
        <f t="shared" si="39"/>
        <v>0</v>
      </c>
      <c r="AN69" s="90">
        <f>AM69*'INput Data'!$E$7</f>
        <v>0</v>
      </c>
      <c r="AO69" s="90">
        <f>IF(AI69+AJ69=0,0,IF(AND(AI69+AJ69&gt;0,AK69&gt;0,AL69=0),AI69*'INput Data'!$E$4+AJ69*'INput Data'!$E$9,IF(AND(AI69+AJ69&gt;0,'Fuel Switch DE'!AK69&gt;0),'Fuel Switch DE'!AK69*(' Coal &amp; Oil DECREASE'!S115/(' Coal &amp; Oil DECREASE'!S115+' Coal &amp; Oil DECREASE'!A875))*'INput Data'!$E$4+'Fuel Switch DE'!AK69*(' Coal &amp; Oil DECREASE'!Y115/(' Coal &amp; Oil DECREASE'!S115+' Coal &amp; Oil DECREASE'!Y115))*'INput Data'!$E$9,0)))</f>
        <v>970302.1582733813</v>
      </c>
      <c r="AP69" s="90">
        <f>IF(AI69+AJ69=0,0,IF(AND(AI69+AJ69&gt;0,AL69&gt;0,AK69=0),AI69*('INput Data'!$E$4-'INput Data'!$E$7)+AJ69*('INput Data'!$E$9-'INput Data'!$E$7),IF(AND(AI69+AJ69&gt;0,'Fuel Switch DE'!AL69&gt;0),'Fuel Switch DE'!AL69*(' Coal &amp; Oil DECREASE'!S115/(' Coal &amp; Oil DECREASE'!S115+' Coal &amp; Oil DECREASE'!Y115))*('INput Data'!$E$4-'INput Data'!$E$7)+'Fuel Switch DE'!AL69*(' Coal &amp; Oil DECREASE'!Y115/(' Coal &amp; Oil DECREASE'!S115+' Coal &amp; Oil DECREASE'!Y115))*('INput Data'!$E$9-'INput Data'!$E$7),0)))</f>
        <v>89332.661870503551</v>
      </c>
      <c r="AQ69" s="538">
        <f t="shared" si="49"/>
        <v>1059634.8201438847</v>
      </c>
      <c r="AR69" s="123">
        <f t="shared" si="50"/>
        <v>89332.661870503551</v>
      </c>
      <c r="AS69" s="92">
        <f t="shared" si="40"/>
        <v>89332.661870503551</v>
      </c>
      <c r="AT69" s="90">
        <f>IF(E69&gt;0,IF(E69&lt;(-' Coal &amp; Oil DECREASE'!T115-' Coal &amp; Oil DECREASE'!Z115),'Fuel Switch DE'!E69*' Coal &amp; Oil DECREASE'!T115/(' Coal &amp; Oil DECREASE'!T115+' Coal &amp; Oil DECREASE'!Z115),-' Coal &amp; Oil DECREASE'!T115),0)</f>
        <v>0</v>
      </c>
      <c r="AU69" s="90">
        <f>IF(E69&gt;0,IF(E69&lt;(-' Coal &amp; Oil DECREASE'!T115-' Coal &amp; Oil DECREASE'!Z115),'Fuel Switch DE'!E69*' Coal &amp; Oil DECREASE'!Z115/(' Coal &amp; Oil DECREASE'!T115+' Coal &amp; Oil DECREASE'!Z115),-' Coal &amp; Oil DECREASE'!Z115),0)</f>
        <v>0</v>
      </c>
      <c r="AV69" s="90">
        <f t="shared" si="41"/>
        <v>0</v>
      </c>
      <c r="AW69" s="90">
        <f>AT69*('INput Data'!$D$4-'INput Data'!$D$7)</f>
        <v>0</v>
      </c>
      <c r="AX69" s="90">
        <f>AU69*('INput Data'!$E$9-'INput Data'!$E$7)</f>
        <v>0</v>
      </c>
      <c r="AY69" s="90">
        <f>AV69*'INput Data'!$E$7</f>
        <v>0</v>
      </c>
      <c r="AZ69" s="480">
        <f t="shared" si="51"/>
        <v>0</v>
      </c>
      <c r="BA69" s="68" t="str">
        <f>IF((('Nuclear &amp; RES demand for Power '!I148+'Nuclear &amp; RES demand for Power '!J148)-('Nuclear &amp; RES demand for Power '!C148+'Nuclear &amp; RES demand for Power '!D148))&lt;0,"Replacement","No replacement")</f>
        <v>No replacement</v>
      </c>
      <c r="BB69" s="150" t="str">
        <f t="shared" si="52"/>
        <v>No replacement</v>
      </c>
      <c r="BC69" s="92">
        <f>IF(OR(BA69="No replacement",BB69="No replacement"),0,AV69*'INput Data'!$Q$4-(('Nuclear &amp; RES demand for Power '!I148+'Nuclear &amp; RES demand for Power '!J148)-('Nuclear &amp; RES demand for Power '!C148+'Nuclear &amp; RES demand for Power '!D148))*'INput Data'!$E$7/'INput Data'!$Q$4)</f>
        <v>0</v>
      </c>
      <c r="BD69" s="187">
        <f>IF('Gas Supply'!J113&gt;=(P69+AA69+AL69+AT69+AU69),CH32,'Gas Supply'!J113/(P69+AA69+AL69+AT69+AU69)*CH32)</f>
        <v>89332.661870503551</v>
      </c>
      <c r="BE69" s="187">
        <f>IF(CH32=0,0,IF('Gas Supply'!J113&gt;=P69+Z69+AL69+AT69+AU69,P69+Z69+AL69+AT69+AU69,'Gas Supply'!J113))</f>
        <v>10799.699999999999</v>
      </c>
      <c r="BF69" s="187">
        <f>BE69*'INput Data'!$E$7</f>
        <v>2132746.5107913665</v>
      </c>
      <c r="BG69" s="187">
        <f>'Gas Supply'!J113-BE69</f>
        <v>13614.011483377273</v>
      </c>
      <c r="BH69" s="187">
        <f>BG69*'INput Data'!$E$7</f>
        <v>2688522.4116453677</v>
      </c>
      <c r="BI69" s="195">
        <f t="shared" si="53"/>
        <v>4910601.5843072375</v>
      </c>
      <c r="BJ69" s="115">
        <f>IF('Gas Supply'!I152=0,0,IF('Gas Supply'!I152/SUM('N.Gas &amp; H2 demand'!N153:Q153)&gt;=1,'Fuel Switch DE'!CH32,'Fuel Switch DE'!CH32*'Gas Supply'!I152/SUM('N.Gas &amp; H2 demand'!N153:Q153)))</f>
        <v>62441.297800615132</v>
      </c>
    </row>
    <row r="70" spans="1:62" x14ac:dyDescent="0.25">
      <c r="A70" s="28" t="str">
        <f>'Gas demand INCREASE'!I155</f>
        <v>RS</v>
      </c>
      <c r="B70" s="90">
        <f>'Gas demand INCREASE'!J155</f>
        <v>0</v>
      </c>
      <c r="C70" s="90">
        <f>'Gas demand INCREASE'!K155</f>
        <v>0</v>
      </c>
      <c r="D70" s="90">
        <f>'Gas demand INCREASE'!L155</f>
        <v>0</v>
      </c>
      <c r="E70" s="92">
        <f>'Gas demand INCREASE'!M155</f>
        <v>0</v>
      </c>
      <c r="H70" s="28" t="str">
        <f>'Gas demand INCREASE'!T155</f>
        <v>RS</v>
      </c>
      <c r="I70" s="90">
        <f>'Gas demand INCREASE'!U155</f>
        <v>0</v>
      </c>
      <c r="J70" s="90">
        <f>'Gas demand INCREASE'!V155</f>
        <v>0</v>
      </c>
      <c r="K70" s="92">
        <f>'Gas demand INCREASE'!W155</f>
        <v>0</v>
      </c>
      <c r="M70" s="119">
        <f>IF(OR(B70&gt;0,I70&gt;0),IF(OR(B70&gt;(-' Coal &amp; Oil DECREASE'!Q116-' Coal &amp; Oil DECREASE'!W116),I70&gt;(-' Coal &amp; Oil DECREASE'!Q116-' Coal &amp; Oil DECREASE'!W116),B70+I70&gt;(-' Coal &amp; Oil DECREASE'!Q116-' Coal &amp; Oil DECREASE'!W116)),-' Coal &amp; Oil DECREASE'!Q116,(B70+I70)*(' Coal &amp; Oil DECREASE'!Q116/(' Coal &amp; Oil DECREASE'!Q116+' Coal &amp; Oil DECREASE'!W116))),0)</f>
        <v>0</v>
      </c>
      <c r="N70" s="90">
        <f>IF(OR(B70&gt;0,I70&gt;0),IF(OR(B70&gt;(-' Coal &amp; Oil DECREASE'!Q116-' Coal &amp; Oil DECREASE'!W116),I70&gt;(-' Coal &amp; Oil DECREASE'!Q116-' Coal &amp; Oil DECREASE'!W116),B70+I70&gt;(-' Coal &amp; Oil DECREASE'!Q116-' Coal &amp; Oil DECREASE'!W116)),-' Coal &amp; Oil DECREASE'!W116,(B70+I70)*(' Coal &amp; Oil DECREASE'!W116/(' Coal &amp; Oil DECREASE'!Q116+' Coal &amp; Oil DECREASE'!W116))),0)</f>
        <v>0</v>
      </c>
      <c r="O70" s="90">
        <f t="shared" si="42"/>
        <v>0</v>
      </c>
      <c r="P70" s="90">
        <f t="shared" si="43"/>
        <v>0</v>
      </c>
      <c r="Q70" s="90">
        <f t="shared" si="44"/>
        <v>0</v>
      </c>
      <c r="R70" s="90">
        <f>Q70*'INput Data'!$E$7</f>
        <v>0</v>
      </c>
      <c r="S70" s="90">
        <f>IF(M70+N70=0,0,IF(AND(M70+N70&gt;0,O70&gt;0,P70=0),M70*'INput Data'!$E$4+N70*'INput Data'!$E$9,IF(AND(M70+N70&gt;0,'Fuel Switch DE'!O70&gt;0),'Fuel Switch DE'!O70*(' Coal &amp; Oil DECREASE'!Q116/(' Coal &amp; Oil DECREASE'!Q116+' Coal &amp; Oil DECREASE'!W116))*'INput Data'!$E$4+'Fuel Switch DE'!O70*(' Coal &amp; Oil DECREASE'!W116/(' Coal &amp; Oil DECREASE'!Q116+' Coal &amp; Oil DECREASE'!W116))*'INput Data'!$E$9,0)))</f>
        <v>0</v>
      </c>
      <c r="T70" s="90">
        <f>IF(M70+N70=0,0,IF(AND(M70+N70&gt;0,P70&gt;0,O70=0),M70*('INput Data'!$E$4-'INput Data'!$E$7)+N70*('INput Data'!$E$9-'INput Data'!$E$7),IF(AND(M70+N70&gt;0,'Fuel Switch DE'!P70&gt;0),'Fuel Switch DE'!P70*(' Coal &amp; Oil DECREASE'!Q116/(' Coal &amp; Oil DECREASE'!Q116+' Coal &amp; Oil DECREASE'!W116))*('INput Data'!$E$4-'INput Data'!$E$7)+'Fuel Switch DE'!P70*(' Coal &amp; Oil DECREASE'!W116/(' Coal &amp; Oil DECREASE'!Q116+' Coal &amp; Oil DECREASE'!W116))*('INput Data'!$E$9-'INput Data'!$E$7),0)))</f>
        <v>0</v>
      </c>
      <c r="U70" s="538">
        <f t="shared" si="45"/>
        <v>0</v>
      </c>
      <c r="V70" s="123">
        <f t="shared" si="46"/>
        <v>0</v>
      </c>
      <c r="W70" s="92">
        <f t="shared" si="32"/>
        <v>0</v>
      </c>
      <c r="X70" s="119">
        <f>IF(OR(C70&gt;0,J70&gt;0),IF(OR(C70&gt;(-' Coal &amp; Oil DECREASE'!R116-' Coal &amp; Oil DECREASE'!X116),J70&gt;(-' Coal &amp; Oil DECREASE'!R116-' Coal &amp; Oil DECREASE'!X116),C70+J70&gt;(-' Coal &amp; Oil DECREASE'!R116-' Coal &amp; Oil DECREASE'!X116)),-' Coal &amp; Oil DECREASE'!R116,(C70+J70)*(' Coal &amp; Oil DECREASE'!R116/(' Coal &amp; Oil DECREASE'!R116+' Coal &amp; Oil DECREASE'!X116))),0)</f>
        <v>0</v>
      </c>
      <c r="Y70" s="90">
        <f>IF(OR(C70&gt;0,J70&gt;0),IF(OR(C70&gt;(-' Coal &amp; Oil DECREASE'!R116-' Coal &amp; Oil DECREASE'!X116),J70&gt;(-' Coal &amp; Oil DECREASE'!R116-' Coal &amp; Oil DECREASE'!X116),C70+J70&gt;(-' Coal &amp; Oil DECREASE'!R116-' Coal &amp; Oil DECREASE'!X116)),-' Coal &amp; Oil DECREASE'!X116,(C70+J70)*(' Coal &amp; Oil DECREASE'!X116/(' Coal &amp; Oil DECREASE'!R116+' Coal &amp; Oil DECREASE'!X116))),0)</f>
        <v>0</v>
      </c>
      <c r="Z70" s="90">
        <f t="shared" si="33"/>
        <v>0</v>
      </c>
      <c r="AA70" s="90">
        <f t="shared" si="34"/>
        <v>0</v>
      </c>
      <c r="AB70" s="90">
        <f t="shared" si="35"/>
        <v>0</v>
      </c>
      <c r="AC70" s="90">
        <f>AB70*'INput Data'!$E$7</f>
        <v>0</v>
      </c>
      <c r="AD70" s="90">
        <f>IF(X70+Y70=0,0,IF(AND(X70+Y70&gt;0,Z70&gt;0,AA70=0),X70*'INput Data'!$E$4+Y70*'INput Data'!$E$9,IF(AND(X70+Y70&gt;0,'Fuel Switch DE'!Z70&gt;0),'Fuel Switch DE'!Z70*(' Coal &amp; Oil DECREASE'!R116/(' Coal &amp; Oil DECREASE'!R116+' Coal &amp; Oil DECREASE'!X116))*'INput Data'!$E$4+'Fuel Switch DE'!Z70*(' Coal &amp; Oil DECREASE'!R116/(' Coal &amp; Oil DECREASE'!R116+' Coal &amp; Oil DECREASE'!X116))*'INput Data'!$E$9,0)))</f>
        <v>0</v>
      </c>
      <c r="AE70" s="90">
        <f>IF(X70+Y70=0,0,IF(AND(X70+Y70&gt;0,AA70&gt;0,Z70=0),X70*('INput Data'!$E$4-'INput Data'!$E$7)+Y70*('INput Data'!$E$9-'INput Data'!$E$7),IF(AND(X70+Y70&gt;0,'Fuel Switch DE'!AA70&gt;0),'Fuel Switch DE'!AA70*(' Coal &amp; Oil DECREASE'!R116/(' Coal &amp; Oil DECREASE'!R116+' Coal &amp; Oil DECREASE'!X116))*('INput Data'!$E$4-'INput Data'!$E$7)+'Fuel Switch DE'!AA70*(' Coal &amp; Oil DECREASE'!R116/(' Coal &amp; Oil DECREASE'!R116+' Coal &amp; Oil DECREASE'!X116))*('INput Data'!$E$9-'INput Data'!$E$7),0)))</f>
        <v>0</v>
      </c>
      <c r="AF70" s="538">
        <f t="shared" si="47"/>
        <v>0</v>
      </c>
      <c r="AG70" s="123">
        <f t="shared" si="48"/>
        <v>0</v>
      </c>
      <c r="AH70" s="92">
        <f t="shared" si="36"/>
        <v>0</v>
      </c>
      <c r="AI70" s="119">
        <f>IF(OR(D70&gt;0,K70&gt;0),IF(OR(D70&gt;(-' Coal &amp; Oil DECREASE'!S116-' Coal &amp; Oil DECREASE'!Y116),K70&gt;(-' Coal &amp; Oil DECREASE'!S116-' Coal &amp; Oil DECREASE'!Y116),D70+K70&gt;(-' Coal &amp; Oil DECREASE'!S116-' Coal &amp; Oil DECREASE'!Y116)),-' Coal &amp; Oil DECREASE'!S116,(D70+K70)*(' Coal &amp; Oil DECREASE'!S116/(' Coal &amp; Oil DECREASE'!S116+' Coal &amp; Oil DECREASE'!Y116))),0)</f>
        <v>0</v>
      </c>
      <c r="AJ70" s="90">
        <f>IF(OR(D70&gt;0,K70&gt;0),IF(OR(D70&gt;(-' Coal &amp; Oil DECREASE'!S116-' Coal &amp; Oil DECREASE'!Y116),K70&gt;(-' Coal &amp; Oil DECREASE'!S116-' Coal &amp; Oil DECREASE'!Y116),D70+K70&gt;(-' Coal &amp; Oil DECREASE'!S116-' Coal &amp; Oil DECREASE'!Y116)),-' Coal &amp; Oil DECREASE'!Y116,(D70+K70)*(' Coal &amp; Oil DECREASE'!Y116/(' Coal &amp; Oil DECREASE'!S116+' Coal &amp; Oil DECREASE'!Y116))),0)</f>
        <v>0</v>
      </c>
      <c r="AK70" s="90">
        <f t="shared" si="37"/>
        <v>0</v>
      </c>
      <c r="AL70" s="90">
        <f t="shared" si="38"/>
        <v>0</v>
      </c>
      <c r="AM70" s="90">
        <f t="shared" si="39"/>
        <v>0</v>
      </c>
      <c r="AN70" s="90">
        <f>AM70*'INput Data'!$E$7</f>
        <v>0</v>
      </c>
      <c r="AO70" s="90">
        <f>IF(AI70+AJ70=0,0,IF(AND(AI70+AJ70&gt;0,AK70&gt;0,AL70=0),AI70*'INput Data'!$E$4+AJ70*'INput Data'!$E$9,IF(AND(AI70+AJ70&gt;0,'Fuel Switch DE'!AK70&gt;0),'Fuel Switch DE'!AK70*(' Coal &amp; Oil DECREASE'!S116/(' Coal &amp; Oil DECREASE'!S116+' Coal &amp; Oil DECREASE'!A876))*'INput Data'!$E$4+'Fuel Switch DE'!AK70*(' Coal &amp; Oil DECREASE'!Y116/(' Coal &amp; Oil DECREASE'!S116+' Coal &amp; Oil DECREASE'!Y116))*'INput Data'!$E$9,0)))</f>
        <v>0</v>
      </c>
      <c r="AP70" s="90">
        <f>IF(AI70+AJ70=0,0,IF(AND(AI70+AJ70&gt;0,AL70&gt;0,AK70=0),AI70*('INput Data'!$E$4-'INput Data'!$E$7)+AJ70*('INput Data'!$E$9-'INput Data'!$E$7),IF(AND(AI70+AJ70&gt;0,'Fuel Switch DE'!AL70&gt;0),'Fuel Switch DE'!AL70*(' Coal &amp; Oil DECREASE'!S116/(' Coal &amp; Oil DECREASE'!S116+' Coal &amp; Oil DECREASE'!Y116))*('INput Data'!$E$4-'INput Data'!$E$7)+'Fuel Switch DE'!AL70*(' Coal &amp; Oil DECREASE'!Y116/(' Coal &amp; Oil DECREASE'!S116+' Coal &amp; Oil DECREASE'!Y116))*('INput Data'!$E$9-'INput Data'!$E$7),0)))</f>
        <v>0</v>
      </c>
      <c r="AQ70" s="538">
        <f t="shared" si="49"/>
        <v>0</v>
      </c>
      <c r="AR70" s="123">
        <f t="shared" si="50"/>
        <v>0</v>
      </c>
      <c r="AS70" s="92">
        <f t="shared" si="40"/>
        <v>0</v>
      </c>
      <c r="AT70" s="90">
        <f>IF(E70&gt;0,IF(E70&lt;(-' Coal &amp; Oil DECREASE'!T116-' Coal &amp; Oil DECREASE'!Z116),'Fuel Switch DE'!E70*' Coal &amp; Oil DECREASE'!T116/(' Coal &amp; Oil DECREASE'!T116+' Coal &amp; Oil DECREASE'!Z116),-' Coal &amp; Oil DECREASE'!T116),0)</f>
        <v>0</v>
      </c>
      <c r="AU70" s="90">
        <f>IF(E70&gt;0,IF(E70&lt;(-' Coal &amp; Oil DECREASE'!T116-' Coal &amp; Oil DECREASE'!Z116),'Fuel Switch DE'!E70*' Coal &amp; Oil DECREASE'!Z116/(' Coal &amp; Oil DECREASE'!T116+' Coal &amp; Oil DECREASE'!Z116),-' Coal &amp; Oil DECREASE'!Z116),0)</f>
        <v>0</v>
      </c>
      <c r="AV70" s="90">
        <f t="shared" si="41"/>
        <v>0</v>
      </c>
      <c r="AW70" s="90">
        <f>AT70*('INput Data'!$D$4-'INput Data'!$D$7)</f>
        <v>0</v>
      </c>
      <c r="AX70" s="90">
        <f>AU70*('INput Data'!$E$9-'INput Data'!$E$7)</f>
        <v>0</v>
      </c>
      <c r="AY70" s="90">
        <f>AV70*'INput Data'!$E$7</f>
        <v>0</v>
      </c>
      <c r="AZ70" s="480">
        <f t="shared" si="51"/>
        <v>0</v>
      </c>
      <c r="BA70" s="68" t="str">
        <f>IF((('Nuclear &amp; RES demand for Power '!I149+'Nuclear &amp; RES demand for Power '!J149)-('Nuclear &amp; RES demand for Power '!C149+'Nuclear &amp; RES demand for Power '!D149))&lt;0,"Replacement","No replacement")</f>
        <v>No replacement</v>
      </c>
      <c r="BB70" s="150" t="str">
        <f t="shared" si="52"/>
        <v>No replacement</v>
      </c>
      <c r="BC70" s="92">
        <f>IF(OR(BA70="No replacement",BB70="No replacement"),0,AV70*'INput Data'!$Q$4-(('Nuclear &amp; RES demand for Power '!I149+'Nuclear &amp; RES demand for Power '!J149)-('Nuclear &amp; RES demand for Power '!C149+'Nuclear &amp; RES demand for Power '!D149))*'INput Data'!$E$7/'INput Data'!$Q$4)</f>
        <v>0</v>
      </c>
      <c r="BD70" s="187">
        <f>IF('Gas Supply'!J114&gt;=(P70+AA70+AL70+AT70+AU70),CH33,'Gas Supply'!J114/(P70+AA70+AL70+AT70+AU70)*CH33)</f>
        <v>0</v>
      </c>
      <c r="BE70" s="187">
        <f>IF(CH33=0,0,IF('Gas Supply'!J114&gt;=P70+Z70+AL70+AT70+AU70,P70+Z70+AL70+AT70+AU70,'Gas Supply'!J114))</f>
        <v>0</v>
      </c>
      <c r="BF70" s="187">
        <f>BE70*'INput Data'!$E$7</f>
        <v>0</v>
      </c>
      <c r="BG70" s="187">
        <f>'Gas Supply'!J114-BE70</f>
        <v>0</v>
      </c>
      <c r="BH70" s="187">
        <f>BG70*'INput Data'!$E$7</f>
        <v>0</v>
      </c>
      <c r="BI70" s="195">
        <f t="shared" si="53"/>
        <v>0</v>
      </c>
      <c r="BJ70" s="115">
        <f>IF('Gas Supply'!I153=0,0,IF('Gas Supply'!I153/SUM('N.Gas &amp; H2 demand'!N154:Q154)&gt;=1,'Fuel Switch DE'!CH33,'Fuel Switch DE'!CH33*'Gas Supply'!I153/SUM('N.Gas &amp; H2 demand'!N154:Q154)))</f>
        <v>0</v>
      </c>
    </row>
    <row r="71" spans="1:62" x14ac:dyDescent="0.25">
      <c r="A71" s="28" t="str">
        <f>'Gas demand INCREASE'!I156</f>
        <v>SE</v>
      </c>
      <c r="B71" s="90">
        <f>'Gas demand INCREASE'!J156</f>
        <v>0</v>
      </c>
      <c r="C71" s="90">
        <f>'Gas demand INCREASE'!K156</f>
        <v>0</v>
      </c>
      <c r="D71" s="90">
        <f>'Gas demand INCREASE'!L156</f>
        <v>0</v>
      </c>
      <c r="E71" s="92">
        <f>'Gas demand INCREASE'!M156</f>
        <v>67.968569883703651</v>
      </c>
      <c r="H71" s="28" t="str">
        <f>'Gas demand INCREASE'!T156</f>
        <v>SE</v>
      </c>
      <c r="I71" s="90">
        <f>'Gas demand INCREASE'!U156</f>
        <v>0</v>
      </c>
      <c r="J71" s="90">
        <f>'Gas demand INCREASE'!V156</f>
        <v>1147</v>
      </c>
      <c r="K71" s="92">
        <f>'Gas demand INCREASE'!W156</f>
        <v>4293</v>
      </c>
      <c r="M71" s="119">
        <f>IF(OR(B71&gt;0,I71&gt;0),IF(OR(B71&gt;(-' Coal &amp; Oil DECREASE'!Q117-' Coal &amp; Oil DECREASE'!W117),I71&gt;(-' Coal &amp; Oil DECREASE'!Q117-' Coal &amp; Oil DECREASE'!W117),B71+I71&gt;(-' Coal &amp; Oil DECREASE'!Q117-' Coal &amp; Oil DECREASE'!W117)),-' Coal &amp; Oil DECREASE'!Q117,(B71+I71)*(' Coal &amp; Oil DECREASE'!Q117/(' Coal &amp; Oil DECREASE'!Q117+' Coal &amp; Oil DECREASE'!W117))),0)</f>
        <v>0</v>
      </c>
      <c r="N71" s="90">
        <f>IF(OR(B71&gt;0,I71&gt;0),IF(OR(B71&gt;(-' Coal &amp; Oil DECREASE'!Q117-' Coal &amp; Oil DECREASE'!W117),I71&gt;(-' Coal &amp; Oil DECREASE'!Q117-' Coal &amp; Oil DECREASE'!W117),B71+I71&gt;(-' Coal &amp; Oil DECREASE'!Q117-' Coal &amp; Oil DECREASE'!W117)),-' Coal &amp; Oil DECREASE'!W117,(B71+I71)*(' Coal &amp; Oil DECREASE'!W117/(' Coal &amp; Oil DECREASE'!Q117+' Coal &amp; Oil DECREASE'!W117))),0)</f>
        <v>0</v>
      </c>
      <c r="O71" s="90">
        <f t="shared" si="42"/>
        <v>0</v>
      </c>
      <c r="P71" s="90">
        <f t="shared" si="43"/>
        <v>0</v>
      </c>
      <c r="Q71" s="90">
        <f t="shared" si="44"/>
        <v>0</v>
      </c>
      <c r="R71" s="90">
        <f>Q71*'INput Data'!$E$7</f>
        <v>0</v>
      </c>
      <c r="S71" s="90">
        <f>IF(M71+N71=0,0,IF(AND(M71+N71&gt;0,O71&gt;0,P71=0),M71*'INput Data'!$E$4+N71*'INput Data'!$E$9,IF(AND(M71+N71&gt;0,'Fuel Switch DE'!O71&gt;0),'Fuel Switch DE'!O71*(' Coal &amp; Oil DECREASE'!Q117/(' Coal &amp; Oil DECREASE'!Q117+' Coal &amp; Oil DECREASE'!W117))*'INput Data'!$E$4+'Fuel Switch DE'!O71*(' Coal &amp; Oil DECREASE'!W117/(' Coal &amp; Oil DECREASE'!Q117+' Coal &amp; Oil DECREASE'!W117))*'INput Data'!$E$9,0)))</f>
        <v>0</v>
      </c>
      <c r="T71" s="90">
        <f>IF(M71+N71=0,0,IF(AND(M71+N71&gt;0,P71&gt;0,O71=0),M71*('INput Data'!$E$4-'INput Data'!$E$7)+N71*('INput Data'!$E$9-'INput Data'!$E$7),IF(AND(M71+N71&gt;0,'Fuel Switch DE'!P71&gt;0),'Fuel Switch DE'!P71*(' Coal &amp; Oil DECREASE'!Q117/(' Coal &amp; Oil DECREASE'!Q117+' Coal &amp; Oil DECREASE'!W117))*('INput Data'!$E$4-'INput Data'!$E$7)+'Fuel Switch DE'!P71*(' Coal &amp; Oil DECREASE'!W117/(' Coal &amp; Oil DECREASE'!Q117+' Coal &amp; Oil DECREASE'!W117))*('INput Data'!$E$9-'INput Data'!$E$7),0)))</f>
        <v>0</v>
      </c>
      <c r="U71" s="538">
        <f t="shared" si="45"/>
        <v>0</v>
      </c>
      <c r="V71" s="123">
        <f t="shared" si="46"/>
        <v>0</v>
      </c>
      <c r="W71" s="92">
        <f t="shared" si="32"/>
        <v>0</v>
      </c>
      <c r="X71" s="119">
        <f>IF(OR(C71&gt;0,J71&gt;0),IF(OR(C71&gt;(-' Coal &amp; Oil DECREASE'!R117-' Coal &amp; Oil DECREASE'!X117),J71&gt;(-' Coal &amp; Oil DECREASE'!R117-' Coal &amp; Oil DECREASE'!X117),C71+J71&gt;(-' Coal &amp; Oil DECREASE'!R117-' Coal &amp; Oil DECREASE'!X117)),-' Coal &amp; Oil DECREASE'!R117,(C71+J71)*(' Coal &amp; Oil DECREASE'!R117/(' Coal &amp; Oil DECREASE'!R117+' Coal &amp; Oil DECREASE'!X117))),0)</f>
        <v>819.80367364374194</v>
      </c>
      <c r="Y71" s="90">
        <f>IF(OR(C71&gt;0,J71&gt;0),IF(OR(C71&gt;(-' Coal &amp; Oil DECREASE'!R117-' Coal &amp; Oil DECREASE'!X117),J71&gt;(-' Coal &amp; Oil DECREASE'!R117-' Coal &amp; Oil DECREASE'!X117),C71+J71&gt;(-' Coal &amp; Oil DECREASE'!R117-' Coal &amp; Oil DECREASE'!X117)),-' Coal &amp; Oil DECREASE'!X117,(C71+J71)*(' Coal &amp; Oil DECREASE'!X117/(' Coal &amp; Oil DECREASE'!R117+' Coal &amp; Oil DECREASE'!X117))),0)</f>
        <v>327.196326356258</v>
      </c>
      <c r="Z71" s="90">
        <f t="shared" si="33"/>
        <v>1147</v>
      </c>
      <c r="AA71" s="90">
        <f t="shared" si="34"/>
        <v>0</v>
      </c>
      <c r="AB71" s="90">
        <f t="shared" si="35"/>
        <v>0</v>
      </c>
      <c r="AC71" s="90">
        <f>AB71*'INput Data'!$E$7</f>
        <v>0</v>
      </c>
      <c r="AD71" s="90">
        <f>IF(X71+Y71=0,0,IF(AND(X71+Y71&gt;0,Z71&gt;0,AA71=0),X71*'INput Data'!$E$4+Y71*'INput Data'!$E$9,IF(AND(X71+Y71&gt;0,'Fuel Switch DE'!Z71&gt;0),'Fuel Switch DE'!Z71*(' Coal &amp; Oil DECREASE'!R117/(' Coal &amp; Oil DECREASE'!R117+' Coal &amp; Oil DECREASE'!X117))*'INput Data'!$E$4+'Fuel Switch DE'!Z71*(' Coal &amp; Oil DECREASE'!R117/(' Coal &amp; Oil DECREASE'!R117+' Coal &amp; Oil DECREASE'!X117))*'INput Data'!$E$9,0)))</f>
        <v>331028.67169229157</v>
      </c>
      <c r="AE71" s="90">
        <f>IF(X71+Y71=0,0,IF(AND(X71+Y71&gt;0,AA71&gt;0,Z71=0),X71*('INput Data'!$E$4-'INput Data'!$E$7)+Y71*('INput Data'!$E$9-'INput Data'!$E$7),IF(AND(X71+Y71&gt;0,'Fuel Switch DE'!AA71&gt;0),'Fuel Switch DE'!AA71*(' Coal &amp; Oil DECREASE'!R117/(' Coal &amp; Oil DECREASE'!R117+' Coal &amp; Oil DECREASE'!X117))*('INput Data'!$E$4-'INput Data'!$E$7)+'Fuel Switch DE'!AA71*(' Coal &amp; Oil DECREASE'!R117/(' Coal &amp; Oil DECREASE'!R117+' Coal &amp; Oil DECREASE'!X117))*('INput Data'!$E$9-'INput Data'!$E$7),0)))</f>
        <v>0</v>
      </c>
      <c r="AF71" s="538">
        <f t="shared" si="47"/>
        <v>331028.67169229157</v>
      </c>
      <c r="AG71" s="123">
        <f t="shared" si="48"/>
        <v>0</v>
      </c>
      <c r="AH71" s="92">
        <f t="shared" si="36"/>
        <v>0</v>
      </c>
      <c r="AI71" s="119">
        <f>IF(OR(D71&gt;0,K71&gt;0),IF(OR(D71&gt;(-' Coal &amp; Oil DECREASE'!S117-' Coal &amp; Oil DECREASE'!Y117),K71&gt;(-' Coal &amp; Oil DECREASE'!S117-' Coal &amp; Oil DECREASE'!Y117),D71+K71&gt;(-' Coal &amp; Oil DECREASE'!S117-' Coal &amp; Oil DECREASE'!Y117)),-' Coal &amp; Oil DECREASE'!S117,(D71+K71)*(' Coal &amp; Oil DECREASE'!S117/(' Coal &amp; Oil DECREASE'!S117+' Coal &amp; Oil DECREASE'!Y117))),0)</f>
        <v>4293</v>
      </c>
      <c r="AJ71" s="90">
        <f>IF(OR(D71&gt;0,K71&gt;0),IF(OR(D71&gt;(-' Coal &amp; Oil DECREASE'!S117-' Coal &amp; Oil DECREASE'!Y117),K71&gt;(-' Coal &amp; Oil DECREASE'!S117-' Coal &amp; Oil DECREASE'!Y117),D71+K71&gt;(-' Coal &amp; Oil DECREASE'!S117-' Coal &amp; Oil DECREASE'!Y117)),-' Coal &amp; Oil DECREASE'!Y117,(D71+K71)*(' Coal &amp; Oil DECREASE'!Y117/(' Coal &amp; Oil DECREASE'!S117+' Coal &amp; Oil DECREASE'!Y117))),0)</f>
        <v>0</v>
      </c>
      <c r="AK71" s="90">
        <f t="shared" si="37"/>
        <v>4293</v>
      </c>
      <c r="AL71" s="90">
        <f t="shared" si="38"/>
        <v>0</v>
      </c>
      <c r="AM71" s="90">
        <f t="shared" si="39"/>
        <v>0</v>
      </c>
      <c r="AN71" s="90">
        <f>AM71*'INput Data'!$E$7</f>
        <v>0</v>
      </c>
      <c r="AO71" s="90">
        <f>IF(AI71+AJ71=0,0,IF(AND(AI71+AJ71&gt;0,AK71&gt;0,AL71=0),AI71*'INput Data'!$E$4+AJ71*'INput Data'!$E$9,IF(AND(AI71+AJ71&gt;0,'Fuel Switch DE'!AK71&gt;0),'Fuel Switch DE'!AK71*(' Coal &amp; Oil DECREASE'!S117/(' Coal &amp; Oil DECREASE'!S117+' Coal &amp; Oil DECREASE'!A877))*'INput Data'!$E$4+'Fuel Switch DE'!AK71*(' Coal &amp; Oil DECREASE'!Y117/(' Coal &amp; Oil DECREASE'!S117+' Coal &amp; Oil DECREASE'!Y117))*'INput Data'!$E$9,0)))</f>
        <v>1131931.2949640288</v>
      </c>
      <c r="AP71" s="90">
        <f>IF(AI71+AJ71=0,0,IF(AND(AI71+AJ71&gt;0,AL71&gt;0,AK71=0),AI71*('INput Data'!$E$4-'INput Data'!$E$7)+AJ71*('INput Data'!$E$9-'INput Data'!$E$7),IF(AND(AI71+AJ71&gt;0,'Fuel Switch DE'!AL71&gt;0),'Fuel Switch DE'!AL71*(' Coal &amp; Oil DECREASE'!S117/(' Coal &amp; Oil DECREASE'!S117+' Coal &amp; Oil DECREASE'!Y117))*('INput Data'!$E$4-'INput Data'!$E$7)+'Fuel Switch DE'!AL71*(' Coal &amp; Oil DECREASE'!Y117/(' Coal &amp; Oil DECREASE'!S117+' Coal &amp; Oil DECREASE'!Y117))*('INput Data'!$E$9-'INput Data'!$E$7),0)))</f>
        <v>0</v>
      </c>
      <c r="AQ71" s="538">
        <f t="shared" si="49"/>
        <v>1131931.2949640288</v>
      </c>
      <c r="AR71" s="123">
        <f t="shared" si="50"/>
        <v>0</v>
      </c>
      <c r="AS71" s="92">
        <f t="shared" si="40"/>
        <v>0</v>
      </c>
      <c r="AT71" s="90">
        <f>IF(E71&gt;0,IF(E71&lt;(-' Coal &amp; Oil DECREASE'!T117-' Coal &amp; Oil DECREASE'!Z117),'Fuel Switch DE'!E71*' Coal &amp; Oil DECREASE'!T117/(' Coal &amp; Oil DECREASE'!T117+' Coal &amp; Oil DECREASE'!Z117),-' Coal &amp; Oil DECREASE'!T117),0)</f>
        <v>0</v>
      </c>
      <c r="AU71" s="90">
        <f>IF(E71&gt;0,IF(E71&lt;(-' Coal &amp; Oil DECREASE'!T117-' Coal &amp; Oil DECREASE'!Z117),'Fuel Switch DE'!E71*' Coal &amp; Oil DECREASE'!Z117/(' Coal &amp; Oil DECREASE'!T117+' Coal &amp; Oil DECREASE'!Z117),-' Coal &amp; Oil DECREASE'!Z117),0)</f>
        <v>0</v>
      </c>
      <c r="AV71" s="90">
        <f t="shared" si="41"/>
        <v>67.968569883703651</v>
      </c>
      <c r="AW71" s="90">
        <f>AT71*('INput Data'!$D$4-'INput Data'!$D$7)</f>
        <v>0</v>
      </c>
      <c r="AX71" s="90">
        <f>AU71*('INput Data'!$E$9-'INput Data'!$E$7)</f>
        <v>0</v>
      </c>
      <c r="AY71" s="90">
        <f>AV71*'INput Data'!$E$7</f>
        <v>13422.570095738598</v>
      </c>
      <c r="AZ71" s="480">
        <f t="shared" si="51"/>
        <v>0</v>
      </c>
      <c r="BA71" s="68" t="str">
        <f>IF((('Nuclear &amp; RES demand for Power '!I150+'Nuclear &amp; RES demand for Power '!J150)-('Nuclear &amp; RES demand for Power '!C150+'Nuclear &amp; RES demand for Power '!D150))&lt;0,"Replacement","No replacement")</f>
        <v>No replacement</v>
      </c>
      <c r="BB71" s="150" t="str">
        <f t="shared" si="52"/>
        <v>Replacement</v>
      </c>
      <c r="BC71" s="92">
        <f>IF(OR(BA71="No replacement",BB71="No replacement"),0,AV71*'INput Data'!$Q$4-(('Nuclear &amp; RES demand for Power '!I150+'Nuclear &amp; RES demand for Power '!J150)-('Nuclear &amp; RES demand for Power '!C150+'Nuclear &amp; RES demand for Power '!D150))*'INput Data'!$E$7/'INput Data'!$Q$4)</f>
        <v>0</v>
      </c>
      <c r="BD71" s="187">
        <f>IF('Gas Supply'!J115&gt;=(P71+AA71+AL71+AT71+AU71),CH34,'Gas Supply'!J115/(P71+AA71+AL71+AT71+AU71)*CH34)</f>
        <v>0</v>
      </c>
      <c r="BE71" s="187">
        <f>IF(CH34=0,0,IF('Gas Supply'!J115&gt;=P71+Z71+AL71+AT71+AU71,P71+Z71+AL71+AT71+AU71,'Gas Supply'!J115))</f>
        <v>0</v>
      </c>
      <c r="BF71" s="187">
        <f>BE71*'INput Data'!$E$7</f>
        <v>0</v>
      </c>
      <c r="BG71" s="187">
        <f>'Gas Supply'!J115-BE71</f>
        <v>18575.790781255691</v>
      </c>
      <c r="BH71" s="187">
        <f>BG71*'INput Data'!$E$7</f>
        <v>3668384.5823415015</v>
      </c>
      <c r="BI71" s="195">
        <f t="shared" si="53"/>
        <v>3668384.5823415015</v>
      </c>
      <c r="BJ71" s="115">
        <f>IF('Gas Supply'!I154=0,0,IF('Gas Supply'!I154/SUM('N.Gas &amp; H2 demand'!N155:Q155)&gt;=1,'Fuel Switch DE'!CH34,'Fuel Switch DE'!CH34*'Gas Supply'!I154/SUM('N.Gas &amp; H2 demand'!N155:Q155)))</f>
        <v>0</v>
      </c>
    </row>
    <row r="72" spans="1:62" x14ac:dyDescent="0.25">
      <c r="A72" s="28" t="str">
        <f>'Gas demand INCREASE'!I157</f>
        <v>SI</v>
      </c>
      <c r="B72" s="90">
        <f>'Gas demand INCREASE'!J157</f>
        <v>0</v>
      </c>
      <c r="C72" s="90">
        <f>'Gas demand INCREASE'!K157</f>
        <v>0</v>
      </c>
      <c r="D72" s="90">
        <f>'Gas demand INCREASE'!L157</f>
        <v>887.89999999999986</v>
      </c>
      <c r="E72" s="92">
        <f>'Gas demand INCREASE'!M157</f>
        <v>0</v>
      </c>
      <c r="H72" s="28" t="str">
        <f>'Gas demand INCREASE'!T157</f>
        <v>SI</v>
      </c>
      <c r="I72" s="90">
        <f>'Gas demand INCREASE'!U157</f>
        <v>0</v>
      </c>
      <c r="J72" s="90">
        <f>'Gas demand INCREASE'!V157</f>
        <v>2320</v>
      </c>
      <c r="K72" s="92">
        <f>'Gas demand INCREASE'!W157</f>
        <v>1470</v>
      </c>
      <c r="M72" s="119">
        <f>IF(OR(B72&gt;0,I72&gt;0),IF(OR(B72&gt;(-' Coal &amp; Oil DECREASE'!Q118-' Coal &amp; Oil DECREASE'!W118),I72&gt;(-' Coal &amp; Oil DECREASE'!Q118-' Coal &amp; Oil DECREASE'!W118),B72+I72&gt;(-' Coal &amp; Oil DECREASE'!Q118-' Coal &amp; Oil DECREASE'!W118)),-' Coal &amp; Oil DECREASE'!Q118,(B72+I72)*(' Coal &amp; Oil DECREASE'!Q118/(' Coal &amp; Oil DECREASE'!Q118+' Coal &amp; Oil DECREASE'!W118))),0)</f>
        <v>0</v>
      </c>
      <c r="N72" s="90">
        <f>IF(OR(B72&gt;0,I72&gt;0),IF(OR(B72&gt;(-' Coal &amp; Oil DECREASE'!Q118-' Coal &amp; Oil DECREASE'!W118),I72&gt;(-' Coal &amp; Oil DECREASE'!Q118-' Coal &amp; Oil DECREASE'!W118),B72+I72&gt;(-' Coal &amp; Oil DECREASE'!Q118-' Coal &amp; Oil DECREASE'!W118)),-' Coal &amp; Oil DECREASE'!W118,(B72+I72)*(' Coal &amp; Oil DECREASE'!W118/(' Coal &amp; Oil DECREASE'!Q118+' Coal &amp; Oil DECREASE'!W118))),0)</f>
        <v>0</v>
      </c>
      <c r="O72" s="90">
        <f t="shared" si="42"/>
        <v>0</v>
      </c>
      <c r="P72" s="90">
        <f t="shared" si="43"/>
        <v>0</v>
      </c>
      <c r="Q72" s="90">
        <f t="shared" si="44"/>
        <v>0</v>
      </c>
      <c r="R72" s="90">
        <f>Q72*'INput Data'!$E$7</f>
        <v>0</v>
      </c>
      <c r="S72" s="90">
        <f>IF(M72+N72=0,0,IF(AND(M72+N72&gt;0,O72&gt;0,P72=0),M72*'INput Data'!$E$4+N72*'INput Data'!$E$9,IF(AND(M72+N72&gt;0,'Fuel Switch DE'!O72&gt;0),'Fuel Switch DE'!O72*(' Coal &amp; Oil DECREASE'!Q118/(' Coal &amp; Oil DECREASE'!Q118+' Coal &amp; Oil DECREASE'!W118))*'INput Data'!$E$4+'Fuel Switch DE'!O72*(' Coal &amp; Oil DECREASE'!W118/(' Coal &amp; Oil DECREASE'!Q118+' Coal &amp; Oil DECREASE'!W118))*'INput Data'!$E$9,0)))</f>
        <v>0</v>
      </c>
      <c r="T72" s="90">
        <f>IF(M72+N72=0,0,IF(AND(M72+N72&gt;0,P72&gt;0,O72=0),M72*('INput Data'!$E$4-'INput Data'!$E$7)+N72*('INput Data'!$E$9-'INput Data'!$E$7),IF(AND(M72+N72&gt;0,'Fuel Switch DE'!P72&gt;0),'Fuel Switch DE'!P72*(' Coal &amp; Oil DECREASE'!Q118/(' Coal &amp; Oil DECREASE'!Q118+' Coal &amp; Oil DECREASE'!W118))*('INput Data'!$E$4-'INput Data'!$E$7)+'Fuel Switch DE'!P72*(' Coal &amp; Oil DECREASE'!W118/(' Coal &amp; Oil DECREASE'!Q118+' Coal &amp; Oil DECREASE'!W118))*('INput Data'!$E$9-'INput Data'!$E$7),0)))</f>
        <v>0</v>
      </c>
      <c r="U72" s="538">
        <f t="shared" si="45"/>
        <v>0</v>
      </c>
      <c r="V72" s="123">
        <f t="shared" si="46"/>
        <v>0</v>
      </c>
      <c r="W72" s="92">
        <f t="shared" si="32"/>
        <v>0</v>
      </c>
      <c r="X72" s="119">
        <f>IF(OR(C72&gt;0,J72&gt;0),IF(OR(C72&gt;(-' Coal &amp; Oil DECREASE'!R118-' Coal &amp; Oil DECREASE'!X118),J72&gt;(-' Coal &amp; Oil DECREASE'!R118-' Coal &amp; Oil DECREASE'!X118),C72+J72&gt;(-' Coal &amp; Oil DECREASE'!R118-' Coal &amp; Oil DECREASE'!X118)),-' Coal &amp; Oil DECREASE'!R118,(C72+J72)*(' Coal &amp; Oil DECREASE'!R118/(' Coal &amp; Oil DECREASE'!R118+' Coal &amp; Oil DECREASE'!X118))),0)</f>
        <v>1000</v>
      </c>
      <c r="Y72" s="90">
        <f>IF(OR(C72&gt;0,J72&gt;0),IF(OR(C72&gt;(-' Coal &amp; Oil DECREASE'!R118-' Coal &amp; Oil DECREASE'!X118),J72&gt;(-' Coal &amp; Oil DECREASE'!R118-' Coal &amp; Oil DECREASE'!X118),C72+J72&gt;(-' Coal &amp; Oil DECREASE'!R118-' Coal &amp; Oil DECREASE'!X118)),-' Coal &amp; Oil DECREASE'!X118,(C72+J72)*(' Coal &amp; Oil DECREASE'!X118/(' Coal &amp; Oil DECREASE'!R118+' Coal &amp; Oil DECREASE'!X118))),0)</f>
        <v>130</v>
      </c>
      <c r="Z72" s="90">
        <f t="shared" si="33"/>
        <v>1130</v>
      </c>
      <c r="AA72" s="90">
        <f t="shared" si="34"/>
        <v>0</v>
      </c>
      <c r="AB72" s="90">
        <f t="shared" si="35"/>
        <v>0</v>
      </c>
      <c r="AC72" s="90">
        <f>AB72*'INput Data'!$E$7</f>
        <v>0</v>
      </c>
      <c r="AD72" s="90">
        <f>IF(X72+Y72=0,0,IF(AND(X72+Y72&gt;0,Z72&gt;0,AA72=0),X72*'INput Data'!$E$4+Y72*'INput Data'!$E$9,IF(AND(X72+Y72&gt;0,'Fuel Switch DE'!Z72&gt;0),'Fuel Switch DE'!Z72*(' Coal &amp; Oil DECREASE'!R118/(' Coal &amp; Oil DECREASE'!R118+' Coal &amp; Oil DECREASE'!X118))*'INput Data'!$E$4+'Fuel Switch DE'!Z72*(' Coal &amp; Oil DECREASE'!R118/(' Coal &amp; Oil DECREASE'!R118+' Coal &amp; Oil DECREASE'!X118))*'INput Data'!$E$9,0)))</f>
        <v>309309.35251798562</v>
      </c>
      <c r="AE72" s="90">
        <f>IF(X72+Y72=0,0,IF(AND(X72+Y72&gt;0,AA72&gt;0,Z72=0),X72*('INput Data'!$E$4-'INput Data'!$E$7)+Y72*('INput Data'!$E$9-'INput Data'!$E$7),IF(AND(X72+Y72&gt;0,'Fuel Switch DE'!AA72&gt;0),'Fuel Switch DE'!AA72*(' Coal &amp; Oil DECREASE'!R118/(' Coal &amp; Oil DECREASE'!R118+' Coal &amp; Oil DECREASE'!X118))*('INput Data'!$E$4-'INput Data'!$E$7)+'Fuel Switch DE'!AA72*(' Coal &amp; Oil DECREASE'!R118/(' Coal &amp; Oil DECREASE'!R118+' Coal &amp; Oil DECREASE'!X118))*('INput Data'!$E$9-'INput Data'!$E$7),0)))</f>
        <v>0</v>
      </c>
      <c r="AF72" s="538">
        <f t="shared" si="47"/>
        <v>309309.35251798562</v>
      </c>
      <c r="AG72" s="123">
        <f t="shared" si="48"/>
        <v>0</v>
      </c>
      <c r="AH72" s="92">
        <f t="shared" si="36"/>
        <v>0</v>
      </c>
      <c r="AI72" s="119">
        <f>IF(OR(D72&gt;0,K72&gt;0),IF(OR(D72&gt;(-' Coal &amp; Oil DECREASE'!S118-' Coal &amp; Oil DECREASE'!Y118),K72&gt;(-' Coal &amp; Oil DECREASE'!S118-' Coal &amp; Oil DECREASE'!Y118),D72+K72&gt;(-' Coal &amp; Oil DECREASE'!S118-' Coal &amp; Oil DECREASE'!Y118)),-' Coal &amp; Oil DECREASE'!S118,(D72+K72)*(' Coal &amp; Oil DECREASE'!S118/(' Coal &amp; Oil DECREASE'!S118+' Coal &amp; Oil DECREASE'!Y118))),0)</f>
        <v>2357.8999999999996</v>
      </c>
      <c r="AJ72" s="90">
        <f>IF(OR(D72&gt;0,K72&gt;0),IF(OR(D72&gt;(-' Coal &amp; Oil DECREASE'!S118-' Coal &amp; Oil DECREASE'!Y118),K72&gt;(-' Coal &amp; Oil DECREASE'!S118-' Coal &amp; Oil DECREASE'!Y118),D72+K72&gt;(-' Coal &amp; Oil DECREASE'!S118-' Coal &amp; Oil DECREASE'!Y118)),-' Coal &amp; Oil DECREASE'!Y118,(D72+K72)*(' Coal &amp; Oil DECREASE'!Y118/(' Coal &amp; Oil DECREASE'!S118+' Coal &amp; Oil DECREASE'!Y118))),0)</f>
        <v>0</v>
      </c>
      <c r="AK72" s="90">
        <f t="shared" si="37"/>
        <v>1470</v>
      </c>
      <c r="AL72" s="90">
        <f t="shared" si="38"/>
        <v>887.89999999999986</v>
      </c>
      <c r="AM72" s="90">
        <f t="shared" si="39"/>
        <v>0</v>
      </c>
      <c r="AN72" s="90">
        <f>AM72*'INput Data'!$E$7</f>
        <v>0</v>
      </c>
      <c r="AO72" s="90">
        <f>IF(AI72+AJ72=0,0,IF(AND(AI72+AJ72&gt;0,AK72&gt;0,AL72=0),AI72*'INput Data'!$E$4+AJ72*'INput Data'!$E$9,IF(AND(AI72+AJ72&gt;0,'Fuel Switch DE'!AK72&gt;0),'Fuel Switch DE'!AK72*(' Coal &amp; Oil DECREASE'!S118/(' Coal &amp; Oil DECREASE'!S118+' Coal &amp; Oil DECREASE'!A878))*'INput Data'!$E$4+'Fuel Switch DE'!AK72*(' Coal &amp; Oil DECREASE'!Y118/(' Coal &amp; Oil DECREASE'!S118+' Coal &amp; Oil DECREASE'!Y118))*'INput Data'!$E$9,0)))</f>
        <v>387593.52517985611</v>
      </c>
      <c r="AP72" s="90">
        <f>IF(AI72+AJ72=0,0,IF(AND(AI72+AJ72&gt;0,AL72&gt;0,AK72=0),AI72*('INput Data'!$E$4-'INput Data'!$E$7)+AJ72*('INput Data'!$E$9-'INput Data'!$E$7),IF(AND(AI72+AJ72&gt;0,'Fuel Switch DE'!AL72&gt;0),'Fuel Switch DE'!AL72*(' Coal &amp; Oil DECREASE'!S118/(' Coal &amp; Oil DECREASE'!S118+' Coal &amp; Oil DECREASE'!Y118))*('INput Data'!$E$4-'INput Data'!$E$7)+'Fuel Switch DE'!AL72*(' Coal &amp; Oil DECREASE'!Y118/(' Coal &amp; Oil DECREASE'!S118+' Coal &amp; Oil DECREASE'!Y118))*('INput Data'!$E$9-'INput Data'!$E$7),0)))</f>
        <v>58767.482014388479</v>
      </c>
      <c r="AQ72" s="538">
        <f t="shared" si="49"/>
        <v>446361.00719424459</v>
      </c>
      <c r="AR72" s="123">
        <f t="shared" si="50"/>
        <v>58767.482014388479</v>
      </c>
      <c r="AS72" s="92">
        <f t="shared" si="40"/>
        <v>58767.482014388479</v>
      </c>
      <c r="AT72" s="90">
        <f>IF(E72&gt;0,IF(E72&lt;(-' Coal &amp; Oil DECREASE'!T118-' Coal &amp; Oil DECREASE'!Z118),'Fuel Switch DE'!E72*' Coal &amp; Oil DECREASE'!T118/(' Coal &amp; Oil DECREASE'!T118+' Coal &amp; Oil DECREASE'!Z118),-' Coal &amp; Oil DECREASE'!T118),0)</f>
        <v>0</v>
      </c>
      <c r="AU72" s="90">
        <f>IF(E72&gt;0,IF(E72&lt;(-' Coal &amp; Oil DECREASE'!T118-' Coal &amp; Oil DECREASE'!Z118),'Fuel Switch DE'!E72*' Coal &amp; Oil DECREASE'!Z118/(' Coal &amp; Oil DECREASE'!T118+' Coal &amp; Oil DECREASE'!Z118),-' Coal &amp; Oil DECREASE'!Z118),0)</f>
        <v>0</v>
      </c>
      <c r="AV72" s="90">
        <f t="shared" si="41"/>
        <v>0</v>
      </c>
      <c r="AW72" s="90">
        <f>AT72*('INput Data'!$D$4-'INput Data'!$D$7)</f>
        <v>0</v>
      </c>
      <c r="AX72" s="90">
        <f>AU72*('INput Data'!$E$9-'INput Data'!$E$7)</f>
        <v>0</v>
      </c>
      <c r="AY72" s="90">
        <f>AV72*'INput Data'!$E$7</f>
        <v>0</v>
      </c>
      <c r="AZ72" s="480">
        <f t="shared" si="51"/>
        <v>0</v>
      </c>
      <c r="BA72" s="68" t="str">
        <f>IF((('Nuclear &amp; RES demand for Power '!I151+'Nuclear &amp; RES demand for Power '!J151)-('Nuclear &amp; RES demand for Power '!C151+'Nuclear &amp; RES demand for Power '!D151))&lt;0,"Replacement","No replacement")</f>
        <v>No replacement</v>
      </c>
      <c r="BB72" s="150" t="str">
        <f t="shared" si="52"/>
        <v>No replacement</v>
      </c>
      <c r="BC72" s="92">
        <f>IF(OR(BA72="No replacement",BB72="No replacement"),0,AV72*'INput Data'!$Q$4-(('Nuclear &amp; RES demand for Power '!I151+'Nuclear &amp; RES demand for Power '!J151)-('Nuclear &amp; RES demand for Power '!C151+'Nuclear &amp; RES demand for Power '!D151))*'INput Data'!$E$7/'INput Data'!$Q$4)</f>
        <v>0</v>
      </c>
      <c r="BD72" s="187">
        <f>IF('Gas Supply'!J116&gt;=(P72+AA72+AL72+AT72+AU72),CH35,'Gas Supply'!J116/(P72+AA72+AL72+AT72+AU72)*CH35)</f>
        <v>58767.482014388479</v>
      </c>
      <c r="BE72" s="187">
        <f>IF(CH35=0,0,IF('Gas Supply'!J116&gt;=P72+Z72+AL72+AT72+AU72,P72+Z72+AL72+AT72+AU72,'Gas Supply'!J116))</f>
        <v>2017.8999999999999</v>
      </c>
      <c r="BF72" s="187">
        <f>BE72*'INput Data'!$E$7</f>
        <v>398498.95683453232</v>
      </c>
      <c r="BG72" s="187">
        <f>'Gas Supply'!J116-BE72</f>
        <v>914.6269756011136</v>
      </c>
      <c r="BH72" s="187">
        <f>BG72*'INput Data'!$E$7</f>
        <v>180622.37755575948</v>
      </c>
      <c r="BI72" s="195">
        <f t="shared" si="53"/>
        <v>637888.81640468026</v>
      </c>
      <c r="BJ72" s="115">
        <f>IF('Gas Supply'!I155=0,0,IF('Gas Supply'!I155/SUM('N.Gas &amp; H2 demand'!N156:Q156)&gt;=1,'Fuel Switch DE'!CH35,'Fuel Switch DE'!CH35*'Gas Supply'!I155/SUM('N.Gas &amp; H2 demand'!N156:Q156)))</f>
        <v>0</v>
      </c>
    </row>
    <row r="73" spans="1:62" x14ac:dyDescent="0.25">
      <c r="A73" s="28" t="str">
        <f>'Gas demand INCREASE'!I158</f>
        <v>SK</v>
      </c>
      <c r="B73" s="90">
        <f>'Gas demand INCREASE'!J158</f>
        <v>0</v>
      </c>
      <c r="C73" s="90">
        <f>'Gas demand INCREASE'!K158</f>
        <v>0</v>
      </c>
      <c r="D73" s="90">
        <f>'Gas demand INCREASE'!L158</f>
        <v>316</v>
      </c>
      <c r="E73" s="92">
        <f>'Gas demand INCREASE'!M158</f>
        <v>324.04755628320436</v>
      </c>
      <c r="H73" s="28" t="str">
        <f>'Gas demand INCREASE'!T158</f>
        <v>SK</v>
      </c>
      <c r="I73" s="90">
        <f>'Gas demand INCREASE'!U158</f>
        <v>0</v>
      </c>
      <c r="J73" s="90">
        <f>'Gas demand INCREASE'!V158</f>
        <v>12329</v>
      </c>
      <c r="K73" s="92">
        <f>'Gas demand INCREASE'!W158</f>
        <v>1340</v>
      </c>
      <c r="M73" s="119">
        <f>IF(OR(B73&gt;0,I73&gt;0),IF(OR(B73&gt;(-' Coal &amp; Oil DECREASE'!Q119-' Coal &amp; Oil DECREASE'!W119),I73&gt;(-' Coal &amp; Oil DECREASE'!Q119-' Coal &amp; Oil DECREASE'!W119),B73+I73&gt;(-' Coal &amp; Oil DECREASE'!Q119-' Coal &amp; Oil DECREASE'!W119)),-' Coal &amp; Oil DECREASE'!Q119,(B73+I73)*(' Coal &amp; Oil DECREASE'!Q119/(' Coal &amp; Oil DECREASE'!Q119+' Coal &amp; Oil DECREASE'!W119))),0)</f>
        <v>0</v>
      </c>
      <c r="N73" s="90">
        <f>IF(OR(B73&gt;0,I73&gt;0),IF(OR(B73&gt;(-' Coal &amp; Oil DECREASE'!Q119-' Coal &amp; Oil DECREASE'!W119),I73&gt;(-' Coal &amp; Oil DECREASE'!Q119-' Coal &amp; Oil DECREASE'!W119),B73+I73&gt;(-' Coal &amp; Oil DECREASE'!Q119-' Coal &amp; Oil DECREASE'!W119)),-' Coal &amp; Oil DECREASE'!W119,(B73+I73)*(' Coal &amp; Oil DECREASE'!W119/(' Coal &amp; Oil DECREASE'!Q119+' Coal &amp; Oil DECREASE'!W119))),0)</f>
        <v>0</v>
      </c>
      <c r="O73" s="90">
        <f t="shared" si="42"/>
        <v>0</v>
      </c>
      <c r="P73" s="90">
        <f t="shared" si="43"/>
        <v>0</v>
      </c>
      <c r="Q73" s="90">
        <f t="shared" si="44"/>
        <v>0</v>
      </c>
      <c r="R73" s="90">
        <f>Q73*'INput Data'!$E$7</f>
        <v>0</v>
      </c>
      <c r="S73" s="90">
        <f>IF(M73+N73=0,0,IF(AND(M73+N73&gt;0,O73&gt;0,P73=0),M73*'INput Data'!$E$4+N73*'INput Data'!$E$9,IF(AND(M73+N73&gt;0,'Fuel Switch DE'!O73&gt;0),'Fuel Switch DE'!O73*(' Coal &amp; Oil DECREASE'!Q119/(' Coal &amp; Oil DECREASE'!Q119+' Coal &amp; Oil DECREASE'!W119))*'INput Data'!$E$4+'Fuel Switch DE'!O73*(' Coal &amp; Oil DECREASE'!W119/(' Coal &amp; Oil DECREASE'!Q119+' Coal &amp; Oil DECREASE'!W119))*'INput Data'!$E$9,0)))</f>
        <v>0</v>
      </c>
      <c r="T73" s="90">
        <f>IF(M73+N73=0,0,IF(AND(M73+N73&gt;0,P73&gt;0,O73=0),M73*('INput Data'!$E$4-'INput Data'!$E$7)+N73*('INput Data'!$E$9-'INput Data'!$E$7),IF(AND(M73+N73&gt;0,'Fuel Switch DE'!P73&gt;0),'Fuel Switch DE'!P73*(' Coal &amp; Oil DECREASE'!Q119/(' Coal &amp; Oil DECREASE'!Q119+' Coal &amp; Oil DECREASE'!W119))*('INput Data'!$E$4-'INput Data'!$E$7)+'Fuel Switch DE'!P73*(' Coal &amp; Oil DECREASE'!W119/(' Coal &amp; Oil DECREASE'!Q119+' Coal &amp; Oil DECREASE'!W119))*('INput Data'!$E$9-'INput Data'!$E$7),0)))</f>
        <v>0</v>
      </c>
      <c r="U73" s="538">
        <f t="shared" si="45"/>
        <v>0</v>
      </c>
      <c r="V73" s="123">
        <f t="shared" si="46"/>
        <v>0</v>
      </c>
      <c r="W73" s="92">
        <f t="shared" si="32"/>
        <v>0</v>
      </c>
      <c r="X73" s="119">
        <f>IF(OR(C73&gt;0,J73&gt;0),IF(OR(C73&gt;(-' Coal &amp; Oil DECREASE'!R119-' Coal &amp; Oil DECREASE'!X119),J73&gt;(-' Coal &amp; Oil DECREASE'!R119-' Coal &amp; Oil DECREASE'!X119),C73+J73&gt;(-' Coal &amp; Oil DECREASE'!R119-' Coal &amp; Oil DECREASE'!X119)),-' Coal &amp; Oil DECREASE'!R119,(C73+J73)*(' Coal &amp; Oil DECREASE'!R119/(' Coal &amp; Oil DECREASE'!R119+' Coal &amp; Oil DECREASE'!X119))),0)</f>
        <v>2609</v>
      </c>
      <c r="Y73" s="90">
        <f>IF(OR(C73&gt;0,J73&gt;0),IF(OR(C73&gt;(-' Coal &amp; Oil DECREASE'!R119-' Coal &amp; Oil DECREASE'!X119),J73&gt;(-' Coal &amp; Oil DECREASE'!R119-' Coal &amp; Oil DECREASE'!X119),C73+J73&gt;(-' Coal &amp; Oil DECREASE'!R119-' Coal &amp; Oil DECREASE'!X119)),-' Coal &amp; Oil DECREASE'!X119,(C73+J73)*(' Coal &amp; Oil DECREASE'!X119/(' Coal &amp; Oil DECREASE'!R119+' Coal &amp; Oil DECREASE'!X119))),0)</f>
        <v>3844</v>
      </c>
      <c r="Z73" s="90">
        <f t="shared" si="33"/>
        <v>6453</v>
      </c>
      <c r="AA73" s="90">
        <f t="shared" si="34"/>
        <v>0</v>
      </c>
      <c r="AB73" s="90">
        <f t="shared" si="35"/>
        <v>0</v>
      </c>
      <c r="AC73" s="90">
        <f>AB73*'INput Data'!$E$7</f>
        <v>0</v>
      </c>
      <c r="AD73" s="90">
        <f>IF(X73+Y73=0,0,IF(AND(X73+Y73&gt;0,Z73&gt;0,AA73=0),X73*'INput Data'!$E$4+Y73*'INput Data'!$E$9,IF(AND(X73+Y73&gt;0,'Fuel Switch DE'!Z73&gt;0),'Fuel Switch DE'!Z73*(' Coal &amp; Oil DECREASE'!R119/(' Coal &amp; Oil DECREASE'!R119+' Coal &amp; Oil DECREASE'!X119))*'INput Data'!$E$4+'Fuel Switch DE'!Z73*(' Coal &amp; Oil DECREASE'!R119/(' Coal &amp; Oil DECREASE'!R119+' Coal &amp; Oil DECREASE'!X119))*'INput Data'!$E$9,0)))</f>
        <v>2037460.7913669061</v>
      </c>
      <c r="AE73" s="90">
        <f>IF(X73+Y73=0,0,IF(AND(X73+Y73&gt;0,AA73&gt;0,Z73=0),X73*('INput Data'!$E$4-'INput Data'!$E$7)+Y73*('INput Data'!$E$9-'INput Data'!$E$7),IF(AND(X73+Y73&gt;0,'Fuel Switch DE'!AA73&gt;0),'Fuel Switch DE'!AA73*(' Coal &amp; Oil DECREASE'!R119/(' Coal &amp; Oil DECREASE'!R119+' Coal &amp; Oil DECREASE'!X119))*('INput Data'!$E$4-'INput Data'!$E$7)+'Fuel Switch DE'!AA73*(' Coal &amp; Oil DECREASE'!R119/(' Coal &amp; Oil DECREASE'!R119+' Coal &amp; Oil DECREASE'!X119))*('INput Data'!$E$9-'INput Data'!$E$7),0)))</f>
        <v>0</v>
      </c>
      <c r="AF73" s="538">
        <f t="shared" si="47"/>
        <v>2037460.7913669061</v>
      </c>
      <c r="AG73" s="123">
        <f t="shared" si="48"/>
        <v>0</v>
      </c>
      <c r="AH73" s="92">
        <f t="shared" si="36"/>
        <v>0</v>
      </c>
      <c r="AI73" s="119">
        <f>IF(OR(D73&gt;0,K73&gt;0),IF(OR(D73&gt;(-' Coal &amp; Oil DECREASE'!S119-' Coal &amp; Oil DECREASE'!Y119),K73&gt;(-' Coal &amp; Oil DECREASE'!S119-' Coal &amp; Oil DECREASE'!Y119),D73+K73&gt;(-' Coal &amp; Oil DECREASE'!S119-' Coal &amp; Oil DECREASE'!Y119)),-' Coal &amp; Oil DECREASE'!S119,(D73+K73)*(' Coal &amp; Oil DECREASE'!S119/(' Coal &amp; Oil DECREASE'!S119+' Coal &amp; Oil DECREASE'!Y119))),0)</f>
        <v>1656</v>
      </c>
      <c r="AJ73" s="90">
        <f>IF(OR(D73&gt;0,K73&gt;0),IF(OR(D73&gt;(-' Coal &amp; Oil DECREASE'!S119-' Coal &amp; Oil DECREASE'!Y119),K73&gt;(-' Coal &amp; Oil DECREASE'!S119-' Coal &amp; Oil DECREASE'!Y119),D73+K73&gt;(-' Coal &amp; Oil DECREASE'!S119-' Coal &amp; Oil DECREASE'!Y119)),-' Coal &amp; Oil DECREASE'!Y119,(D73+K73)*(' Coal &amp; Oil DECREASE'!Y119/(' Coal &amp; Oil DECREASE'!S119+' Coal &amp; Oil DECREASE'!Y119))),0)</f>
        <v>0</v>
      </c>
      <c r="AK73" s="90">
        <f t="shared" si="37"/>
        <v>1340</v>
      </c>
      <c r="AL73" s="90">
        <f t="shared" si="38"/>
        <v>316</v>
      </c>
      <c r="AM73" s="90">
        <f t="shared" si="39"/>
        <v>0</v>
      </c>
      <c r="AN73" s="90">
        <f>AM73*'INput Data'!$E$7</f>
        <v>0</v>
      </c>
      <c r="AO73" s="90">
        <f>IF(AI73+AJ73=0,0,IF(AND(AI73+AJ73&gt;0,AK73&gt;0,AL73=0),AI73*'INput Data'!$E$4+AJ73*'INput Data'!$E$9,IF(AND(AI73+AJ73&gt;0,'Fuel Switch DE'!AK73&gt;0),'Fuel Switch DE'!AK73*(' Coal &amp; Oil DECREASE'!S119/(' Coal &amp; Oil DECREASE'!S119+' Coal &amp; Oil DECREASE'!A879))*'INput Data'!$E$4+'Fuel Switch DE'!AK73*(' Coal &amp; Oil DECREASE'!Y119/(' Coal &amp; Oil DECREASE'!S119+' Coal &amp; Oil DECREASE'!Y119))*'INput Data'!$E$9,0)))</f>
        <v>353316.54676258995</v>
      </c>
      <c r="AP73" s="90">
        <f>IF(AI73+AJ73=0,0,IF(AND(AI73+AJ73&gt;0,AL73&gt;0,AK73=0),AI73*('INput Data'!$E$4-'INput Data'!$E$7)+AJ73*('INput Data'!$E$9-'INput Data'!$E$7),IF(AND(AI73+AJ73&gt;0,'Fuel Switch DE'!AL73&gt;0),'Fuel Switch DE'!AL73*(' Coal &amp; Oil DECREASE'!S119/(' Coal &amp; Oil DECREASE'!S119+' Coal &amp; Oil DECREASE'!Y119))*('INput Data'!$E$4-'INput Data'!$E$7)+'Fuel Switch DE'!AL73*(' Coal &amp; Oil DECREASE'!Y119/(' Coal &amp; Oil DECREASE'!S119+' Coal &amp; Oil DECREASE'!Y119))*('INput Data'!$E$9-'INput Data'!$E$7),0)))</f>
        <v>20915.107913669064</v>
      </c>
      <c r="AQ73" s="538">
        <f t="shared" si="49"/>
        <v>374231.65467625903</v>
      </c>
      <c r="AR73" s="123">
        <f t="shared" si="50"/>
        <v>20915.107913669064</v>
      </c>
      <c r="AS73" s="92">
        <f t="shared" si="40"/>
        <v>20915.107913669064</v>
      </c>
      <c r="AT73" s="90">
        <f>IF(E73&gt;0,IF(E73&lt;(-' Coal &amp; Oil DECREASE'!T119-' Coal &amp; Oil DECREASE'!Z119),'Fuel Switch DE'!E73*' Coal &amp; Oil DECREASE'!T119/(' Coal &amp; Oil DECREASE'!T119+' Coal &amp; Oil DECREASE'!Z119),-' Coal &amp; Oil DECREASE'!T119),0)</f>
        <v>0</v>
      </c>
      <c r="AU73" s="90">
        <f>IF(E73&gt;0,IF(E73&lt;(-' Coal &amp; Oil DECREASE'!T119-' Coal &amp; Oil DECREASE'!Z119),'Fuel Switch DE'!E73*' Coal &amp; Oil DECREASE'!Z119/(' Coal &amp; Oil DECREASE'!T119+' Coal &amp; Oil DECREASE'!Z119),-' Coal &amp; Oil DECREASE'!Z119),0)</f>
        <v>324.04755628320436</v>
      </c>
      <c r="AV73" s="90">
        <f t="shared" si="41"/>
        <v>0</v>
      </c>
      <c r="AW73" s="90">
        <f>AT73*('INput Data'!$D$4-'INput Data'!$D$7)</f>
        <v>0</v>
      </c>
      <c r="AX73" s="90">
        <f>AU73*('INput Data'!$E$9-'INput Data'!$E$7)</f>
        <v>49772.772134146842</v>
      </c>
      <c r="AY73" s="90">
        <f>AV73*'INput Data'!$E$7</f>
        <v>0</v>
      </c>
      <c r="AZ73" s="480">
        <f t="shared" si="51"/>
        <v>49772.772134146842</v>
      </c>
      <c r="BA73" s="68" t="str">
        <f>IF((('Nuclear &amp; RES demand for Power '!I152+'Nuclear &amp; RES demand for Power '!J152)-('Nuclear &amp; RES demand for Power '!C152+'Nuclear &amp; RES demand for Power '!D152))&lt;0,"Replacement","No replacement")</f>
        <v>No replacement</v>
      </c>
      <c r="BB73" s="150" t="str">
        <f t="shared" si="52"/>
        <v>No replacement</v>
      </c>
      <c r="BC73" s="92">
        <f>IF(OR(BA73="No replacement",BB73="No replacement"),0,AV73*'INput Data'!$Q$4-(('Nuclear &amp; RES demand for Power '!I152+'Nuclear &amp; RES demand for Power '!J152)-('Nuclear &amp; RES demand for Power '!C152+'Nuclear &amp; RES demand for Power '!D152))*'INput Data'!$E$7/'INput Data'!$Q$4)</f>
        <v>0</v>
      </c>
      <c r="BD73" s="187">
        <f>IF('Gas Supply'!J117&gt;=(P73+AA73+AL73+AT73+AU73),CH36,'Gas Supply'!J117/(P73+AA73+AL73+AT73+AU73)*CH36)</f>
        <v>70687.88004781591</v>
      </c>
      <c r="BE73" s="187">
        <f>IF(CH36=0,0,IF('Gas Supply'!J117&gt;=P73+Z73+AL73+AT73+AU73,P73+Z73+AL73+AT73+AU73,'Gas Supply'!J117))</f>
        <v>4928.0892106325437</v>
      </c>
      <c r="BF73" s="187">
        <f>BE73*'INput Data'!$E$7</f>
        <v>973208.98440189438</v>
      </c>
      <c r="BG73" s="187">
        <f>'Gas Supply'!J117-BE73</f>
        <v>0</v>
      </c>
      <c r="BH73" s="187">
        <f>BG73*'INput Data'!$E$7</f>
        <v>0</v>
      </c>
      <c r="BI73" s="195">
        <f t="shared" si="53"/>
        <v>1043896.8644497104</v>
      </c>
      <c r="BJ73" s="115">
        <f>IF('Gas Supply'!I156=0,0,IF('Gas Supply'!I156/SUM('N.Gas &amp; H2 demand'!N157:Q157)&gt;=1,'Fuel Switch DE'!CH36,'Fuel Switch DE'!CH36*'Gas Supply'!I156/SUM('N.Gas &amp; H2 demand'!N157:Q157)))</f>
        <v>0</v>
      </c>
    </row>
    <row r="74" spans="1:62" ht="15.75" thickBot="1" x14ac:dyDescent="0.3">
      <c r="A74" s="29" t="str">
        <f>'Gas demand INCREASE'!I159</f>
        <v>UK</v>
      </c>
      <c r="B74" s="93">
        <f>'Gas demand INCREASE'!J159</f>
        <v>0</v>
      </c>
      <c r="C74" s="93">
        <f>'Gas demand INCREASE'!K159</f>
        <v>0</v>
      </c>
      <c r="D74" s="93">
        <f>'Gas demand INCREASE'!L159</f>
        <v>213</v>
      </c>
      <c r="E74" s="94">
        <f>'Gas demand INCREASE'!M159</f>
        <v>0</v>
      </c>
      <c r="H74" s="29" t="str">
        <f>'Gas demand INCREASE'!T159</f>
        <v>UK</v>
      </c>
      <c r="I74" s="93">
        <f>'Gas demand INCREASE'!U159</f>
        <v>0</v>
      </c>
      <c r="J74" s="93">
        <f>'Gas demand INCREASE'!V159</f>
        <v>3320.0000000000009</v>
      </c>
      <c r="K74" s="94">
        <f>'Gas demand INCREASE'!W159</f>
        <v>27426</v>
      </c>
      <c r="M74" s="120">
        <f>IF(OR(B74&gt;0,I74&gt;0),IF(OR(B74&gt;(-' Coal &amp; Oil DECREASE'!Q120-' Coal &amp; Oil DECREASE'!W120),I74&gt;(-' Coal &amp; Oil DECREASE'!Q120-' Coal &amp; Oil DECREASE'!W120),B74+I74&gt;(-' Coal &amp; Oil DECREASE'!Q120-' Coal &amp; Oil DECREASE'!W120)),-' Coal &amp; Oil DECREASE'!Q120,(B74+I74)*(' Coal &amp; Oil DECREASE'!Q120/(' Coal &amp; Oil DECREASE'!Q120+' Coal &amp; Oil DECREASE'!W120))),0)</f>
        <v>0</v>
      </c>
      <c r="N74" s="93">
        <f>IF(OR(B74&gt;0,I74&gt;0),IF(OR(B74&gt;(-' Coal &amp; Oil DECREASE'!Q120-' Coal &amp; Oil DECREASE'!W120),I74&gt;(-' Coal &amp; Oil DECREASE'!Q120-' Coal &amp; Oil DECREASE'!W120),B74+I74&gt;(-' Coal &amp; Oil DECREASE'!Q120-' Coal &amp; Oil DECREASE'!W120)),-' Coal &amp; Oil DECREASE'!W120,(B74+I74)*(' Coal &amp; Oil DECREASE'!W120/(' Coal &amp; Oil DECREASE'!Q120+' Coal &amp; Oil DECREASE'!W120))),0)</f>
        <v>0</v>
      </c>
      <c r="O74" s="93">
        <f t="shared" si="42"/>
        <v>0</v>
      </c>
      <c r="P74" s="93">
        <f t="shared" si="43"/>
        <v>0</v>
      </c>
      <c r="Q74" s="93">
        <f t="shared" si="44"/>
        <v>0</v>
      </c>
      <c r="R74" s="93">
        <f>Q74*'INput Data'!$E$7</f>
        <v>0</v>
      </c>
      <c r="S74" s="93">
        <f>IF(M74+N74=0,0,IF(AND(M74+N74&gt;0,O74&gt;0,P74=0),M74*'INput Data'!$E$4+N74*'INput Data'!$E$9,IF(AND(M74+N74&gt;0,'Fuel Switch DE'!O74&gt;0),'Fuel Switch DE'!O74*(' Coal &amp; Oil DECREASE'!Q120/(' Coal &amp; Oil DECREASE'!Q120+' Coal &amp; Oil DECREASE'!W120))*'INput Data'!$E$4+'Fuel Switch DE'!O74*(' Coal &amp; Oil DECREASE'!W120/(' Coal &amp; Oil DECREASE'!Q120+' Coal &amp; Oil DECREASE'!W120))*'INput Data'!$E$9,0)))</f>
        <v>0</v>
      </c>
      <c r="T74" s="93">
        <f>IF(M74+N74=0,0,IF(AND(M74+N74&gt;0,P74&gt;0,O74=0),M74*('INput Data'!$E$4-'INput Data'!$E$7)+N74*('INput Data'!$E$9-'INput Data'!$E$7),IF(AND(M74+N74&gt;0,'Fuel Switch DE'!P74&gt;0),'Fuel Switch DE'!P74*(' Coal &amp; Oil DECREASE'!Q120/(' Coal &amp; Oil DECREASE'!Q120+' Coal &amp; Oil DECREASE'!W120))*('INput Data'!$E$4-'INput Data'!$E$7)+'Fuel Switch DE'!P74*(' Coal &amp; Oil DECREASE'!W120/(' Coal &amp; Oil DECREASE'!Q120+' Coal &amp; Oil DECREASE'!W120))*('INput Data'!$E$9-'INput Data'!$E$7),0)))</f>
        <v>0</v>
      </c>
      <c r="U74" s="539">
        <f t="shared" si="45"/>
        <v>0</v>
      </c>
      <c r="V74" s="172">
        <f t="shared" si="46"/>
        <v>0</v>
      </c>
      <c r="W74" s="94">
        <f t="shared" si="32"/>
        <v>0</v>
      </c>
      <c r="X74" s="120">
        <f>IF(OR(C74&gt;0,J74&gt;0),IF(OR(C74&gt;(-' Coal &amp; Oil DECREASE'!R120-' Coal &amp; Oil DECREASE'!X120),J74&gt;(-' Coal &amp; Oil DECREASE'!R120-' Coal &amp; Oil DECREASE'!X120),C74+J74&gt;(-' Coal &amp; Oil DECREASE'!R120-' Coal &amp; Oil DECREASE'!X120)),-' Coal &amp; Oil DECREASE'!R120,(C74+J74)*(' Coal &amp; Oil DECREASE'!R120/(' Coal &amp; Oil DECREASE'!R120+' Coal &amp; Oil DECREASE'!X120))),0)</f>
        <v>2497.1508715688246</v>
      </c>
      <c r="Y74" s="93">
        <f>IF(OR(C74&gt;0,J74&gt;0),IF(OR(C74&gt;(-' Coal &amp; Oil DECREASE'!R120-' Coal &amp; Oil DECREASE'!X120),J74&gt;(-' Coal &amp; Oil DECREASE'!R120-' Coal &amp; Oil DECREASE'!X120),C74+J74&gt;(-' Coal &amp; Oil DECREASE'!R120-' Coal &amp; Oil DECREASE'!X120)),-' Coal &amp; Oil DECREASE'!X120,(C74+J74)*(' Coal &amp; Oil DECREASE'!X120/(' Coal &amp; Oil DECREASE'!R120+' Coal &amp; Oil DECREASE'!X120))),0)</f>
        <v>822.84912843117638</v>
      </c>
      <c r="Z74" s="93">
        <f t="shared" si="33"/>
        <v>3320.0000000000009</v>
      </c>
      <c r="AA74" s="93">
        <f t="shared" si="34"/>
        <v>0</v>
      </c>
      <c r="AB74" s="93">
        <f t="shared" si="35"/>
        <v>0</v>
      </c>
      <c r="AC74" s="93">
        <f>AB74*'INput Data'!$E$7</f>
        <v>0</v>
      </c>
      <c r="AD74" s="93">
        <f>IF(X74+Y74=0,0,IF(AND(X74+Y74&gt;0,Z74&gt;0,AA74=0),X74*'INput Data'!$E$4+Y74*'INput Data'!$E$9,IF(AND(X74+Y74&gt;0,'Fuel Switch DE'!Z74&gt;0),'Fuel Switch DE'!Z74*(' Coal &amp; Oil DECREASE'!R120/(' Coal &amp; Oil DECREASE'!R120+' Coal &amp; Oil DECREASE'!X120))*'INput Data'!$E$4+'Fuel Switch DE'!Z74*(' Coal &amp; Oil DECREASE'!R120/(' Coal &amp; Oil DECREASE'!R120+' Coal &amp; Oil DECREASE'!X120))*'INput Data'!$E$9,0)))</f>
        <v>947306.59647797712</v>
      </c>
      <c r="AE74" s="93">
        <f>IF(X74+Y74=0,0,IF(AND(X74+Y74&gt;0,AA74&gt;0,Z74=0),X74*('INput Data'!$E$4-'INput Data'!$E$7)+Y74*('INput Data'!$E$9-'INput Data'!$E$7),IF(AND(X74+Y74&gt;0,'Fuel Switch DE'!AA74&gt;0),'Fuel Switch DE'!AA74*(' Coal &amp; Oil DECREASE'!R120/(' Coal &amp; Oil DECREASE'!R120+' Coal &amp; Oil DECREASE'!X120))*('INput Data'!$E$4-'INput Data'!$E$7)+'Fuel Switch DE'!AA74*(' Coal &amp; Oil DECREASE'!R120/(' Coal &amp; Oil DECREASE'!R120+' Coal &amp; Oil DECREASE'!X120))*('INput Data'!$E$9-'INput Data'!$E$7),0)))</f>
        <v>0</v>
      </c>
      <c r="AF74" s="539">
        <f t="shared" si="47"/>
        <v>947306.59647797712</v>
      </c>
      <c r="AG74" s="172">
        <f t="shared" si="48"/>
        <v>0</v>
      </c>
      <c r="AH74" s="94">
        <f t="shared" si="36"/>
        <v>0</v>
      </c>
      <c r="AI74" s="120">
        <f>IF(OR(D74&gt;0,K74&gt;0),IF(OR(D74&gt;(-' Coal &amp; Oil DECREASE'!S120-' Coal &amp; Oil DECREASE'!Y120),K74&gt;(-' Coal &amp; Oil DECREASE'!S120-' Coal &amp; Oil DECREASE'!Y120),D74+K74&gt;(-' Coal &amp; Oil DECREASE'!S120-' Coal &amp; Oil DECREASE'!Y120)),-' Coal &amp; Oil DECREASE'!S120,(D74+K74)*(' Coal &amp; Oil DECREASE'!S120/(' Coal &amp; Oil DECREASE'!S120+' Coal &amp; Oil DECREASE'!Y120))),0)</f>
        <v>27639</v>
      </c>
      <c r="AJ74" s="93">
        <f>IF(OR(D74&gt;0,K74&gt;0),IF(OR(D74&gt;(-' Coal &amp; Oil DECREASE'!S120-' Coal &amp; Oil DECREASE'!Y120),K74&gt;(-' Coal &amp; Oil DECREASE'!S120-' Coal &amp; Oil DECREASE'!Y120),D74+K74&gt;(-' Coal &amp; Oil DECREASE'!S120-' Coal &amp; Oil DECREASE'!Y120)),-' Coal &amp; Oil DECREASE'!Y120,(D74+K74)*(' Coal &amp; Oil DECREASE'!Y120/(' Coal &amp; Oil DECREASE'!S120+' Coal &amp; Oil DECREASE'!Y120))),0)</f>
        <v>0</v>
      </c>
      <c r="AK74" s="93">
        <f t="shared" si="37"/>
        <v>27426</v>
      </c>
      <c r="AL74" s="93">
        <f t="shared" si="38"/>
        <v>213</v>
      </c>
      <c r="AM74" s="93">
        <f t="shared" si="39"/>
        <v>0</v>
      </c>
      <c r="AN74" s="93">
        <f>AM74*'INput Data'!$E$7</f>
        <v>0</v>
      </c>
      <c r="AO74" s="93">
        <f>IF(AI74+AJ74=0,0,IF(AND(AI74+AJ74&gt;0,AK74&gt;0,AL74=0),AI74*'INput Data'!$E$4+AJ74*'INput Data'!$E$9,IF(AND(AI74+AJ74&gt;0,'Fuel Switch DE'!AK74&gt;0),'Fuel Switch DE'!AK74*(' Coal &amp; Oil DECREASE'!S120/(' Coal &amp; Oil DECREASE'!S120+' Coal &amp; Oil DECREASE'!A880))*'INput Data'!$E$4+'Fuel Switch DE'!AK74*(' Coal &amp; Oil DECREASE'!Y120/(' Coal &amp; Oil DECREASE'!S120+' Coal &amp; Oil DECREASE'!Y120))*'INput Data'!$E$9,0)))</f>
        <v>7231387.769784173</v>
      </c>
      <c r="AP74" s="93">
        <f>IF(AI74+AJ74=0,0,IF(AND(AI74+AJ74&gt;0,AL74&gt;0,AK74=0),AI74*('INput Data'!$E$4-'INput Data'!$E$7)+AJ74*('INput Data'!$E$9-'INput Data'!$E$7),IF(AND(AI74+AJ74&gt;0,'Fuel Switch DE'!AL74&gt;0),'Fuel Switch DE'!AL74*(' Coal &amp; Oil DECREASE'!S120/(' Coal &amp; Oil DECREASE'!S120+' Coal &amp; Oil DECREASE'!Y120))*('INput Data'!$E$4-'INput Data'!$E$7)+'Fuel Switch DE'!AL74*(' Coal &amp; Oil DECREASE'!Y120/(' Coal &amp; Oil DECREASE'!S120+' Coal &amp; Oil DECREASE'!Y120))*('INput Data'!$E$9-'INput Data'!$E$7),0)))</f>
        <v>14097.841726618704</v>
      </c>
      <c r="AQ74" s="539">
        <f t="shared" si="49"/>
        <v>7245485.6115107918</v>
      </c>
      <c r="AR74" s="172">
        <f t="shared" si="50"/>
        <v>14097.841726618704</v>
      </c>
      <c r="AS74" s="94">
        <f t="shared" si="40"/>
        <v>14097.841726618704</v>
      </c>
      <c r="AT74" s="93">
        <f>IF(E74&gt;0,IF(E74&lt;(-' Coal &amp; Oil DECREASE'!T120-' Coal &amp; Oil DECREASE'!Z120),'Fuel Switch DE'!E74*' Coal &amp; Oil DECREASE'!T120/(' Coal &amp; Oil DECREASE'!T120+' Coal &amp; Oil DECREASE'!Z120),-' Coal &amp; Oil DECREASE'!T120),0)</f>
        <v>0</v>
      </c>
      <c r="AU74" s="93">
        <f>IF(E74&gt;0,IF(E74&lt;(-' Coal &amp; Oil DECREASE'!T120-' Coal &amp; Oil DECREASE'!Z120),'Fuel Switch DE'!E74*' Coal &amp; Oil DECREASE'!Z120/(' Coal &amp; Oil DECREASE'!T120+' Coal &amp; Oil DECREASE'!Z120),-' Coal &amp; Oil DECREASE'!Z120),0)</f>
        <v>0</v>
      </c>
      <c r="AV74" s="93">
        <f t="shared" si="41"/>
        <v>0</v>
      </c>
      <c r="AW74" s="93">
        <f>AT74*('INput Data'!$D$4-'INput Data'!$D$7)</f>
        <v>0</v>
      </c>
      <c r="AX74" s="93">
        <f>AU74*('INput Data'!$E$9-'INput Data'!$E$7)</f>
        <v>0</v>
      </c>
      <c r="AY74" s="93">
        <f>AV74*'INput Data'!$E$7</f>
        <v>0</v>
      </c>
      <c r="AZ74" s="541">
        <f t="shared" si="51"/>
        <v>0</v>
      </c>
      <c r="BA74" s="151" t="str">
        <f>IF((('Nuclear &amp; RES demand for Power '!I153+'Nuclear &amp; RES demand for Power '!J153)-('Nuclear &amp; RES demand for Power '!C153+'Nuclear &amp; RES demand for Power '!D153))&lt;0,"Replacement","No replacement")</f>
        <v>No replacement</v>
      </c>
      <c r="BB74" s="152" t="str">
        <f t="shared" si="52"/>
        <v>No replacement</v>
      </c>
      <c r="BC74" s="94">
        <f>IF(OR(BA74="No replacement",BB74="No replacement"),0,AV74*'INput Data'!$Q$4-(('Nuclear &amp; RES demand for Power '!I153+'Nuclear &amp; RES demand for Power '!J153)-('Nuclear &amp; RES demand for Power '!C153+'Nuclear &amp; RES demand for Power '!D153))*'INput Data'!$E$7/'INput Data'!$Q$4)</f>
        <v>0</v>
      </c>
      <c r="BD74" s="196">
        <f>IF('Gas Supply'!J118&gt;=(P74+AA74+AL74+AT74+AU74),CH37,'Gas Supply'!J118/(P74+AA74+AL74+AT74+AU74)*CH37)</f>
        <v>14097.841726618704</v>
      </c>
      <c r="BE74" s="197">
        <f>IF(CH37=0,0,IF('Gas Supply'!J118&gt;=P74+Z74+AL74+AT74+AU74,P74+Z74+AL74+AT74+AU74,'Gas Supply'!J118))</f>
        <v>3533.0000000000009</v>
      </c>
      <c r="BF74" s="197">
        <f>BE74*'INput Data'!$E$7</f>
        <v>697703.95683453255</v>
      </c>
      <c r="BG74" s="197">
        <f>'Gas Supply'!J118-BE74</f>
        <v>36646.733021113025</v>
      </c>
      <c r="BH74" s="197">
        <f>BG74*'INput Data'!$E$7</f>
        <v>7237070.6577665647</v>
      </c>
      <c r="BI74" s="198">
        <f t="shared" si="53"/>
        <v>7948872.4563277159</v>
      </c>
      <c r="BJ74" s="116">
        <f>IF('Gas Supply'!I157=0,0,IF('Gas Supply'!I157/SUM('N.Gas &amp; H2 demand'!N158:Q158)&gt;=1,'Fuel Switch DE'!CH37,'Fuel Switch DE'!CH37*'Gas Supply'!I157/SUM('N.Gas &amp; H2 demand'!N158:Q158)))</f>
        <v>1130.6229020635353</v>
      </c>
    </row>
    <row r="75" spans="1:62" ht="15.75" thickTop="1" x14ac:dyDescent="0.25"/>
  </sheetData>
  <mergeCells count="22">
    <mergeCell ref="BT4:BY4"/>
    <mergeCell ref="CD4:CE4"/>
    <mergeCell ref="CF4:CG4"/>
    <mergeCell ref="CH4:CI4"/>
    <mergeCell ref="A40:E40"/>
    <mergeCell ref="H40:K40"/>
    <mergeCell ref="A3:F3"/>
    <mergeCell ref="H3:K3"/>
    <mergeCell ref="BN4:BS4"/>
    <mergeCell ref="BK4:BM4"/>
    <mergeCell ref="BA41:BC41"/>
    <mergeCell ref="AT41:AZ41"/>
    <mergeCell ref="AT4:AZ4"/>
    <mergeCell ref="BA4:BG4"/>
    <mergeCell ref="BH4:BJ4"/>
    <mergeCell ref="BD41:BI41"/>
    <mergeCell ref="M4:W4"/>
    <mergeCell ref="M41:W41"/>
    <mergeCell ref="X4:AH4"/>
    <mergeCell ref="X41:AH41"/>
    <mergeCell ref="AI4:AS4"/>
    <mergeCell ref="AI41:AS41"/>
  </mergeCells>
  <conditionalFormatting sqref="G3:G37">
    <cfRule type="cellIs" dxfId="1785" priority="608" operator="lessThan">
      <formula>0</formula>
    </cfRule>
  </conditionalFormatting>
  <conditionalFormatting sqref="AX43:AX74">
    <cfRule type="cellIs" dxfId="1784" priority="311" operator="lessThan">
      <formula>0</formula>
    </cfRule>
  </conditionalFormatting>
  <conditionalFormatting sqref="AW43:AW74">
    <cfRule type="cellIs" dxfId="1783" priority="312" operator="lessThan">
      <formula>0</formula>
    </cfRule>
  </conditionalFormatting>
  <conditionalFormatting sqref="AY43:AY74">
    <cfRule type="cellIs" dxfId="1782" priority="310" operator="lessThan">
      <formula>0</formula>
    </cfRule>
  </conditionalFormatting>
  <conditionalFormatting sqref="AZ43:AZ74">
    <cfRule type="cellIs" dxfId="1781" priority="309" operator="lessThan">
      <formula>0</formula>
    </cfRule>
  </conditionalFormatting>
  <conditionalFormatting sqref="D6:D37">
    <cfRule type="cellIs" dxfId="1780" priority="365" operator="lessThan">
      <formula>0</formula>
    </cfRule>
  </conditionalFormatting>
  <conditionalFormatting sqref="C6:C37">
    <cfRule type="cellIs" dxfId="1779" priority="366" operator="lessThan">
      <formula>0</formula>
    </cfRule>
  </conditionalFormatting>
  <conditionalFormatting sqref="E6:E37">
    <cfRule type="cellIs" dxfId="1778" priority="364" operator="lessThan">
      <formula>0</formula>
    </cfRule>
  </conditionalFormatting>
  <conditionalFormatting sqref="F6:F37">
    <cfRule type="cellIs" dxfId="1777" priority="363" operator="lessThan">
      <formula>0</formula>
    </cfRule>
  </conditionalFormatting>
  <conditionalFormatting sqref="B6:B37">
    <cfRule type="cellIs" dxfId="1776" priority="362" operator="lessThan">
      <formula>0</formula>
    </cfRule>
  </conditionalFormatting>
  <conditionalFormatting sqref="B43:E74">
    <cfRule type="cellIs" dxfId="1775" priority="361" operator="lessThan">
      <formula>0</formula>
    </cfRule>
  </conditionalFormatting>
  <conditionalFormatting sqref="I6:K37">
    <cfRule type="cellIs" dxfId="1774" priority="360" operator="lessThan">
      <formula>0</formula>
    </cfRule>
  </conditionalFormatting>
  <conditionalFormatting sqref="I43:K74">
    <cfRule type="cellIs" dxfId="1773" priority="359" operator="lessThan">
      <formula>0</formula>
    </cfRule>
  </conditionalFormatting>
  <conditionalFormatting sqref="BC43:BC74">
    <cfRule type="cellIs" dxfId="1772" priority="277" operator="lessThan">
      <formula>0</formula>
    </cfRule>
  </conditionalFormatting>
  <conditionalFormatting sqref="BD6:BD37">
    <cfRule type="cellIs" dxfId="1771" priority="319" operator="lessThan">
      <formula>0</formula>
    </cfRule>
  </conditionalFormatting>
  <conditionalFormatting sqref="BE6:BE37">
    <cfRule type="cellIs" dxfId="1770" priority="318" operator="lessThan">
      <formula>0</formula>
    </cfRule>
  </conditionalFormatting>
  <conditionalFormatting sqref="BF6:BF37">
    <cfRule type="cellIs" dxfId="1769" priority="317" operator="lessThan">
      <formula>0</formula>
    </cfRule>
  </conditionalFormatting>
  <conditionalFormatting sqref="BG6:BG37">
    <cfRule type="cellIs" dxfId="1768" priority="316" operator="lessThan">
      <formula>0</formula>
    </cfRule>
  </conditionalFormatting>
  <conditionalFormatting sqref="AT43:AT74">
    <cfRule type="cellIs" dxfId="1767" priority="315" operator="lessThan">
      <formula>0</formula>
    </cfRule>
  </conditionalFormatting>
  <conditionalFormatting sqref="AU43:AU74">
    <cfRule type="cellIs" dxfId="1766" priority="314" operator="lessThan">
      <formula>0</formula>
    </cfRule>
  </conditionalFormatting>
  <conditionalFormatting sqref="AV43:AV74">
    <cfRule type="cellIs" dxfId="1765" priority="313" operator="lessThan">
      <formula>0</formula>
    </cfRule>
  </conditionalFormatting>
  <conditionalFormatting sqref="BB6:BB37">
    <cfRule type="cellIs" dxfId="1764" priority="321" operator="lessThan">
      <formula>0</formula>
    </cfRule>
  </conditionalFormatting>
  <conditionalFormatting sqref="BC6:BC37">
    <cfRule type="cellIs" dxfId="1763" priority="320" operator="lessThan">
      <formula>0</formula>
    </cfRule>
  </conditionalFormatting>
  <conditionalFormatting sqref="AT6:AT37">
    <cfRule type="cellIs" dxfId="1762" priority="329" operator="lessThan">
      <formula>0</formula>
    </cfRule>
  </conditionalFormatting>
  <conditionalFormatting sqref="AZ6:AZ37">
    <cfRule type="cellIs" dxfId="1761" priority="323" operator="lessThan">
      <formula>0</formula>
    </cfRule>
  </conditionalFormatting>
  <conditionalFormatting sqref="AV6:AV37">
    <cfRule type="cellIs" dxfId="1760" priority="327" operator="lessThan">
      <formula>0</formula>
    </cfRule>
  </conditionalFormatting>
  <conditionalFormatting sqref="AW6:AW37">
    <cfRule type="cellIs" dxfId="1759" priority="326" operator="lessThan">
      <formula>0</formula>
    </cfRule>
  </conditionalFormatting>
  <conditionalFormatting sqref="AX6:AX37">
    <cfRule type="cellIs" dxfId="1758" priority="325" operator="lessThan">
      <formula>0</formula>
    </cfRule>
  </conditionalFormatting>
  <conditionalFormatting sqref="AY6:AY37">
    <cfRule type="cellIs" dxfId="1757" priority="324" operator="lessThan">
      <formula>0</formula>
    </cfRule>
  </conditionalFormatting>
  <conditionalFormatting sqref="AU6:AU37">
    <cfRule type="cellIs" dxfId="1756" priority="328" operator="lessThan">
      <formula>0</formula>
    </cfRule>
  </conditionalFormatting>
  <conditionalFormatting sqref="BA6:BA37">
    <cfRule type="cellIs" dxfId="1755" priority="322" operator="lessThan">
      <formula>0</formula>
    </cfRule>
  </conditionalFormatting>
  <conditionalFormatting sqref="BJ6:BJ37">
    <cfRule type="cellIs" dxfId="1754" priority="279" operator="lessThan">
      <formula>0</formula>
    </cfRule>
  </conditionalFormatting>
  <conditionalFormatting sqref="BM6:BM37">
    <cfRule type="cellIs" dxfId="1753" priority="278" operator="lessThan">
      <formula>0</formula>
    </cfRule>
  </conditionalFormatting>
  <conditionalFormatting sqref="CH6:CH37">
    <cfRule type="cellIs" dxfId="1752" priority="179" operator="lessThan">
      <formula>0</formula>
    </cfRule>
  </conditionalFormatting>
  <conditionalFormatting sqref="CF6:CF37">
    <cfRule type="cellIs" dxfId="1751" priority="182" operator="lessThan">
      <formula>0</formula>
    </cfRule>
  </conditionalFormatting>
  <conditionalFormatting sqref="BE43:BE74">
    <cfRule type="cellIs" dxfId="1750" priority="158" operator="lessThan">
      <formula>0</formula>
    </cfRule>
  </conditionalFormatting>
  <conditionalFormatting sqref="BX6:BX37">
    <cfRule type="cellIs" dxfId="1749" priority="166" operator="lessThan">
      <formula>0</formula>
    </cfRule>
  </conditionalFormatting>
  <conditionalFormatting sqref="BV6:BV37">
    <cfRule type="cellIs" dxfId="1748" priority="168" operator="lessThan">
      <formula>0</formula>
    </cfRule>
  </conditionalFormatting>
  <conditionalFormatting sqref="BN6:BN37">
    <cfRule type="cellIs" dxfId="1747" priority="176" operator="lessThan">
      <formula>0</formula>
    </cfRule>
  </conditionalFormatting>
  <conditionalFormatting sqref="CD6:CD37">
    <cfRule type="cellIs" dxfId="1746" priority="185" operator="lessThan">
      <formula>0</formula>
    </cfRule>
  </conditionalFormatting>
  <conditionalFormatting sqref="CE6:CE37">
    <cfRule type="cellIs" dxfId="1745" priority="183" operator="lessThan">
      <formula>0</formula>
    </cfRule>
  </conditionalFormatting>
  <conditionalFormatting sqref="CG6:CG37">
    <cfRule type="cellIs" dxfId="1744" priority="180" operator="lessThan">
      <formula>0</formula>
    </cfRule>
  </conditionalFormatting>
  <conditionalFormatting sqref="CI6:CI37">
    <cfRule type="cellIs" dxfId="1743" priority="177" operator="lessThan">
      <formula>0</formula>
    </cfRule>
  </conditionalFormatting>
  <conditionalFormatting sqref="BD43:BD74">
    <cfRule type="cellIs" dxfId="1742" priority="159" operator="lessThan">
      <formula>0</formula>
    </cfRule>
  </conditionalFormatting>
  <conditionalFormatting sqref="BF43:BF74">
    <cfRule type="cellIs" dxfId="1741" priority="157" operator="lessThan">
      <formula>0</formula>
    </cfRule>
  </conditionalFormatting>
  <conditionalFormatting sqref="BG43:BG74">
    <cfRule type="cellIs" dxfId="1740" priority="156" operator="lessThan">
      <formula>0</formula>
    </cfRule>
  </conditionalFormatting>
  <conditionalFormatting sqref="BH43:BH74">
    <cfRule type="cellIs" dxfId="1739" priority="155" operator="lessThan">
      <formula>0</formula>
    </cfRule>
  </conditionalFormatting>
  <conditionalFormatting sqref="BI43:BI74">
    <cfRule type="cellIs" dxfId="1738" priority="154" operator="lessThan">
      <formula>0</formula>
    </cfRule>
  </conditionalFormatting>
  <conditionalFormatting sqref="BO6:BO37">
    <cfRule type="cellIs" dxfId="1737" priority="175" operator="lessThan">
      <formula>0</formula>
    </cfRule>
  </conditionalFormatting>
  <conditionalFormatting sqref="BP6:BP37">
    <cfRule type="cellIs" dxfId="1736" priority="174" operator="lessThan">
      <formula>0</formula>
    </cfRule>
  </conditionalFormatting>
  <conditionalFormatting sqref="BQ6:BQ37">
    <cfRule type="cellIs" dxfId="1735" priority="173" operator="lessThan">
      <formula>0</formula>
    </cfRule>
  </conditionalFormatting>
  <conditionalFormatting sqref="BR6:BR37">
    <cfRule type="cellIs" dxfId="1734" priority="172" operator="lessThan">
      <formula>0</formula>
    </cfRule>
  </conditionalFormatting>
  <conditionalFormatting sqref="BS6:BS37">
    <cfRule type="cellIs" dxfId="1733" priority="171" operator="lessThan">
      <formula>0</formula>
    </cfRule>
  </conditionalFormatting>
  <conditionalFormatting sqref="BW6:BW37">
    <cfRule type="cellIs" dxfId="1732" priority="167" operator="lessThan">
      <formula>0</formula>
    </cfRule>
  </conditionalFormatting>
  <conditionalFormatting sqref="BY6:BY37">
    <cfRule type="cellIs" dxfId="1731" priority="165" operator="lessThan">
      <formula>0</formula>
    </cfRule>
  </conditionalFormatting>
  <conditionalFormatting sqref="BT6:BT37">
    <cfRule type="cellIs" dxfId="1730" priority="170" operator="lessThan">
      <formula>0</formula>
    </cfRule>
  </conditionalFormatting>
  <conditionalFormatting sqref="BU6:BU37">
    <cfRule type="cellIs" dxfId="1729" priority="169" operator="lessThan">
      <formula>0</formula>
    </cfRule>
  </conditionalFormatting>
  <conditionalFormatting sqref="CA6:CA37">
    <cfRule type="cellIs" dxfId="1728" priority="146" operator="lessThan">
      <formula>0</formula>
    </cfRule>
  </conditionalFormatting>
  <conditionalFormatting sqref="BJ43:BJ74">
    <cfRule type="cellIs" dxfId="1727" priority="145" operator="lessThan">
      <formula>0</formula>
    </cfRule>
  </conditionalFormatting>
  <conditionalFormatting sqref="BZ6:BZ37">
    <cfRule type="cellIs" dxfId="1726" priority="144" operator="lessThan">
      <formula>0</formula>
    </cfRule>
  </conditionalFormatting>
  <conditionalFormatting sqref="AB5:AE5">
    <cfRule type="cellIs" dxfId="1725" priority="71" operator="lessThan">
      <formula>0</formula>
    </cfRule>
  </conditionalFormatting>
  <conditionalFormatting sqref="Q6:Q37">
    <cfRule type="cellIs" dxfId="1724" priority="95" operator="lessThan">
      <formula>0</formula>
    </cfRule>
  </conditionalFormatting>
  <conditionalFormatting sqref="R6:R37">
    <cfRule type="cellIs" dxfId="1723" priority="94" operator="lessThan">
      <formula>0</formula>
    </cfRule>
  </conditionalFormatting>
  <conditionalFormatting sqref="N6:N37">
    <cfRule type="cellIs" dxfId="1722" priority="90" operator="lessThan">
      <formula>0</formula>
    </cfRule>
  </conditionalFormatting>
  <conditionalFormatting sqref="T6:T37">
    <cfRule type="cellIs" dxfId="1721" priority="92" operator="lessThan">
      <formula>0</formula>
    </cfRule>
  </conditionalFormatting>
  <conditionalFormatting sqref="U6:U37">
    <cfRule type="cellIs" dxfId="1720" priority="91" operator="lessThan">
      <formula>0</formula>
    </cfRule>
  </conditionalFormatting>
  <conditionalFormatting sqref="W6:W37">
    <cfRule type="cellIs" dxfId="1719" priority="87" operator="lessThan">
      <formula>0</formula>
    </cfRule>
  </conditionalFormatting>
  <conditionalFormatting sqref="Z5">
    <cfRule type="cellIs" dxfId="1718" priority="69" operator="lessThan">
      <formula>0</formula>
    </cfRule>
  </conditionalFormatting>
  <conditionalFormatting sqref="Z6:Z37">
    <cfRule type="cellIs" dxfId="1717" priority="67" operator="lessThan">
      <formula>0</formula>
    </cfRule>
  </conditionalFormatting>
  <conditionalFormatting sqref="Q5:T5">
    <cfRule type="cellIs" dxfId="1716" priority="101" operator="lessThan">
      <formula>0</formula>
    </cfRule>
  </conditionalFormatting>
  <conditionalFormatting sqref="P5">
    <cfRule type="cellIs" dxfId="1715" priority="100" operator="lessThan">
      <formula>0</formula>
    </cfRule>
  </conditionalFormatting>
  <conditionalFormatting sqref="O5">
    <cfRule type="cellIs" dxfId="1714" priority="99" operator="lessThan">
      <formula>0</formula>
    </cfRule>
  </conditionalFormatting>
  <conditionalFormatting sqref="U5">
    <cfRule type="cellIs" dxfId="1713" priority="98" operator="lessThan">
      <formula>0</formula>
    </cfRule>
  </conditionalFormatting>
  <conditionalFormatting sqref="O6:O37">
    <cfRule type="cellIs" dxfId="1712" priority="97" operator="lessThan">
      <formula>0</formula>
    </cfRule>
  </conditionalFormatting>
  <conditionalFormatting sqref="P6:P37">
    <cfRule type="cellIs" dxfId="1711" priority="96" operator="lessThan">
      <formula>0</formula>
    </cfRule>
  </conditionalFormatting>
  <conditionalFormatting sqref="S6:S37">
    <cfRule type="cellIs" dxfId="1710" priority="93" operator="lessThan">
      <formula>0</formula>
    </cfRule>
  </conditionalFormatting>
  <conditionalFormatting sqref="AA43:AA74">
    <cfRule type="cellIs" dxfId="1709" priority="51" operator="lessThan">
      <formula>0</formula>
    </cfRule>
  </conditionalFormatting>
  <conditionalFormatting sqref="AB43:AB74">
    <cfRule type="cellIs" dxfId="1708" priority="50" operator="lessThan">
      <formula>0</formula>
    </cfRule>
  </conditionalFormatting>
  <conditionalFormatting sqref="M6:M37">
    <cfRule type="cellIs" dxfId="1707" priority="89" operator="lessThan">
      <formula>0</formula>
    </cfRule>
  </conditionalFormatting>
  <conditionalFormatting sqref="V6:V37">
    <cfRule type="cellIs" dxfId="1706" priority="88" operator="lessThan">
      <formula>0</formula>
    </cfRule>
  </conditionalFormatting>
  <conditionalFormatting sqref="AF43:AF74">
    <cfRule type="cellIs" dxfId="1705" priority="46" operator="lessThan">
      <formula>0</formula>
    </cfRule>
  </conditionalFormatting>
  <conditionalFormatting sqref="Q42:T42">
    <cfRule type="cellIs" dxfId="1704" priority="86" operator="lessThan">
      <formula>0</formula>
    </cfRule>
  </conditionalFormatting>
  <conditionalFormatting sqref="P42">
    <cfRule type="cellIs" dxfId="1703" priority="85" operator="lessThan">
      <formula>0</formula>
    </cfRule>
  </conditionalFormatting>
  <conditionalFormatting sqref="O42">
    <cfRule type="cellIs" dxfId="1702" priority="84" operator="lessThan">
      <formula>0</formula>
    </cfRule>
  </conditionalFormatting>
  <conditionalFormatting sqref="U42">
    <cfRule type="cellIs" dxfId="1701" priority="83" operator="lessThan">
      <formula>0</formula>
    </cfRule>
  </conditionalFormatting>
  <conditionalFormatting sqref="AA5">
    <cfRule type="cellIs" dxfId="1700" priority="70" operator="lessThan">
      <formula>0</formula>
    </cfRule>
  </conditionalFormatting>
  <conditionalFormatting sqref="AF5">
    <cfRule type="cellIs" dxfId="1699" priority="68" operator="lessThan">
      <formula>0</formula>
    </cfRule>
  </conditionalFormatting>
  <conditionalFormatting sqref="AA6:AA37">
    <cfRule type="cellIs" dxfId="1698" priority="66" operator="lessThan">
      <formula>0</formula>
    </cfRule>
  </conditionalFormatting>
  <conditionalFormatting sqref="AB6:AB37">
    <cfRule type="cellIs" dxfId="1697" priority="65" operator="lessThan">
      <formula>0</formula>
    </cfRule>
  </conditionalFormatting>
  <conditionalFormatting sqref="AC6:AC37">
    <cfRule type="cellIs" dxfId="1696" priority="64" operator="lessThan">
      <formula>0</formula>
    </cfRule>
  </conditionalFormatting>
  <conditionalFormatting sqref="AD6:AD37">
    <cfRule type="cellIs" dxfId="1695" priority="63" operator="lessThan">
      <formula>0</formula>
    </cfRule>
  </conditionalFormatting>
  <conditionalFormatting sqref="AE6:AE37">
    <cfRule type="cellIs" dxfId="1694" priority="62" operator="lessThan">
      <formula>0</formula>
    </cfRule>
  </conditionalFormatting>
  <conditionalFormatting sqref="AF6:AF37">
    <cfRule type="cellIs" dxfId="1693" priority="61" operator="lessThan">
      <formula>0</formula>
    </cfRule>
  </conditionalFormatting>
  <conditionalFormatting sqref="AH6:AH37">
    <cfRule type="cellIs" dxfId="1692" priority="57" operator="lessThan">
      <formula>0</formula>
    </cfRule>
  </conditionalFormatting>
  <conditionalFormatting sqref="Y6:Y37">
    <cfRule type="cellIs" dxfId="1691" priority="60" operator="lessThan">
      <formula>0</formula>
    </cfRule>
  </conditionalFormatting>
  <conditionalFormatting sqref="X6:X37">
    <cfRule type="cellIs" dxfId="1690" priority="59" operator="lessThan">
      <formula>0</formula>
    </cfRule>
  </conditionalFormatting>
  <conditionalFormatting sqref="AG6:AG37">
    <cfRule type="cellIs" dxfId="1689" priority="58" operator="lessThan">
      <formula>0</formula>
    </cfRule>
  </conditionalFormatting>
  <conditionalFormatting sqref="AB42:AE42">
    <cfRule type="cellIs" dxfId="1688" priority="56" operator="lessThan">
      <formula>0</formula>
    </cfRule>
  </conditionalFormatting>
  <conditionalFormatting sqref="AA42">
    <cfRule type="cellIs" dxfId="1687" priority="55" operator="lessThan">
      <formula>0</formula>
    </cfRule>
  </conditionalFormatting>
  <conditionalFormatting sqref="Z42">
    <cfRule type="cellIs" dxfId="1686" priority="54" operator="lessThan">
      <formula>0</formula>
    </cfRule>
  </conditionalFormatting>
  <conditionalFormatting sqref="AF42">
    <cfRule type="cellIs" dxfId="1685" priority="53" operator="lessThan">
      <formula>0</formula>
    </cfRule>
  </conditionalFormatting>
  <conditionalFormatting sqref="AE43:AE74">
    <cfRule type="cellIs" dxfId="1684" priority="47" operator="lessThan">
      <formula>0</formula>
    </cfRule>
  </conditionalFormatting>
  <conditionalFormatting sqref="AH43:AH74">
    <cfRule type="cellIs" dxfId="1683" priority="42" operator="lessThan">
      <formula>0</formula>
    </cfRule>
  </conditionalFormatting>
  <conditionalFormatting sqref="Z43:Z74">
    <cfRule type="cellIs" dxfId="1682" priority="52" operator="lessThan">
      <formula>0</formula>
    </cfRule>
  </conditionalFormatting>
  <conditionalFormatting sqref="AC43:AC74">
    <cfRule type="cellIs" dxfId="1681" priority="49" operator="lessThan">
      <formula>0</formula>
    </cfRule>
  </conditionalFormatting>
  <conditionalFormatting sqref="AD43:AD74">
    <cfRule type="cellIs" dxfId="1680" priority="48" operator="lessThan">
      <formula>0</formula>
    </cfRule>
  </conditionalFormatting>
  <conditionalFormatting sqref="Y43:Y74">
    <cfRule type="cellIs" dxfId="1679" priority="45" operator="lessThan">
      <formula>0</formula>
    </cfRule>
  </conditionalFormatting>
  <conditionalFormatting sqref="X43:X74">
    <cfRule type="cellIs" dxfId="1678" priority="44" operator="lessThan">
      <formula>0</formula>
    </cfRule>
  </conditionalFormatting>
  <conditionalFormatting sqref="AG43:AG74">
    <cfRule type="cellIs" dxfId="1677" priority="43" operator="lessThan">
      <formula>0</formula>
    </cfRule>
  </conditionalFormatting>
  <conditionalFormatting sqref="T43:T74">
    <cfRule type="cellIs" dxfId="1676" priority="36" operator="lessThan">
      <formula>0</formula>
    </cfRule>
  </conditionalFormatting>
  <conditionalFormatting sqref="U43:U74">
    <cfRule type="cellIs" dxfId="1675" priority="35" operator="lessThan">
      <formula>0</formula>
    </cfRule>
  </conditionalFormatting>
  <conditionalFormatting sqref="W43:W74">
    <cfRule type="cellIs" dxfId="1674" priority="31" operator="lessThan">
      <formula>0</formula>
    </cfRule>
  </conditionalFormatting>
  <conditionalFormatting sqref="O43:O74">
    <cfRule type="cellIs" dxfId="1673" priority="41" operator="lessThan">
      <formula>0</formula>
    </cfRule>
  </conditionalFormatting>
  <conditionalFormatting sqref="P43:P74">
    <cfRule type="cellIs" dxfId="1672" priority="40" operator="lessThan">
      <formula>0</formula>
    </cfRule>
  </conditionalFormatting>
  <conditionalFormatting sqref="Q43:Q74">
    <cfRule type="cellIs" dxfId="1671" priority="39" operator="lessThan">
      <formula>0</formula>
    </cfRule>
  </conditionalFormatting>
  <conditionalFormatting sqref="R43:R74">
    <cfRule type="cellIs" dxfId="1670" priority="38" operator="lessThan">
      <formula>0</formula>
    </cfRule>
  </conditionalFormatting>
  <conditionalFormatting sqref="S43:S74">
    <cfRule type="cellIs" dxfId="1669" priority="37" operator="lessThan">
      <formula>0</formula>
    </cfRule>
  </conditionalFormatting>
  <conditionalFormatting sqref="N43:N74">
    <cfRule type="cellIs" dxfId="1668" priority="34" operator="lessThan">
      <formula>0</formula>
    </cfRule>
  </conditionalFormatting>
  <conditionalFormatting sqref="M43:M74">
    <cfRule type="cellIs" dxfId="1667" priority="33" operator="lessThan">
      <formula>0</formula>
    </cfRule>
  </conditionalFormatting>
  <conditionalFormatting sqref="V43:V74">
    <cfRule type="cellIs" dxfId="1666" priority="32" operator="lessThan">
      <formula>0</formula>
    </cfRule>
  </conditionalFormatting>
  <conditionalFormatting sqref="AM5:AP5">
    <cfRule type="cellIs" dxfId="1665" priority="30" operator="lessThan">
      <formula>0</formula>
    </cfRule>
  </conditionalFormatting>
  <conditionalFormatting sqref="AK5">
    <cfRule type="cellIs" dxfId="1664" priority="28" operator="lessThan">
      <formula>0</formula>
    </cfRule>
  </conditionalFormatting>
  <conditionalFormatting sqref="AL5">
    <cfRule type="cellIs" dxfId="1663" priority="29" operator="lessThan">
      <formula>0</formula>
    </cfRule>
  </conditionalFormatting>
  <conditionalFormatting sqref="AQ5">
    <cfRule type="cellIs" dxfId="1662" priority="27" operator="lessThan">
      <formula>0</formula>
    </cfRule>
  </conditionalFormatting>
  <conditionalFormatting sqref="AM42:AP42">
    <cfRule type="cellIs" dxfId="1661" priority="26" operator="lessThan">
      <formula>0</formula>
    </cfRule>
  </conditionalFormatting>
  <conditionalFormatting sqref="AK42">
    <cfRule type="cellIs" dxfId="1660" priority="24" operator="lessThan">
      <formula>0</formula>
    </cfRule>
  </conditionalFormatting>
  <conditionalFormatting sqref="AL42">
    <cfRule type="cellIs" dxfId="1659" priority="25" operator="lessThan">
      <formula>0</formula>
    </cfRule>
  </conditionalFormatting>
  <conditionalFormatting sqref="AQ42">
    <cfRule type="cellIs" dxfId="1658" priority="23" operator="lessThan">
      <formula>0</formula>
    </cfRule>
  </conditionalFormatting>
  <conditionalFormatting sqref="AK6:AK37">
    <cfRule type="cellIs" dxfId="1657" priority="22" operator="lessThan">
      <formula>0</formula>
    </cfRule>
  </conditionalFormatting>
  <conditionalFormatting sqref="AL6:AL37">
    <cfRule type="cellIs" dxfId="1656" priority="21" operator="lessThan">
      <formula>0</formula>
    </cfRule>
  </conditionalFormatting>
  <conditionalFormatting sqref="AM6:AM37">
    <cfRule type="cellIs" dxfId="1655" priority="20" operator="lessThan">
      <formula>0</formula>
    </cfRule>
  </conditionalFormatting>
  <conditionalFormatting sqref="AN6:AN37">
    <cfRule type="cellIs" dxfId="1654" priority="19" operator="lessThan">
      <formula>0</formula>
    </cfRule>
  </conditionalFormatting>
  <conditionalFormatting sqref="AO6:AO37">
    <cfRule type="cellIs" dxfId="1653" priority="18" operator="lessThan">
      <formula>0</formula>
    </cfRule>
  </conditionalFormatting>
  <conditionalFormatting sqref="AP6:AP37">
    <cfRule type="cellIs" dxfId="1652" priority="17" operator="lessThan">
      <formula>0</formula>
    </cfRule>
  </conditionalFormatting>
  <conditionalFormatting sqref="AQ6:AQ37">
    <cfRule type="cellIs" dxfId="1651" priority="16" operator="lessThan">
      <formula>0</formula>
    </cfRule>
  </conditionalFormatting>
  <conditionalFormatting sqref="AS6:AS37">
    <cfRule type="cellIs" dxfId="1650" priority="12" operator="lessThan">
      <formula>0</formula>
    </cfRule>
  </conditionalFormatting>
  <conditionalFormatting sqref="AJ6:AJ37">
    <cfRule type="cellIs" dxfId="1649" priority="15" operator="lessThan">
      <formula>0</formula>
    </cfRule>
  </conditionalFormatting>
  <conditionalFormatting sqref="AI6:AI37">
    <cfRule type="cellIs" dxfId="1648" priority="14" operator="lessThan">
      <formula>0</formula>
    </cfRule>
  </conditionalFormatting>
  <conditionalFormatting sqref="AR6:AR37">
    <cfRule type="cellIs" dxfId="1647" priority="13" operator="lessThan">
      <formula>0</formula>
    </cfRule>
  </conditionalFormatting>
  <conditionalFormatting sqref="AK43:AK74">
    <cfRule type="cellIs" dxfId="1646" priority="11" operator="lessThan">
      <formula>0</formula>
    </cfRule>
  </conditionalFormatting>
  <conditionalFormatting sqref="AL43:AL74">
    <cfRule type="cellIs" dxfId="1645" priority="10" operator="lessThan">
      <formula>0</formula>
    </cfRule>
  </conditionalFormatting>
  <conditionalFormatting sqref="AM43:AM74">
    <cfRule type="cellIs" dxfId="1644" priority="9" operator="lessThan">
      <formula>0</formula>
    </cfRule>
  </conditionalFormatting>
  <conditionalFormatting sqref="AN43:AN74">
    <cfRule type="cellIs" dxfId="1643" priority="8" operator="lessThan">
      <formula>0</formula>
    </cfRule>
  </conditionalFormatting>
  <conditionalFormatting sqref="AO43:AO74">
    <cfRule type="cellIs" dxfId="1642" priority="7" operator="lessThan">
      <formula>0</formula>
    </cfRule>
  </conditionalFormatting>
  <conditionalFormatting sqref="AP43:AP74">
    <cfRule type="cellIs" dxfId="1641" priority="6" operator="lessThan">
      <formula>0</formula>
    </cfRule>
  </conditionalFormatting>
  <conditionalFormatting sqref="AQ43:AQ74">
    <cfRule type="cellIs" dxfId="1640" priority="5" operator="lessThan">
      <formula>0</formula>
    </cfRule>
  </conditionalFormatting>
  <conditionalFormatting sqref="AS43:AS74">
    <cfRule type="cellIs" dxfId="1639" priority="1" operator="lessThan">
      <formula>0</formula>
    </cfRule>
  </conditionalFormatting>
  <conditionalFormatting sqref="AJ43:AJ74">
    <cfRule type="cellIs" dxfId="1638" priority="4" operator="lessThan">
      <formula>0</formula>
    </cfRule>
  </conditionalFormatting>
  <conditionalFormatting sqref="AI43:AI74">
    <cfRule type="cellIs" dxfId="1637" priority="3" operator="lessThan">
      <formula>0</formula>
    </cfRule>
  </conditionalFormatting>
  <conditionalFormatting sqref="AR43:AR74">
    <cfRule type="cellIs" dxfId="1636" priority="2" operator="lessThan">
      <formula>0</formula>
    </cfRule>
  </conditionalFormatting>
  <pageMargins left="0.7" right="0.7" top="0.75" bottom="0.75" header="0.3" footer="0.3"/>
  <pageSetup paperSize="9" orientation="portrait" r:id="rId1"/>
  <ignoredErrors>
    <ignoredError sqref="BQ6:BQ37 BW6:BW37 BG43:BG74"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FADB79-B989-4554-9FEA-41418555D7BB}">
  <dimension ref="A2:BP148"/>
  <sheetViews>
    <sheetView showGridLines="0" zoomScale="80" zoomScaleNormal="80" workbookViewId="0">
      <selection activeCell="C5" sqref="C5"/>
    </sheetView>
  </sheetViews>
  <sheetFormatPr defaultRowHeight="15" x14ac:dyDescent="0.25"/>
  <cols>
    <col min="1" max="1" width="4" customWidth="1"/>
    <col min="3" max="4" width="16.7109375" customWidth="1"/>
    <col min="5" max="11" width="13.7109375" customWidth="1"/>
    <col min="12" max="12" width="12.140625" customWidth="1"/>
    <col min="14" max="15" width="16.7109375" customWidth="1"/>
    <col min="16" max="19" width="12.7109375" customWidth="1"/>
    <col min="20" max="20" width="15" customWidth="1"/>
    <col min="21" max="24" width="12.7109375" customWidth="1"/>
    <col min="25" max="26" width="16.7109375" customWidth="1"/>
    <col min="27" max="30" width="12.7109375" customWidth="1"/>
    <col min="31" max="31" width="15.28515625" customWidth="1"/>
    <col min="32" max="36" width="12.7109375" customWidth="1"/>
    <col min="38" max="38" width="9.42578125" style="77" customWidth="1"/>
    <col min="39" max="39" width="13.42578125" customWidth="1"/>
    <col min="41" max="47" width="15.7109375" customWidth="1"/>
    <col min="48" max="48" width="17.28515625" customWidth="1"/>
    <col min="51" max="57" width="17.28515625" customWidth="1"/>
    <col min="58" max="68" width="18" customWidth="1"/>
  </cols>
  <sheetData>
    <row r="2" spans="2:68" ht="19.5" thickBot="1" x14ac:dyDescent="0.3">
      <c r="B2" s="783" t="s">
        <v>0</v>
      </c>
      <c r="C2" s="783"/>
      <c r="D2" s="783"/>
      <c r="E2" s="783"/>
      <c r="F2" s="783"/>
      <c r="G2" s="783"/>
      <c r="H2" s="783"/>
      <c r="I2" s="783"/>
      <c r="J2" s="783"/>
      <c r="K2" s="783"/>
      <c r="L2" s="37"/>
      <c r="M2" s="783" t="s">
        <v>145</v>
      </c>
      <c r="N2" s="783"/>
      <c r="O2" s="783"/>
      <c r="P2" s="783"/>
      <c r="Q2" s="783"/>
      <c r="R2" s="783"/>
      <c r="S2" s="783"/>
      <c r="T2" s="783"/>
      <c r="U2" s="783"/>
      <c r="V2" s="783"/>
      <c r="W2" s="37"/>
      <c r="X2" s="783" t="s">
        <v>146</v>
      </c>
      <c r="Y2" s="783"/>
      <c r="Z2" s="783"/>
      <c r="AA2" s="783"/>
      <c r="AB2" s="783"/>
      <c r="AC2" s="783"/>
      <c r="AD2" s="783"/>
      <c r="AE2" s="783"/>
      <c r="AF2" s="783"/>
      <c r="AG2" s="783"/>
      <c r="AH2" s="37"/>
      <c r="AI2" s="37"/>
      <c r="AJ2" s="37"/>
      <c r="AN2" s="799" t="s">
        <v>0</v>
      </c>
      <c r="AO2" s="799"/>
      <c r="AP2" s="799"/>
      <c r="AQ2" s="799"/>
      <c r="AR2" s="799"/>
      <c r="AS2" s="799"/>
      <c r="AT2" s="799"/>
      <c r="AU2" s="799"/>
      <c r="AV2" s="799"/>
      <c r="AX2" s="799" t="s">
        <v>145</v>
      </c>
      <c r="AY2" s="799"/>
      <c r="AZ2" s="799"/>
      <c r="BA2" s="799"/>
      <c r="BB2" s="799"/>
      <c r="BC2" s="799"/>
      <c r="BD2" s="799"/>
      <c r="BE2" s="799"/>
      <c r="BF2" s="799"/>
      <c r="BH2" s="799" t="s">
        <v>146</v>
      </c>
      <c r="BI2" s="799"/>
      <c r="BJ2" s="799"/>
      <c r="BK2" s="799"/>
      <c r="BL2" s="799"/>
      <c r="BM2" s="799"/>
      <c r="BN2" s="799"/>
      <c r="BO2" s="799"/>
      <c r="BP2" s="799"/>
    </row>
    <row r="3" spans="2:68" ht="61.5" customHeight="1" thickTop="1" thickBot="1" x14ac:dyDescent="0.3">
      <c r="B3" s="240" t="s">
        <v>425</v>
      </c>
      <c r="C3" s="200" t="s">
        <v>402</v>
      </c>
      <c r="D3" s="200" t="s">
        <v>403</v>
      </c>
      <c r="E3" s="200" t="s">
        <v>127</v>
      </c>
      <c r="F3" s="200" t="s">
        <v>117</v>
      </c>
      <c r="G3" s="200" t="s">
        <v>118</v>
      </c>
      <c r="H3" s="200" t="s">
        <v>119</v>
      </c>
      <c r="I3" s="200" t="s">
        <v>128</v>
      </c>
      <c r="J3" s="200" t="s">
        <v>60</v>
      </c>
      <c r="K3" s="201" t="s">
        <v>120</v>
      </c>
      <c r="L3" s="144"/>
      <c r="M3" s="240" t="s">
        <v>425</v>
      </c>
      <c r="N3" s="200" t="s">
        <v>402</v>
      </c>
      <c r="O3" s="200" t="s">
        <v>403</v>
      </c>
      <c r="P3" s="200" t="s">
        <v>127</v>
      </c>
      <c r="Q3" s="200" t="s">
        <v>117</v>
      </c>
      <c r="R3" s="200" t="s">
        <v>118</v>
      </c>
      <c r="S3" s="200" t="s">
        <v>119</v>
      </c>
      <c r="T3" s="200" t="s">
        <v>128</v>
      </c>
      <c r="U3" s="200" t="s">
        <v>60</v>
      </c>
      <c r="V3" s="201" t="s">
        <v>120</v>
      </c>
      <c r="X3" s="240" t="s">
        <v>425</v>
      </c>
      <c r="Y3" s="200" t="s">
        <v>402</v>
      </c>
      <c r="Z3" s="200" t="s">
        <v>403</v>
      </c>
      <c r="AA3" s="200" t="s">
        <v>127</v>
      </c>
      <c r="AB3" s="200" t="s">
        <v>117</v>
      </c>
      <c r="AC3" s="200" t="s">
        <v>118</v>
      </c>
      <c r="AD3" s="200" t="s">
        <v>119</v>
      </c>
      <c r="AE3" s="200" t="s">
        <v>128</v>
      </c>
      <c r="AF3" s="200" t="s">
        <v>60</v>
      </c>
      <c r="AG3" s="201" t="s">
        <v>120</v>
      </c>
      <c r="AI3" s="77"/>
      <c r="AK3" s="465"/>
      <c r="AL3" s="847" t="s">
        <v>351</v>
      </c>
      <c r="AM3" s="848"/>
      <c r="AN3" s="848"/>
      <c r="AO3" s="849"/>
      <c r="AP3" s="847" t="s">
        <v>348</v>
      </c>
      <c r="AQ3" s="848"/>
      <c r="AR3" s="848"/>
      <c r="AS3" s="849"/>
      <c r="AU3" s="199"/>
      <c r="AV3" s="847" t="s">
        <v>349</v>
      </c>
      <c r="AW3" s="848"/>
      <c r="AX3" s="848"/>
      <c r="AY3" s="849"/>
      <c r="AZ3" s="847" t="s">
        <v>350</v>
      </c>
      <c r="BA3" s="848"/>
      <c r="BB3" s="848"/>
      <c r="BC3" s="849"/>
      <c r="BE3" s="199"/>
      <c r="BF3" s="847" t="s">
        <v>349</v>
      </c>
      <c r="BG3" s="848"/>
      <c r="BH3" s="848"/>
      <c r="BI3" s="849"/>
      <c r="BJ3" s="847" t="s">
        <v>350</v>
      </c>
      <c r="BK3" s="848"/>
      <c r="BL3" s="848"/>
      <c r="BM3" s="849"/>
    </row>
    <row r="4" spans="2:68" ht="30.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c r="AI4" s="77"/>
      <c r="AK4" s="466" t="s">
        <v>8</v>
      </c>
      <c r="AL4" s="485" t="s">
        <v>4</v>
      </c>
      <c r="AM4" s="467" t="s">
        <v>5</v>
      </c>
      <c r="AN4" s="467" t="s">
        <v>6</v>
      </c>
      <c r="AO4" s="468" t="s">
        <v>7</v>
      </c>
      <c r="AP4" s="485" t="s">
        <v>4</v>
      </c>
      <c r="AQ4" s="467" t="s">
        <v>5</v>
      </c>
      <c r="AR4" s="467" t="s">
        <v>6</v>
      </c>
      <c r="AS4" s="468" t="s">
        <v>7</v>
      </c>
      <c r="AU4" s="202" t="s">
        <v>8</v>
      </c>
      <c r="AV4" s="469" t="s">
        <v>4</v>
      </c>
      <c r="AW4" s="203" t="s">
        <v>5</v>
      </c>
      <c r="AX4" s="203" t="s">
        <v>6</v>
      </c>
      <c r="AY4" s="470" t="s">
        <v>7</v>
      </c>
      <c r="AZ4" s="469" t="s">
        <v>4</v>
      </c>
      <c r="BA4" s="203" t="s">
        <v>5</v>
      </c>
      <c r="BB4" s="203" t="s">
        <v>6</v>
      </c>
      <c r="BC4" s="470" t="s">
        <v>7</v>
      </c>
      <c r="BE4" s="202" t="s">
        <v>8</v>
      </c>
      <c r="BF4" s="469" t="s">
        <v>4</v>
      </c>
      <c r="BG4" s="203" t="s">
        <v>5</v>
      </c>
      <c r="BH4" s="203" t="s">
        <v>6</v>
      </c>
      <c r="BI4" s="470" t="s">
        <v>7</v>
      </c>
      <c r="BJ4" s="469" t="s">
        <v>4</v>
      </c>
      <c r="BK4" s="203" t="s">
        <v>5</v>
      </c>
      <c r="BL4" s="203" t="s">
        <v>6</v>
      </c>
      <c r="BM4" s="470" t="s">
        <v>7</v>
      </c>
    </row>
    <row r="5" spans="2:68" ht="15.75" thickTop="1" x14ac:dyDescent="0.25">
      <c r="B5" s="71" t="s">
        <v>9</v>
      </c>
      <c r="C5" s="114">
        <f>'Fuel Switch NT'!P7+'Fuel Switch NT'!X7+'Fuel Switch NT'!AF7+'Fuel Switch NT'!AN7</f>
        <v>1021582.1509129034</v>
      </c>
      <c r="D5" s="114">
        <f>'Fuel Switch NT'!Q7+'Fuel Switch NT'!Y7+'Fuel Switch NT'!AG7+'Fuel Switch NT'!AN7</f>
        <v>929157.22678340366</v>
      </c>
      <c r="E5" s="114">
        <f>'Fuel Switch NT'!AX7</f>
        <v>138595.45781767202</v>
      </c>
      <c r="F5" s="114">
        <v>0</v>
      </c>
      <c r="G5" s="114">
        <v>0</v>
      </c>
      <c r="H5" s="114">
        <v>0</v>
      </c>
      <c r="I5" s="114">
        <f>'Fuel Switch NT'!AW7</f>
        <v>0</v>
      </c>
      <c r="J5" s="114">
        <f>'Gas Supply'!E8*'INput Data'!$E$7</f>
        <v>0</v>
      </c>
      <c r="K5" s="114">
        <f>IF('Fuel Switch NT'!AQ7=0,0,-'Fuel Switch NT'!AQ7)</f>
        <v>0</v>
      </c>
      <c r="M5" s="71" t="s">
        <v>9</v>
      </c>
      <c r="N5" s="114">
        <f>'Fuel Switch NT'!P44+'Fuel Switch NT'!X44+'Fuel Switch NT'!AF44+'Fuel Switch NT'!$AN44</f>
        <v>315480.23427891353</v>
      </c>
      <c r="O5" s="114">
        <f>'Fuel Switch NT'!Q44+'Fuel Switch NT'!Y44+'Fuel Switch NT'!AG44+'Fuel Switch NT'!$AN44</f>
        <v>315480.23427891353</v>
      </c>
      <c r="P5" s="114">
        <f>'Fuel Switch NT'!BN44</f>
        <v>30941.836568129402</v>
      </c>
      <c r="Q5" s="114">
        <v>0</v>
      </c>
      <c r="R5" s="114">
        <v>0</v>
      </c>
      <c r="S5" s="114">
        <v>0</v>
      </c>
      <c r="T5" s="114">
        <f>'Fuel Switch NT'!BG44</f>
        <v>0</v>
      </c>
      <c r="U5" s="114">
        <f>'Gas Supply'!K8*'INput Data'!$E$7</f>
        <v>0</v>
      </c>
      <c r="V5" s="114">
        <f>IF('Fuel Switch NT'!AX44=0,0,-'Fuel Switch NT'!AX44)</f>
        <v>0</v>
      </c>
      <c r="X5" s="71" t="s">
        <v>9</v>
      </c>
      <c r="Y5" s="114">
        <f>'Fuel Switch NT'!P44+'Fuel Switch NT'!X44+'Fuel Switch NT'!AF44+'Fuel Switch NT'!$AU44</f>
        <v>0</v>
      </c>
      <c r="Z5" s="114">
        <f>'Fuel Switch NT'!Q44+'Fuel Switch NT'!Y44+'Fuel Switch NT'!AG44+'Fuel Switch NT'!$AU44</f>
        <v>0</v>
      </c>
      <c r="AA5" s="114">
        <f>'Fuel Switch NT'!BO44</f>
        <v>0</v>
      </c>
      <c r="AB5" s="114">
        <v>0</v>
      </c>
      <c r="AC5" s="114">
        <v>0</v>
      </c>
      <c r="AD5" s="114">
        <v>0</v>
      </c>
      <c r="AE5" s="114">
        <f>'Fuel Switch NT'!BM44</f>
        <v>0</v>
      </c>
      <c r="AF5" s="114">
        <f>'Gas Supply'!Q8*'INput Data'!$E$7</f>
        <v>0</v>
      </c>
      <c r="AG5" s="114">
        <f>IF('Fuel Switch NT'!BA44=0,0,-'Fuel Switch NT'!BA44)</f>
        <v>0</v>
      </c>
      <c r="AI5" s="77"/>
      <c r="AK5" s="488" t="s">
        <v>9</v>
      </c>
      <c r="AL5" s="486">
        <f>'Fuel Switch NT'!P7</f>
        <v>0</v>
      </c>
      <c r="AM5" s="464">
        <f>'Fuel Switch NT'!X7</f>
        <v>513157.5410071942</v>
      </c>
      <c r="AN5" s="464">
        <f>'Fuel Switch NT'!AF7</f>
        <v>0</v>
      </c>
      <c r="AO5" s="487">
        <f>'Fuel Switch NT'!AN7</f>
        <v>508424.60990570916</v>
      </c>
      <c r="AP5" s="471">
        <f>'Fuel Switch NT'!Q7</f>
        <v>0</v>
      </c>
      <c r="AQ5" s="462">
        <f>+'Fuel Switch NT'!Y7</f>
        <v>420732.61687769456</v>
      </c>
      <c r="AR5" s="462">
        <f>+'Fuel Switch NT'!AG7</f>
        <v>0</v>
      </c>
      <c r="AS5" s="472">
        <f>+'Fuel Switch NT'!AN7</f>
        <v>508424.60990570916</v>
      </c>
      <c r="AU5" s="71" t="s">
        <v>9</v>
      </c>
      <c r="AV5" s="478">
        <f>'Fuel Switch NT'!P44</f>
        <v>0</v>
      </c>
      <c r="AW5" s="114">
        <f>+'Fuel Switch NT'!X44</f>
        <v>0</v>
      </c>
      <c r="AX5" s="114">
        <f>+'Fuel Switch NT'!AF44</f>
        <v>0</v>
      </c>
      <c r="AY5" s="479">
        <f>+'Fuel Switch NT'!$AN44</f>
        <v>315480.23427891353</v>
      </c>
      <c r="AZ5" s="471">
        <f>'Fuel Switch NT'!Q44</f>
        <v>0</v>
      </c>
      <c r="BA5" s="462">
        <f>+'Fuel Switch NT'!Y44</f>
        <v>0</v>
      </c>
      <c r="BB5" s="462">
        <f>+'Fuel Switch NT'!AG44</f>
        <v>0</v>
      </c>
      <c r="BC5" s="472">
        <f>+'Fuel Switch NT'!$AN44</f>
        <v>315480.23427891353</v>
      </c>
      <c r="BE5" s="71" t="s">
        <v>9</v>
      </c>
      <c r="BF5" s="478">
        <f>'Fuel Switch NT'!P44</f>
        <v>0</v>
      </c>
      <c r="BG5" s="114">
        <f>+'Fuel Switch NT'!X44</f>
        <v>0</v>
      </c>
      <c r="BH5" s="114">
        <f>+'Fuel Switch NT'!AF44</f>
        <v>0</v>
      </c>
      <c r="BI5" s="479">
        <f>+'Fuel Switch NT'!$AU44</f>
        <v>0</v>
      </c>
      <c r="BJ5" s="471">
        <f>'Fuel Switch NT'!Q44</f>
        <v>0</v>
      </c>
      <c r="BK5" s="462">
        <f>+'Fuel Switch NT'!Y44</f>
        <v>0</v>
      </c>
      <c r="BL5" s="462">
        <f>+'Fuel Switch NT'!AG44</f>
        <v>0</v>
      </c>
      <c r="BM5" s="472">
        <f>+'Fuel Switch NT'!$AU44</f>
        <v>0</v>
      </c>
    </row>
    <row r="6" spans="2:68" x14ac:dyDescent="0.25">
      <c r="B6" s="6" t="s">
        <v>10</v>
      </c>
      <c r="C6" s="115">
        <f>'Fuel Switch NT'!P8+'Fuel Switch NT'!X8+'Fuel Switch NT'!AF8+'Fuel Switch NT'!AN8</f>
        <v>81241.288033066434</v>
      </c>
      <c r="D6" s="115">
        <f>'Fuel Switch NT'!Q8+'Fuel Switch NT'!Y8+'Fuel Switch NT'!AG8+'Fuel Switch NT'!AN8</f>
        <v>81241.288033066434</v>
      </c>
      <c r="E6" s="115">
        <f>'Fuel Switch NT'!AX8</f>
        <v>0</v>
      </c>
      <c r="F6" s="115">
        <v>0</v>
      </c>
      <c r="G6" s="115">
        <v>0</v>
      </c>
      <c r="H6" s="115">
        <v>0</v>
      </c>
      <c r="I6" s="115">
        <f>'Fuel Switch NT'!AW8</f>
        <v>0</v>
      </c>
      <c r="J6" s="115">
        <f>'Gas Supply'!E9*'INput Data'!$E$7</f>
        <v>0</v>
      </c>
      <c r="K6" s="115">
        <f>IF('Fuel Switch NT'!AQ8=0,0,-'Fuel Switch NT'!AQ8)</f>
        <v>0</v>
      </c>
      <c r="M6" s="6" t="s">
        <v>10</v>
      </c>
      <c r="N6" s="115">
        <f>'Fuel Switch NT'!P45+'Fuel Switch NT'!X45+'Fuel Switch NT'!AF45+'Fuel Switch NT'!$AN45</f>
        <v>223542.23955095478</v>
      </c>
      <c r="O6" s="115">
        <f>'Fuel Switch NT'!Q45+'Fuel Switch NT'!Y45+'Fuel Switch NT'!AG45+'Fuel Switch NT'!$AN45</f>
        <v>223542.23955095478</v>
      </c>
      <c r="P6" s="115">
        <f>'Fuel Switch NT'!BN45</f>
        <v>0</v>
      </c>
      <c r="Q6" s="115">
        <v>0</v>
      </c>
      <c r="R6" s="115">
        <v>0</v>
      </c>
      <c r="S6" s="115">
        <v>0</v>
      </c>
      <c r="T6" s="115">
        <f>'Fuel Switch NT'!BG45</f>
        <v>0</v>
      </c>
      <c r="U6" s="115">
        <f>'Gas Supply'!K9*'INput Data'!$E$7</f>
        <v>0</v>
      </c>
      <c r="V6" s="115">
        <f>IF('Fuel Switch NT'!AX45=0,0,-'Fuel Switch NT'!AX45)</f>
        <v>0</v>
      </c>
      <c r="X6" s="6" t="s">
        <v>10</v>
      </c>
      <c r="Y6" s="115">
        <f>'Fuel Switch NT'!P45+'Fuel Switch NT'!X45+'Fuel Switch NT'!AF45+'Fuel Switch NT'!$AU45</f>
        <v>223542.23955095478</v>
      </c>
      <c r="Z6" s="115">
        <f>'Fuel Switch NT'!Q45+'Fuel Switch NT'!Y45+'Fuel Switch NT'!AG45+'Fuel Switch NT'!$AU45</f>
        <v>223542.23955095478</v>
      </c>
      <c r="AA6" s="115">
        <f>'Fuel Switch NT'!BO45</f>
        <v>0</v>
      </c>
      <c r="AB6" s="115">
        <v>0</v>
      </c>
      <c r="AC6" s="115">
        <v>0</v>
      </c>
      <c r="AD6" s="115">
        <v>0</v>
      </c>
      <c r="AE6" s="115">
        <f>'Fuel Switch NT'!BM45</f>
        <v>0</v>
      </c>
      <c r="AF6" s="115">
        <f>'Gas Supply'!Q9*'INput Data'!$E$7</f>
        <v>0</v>
      </c>
      <c r="AG6" s="115">
        <f>IF('Fuel Switch NT'!BA45=0,0,-'Fuel Switch NT'!BA45)</f>
        <v>0</v>
      </c>
      <c r="AI6" s="77"/>
      <c r="AK6" s="489" t="s">
        <v>10</v>
      </c>
      <c r="AL6" s="480">
        <f>'Fuel Switch NT'!P8</f>
        <v>81241.288033066434</v>
      </c>
      <c r="AM6" s="115">
        <f>'Fuel Switch NT'!X8</f>
        <v>0</v>
      </c>
      <c r="AN6" s="115">
        <f>'Fuel Switch NT'!AF8</f>
        <v>0</v>
      </c>
      <c r="AO6" s="481">
        <f>'Fuel Switch NT'!AN8</f>
        <v>0</v>
      </c>
      <c r="AP6" s="473">
        <f>'Fuel Switch NT'!Q8</f>
        <v>81241.288033066434</v>
      </c>
      <c r="AQ6" s="463">
        <f>+'Fuel Switch NT'!Y8</f>
        <v>0</v>
      </c>
      <c r="AR6" s="463">
        <f>+'Fuel Switch NT'!AG8</f>
        <v>0</v>
      </c>
      <c r="AS6" s="474">
        <f>+'Fuel Switch NT'!AN8</f>
        <v>0</v>
      </c>
      <c r="AU6" s="6" t="s">
        <v>10</v>
      </c>
      <c r="AV6" s="480">
        <f>'Fuel Switch NT'!P45</f>
        <v>145154.88544593548</v>
      </c>
      <c r="AW6" s="115">
        <f>+'Fuel Switch NT'!X45</f>
        <v>78387.354105019302</v>
      </c>
      <c r="AX6" s="115">
        <f>+'Fuel Switch NT'!AF45</f>
        <v>0</v>
      </c>
      <c r="AY6" s="481">
        <f>+'Fuel Switch NT'!$AN45</f>
        <v>0</v>
      </c>
      <c r="AZ6" s="473">
        <f>'Fuel Switch NT'!Q45</f>
        <v>145154.88544593548</v>
      </c>
      <c r="BA6" s="463">
        <f>+'Fuel Switch NT'!Y45</f>
        <v>78387.354105019302</v>
      </c>
      <c r="BB6" s="463">
        <f>+'Fuel Switch NT'!AG45</f>
        <v>0</v>
      </c>
      <c r="BC6" s="474">
        <f>+'Fuel Switch NT'!$AN45</f>
        <v>0</v>
      </c>
      <c r="BE6" s="6" t="s">
        <v>10</v>
      </c>
      <c r="BF6" s="480">
        <f>'Fuel Switch NT'!P45</f>
        <v>145154.88544593548</v>
      </c>
      <c r="BG6" s="115">
        <f>+'Fuel Switch NT'!X45</f>
        <v>78387.354105019302</v>
      </c>
      <c r="BH6" s="115">
        <f>+'Fuel Switch NT'!AF45</f>
        <v>0</v>
      </c>
      <c r="BI6" s="481">
        <f>+'Fuel Switch NT'!$AU45</f>
        <v>0</v>
      </c>
      <c r="BJ6" s="473">
        <f>'Fuel Switch NT'!Q45</f>
        <v>145154.88544593548</v>
      </c>
      <c r="BK6" s="463">
        <f>+'Fuel Switch NT'!Y45</f>
        <v>78387.354105019302</v>
      </c>
      <c r="BL6" s="463">
        <f>+'Fuel Switch NT'!AG45</f>
        <v>0</v>
      </c>
      <c r="BM6" s="474">
        <f>+'Fuel Switch NT'!$AU45</f>
        <v>0</v>
      </c>
    </row>
    <row r="7" spans="2:68" x14ac:dyDescent="0.25">
      <c r="B7" s="6" t="s">
        <v>11</v>
      </c>
      <c r="C7" s="115">
        <f>'Fuel Switch NT'!P9+'Fuel Switch NT'!X9+'Fuel Switch NT'!AF9+'Fuel Switch NT'!AN9</f>
        <v>746458.61294964014</v>
      </c>
      <c r="D7" s="115">
        <f>'Fuel Switch NT'!Q9+'Fuel Switch NT'!Y9+'Fuel Switch NT'!AG9+'Fuel Switch NT'!AN9</f>
        <v>-3250490.5557122431</v>
      </c>
      <c r="E7" s="115">
        <f>'Fuel Switch NT'!AX9</f>
        <v>0</v>
      </c>
      <c r="F7" s="115">
        <v>0</v>
      </c>
      <c r="G7" s="115">
        <v>0</v>
      </c>
      <c r="H7" s="115">
        <v>0</v>
      </c>
      <c r="I7" s="115">
        <f>'Fuel Switch NT'!AW9</f>
        <v>0</v>
      </c>
      <c r="J7" s="115">
        <f>'Gas Supply'!E10*'INput Data'!$E$7</f>
        <v>0</v>
      </c>
      <c r="K7" s="115">
        <f>IF('Fuel Switch NT'!AQ9=0,0,-'Fuel Switch NT'!AQ9)</f>
        <v>0</v>
      </c>
      <c r="M7" s="6" t="s">
        <v>11</v>
      </c>
      <c r="N7" s="115">
        <f>'Fuel Switch NT'!P46+'Fuel Switch NT'!X46+'Fuel Switch NT'!AF46+'Fuel Switch NT'!$AN46</f>
        <v>1597566.3567635629</v>
      </c>
      <c r="O7" s="115">
        <f>'Fuel Switch NT'!Q46+'Fuel Switch NT'!Y46+'Fuel Switch NT'!AG46+'Fuel Switch NT'!$AN46</f>
        <v>1597566.3567635629</v>
      </c>
      <c r="P7" s="115">
        <f>'Fuel Switch NT'!BN46</f>
        <v>0</v>
      </c>
      <c r="Q7" s="115">
        <v>0</v>
      </c>
      <c r="R7" s="115">
        <v>0</v>
      </c>
      <c r="S7" s="115">
        <v>0</v>
      </c>
      <c r="T7" s="115">
        <f>'Fuel Switch NT'!BG46</f>
        <v>241146.85084185499</v>
      </c>
      <c r="U7" s="115">
        <f>'Gas Supply'!K10*'INput Data'!$E$7</f>
        <v>0</v>
      </c>
      <c r="V7" s="115">
        <f>IF('Fuel Switch NT'!AX46=0,0,-'Fuel Switch NT'!AX46)</f>
        <v>-5541108.9264989253</v>
      </c>
      <c r="X7" s="6" t="s">
        <v>11</v>
      </c>
      <c r="Y7" s="115">
        <f>'Fuel Switch NT'!P46+'Fuel Switch NT'!X46+'Fuel Switch NT'!AF46+'Fuel Switch NT'!$AU46</f>
        <v>1597566.3567635629</v>
      </c>
      <c r="Z7" s="115">
        <f>'Fuel Switch NT'!Q46+'Fuel Switch NT'!Y46+'Fuel Switch NT'!AG46+'Fuel Switch NT'!$AU46</f>
        <v>1597566.3567635629</v>
      </c>
      <c r="AA7" s="115">
        <f>'Fuel Switch NT'!BO46</f>
        <v>0</v>
      </c>
      <c r="AB7" s="115">
        <v>0</v>
      </c>
      <c r="AC7" s="115">
        <v>0</v>
      </c>
      <c r="AD7" s="115">
        <v>0</v>
      </c>
      <c r="AE7" s="115">
        <f>'Fuel Switch NT'!BM46</f>
        <v>241146.85084185499</v>
      </c>
      <c r="AF7" s="115">
        <f>'Gas Supply'!Q10*'INput Data'!$E$7</f>
        <v>0</v>
      </c>
      <c r="AG7" s="115">
        <f>IF('Fuel Switch NT'!BA46=0,0,-'Fuel Switch NT'!BA46)</f>
        <v>-5539495.730221116</v>
      </c>
      <c r="AI7" s="77"/>
      <c r="AK7" s="489" t="s">
        <v>11</v>
      </c>
      <c r="AL7" s="480">
        <f>'Fuel Switch NT'!P9</f>
        <v>746458.61294964014</v>
      </c>
      <c r="AM7" s="115">
        <f>'Fuel Switch NT'!X9</f>
        <v>0</v>
      </c>
      <c r="AN7" s="115">
        <f>'Fuel Switch NT'!AF9</f>
        <v>0</v>
      </c>
      <c r="AO7" s="481">
        <f>'Fuel Switch NT'!AN9</f>
        <v>0</v>
      </c>
      <c r="AP7" s="473">
        <f>'Fuel Switch NT'!Q9</f>
        <v>-3250490.5557122431</v>
      </c>
      <c r="AQ7" s="463">
        <f>+'Fuel Switch NT'!Y9</f>
        <v>0</v>
      </c>
      <c r="AR7" s="463">
        <f>+'Fuel Switch NT'!AG9</f>
        <v>0</v>
      </c>
      <c r="AS7" s="474">
        <f>+'Fuel Switch NT'!AN9</f>
        <v>0</v>
      </c>
      <c r="AU7" s="6" t="s">
        <v>11</v>
      </c>
      <c r="AV7" s="480">
        <f>'Fuel Switch NT'!P46</f>
        <v>0</v>
      </c>
      <c r="AW7" s="115">
        <f>+'Fuel Switch NT'!X46</f>
        <v>416795.51406474941</v>
      </c>
      <c r="AX7" s="115">
        <f>+'Fuel Switch NT'!AF46</f>
        <v>0</v>
      </c>
      <c r="AY7" s="481">
        <f>+'Fuel Switch NT'!$AN46</f>
        <v>1180770.8426988134</v>
      </c>
      <c r="AZ7" s="473">
        <f>'Fuel Switch NT'!Q46</f>
        <v>0</v>
      </c>
      <c r="BA7" s="463">
        <f>+'Fuel Switch NT'!Y46</f>
        <v>416795.51406474941</v>
      </c>
      <c r="BB7" s="463">
        <f>+'Fuel Switch NT'!AG46</f>
        <v>0</v>
      </c>
      <c r="BC7" s="474">
        <f>+'Fuel Switch NT'!$AN46</f>
        <v>1180770.8426988134</v>
      </c>
      <c r="BE7" s="6" t="s">
        <v>11</v>
      </c>
      <c r="BF7" s="480">
        <f>'Fuel Switch NT'!P46</f>
        <v>0</v>
      </c>
      <c r="BG7" s="115">
        <f>+'Fuel Switch NT'!X46</f>
        <v>416795.51406474941</v>
      </c>
      <c r="BH7" s="115">
        <f>+'Fuel Switch NT'!AF46</f>
        <v>0</v>
      </c>
      <c r="BI7" s="481">
        <f>+'Fuel Switch NT'!$AU46</f>
        <v>1180770.8426988134</v>
      </c>
      <c r="BJ7" s="473">
        <f>'Fuel Switch NT'!Q46</f>
        <v>0</v>
      </c>
      <c r="BK7" s="463">
        <f>+'Fuel Switch NT'!Y46</f>
        <v>416795.51406474941</v>
      </c>
      <c r="BL7" s="463">
        <f>+'Fuel Switch NT'!AG46</f>
        <v>0</v>
      </c>
      <c r="BM7" s="474">
        <f>+'Fuel Switch NT'!$AU46</f>
        <v>1180770.8426988134</v>
      </c>
    </row>
    <row r="8" spans="2:68" x14ac:dyDescent="0.25">
      <c r="B8" s="6" t="s">
        <v>12</v>
      </c>
      <c r="C8" s="115">
        <f>'Fuel Switch NT'!P10+'Fuel Switch NT'!X10+'Fuel Switch NT'!AF10+'Fuel Switch NT'!AN10</f>
        <v>866902.03537916986</v>
      </c>
      <c r="D8" s="115">
        <f>'Fuel Switch NT'!Q10+'Fuel Switch NT'!Y10+'Fuel Switch NT'!AG10+'Fuel Switch NT'!AN10</f>
        <v>866902.03537916986</v>
      </c>
      <c r="E8" s="115">
        <f>'Fuel Switch NT'!AX10</f>
        <v>54510.136360798897</v>
      </c>
      <c r="F8" s="115">
        <v>0</v>
      </c>
      <c r="G8" s="115">
        <v>0</v>
      </c>
      <c r="H8" s="115">
        <v>0</v>
      </c>
      <c r="I8" s="115">
        <f>'Fuel Switch NT'!AW10</f>
        <v>0</v>
      </c>
      <c r="J8" s="115">
        <f>'Gas Supply'!E11*'INput Data'!$E$7</f>
        <v>0</v>
      </c>
      <c r="K8" s="115">
        <f>IF('Fuel Switch NT'!AQ10=0,0,-'Fuel Switch NT'!AQ10)</f>
        <v>0</v>
      </c>
      <c r="M8" s="6" t="s">
        <v>12</v>
      </c>
      <c r="N8" s="115">
        <f>'Fuel Switch NT'!P47+'Fuel Switch NT'!X47+'Fuel Switch NT'!AF47+'Fuel Switch NT'!$AN47</f>
        <v>126506.73496402874</v>
      </c>
      <c r="O8" s="115">
        <f>'Fuel Switch NT'!Q47+'Fuel Switch NT'!Y47+'Fuel Switch NT'!AG47+'Fuel Switch NT'!$AN47</f>
        <v>-393299.62918705004</v>
      </c>
      <c r="P8" s="115">
        <f>'Fuel Switch NT'!BN47</f>
        <v>76496.182974482872</v>
      </c>
      <c r="Q8" s="115">
        <v>0</v>
      </c>
      <c r="R8" s="115">
        <v>0</v>
      </c>
      <c r="S8" s="115">
        <v>0</v>
      </c>
      <c r="T8" s="115">
        <f>'Fuel Switch NT'!BG47</f>
        <v>0</v>
      </c>
      <c r="U8" s="115">
        <f>'Gas Supply'!K11*'INput Data'!$E$7</f>
        <v>0</v>
      </c>
      <c r="V8" s="115">
        <f>IF('Fuel Switch NT'!AX47=0,0,-'Fuel Switch NT'!AX47)</f>
        <v>0</v>
      </c>
      <c r="X8" s="6" t="s">
        <v>12</v>
      </c>
      <c r="Y8" s="115">
        <f>'Fuel Switch NT'!P47+'Fuel Switch NT'!X47+'Fuel Switch NT'!AF47+'Fuel Switch NT'!$AU47</f>
        <v>126506.73496402874</v>
      </c>
      <c r="Z8" s="115">
        <f>'Fuel Switch NT'!Q47+'Fuel Switch NT'!Y47+'Fuel Switch NT'!AG47+'Fuel Switch NT'!$AU47</f>
        <v>-393299.62918705004</v>
      </c>
      <c r="AA8" s="115">
        <f>'Fuel Switch NT'!BO47</f>
        <v>76663.261486550429</v>
      </c>
      <c r="AB8" s="115">
        <v>0</v>
      </c>
      <c r="AC8" s="115">
        <v>0</v>
      </c>
      <c r="AD8" s="115">
        <v>0</v>
      </c>
      <c r="AE8" s="115">
        <f>'Fuel Switch NT'!BM47</f>
        <v>0</v>
      </c>
      <c r="AF8" s="115">
        <f>'Gas Supply'!Q11*'INput Data'!$E$7</f>
        <v>0</v>
      </c>
      <c r="AG8" s="115">
        <f>IF('Fuel Switch NT'!BA47=0,0,-'Fuel Switch NT'!BA47)</f>
        <v>0</v>
      </c>
      <c r="AI8" s="77"/>
      <c r="AK8" s="489" t="s">
        <v>12</v>
      </c>
      <c r="AL8" s="480">
        <f>'Fuel Switch NT'!P10</f>
        <v>7468.8669955748146</v>
      </c>
      <c r="AM8" s="115">
        <f>'Fuel Switch NT'!X10</f>
        <v>46907.015708032217</v>
      </c>
      <c r="AN8" s="115">
        <f>'Fuel Switch NT'!AF10</f>
        <v>2880.0673541167148</v>
      </c>
      <c r="AO8" s="481">
        <f>'Fuel Switch NT'!AN10</f>
        <v>809646.08532144607</v>
      </c>
      <c r="AP8" s="473">
        <f>'Fuel Switch NT'!Q10</f>
        <v>7468.8669955748146</v>
      </c>
      <c r="AQ8" s="463">
        <f>+'Fuel Switch NT'!Y10</f>
        <v>46907.015708032217</v>
      </c>
      <c r="AR8" s="463">
        <f>+'Fuel Switch NT'!AG10</f>
        <v>2880.0673541167148</v>
      </c>
      <c r="AS8" s="474">
        <f>+'Fuel Switch NT'!AN10</f>
        <v>809646.08532144607</v>
      </c>
      <c r="AU8" s="6" t="s">
        <v>12</v>
      </c>
      <c r="AV8" s="480">
        <f>'Fuel Switch NT'!P47</f>
        <v>40421.808633093518</v>
      </c>
      <c r="AW8" s="115">
        <f>+'Fuel Switch NT'!X47</f>
        <v>67303.801438848895</v>
      </c>
      <c r="AX8" s="115">
        <f>+'Fuel Switch NT'!AF47</f>
        <v>18781.124892086329</v>
      </c>
      <c r="AY8" s="481">
        <f>+'Fuel Switch NT'!$AN47</f>
        <v>0</v>
      </c>
      <c r="AZ8" s="473">
        <f>'Fuel Switch NT'!Q47</f>
        <v>21404.798176259061</v>
      </c>
      <c r="BA8" s="463">
        <f>+'Fuel Switch NT'!Y47</f>
        <v>-433485.55225539539</v>
      </c>
      <c r="BB8" s="463">
        <f>+'Fuel Switch NT'!AG47</f>
        <v>18781.124892086329</v>
      </c>
      <c r="BC8" s="474">
        <f>+'Fuel Switch NT'!$AN47</f>
        <v>0</v>
      </c>
      <c r="BE8" s="6" t="s">
        <v>12</v>
      </c>
      <c r="BF8" s="480">
        <f>'Fuel Switch NT'!P47</f>
        <v>40421.808633093518</v>
      </c>
      <c r="BG8" s="115">
        <f>+'Fuel Switch NT'!X47</f>
        <v>67303.801438848895</v>
      </c>
      <c r="BH8" s="115">
        <f>+'Fuel Switch NT'!AF47</f>
        <v>18781.124892086329</v>
      </c>
      <c r="BI8" s="481">
        <f>+'Fuel Switch NT'!$AU47</f>
        <v>0</v>
      </c>
      <c r="BJ8" s="473">
        <f>'Fuel Switch NT'!Q47</f>
        <v>21404.798176259061</v>
      </c>
      <c r="BK8" s="463">
        <f>+'Fuel Switch NT'!Y47</f>
        <v>-433485.55225539539</v>
      </c>
      <c r="BL8" s="463">
        <f>+'Fuel Switch NT'!AG47</f>
        <v>18781.124892086329</v>
      </c>
      <c r="BM8" s="474">
        <f>+'Fuel Switch NT'!$AU47</f>
        <v>0</v>
      </c>
    </row>
    <row r="9" spans="2:68" x14ac:dyDescent="0.25">
      <c r="B9" s="6" t="s">
        <v>13</v>
      </c>
      <c r="C9" s="115">
        <f>'Fuel Switch NT'!P11+'Fuel Switch NT'!X11+'Fuel Switch NT'!AF11+'Fuel Switch NT'!AN11</f>
        <v>0</v>
      </c>
      <c r="D9" s="115">
        <f>'Fuel Switch NT'!Q11+'Fuel Switch NT'!Y11+'Fuel Switch NT'!AG11+'Fuel Switch NT'!AN11</f>
        <v>-5379803.8510791361</v>
      </c>
      <c r="E9" s="115">
        <f>'Fuel Switch NT'!AX11</f>
        <v>0</v>
      </c>
      <c r="F9" s="115">
        <v>0</v>
      </c>
      <c r="G9" s="115">
        <v>0</v>
      </c>
      <c r="H9" s="115">
        <v>0</v>
      </c>
      <c r="I9" s="115">
        <f>'Fuel Switch NT'!AW11</f>
        <v>0</v>
      </c>
      <c r="J9" s="115">
        <f>'Gas Supply'!E12*'INput Data'!$E$7</f>
        <v>0</v>
      </c>
      <c r="K9" s="115">
        <f>IF('Fuel Switch NT'!AQ11=0,0,-'Fuel Switch NT'!AQ11)</f>
        <v>0</v>
      </c>
      <c r="M9" s="6" t="s">
        <v>13</v>
      </c>
      <c r="N9" s="115">
        <f>'Fuel Switch NT'!P48+'Fuel Switch NT'!X48+'Fuel Switch NT'!AF48+'Fuel Switch NT'!$AN48</f>
        <v>0</v>
      </c>
      <c r="O9" s="115">
        <f>'Fuel Switch NT'!Q48+'Fuel Switch NT'!Y48+'Fuel Switch NT'!AG48+'Fuel Switch NT'!$AN48</f>
        <v>-1956089.1723021585</v>
      </c>
      <c r="P9" s="115">
        <f>'Fuel Switch NT'!BN48</f>
        <v>0</v>
      </c>
      <c r="Q9" s="115">
        <v>0</v>
      </c>
      <c r="R9" s="115">
        <v>0</v>
      </c>
      <c r="S9" s="115">
        <v>0</v>
      </c>
      <c r="T9" s="115">
        <f>'Fuel Switch NT'!BG48</f>
        <v>0</v>
      </c>
      <c r="U9" s="115">
        <f>'Gas Supply'!K12*'INput Data'!$E$7</f>
        <v>0</v>
      </c>
      <c r="V9" s="115">
        <f>IF('Fuel Switch NT'!AX48=0,0,-'Fuel Switch NT'!AX48)</f>
        <v>0</v>
      </c>
      <c r="X9" s="6" t="s">
        <v>13</v>
      </c>
      <c r="Y9" s="115">
        <f>'Fuel Switch NT'!P48+'Fuel Switch NT'!X48+'Fuel Switch NT'!AF48+'Fuel Switch NT'!$AU48</f>
        <v>0</v>
      </c>
      <c r="Z9" s="115">
        <f>'Fuel Switch NT'!Q48+'Fuel Switch NT'!Y48+'Fuel Switch NT'!AG48+'Fuel Switch NT'!$AU48</f>
        <v>-1956089.1723021585</v>
      </c>
      <c r="AA9" s="115">
        <f>'Fuel Switch NT'!BO48</f>
        <v>0</v>
      </c>
      <c r="AB9" s="115">
        <v>0</v>
      </c>
      <c r="AC9" s="115">
        <v>0</v>
      </c>
      <c r="AD9" s="115">
        <v>0</v>
      </c>
      <c r="AE9" s="115">
        <f>'Fuel Switch NT'!BM48</f>
        <v>0</v>
      </c>
      <c r="AF9" s="115">
        <f>'Gas Supply'!Q12*'INput Data'!$E$7</f>
        <v>0</v>
      </c>
      <c r="AG9" s="115">
        <f>IF('Fuel Switch NT'!BA48=0,0,-'Fuel Switch NT'!BA48)</f>
        <v>0</v>
      </c>
      <c r="AI9" s="77"/>
      <c r="AK9" s="489" t="s">
        <v>13</v>
      </c>
      <c r="AL9" s="480">
        <f>'Fuel Switch NT'!P11</f>
        <v>0</v>
      </c>
      <c r="AM9" s="115">
        <f>'Fuel Switch NT'!X11</f>
        <v>0</v>
      </c>
      <c r="AN9" s="115">
        <f>'Fuel Switch NT'!AF11</f>
        <v>0</v>
      </c>
      <c r="AO9" s="481">
        <f>'Fuel Switch NT'!AN11</f>
        <v>0</v>
      </c>
      <c r="AP9" s="473">
        <f>'Fuel Switch NT'!Q11</f>
        <v>-1630297.7611510789</v>
      </c>
      <c r="AQ9" s="463">
        <f>+'Fuel Switch NT'!Y11</f>
        <v>-2748446.0611510794</v>
      </c>
      <c r="AR9" s="463">
        <f>+'Fuel Switch NT'!AG11</f>
        <v>-1001060.0287769784</v>
      </c>
      <c r="AS9" s="474">
        <f>+'Fuel Switch NT'!AN11</f>
        <v>0</v>
      </c>
      <c r="AU9" s="6" t="s">
        <v>13</v>
      </c>
      <c r="AV9" s="480">
        <f>'Fuel Switch NT'!P48</f>
        <v>0</v>
      </c>
      <c r="AW9" s="115">
        <f>+'Fuel Switch NT'!X48</f>
        <v>0</v>
      </c>
      <c r="AX9" s="115">
        <f>+'Fuel Switch NT'!AF48</f>
        <v>0</v>
      </c>
      <c r="AY9" s="481">
        <f>+'Fuel Switch NT'!$AN48</f>
        <v>0</v>
      </c>
      <c r="AZ9" s="473">
        <f>'Fuel Switch NT'!Q48</f>
        <v>-1044409.5032374103</v>
      </c>
      <c r="BA9" s="463">
        <f>+'Fuel Switch NT'!Y48</f>
        <v>-911679.66906474822</v>
      </c>
      <c r="BB9" s="463">
        <f>+'Fuel Switch NT'!AG48</f>
        <v>0</v>
      </c>
      <c r="BC9" s="474">
        <f>+'Fuel Switch NT'!$AN48</f>
        <v>0</v>
      </c>
      <c r="BE9" s="6" t="s">
        <v>13</v>
      </c>
      <c r="BF9" s="480">
        <f>'Fuel Switch NT'!P48</f>
        <v>0</v>
      </c>
      <c r="BG9" s="115">
        <f>+'Fuel Switch NT'!X48</f>
        <v>0</v>
      </c>
      <c r="BH9" s="115">
        <f>+'Fuel Switch NT'!AF48</f>
        <v>0</v>
      </c>
      <c r="BI9" s="481">
        <f>+'Fuel Switch NT'!$AU48</f>
        <v>0</v>
      </c>
      <c r="BJ9" s="473">
        <f>'Fuel Switch NT'!Q48</f>
        <v>-1044409.5032374103</v>
      </c>
      <c r="BK9" s="463">
        <f>+'Fuel Switch NT'!Y48</f>
        <v>-911679.66906474822</v>
      </c>
      <c r="BL9" s="463">
        <f>+'Fuel Switch NT'!AG48</f>
        <v>0</v>
      </c>
      <c r="BM9" s="474">
        <f>+'Fuel Switch NT'!$AU48</f>
        <v>0</v>
      </c>
    </row>
    <row r="10" spans="2:68" x14ac:dyDescent="0.25">
      <c r="B10" s="6" t="s">
        <v>14</v>
      </c>
      <c r="C10" s="115">
        <f>'Fuel Switch NT'!P12+'Fuel Switch NT'!X12+'Fuel Switch NT'!AF12+'Fuel Switch NT'!AN12</f>
        <v>0</v>
      </c>
      <c r="D10" s="115">
        <f>'Fuel Switch NT'!Q12+'Fuel Switch NT'!Y12+'Fuel Switch NT'!AG12+'Fuel Switch NT'!AN12</f>
        <v>0</v>
      </c>
      <c r="E10" s="115">
        <f>'Fuel Switch NT'!AX12</f>
        <v>0</v>
      </c>
      <c r="F10" s="115">
        <v>0</v>
      </c>
      <c r="G10" s="115">
        <v>0</v>
      </c>
      <c r="H10" s="115">
        <v>0</v>
      </c>
      <c r="I10" s="115">
        <f>'Fuel Switch NT'!AW12</f>
        <v>0</v>
      </c>
      <c r="J10" s="115">
        <f>'Gas Supply'!E13*'INput Data'!$E$7</f>
        <v>0</v>
      </c>
      <c r="K10" s="115">
        <f>IF('Fuel Switch NT'!AQ12=0,0,-'Fuel Switch NT'!AQ12)</f>
        <v>0</v>
      </c>
      <c r="M10" s="6" t="s">
        <v>14</v>
      </c>
      <c r="N10" s="115">
        <f>'Fuel Switch NT'!P49+'Fuel Switch NT'!X49+'Fuel Switch NT'!AF49+'Fuel Switch NT'!$AN49</f>
        <v>0</v>
      </c>
      <c r="O10" s="115">
        <f>'Fuel Switch NT'!Q49+'Fuel Switch NT'!Y49+'Fuel Switch NT'!AG49+'Fuel Switch NT'!$AN49</f>
        <v>0</v>
      </c>
      <c r="P10" s="115">
        <f>'Fuel Switch NT'!BN49</f>
        <v>0</v>
      </c>
      <c r="Q10" s="115">
        <v>0</v>
      </c>
      <c r="R10" s="115">
        <v>0</v>
      </c>
      <c r="S10" s="115">
        <v>0</v>
      </c>
      <c r="T10" s="115">
        <f>'Fuel Switch NT'!BG49</f>
        <v>0</v>
      </c>
      <c r="U10" s="115">
        <f>'Gas Supply'!K13*'INput Data'!$E$7</f>
        <v>0</v>
      </c>
      <c r="V10" s="115">
        <f>IF('Fuel Switch NT'!AX49=0,0,-'Fuel Switch NT'!AX49)</f>
        <v>0</v>
      </c>
      <c r="X10" s="6" t="s">
        <v>14</v>
      </c>
      <c r="Y10" s="115">
        <f>'Fuel Switch NT'!P49+'Fuel Switch NT'!X49+'Fuel Switch NT'!AF49+'Fuel Switch NT'!$AU49</f>
        <v>0</v>
      </c>
      <c r="Z10" s="115">
        <f>'Fuel Switch NT'!Q49+'Fuel Switch NT'!Y49+'Fuel Switch NT'!AG49+'Fuel Switch NT'!$AU49</f>
        <v>0</v>
      </c>
      <c r="AA10" s="115">
        <f>'Fuel Switch NT'!BO49</f>
        <v>0</v>
      </c>
      <c r="AB10" s="115">
        <v>0</v>
      </c>
      <c r="AC10" s="115">
        <v>0</v>
      </c>
      <c r="AD10" s="115">
        <v>0</v>
      </c>
      <c r="AE10" s="115">
        <f>'Fuel Switch NT'!BM49</f>
        <v>0</v>
      </c>
      <c r="AF10" s="115">
        <f>'Gas Supply'!Q13*'INput Data'!$E$7</f>
        <v>0</v>
      </c>
      <c r="AG10" s="115">
        <f>IF('Fuel Switch NT'!BA49=0,0,-'Fuel Switch NT'!BA49)</f>
        <v>0</v>
      </c>
      <c r="AI10" s="77"/>
      <c r="AK10" s="489" t="s">
        <v>14</v>
      </c>
      <c r="AL10" s="480">
        <f>'Fuel Switch NT'!P12</f>
        <v>0</v>
      </c>
      <c r="AM10" s="115">
        <f>'Fuel Switch NT'!X12</f>
        <v>0</v>
      </c>
      <c r="AN10" s="115">
        <f>'Fuel Switch NT'!AF12</f>
        <v>0</v>
      </c>
      <c r="AO10" s="481">
        <f>'Fuel Switch NT'!AN12</f>
        <v>0</v>
      </c>
      <c r="AP10" s="473">
        <f>'Fuel Switch NT'!Q12</f>
        <v>0</v>
      </c>
      <c r="AQ10" s="463">
        <f>+'Fuel Switch NT'!Y12</f>
        <v>0</v>
      </c>
      <c r="AR10" s="463">
        <f>+'Fuel Switch NT'!AG12</f>
        <v>0</v>
      </c>
      <c r="AS10" s="474">
        <f>+'Fuel Switch NT'!AN12</f>
        <v>0</v>
      </c>
      <c r="AU10" s="6" t="s">
        <v>14</v>
      </c>
      <c r="AV10" s="480">
        <f>'Fuel Switch NT'!P49</f>
        <v>0</v>
      </c>
      <c r="AW10" s="115">
        <f>+'Fuel Switch NT'!X49</f>
        <v>0</v>
      </c>
      <c r="AX10" s="115">
        <f>+'Fuel Switch NT'!AF49</f>
        <v>0</v>
      </c>
      <c r="AY10" s="481">
        <f>+'Fuel Switch NT'!$AN49</f>
        <v>0</v>
      </c>
      <c r="AZ10" s="473">
        <f>'Fuel Switch NT'!Q49</f>
        <v>0</v>
      </c>
      <c r="BA10" s="463">
        <f>+'Fuel Switch NT'!Y49</f>
        <v>0</v>
      </c>
      <c r="BB10" s="463">
        <f>+'Fuel Switch NT'!AG49</f>
        <v>0</v>
      </c>
      <c r="BC10" s="474">
        <f>+'Fuel Switch NT'!$AN49</f>
        <v>0</v>
      </c>
      <c r="BE10" s="6" t="s">
        <v>14</v>
      </c>
      <c r="BF10" s="480">
        <f>'Fuel Switch NT'!P49</f>
        <v>0</v>
      </c>
      <c r="BG10" s="115">
        <f>+'Fuel Switch NT'!X49</f>
        <v>0</v>
      </c>
      <c r="BH10" s="115">
        <f>+'Fuel Switch NT'!AF49</f>
        <v>0</v>
      </c>
      <c r="BI10" s="481">
        <f>+'Fuel Switch NT'!$AU49</f>
        <v>0</v>
      </c>
      <c r="BJ10" s="473">
        <f>'Fuel Switch NT'!Q49</f>
        <v>0</v>
      </c>
      <c r="BK10" s="463">
        <f>+'Fuel Switch NT'!Y49</f>
        <v>0</v>
      </c>
      <c r="BL10" s="463">
        <f>+'Fuel Switch NT'!AG49</f>
        <v>0</v>
      </c>
      <c r="BM10" s="474">
        <f>+'Fuel Switch NT'!$AU49</f>
        <v>0</v>
      </c>
    </row>
    <row r="11" spans="2:68" x14ac:dyDescent="0.25">
      <c r="B11" s="6" t="s">
        <v>15</v>
      </c>
      <c r="C11" s="115">
        <f>'Fuel Switch NT'!P13+'Fuel Switch NT'!X13+'Fuel Switch NT'!AF13+'Fuel Switch NT'!AN13</f>
        <v>601522.01817157469</v>
      </c>
      <c r="D11" s="115">
        <f>'Fuel Switch NT'!Q13+'Fuel Switch NT'!Y13+'Fuel Switch NT'!AG13+'Fuel Switch NT'!AN13</f>
        <v>-3449116.9530586381</v>
      </c>
      <c r="E11" s="115">
        <f>'Fuel Switch NT'!AX13</f>
        <v>12589.995729172495</v>
      </c>
      <c r="F11" s="115">
        <v>0</v>
      </c>
      <c r="G11" s="115">
        <v>0</v>
      </c>
      <c r="H11" s="115">
        <v>0</v>
      </c>
      <c r="I11" s="115">
        <f>'Fuel Switch NT'!AW13</f>
        <v>62837.991717996003</v>
      </c>
      <c r="J11" s="115">
        <f>'Gas Supply'!E14*'INput Data'!$E$7</f>
        <v>0</v>
      </c>
      <c r="K11" s="115">
        <f>IF('Fuel Switch NT'!AQ13=0,0,-'Fuel Switch NT'!AQ13)</f>
        <v>0</v>
      </c>
      <c r="M11" s="6" t="s">
        <v>15</v>
      </c>
      <c r="N11" s="115">
        <f>'Fuel Switch NT'!P50+'Fuel Switch NT'!X50+'Fuel Switch NT'!AF50+'Fuel Switch NT'!$AN50</f>
        <v>511988.16106385266</v>
      </c>
      <c r="O11" s="115">
        <f>'Fuel Switch NT'!Q50+'Fuel Switch NT'!Y50+'Fuel Switch NT'!AG50+'Fuel Switch NT'!$AN50</f>
        <v>511988.16106385266</v>
      </c>
      <c r="P11" s="115">
        <f>'Fuel Switch NT'!BN50</f>
        <v>8262.6799830948239</v>
      </c>
      <c r="Q11" s="115">
        <v>0</v>
      </c>
      <c r="R11" s="115">
        <v>0</v>
      </c>
      <c r="S11" s="115">
        <v>0</v>
      </c>
      <c r="T11" s="115">
        <f>'Fuel Switch NT'!BG50</f>
        <v>110839.86325405132</v>
      </c>
      <c r="U11" s="115">
        <f>'Gas Supply'!K14*'INput Data'!$E$7</f>
        <v>0</v>
      </c>
      <c r="V11" s="115">
        <f>IF('Fuel Switch NT'!AX50=0,0,-'Fuel Switch NT'!AX50)</f>
        <v>0</v>
      </c>
      <c r="X11" s="6" t="s">
        <v>15</v>
      </c>
      <c r="Y11" s="115">
        <f>'Fuel Switch NT'!P50+'Fuel Switch NT'!X50+'Fuel Switch NT'!AF50+'Fuel Switch NT'!$AU50</f>
        <v>172583.06816129794</v>
      </c>
      <c r="Z11" s="115">
        <f>'Fuel Switch NT'!Q50+'Fuel Switch NT'!Y50+'Fuel Switch NT'!AG50+'Fuel Switch NT'!$AU50</f>
        <v>172583.06816129794</v>
      </c>
      <c r="AA11" s="115">
        <f>'Fuel Switch NT'!BO50</f>
        <v>2940.9460012596533</v>
      </c>
      <c r="AB11" s="115">
        <v>0</v>
      </c>
      <c r="AC11" s="115">
        <v>0</v>
      </c>
      <c r="AD11" s="115">
        <v>0</v>
      </c>
      <c r="AE11" s="115">
        <f>'Fuel Switch NT'!BM50</f>
        <v>96249.525348328083</v>
      </c>
      <c r="AF11" s="115">
        <f>'Gas Supply'!Q14*'INput Data'!$E$7</f>
        <v>0</v>
      </c>
      <c r="AG11" s="115">
        <f>IF('Fuel Switch NT'!BA50=0,0,-'Fuel Switch NT'!BA50)</f>
        <v>0</v>
      </c>
      <c r="AI11" s="77"/>
      <c r="AK11" s="489" t="s">
        <v>15</v>
      </c>
      <c r="AL11" s="480">
        <f>'Fuel Switch NT'!P13</f>
        <v>0</v>
      </c>
      <c r="AM11" s="115">
        <f>'Fuel Switch NT'!X13</f>
        <v>580531.99712230207</v>
      </c>
      <c r="AN11" s="115">
        <f>'Fuel Switch NT'!AF13</f>
        <v>20990.021049272673</v>
      </c>
      <c r="AO11" s="481">
        <f>'Fuel Switch NT'!AN13</f>
        <v>0</v>
      </c>
      <c r="AP11" s="473">
        <f>'Fuel Switch NT'!Q13</f>
        <v>0</v>
      </c>
      <c r="AQ11" s="463">
        <f>+'Fuel Switch NT'!Y13</f>
        <v>-3470106.9741079109</v>
      </c>
      <c r="AR11" s="463">
        <f>+'Fuel Switch NT'!AG13</f>
        <v>20990.021049272673</v>
      </c>
      <c r="AS11" s="474">
        <f>+'Fuel Switch NT'!AN13</f>
        <v>0</v>
      </c>
      <c r="AU11" s="6" t="s">
        <v>15</v>
      </c>
      <c r="AV11" s="480">
        <f>'Fuel Switch NT'!P50</f>
        <v>10334.909352517801</v>
      </c>
      <c r="AW11" s="115">
        <f>+'Fuel Switch NT'!X50</f>
        <v>0</v>
      </c>
      <c r="AX11" s="115">
        <f>+'Fuel Switch NT'!AF50</f>
        <v>162248.15880878014</v>
      </c>
      <c r="AY11" s="481">
        <f>+'Fuel Switch NT'!$AN50</f>
        <v>339405.09290255472</v>
      </c>
      <c r="AZ11" s="473">
        <f>'Fuel Switch NT'!Q50</f>
        <v>10334.909352517801</v>
      </c>
      <c r="BA11" s="463">
        <f>+'Fuel Switch NT'!Y50</f>
        <v>0</v>
      </c>
      <c r="BB11" s="463">
        <f>+'Fuel Switch NT'!AG50</f>
        <v>162248.15880878014</v>
      </c>
      <c r="BC11" s="474">
        <f>+'Fuel Switch NT'!$AN50</f>
        <v>339405.09290255472</v>
      </c>
      <c r="BE11" s="6" t="s">
        <v>15</v>
      </c>
      <c r="BF11" s="480">
        <f>'Fuel Switch NT'!P50</f>
        <v>10334.909352517801</v>
      </c>
      <c r="BG11" s="115">
        <f>+'Fuel Switch NT'!X50</f>
        <v>0</v>
      </c>
      <c r="BH11" s="115">
        <f>+'Fuel Switch NT'!AF50</f>
        <v>162248.15880878014</v>
      </c>
      <c r="BI11" s="481">
        <f>+'Fuel Switch NT'!$AU50</f>
        <v>0</v>
      </c>
      <c r="BJ11" s="473">
        <f>'Fuel Switch NT'!Q50</f>
        <v>10334.909352517801</v>
      </c>
      <c r="BK11" s="463">
        <f>+'Fuel Switch NT'!Y50</f>
        <v>0</v>
      </c>
      <c r="BL11" s="463">
        <f>+'Fuel Switch NT'!AG50</f>
        <v>162248.15880878014</v>
      </c>
      <c r="BM11" s="474">
        <f>+'Fuel Switch NT'!$AU50</f>
        <v>0</v>
      </c>
    </row>
    <row r="12" spans="2:68" x14ac:dyDescent="0.25">
      <c r="B12" s="6" t="s">
        <v>16</v>
      </c>
      <c r="C12" s="115">
        <f>'Fuel Switch NT'!P14+'Fuel Switch NT'!X14+'Fuel Switch NT'!AF14+'Fuel Switch NT'!AN14</f>
        <v>11314445.172444023</v>
      </c>
      <c r="D12" s="115">
        <f>'Fuel Switch NT'!Q14+'Fuel Switch NT'!Y14+'Fuel Switch NT'!AG14+'Fuel Switch NT'!AN14</f>
        <v>-588680.24083658773</v>
      </c>
      <c r="E12" s="115">
        <f>'Fuel Switch NT'!AX14</f>
        <v>145584.84555499116</v>
      </c>
      <c r="F12" s="115">
        <v>0</v>
      </c>
      <c r="G12" s="115">
        <v>0</v>
      </c>
      <c r="H12" s="115">
        <v>0</v>
      </c>
      <c r="I12" s="115">
        <f>'Fuel Switch NT'!AW14</f>
        <v>3413102.0714173713</v>
      </c>
      <c r="J12" s="115">
        <f>'Gas Supply'!E15*'INput Data'!$E$7</f>
        <v>0</v>
      </c>
      <c r="K12" s="115">
        <f>IF('Fuel Switch NT'!AQ14=0,0,-'Fuel Switch NT'!AQ14)</f>
        <v>0</v>
      </c>
      <c r="M12" s="6" t="s">
        <v>16</v>
      </c>
      <c r="N12" s="115">
        <f>'Fuel Switch NT'!P51+'Fuel Switch NT'!X51+'Fuel Switch NT'!AF51+'Fuel Switch NT'!$AN51</f>
        <v>4740945.0179154482</v>
      </c>
      <c r="O12" s="115">
        <f>'Fuel Switch NT'!Q51+'Fuel Switch NT'!Y51+'Fuel Switch NT'!AG51+'Fuel Switch NT'!$AN51</f>
        <v>4740945.0179154482</v>
      </c>
      <c r="P12" s="115">
        <f>'Fuel Switch NT'!BN51</f>
        <v>136472.5012755077</v>
      </c>
      <c r="Q12" s="115">
        <v>0</v>
      </c>
      <c r="R12" s="115">
        <v>0</v>
      </c>
      <c r="S12" s="115">
        <v>0</v>
      </c>
      <c r="T12" s="115">
        <f>'Fuel Switch NT'!BG51</f>
        <v>3506545.5350745483</v>
      </c>
      <c r="U12" s="115">
        <f>'Gas Supply'!K15*'INput Data'!$E$7</f>
        <v>0</v>
      </c>
      <c r="V12" s="115">
        <f>IF('Fuel Switch NT'!AX51=0,0,-'Fuel Switch NT'!AX51)</f>
        <v>0</v>
      </c>
      <c r="X12" s="6" t="s">
        <v>16</v>
      </c>
      <c r="Y12" s="115">
        <f>'Fuel Switch NT'!P51+'Fuel Switch NT'!X51+'Fuel Switch NT'!AF51+'Fuel Switch NT'!$AU51</f>
        <v>2224153.9543597056</v>
      </c>
      <c r="Z12" s="115">
        <f>'Fuel Switch NT'!Q51+'Fuel Switch NT'!Y51+'Fuel Switch NT'!AG51+'Fuel Switch NT'!$AU51</f>
        <v>2224153.9543597056</v>
      </c>
      <c r="AA12" s="115">
        <f>'Fuel Switch NT'!BO51</f>
        <v>66895.137080382847</v>
      </c>
      <c r="AB12" s="115">
        <v>0</v>
      </c>
      <c r="AC12" s="115">
        <v>0</v>
      </c>
      <c r="AD12" s="115">
        <v>0</v>
      </c>
      <c r="AE12" s="115">
        <f>'Fuel Switch NT'!BM51</f>
        <v>3164292.4460431654</v>
      </c>
      <c r="AF12" s="115">
        <f>'Gas Supply'!Q15*'INput Data'!$E$7</f>
        <v>0</v>
      </c>
      <c r="AG12" s="115">
        <f>IF('Fuel Switch NT'!BA51=0,0,-'Fuel Switch NT'!BA51)</f>
        <v>0</v>
      </c>
      <c r="AI12" s="77"/>
      <c r="AK12" s="489" t="s">
        <v>16</v>
      </c>
      <c r="AL12" s="480">
        <f>'Fuel Switch NT'!P14</f>
        <v>561249.93592326518</v>
      </c>
      <c r="AM12" s="115">
        <f>'Fuel Switch NT'!X14</f>
        <v>3698360.6618705015</v>
      </c>
      <c r="AN12" s="115">
        <f>'Fuel Switch NT'!AF14</f>
        <v>0</v>
      </c>
      <c r="AO12" s="481">
        <f>'Fuel Switch NT'!AN14</f>
        <v>7054834.5746502569</v>
      </c>
      <c r="AP12" s="473">
        <f>'Fuel Switch NT'!Q14</f>
        <v>561249.93592326518</v>
      </c>
      <c r="AQ12" s="463">
        <f>+'Fuel Switch NT'!Y14</f>
        <v>-8204764.7514101099</v>
      </c>
      <c r="AR12" s="463">
        <f>+'Fuel Switch NT'!AG14</f>
        <v>0</v>
      </c>
      <c r="AS12" s="474">
        <f>+'Fuel Switch NT'!AN14</f>
        <v>7054834.5746502569</v>
      </c>
      <c r="AU12" s="6" t="s">
        <v>16</v>
      </c>
      <c r="AV12" s="480">
        <f>'Fuel Switch NT'!P51</f>
        <v>2144412.8087481949</v>
      </c>
      <c r="AW12" s="115">
        <f>+'Fuel Switch NT'!X51</f>
        <v>0</v>
      </c>
      <c r="AX12" s="115">
        <f>+'Fuel Switch NT'!AF51</f>
        <v>79741.145611510772</v>
      </c>
      <c r="AY12" s="481">
        <f>+'Fuel Switch NT'!$AN51</f>
        <v>2516791.0635557421</v>
      </c>
      <c r="AZ12" s="473">
        <f>'Fuel Switch NT'!Q51</f>
        <v>2144412.8087481949</v>
      </c>
      <c r="BA12" s="463">
        <f>+'Fuel Switch NT'!Y51</f>
        <v>0</v>
      </c>
      <c r="BB12" s="463">
        <f>+'Fuel Switch NT'!AG51</f>
        <v>79741.145611510772</v>
      </c>
      <c r="BC12" s="474">
        <f>+'Fuel Switch NT'!$AN51</f>
        <v>2516791.0635557421</v>
      </c>
      <c r="BE12" s="6" t="s">
        <v>16</v>
      </c>
      <c r="BF12" s="480">
        <f>'Fuel Switch NT'!P51</f>
        <v>2144412.8087481949</v>
      </c>
      <c r="BG12" s="115">
        <f>+'Fuel Switch NT'!X51</f>
        <v>0</v>
      </c>
      <c r="BH12" s="115">
        <f>+'Fuel Switch NT'!AF51</f>
        <v>79741.145611510772</v>
      </c>
      <c r="BI12" s="481">
        <f>+'Fuel Switch NT'!$AU51</f>
        <v>0</v>
      </c>
      <c r="BJ12" s="473">
        <f>'Fuel Switch NT'!Q51</f>
        <v>2144412.8087481949</v>
      </c>
      <c r="BK12" s="463">
        <f>+'Fuel Switch NT'!Y51</f>
        <v>0</v>
      </c>
      <c r="BL12" s="463">
        <f>+'Fuel Switch NT'!AG51</f>
        <v>79741.145611510772</v>
      </c>
      <c r="BM12" s="474">
        <f>+'Fuel Switch NT'!$AU51</f>
        <v>0</v>
      </c>
    </row>
    <row r="13" spans="2:68" x14ac:dyDescent="0.25">
      <c r="B13" s="6" t="s">
        <v>17</v>
      </c>
      <c r="C13" s="115">
        <f>'Fuel Switch NT'!P15+'Fuel Switch NT'!X15+'Fuel Switch NT'!AF15+'Fuel Switch NT'!AN15</f>
        <v>145228.60004735732</v>
      </c>
      <c r="D13" s="115">
        <f>'Fuel Switch NT'!Q15+'Fuel Switch NT'!Y15+'Fuel Switch NT'!AG15+'Fuel Switch NT'!AN15</f>
        <v>-632313.68583226216</v>
      </c>
      <c r="E13" s="115">
        <f>'Fuel Switch NT'!AX15</f>
        <v>51282.540393590745</v>
      </c>
      <c r="F13" s="115">
        <v>0</v>
      </c>
      <c r="G13" s="115">
        <v>0</v>
      </c>
      <c r="H13" s="115">
        <v>0</v>
      </c>
      <c r="I13" s="115">
        <f>'Fuel Switch NT'!AW15</f>
        <v>871069.99473620625</v>
      </c>
      <c r="J13" s="115">
        <f>'Gas Supply'!E16*'INput Data'!$E$7</f>
        <v>0</v>
      </c>
      <c r="K13" s="115">
        <f>IF('Fuel Switch NT'!AQ15=0,0,-'Fuel Switch NT'!AQ15)</f>
        <v>0</v>
      </c>
      <c r="M13" s="6" t="s">
        <v>17</v>
      </c>
      <c r="N13" s="115">
        <f>'Fuel Switch NT'!P52+'Fuel Switch NT'!X52+'Fuel Switch NT'!AF52+'Fuel Switch NT'!$AN52</f>
        <v>70723.246006415837</v>
      </c>
      <c r="O13" s="115">
        <f>'Fuel Switch NT'!Q52+'Fuel Switch NT'!Y52+'Fuel Switch NT'!AG52+'Fuel Switch NT'!$AN52</f>
        <v>-413240.6860456164</v>
      </c>
      <c r="P13" s="115">
        <f>'Fuel Switch NT'!BN52</f>
        <v>70723.246006415837</v>
      </c>
      <c r="Q13" s="115">
        <v>0</v>
      </c>
      <c r="R13" s="115">
        <v>0</v>
      </c>
      <c r="S13" s="115">
        <v>0</v>
      </c>
      <c r="T13" s="115">
        <f>'Fuel Switch NT'!BG52</f>
        <v>1038608.6730621711</v>
      </c>
      <c r="U13" s="115">
        <f>'Gas Supply'!K16*'INput Data'!$E$7</f>
        <v>0</v>
      </c>
      <c r="V13" s="115">
        <f>IF('Fuel Switch NT'!AX52=0,0,-'Fuel Switch NT'!AX52)</f>
        <v>0</v>
      </c>
      <c r="X13" s="6" t="s">
        <v>17</v>
      </c>
      <c r="Y13" s="115">
        <f>'Fuel Switch NT'!P52+'Fuel Switch NT'!X52+'Fuel Switch NT'!AF52+'Fuel Switch NT'!$AU52</f>
        <v>38781.24007266188</v>
      </c>
      <c r="Z13" s="115">
        <f>'Fuel Switch NT'!Q52+'Fuel Switch NT'!Y52+'Fuel Switch NT'!AG52+'Fuel Switch NT'!$AU52</f>
        <v>-445182.69197937037</v>
      </c>
      <c r="AA13" s="115">
        <f>'Fuel Switch NT'!BO52</f>
        <v>38781.24007266188</v>
      </c>
      <c r="AB13" s="115">
        <v>0</v>
      </c>
      <c r="AC13" s="115">
        <v>0</v>
      </c>
      <c r="AD13" s="115">
        <v>0</v>
      </c>
      <c r="AE13" s="115">
        <f>'Fuel Switch NT'!BM52</f>
        <v>1006666.6671284171</v>
      </c>
      <c r="AF13" s="115">
        <f>'Gas Supply'!Q16*'INput Data'!$E$7</f>
        <v>0</v>
      </c>
      <c r="AG13" s="115">
        <f>IF('Fuel Switch NT'!BA52=0,0,-'Fuel Switch NT'!BA52)</f>
        <v>0</v>
      </c>
      <c r="AI13" s="77"/>
      <c r="AK13" s="489" t="s">
        <v>17</v>
      </c>
      <c r="AL13" s="480">
        <f>'Fuel Switch NT'!P15</f>
        <v>0</v>
      </c>
      <c r="AM13" s="115">
        <f>'Fuel Switch NT'!X15</f>
        <v>22392.002877697818</v>
      </c>
      <c r="AN13" s="115">
        <f>'Fuel Switch NT'!AF15</f>
        <v>4321.8851711430862</v>
      </c>
      <c r="AO13" s="481">
        <f>'Fuel Switch NT'!AN15</f>
        <v>118514.71199851643</v>
      </c>
      <c r="AP13" s="473">
        <f>'Fuel Switch NT'!Q15</f>
        <v>0</v>
      </c>
      <c r="AQ13" s="463">
        <f>+'Fuel Switch NT'!Y15</f>
        <v>-755150.28300192172</v>
      </c>
      <c r="AR13" s="463">
        <f>+'Fuel Switch NT'!AG15</f>
        <v>4321.8851711430862</v>
      </c>
      <c r="AS13" s="474">
        <f>+'Fuel Switch NT'!AN15</f>
        <v>118514.71199851643</v>
      </c>
      <c r="AU13" s="6" t="s">
        <v>17</v>
      </c>
      <c r="AV13" s="480">
        <f>'Fuel Switch NT'!P52</f>
        <v>0</v>
      </c>
      <c r="AW13" s="115">
        <f>+'Fuel Switch NT'!X52</f>
        <v>22392.002877697851</v>
      </c>
      <c r="AX13" s="115">
        <f>+'Fuel Switch NT'!AF52</f>
        <v>16389.237194964029</v>
      </c>
      <c r="AY13" s="481">
        <f>+'Fuel Switch NT'!$AN52</f>
        <v>31942.005933753953</v>
      </c>
      <c r="AZ13" s="473">
        <f>'Fuel Switch NT'!Q52</f>
        <v>0</v>
      </c>
      <c r="BA13" s="463">
        <f>+'Fuel Switch NT'!Y52</f>
        <v>-461571.92917433439</v>
      </c>
      <c r="BB13" s="463">
        <f>+'Fuel Switch NT'!AG52</f>
        <v>16389.237194964029</v>
      </c>
      <c r="BC13" s="474">
        <f>+'Fuel Switch NT'!$AN52</f>
        <v>31942.005933753953</v>
      </c>
      <c r="BE13" s="6" t="s">
        <v>17</v>
      </c>
      <c r="BF13" s="480">
        <f>'Fuel Switch NT'!P52</f>
        <v>0</v>
      </c>
      <c r="BG13" s="115">
        <f>+'Fuel Switch NT'!X52</f>
        <v>22392.002877697851</v>
      </c>
      <c r="BH13" s="115">
        <f>+'Fuel Switch NT'!AF52</f>
        <v>16389.237194964029</v>
      </c>
      <c r="BI13" s="481">
        <f>+'Fuel Switch NT'!$AU52</f>
        <v>0</v>
      </c>
      <c r="BJ13" s="473">
        <f>'Fuel Switch NT'!Q52</f>
        <v>0</v>
      </c>
      <c r="BK13" s="463">
        <f>+'Fuel Switch NT'!Y52</f>
        <v>-461571.92917433439</v>
      </c>
      <c r="BL13" s="463">
        <f>+'Fuel Switch NT'!AG52</f>
        <v>16389.237194964029</v>
      </c>
      <c r="BM13" s="474">
        <f>+'Fuel Switch NT'!$AU52</f>
        <v>0</v>
      </c>
    </row>
    <row r="14" spans="2:68" x14ac:dyDescent="0.25">
      <c r="B14" s="6" t="s">
        <v>18</v>
      </c>
      <c r="C14" s="115">
        <f>'Fuel Switch NT'!P16+'Fuel Switch NT'!X16+'Fuel Switch NT'!AF16+'Fuel Switch NT'!AN16</f>
        <v>64695.040986260428</v>
      </c>
      <c r="D14" s="115">
        <f>'Fuel Switch NT'!Q16+'Fuel Switch NT'!Y16+'Fuel Switch NT'!AG16+'Fuel Switch NT'!AN16</f>
        <v>-285723.61622956686</v>
      </c>
      <c r="E14" s="115">
        <f>'Fuel Switch NT'!AX16</f>
        <v>0</v>
      </c>
      <c r="F14" s="115">
        <v>0</v>
      </c>
      <c r="G14" s="115">
        <v>0</v>
      </c>
      <c r="H14" s="115">
        <v>0</v>
      </c>
      <c r="I14" s="115">
        <f>'Fuel Switch NT'!AW16</f>
        <v>22344.428240814694</v>
      </c>
      <c r="J14" s="115">
        <f>'Gas Supply'!E17*'INput Data'!$E$7</f>
        <v>0</v>
      </c>
      <c r="K14" s="115">
        <f>IF('Fuel Switch NT'!AQ16=0,0,-'Fuel Switch NT'!AQ16)</f>
        <v>0</v>
      </c>
      <c r="M14" s="6" t="s">
        <v>18</v>
      </c>
      <c r="N14" s="115">
        <f>'Fuel Switch NT'!P53+'Fuel Switch NT'!X53+'Fuel Switch NT'!AF53+'Fuel Switch NT'!$AN53</f>
        <v>57305.888541466658</v>
      </c>
      <c r="O14" s="115">
        <f>'Fuel Switch NT'!Q53+'Fuel Switch NT'!Y53+'Fuel Switch NT'!AG53+'Fuel Switch NT'!$AN53</f>
        <v>57305.888541466658</v>
      </c>
      <c r="P14" s="115">
        <f>'Fuel Switch NT'!BN53</f>
        <v>0</v>
      </c>
      <c r="Q14" s="115">
        <v>0</v>
      </c>
      <c r="R14" s="115">
        <v>0</v>
      </c>
      <c r="S14" s="115">
        <v>0</v>
      </c>
      <c r="T14" s="115">
        <f>'Fuel Switch NT'!BG53</f>
        <v>85652.531961643574</v>
      </c>
      <c r="U14" s="115">
        <f>'Gas Supply'!K17*'INput Data'!$E$7</f>
        <v>0</v>
      </c>
      <c r="V14" s="115">
        <f>IF('Fuel Switch NT'!AX53=0,0,-'Fuel Switch NT'!AX53)</f>
        <v>0</v>
      </c>
      <c r="X14" s="6" t="s">
        <v>18</v>
      </c>
      <c r="Y14" s="115">
        <f>'Fuel Switch NT'!P53+'Fuel Switch NT'!X53+'Fuel Switch NT'!AF53+'Fuel Switch NT'!$AU53</f>
        <v>37705.072946411987</v>
      </c>
      <c r="Z14" s="115">
        <f>'Fuel Switch NT'!Q53+'Fuel Switch NT'!Y53+'Fuel Switch NT'!AG53+'Fuel Switch NT'!$AU53</f>
        <v>37705.072946411987</v>
      </c>
      <c r="AA14" s="115">
        <f>'Fuel Switch NT'!BO53</f>
        <v>0</v>
      </c>
      <c r="AB14" s="115">
        <v>0</v>
      </c>
      <c r="AC14" s="115">
        <v>0</v>
      </c>
      <c r="AD14" s="115">
        <v>0</v>
      </c>
      <c r="AE14" s="115">
        <f>'Fuel Switch NT'!BM53</f>
        <v>85775.260662582106</v>
      </c>
      <c r="AF14" s="115">
        <f>'Gas Supply'!Q17*'INput Data'!$E$7</f>
        <v>0</v>
      </c>
      <c r="AG14" s="115">
        <f>IF('Fuel Switch NT'!BA53=0,0,-'Fuel Switch NT'!BA53)</f>
        <v>0</v>
      </c>
      <c r="AI14" s="77"/>
      <c r="AK14" s="489" t="s">
        <v>18</v>
      </c>
      <c r="AL14" s="480">
        <f>'Fuel Switch NT'!P16</f>
        <v>4483.8071942446031</v>
      </c>
      <c r="AM14" s="115">
        <f>'Fuel Switch NT'!X16</f>
        <v>10416.342446043158</v>
      </c>
      <c r="AN14" s="115">
        <f>'Fuel Switch NT'!AF16</f>
        <v>9508.4566586730598</v>
      </c>
      <c r="AO14" s="481">
        <f>'Fuel Switch NT'!AN16</f>
        <v>40286.43468729961</v>
      </c>
      <c r="AP14" s="473">
        <f>'Fuel Switch NT'!Q16</f>
        <v>-176461.05343525167</v>
      </c>
      <c r="AQ14" s="463">
        <f>+'Fuel Switch NT'!Y16</f>
        <v>-159057.45414028785</v>
      </c>
      <c r="AR14" s="463">
        <f>+'Fuel Switch NT'!AG16</f>
        <v>9508.4566586730598</v>
      </c>
      <c r="AS14" s="474">
        <f>+'Fuel Switch NT'!AN16</f>
        <v>40286.43468729961</v>
      </c>
      <c r="AU14" s="6" t="s">
        <v>18</v>
      </c>
      <c r="AV14" s="480">
        <f>'Fuel Switch NT'!P53</f>
        <v>0</v>
      </c>
      <c r="AW14" s="115">
        <f>+'Fuel Switch NT'!X53</f>
        <v>0</v>
      </c>
      <c r="AX14" s="115">
        <f>+'Fuel Switch NT'!AF53</f>
        <v>0</v>
      </c>
      <c r="AY14" s="481">
        <f>+'Fuel Switch NT'!$AN53</f>
        <v>57305.888541466658</v>
      </c>
      <c r="AZ14" s="473">
        <f>'Fuel Switch NT'!Q53</f>
        <v>0</v>
      </c>
      <c r="BA14" s="463">
        <f>+'Fuel Switch NT'!Y53</f>
        <v>0</v>
      </c>
      <c r="BB14" s="463">
        <f>+'Fuel Switch NT'!AG53</f>
        <v>0</v>
      </c>
      <c r="BC14" s="474">
        <f>+'Fuel Switch NT'!$AN53</f>
        <v>57305.888541466658</v>
      </c>
      <c r="BE14" s="6" t="s">
        <v>18</v>
      </c>
      <c r="BF14" s="480">
        <f>'Fuel Switch NT'!P53</f>
        <v>0</v>
      </c>
      <c r="BG14" s="115">
        <f>+'Fuel Switch NT'!X53</f>
        <v>0</v>
      </c>
      <c r="BH14" s="115">
        <f>+'Fuel Switch NT'!AF53</f>
        <v>0</v>
      </c>
      <c r="BI14" s="481">
        <f>+'Fuel Switch NT'!$AU53</f>
        <v>37705.072946411987</v>
      </c>
      <c r="BJ14" s="473">
        <f>'Fuel Switch NT'!Q53</f>
        <v>0</v>
      </c>
      <c r="BK14" s="463">
        <f>+'Fuel Switch NT'!Y53</f>
        <v>0</v>
      </c>
      <c r="BL14" s="463">
        <f>+'Fuel Switch NT'!AG53</f>
        <v>0</v>
      </c>
      <c r="BM14" s="474">
        <f>+'Fuel Switch NT'!$AU53</f>
        <v>37705.072946411987</v>
      </c>
    </row>
    <row r="15" spans="2:68" x14ac:dyDescent="0.25">
      <c r="B15" s="6" t="s">
        <v>19</v>
      </c>
      <c r="C15" s="115">
        <f>'Fuel Switch NT'!P17+'Fuel Switch NT'!X17+'Fuel Switch NT'!AF17+'Fuel Switch NT'!AN17</f>
        <v>4558628.4467890989</v>
      </c>
      <c r="D15" s="115">
        <f>'Fuel Switch NT'!Q17+'Fuel Switch NT'!Y17+'Fuel Switch NT'!AG17+'Fuel Switch NT'!AN17</f>
        <v>-3203535.3685490084</v>
      </c>
      <c r="E15" s="115">
        <f>'Fuel Switch NT'!AX17</f>
        <v>12405.773892820083</v>
      </c>
      <c r="F15" s="115">
        <v>0</v>
      </c>
      <c r="G15" s="115">
        <v>0</v>
      </c>
      <c r="H15" s="115">
        <v>0</v>
      </c>
      <c r="I15" s="115">
        <f>'Fuel Switch NT'!AW17</f>
        <v>363065.27791631268</v>
      </c>
      <c r="J15" s="115">
        <f>'Gas Supply'!E18*'INput Data'!$E$7</f>
        <v>0</v>
      </c>
      <c r="K15" s="115">
        <f>IF('Fuel Switch NT'!AQ17=0,0,-'Fuel Switch NT'!AQ17)</f>
        <v>0</v>
      </c>
      <c r="M15" s="6" t="s">
        <v>19</v>
      </c>
      <c r="N15" s="115">
        <f>'Fuel Switch NT'!P54+'Fuel Switch NT'!X54+'Fuel Switch NT'!AF54+'Fuel Switch NT'!$AN54</f>
        <v>548140.53201438836</v>
      </c>
      <c r="O15" s="115">
        <f>'Fuel Switch NT'!Q54+'Fuel Switch NT'!Y54+'Fuel Switch NT'!AG54+'Fuel Switch NT'!$AN54</f>
        <v>-2403757.2164766211</v>
      </c>
      <c r="P15" s="115">
        <f>'Fuel Switch NT'!BN54</f>
        <v>1864.3534764448477</v>
      </c>
      <c r="Q15" s="115">
        <v>0</v>
      </c>
      <c r="R15" s="115">
        <v>0</v>
      </c>
      <c r="S15" s="115">
        <v>0</v>
      </c>
      <c r="T15" s="115">
        <f>'Fuel Switch NT'!BG54</f>
        <v>313119.52143733884</v>
      </c>
      <c r="U15" s="115">
        <f>'Gas Supply'!K18*'INput Data'!$E$7</f>
        <v>0</v>
      </c>
      <c r="V15" s="115">
        <f>IF('Fuel Switch NT'!AX54=0,0,-'Fuel Switch NT'!AX54)</f>
        <v>0</v>
      </c>
      <c r="X15" s="6" t="s">
        <v>19</v>
      </c>
      <c r="Y15" s="115">
        <f>'Fuel Switch NT'!P54+'Fuel Switch NT'!X54+'Fuel Switch NT'!AF54+'Fuel Switch NT'!$AU54</f>
        <v>548140.53201438836</v>
      </c>
      <c r="Z15" s="115">
        <f>'Fuel Switch NT'!Q54+'Fuel Switch NT'!Y54+'Fuel Switch NT'!AG54+'Fuel Switch NT'!$AU54</f>
        <v>-2403757.2164766211</v>
      </c>
      <c r="AA15" s="115">
        <f>'Fuel Switch NT'!BO54</f>
        <v>1929.052140669032</v>
      </c>
      <c r="AB15" s="115">
        <v>0</v>
      </c>
      <c r="AC15" s="115">
        <v>0</v>
      </c>
      <c r="AD15" s="115">
        <v>0</v>
      </c>
      <c r="AE15" s="115">
        <f>'Fuel Switch NT'!BM54</f>
        <v>313119.52143733884</v>
      </c>
      <c r="AF15" s="115">
        <f>'Gas Supply'!Q18*'INput Data'!$E$7</f>
        <v>0</v>
      </c>
      <c r="AG15" s="115">
        <f>IF('Fuel Switch NT'!BA54=0,0,-'Fuel Switch NT'!BA54)</f>
        <v>0</v>
      </c>
      <c r="AI15" s="77"/>
      <c r="AK15" s="489" t="s">
        <v>19</v>
      </c>
      <c r="AL15" s="480">
        <f>'Fuel Switch NT'!P17</f>
        <v>0</v>
      </c>
      <c r="AM15" s="115">
        <f>'Fuel Switch NT'!X17</f>
        <v>433016.09208633075</v>
      </c>
      <c r="AN15" s="115">
        <f>'Fuel Switch NT'!AF17</f>
        <v>24138.185611510868</v>
      </c>
      <c r="AO15" s="481">
        <f>'Fuel Switch NT'!AN17</f>
        <v>4101474.1690912577</v>
      </c>
      <c r="AP15" s="473">
        <f>'Fuel Switch NT'!Q17</f>
        <v>0</v>
      </c>
      <c r="AQ15" s="463">
        <f>+'Fuel Switch NT'!Y17</f>
        <v>-7329147.7232517768</v>
      </c>
      <c r="AR15" s="463">
        <f>+'Fuel Switch NT'!AG17</f>
        <v>24138.185611510868</v>
      </c>
      <c r="AS15" s="474">
        <f>+'Fuel Switch NT'!AN17</f>
        <v>4101474.1690912577</v>
      </c>
      <c r="AU15" s="6" t="s">
        <v>19</v>
      </c>
      <c r="AV15" s="480">
        <f>'Fuel Switch NT'!P54</f>
        <v>0</v>
      </c>
      <c r="AW15" s="115">
        <f>+'Fuel Switch NT'!X54</f>
        <v>433016.09208633075</v>
      </c>
      <c r="AX15" s="115">
        <f>+'Fuel Switch NT'!AF54</f>
        <v>115124.43992805755</v>
      </c>
      <c r="AY15" s="481">
        <f>+'Fuel Switch NT'!$AN54</f>
        <v>0</v>
      </c>
      <c r="AZ15" s="473">
        <f>'Fuel Switch NT'!Q54</f>
        <v>0</v>
      </c>
      <c r="BA15" s="463">
        <f>+'Fuel Switch NT'!Y54</f>
        <v>-2518881.6564046787</v>
      </c>
      <c r="BB15" s="463">
        <f>+'Fuel Switch NT'!AG54</f>
        <v>115124.43992805755</v>
      </c>
      <c r="BC15" s="474">
        <f>+'Fuel Switch NT'!$AN54</f>
        <v>0</v>
      </c>
      <c r="BE15" s="6" t="s">
        <v>19</v>
      </c>
      <c r="BF15" s="480">
        <f>'Fuel Switch NT'!P54</f>
        <v>0</v>
      </c>
      <c r="BG15" s="115">
        <f>+'Fuel Switch NT'!X54</f>
        <v>433016.09208633075</v>
      </c>
      <c r="BH15" s="115">
        <f>+'Fuel Switch NT'!AF54</f>
        <v>115124.43992805755</v>
      </c>
      <c r="BI15" s="481">
        <f>+'Fuel Switch NT'!$AU54</f>
        <v>0</v>
      </c>
      <c r="BJ15" s="473">
        <f>'Fuel Switch NT'!Q54</f>
        <v>0</v>
      </c>
      <c r="BK15" s="463">
        <f>+'Fuel Switch NT'!Y54</f>
        <v>-2518881.6564046787</v>
      </c>
      <c r="BL15" s="463">
        <f>+'Fuel Switch NT'!AG54</f>
        <v>115124.43992805755</v>
      </c>
      <c r="BM15" s="474">
        <f>+'Fuel Switch NT'!$AU54</f>
        <v>0</v>
      </c>
    </row>
    <row r="16" spans="2:68" x14ac:dyDescent="0.25">
      <c r="B16" s="6" t="s">
        <v>20</v>
      </c>
      <c r="C16" s="115">
        <f>'Fuel Switch NT'!P18+'Fuel Switch NT'!X18+'Fuel Switch NT'!AF18+'Fuel Switch NT'!AN18</f>
        <v>202369.90681055171</v>
      </c>
      <c r="D16" s="115">
        <f>'Fuel Switch NT'!Q18+'Fuel Switch NT'!Y18+'Fuel Switch NT'!AG18+'Fuel Switch NT'!AN18</f>
        <v>-1416390.8135311767</v>
      </c>
      <c r="E16" s="115">
        <f>'Fuel Switch NT'!AX18</f>
        <v>0</v>
      </c>
      <c r="F16" s="115">
        <v>0</v>
      </c>
      <c r="G16" s="115">
        <v>0</v>
      </c>
      <c r="H16" s="115">
        <v>0</v>
      </c>
      <c r="I16" s="115">
        <f>'Fuel Switch NT'!AW18</f>
        <v>0</v>
      </c>
      <c r="J16" s="115">
        <f>'Gas Supply'!E19*'INput Data'!$E$7</f>
        <v>0</v>
      </c>
      <c r="K16" s="115">
        <f>IF('Fuel Switch NT'!AQ18=0,0,-'Fuel Switch NT'!AQ18)</f>
        <v>0</v>
      </c>
      <c r="M16" s="6" t="s">
        <v>20</v>
      </c>
      <c r="N16" s="115">
        <f>'Fuel Switch NT'!P55+'Fuel Switch NT'!X55+'Fuel Switch NT'!AF55+'Fuel Switch NT'!$AN55</f>
        <v>0</v>
      </c>
      <c r="O16" s="115">
        <f>'Fuel Switch NT'!Q55+'Fuel Switch NT'!Y55+'Fuel Switch NT'!AG55+'Fuel Switch NT'!$AN55</f>
        <v>0</v>
      </c>
      <c r="P16" s="115">
        <f>'Fuel Switch NT'!BN55</f>
        <v>0</v>
      </c>
      <c r="Q16" s="115">
        <v>0</v>
      </c>
      <c r="R16" s="115">
        <v>0</v>
      </c>
      <c r="S16" s="115">
        <v>0</v>
      </c>
      <c r="T16" s="115">
        <f>'Fuel Switch NT'!BG55</f>
        <v>0</v>
      </c>
      <c r="U16" s="115">
        <f>'Gas Supply'!K19*'INput Data'!$E$7</f>
        <v>0</v>
      </c>
      <c r="V16" s="115">
        <f>IF('Fuel Switch NT'!AX55=0,0,-'Fuel Switch NT'!AX55)</f>
        <v>0</v>
      </c>
      <c r="X16" s="6" t="s">
        <v>20</v>
      </c>
      <c r="Y16" s="115">
        <f>'Fuel Switch NT'!P55+'Fuel Switch NT'!X55+'Fuel Switch NT'!AF55+'Fuel Switch NT'!$AU55</f>
        <v>0</v>
      </c>
      <c r="Z16" s="115">
        <f>'Fuel Switch NT'!Q55+'Fuel Switch NT'!Y55+'Fuel Switch NT'!AG55+'Fuel Switch NT'!$AU55</f>
        <v>0</v>
      </c>
      <c r="AA16" s="115">
        <f>'Fuel Switch NT'!BO55</f>
        <v>0</v>
      </c>
      <c r="AB16" s="115">
        <v>0</v>
      </c>
      <c r="AC16" s="115">
        <v>0</v>
      </c>
      <c r="AD16" s="115">
        <v>0</v>
      </c>
      <c r="AE16" s="115">
        <f>'Fuel Switch NT'!BM55</f>
        <v>0</v>
      </c>
      <c r="AF16" s="115">
        <f>'Gas Supply'!Q19*'INput Data'!$E$7</f>
        <v>0</v>
      </c>
      <c r="AG16" s="115">
        <f>IF('Fuel Switch NT'!BA55=0,0,-'Fuel Switch NT'!BA55)</f>
        <v>0</v>
      </c>
      <c r="AI16" s="77"/>
      <c r="AK16" s="489" t="s">
        <v>20</v>
      </c>
      <c r="AL16" s="480">
        <f>'Fuel Switch NT'!P18</f>
        <v>24116.361534772303</v>
      </c>
      <c r="AM16" s="115">
        <f>'Fuel Switch NT'!X18</f>
        <v>176567.8791366907</v>
      </c>
      <c r="AN16" s="115">
        <f>'Fuel Switch NT'!AF18</f>
        <v>1685.666139088728</v>
      </c>
      <c r="AO16" s="481">
        <f>'Fuel Switch NT'!AN18</f>
        <v>0</v>
      </c>
      <c r="AP16" s="473">
        <f>'Fuel Switch NT'!Q18</f>
        <v>24116.361534772303</v>
      </c>
      <c r="AQ16" s="463">
        <f>+'Fuel Switch NT'!Y18</f>
        <v>-1442192.8412050377</v>
      </c>
      <c r="AR16" s="463">
        <f>+'Fuel Switch NT'!AG18</f>
        <v>1685.666139088728</v>
      </c>
      <c r="AS16" s="474">
        <f>+'Fuel Switch NT'!AN18</f>
        <v>0</v>
      </c>
      <c r="AU16" s="6" t="s">
        <v>20</v>
      </c>
      <c r="AV16" s="480">
        <f>'Fuel Switch NT'!P55</f>
        <v>0</v>
      </c>
      <c r="AW16" s="115">
        <f>+'Fuel Switch NT'!X55</f>
        <v>0</v>
      </c>
      <c r="AX16" s="115">
        <f>+'Fuel Switch NT'!AF55</f>
        <v>0</v>
      </c>
      <c r="AY16" s="481">
        <f>+'Fuel Switch NT'!$AN55</f>
        <v>0</v>
      </c>
      <c r="AZ16" s="473">
        <f>'Fuel Switch NT'!Q55</f>
        <v>0</v>
      </c>
      <c r="BA16" s="463">
        <f>+'Fuel Switch NT'!Y55</f>
        <v>0</v>
      </c>
      <c r="BB16" s="463">
        <f>+'Fuel Switch NT'!AG55</f>
        <v>0</v>
      </c>
      <c r="BC16" s="474">
        <f>+'Fuel Switch NT'!$AN55</f>
        <v>0</v>
      </c>
      <c r="BE16" s="6" t="s">
        <v>20</v>
      </c>
      <c r="BF16" s="480">
        <f>'Fuel Switch NT'!P55</f>
        <v>0</v>
      </c>
      <c r="BG16" s="115">
        <f>+'Fuel Switch NT'!X55</f>
        <v>0</v>
      </c>
      <c r="BH16" s="115">
        <f>+'Fuel Switch NT'!AF55</f>
        <v>0</v>
      </c>
      <c r="BI16" s="481">
        <f>+'Fuel Switch NT'!$AU55</f>
        <v>0</v>
      </c>
      <c r="BJ16" s="473">
        <f>'Fuel Switch NT'!Q55</f>
        <v>0</v>
      </c>
      <c r="BK16" s="463">
        <f>+'Fuel Switch NT'!Y55</f>
        <v>0</v>
      </c>
      <c r="BL16" s="463">
        <f>+'Fuel Switch NT'!AG55</f>
        <v>0</v>
      </c>
      <c r="BM16" s="474">
        <f>+'Fuel Switch NT'!$AU55</f>
        <v>0</v>
      </c>
    </row>
    <row r="17" spans="2:65" x14ac:dyDescent="0.25">
      <c r="B17" s="6" t="s">
        <v>21</v>
      </c>
      <c r="C17" s="115">
        <f>'Fuel Switch NT'!P19+'Fuel Switch NT'!X19+'Fuel Switch NT'!AF19+'Fuel Switch NT'!AN19</f>
        <v>4003580.9589477046</v>
      </c>
      <c r="D17" s="115">
        <f>'Fuel Switch NT'!Q19+'Fuel Switch NT'!Y19+'Fuel Switch NT'!AG19+'Fuel Switch NT'!AN19</f>
        <v>-1239241.9824407538</v>
      </c>
      <c r="E17" s="115">
        <f>'Fuel Switch NT'!AX19</f>
        <v>0</v>
      </c>
      <c r="F17" s="115">
        <v>0</v>
      </c>
      <c r="G17" s="115">
        <v>0</v>
      </c>
      <c r="H17" s="115">
        <v>0</v>
      </c>
      <c r="I17" s="115">
        <f>'Fuel Switch NT'!AW19</f>
        <v>1473830.2033743989</v>
      </c>
      <c r="J17" s="115">
        <f>'Gas Supply'!E20*'INput Data'!$E$7</f>
        <v>0</v>
      </c>
      <c r="K17" s="115">
        <f>IF('Fuel Switch NT'!AQ19=0,0,-'Fuel Switch NT'!AQ19)</f>
        <v>0</v>
      </c>
      <c r="M17" s="6" t="s">
        <v>21</v>
      </c>
      <c r="N17" s="115">
        <f>'Fuel Switch NT'!P56+'Fuel Switch NT'!X56+'Fuel Switch NT'!AF56+'Fuel Switch NT'!$AN56</f>
        <v>777299.18247266673</v>
      </c>
      <c r="O17" s="115">
        <f>'Fuel Switch NT'!Q56+'Fuel Switch NT'!Y56+'Fuel Switch NT'!AG56+'Fuel Switch NT'!$AN56</f>
        <v>777299.18247266673</v>
      </c>
      <c r="P17" s="115">
        <f>'Fuel Switch NT'!BN56</f>
        <v>0</v>
      </c>
      <c r="Q17" s="115">
        <v>0</v>
      </c>
      <c r="R17" s="115">
        <v>0</v>
      </c>
      <c r="S17" s="115">
        <v>0</v>
      </c>
      <c r="T17" s="115">
        <f>'Fuel Switch NT'!BG56</f>
        <v>5889121.1249187095</v>
      </c>
      <c r="U17" s="115">
        <f>'Gas Supply'!K20*'INput Data'!$E$7</f>
        <v>0</v>
      </c>
      <c r="V17" s="115">
        <f>IF('Fuel Switch NT'!AX56=0,0,-'Fuel Switch NT'!AX56)</f>
        <v>0</v>
      </c>
      <c r="X17" s="6" t="s">
        <v>21</v>
      </c>
      <c r="Y17" s="115">
        <f>'Fuel Switch NT'!P56+'Fuel Switch NT'!X56+'Fuel Switch NT'!AF56+'Fuel Switch NT'!$AU56</f>
        <v>777299.18247266673</v>
      </c>
      <c r="Z17" s="115">
        <f>'Fuel Switch NT'!Q56+'Fuel Switch NT'!Y56+'Fuel Switch NT'!AG56+'Fuel Switch NT'!$AU56</f>
        <v>777299.18247266673</v>
      </c>
      <c r="AA17" s="115">
        <f>'Fuel Switch NT'!BO56</f>
        <v>0</v>
      </c>
      <c r="AB17" s="115">
        <v>0</v>
      </c>
      <c r="AC17" s="115">
        <v>0</v>
      </c>
      <c r="AD17" s="115">
        <v>0</v>
      </c>
      <c r="AE17" s="115">
        <f>'Fuel Switch NT'!BM56</f>
        <v>5889121.1249187095</v>
      </c>
      <c r="AF17" s="115">
        <f>'Gas Supply'!Q20*'INput Data'!$E$7</f>
        <v>0</v>
      </c>
      <c r="AG17" s="115">
        <f>IF('Fuel Switch NT'!BA56=0,0,-'Fuel Switch NT'!BA56)</f>
        <v>0</v>
      </c>
      <c r="AI17" s="77"/>
      <c r="AK17" s="489" t="s">
        <v>21</v>
      </c>
      <c r="AL17" s="480">
        <f>'Fuel Switch NT'!P19</f>
        <v>583955.3166235094</v>
      </c>
      <c r="AM17" s="115">
        <f>'Fuel Switch NT'!X19</f>
        <v>1630502.2647482005</v>
      </c>
      <c r="AN17" s="115">
        <f>'Fuel Switch NT'!AF19</f>
        <v>34839.051859872096</v>
      </c>
      <c r="AO17" s="481">
        <f>'Fuel Switch NT'!AN19</f>
        <v>1754284.325716123</v>
      </c>
      <c r="AP17" s="473">
        <f>'Fuel Switch NT'!Q19</f>
        <v>583955.3166235094</v>
      </c>
      <c r="AQ17" s="463">
        <f>+'Fuel Switch NT'!Y19</f>
        <v>-3612320.6766402582</v>
      </c>
      <c r="AR17" s="463">
        <f>+'Fuel Switch NT'!AG19</f>
        <v>34839.051859872096</v>
      </c>
      <c r="AS17" s="474">
        <f>+'Fuel Switch NT'!AN19</f>
        <v>1754284.325716123</v>
      </c>
      <c r="AU17" s="6" t="s">
        <v>21</v>
      </c>
      <c r="AV17" s="480">
        <f>'Fuel Switch NT'!P56</f>
        <v>0</v>
      </c>
      <c r="AW17" s="115">
        <f>+'Fuel Switch NT'!X56</f>
        <v>387702.20697842218</v>
      </c>
      <c r="AX17" s="115">
        <f>+'Fuel Switch NT'!AF56</f>
        <v>389596.9754942446</v>
      </c>
      <c r="AY17" s="481">
        <f>+'Fuel Switch NT'!$AN56</f>
        <v>0</v>
      </c>
      <c r="AZ17" s="473">
        <f>'Fuel Switch NT'!Q56</f>
        <v>0</v>
      </c>
      <c r="BA17" s="463">
        <f>+'Fuel Switch NT'!Y56</f>
        <v>387702.20697842218</v>
      </c>
      <c r="BB17" s="463">
        <f>+'Fuel Switch NT'!AG56</f>
        <v>389596.9754942446</v>
      </c>
      <c r="BC17" s="474">
        <f>+'Fuel Switch NT'!$AN56</f>
        <v>0</v>
      </c>
      <c r="BE17" s="6" t="s">
        <v>21</v>
      </c>
      <c r="BF17" s="480">
        <f>'Fuel Switch NT'!P56</f>
        <v>0</v>
      </c>
      <c r="BG17" s="115">
        <f>+'Fuel Switch NT'!X56</f>
        <v>387702.20697842218</v>
      </c>
      <c r="BH17" s="115">
        <f>+'Fuel Switch NT'!AF56</f>
        <v>389596.9754942446</v>
      </c>
      <c r="BI17" s="481">
        <f>+'Fuel Switch NT'!$AU56</f>
        <v>0</v>
      </c>
      <c r="BJ17" s="473">
        <f>'Fuel Switch NT'!Q56</f>
        <v>0</v>
      </c>
      <c r="BK17" s="463">
        <f>+'Fuel Switch NT'!Y56</f>
        <v>387702.20697842218</v>
      </c>
      <c r="BL17" s="463">
        <f>+'Fuel Switch NT'!AG56</f>
        <v>389596.9754942446</v>
      </c>
      <c r="BM17" s="474">
        <f>+'Fuel Switch NT'!$AU56</f>
        <v>0</v>
      </c>
    </row>
    <row r="18" spans="2:65" x14ac:dyDescent="0.25">
      <c r="B18" s="6" t="s">
        <v>22</v>
      </c>
      <c r="C18" s="115">
        <f>'Fuel Switch NT'!P20+'Fuel Switch NT'!X20+'Fuel Switch NT'!AF20+'Fuel Switch NT'!AN20</f>
        <v>1745110.9654622136</v>
      </c>
      <c r="D18" s="115">
        <f>'Fuel Switch NT'!Q20+'Fuel Switch NT'!Y20+'Fuel Switch NT'!AG20+'Fuel Switch NT'!AN20</f>
        <v>1134210.0382752134</v>
      </c>
      <c r="E18" s="115">
        <f>'Fuel Switch NT'!AX20</f>
        <v>0</v>
      </c>
      <c r="F18" s="115">
        <v>0</v>
      </c>
      <c r="G18" s="115">
        <v>0</v>
      </c>
      <c r="H18" s="115">
        <v>0</v>
      </c>
      <c r="I18" s="115">
        <f>'Fuel Switch NT'!AW20</f>
        <v>0</v>
      </c>
      <c r="J18" s="115">
        <f>'Gas Supply'!E21*'INput Data'!$E$7</f>
        <v>0</v>
      </c>
      <c r="K18" s="115">
        <f>IF('Fuel Switch NT'!AQ20=0,0,-'Fuel Switch NT'!AQ20)</f>
        <v>0</v>
      </c>
      <c r="M18" s="6" t="s">
        <v>22</v>
      </c>
      <c r="N18" s="115">
        <f>'Fuel Switch NT'!P57+'Fuel Switch NT'!X57+'Fuel Switch NT'!AF57+'Fuel Switch NT'!$AN57</f>
        <v>1123602.469498019</v>
      </c>
      <c r="O18" s="115">
        <f>'Fuel Switch NT'!Q57+'Fuel Switch NT'!Y57+'Fuel Switch NT'!AG57+'Fuel Switch NT'!$AN57</f>
        <v>1123602.469498019</v>
      </c>
      <c r="P18" s="115">
        <f>'Fuel Switch NT'!BN57</f>
        <v>0</v>
      </c>
      <c r="Q18" s="115">
        <v>0</v>
      </c>
      <c r="R18" s="115">
        <v>0</v>
      </c>
      <c r="S18" s="115">
        <v>0</v>
      </c>
      <c r="T18" s="115">
        <f>'Fuel Switch NT'!BG57</f>
        <v>0</v>
      </c>
      <c r="U18" s="115">
        <f>'Gas Supply'!K21*'INput Data'!$E$7</f>
        <v>0</v>
      </c>
      <c r="V18" s="115">
        <f>IF('Fuel Switch NT'!AX57=0,0,-'Fuel Switch NT'!AX57)</f>
        <v>0</v>
      </c>
      <c r="X18" s="6" t="s">
        <v>22</v>
      </c>
      <c r="Y18" s="115">
        <f>'Fuel Switch NT'!P57+'Fuel Switch NT'!X57+'Fuel Switch NT'!AF57+'Fuel Switch NT'!$AU57</f>
        <v>263175.99338953226</v>
      </c>
      <c r="Z18" s="115">
        <f>'Fuel Switch NT'!Q57+'Fuel Switch NT'!Y57+'Fuel Switch NT'!AG57+'Fuel Switch NT'!$AU57</f>
        <v>263175.99338953226</v>
      </c>
      <c r="AA18" s="115">
        <f>'Fuel Switch NT'!BO57</f>
        <v>0</v>
      </c>
      <c r="AB18" s="115">
        <v>0</v>
      </c>
      <c r="AC18" s="115">
        <v>0</v>
      </c>
      <c r="AD18" s="115">
        <v>0</v>
      </c>
      <c r="AE18" s="115">
        <f>'Fuel Switch NT'!BM57</f>
        <v>0</v>
      </c>
      <c r="AF18" s="115">
        <f>'Gas Supply'!Q21*'INput Data'!$E$7</f>
        <v>0</v>
      </c>
      <c r="AG18" s="115">
        <f>IF('Fuel Switch NT'!BA57=0,0,-'Fuel Switch NT'!BA57)</f>
        <v>0</v>
      </c>
      <c r="AI18" s="77"/>
      <c r="AK18" s="489" t="s">
        <v>22</v>
      </c>
      <c r="AL18" s="480">
        <f>'Fuel Switch NT'!P20</f>
        <v>0</v>
      </c>
      <c r="AM18" s="115">
        <f>'Fuel Switch NT'!X20</f>
        <v>167640.21007194236</v>
      </c>
      <c r="AN18" s="115">
        <f>'Fuel Switch NT'!AF20</f>
        <v>0</v>
      </c>
      <c r="AO18" s="481">
        <f>'Fuel Switch NT'!AN20</f>
        <v>1577470.7553902713</v>
      </c>
      <c r="AP18" s="473">
        <f>'Fuel Switch NT'!Q20</f>
        <v>0</v>
      </c>
      <c r="AQ18" s="463">
        <f>+'Fuel Switch NT'!Y20</f>
        <v>-443260.71711505781</v>
      </c>
      <c r="AR18" s="463">
        <f>+'Fuel Switch NT'!AG20</f>
        <v>0</v>
      </c>
      <c r="AS18" s="474">
        <f>+'Fuel Switch NT'!AN20</f>
        <v>1577470.7553902713</v>
      </c>
      <c r="AU18" s="6" t="s">
        <v>22</v>
      </c>
      <c r="AV18" s="480">
        <f>'Fuel Switch NT'!P57</f>
        <v>257653.19950176246</v>
      </c>
      <c r="AW18" s="115">
        <f>+'Fuel Switch NT'!X57</f>
        <v>0</v>
      </c>
      <c r="AX18" s="115">
        <f>+'Fuel Switch NT'!AF57</f>
        <v>5522.7938877697852</v>
      </c>
      <c r="AY18" s="481">
        <f>+'Fuel Switch NT'!$AN57</f>
        <v>860426.47610848676</v>
      </c>
      <c r="AZ18" s="473">
        <f>'Fuel Switch NT'!Q57</f>
        <v>257653.19950176246</v>
      </c>
      <c r="BA18" s="463">
        <f>+'Fuel Switch NT'!Y57</f>
        <v>0</v>
      </c>
      <c r="BB18" s="463">
        <f>+'Fuel Switch NT'!AG57</f>
        <v>5522.7938877697852</v>
      </c>
      <c r="BC18" s="474">
        <f>+'Fuel Switch NT'!$AN57</f>
        <v>860426.47610848676</v>
      </c>
      <c r="BE18" s="6" t="s">
        <v>22</v>
      </c>
      <c r="BF18" s="480">
        <f>'Fuel Switch NT'!P57</f>
        <v>257653.19950176246</v>
      </c>
      <c r="BG18" s="115">
        <f>+'Fuel Switch NT'!X57</f>
        <v>0</v>
      </c>
      <c r="BH18" s="115">
        <f>+'Fuel Switch NT'!AF57</f>
        <v>5522.7938877697852</v>
      </c>
      <c r="BI18" s="481">
        <f>+'Fuel Switch NT'!$AU57</f>
        <v>0</v>
      </c>
      <c r="BJ18" s="473">
        <f>'Fuel Switch NT'!Q57</f>
        <v>257653.19950176246</v>
      </c>
      <c r="BK18" s="463">
        <f>+'Fuel Switch NT'!Y57</f>
        <v>0</v>
      </c>
      <c r="BL18" s="463">
        <f>+'Fuel Switch NT'!AG57</f>
        <v>5522.7938877697852</v>
      </c>
      <c r="BM18" s="474">
        <f>+'Fuel Switch NT'!$AU57</f>
        <v>0</v>
      </c>
    </row>
    <row r="19" spans="2:65" x14ac:dyDescent="0.25">
      <c r="B19" s="6" t="s">
        <v>23</v>
      </c>
      <c r="C19" s="115">
        <f>'Fuel Switch NT'!P21+'Fuel Switch NT'!X21+'Fuel Switch NT'!AF21+'Fuel Switch NT'!AN21</f>
        <v>354853.61431345437</v>
      </c>
      <c r="D19" s="115">
        <f>'Fuel Switch NT'!Q21+'Fuel Switch NT'!Y21+'Fuel Switch NT'!AG21+'Fuel Switch NT'!AN21</f>
        <v>-1594831.0963049303</v>
      </c>
      <c r="E19" s="115">
        <f>'Fuel Switch NT'!AX21</f>
        <v>89549.095950054398</v>
      </c>
      <c r="F19" s="115">
        <v>0</v>
      </c>
      <c r="G19" s="115">
        <v>0</v>
      </c>
      <c r="H19" s="115">
        <v>0</v>
      </c>
      <c r="I19" s="115">
        <f>'Fuel Switch NT'!AW21</f>
        <v>0</v>
      </c>
      <c r="J19" s="115">
        <f>'Gas Supply'!E22*'INput Data'!$E$7</f>
        <v>0</v>
      </c>
      <c r="K19" s="115">
        <f>IF('Fuel Switch NT'!AQ21=0,0,-'Fuel Switch NT'!AQ21)</f>
        <v>0</v>
      </c>
      <c r="M19" s="6" t="s">
        <v>23</v>
      </c>
      <c r="N19" s="115">
        <f>'Fuel Switch NT'!P58+'Fuel Switch NT'!X58+'Fuel Switch NT'!AF58+'Fuel Switch NT'!$AN58</f>
        <v>72328.038440043441</v>
      </c>
      <c r="O19" s="115">
        <f>'Fuel Switch NT'!Q58+'Fuel Switch NT'!Y58+'Fuel Switch NT'!AG58+'Fuel Switch NT'!$AN58</f>
        <v>-19999.73305972245</v>
      </c>
      <c r="P19" s="115">
        <f>'Fuel Switch NT'!BN58</f>
        <v>18952.354247902596</v>
      </c>
      <c r="Q19" s="115">
        <v>0</v>
      </c>
      <c r="R19" s="115">
        <v>0</v>
      </c>
      <c r="S19" s="115">
        <v>0</v>
      </c>
      <c r="T19" s="115">
        <f>'Fuel Switch NT'!BG58</f>
        <v>0</v>
      </c>
      <c r="U19" s="115">
        <f>'Gas Supply'!K22*'INput Data'!$E$7</f>
        <v>0</v>
      </c>
      <c r="V19" s="115">
        <f>IF('Fuel Switch NT'!AX58=0,0,-'Fuel Switch NT'!AX58)</f>
        <v>0</v>
      </c>
      <c r="X19" s="6" t="s">
        <v>23</v>
      </c>
      <c r="Y19" s="115">
        <f>'Fuel Switch NT'!P58+'Fuel Switch NT'!X58+'Fuel Switch NT'!AF58+'Fuel Switch NT'!$AU58</f>
        <v>59870.662086614582</v>
      </c>
      <c r="Z19" s="115">
        <f>'Fuel Switch NT'!Q58+'Fuel Switch NT'!Y58+'Fuel Switch NT'!AG58+'Fuel Switch NT'!$AU58</f>
        <v>-32457.109413151313</v>
      </c>
      <c r="AA19" s="115">
        <f>'Fuel Switch NT'!BO58</f>
        <v>18418.962417184426</v>
      </c>
      <c r="AB19" s="115">
        <v>0</v>
      </c>
      <c r="AC19" s="115">
        <v>0</v>
      </c>
      <c r="AD19" s="115">
        <v>0</v>
      </c>
      <c r="AE19" s="115">
        <f>'Fuel Switch NT'!BM58</f>
        <v>0</v>
      </c>
      <c r="AF19" s="115">
        <f>'Gas Supply'!Q22*'INput Data'!$E$7</f>
        <v>0</v>
      </c>
      <c r="AG19" s="115">
        <f>IF('Fuel Switch NT'!BA58=0,0,-'Fuel Switch NT'!BA58)</f>
        <v>0</v>
      </c>
      <c r="AI19" s="77"/>
      <c r="AK19" s="489" t="s">
        <v>23</v>
      </c>
      <c r="AL19" s="480">
        <f>'Fuel Switch NT'!P21</f>
        <v>33571.882014388473</v>
      </c>
      <c r="AM19" s="115">
        <f>'Fuel Switch NT'!X21</f>
        <v>30363.69352517986</v>
      </c>
      <c r="AN19" s="115">
        <f>'Fuel Switch NT'!AF21</f>
        <v>0</v>
      </c>
      <c r="AO19" s="481">
        <f>'Fuel Switch NT'!AN21</f>
        <v>290918.03877388604</v>
      </c>
      <c r="AP19" s="473">
        <f>'Fuel Switch NT'!Q21</f>
        <v>-306925.57713793323</v>
      </c>
      <c r="AQ19" s="463">
        <f>+'Fuel Switch NT'!Y21</f>
        <v>-1578823.5579408829</v>
      </c>
      <c r="AR19" s="463">
        <f>+'Fuel Switch NT'!AG21</f>
        <v>0</v>
      </c>
      <c r="AS19" s="474">
        <f>+'Fuel Switch NT'!AN21</f>
        <v>290918.03877388604</v>
      </c>
      <c r="AU19" s="6" t="s">
        <v>23</v>
      </c>
      <c r="AV19" s="480">
        <f>'Fuel Switch NT'!P58</f>
        <v>29506.968561434736</v>
      </c>
      <c r="AW19" s="115">
        <f>+'Fuel Switch NT'!X58</f>
        <v>30363.693525179842</v>
      </c>
      <c r="AX19" s="115">
        <f>+'Fuel Switch NT'!AF58</f>
        <v>0</v>
      </c>
      <c r="AY19" s="481">
        <f>+'Fuel Switch NT'!$AN58</f>
        <v>12457.376353428861</v>
      </c>
      <c r="AZ19" s="473">
        <f>'Fuel Switch NT'!Q58</f>
        <v>29506.968561434736</v>
      </c>
      <c r="BA19" s="463">
        <f>+'Fuel Switch NT'!Y58</f>
        <v>-61964.077974586049</v>
      </c>
      <c r="BB19" s="463">
        <f>+'Fuel Switch NT'!AG58</f>
        <v>0</v>
      </c>
      <c r="BC19" s="474">
        <f>+'Fuel Switch NT'!$AN58</f>
        <v>12457.376353428861</v>
      </c>
      <c r="BE19" s="6" t="s">
        <v>23</v>
      </c>
      <c r="BF19" s="480">
        <f>'Fuel Switch NT'!P58</f>
        <v>29506.968561434736</v>
      </c>
      <c r="BG19" s="115">
        <f>+'Fuel Switch NT'!X58</f>
        <v>30363.693525179842</v>
      </c>
      <c r="BH19" s="115">
        <f>+'Fuel Switch NT'!AF58</f>
        <v>0</v>
      </c>
      <c r="BI19" s="481">
        <f>+'Fuel Switch NT'!$AU58</f>
        <v>0</v>
      </c>
      <c r="BJ19" s="473">
        <f>'Fuel Switch NT'!Q58</f>
        <v>29506.968561434736</v>
      </c>
      <c r="BK19" s="463">
        <f>+'Fuel Switch NT'!Y58</f>
        <v>-61964.077974586049</v>
      </c>
      <c r="BL19" s="463">
        <f>+'Fuel Switch NT'!AG58</f>
        <v>0</v>
      </c>
      <c r="BM19" s="474">
        <f>+'Fuel Switch NT'!$AU58</f>
        <v>0</v>
      </c>
    </row>
    <row r="20" spans="2:65" x14ac:dyDescent="0.25">
      <c r="B20" s="6" t="s">
        <v>24</v>
      </c>
      <c r="C20" s="115">
        <f>'Fuel Switch NT'!P22+'Fuel Switch NT'!X22+'Fuel Switch NT'!AF22+'Fuel Switch NT'!AN22</f>
        <v>717247.12953622313</v>
      </c>
      <c r="D20" s="115">
        <f>'Fuel Switch NT'!Q22+'Fuel Switch NT'!Y22+'Fuel Switch NT'!AG22+'Fuel Switch NT'!AN22</f>
        <v>-6070897.4268954378</v>
      </c>
      <c r="E20" s="115">
        <f>'Fuel Switch NT'!AX22</f>
        <v>61406.714060468723</v>
      </c>
      <c r="F20" s="115">
        <v>0</v>
      </c>
      <c r="G20" s="115">
        <v>0</v>
      </c>
      <c r="H20" s="115">
        <v>0</v>
      </c>
      <c r="I20" s="115">
        <f>'Fuel Switch NT'!AW22</f>
        <v>0</v>
      </c>
      <c r="J20" s="115">
        <f>'Gas Supply'!E23*'INput Data'!$E$7</f>
        <v>0</v>
      </c>
      <c r="K20" s="115">
        <f>IF('Fuel Switch NT'!AQ22=0,0,-'Fuel Switch NT'!AQ22)</f>
        <v>0</v>
      </c>
      <c r="M20" s="6" t="s">
        <v>24</v>
      </c>
      <c r="N20" s="115">
        <f>'Fuel Switch NT'!P59+'Fuel Switch NT'!X59+'Fuel Switch NT'!AF59+'Fuel Switch NT'!$AN59</f>
        <v>23566.033309352515</v>
      </c>
      <c r="O20" s="115">
        <f>'Fuel Switch NT'!Q59+'Fuel Switch NT'!Y59+'Fuel Switch NT'!AG59+'Fuel Switch NT'!$AN59</f>
        <v>23566.033309352515</v>
      </c>
      <c r="P20" s="115">
        <f>'Fuel Switch NT'!BN59</f>
        <v>1697.6847821702722</v>
      </c>
      <c r="Q20" s="115">
        <v>0</v>
      </c>
      <c r="R20" s="115">
        <v>0</v>
      </c>
      <c r="S20" s="115">
        <v>0</v>
      </c>
      <c r="T20" s="115">
        <f>'Fuel Switch NT'!BG59</f>
        <v>0</v>
      </c>
      <c r="U20" s="115">
        <f>'Gas Supply'!K23*'INput Data'!$E$7</f>
        <v>0</v>
      </c>
      <c r="V20" s="115">
        <f>IF('Fuel Switch NT'!AX59=0,0,-'Fuel Switch NT'!AX59)</f>
        <v>0</v>
      </c>
      <c r="X20" s="6" t="s">
        <v>24</v>
      </c>
      <c r="Y20" s="115">
        <f>'Fuel Switch NT'!P59+'Fuel Switch NT'!X59+'Fuel Switch NT'!AF59+'Fuel Switch NT'!$AU59</f>
        <v>175662.64584600506</v>
      </c>
      <c r="Z20" s="115">
        <f>'Fuel Switch NT'!Q59+'Fuel Switch NT'!Y59+'Fuel Switch NT'!AG59+'Fuel Switch NT'!$AU59</f>
        <v>175662.64584600506</v>
      </c>
      <c r="AA20" s="115">
        <f>'Fuel Switch NT'!BO59</f>
        <v>12446.941337144228</v>
      </c>
      <c r="AB20" s="115">
        <v>0</v>
      </c>
      <c r="AC20" s="115">
        <v>0</v>
      </c>
      <c r="AD20" s="115">
        <v>0</v>
      </c>
      <c r="AE20" s="115">
        <f>'Fuel Switch NT'!BM59</f>
        <v>0</v>
      </c>
      <c r="AF20" s="115">
        <f>'Gas Supply'!Q23*'INput Data'!$E$7</f>
        <v>0</v>
      </c>
      <c r="AG20" s="115">
        <f>IF('Fuel Switch NT'!BA59=0,0,-'Fuel Switch NT'!BA59)</f>
        <v>0</v>
      </c>
      <c r="AI20" s="77"/>
      <c r="AK20" s="489" t="s">
        <v>24</v>
      </c>
      <c r="AL20" s="480">
        <f>'Fuel Switch NT'!P22</f>
        <v>42413.825899280593</v>
      </c>
      <c r="AM20" s="115">
        <f>'Fuel Switch NT'!X22</f>
        <v>130093.69064748198</v>
      </c>
      <c r="AN20" s="115">
        <f>'Fuel Switch NT'!AF22</f>
        <v>0</v>
      </c>
      <c r="AO20" s="481">
        <f>'Fuel Switch NT'!AN22</f>
        <v>544739.61298946058</v>
      </c>
      <c r="AP20" s="473">
        <f>'Fuel Switch NT'!Q22</f>
        <v>-4802846.356374111</v>
      </c>
      <c r="AQ20" s="463">
        <f>+'Fuel Switch NT'!Y22</f>
        <v>-1812790.6835107883</v>
      </c>
      <c r="AR20" s="463">
        <f>+'Fuel Switch NT'!AG22</f>
        <v>0</v>
      </c>
      <c r="AS20" s="474">
        <f>+'Fuel Switch NT'!AN22</f>
        <v>544739.61298946058</v>
      </c>
      <c r="AU20" s="6" t="s">
        <v>24</v>
      </c>
      <c r="AV20" s="480">
        <f>'Fuel Switch NT'!P59</f>
        <v>0</v>
      </c>
      <c r="AW20" s="115">
        <f>+'Fuel Switch NT'!X59</f>
        <v>0</v>
      </c>
      <c r="AX20" s="115">
        <f>+'Fuel Switch NT'!AF59</f>
        <v>23566.033309352515</v>
      </c>
      <c r="AY20" s="481">
        <f>+'Fuel Switch NT'!$AN59</f>
        <v>0</v>
      </c>
      <c r="AZ20" s="473">
        <f>'Fuel Switch NT'!Q59</f>
        <v>0</v>
      </c>
      <c r="BA20" s="463">
        <f>+'Fuel Switch NT'!Y59</f>
        <v>0</v>
      </c>
      <c r="BB20" s="463">
        <f>+'Fuel Switch NT'!AG59</f>
        <v>23566.033309352515</v>
      </c>
      <c r="BC20" s="474">
        <f>+'Fuel Switch NT'!$AN59</f>
        <v>0</v>
      </c>
      <c r="BE20" s="6" t="s">
        <v>24</v>
      </c>
      <c r="BF20" s="480">
        <f>'Fuel Switch NT'!P59</f>
        <v>0</v>
      </c>
      <c r="BG20" s="115">
        <f>+'Fuel Switch NT'!X59</f>
        <v>0</v>
      </c>
      <c r="BH20" s="115">
        <f>+'Fuel Switch NT'!AF59</f>
        <v>23566.033309352515</v>
      </c>
      <c r="BI20" s="481">
        <f>+'Fuel Switch NT'!$AU59</f>
        <v>152096.61253665254</v>
      </c>
      <c r="BJ20" s="473">
        <f>'Fuel Switch NT'!Q59</f>
        <v>0</v>
      </c>
      <c r="BK20" s="463">
        <f>+'Fuel Switch NT'!Y59</f>
        <v>0</v>
      </c>
      <c r="BL20" s="463">
        <f>+'Fuel Switch NT'!AG59</f>
        <v>23566.033309352515</v>
      </c>
      <c r="BM20" s="474">
        <f>+'Fuel Switch NT'!$AU59</f>
        <v>152096.61253665254</v>
      </c>
    </row>
    <row r="21" spans="2:65" x14ac:dyDescent="0.25">
      <c r="B21" s="6" t="s">
        <v>25</v>
      </c>
      <c r="C21" s="115">
        <f>'Fuel Switch NT'!P23+'Fuel Switch NT'!X23+'Fuel Switch NT'!AF23+'Fuel Switch NT'!AN23</f>
        <v>748110.50160970271</v>
      </c>
      <c r="D21" s="115">
        <f>'Fuel Switch NT'!Q23+'Fuel Switch NT'!Y23+'Fuel Switch NT'!AG23+'Fuel Switch NT'!AN23</f>
        <v>643141.29315106617</v>
      </c>
      <c r="E21" s="115">
        <f>'Fuel Switch NT'!AX23</f>
        <v>311748.70467684261</v>
      </c>
      <c r="F21" s="115">
        <v>0</v>
      </c>
      <c r="G21" s="115">
        <v>0</v>
      </c>
      <c r="H21" s="115">
        <v>0</v>
      </c>
      <c r="I21" s="115">
        <f>'Fuel Switch NT'!AW23</f>
        <v>136221.47928074715</v>
      </c>
      <c r="J21" s="115">
        <f>'Gas Supply'!E24*'INput Data'!$E$7</f>
        <v>0</v>
      </c>
      <c r="K21" s="115">
        <f>IF('Fuel Switch NT'!AQ23=0,0,-'Fuel Switch NT'!AQ23)</f>
        <v>0</v>
      </c>
      <c r="M21" s="6" t="s">
        <v>25</v>
      </c>
      <c r="N21" s="115">
        <f>'Fuel Switch NT'!P60+'Fuel Switch NT'!X60+'Fuel Switch NT'!AF60+'Fuel Switch NT'!$AN60</f>
        <v>449954.4341022314</v>
      </c>
      <c r="O21" s="115">
        <f>'Fuel Switch NT'!Q60+'Fuel Switch NT'!Y60+'Fuel Switch NT'!AG60+'Fuel Switch NT'!$AN60</f>
        <v>306499.01205906633</v>
      </c>
      <c r="P21" s="115">
        <f>'Fuel Switch NT'!BN60</f>
        <v>84224.808770932184</v>
      </c>
      <c r="Q21" s="115">
        <v>0</v>
      </c>
      <c r="R21" s="115">
        <v>0</v>
      </c>
      <c r="S21" s="115">
        <v>0</v>
      </c>
      <c r="T21" s="115">
        <f>'Fuel Switch NT'!BG60</f>
        <v>1346522.7675770517</v>
      </c>
      <c r="U21" s="115">
        <f>'Gas Supply'!K24*'INput Data'!$E$7</f>
        <v>0</v>
      </c>
      <c r="V21" s="115">
        <f>IF('Fuel Switch NT'!AX60=0,0,-'Fuel Switch NT'!AX60)</f>
        <v>0</v>
      </c>
      <c r="X21" s="6" t="s">
        <v>25</v>
      </c>
      <c r="Y21" s="115">
        <f>'Fuel Switch NT'!P60+'Fuel Switch NT'!X60+'Fuel Switch NT'!AF60+'Fuel Switch NT'!$AU60</f>
        <v>413728.95701008721</v>
      </c>
      <c r="Z21" s="115">
        <f>'Fuel Switch NT'!Q60+'Fuel Switch NT'!Y60+'Fuel Switch NT'!AG60+'Fuel Switch NT'!$AU60</f>
        <v>270273.53496692219</v>
      </c>
      <c r="AA21" s="115">
        <f>'Fuel Switch NT'!BO60</f>
        <v>77996.98306089855</v>
      </c>
      <c r="AB21" s="115">
        <v>0</v>
      </c>
      <c r="AC21" s="115">
        <v>0</v>
      </c>
      <c r="AD21" s="115">
        <v>0</v>
      </c>
      <c r="AE21" s="115">
        <f>'Fuel Switch NT'!BM60</f>
        <v>1310297.2904849076</v>
      </c>
      <c r="AF21" s="115">
        <f>'Gas Supply'!Q24*'INput Data'!$E$7</f>
        <v>0</v>
      </c>
      <c r="AG21" s="115">
        <f>IF('Fuel Switch NT'!BA60=0,0,-'Fuel Switch NT'!BA60)</f>
        <v>0</v>
      </c>
      <c r="AI21" s="77"/>
      <c r="AK21" s="489" t="s">
        <v>25</v>
      </c>
      <c r="AL21" s="480">
        <f>'Fuel Switch NT'!P23</f>
        <v>111378.02635116712</v>
      </c>
      <c r="AM21" s="115">
        <f>'Fuel Switch NT'!X23</f>
        <v>39083.094964028765</v>
      </c>
      <c r="AN21" s="115">
        <f>'Fuel Switch NT'!AF23</f>
        <v>0</v>
      </c>
      <c r="AO21" s="481">
        <f>'Fuel Switch NT'!AN23</f>
        <v>597649.38029450679</v>
      </c>
      <c r="AP21" s="473">
        <f>'Fuel Switch NT'!Q23</f>
        <v>111378.02635116712</v>
      </c>
      <c r="AQ21" s="463">
        <f>+'Fuel Switch NT'!Y23</f>
        <v>-65886.113494607765</v>
      </c>
      <c r="AR21" s="463">
        <f>+'Fuel Switch NT'!AG23</f>
        <v>0</v>
      </c>
      <c r="AS21" s="474">
        <f>+'Fuel Switch NT'!AN23</f>
        <v>597649.38029450679</v>
      </c>
      <c r="AU21" s="6" t="s">
        <v>25</v>
      </c>
      <c r="AV21" s="480">
        <f>'Fuel Switch NT'!P60</f>
        <v>112965.8087931171</v>
      </c>
      <c r="AW21" s="115">
        <f>+'Fuel Switch NT'!X60</f>
        <v>39083.094964028765</v>
      </c>
      <c r="AX21" s="115">
        <f>+'Fuel Switch NT'!AF60</f>
        <v>0</v>
      </c>
      <c r="AY21" s="481">
        <f>+'Fuel Switch NT'!$AN60</f>
        <v>297905.53034508554</v>
      </c>
      <c r="AZ21" s="473">
        <f>'Fuel Switch NT'!Q60</f>
        <v>112965.8087931171</v>
      </c>
      <c r="BA21" s="463">
        <f>+'Fuel Switch NT'!Y60</f>
        <v>-104372.3270791363</v>
      </c>
      <c r="BB21" s="463">
        <f>+'Fuel Switch NT'!AG60</f>
        <v>0</v>
      </c>
      <c r="BC21" s="474">
        <f>+'Fuel Switch NT'!$AN60</f>
        <v>297905.53034508554</v>
      </c>
      <c r="BE21" s="6" t="s">
        <v>25</v>
      </c>
      <c r="BF21" s="480">
        <f>'Fuel Switch NT'!P60</f>
        <v>112965.8087931171</v>
      </c>
      <c r="BG21" s="115">
        <f>+'Fuel Switch NT'!X60</f>
        <v>39083.094964028765</v>
      </c>
      <c r="BH21" s="115">
        <f>+'Fuel Switch NT'!AF60</f>
        <v>0</v>
      </c>
      <c r="BI21" s="481">
        <f>+'Fuel Switch NT'!$AU60</f>
        <v>261680.05325294138</v>
      </c>
      <c r="BJ21" s="473">
        <f>'Fuel Switch NT'!Q60</f>
        <v>112965.8087931171</v>
      </c>
      <c r="BK21" s="463">
        <f>+'Fuel Switch NT'!Y60</f>
        <v>-104372.3270791363</v>
      </c>
      <c r="BL21" s="463">
        <f>+'Fuel Switch NT'!AG60</f>
        <v>0</v>
      </c>
      <c r="BM21" s="474">
        <f>+'Fuel Switch NT'!$AU60</f>
        <v>261680.05325294138</v>
      </c>
    </row>
    <row r="22" spans="2:65" x14ac:dyDescent="0.25">
      <c r="B22" s="6" t="s">
        <v>26</v>
      </c>
      <c r="C22" s="115">
        <f>'Fuel Switch NT'!P24+'Fuel Switch NT'!X24+'Fuel Switch NT'!AF24+'Fuel Switch NT'!AN24</f>
        <v>1489856.3059053558</v>
      </c>
      <c r="D22" s="115">
        <f>'Fuel Switch NT'!Q24+'Fuel Switch NT'!Y24+'Fuel Switch NT'!AG24+'Fuel Switch NT'!AN24</f>
        <v>-8892993.7347327061</v>
      </c>
      <c r="E22" s="115">
        <f>'Fuel Switch NT'!AX24</f>
        <v>141056.9962380194</v>
      </c>
      <c r="F22" s="115">
        <v>0</v>
      </c>
      <c r="G22" s="115">
        <v>0</v>
      </c>
      <c r="H22" s="115">
        <v>0</v>
      </c>
      <c r="I22" s="115">
        <f>'Fuel Switch NT'!AW24</f>
        <v>796761.14208983642</v>
      </c>
      <c r="J22" s="115">
        <f>'Gas Supply'!E25*'INput Data'!$E$7</f>
        <v>0</v>
      </c>
      <c r="K22" s="115">
        <f>IF('Fuel Switch NT'!AQ24=0,0,-'Fuel Switch NT'!AQ24)</f>
        <v>0</v>
      </c>
      <c r="M22" s="6" t="s">
        <v>26</v>
      </c>
      <c r="N22" s="115">
        <f>'Fuel Switch NT'!P61+'Fuel Switch NT'!X61+'Fuel Switch NT'!AF61+'Fuel Switch NT'!$AN61</f>
        <v>6441384.4915591134</v>
      </c>
      <c r="O22" s="115">
        <f>'Fuel Switch NT'!Q61+'Fuel Switch NT'!Y61+'Fuel Switch NT'!AG61+'Fuel Switch NT'!$AN61</f>
        <v>5534160.3351293365</v>
      </c>
      <c r="P22" s="115">
        <f>'Fuel Switch NT'!BN61</f>
        <v>482663.58838286076</v>
      </c>
      <c r="Q22" s="115">
        <v>0</v>
      </c>
      <c r="R22" s="115">
        <v>0</v>
      </c>
      <c r="S22" s="115">
        <v>0</v>
      </c>
      <c r="T22" s="115">
        <f>'Fuel Switch NT'!BG61</f>
        <v>2867535.2684064168</v>
      </c>
      <c r="U22" s="115">
        <f>'Gas Supply'!K25*'INput Data'!$E$7</f>
        <v>0</v>
      </c>
      <c r="V22" s="115">
        <f>IF('Fuel Switch NT'!AX61=0,0,-'Fuel Switch NT'!AX61)</f>
        <v>0</v>
      </c>
      <c r="X22" s="6" t="s">
        <v>26</v>
      </c>
      <c r="Y22" s="115">
        <f>'Fuel Switch NT'!P61+'Fuel Switch NT'!X61+'Fuel Switch NT'!AF61+'Fuel Switch NT'!$AU61</f>
        <v>3704538.757159844</v>
      </c>
      <c r="Z22" s="115">
        <f>'Fuel Switch NT'!Q61+'Fuel Switch NT'!Y61+'Fuel Switch NT'!AG61+'Fuel Switch NT'!$AU61</f>
        <v>2797314.6007300671</v>
      </c>
      <c r="AA22" s="115">
        <f>'Fuel Switch NT'!BO61</f>
        <v>293014.3976042046</v>
      </c>
      <c r="AB22" s="115">
        <v>0</v>
      </c>
      <c r="AC22" s="115">
        <v>0</v>
      </c>
      <c r="AD22" s="115">
        <v>0</v>
      </c>
      <c r="AE22" s="115">
        <f>'Fuel Switch NT'!BM61</f>
        <v>2801710.455460282</v>
      </c>
      <c r="AF22" s="115">
        <f>'Gas Supply'!Q25*'INput Data'!$E$7</f>
        <v>0</v>
      </c>
      <c r="AG22" s="115">
        <f>IF('Fuel Switch NT'!BA61=0,0,-'Fuel Switch NT'!BA61)</f>
        <v>0</v>
      </c>
      <c r="AI22" s="77"/>
      <c r="AK22" s="489" t="s">
        <v>26</v>
      </c>
      <c r="AL22" s="480">
        <f>'Fuel Switch NT'!P24</f>
        <v>0</v>
      </c>
      <c r="AM22" s="115">
        <f>'Fuel Switch NT'!X24</f>
        <v>1475458.5647482011</v>
      </c>
      <c r="AN22" s="115">
        <f>'Fuel Switch NT'!AF24</f>
        <v>14397.741157154707</v>
      </c>
      <c r="AO22" s="481">
        <f>'Fuel Switch NT'!AN24</f>
        <v>0</v>
      </c>
      <c r="AP22" s="473">
        <f>'Fuel Switch NT'!Q24</f>
        <v>0</v>
      </c>
      <c r="AQ22" s="463">
        <f>+'Fuel Switch NT'!Y24</f>
        <v>-8907391.4758898616</v>
      </c>
      <c r="AR22" s="463">
        <f>+'Fuel Switch NT'!AG24</f>
        <v>14397.741157154707</v>
      </c>
      <c r="AS22" s="474">
        <f>+'Fuel Switch NT'!AN24</f>
        <v>0</v>
      </c>
      <c r="AU22" s="6" t="s">
        <v>26</v>
      </c>
      <c r="AV22" s="480">
        <f>'Fuel Switch NT'!P61</f>
        <v>109904.12661870515</v>
      </c>
      <c r="AW22" s="115">
        <f>+'Fuel Switch NT'!X61</f>
        <v>0</v>
      </c>
      <c r="AX22" s="115">
        <f>+'Fuel Switch NT'!AF61</f>
        <v>543384.41398273397</v>
      </c>
      <c r="AY22" s="481">
        <f>+'Fuel Switch NT'!$AN61</f>
        <v>5788095.9509576745</v>
      </c>
      <c r="AZ22" s="473">
        <f>'Fuel Switch NT'!Q61</f>
        <v>-797320.02981107205</v>
      </c>
      <c r="BA22" s="463">
        <f>+'Fuel Switch NT'!Y61</f>
        <v>0</v>
      </c>
      <c r="BB22" s="463">
        <f>+'Fuel Switch NT'!AG61</f>
        <v>543384.41398273397</v>
      </c>
      <c r="BC22" s="474">
        <f>+'Fuel Switch NT'!$AN61</f>
        <v>5788095.9509576745</v>
      </c>
      <c r="BE22" s="6" t="s">
        <v>26</v>
      </c>
      <c r="BF22" s="480">
        <f>'Fuel Switch NT'!P61</f>
        <v>109904.12661870515</v>
      </c>
      <c r="BG22" s="115">
        <f>+'Fuel Switch NT'!X61</f>
        <v>0</v>
      </c>
      <c r="BH22" s="115">
        <f>+'Fuel Switch NT'!AF61</f>
        <v>543384.41398273397</v>
      </c>
      <c r="BI22" s="481">
        <f>+'Fuel Switch NT'!$AU61</f>
        <v>3051250.2165584052</v>
      </c>
      <c r="BJ22" s="473">
        <f>'Fuel Switch NT'!Q61</f>
        <v>-797320.02981107205</v>
      </c>
      <c r="BK22" s="463">
        <f>+'Fuel Switch NT'!Y61</f>
        <v>0</v>
      </c>
      <c r="BL22" s="463">
        <f>+'Fuel Switch NT'!AG61</f>
        <v>543384.41398273397</v>
      </c>
      <c r="BM22" s="474">
        <f>+'Fuel Switch NT'!$AU61</f>
        <v>3051250.2165584052</v>
      </c>
    </row>
    <row r="23" spans="2:65" x14ac:dyDescent="0.25">
      <c r="B23" s="6" t="s">
        <v>27</v>
      </c>
      <c r="C23" s="115">
        <f>'Fuel Switch NT'!P25+'Fuel Switch NT'!X25+'Fuel Switch NT'!AF25+'Fuel Switch NT'!AN25</f>
        <v>100610.29784172658</v>
      </c>
      <c r="D23" s="115">
        <f>'Fuel Switch NT'!Q25+'Fuel Switch NT'!Y25+'Fuel Switch NT'!AG25+'Fuel Switch NT'!AN25</f>
        <v>-2667123.0575251793</v>
      </c>
      <c r="E23" s="115">
        <f>'Fuel Switch NT'!AX25</f>
        <v>0</v>
      </c>
      <c r="F23" s="115">
        <v>0</v>
      </c>
      <c r="G23" s="115">
        <v>0</v>
      </c>
      <c r="H23" s="115">
        <v>0</v>
      </c>
      <c r="I23" s="115">
        <f>'Fuel Switch NT'!AW25</f>
        <v>0</v>
      </c>
      <c r="J23" s="115">
        <f>'Gas Supply'!E26*'INput Data'!$E$7</f>
        <v>0</v>
      </c>
      <c r="K23" s="115">
        <f>IF('Fuel Switch NT'!AQ25=0,0,-'Fuel Switch NT'!AQ25)</f>
        <v>0</v>
      </c>
      <c r="M23" s="6" t="s">
        <v>27</v>
      </c>
      <c r="N23" s="115">
        <f>'Fuel Switch NT'!P62+'Fuel Switch NT'!X62+'Fuel Switch NT'!AF62+'Fuel Switch NT'!$AN62</f>
        <v>119298.49154190159</v>
      </c>
      <c r="O23" s="115">
        <f>'Fuel Switch NT'!Q62+'Fuel Switch NT'!Y62+'Fuel Switch NT'!AG62+'Fuel Switch NT'!$AN62</f>
        <v>-150539.83689334977</v>
      </c>
      <c r="P23" s="115">
        <f>'Fuel Switch NT'!BN62</f>
        <v>0</v>
      </c>
      <c r="Q23" s="115">
        <v>0</v>
      </c>
      <c r="R23" s="115">
        <v>0</v>
      </c>
      <c r="S23" s="115">
        <v>0</v>
      </c>
      <c r="T23" s="115">
        <f>'Fuel Switch NT'!BG62</f>
        <v>0</v>
      </c>
      <c r="U23" s="115">
        <f>'Gas Supply'!K26*'INput Data'!$E$7</f>
        <v>0</v>
      </c>
      <c r="V23" s="115">
        <f>IF('Fuel Switch NT'!AX62=0,0,-'Fuel Switch NT'!AX62)</f>
        <v>0</v>
      </c>
      <c r="X23" s="6" t="s">
        <v>27</v>
      </c>
      <c r="Y23" s="115">
        <f>'Fuel Switch NT'!P62+'Fuel Switch NT'!X62+'Fuel Switch NT'!AF62+'Fuel Switch NT'!$AU62</f>
        <v>119298.49154190159</v>
      </c>
      <c r="Z23" s="115">
        <f>'Fuel Switch NT'!Q62+'Fuel Switch NT'!Y62+'Fuel Switch NT'!AG62+'Fuel Switch NT'!$AU62</f>
        <v>-150539.83689334977</v>
      </c>
      <c r="AA23" s="115">
        <f>'Fuel Switch NT'!BO62</f>
        <v>0</v>
      </c>
      <c r="AB23" s="115">
        <v>0</v>
      </c>
      <c r="AC23" s="115">
        <v>0</v>
      </c>
      <c r="AD23" s="115">
        <v>0</v>
      </c>
      <c r="AE23" s="115">
        <f>'Fuel Switch NT'!BM62</f>
        <v>0</v>
      </c>
      <c r="AF23" s="115">
        <f>'Gas Supply'!Q26*'INput Data'!$E$7</f>
        <v>0</v>
      </c>
      <c r="AG23" s="115">
        <f>IF('Fuel Switch NT'!BA62=0,0,-'Fuel Switch NT'!BA62)</f>
        <v>0</v>
      </c>
      <c r="AI23" s="77"/>
      <c r="AK23" s="489" t="s">
        <v>27</v>
      </c>
      <c r="AL23" s="480">
        <f>'Fuel Switch NT'!P25</f>
        <v>67020.450359712209</v>
      </c>
      <c r="AM23" s="115">
        <f>'Fuel Switch NT'!X25</f>
        <v>33589.847482014375</v>
      </c>
      <c r="AN23" s="115">
        <f>'Fuel Switch NT'!AF25</f>
        <v>0</v>
      </c>
      <c r="AO23" s="481">
        <f>'Fuel Switch NT'!AN25</f>
        <v>0</v>
      </c>
      <c r="AP23" s="473">
        <f>'Fuel Switch NT'!Q25</f>
        <v>-540384.49861151096</v>
      </c>
      <c r="AQ23" s="463">
        <f>+'Fuel Switch NT'!Y25</f>
        <v>-2126738.5589136686</v>
      </c>
      <c r="AR23" s="463">
        <f>+'Fuel Switch NT'!AG25</f>
        <v>0</v>
      </c>
      <c r="AS23" s="474">
        <f>+'Fuel Switch NT'!AN25</f>
        <v>0</v>
      </c>
      <c r="AU23" s="6" t="s">
        <v>27</v>
      </c>
      <c r="AV23" s="480">
        <f>'Fuel Switch NT'!P62</f>
        <v>67020.450359712209</v>
      </c>
      <c r="AW23" s="115">
        <f>+'Fuel Switch NT'!X62</f>
        <v>0</v>
      </c>
      <c r="AX23" s="115">
        <f>+'Fuel Switch NT'!AF62</f>
        <v>28562.326618705032</v>
      </c>
      <c r="AY23" s="481">
        <f>+'Fuel Switch NT'!$AN62</f>
        <v>23715.714563484347</v>
      </c>
      <c r="AZ23" s="473">
        <f>'Fuel Switch NT'!Q62</f>
        <v>-202817.87807553916</v>
      </c>
      <c r="BA23" s="463">
        <f>+'Fuel Switch NT'!Y62</f>
        <v>0</v>
      </c>
      <c r="BB23" s="463">
        <f>+'Fuel Switch NT'!AG62</f>
        <v>28562.326618705032</v>
      </c>
      <c r="BC23" s="474">
        <f>+'Fuel Switch NT'!$AN62</f>
        <v>23715.714563484347</v>
      </c>
      <c r="BE23" s="6" t="s">
        <v>27</v>
      </c>
      <c r="BF23" s="480">
        <f>'Fuel Switch NT'!P62</f>
        <v>67020.450359712209</v>
      </c>
      <c r="BG23" s="115">
        <f>+'Fuel Switch NT'!X62</f>
        <v>0</v>
      </c>
      <c r="BH23" s="115">
        <f>+'Fuel Switch NT'!AF62</f>
        <v>28562.326618705032</v>
      </c>
      <c r="BI23" s="481">
        <f>+'Fuel Switch NT'!$AU62</f>
        <v>23715.714563484347</v>
      </c>
      <c r="BJ23" s="473">
        <f>'Fuel Switch NT'!Q62</f>
        <v>-202817.87807553916</v>
      </c>
      <c r="BK23" s="463">
        <f>+'Fuel Switch NT'!Y62</f>
        <v>0</v>
      </c>
      <c r="BL23" s="463">
        <f>+'Fuel Switch NT'!AG62</f>
        <v>28562.326618705032</v>
      </c>
      <c r="BM23" s="474">
        <f>+'Fuel Switch NT'!$AU62</f>
        <v>23715.714563484347</v>
      </c>
    </row>
    <row r="24" spans="2:65" x14ac:dyDescent="0.25">
      <c r="B24" s="6" t="s">
        <v>28</v>
      </c>
      <c r="C24" s="115">
        <f>'Fuel Switch NT'!P26+'Fuel Switch NT'!X26+'Fuel Switch NT'!AF26+'Fuel Switch NT'!AN26</f>
        <v>57227.494316139338</v>
      </c>
      <c r="D24" s="115">
        <f>'Fuel Switch NT'!Q26+'Fuel Switch NT'!Y26+'Fuel Switch NT'!AG26+'Fuel Switch NT'!AN26</f>
        <v>50686.953193836918</v>
      </c>
      <c r="E24" s="115">
        <f>'Fuel Switch NT'!AX26</f>
        <v>0</v>
      </c>
      <c r="F24" s="115">
        <v>0</v>
      </c>
      <c r="G24" s="115">
        <v>0</v>
      </c>
      <c r="H24" s="115">
        <v>0</v>
      </c>
      <c r="I24" s="115">
        <f>'Fuel Switch NT'!AW26</f>
        <v>0</v>
      </c>
      <c r="J24" s="115">
        <f>'Gas Supply'!E27*'INput Data'!$E$7</f>
        <v>0</v>
      </c>
      <c r="K24" s="115">
        <f>IF('Fuel Switch NT'!AQ26=0,0,-'Fuel Switch NT'!AQ26)</f>
        <v>0</v>
      </c>
      <c r="M24" s="6" t="s">
        <v>28</v>
      </c>
      <c r="N24" s="115">
        <f>'Fuel Switch NT'!P63+'Fuel Switch NT'!X63+'Fuel Switch NT'!AF63+'Fuel Switch NT'!$AN63</f>
        <v>7469.5866722111914</v>
      </c>
      <c r="O24" s="115">
        <f>'Fuel Switch NT'!Q63+'Fuel Switch NT'!Y63+'Fuel Switch NT'!AG63+'Fuel Switch NT'!$AN63</f>
        <v>7469.5866722111914</v>
      </c>
      <c r="P24" s="115">
        <f>'Fuel Switch NT'!BN63</f>
        <v>0</v>
      </c>
      <c r="Q24" s="115">
        <v>0</v>
      </c>
      <c r="R24" s="115">
        <v>0</v>
      </c>
      <c r="S24" s="115">
        <v>0</v>
      </c>
      <c r="T24" s="115">
        <f>'Fuel Switch NT'!BG63</f>
        <v>0</v>
      </c>
      <c r="U24" s="115">
        <f>'Gas Supply'!K27*'INput Data'!$E$7</f>
        <v>0</v>
      </c>
      <c r="V24" s="115">
        <f>IF('Fuel Switch NT'!AX63=0,0,-'Fuel Switch NT'!AX63)</f>
        <v>0</v>
      </c>
      <c r="X24" s="6" t="s">
        <v>28</v>
      </c>
      <c r="Y24" s="115">
        <f>'Fuel Switch NT'!P63+'Fuel Switch NT'!X63+'Fuel Switch NT'!AF63+'Fuel Switch NT'!$AU63</f>
        <v>7469.5866722111914</v>
      </c>
      <c r="Z24" s="115">
        <f>'Fuel Switch NT'!Q63+'Fuel Switch NT'!Y63+'Fuel Switch NT'!AG63+'Fuel Switch NT'!$AU63</f>
        <v>7469.5866722111914</v>
      </c>
      <c r="AA24" s="115">
        <f>'Fuel Switch NT'!BO63</f>
        <v>0</v>
      </c>
      <c r="AB24" s="115">
        <v>0</v>
      </c>
      <c r="AC24" s="115">
        <v>0</v>
      </c>
      <c r="AD24" s="115">
        <v>0</v>
      </c>
      <c r="AE24" s="115">
        <f>'Fuel Switch NT'!BM63</f>
        <v>0</v>
      </c>
      <c r="AF24" s="115">
        <f>'Gas Supply'!Q27*'INput Data'!$E$7</f>
        <v>0</v>
      </c>
      <c r="AG24" s="115">
        <f>IF('Fuel Switch NT'!BA63=0,0,-'Fuel Switch NT'!BA63)</f>
        <v>0</v>
      </c>
      <c r="AI24" s="77"/>
      <c r="AK24" s="489" t="s">
        <v>28</v>
      </c>
      <c r="AL24" s="480">
        <f>'Fuel Switch NT'!P26</f>
        <v>38977.0842441969</v>
      </c>
      <c r="AM24" s="115">
        <f>'Fuel Switch NT'!X26</f>
        <v>18250.410071942439</v>
      </c>
      <c r="AN24" s="115">
        <f>'Fuel Switch NT'!AF26</f>
        <v>0</v>
      </c>
      <c r="AO24" s="481">
        <f>'Fuel Switch NT'!AN26</f>
        <v>0</v>
      </c>
      <c r="AP24" s="473">
        <f>'Fuel Switch NT'!Q26</f>
        <v>38977.0842441969</v>
      </c>
      <c r="AQ24" s="463">
        <f>+'Fuel Switch NT'!Y26</f>
        <v>11709.868949640018</v>
      </c>
      <c r="AR24" s="463">
        <f>+'Fuel Switch NT'!AG26</f>
        <v>0</v>
      </c>
      <c r="AS24" s="474">
        <f>+'Fuel Switch NT'!AN26</f>
        <v>0</v>
      </c>
      <c r="AU24" s="6" t="s">
        <v>28</v>
      </c>
      <c r="AV24" s="480">
        <f>'Fuel Switch NT'!P63</f>
        <v>6481.4318987326769</v>
      </c>
      <c r="AW24" s="115">
        <f>+'Fuel Switch NT'!X63</f>
        <v>0</v>
      </c>
      <c r="AX24" s="115">
        <f>+'Fuel Switch NT'!AF63</f>
        <v>0</v>
      </c>
      <c r="AY24" s="481">
        <f>+'Fuel Switch NT'!$AN63</f>
        <v>988.1547734785147</v>
      </c>
      <c r="AZ24" s="473">
        <f>'Fuel Switch NT'!Q63</f>
        <v>6481.4318987326769</v>
      </c>
      <c r="BA24" s="463">
        <f>+'Fuel Switch NT'!Y63</f>
        <v>0</v>
      </c>
      <c r="BB24" s="463">
        <f>+'Fuel Switch NT'!AG63</f>
        <v>0</v>
      </c>
      <c r="BC24" s="474">
        <f>+'Fuel Switch NT'!$AN63</f>
        <v>988.1547734785147</v>
      </c>
      <c r="BE24" s="6" t="s">
        <v>28</v>
      </c>
      <c r="BF24" s="480">
        <f>'Fuel Switch NT'!P63</f>
        <v>6481.4318987326769</v>
      </c>
      <c r="BG24" s="115">
        <f>+'Fuel Switch NT'!X63</f>
        <v>0</v>
      </c>
      <c r="BH24" s="115">
        <f>+'Fuel Switch NT'!AF63</f>
        <v>0</v>
      </c>
      <c r="BI24" s="481">
        <f>+'Fuel Switch NT'!$AU63</f>
        <v>988.1547734785147</v>
      </c>
      <c r="BJ24" s="473">
        <f>'Fuel Switch NT'!Q63</f>
        <v>6481.4318987326769</v>
      </c>
      <c r="BK24" s="463">
        <f>+'Fuel Switch NT'!Y63</f>
        <v>0</v>
      </c>
      <c r="BL24" s="463">
        <f>+'Fuel Switch NT'!AG63</f>
        <v>0</v>
      </c>
      <c r="BM24" s="474">
        <f>+'Fuel Switch NT'!$AU63</f>
        <v>988.1547734785147</v>
      </c>
    </row>
    <row r="25" spans="2:65" x14ac:dyDescent="0.25">
      <c r="B25" s="6" t="s">
        <v>29</v>
      </c>
      <c r="C25" s="115">
        <f>'Fuel Switch NT'!P27+'Fuel Switch NT'!X27+'Fuel Switch NT'!AF27+'Fuel Switch NT'!AN27</f>
        <v>49870.769784172655</v>
      </c>
      <c r="D25" s="115">
        <f>'Fuel Switch NT'!Q27+'Fuel Switch NT'!Y27+'Fuel Switch NT'!AG27+'Fuel Switch NT'!AN27</f>
        <v>-611484.68697841722</v>
      </c>
      <c r="E25" s="115">
        <f>'Fuel Switch NT'!AX27</f>
        <v>0</v>
      </c>
      <c r="F25" s="115">
        <v>0</v>
      </c>
      <c r="G25" s="115">
        <v>0</v>
      </c>
      <c r="H25" s="115">
        <v>0</v>
      </c>
      <c r="I25" s="115">
        <f>'Fuel Switch NT'!AW27</f>
        <v>0</v>
      </c>
      <c r="J25" s="115">
        <f>'Gas Supply'!E28*'INput Data'!$E$7</f>
        <v>0</v>
      </c>
      <c r="K25" s="115">
        <f>IF('Fuel Switch NT'!AQ27=0,0,-'Fuel Switch NT'!AQ27)</f>
        <v>0</v>
      </c>
      <c r="M25" s="6" t="s">
        <v>29</v>
      </c>
      <c r="N25" s="115">
        <f>'Fuel Switch NT'!P64+'Fuel Switch NT'!X64+'Fuel Switch NT'!AF64+'Fuel Switch NT'!$AN64</f>
        <v>6363.5287769784154</v>
      </c>
      <c r="O25" s="115">
        <f>'Fuel Switch NT'!Q64+'Fuel Switch NT'!Y64+'Fuel Switch NT'!AG64+'Fuel Switch NT'!$AN64</f>
        <v>6363.5287769784154</v>
      </c>
      <c r="P25" s="115">
        <f>'Fuel Switch NT'!BN64</f>
        <v>0</v>
      </c>
      <c r="Q25" s="115">
        <v>0</v>
      </c>
      <c r="R25" s="115">
        <v>0</v>
      </c>
      <c r="S25" s="115">
        <v>0</v>
      </c>
      <c r="T25" s="115">
        <f>'Fuel Switch NT'!BG64</f>
        <v>0</v>
      </c>
      <c r="U25" s="115">
        <f>'Gas Supply'!K28*'INput Data'!$E$7</f>
        <v>0</v>
      </c>
      <c r="V25" s="115">
        <f>IF('Fuel Switch NT'!AX64=0,0,-'Fuel Switch NT'!AX64)</f>
        <v>0</v>
      </c>
      <c r="X25" s="6" t="s">
        <v>29</v>
      </c>
      <c r="Y25" s="115">
        <f>'Fuel Switch NT'!P64+'Fuel Switch NT'!X64+'Fuel Switch NT'!AF64+'Fuel Switch NT'!$AU64</f>
        <v>6363.5287769784154</v>
      </c>
      <c r="Z25" s="115">
        <f>'Fuel Switch NT'!Q64+'Fuel Switch NT'!Y64+'Fuel Switch NT'!AG64+'Fuel Switch NT'!$AU64</f>
        <v>6363.5287769784154</v>
      </c>
      <c r="AA25" s="115">
        <f>'Fuel Switch NT'!BO64</f>
        <v>0</v>
      </c>
      <c r="AB25" s="115">
        <v>0</v>
      </c>
      <c r="AC25" s="115">
        <v>0</v>
      </c>
      <c r="AD25" s="115">
        <v>0</v>
      </c>
      <c r="AE25" s="115">
        <f>'Fuel Switch NT'!BM64</f>
        <v>0</v>
      </c>
      <c r="AF25" s="115">
        <f>'Gas Supply'!Q28*'INput Data'!$E$7</f>
        <v>0</v>
      </c>
      <c r="AG25" s="115">
        <f>IF('Fuel Switch NT'!BA64=0,0,-'Fuel Switch NT'!BA64)</f>
        <v>0</v>
      </c>
      <c r="AI25" s="77"/>
      <c r="AK25" s="489" t="s">
        <v>29</v>
      </c>
      <c r="AL25" s="480">
        <f>'Fuel Switch NT'!P27</f>
        <v>40705.322302158267</v>
      </c>
      <c r="AM25" s="115">
        <f>'Fuel Switch NT'!X27</f>
        <v>9165.447482014386</v>
      </c>
      <c r="AN25" s="115">
        <f>'Fuel Switch NT'!AF27</f>
        <v>0</v>
      </c>
      <c r="AO25" s="481">
        <f>'Fuel Switch NT'!AN27</f>
        <v>0</v>
      </c>
      <c r="AP25" s="473">
        <f>'Fuel Switch NT'!Q27</f>
        <v>-300459.91226618708</v>
      </c>
      <c r="AQ25" s="463">
        <f>+'Fuel Switch NT'!Y27</f>
        <v>-311024.77471223008</v>
      </c>
      <c r="AR25" s="463">
        <f>+'Fuel Switch NT'!AG27</f>
        <v>0</v>
      </c>
      <c r="AS25" s="474">
        <f>+'Fuel Switch NT'!AN27</f>
        <v>0</v>
      </c>
      <c r="AU25" s="6" t="s">
        <v>29</v>
      </c>
      <c r="AV25" s="480">
        <f>'Fuel Switch NT'!P64</f>
        <v>0</v>
      </c>
      <c r="AW25" s="115">
        <f>+'Fuel Switch NT'!X64</f>
        <v>0</v>
      </c>
      <c r="AX25" s="115">
        <f>+'Fuel Switch NT'!AF64</f>
        <v>0</v>
      </c>
      <c r="AY25" s="481">
        <f>+'Fuel Switch NT'!$AN64</f>
        <v>6363.5287769784154</v>
      </c>
      <c r="AZ25" s="473">
        <f>'Fuel Switch NT'!Q64</f>
        <v>0</v>
      </c>
      <c r="BA25" s="463">
        <f>+'Fuel Switch NT'!Y64</f>
        <v>0</v>
      </c>
      <c r="BB25" s="463">
        <f>+'Fuel Switch NT'!AG64</f>
        <v>0</v>
      </c>
      <c r="BC25" s="474">
        <f>+'Fuel Switch NT'!$AN64</f>
        <v>6363.5287769784154</v>
      </c>
      <c r="BE25" s="6" t="s">
        <v>29</v>
      </c>
      <c r="BF25" s="480">
        <f>'Fuel Switch NT'!P64</f>
        <v>0</v>
      </c>
      <c r="BG25" s="115">
        <f>+'Fuel Switch NT'!X64</f>
        <v>0</v>
      </c>
      <c r="BH25" s="115">
        <f>+'Fuel Switch NT'!AF64</f>
        <v>0</v>
      </c>
      <c r="BI25" s="481">
        <f>+'Fuel Switch NT'!$AU64</f>
        <v>6363.5287769784154</v>
      </c>
      <c r="BJ25" s="473">
        <f>'Fuel Switch NT'!Q64</f>
        <v>0</v>
      </c>
      <c r="BK25" s="463">
        <f>+'Fuel Switch NT'!Y64</f>
        <v>0</v>
      </c>
      <c r="BL25" s="463">
        <f>+'Fuel Switch NT'!AG64</f>
        <v>0</v>
      </c>
      <c r="BM25" s="474">
        <f>+'Fuel Switch NT'!$AU64</f>
        <v>6363.5287769784154</v>
      </c>
    </row>
    <row r="26" spans="2:65" x14ac:dyDescent="0.25">
      <c r="B26" s="6" t="s">
        <v>30</v>
      </c>
      <c r="C26" s="115">
        <f>'Fuel Switch NT'!P28+'Fuel Switch NT'!X28+'Fuel Switch NT'!AF28+'Fuel Switch NT'!AN28</f>
        <v>1134867.9530457947</v>
      </c>
      <c r="D26" s="115">
        <f>'Fuel Switch NT'!Q28+'Fuel Switch NT'!Y28+'Fuel Switch NT'!AG28+'Fuel Switch NT'!AN28</f>
        <v>1134867.9530457947</v>
      </c>
      <c r="E26" s="115">
        <f>'Fuel Switch NT'!AX28</f>
        <v>0</v>
      </c>
      <c r="F26" s="115">
        <v>0</v>
      </c>
      <c r="G26" s="115">
        <v>0</v>
      </c>
      <c r="H26" s="115">
        <v>0</v>
      </c>
      <c r="I26" s="115">
        <f>'Fuel Switch NT'!AW28</f>
        <v>0</v>
      </c>
      <c r="J26" s="115">
        <f>'Gas Supply'!E29*'INput Data'!$E$7</f>
        <v>0</v>
      </c>
      <c r="K26" s="115">
        <f>IF('Fuel Switch NT'!AQ28=0,0,-'Fuel Switch NT'!AQ28)</f>
        <v>0</v>
      </c>
      <c r="M26" s="6" t="s">
        <v>30</v>
      </c>
      <c r="N26" s="115">
        <f>'Fuel Switch NT'!P65+'Fuel Switch NT'!X65+'Fuel Switch NT'!AF65+'Fuel Switch NT'!$AN65</f>
        <v>91063.399042243764</v>
      </c>
      <c r="O26" s="115">
        <f>'Fuel Switch NT'!Q65+'Fuel Switch NT'!Y65+'Fuel Switch NT'!AG65+'Fuel Switch NT'!$AN65</f>
        <v>91063.399042243764</v>
      </c>
      <c r="P26" s="115">
        <f>'Fuel Switch NT'!BN65</f>
        <v>0</v>
      </c>
      <c r="Q26" s="115">
        <v>0</v>
      </c>
      <c r="R26" s="115">
        <v>0</v>
      </c>
      <c r="S26" s="115">
        <v>0</v>
      </c>
      <c r="T26" s="115">
        <f>'Fuel Switch NT'!BG65</f>
        <v>0</v>
      </c>
      <c r="U26" s="115">
        <f>'Gas Supply'!K29*'INput Data'!$E$7</f>
        <v>0</v>
      </c>
      <c r="V26" s="115">
        <f>IF('Fuel Switch NT'!AX65=0,0,-'Fuel Switch NT'!AX65)</f>
        <v>0</v>
      </c>
      <c r="X26" s="6" t="s">
        <v>30</v>
      </c>
      <c r="Y26" s="115">
        <f>'Fuel Switch NT'!P65+'Fuel Switch NT'!X65+'Fuel Switch NT'!AF65+'Fuel Switch NT'!$AU65</f>
        <v>91063.399042243764</v>
      </c>
      <c r="Z26" s="115">
        <f>'Fuel Switch NT'!Q65+'Fuel Switch NT'!Y65+'Fuel Switch NT'!AG65+'Fuel Switch NT'!$AU65</f>
        <v>91063.399042243764</v>
      </c>
      <c r="AA26" s="115">
        <f>'Fuel Switch NT'!BO65</f>
        <v>0</v>
      </c>
      <c r="AB26" s="115">
        <v>0</v>
      </c>
      <c r="AC26" s="115">
        <v>0</v>
      </c>
      <c r="AD26" s="115">
        <v>0</v>
      </c>
      <c r="AE26" s="115">
        <f>'Fuel Switch NT'!BM65</f>
        <v>0</v>
      </c>
      <c r="AF26" s="115">
        <f>'Gas Supply'!Q29*'INput Data'!$E$7</f>
        <v>0</v>
      </c>
      <c r="AG26" s="115">
        <f>IF('Fuel Switch NT'!BA65=0,0,-'Fuel Switch NT'!BA65)</f>
        <v>0</v>
      </c>
      <c r="AI26" s="77"/>
      <c r="AK26" s="489" t="s">
        <v>30</v>
      </c>
      <c r="AL26" s="480">
        <f>'Fuel Switch NT'!P28</f>
        <v>15913.48463404731</v>
      </c>
      <c r="AM26" s="115">
        <f>'Fuel Switch NT'!X28</f>
        <v>95666.700742099318</v>
      </c>
      <c r="AN26" s="115">
        <f>'Fuel Switch NT'!AF28</f>
        <v>0</v>
      </c>
      <c r="AO26" s="481">
        <f>'Fuel Switch NT'!AN28</f>
        <v>1023287.767669648</v>
      </c>
      <c r="AP26" s="473">
        <f>'Fuel Switch NT'!Q28</f>
        <v>15913.48463404731</v>
      </c>
      <c r="AQ26" s="463">
        <f>+'Fuel Switch NT'!Y28</f>
        <v>95666.700742099318</v>
      </c>
      <c r="AR26" s="463">
        <f>+'Fuel Switch NT'!AG28</f>
        <v>0</v>
      </c>
      <c r="AS26" s="474">
        <f>+'Fuel Switch NT'!AN28</f>
        <v>1023287.767669648</v>
      </c>
      <c r="AU26" s="6" t="s">
        <v>30</v>
      </c>
      <c r="AV26" s="480">
        <f>'Fuel Switch NT'!P65</f>
        <v>12329.814155003265</v>
      </c>
      <c r="AW26" s="115">
        <f>+'Fuel Switch NT'!X65</f>
        <v>78069.836326089426</v>
      </c>
      <c r="AX26" s="115">
        <f>+'Fuel Switch NT'!AF65</f>
        <v>663.748561151079</v>
      </c>
      <c r="AY26" s="481">
        <f>+'Fuel Switch NT'!$AN65</f>
        <v>0</v>
      </c>
      <c r="AZ26" s="473">
        <f>'Fuel Switch NT'!Q65</f>
        <v>12329.814155003265</v>
      </c>
      <c r="BA26" s="463">
        <f>+'Fuel Switch NT'!Y65</f>
        <v>78069.836326089426</v>
      </c>
      <c r="BB26" s="463">
        <f>+'Fuel Switch NT'!AG65</f>
        <v>663.748561151079</v>
      </c>
      <c r="BC26" s="474">
        <f>+'Fuel Switch NT'!$AN65</f>
        <v>0</v>
      </c>
      <c r="BE26" s="6" t="s">
        <v>30</v>
      </c>
      <c r="BF26" s="480">
        <f>'Fuel Switch NT'!P65</f>
        <v>12329.814155003265</v>
      </c>
      <c r="BG26" s="115">
        <f>+'Fuel Switch NT'!X65</f>
        <v>78069.836326089426</v>
      </c>
      <c r="BH26" s="115">
        <f>+'Fuel Switch NT'!AF65</f>
        <v>663.748561151079</v>
      </c>
      <c r="BI26" s="481">
        <f>+'Fuel Switch NT'!$AU65</f>
        <v>0</v>
      </c>
      <c r="BJ26" s="473">
        <f>'Fuel Switch NT'!Q65</f>
        <v>12329.814155003265</v>
      </c>
      <c r="BK26" s="463">
        <f>+'Fuel Switch NT'!Y65</f>
        <v>78069.836326089426</v>
      </c>
      <c r="BL26" s="463">
        <f>+'Fuel Switch NT'!AG65</f>
        <v>663.748561151079</v>
      </c>
      <c r="BM26" s="474">
        <f>+'Fuel Switch NT'!$AU65</f>
        <v>0</v>
      </c>
    </row>
    <row r="27" spans="2:65" x14ac:dyDescent="0.25">
      <c r="B27" s="6" t="s">
        <v>31</v>
      </c>
      <c r="C27" s="115">
        <f>'Fuel Switch NT'!P29+'Fuel Switch NT'!X29+'Fuel Switch NT'!AF29+'Fuel Switch NT'!AN29</f>
        <v>0</v>
      </c>
      <c r="D27" s="115">
        <f>'Fuel Switch NT'!Q29+'Fuel Switch NT'!Y29+'Fuel Switch NT'!AG29+'Fuel Switch NT'!AN29</f>
        <v>0</v>
      </c>
      <c r="E27" s="115">
        <f>'Fuel Switch NT'!AX29</f>
        <v>0</v>
      </c>
      <c r="F27" s="115">
        <v>0</v>
      </c>
      <c r="G27" s="115">
        <v>0</v>
      </c>
      <c r="H27" s="115">
        <v>0</v>
      </c>
      <c r="I27" s="115">
        <f>'Fuel Switch NT'!AW29</f>
        <v>0</v>
      </c>
      <c r="J27" s="115">
        <f>'Gas Supply'!E30*'INput Data'!$E$7</f>
        <v>0</v>
      </c>
      <c r="K27" s="115">
        <f>IF('Fuel Switch NT'!AQ29=0,0,-'Fuel Switch NT'!AQ29)</f>
        <v>0</v>
      </c>
      <c r="M27" s="6" t="s">
        <v>31</v>
      </c>
      <c r="N27" s="115">
        <f>'Fuel Switch NT'!P66+'Fuel Switch NT'!X66+'Fuel Switch NT'!AF66+'Fuel Switch NT'!$AN66</f>
        <v>0</v>
      </c>
      <c r="O27" s="115">
        <f>'Fuel Switch NT'!Q66+'Fuel Switch NT'!Y66+'Fuel Switch NT'!AG66+'Fuel Switch NT'!$AN66</f>
        <v>0</v>
      </c>
      <c r="P27" s="115">
        <f>'Fuel Switch NT'!BN66</f>
        <v>0</v>
      </c>
      <c r="Q27" s="115">
        <v>0</v>
      </c>
      <c r="R27" s="115">
        <v>0</v>
      </c>
      <c r="S27" s="115">
        <v>0</v>
      </c>
      <c r="T27" s="115">
        <f>'Fuel Switch NT'!BG66</f>
        <v>0</v>
      </c>
      <c r="U27" s="115">
        <f>'Gas Supply'!K30*'INput Data'!$E$7</f>
        <v>0</v>
      </c>
      <c r="V27" s="115">
        <f>IF('Fuel Switch NT'!AX66=0,0,-'Fuel Switch NT'!AX66)</f>
        <v>0</v>
      </c>
      <c r="X27" s="6" t="s">
        <v>31</v>
      </c>
      <c r="Y27" s="115">
        <f>'Fuel Switch NT'!P66+'Fuel Switch NT'!X66+'Fuel Switch NT'!AF66+'Fuel Switch NT'!$AU66</f>
        <v>0</v>
      </c>
      <c r="Z27" s="115">
        <f>'Fuel Switch NT'!Q66+'Fuel Switch NT'!Y66+'Fuel Switch NT'!AG66+'Fuel Switch NT'!$AU66</f>
        <v>0</v>
      </c>
      <c r="AA27" s="115">
        <f>'Fuel Switch NT'!BO66</f>
        <v>0</v>
      </c>
      <c r="AB27" s="115">
        <v>0</v>
      </c>
      <c r="AC27" s="115">
        <v>0</v>
      </c>
      <c r="AD27" s="115">
        <v>0</v>
      </c>
      <c r="AE27" s="115">
        <f>'Fuel Switch NT'!BM66</f>
        <v>0</v>
      </c>
      <c r="AF27" s="115">
        <f>'Gas Supply'!Q30*'INput Data'!$E$7</f>
        <v>0</v>
      </c>
      <c r="AG27" s="115">
        <f>IF('Fuel Switch NT'!BA66=0,0,-'Fuel Switch NT'!BA66)</f>
        <v>0</v>
      </c>
      <c r="AI27" s="77"/>
      <c r="AK27" s="489" t="s">
        <v>31</v>
      </c>
      <c r="AL27" s="480">
        <f>'Fuel Switch NT'!P29</f>
        <v>0</v>
      </c>
      <c r="AM27" s="115">
        <f>'Fuel Switch NT'!X29</f>
        <v>0</v>
      </c>
      <c r="AN27" s="115">
        <f>'Fuel Switch NT'!AF29</f>
        <v>0</v>
      </c>
      <c r="AO27" s="481">
        <f>'Fuel Switch NT'!AN29</f>
        <v>0</v>
      </c>
      <c r="AP27" s="473">
        <f>'Fuel Switch NT'!Q29</f>
        <v>0</v>
      </c>
      <c r="AQ27" s="463">
        <f>+'Fuel Switch NT'!Y29</f>
        <v>0</v>
      </c>
      <c r="AR27" s="463">
        <f>+'Fuel Switch NT'!AG29</f>
        <v>0</v>
      </c>
      <c r="AS27" s="474">
        <f>+'Fuel Switch NT'!AN29</f>
        <v>0</v>
      </c>
      <c r="AU27" s="6" t="s">
        <v>31</v>
      </c>
      <c r="AV27" s="480">
        <f>'Fuel Switch NT'!P66</f>
        <v>0</v>
      </c>
      <c r="AW27" s="115">
        <f>+'Fuel Switch NT'!X66</f>
        <v>0</v>
      </c>
      <c r="AX27" s="115">
        <f>+'Fuel Switch NT'!AF66</f>
        <v>0</v>
      </c>
      <c r="AY27" s="481">
        <f>+'Fuel Switch NT'!$AN66</f>
        <v>0</v>
      </c>
      <c r="AZ27" s="473">
        <f>'Fuel Switch NT'!Q66</f>
        <v>0</v>
      </c>
      <c r="BA27" s="463">
        <f>+'Fuel Switch NT'!Y66</f>
        <v>0</v>
      </c>
      <c r="BB27" s="463">
        <f>+'Fuel Switch NT'!AG66</f>
        <v>0</v>
      </c>
      <c r="BC27" s="474">
        <f>+'Fuel Switch NT'!$AN66</f>
        <v>0</v>
      </c>
      <c r="BE27" s="6" t="s">
        <v>31</v>
      </c>
      <c r="BF27" s="480">
        <f>'Fuel Switch NT'!P66</f>
        <v>0</v>
      </c>
      <c r="BG27" s="115">
        <f>+'Fuel Switch NT'!X66</f>
        <v>0</v>
      </c>
      <c r="BH27" s="115">
        <f>+'Fuel Switch NT'!AF66</f>
        <v>0</v>
      </c>
      <c r="BI27" s="481">
        <f>+'Fuel Switch NT'!$AU66</f>
        <v>0</v>
      </c>
      <c r="BJ27" s="473">
        <f>'Fuel Switch NT'!Q66</f>
        <v>0</v>
      </c>
      <c r="BK27" s="463">
        <f>+'Fuel Switch NT'!Y66</f>
        <v>0</v>
      </c>
      <c r="BL27" s="463">
        <f>+'Fuel Switch NT'!AG66</f>
        <v>0</v>
      </c>
      <c r="BM27" s="474">
        <f>+'Fuel Switch NT'!$AU66</f>
        <v>0</v>
      </c>
    </row>
    <row r="28" spans="2:65" x14ac:dyDescent="0.25">
      <c r="B28" s="6" t="s">
        <v>32</v>
      </c>
      <c r="C28" s="115">
        <f>'Fuel Switch NT'!P30+'Fuel Switch NT'!X30+'Fuel Switch NT'!AF30+'Fuel Switch NT'!AN30</f>
        <v>637773.54785851284</v>
      </c>
      <c r="D28" s="115">
        <f>'Fuel Switch NT'!Q30+'Fuel Switch NT'!Y30+'Fuel Switch NT'!AG30+'Fuel Switch NT'!AN30</f>
        <v>-14060620.80950713</v>
      </c>
      <c r="E28" s="115">
        <f>'Fuel Switch NT'!AX30</f>
        <v>529613.53639986215</v>
      </c>
      <c r="F28" s="115">
        <v>0</v>
      </c>
      <c r="G28" s="115">
        <v>0</v>
      </c>
      <c r="H28" s="115">
        <v>0</v>
      </c>
      <c r="I28" s="115">
        <f>'Fuel Switch NT'!AW30</f>
        <v>0</v>
      </c>
      <c r="J28" s="115">
        <f>'Gas Supply'!E31*'INput Data'!$E$7</f>
        <v>0</v>
      </c>
      <c r="K28" s="115">
        <f>IF('Fuel Switch NT'!AQ30=0,0,-'Fuel Switch NT'!AQ30)</f>
        <v>0</v>
      </c>
      <c r="M28" s="6" t="s">
        <v>32</v>
      </c>
      <c r="N28" s="115">
        <f>'Fuel Switch NT'!P67+'Fuel Switch NT'!X67+'Fuel Switch NT'!AF67+'Fuel Switch NT'!$AN67</f>
        <v>2294756.0708725532</v>
      </c>
      <c r="O28" s="115">
        <f>'Fuel Switch NT'!Q67+'Fuel Switch NT'!Y67+'Fuel Switch NT'!AG67+'Fuel Switch NT'!$AN67</f>
        <v>2294756.0708725532</v>
      </c>
      <c r="P28" s="115">
        <f>'Fuel Switch NT'!BN67</f>
        <v>705401.90037298028</v>
      </c>
      <c r="Q28" s="115">
        <v>0</v>
      </c>
      <c r="R28" s="115">
        <v>0</v>
      </c>
      <c r="S28" s="115">
        <v>0</v>
      </c>
      <c r="T28" s="115">
        <f>'Fuel Switch NT'!BG67</f>
        <v>0</v>
      </c>
      <c r="U28" s="115">
        <f>'Gas Supply'!K31*'INput Data'!$E$7</f>
        <v>0</v>
      </c>
      <c r="V28" s="115">
        <f>IF('Fuel Switch NT'!AX67=0,0,-'Fuel Switch NT'!AX67)</f>
        <v>0</v>
      </c>
      <c r="X28" s="6" t="s">
        <v>32</v>
      </c>
      <c r="Y28" s="115">
        <f>'Fuel Switch NT'!P67+'Fuel Switch NT'!X67+'Fuel Switch NT'!AF67+'Fuel Switch NT'!$AU67</f>
        <v>338041.59613976348</v>
      </c>
      <c r="Z28" s="115">
        <f>'Fuel Switch NT'!Q67+'Fuel Switch NT'!Y67+'Fuel Switch NT'!AG67+'Fuel Switch NT'!$AU67</f>
        <v>338041.59613976348</v>
      </c>
      <c r="AA28" s="115">
        <f>'Fuel Switch NT'!BO67</f>
        <v>111706.98496910374</v>
      </c>
      <c r="AB28" s="115">
        <v>0</v>
      </c>
      <c r="AC28" s="115">
        <v>0</v>
      </c>
      <c r="AD28" s="115">
        <v>0</v>
      </c>
      <c r="AE28" s="115">
        <f>'Fuel Switch NT'!BM67</f>
        <v>0</v>
      </c>
      <c r="AF28" s="115">
        <f>'Gas Supply'!Q31*'INput Data'!$E$7</f>
        <v>0</v>
      </c>
      <c r="AG28" s="115">
        <f>IF('Fuel Switch NT'!BA67=0,0,-'Fuel Switch NT'!BA67)</f>
        <v>0</v>
      </c>
      <c r="AI28" s="77"/>
      <c r="AK28" s="489" t="s">
        <v>32</v>
      </c>
      <c r="AL28" s="480">
        <f>'Fuel Switch NT'!P30</f>
        <v>0</v>
      </c>
      <c r="AM28" s="115">
        <f>'Fuel Switch NT'!X30</f>
        <v>633237.92805755371</v>
      </c>
      <c r="AN28" s="115">
        <f>'Fuel Switch NT'!AF30</f>
        <v>4535.619800959189</v>
      </c>
      <c r="AO28" s="481">
        <f>'Fuel Switch NT'!AN30</f>
        <v>0</v>
      </c>
      <c r="AP28" s="473">
        <f>'Fuel Switch NT'!Q30</f>
        <v>0</v>
      </c>
      <c r="AQ28" s="463">
        <f>+'Fuel Switch NT'!Y30</f>
        <v>-14065156.429308088</v>
      </c>
      <c r="AR28" s="463">
        <f>+'Fuel Switch NT'!AG30</f>
        <v>4535.619800959189</v>
      </c>
      <c r="AS28" s="474">
        <f>+'Fuel Switch NT'!AN30</f>
        <v>0</v>
      </c>
      <c r="AU28" s="6" t="s">
        <v>32</v>
      </c>
      <c r="AV28" s="480">
        <f>'Fuel Switch NT'!P67</f>
        <v>0</v>
      </c>
      <c r="AW28" s="115">
        <f>+'Fuel Switch NT'!X67</f>
        <v>0</v>
      </c>
      <c r="AX28" s="115">
        <f>+'Fuel Switch NT'!AF67</f>
        <v>39477.98878417266</v>
      </c>
      <c r="AY28" s="481">
        <f>+'Fuel Switch NT'!$AN67</f>
        <v>2255278.0820883806</v>
      </c>
      <c r="AZ28" s="473">
        <f>'Fuel Switch NT'!Q67</f>
        <v>0</v>
      </c>
      <c r="BA28" s="463">
        <f>+'Fuel Switch NT'!Y67</f>
        <v>0</v>
      </c>
      <c r="BB28" s="463">
        <f>+'Fuel Switch NT'!AG67</f>
        <v>39477.98878417266</v>
      </c>
      <c r="BC28" s="474">
        <f>+'Fuel Switch NT'!$AN67</f>
        <v>2255278.0820883806</v>
      </c>
      <c r="BE28" s="6" t="s">
        <v>32</v>
      </c>
      <c r="BF28" s="480">
        <f>'Fuel Switch NT'!P67</f>
        <v>0</v>
      </c>
      <c r="BG28" s="115">
        <f>+'Fuel Switch NT'!X67</f>
        <v>0</v>
      </c>
      <c r="BH28" s="115">
        <f>+'Fuel Switch NT'!AF67</f>
        <v>39477.98878417266</v>
      </c>
      <c r="BI28" s="481">
        <f>+'Fuel Switch NT'!$AU67</f>
        <v>298563.60735559085</v>
      </c>
      <c r="BJ28" s="473">
        <f>'Fuel Switch NT'!Q67</f>
        <v>0</v>
      </c>
      <c r="BK28" s="463">
        <f>+'Fuel Switch NT'!Y67</f>
        <v>0</v>
      </c>
      <c r="BL28" s="463">
        <f>+'Fuel Switch NT'!AG67</f>
        <v>39477.98878417266</v>
      </c>
      <c r="BM28" s="474">
        <f>+'Fuel Switch NT'!$AU67</f>
        <v>298563.60735559085</v>
      </c>
    </row>
    <row r="29" spans="2:65" x14ac:dyDescent="0.25">
      <c r="B29" s="6" t="s">
        <v>33</v>
      </c>
      <c r="C29" s="115">
        <f>'Fuel Switch NT'!P31+'Fuel Switch NT'!X31+'Fuel Switch NT'!AF31+'Fuel Switch NT'!AN31</f>
        <v>2334564.246694725</v>
      </c>
      <c r="D29" s="115">
        <f>'Fuel Switch NT'!Q31+'Fuel Switch NT'!Y31+'Fuel Switch NT'!AG31+'Fuel Switch NT'!AN31</f>
        <v>-8392834.4031740017</v>
      </c>
      <c r="E29" s="115">
        <f>'Fuel Switch NT'!AX31</f>
        <v>251144.22340540736</v>
      </c>
      <c r="F29" s="115">
        <v>0</v>
      </c>
      <c r="G29" s="115">
        <v>0</v>
      </c>
      <c r="H29" s="115">
        <v>0</v>
      </c>
      <c r="I29" s="115">
        <f>'Fuel Switch NT'!AW31</f>
        <v>0</v>
      </c>
      <c r="J29" s="115">
        <f>'Gas Supply'!E32*'INput Data'!$E$7</f>
        <v>0</v>
      </c>
      <c r="K29" s="115">
        <f>IF('Fuel Switch NT'!AQ31=0,0,-'Fuel Switch NT'!AQ31)</f>
        <v>0</v>
      </c>
      <c r="M29" s="6" t="s">
        <v>33</v>
      </c>
      <c r="N29" s="115">
        <f>'Fuel Switch NT'!P68+'Fuel Switch NT'!X68+'Fuel Switch NT'!AF68+'Fuel Switch NT'!$AN68</f>
        <v>591680.00080690579</v>
      </c>
      <c r="O29" s="115">
        <f>'Fuel Switch NT'!Q68+'Fuel Switch NT'!Y68+'Fuel Switch NT'!AG68+'Fuel Switch NT'!$AN68</f>
        <v>-1509125.1105327294</v>
      </c>
      <c r="P29" s="115">
        <f>'Fuel Switch NT'!BN68</f>
        <v>61453.545095786263</v>
      </c>
      <c r="Q29" s="115">
        <v>0</v>
      </c>
      <c r="R29" s="115">
        <v>0</v>
      </c>
      <c r="S29" s="115">
        <v>0</v>
      </c>
      <c r="T29" s="115">
        <f>'Fuel Switch NT'!BG68</f>
        <v>0</v>
      </c>
      <c r="U29" s="115">
        <f>'Gas Supply'!K32*'INput Data'!$E$7</f>
        <v>0</v>
      </c>
      <c r="V29" s="115">
        <f>IF('Fuel Switch NT'!AX68=0,0,-'Fuel Switch NT'!AX68)</f>
        <v>0</v>
      </c>
      <c r="X29" s="6" t="s">
        <v>33</v>
      </c>
      <c r="Y29" s="115">
        <f>'Fuel Switch NT'!P68+'Fuel Switch NT'!X68+'Fuel Switch NT'!AF68+'Fuel Switch NT'!$AU68</f>
        <v>451298.86797531164</v>
      </c>
      <c r="Z29" s="115">
        <f>'Fuel Switch NT'!Q68+'Fuel Switch NT'!Y68+'Fuel Switch NT'!AG68+'Fuel Switch NT'!$AU68</f>
        <v>-1649506.2433643234</v>
      </c>
      <c r="AA29" s="115">
        <f>'Fuel Switch NT'!BO68</f>
        <v>47244.53619832085</v>
      </c>
      <c r="AB29" s="115">
        <v>0</v>
      </c>
      <c r="AC29" s="115">
        <v>0</v>
      </c>
      <c r="AD29" s="115">
        <v>0</v>
      </c>
      <c r="AE29" s="115">
        <f>'Fuel Switch NT'!BM68</f>
        <v>0</v>
      </c>
      <c r="AF29" s="115">
        <f>'Gas Supply'!Q32*'INput Data'!$E$7</f>
        <v>0</v>
      </c>
      <c r="AG29" s="115">
        <f>IF('Fuel Switch NT'!BA68=0,0,-'Fuel Switch NT'!BA68)</f>
        <v>0</v>
      </c>
      <c r="AI29" s="77"/>
      <c r="AK29" s="489" t="s">
        <v>33</v>
      </c>
      <c r="AL29" s="480">
        <f>'Fuel Switch NT'!P31</f>
        <v>52857.243165467706</v>
      </c>
      <c r="AM29" s="115">
        <f>'Fuel Switch NT'!X31</f>
        <v>825263.82158273412</v>
      </c>
      <c r="AN29" s="115">
        <f>'Fuel Switch NT'!AF31</f>
        <v>0</v>
      </c>
      <c r="AO29" s="481">
        <f>'Fuel Switch NT'!AN31</f>
        <v>1456443.181946523</v>
      </c>
      <c r="AP29" s="473">
        <f>'Fuel Switch NT'!Q31</f>
        <v>-1546606.5723401927</v>
      </c>
      <c r="AQ29" s="463">
        <f>+'Fuel Switch NT'!Y31</f>
        <v>-8302671.0127803329</v>
      </c>
      <c r="AR29" s="463">
        <f>+'Fuel Switch NT'!AG31</f>
        <v>0</v>
      </c>
      <c r="AS29" s="474">
        <f>+'Fuel Switch NT'!AN31</f>
        <v>1456443.181946523</v>
      </c>
      <c r="AU29" s="6" t="s">
        <v>33</v>
      </c>
      <c r="AV29" s="480">
        <f>'Fuel Switch NT'!P68</f>
        <v>52857.243165467582</v>
      </c>
      <c r="AW29" s="115">
        <f>+'Fuel Switch NT'!X68</f>
        <v>0</v>
      </c>
      <c r="AX29" s="115">
        <f>+'Fuel Switch NT'!AF68</f>
        <v>0</v>
      </c>
      <c r="AY29" s="481">
        <f>+'Fuel Switch NT'!$AN68</f>
        <v>538822.75764143816</v>
      </c>
      <c r="AZ29" s="473">
        <f>'Fuel Switch NT'!Q68</f>
        <v>-2047947.8681741676</v>
      </c>
      <c r="BA29" s="463">
        <f>+'Fuel Switch NT'!Y68</f>
        <v>0</v>
      </c>
      <c r="BB29" s="463">
        <f>+'Fuel Switch NT'!AG68</f>
        <v>0</v>
      </c>
      <c r="BC29" s="474">
        <f>+'Fuel Switch NT'!$AN68</f>
        <v>538822.75764143816</v>
      </c>
      <c r="BE29" s="6" t="s">
        <v>33</v>
      </c>
      <c r="BF29" s="480">
        <f>'Fuel Switch NT'!P68</f>
        <v>52857.243165467582</v>
      </c>
      <c r="BG29" s="115">
        <f>+'Fuel Switch NT'!X68</f>
        <v>0</v>
      </c>
      <c r="BH29" s="115">
        <f>+'Fuel Switch NT'!AF68</f>
        <v>0</v>
      </c>
      <c r="BI29" s="481">
        <f>+'Fuel Switch NT'!$AU68</f>
        <v>398441.62480984407</v>
      </c>
      <c r="BJ29" s="473">
        <f>'Fuel Switch NT'!Q68</f>
        <v>-2047947.8681741676</v>
      </c>
      <c r="BK29" s="463">
        <f>+'Fuel Switch NT'!Y68</f>
        <v>0</v>
      </c>
      <c r="BL29" s="463">
        <f>+'Fuel Switch NT'!AG68</f>
        <v>0</v>
      </c>
      <c r="BM29" s="474">
        <f>+'Fuel Switch NT'!$AU68</f>
        <v>398441.62480984407</v>
      </c>
    </row>
    <row r="30" spans="2:65" x14ac:dyDescent="0.25">
      <c r="B30" s="6" t="s">
        <v>34</v>
      </c>
      <c r="C30" s="115">
        <f>'Fuel Switch NT'!P32+'Fuel Switch NT'!X32+'Fuel Switch NT'!AF32+'Fuel Switch NT'!AN32</f>
        <v>121037.73697841723</v>
      </c>
      <c r="D30" s="115">
        <f>'Fuel Switch NT'!Q32+'Fuel Switch NT'!Y32+'Fuel Switch NT'!AG32+'Fuel Switch NT'!AN32</f>
        <v>-3774541.8559352485</v>
      </c>
      <c r="E30" s="115">
        <f>'Fuel Switch NT'!AX32</f>
        <v>0</v>
      </c>
      <c r="F30" s="115">
        <v>0</v>
      </c>
      <c r="G30" s="115">
        <v>0</v>
      </c>
      <c r="H30" s="115">
        <v>0</v>
      </c>
      <c r="I30" s="115">
        <f>'Fuel Switch NT'!AW32</f>
        <v>0</v>
      </c>
      <c r="J30" s="115">
        <f>'Gas Supply'!E33*'INput Data'!$E$7</f>
        <v>0</v>
      </c>
      <c r="K30" s="115">
        <f>IF('Fuel Switch NT'!AQ32=0,0,-'Fuel Switch NT'!AQ32)</f>
        <v>0</v>
      </c>
      <c r="M30" s="6" t="s">
        <v>34</v>
      </c>
      <c r="N30" s="115">
        <f>'Fuel Switch NT'!P69+'Fuel Switch NT'!X69+'Fuel Switch NT'!AF69+'Fuel Switch NT'!$AN69</f>
        <v>927185.18805535405</v>
      </c>
      <c r="O30" s="115">
        <f>'Fuel Switch NT'!Q69+'Fuel Switch NT'!Y69+'Fuel Switch NT'!AG69+'Fuel Switch NT'!$AN69</f>
        <v>927185.18805535405</v>
      </c>
      <c r="P30" s="115">
        <f>'Fuel Switch NT'!BN69</f>
        <v>0</v>
      </c>
      <c r="Q30" s="115">
        <v>0</v>
      </c>
      <c r="R30" s="115">
        <v>0</v>
      </c>
      <c r="S30" s="115">
        <v>0</v>
      </c>
      <c r="T30" s="115">
        <f>'Fuel Switch NT'!BG69</f>
        <v>0</v>
      </c>
      <c r="U30" s="115">
        <f>'Gas Supply'!K33*'INput Data'!$E$7</f>
        <v>0</v>
      </c>
      <c r="V30" s="115">
        <f>IF('Fuel Switch NT'!AX69=0,0,-'Fuel Switch NT'!AX69)</f>
        <v>0</v>
      </c>
      <c r="X30" s="6" t="s">
        <v>34</v>
      </c>
      <c r="Y30" s="115">
        <f>'Fuel Switch NT'!P69+'Fuel Switch NT'!X69+'Fuel Switch NT'!AF69+'Fuel Switch NT'!$AU69</f>
        <v>740664.36361047928</v>
      </c>
      <c r="Z30" s="115">
        <f>'Fuel Switch NT'!Q69+'Fuel Switch NT'!Y69+'Fuel Switch NT'!AG69+'Fuel Switch NT'!$AU69</f>
        <v>740664.36361047928</v>
      </c>
      <c r="AA30" s="115">
        <f>'Fuel Switch NT'!BO69</f>
        <v>0</v>
      </c>
      <c r="AB30" s="115">
        <v>0</v>
      </c>
      <c r="AC30" s="115">
        <v>0</v>
      </c>
      <c r="AD30" s="115">
        <v>0</v>
      </c>
      <c r="AE30" s="115">
        <f>'Fuel Switch NT'!BM69</f>
        <v>0</v>
      </c>
      <c r="AF30" s="115">
        <f>'Gas Supply'!Q33*'INput Data'!$E$7</f>
        <v>0</v>
      </c>
      <c r="AG30" s="115">
        <f>IF('Fuel Switch NT'!BA69=0,0,-'Fuel Switch NT'!BA69)</f>
        <v>0</v>
      </c>
      <c r="AI30" s="77"/>
      <c r="AK30" s="489" t="s">
        <v>34</v>
      </c>
      <c r="AL30" s="480">
        <f>'Fuel Switch NT'!P32</f>
        <v>111470.90647482011</v>
      </c>
      <c r="AM30" s="115">
        <f>'Fuel Switch NT'!X32</f>
        <v>5047.201438848917</v>
      </c>
      <c r="AN30" s="115">
        <f>'Fuel Switch NT'!AF32</f>
        <v>4519.6290647482047</v>
      </c>
      <c r="AO30" s="481">
        <f>'Fuel Switch NT'!AN32</f>
        <v>0</v>
      </c>
      <c r="AP30" s="473">
        <f>'Fuel Switch NT'!Q32</f>
        <v>-833746.02587769541</v>
      </c>
      <c r="AQ30" s="463">
        <f>+'Fuel Switch NT'!Y32</f>
        <v>-2945315.4591223011</v>
      </c>
      <c r="AR30" s="463">
        <f>+'Fuel Switch NT'!AG32</f>
        <v>4519.6290647482047</v>
      </c>
      <c r="AS30" s="474">
        <f>+'Fuel Switch NT'!AN32</f>
        <v>0</v>
      </c>
      <c r="AU30" s="6" t="s">
        <v>34</v>
      </c>
      <c r="AV30" s="480">
        <f>'Fuel Switch NT'!P69</f>
        <v>0</v>
      </c>
      <c r="AW30" s="115">
        <f>+'Fuel Switch NT'!X69</f>
        <v>0</v>
      </c>
      <c r="AX30" s="115">
        <f>+'Fuel Switch NT'!AF69</f>
        <v>0</v>
      </c>
      <c r="AY30" s="481">
        <f>+'Fuel Switch NT'!$AN69</f>
        <v>927185.18805535405</v>
      </c>
      <c r="AZ30" s="473">
        <f>'Fuel Switch NT'!Q69</f>
        <v>0</v>
      </c>
      <c r="BA30" s="463">
        <f>+'Fuel Switch NT'!Y69</f>
        <v>0</v>
      </c>
      <c r="BB30" s="463">
        <f>+'Fuel Switch NT'!AG69</f>
        <v>0</v>
      </c>
      <c r="BC30" s="474">
        <f>+'Fuel Switch NT'!$AN69</f>
        <v>927185.18805535405</v>
      </c>
      <c r="BE30" s="6" t="s">
        <v>34</v>
      </c>
      <c r="BF30" s="480">
        <f>'Fuel Switch NT'!P69</f>
        <v>0</v>
      </c>
      <c r="BG30" s="115">
        <f>+'Fuel Switch NT'!X69</f>
        <v>0</v>
      </c>
      <c r="BH30" s="115">
        <f>+'Fuel Switch NT'!AF69</f>
        <v>0</v>
      </c>
      <c r="BI30" s="481">
        <f>+'Fuel Switch NT'!$AU69</f>
        <v>740664.36361047928</v>
      </c>
      <c r="BJ30" s="473">
        <f>'Fuel Switch NT'!Q69</f>
        <v>0</v>
      </c>
      <c r="BK30" s="463">
        <f>+'Fuel Switch NT'!Y69</f>
        <v>0</v>
      </c>
      <c r="BL30" s="463">
        <f>+'Fuel Switch NT'!AG69</f>
        <v>0</v>
      </c>
      <c r="BM30" s="474">
        <f>+'Fuel Switch NT'!$AU69</f>
        <v>740664.36361047928</v>
      </c>
    </row>
    <row r="31" spans="2:65" x14ac:dyDescent="0.25">
      <c r="B31" s="6" t="s">
        <v>35</v>
      </c>
      <c r="C31" s="115">
        <f>'Fuel Switch NT'!P33+'Fuel Switch NT'!X33+'Fuel Switch NT'!AF33+'Fuel Switch NT'!AN33</f>
        <v>422489.58551295946</v>
      </c>
      <c r="D31" s="115">
        <f>'Fuel Switch NT'!Q33+'Fuel Switch NT'!Y33+'Fuel Switch NT'!AG33+'Fuel Switch NT'!AN33</f>
        <v>-4626068.5987679046</v>
      </c>
      <c r="E31" s="115">
        <f>'Fuel Switch NT'!AX33</f>
        <v>377112.60112778738</v>
      </c>
      <c r="F31" s="115">
        <v>0</v>
      </c>
      <c r="G31" s="115">
        <v>0</v>
      </c>
      <c r="H31" s="115">
        <v>0</v>
      </c>
      <c r="I31" s="115">
        <f>'Fuel Switch NT'!AW33</f>
        <v>0</v>
      </c>
      <c r="J31" s="115">
        <f>'Gas Supply'!E34*'INput Data'!$E$7</f>
        <v>0</v>
      </c>
      <c r="K31" s="115">
        <f>IF('Fuel Switch NT'!AQ33=0,0,-'Fuel Switch NT'!AQ33)</f>
        <v>0</v>
      </c>
      <c r="M31" s="6" t="s">
        <v>35</v>
      </c>
      <c r="N31" s="115">
        <f>'Fuel Switch NT'!P70+'Fuel Switch NT'!X70+'Fuel Switch NT'!AF70+'Fuel Switch NT'!$AN70</f>
        <v>615969.22152327537</v>
      </c>
      <c r="O31" s="115">
        <f>'Fuel Switch NT'!Q70+'Fuel Switch NT'!Y70+'Fuel Switch NT'!AG70+'Fuel Switch NT'!$AN70</f>
        <v>615969.22152327537</v>
      </c>
      <c r="P31" s="115">
        <f>'Fuel Switch NT'!BN70</f>
        <v>615969.22152327537</v>
      </c>
      <c r="Q31" s="115">
        <v>0</v>
      </c>
      <c r="R31" s="115">
        <v>0</v>
      </c>
      <c r="S31" s="115">
        <v>0</v>
      </c>
      <c r="T31" s="115">
        <f>'Fuel Switch NT'!BG70</f>
        <v>0</v>
      </c>
      <c r="U31" s="115">
        <f>'Gas Supply'!K34*'INput Data'!$E$7</f>
        <v>0</v>
      </c>
      <c r="V31" s="115">
        <f>IF('Fuel Switch NT'!AX70=0,0,-'Fuel Switch NT'!AX70)</f>
        <v>0</v>
      </c>
      <c r="X31" s="6" t="s">
        <v>35</v>
      </c>
      <c r="Y31" s="115">
        <f>'Fuel Switch NT'!P70+'Fuel Switch NT'!X70+'Fuel Switch NT'!AF70+'Fuel Switch NT'!$AU70</f>
        <v>350955.90149242821</v>
      </c>
      <c r="Z31" s="115">
        <f>'Fuel Switch NT'!Q70+'Fuel Switch NT'!Y70+'Fuel Switch NT'!AG70+'Fuel Switch NT'!$AU70</f>
        <v>350955.90149242821</v>
      </c>
      <c r="AA31" s="115">
        <f>'Fuel Switch NT'!BO70</f>
        <v>350955.90149242821</v>
      </c>
      <c r="AB31" s="115">
        <v>0</v>
      </c>
      <c r="AC31" s="115">
        <v>0</v>
      </c>
      <c r="AD31" s="115">
        <v>0</v>
      </c>
      <c r="AE31" s="115">
        <f>'Fuel Switch NT'!BM70</f>
        <v>0</v>
      </c>
      <c r="AF31" s="115">
        <f>'Gas Supply'!Q34*'INput Data'!$E$7</f>
        <v>0</v>
      </c>
      <c r="AG31" s="115">
        <f>IF('Fuel Switch NT'!BA70=0,0,-'Fuel Switch NT'!BA70)</f>
        <v>0</v>
      </c>
      <c r="AI31" s="77"/>
      <c r="AK31" s="489" t="s">
        <v>35</v>
      </c>
      <c r="AL31" s="480">
        <f>'Fuel Switch NT'!P33</f>
        <v>141959.1869518084</v>
      </c>
      <c r="AM31" s="115">
        <f>'Fuel Switch NT'!X33</f>
        <v>280530.39856115106</v>
      </c>
      <c r="AN31" s="115">
        <f>'Fuel Switch NT'!AF33</f>
        <v>0</v>
      </c>
      <c r="AO31" s="481">
        <f>'Fuel Switch NT'!AN33</f>
        <v>0</v>
      </c>
      <c r="AP31" s="473">
        <f>'Fuel Switch NT'!Q33</f>
        <v>-2229502.082077262</v>
      </c>
      <c r="AQ31" s="463">
        <f>+'Fuel Switch NT'!Y33</f>
        <v>-2396566.516690643</v>
      </c>
      <c r="AR31" s="463">
        <f>+'Fuel Switch NT'!AG33</f>
        <v>0</v>
      </c>
      <c r="AS31" s="474">
        <f>+'Fuel Switch NT'!AN33</f>
        <v>0</v>
      </c>
      <c r="AU31" s="6" t="s">
        <v>35</v>
      </c>
      <c r="AV31" s="480">
        <f>'Fuel Switch NT'!P70</f>
        <v>74153.492067513347</v>
      </c>
      <c r="AW31" s="115">
        <f>+'Fuel Switch NT'!X70</f>
        <v>96195.612140288984</v>
      </c>
      <c r="AX31" s="115">
        <f>+'Fuel Switch NT'!AF70</f>
        <v>0</v>
      </c>
      <c r="AY31" s="481">
        <f>+'Fuel Switch NT'!$AN70</f>
        <v>445620.11731547298</v>
      </c>
      <c r="AZ31" s="473">
        <f>'Fuel Switch NT'!Q70</f>
        <v>74153.492067513347</v>
      </c>
      <c r="BA31" s="463">
        <f>+'Fuel Switch NT'!Y70</f>
        <v>96195.612140288984</v>
      </c>
      <c r="BB31" s="463">
        <f>+'Fuel Switch NT'!AG70</f>
        <v>0</v>
      </c>
      <c r="BC31" s="474">
        <f>+'Fuel Switch NT'!$AN70</f>
        <v>445620.11731547298</v>
      </c>
      <c r="BE31" s="6" t="s">
        <v>35</v>
      </c>
      <c r="BF31" s="480">
        <f>'Fuel Switch NT'!P70</f>
        <v>74153.492067513347</v>
      </c>
      <c r="BG31" s="115">
        <f>+'Fuel Switch NT'!X70</f>
        <v>96195.612140288984</v>
      </c>
      <c r="BH31" s="115">
        <f>+'Fuel Switch NT'!AF70</f>
        <v>0</v>
      </c>
      <c r="BI31" s="481">
        <f>+'Fuel Switch NT'!$AU70</f>
        <v>180606.79728462588</v>
      </c>
      <c r="BJ31" s="473">
        <f>'Fuel Switch NT'!Q70</f>
        <v>74153.492067513347</v>
      </c>
      <c r="BK31" s="463">
        <f>+'Fuel Switch NT'!Y70</f>
        <v>96195.612140288984</v>
      </c>
      <c r="BL31" s="463">
        <f>+'Fuel Switch NT'!AG70</f>
        <v>0</v>
      </c>
      <c r="BM31" s="474">
        <f>+'Fuel Switch NT'!$AU70</f>
        <v>180606.79728462588</v>
      </c>
    </row>
    <row r="32" spans="2:65" x14ac:dyDescent="0.25">
      <c r="B32" s="6" t="s">
        <v>36</v>
      </c>
      <c r="C32" s="115">
        <f>'Fuel Switch NT'!P34+'Fuel Switch NT'!X34+'Fuel Switch NT'!AF34+'Fuel Switch NT'!AN34</f>
        <v>832478.1648753013</v>
      </c>
      <c r="D32" s="115">
        <f>'Fuel Switch NT'!Q34+'Fuel Switch NT'!Y34+'Fuel Switch NT'!AG34+'Fuel Switch NT'!AN34</f>
        <v>379695.97596882586</v>
      </c>
      <c r="E32" s="115">
        <f>'Fuel Switch NT'!AX34</f>
        <v>187317.33627088889</v>
      </c>
      <c r="F32" s="115">
        <v>0</v>
      </c>
      <c r="G32" s="115">
        <v>0</v>
      </c>
      <c r="H32" s="115">
        <v>0</v>
      </c>
      <c r="I32" s="115">
        <f>'Fuel Switch NT'!AW34</f>
        <v>0</v>
      </c>
      <c r="J32" s="115">
        <f>'Gas Supply'!E35*'INput Data'!$E$7</f>
        <v>0</v>
      </c>
      <c r="K32" s="115">
        <f>IF('Fuel Switch NT'!AQ34=0,0,-'Fuel Switch NT'!AQ34)</f>
        <v>0</v>
      </c>
      <c r="M32" s="6" t="s">
        <v>36</v>
      </c>
      <c r="N32" s="115">
        <f>'Fuel Switch NT'!P71+'Fuel Switch NT'!X71+'Fuel Switch NT'!AF71+'Fuel Switch NT'!$AN71</f>
        <v>658394.37306967087</v>
      </c>
      <c r="O32" s="115">
        <f>'Fuel Switch NT'!Q71+'Fuel Switch NT'!Y71+'Fuel Switch NT'!AG71+'Fuel Switch NT'!$AN71</f>
        <v>658394.37306967087</v>
      </c>
      <c r="P32" s="115">
        <f>'Fuel Switch NT'!BN71</f>
        <v>79435.104526427414</v>
      </c>
      <c r="Q32" s="115">
        <v>0</v>
      </c>
      <c r="R32" s="115">
        <v>0</v>
      </c>
      <c r="S32" s="115">
        <v>0</v>
      </c>
      <c r="T32" s="115">
        <f>'Fuel Switch NT'!BG71</f>
        <v>0</v>
      </c>
      <c r="U32" s="115">
        <f>'Gas Supply'!K35*'INput Data'!$E$7</f>
        <v>0</v>
      </c>
      <c r="V32" s="115">
        <f>IF('Fuel Switch NT'!AX71=0,0,-'Fuel Switch NT'!AX71)</f>
        <v>0</v>
      </c>
      <c r="X32" s="6" t="s">
        <v>36</v>
      </c>
      <c r="Y32" s="115">
        <f>'Fuel Switch NT'!P71+'Fuel Switch NT'!X71+'Fuel Switch NT'!AF71+'Fuel Switch NT'!$AU71</f>
        <v>648520.62939466722</v>
      </c>
      <c r="Z32" s="115">
        <f>'Fuel Switch NT'!Q71+'Fuel Switch NT'!Y71+'Fuel Switch NT'!AG71+'Fuel Switch NT'!$AU71</f>
        <v>648520.62939466722</v>
      </c>
      <c r="AA32" s="115">
        <f>'Fuel Switch NT'!BO71</f>
        <v>78542.990007192057</v>
      </c>
      <c r="AB32" s="115">
        <v>0</v>
      </c>
      <c r="AC32" s="115">
        <v>0</v>
      </c>
      <c r="AD32" s="115">
        <v>0</v>
      </c>
      <c r="AE32" s="115">
        <f>'Fuel Switch NT'!BM71</f>
        <v>0</v>
      </c>
      <c r="AF32" s="115">
        <f>'Gas Supply'!Q35*'INput Data'!$E$7</f>
        <v>0</v>
      </c>
      <c r="AG32" s="115">
        <f>IF('Fuel Switch NT'!BA71=0,0,-'Fuel Switch NT'!BA71)</f>
        <v>0</v>
      </c>
      <c r="AI32" s="77"/>
      <c r="AK32" s="489" t="s">
        <v>36</v>
      </c>
      <c r="AL32" s="480">
        <f>'Fuel Switch NT'!P34</f>
        <v>280666.88920863299</v>
      </c>
      <c r="AM32" s="115">
        <f>'Fuel Switch NT'!X34</f>
        <v>546251.85300479783</v>
      </c>
      <c r="AN32" s="115">
        <f>'Fuel Switch NT'!AF34</f>
        <v>5559.4226618705025</v>
      </c>
      <c r="AO32" s="481">
        <f>'Fuel Switch NT'!AN34</f>
        <v>0</v>
      </c>
      <c r="AP32" s="473">
        <f>'Fuel Switch NT'!Q34</f>
        <v>-172115.29969784245</v>
      </c>
      <c r="AQ32" s="463">
        <f>+'Fuel Switch NT'!Y34</f>
        <v>546251.85300479783</v>
      </c>
      <c r="AR32" s="463">
        <f>+'Fuel Switch NT'!AG34</f>
        <v>5559.4226618705025</v>
      </c>
      <c r="AS32" s="474">
        <f>+'Fuel Switch NT'!AN34</f>
        <v>0</v>
      </c>
      <c r="AU32" s="6" t="s">
        <v>36</v>
      </c>
      <c r="AV32" s="480">
        <f>'Fuel Switch NT'!P71</f>
        <v>162409.84661334773</v>
      </c>
      <c r="AW32" s="115">
        <f>+'Fuel Switch NT'!X71</f>
        <v>269685.09530935239</v>
      </c>
      <c r="AX32" s="115">
        <f>+'Fuel Switch NT'!AF71</f>
        <v>926.71136690647415</v>
      </c>
      <c r="AY32" s="481">
        <f>+'Fuel Switch NT'!$AN71</f>
        <v>225372.71978006425</v>
      </c>
      <c r="AZ32" s="473">
        <f>'Fuel Switch NT'!Q71</f>
        <v>162409.84661334773</v>
      </c>
      <c r="BA32" s="463">
        <f>+'Fuel Switch NT'!Y71</f>
        <v>269685.09530935239</v>
      </c>
      <c r="BB32" s="463">
        <f>+'Fuel Switch NT'!AG71</f>
        <v>926.71136690647415</v>
      </c>
      <c r="BC32" s="474">
        <f>+'Fuel Switch NT'!$AN71</f>
        <v>225372.71978006425</v>
      </c>
      <c r="BE32" s="6" t="s">
        <v>36</v>
      </c>
      <c r="BF32" s="480">
        <f>'Fuel Switch NT'!P71</f>
        <v>162409.84661334773</v>
      </c>
      <c r="BG32" s="115">
        <f>+'Fuel Switch NT'!X71</f>
        <v>269685.09530935239</v>
      </c>
      <c r="BH32" s="115">
        <f>+'Fuel Switch NT'!AF71</f>
        <v>926.71136690647415</v>
      </c>
      <c r="BI32" s="481">
        <f>+'Fuel Switch NT'!$AU71</f>
        <v>215498.97610506057</v>
      </c>
      <c r="BJ32" s="473">
        <f>'Fuel Switch NT'!Q71</f>
        <v>162409.84661334773</v>
      </c>
      <c r="BK32" s="463">
        <f>+'Fuel Switch NT'!Y71</f>
        <v>269685.09530935239</v>
      </c>
      <c r="BL32" s="463">
        <f>+'Fuel Switch NT'!AG71</f>
        <v>926.71136690647415</v>
      </c>
      <c r="BM32" s="474">
        <f>+'Fuel Switch NT'!$AU71</f>
        <v>215498.97610506057</v>
      </c>
    </row>
    <row r="33" spans="1:65" x14ac:dyDescent="0.25">
      <c r="B33" s="6" t="s">
        <v>37</v>
      </c>
      <c r="C33" s="115">
        <f>'Fuel Switch NT'!P35+'Fuel Switch NT'!X35+'Fuel Switch NT'!AF35+'Fuel Switch NT'!AN35</f>
        <v>536902.6620306659</v>
      </c>
      <c r="D33" s="115">
        <f>'Fuel Switch NT'!Q35+'Fuel Switch NT'!Y35+'Fuel Switch NT'!AG35+'Fuel Switch NT'!AN35</f>
        <v>342856.53583642124</v>
      </c>
      <c r="E33" s="115">
        <f>'Fuel Switch NT'!AX35</f>
        <v>0</v>
      </c>
      <c r="F33" s="115">
        <v>0</v>
      </c>
      <c r="G33" s="115">
        <v>0</v>
      </c>
      <c r="H33" s="115">
        <v>0</v>
      </c>
      <c r="I33" s="115">
        <f>'Fuel Switch NT'!AW35</f>
        <v>414595.19783650513</v>
      </c>
      <c r="J33" s="115">
        <f>'Gas Supply'!E36*'INput Data'!$E$7</f>
        <v>0</v>
      </c>
      <c r="K33" s="115">
        <f>IF('Fuel Switch NT'!AQ35=0,0,-'Fuel Switch NT'!AQ35)</f>
        <v>0</v>
      </c>
      <c r="M33" s="6" t="s">
        <v>37</v>
      </c>
      <c r="N33" s="115">
        <f>'Fuel Switch NT'!P72+'Fuel Switch NT'!X72+'Fuel Switch NT'!AF72+'Fuel Switch NT'!$AN72</f>
        <v>57036.025723021601</v>
      </c>
      <c r="O33" s="115">
        <f>'Fuel Switch NT'!Q72+'Fuel Switch NT'!Y72+'Fuel Switch NT'!AG72+'Fuel Switch NT'!$AN72</f>
        <v>57036.025723021601</v>
      </c>
      <c r="P33" s="115">
        <f>'Fuel Switch NT'!BN72</f>
        <v>0</v>
      </c>
      <c r="Q33" s="115">
        <v>0</v>
      </c>
      <c r="R33" s="115">
        <v>0</v>
      </c>
      <c r="S33" s="115">
        <v>0</v>
      </c>
      <c r="T33" s="115">
        <f>'Fuel Switch NT'!BG72</f>
        <v>511145.91780935257</v>
      </c>
      <c r="U33" s="115">
        <f>'Gas Supply'!K36*'INput Data'!$E$7</f>
        <v>0</v>
      </c>
      <c r="V33" s="115">
        <f>IF('Fuel Switch NT'!AX72=0,0,-'Fuel Switch NT'!AX72)</f>
        <v>0</v>
      </c>
      <c r="X33" s="6" t="s">
        <v>37</v>
      </c>
      <c r="Y33" s="115">
        <f>'Fuel Switch NT'!P72+'Fuel Switch NT'!X72+'Fuel Switch NT'!AF72+'Fuel Switch NT'!$AU72</f>
        <v>57036.025723021601</v>
      </c>
      <c r="Z33" s="115">
        <f>'Fuel Switch NT'!Q72+'Fuel Switch NT'!Y72+'Fuel Switch NT'!AG72+'Fuel Switch NT'!$AU72</f>
        <v>57036.025723021601</v>
      </c>
      <c r="AA33" s="115">
        <f>'Fuel Switch NT'!BO72</f>
        <v>0</v>
      </c>
      <c r="AB33" s="115">
        <v>0</v>
      </c>
      <c r="AC33" s="115">
        <v>0</v>
      </c>
      <c r="AD33" s="115">
        <v>0</v>
      </c>
      <c r="AE33" s="115">
        <f>'Fuel Switch NT'!BM72</f>
        <v>511145.91780935257</v>
      </c>
      <c r="AF33" s="115">
        <f>'Gas Supply'!Q36*'INput Data'!$E$7</f>
        <v>0</v>
      </c>
      <c r="AG33" s="115">
        <f>IF('Fuel Switch NT'!BA72=0,0,-'Fuel Switch NT'!BA72)</f>
        <v>0</v>
      </c>
      <c r="AI33" s="77"/>
      <c r="AK33" s="489" t="s">
        <v>37</v>
      </c>
      <c r="AL33" s="480">
        <f>'Fuel Switch NT'!P35</f>
        <v>4822.0275491607636</v>
      </c>
      <c r="AM33" s="115">
        <f>'Fuel Switch NT'!X35</f>
        <v>398963.61007194215</v>
      </c>
      <c r="AN33" s="115">
        <f>'Fuel Switch NT'!AF35</f>
        <v>1491.8200799360545</v>
      </c>
      <c r="AO33" s="481">
        <f>'Fuel Switch NT'!AN35</f>
        <v>131625.20432962698</v>
      </c>
      <c r="AP33" s="473">
        <f>'Fuel Switch NT'!Q35</f>
        <v>4822.0275491607636</v>
      </c>
      <c r="AQ33" s="463">
        <f>+'Fuel Switch NT'!Y35</f>
        <v>204917.48387769744</v>
      </c>
      <c r="AR33" s="463">
        <f>+'Fuel Switch NT'!AG35</f>
        <v>1491.8200799360545</v>
      </c>
      <c r="AS33" s="474">
        <f>+'Fuel Switch NT'!AN35</f>
        <v>131625.20432962698</v>
      </c>
      <c r="AU33" s="6" t="s">
        <v>37</v>
      </c>
      <c r="AV33" s="480">
        <f>'Fuel Switch NT'!P72</f>
        <v>4850.667237410069</v>
      </c>
      <c r="AW33" s="115">
        <f>+'Fuel Switch NT'!X72</f>
        <v>51648.440859712253</v>
      </c>
      <c r="AX33" s="115">
        <f>+'Fuel Switch NT'!AF72</f>
        <v>536.91762589928192</v>
      </c>
      <c r="AY33" s="481">
        <f>+'Fuel Switch NT'!$AN72</f>
        <v>0</v>
      </c>
      <c r="AZ33" s="473">
        <f>'Fuel Switch NT'!Q72</f>
        <v>4850.667237410069</v>
      </c>
      <c r="BA33" s="463">
        <f>+'Fuel Switch NT'!Y72</f>
        <v>51648.440859712253</v>
      </c>
      <c r="BB33" s="463">
        <f>+'Fuel Switch NT'!AG72</f>
        <v>536.91762589928192</v>
      </c>
      <c r="BC33" s="474">
        <f>+'Fuel Switch NT'!$AN72</f>
        <v>0</v>
      </c>
      <c r="BE33" s="6" t="s">
        <v>37</v>
      </c>
      <c r="BF33" s="480">
        <f>'Fuel Switch NT'!P72</f>
        <v>4850.667237410069</v>
      </c>
      <c r="BG33" s="115">
        <f>+'Fuel Switch NT'!X72</f>
        <v>51648.440859712253</v>
      </c>
      <c r="BH33" s="115">
        <f>+'Fuel Switch NT'!AF72</f>
        <v>536.91762589928192</v>
      </c>
      <c r="BI33" s="481">
        <f>+'Fuel Switch NT'!$AU72</f>
        <v>0</v>
      </c>
      <c r="BJ33" s="473">
        <f>'Fuel Switch NT'!Q72</f>
        <v>4850.667237410069</v>
      </c>
      <c r="BK33" s="463">
        <f>+'Fuel Switch NT'!Y72</f>
        <v>51648.440859712253</v>
      </c>
      <c r="BL33" s="463">
        <f>+'Fuel Switch NT'!AG72</f>
        <v>536.91762589928192</v>
      </c>
      <c r="BM33" s="474">
        <f>+'Fuel Switch NT'!$AU72</f>
        <v>0</v>
      </c>
    </row>
    <row r="34" spans="1:65" x14ac:dyDescent="0.25">
      <c r="B34" s="6" t="s">
        <v>38</v>
      </c>
      <c r="C34" s="115">
        <f>'Fuel Switch NT'!P36+'Fuel Switch NT'!X36+'Fuel Switch NT'!AF36+'Fuel Switch NT'!AN36</f>
        <v>58949.188661870547</v>
      </c>
      <c r="D34" s="115">
        <f>'Fuel Switch NT'!Q36+'Fuel Switch NT'!Y36+'Fuel Switch NT'!AG36+'Fuel Switch NT'!AN36</f>
        <v>-216347.97382014687</v>
      </c>
      <c r="E34" s="115">
        <f>'Fuel Switch NT'!AX36</f>
        <v>0</v>
      </c>
      <c r="F34" s="115">
        <v>0</v>
      </c>
      <c r="G34" s="115">
        <v>0</v>
      </c>
      <c r="H34" s="115">
        <v>0</v>
      </c>
      <c r="I34" s="115">
        <f>'Fuel Switch NT'!AW36</f>
        <v>0</v>
      </c>
      <c r="J34" s="115">
        <f>'Gas Supply'!E37*'INput Data'!$E$7</f>
        <v>0</v>
      </c>
      <c r="K34" s="115">
        <f>IF('Fuel Switch NT'!AQ36=0,0,-'Fuel Switch NT'!AQ36)</f>
        <v>0</v>
      </c>
      <c r="M34" s="6" t="s">
        <v>38</v>
      </c>
      <c r="N34" s="115">
        <f>'Fuel Switch NT'!P73+'Fuel Switch NT'!X73+'Fuel Switch NT'!AF73+'Fuel Switch NT'!$AN73</f>
        <v>339536.33027096651</v>
      </c>
      <c r="O34" s="115">
        <f>'Fuel Switch NT'!Q73+'Fuel Switch NT'!Y73+'Fuel Switch NT'!AG73+'Fuel Switch NT'!$AN73</f>
        <v>203567.43559470761</v>
      </c>
      <c r="P34" s="115">
        <f>'Fuel Switch NT'!BN73</f>
        <v>0</v>
      </c>
      <c r="Q34" s="115">
        <v>0</v>
      </c>
      <c r="R34" s="115">
        <v>0</v>
      </c>
      <c r="S34" s="115">
        <v>0</v>
      </c>
      <c r="T34" s="115">
        <f>'Fuel Switch NT'!BG73</f>
        <v>0</v>
      </c>
      <c r="U34" s="115">
        <f>'Gas Supply'!K37*'INput Data'!$E$7</f>
        <v>0</v>
      </c>
      <c r="V34" s="115">
        <f>IF('Fuel Switch NT'!AX73=0,0,-'Fuel Switch NT'!AX73)</f>
        <v>0</v>
      </c>
      <c r="X34" s="6" t="s">
        <v>38</v>
      </c>
      <c r="Y34" s="115">
        <f>'Fuel Switch NT'!P73+'Fuel Switch NT'!X73+'Fuel Switch NT'!AF73+'Fuel Switch NT'!$AU73</f>
        <v>281276.46382035088</v>
      </c>
      <c r="Z34" s="115">
        <f>'Fuel Switch NT'!Q73+'Fuel Switch NT'!Y73+'Fuel Switch NT'!AG73+'Fuel Switch NT'!$AU73</f>
        <v>145307.56914409201</v>
      </c>
      <c r="AA34" s="115">
        <f>'Fuel Switch NT'!BO73</f>
        <v>0</v>
      </c>
      <c r="AB34" s="115">
        <v>0</v>
      </c>
      <c r="AC34" s="115">
        <v>0</v>
      </c>
      <c r="AD34" s="115">
        <v>0</v>
      </c>
      <c r="AE34" s="115">
        <f>'Fuel Switch NT'!BM73</f>
        <v>0</v>
      </c>
      <c r="AF34" s="115">
        <f>'Gas Supply'!Q37*'INput Data'!$E$7</f>
        <v>0</v>
      </c>
      <c r="AG34" s="115">
        <f>IF('Fuel Switch NT'!BA73=0,0,-'Fuel Switch NT'!BA73)</f>
        <v>0</v>
      </c>
      <c r="AI34" s="77"/>
      <c r="AK34" s="489" t="s">
        <v>38</v>
      </c>
      <c r="AL34" s="480">
        <f>'Fuel Switch NT'!P36</f>
        <v>44575.569956834581</v>
      </c>
      <c r="AM34" s="115">
        <f>'Fuel Switch NT'!X36</f>
        <v>14373.618705035964</v>
      </c>
      <c r="AN34" s="115">
        <f>'Fuel Switch NT'!AF36</f>
        <v>0</v>
      </c>
      <c r="AO34" s="481">
        <f>'Fuel Switch NT'!AN36</f>
        <v>0</v>
      </c>
      <c r="AP34" s="473">
        <f>'Fuel Switch NT'!Q36</f>
        <v>44575.569956834581</v>
      </c>
      <c r="AQ34" s="463">
        <f>+'Fuel Switch NT'!Y36</f>
        <v>-260923.54377698145</v>
      </c>
      <c r="AR34" s="463">
        <f>+'Fuel Switch NT'!AG36</f>
        <v>0</v>
      </c>
      <c r="AS34" s="474">
        <f>+'Fuel Switch NT'!AN36</f>
        <v>0</v>
      </c>
      <c r="AU34" s="6" t="s">
        <v>38</v>
      </c>
      <c r="AV34" s="480">
        <f>'Fuel Switch NT'!P73</f>
        <v>20130.60604316555</v>
      </c>
      <c r="AW34" s="115">
        <f>+'Fuel Switch NT'!X73</f>
        <v>14373.618705035973</v>
      </c>
      <c r="AX34" s="115">
        <f>+'Fuel Switch NT'!AF73</f>
        <v>0</v>
      </c>
      <c r="AY34" s="481">
        <f>+'Fuel Switch NT'!$AN73</f>
        <v>305032.10552276496</v>
      </c>
      <c r="AZ34" s="473">
        <f>'Fuel Switch NT'!Q73</f>
        <v>20130.60604316555</v>
      </c>
      <c r="BA34" s="463">
        <f>+'Fuel Switch NT'!Y73</f>
        <v>-121595.2759712229</v>
      </c>
      <c r="BB34" s="463">
        <f>+'Fuel Switch NT'!AG73</f>
        <v>0</v>
      </c>
      <c r="BC34" s="474">
        <f>+'Fuel Switch NT'!$AN73</f>
        <v>305032.10552276496</v>
      </c>
      <c r="BE34" s="6" t="s">
        <v>38</v>
      </c>
      <c r="BF34" s="480">
        <f>'Fuel Switch NT'!P73</f>
        <v>20130.60604316555</v>
      </c>
      <c r="BG34" s="115">
        <f>+'Fuel Switch NT'!X73</f>
        <v>14373.618705035973</v>
      </c>
      <c r="BH34" s="115">
        <f>+'Fuel Switch NT'!AF73</f>
        <v>0</v>
      </c>
      <c r="BI34" s="481">
        <f>+'Fuel Switch NT'!$AU73</f>
        <v>246772.23907214936</v>
      </c>
      <c r="BJ34" s="473">
        <f>'Fuel Switch NT'!Q73</f>
        <v>20130.60604316555</v>
      </c>
      <c r="BK34" s="463">
        <f>+'Fuel Switch NT'!Y73</f>
        <v>-121595.2759712229</v>
      </c>
      <c r="BL34" s="463">
        <f>+'Fuel Switch NT'!AG73</f>
        <v>0</v>
      </c>
      <c r="BM34" s="474">
        <f>+'Fuel Switch NT'!$AU73</f>
        <v>246772.23907214936</v>
      </c>
    </row>
    <row r="35" spans="1:65" x14ac:dyDescent="0.25">
      <c r="B35" s="6" t="s">
        <v>39</v>
      </c>
      <c r="C35" s="115">
        <f>'Fuel Switch NT'!P37+'Fuel Switch NT'!X37+'Fuel Switch NT'!AF37+'Fuel Switch NT'!AN37</f>
        <v>459771.48201438814</v>
      </c>
      <c r="D35" s="115">
        <f>'Fuel Switch NT'!Q37+'Fuel Switch NT'!Y37+'Fuel Switch NT'!AG37+'Fuel Switch NT'!AN37</f>
        <v>-1963145.5442356144</v>
      </c>
      <c r="E35" s="115">
        <f>'Fuel Switch NT'!AX37</f>
        <v>4957.7955483121723</v>
      </c>
      <c r="F35" s="115">
        <v>0</v>
      </c>
      <c r="G35" s="115">
        <v>0</v>
      </c>
      <c r="H35" s="115">
        <v>0</v>
      </c>
      <c r="I35" s="115">
        <f>'Fuel Switch NT'!AW37</f>
        <v>0</v>
      </c>
      <c r="J35" s="115">
        <f>'Gas Supply'!E38*'INput Data'!$E$7</f>
        <v>0</v>
      </c>
      <c r="K35" s="115">
        <f>IF('Fuel Switch NT'!AQ37=0,0,-'Fuel Switch NT'!AQ37)</f>
        <v>0</v>
      </c>
      <c r="M35" s="6" t="s">
        <v>39</v>
      </c>
      <c r="N35" s="115">
        <f>'Fuel Switch NT'!P74+'Fuel Switch NT'!X74+'Fuel Switch NT'!AF74+'Fuel Switch NT'!$AN74</f>
        <v>749697.50386232673</v>
      </c>
      <c r="O35" s="115">
        <f>'Fuel Switch NT'!Q74+'Fuel Switch NT'!Y74+'Fuel Switch NT'!AG74+'Fuel Switch NT'!$AN74</f>
        <v>123715.45109074406</v>
      </c>
      <c r="P35" s="115">
        <f>'Fuel Switch NT'!BN74</f>
        <v>0</v>
      </c>
      <c r="Q35" s="115">
        <v>0</v>
      </c>
      <c r="R35" s="115">
        <v>0</v>
      </c>
      <c r="S35" s="115">
        <v>0</v>
      </c>
      <c r="T35" s="115">
        <f>'Fuel Switch NT'!BG74</f>
        <v>0</v>
      </c>
      <c r="U35" s="115">
        <f>'Gas Supply'!K38*'INput Data'!$E$7</f>
        <v>0</v>
      </c>
      <c r="V35" s="115">
        <f>IF('Fuel Switch NT'!AX74=0,0,-'Fuel Switch NT'!AX74)</f>
        <v>0</v>
      </c>
      <c r="X35" s="6" t="s">
        <v>39</v>
      </c>
      <c r="Y35" s="115">
        <f>'Fuel Switch NT'!P74+'Fuel Switch NT'!X74+'Fuel Switch NT'!AF74+'Fuel Switch NT'!$AU74</f>
        <v>548752.74947000574</v>
      </c>
      <c r="Z35" s="115">
        <f>'Fuel Switch NT'!Q74+'Fuel Switch NT'!Y74+'Fuel Switch NT'!AG74+'Fuel Switch NT'!$AU74</f>
        <v>-77229.303301576932</v>
      </c>
      <c r="AA35" s="115">
        <f>'Fuel Switch NT'!BO74</f>
        <v>0</v>
      </c>
      <c r="AB35" s="115">
        <v>0</v>
      </c>
      <c r="AC35" s="115">
        <v>0</v>
      </c>
      <c r="AD35" s="115">
        <v>0</v>
      </c>
      <c r="AE35" s="115">
        <f>'Fuel Switch NT'!BM74</f>
        <v>0</v>
      </c>
      <c r="AF35" s="115">
        <f>'Gas Supply'!Q38*'INput Data'!$E$7</f>
        <v>0</v>
      </c>
      <c r="AG35" s="115">
        <f>IF('Fuel Switch NT'!BA74=0,0,-'Fuel Switch NT'!BA74)</f>
        <v>0</v>
      </c>
      <c r="AI35" s="77"/>
      <c r="AK35" s="489" t="s">
        <v>39</v>
      </c>
      <c r="AL35" s="480">
        <f>'Fuel Switch NT'!P37</f>
        <v>0</v>
      </c>
      <c r="AM35" s="115">
        <f>'Fuel Switch NT'!X37</f>
        <v>459771.48201438814</v>
      </c>
      <c r="AN35" s="115">
        <f>'Fuel Switch NT'!AF37</f>
        <v>0</v>
      </c>
      <c r="AO35" s="481">
        <f>'Fuel Switch NT'!AN37</f>
        <v>0</v>
      </c>
      <c r="AP35" s="473">
        <f>'Fuel Switch NT'!Q37</f>
        <v>-805590.57959892205</v>
      </c>
      <c r="AQ35" s="463">
        <f>+'Fuel Switch NT'!Y37</f>
        <v>-1157554.9646366923</v>
      </c>
      <c r="AR35" s="463">
        <f>+'Fuel Switch NT'!AG37</f>
        <v>0</v>
      </c>
      <c r="AS35" s="474">
        <f>+'Fuel Switch NT'!AN37</f>
        <v>0</v>
      </c>
      <c r="AU35" s="6" t="s">
        <v>39</v>
      </c>
      <c r="AV35" s="480">
        <f>'Fuel Switch NT'!P74</f>
        <v>0</v>
      </c>
      <c r="AW35" s="115">
        <f>+'Fuel Switch NT'!X74</f>
        <v>439142.09366546856</v>
      </c>
      <c r="AX35" s="115">
        <f>+'Fuel Switch NT'!AF74</f>
        <v>4644.5488489208619</v>
      </c>
      <c r="AY35" s="481">
        <f>+'Fuel Switch NT'!$AN74</f>
        <v>305910.86134793737</v>
      </c>
      <c r="AZ35" s="473">
        <f>'Fuel Switch NT'!Q74</f>
        <v>-625982.05277158273</v>
      </c>
      <c r="BA35" s="463">
        <f>+'Fuel Switch NT'!Y74</f>
        <v>439142.09366546856</v>
      </c>
      <c r="BB35" s="463">
        <f>+'Fuel Switch NT'!AG74</f>
        <v>4644.5488489208619</v>
      </c>
      <c r="BC35" s="474">
        <f>+'Fuel Switch NT'!$AN74</f>
        <v>305910.86134793737</v>
      </c>
      <c r="BE35" s="6" t="s">
        <v>39</v>
      </c>
      <c r="BF35" s="480">
        <f>'Fuel Switch NT'!P74</f>
        <v>0</v>
      </c>
      <c r="BG35" s="115">
        <f>+'Fuel Switch NT'!X74</f>
        <v>439142.09366546856</v>
      </c>
      <c r="BH35" s="115">
        <f>+'Fuel Switch NT'!AF74</f>
        <v>4644.5488489208619</v>
      </c>
      <c r="BI35" s="481">
        <f>+'Fuel Switch NT'!$AU74</f>
        <v>104966.10695561639</v>
      </c>
      <c r="BJ35" s="473">
        <f>'Fuel Switch NT'!Q74</f>
        <v>-625982.05277158273</v>
      </c>
      <c r="BK35" s="463">
        <f>+'Fuel Switch NT'!Y74</f>
        <v>439142.09366546856</v>
      </c>
      <c r="BL35" s="463">
        <f>+'Fuel Switch NT'!AG74</f>
        <v>4644.5488489208619</v>
      </c>
      <c r="BM35" s="474">
        <f>+'Fuel Switch NT'!$AU74</f>
        <v>104966.10695561639</v>
      </c>
    </row>
    <row r="36" spans="1:65" ht="15.75" thickBot="1" x14ac:dyDescent="0.3">
      <c r="B36" s="7" t="s">
        <v>40</v>
      </c>
      <c r="C36" s="116">
        <f>'Fuel Switch NT'!P38+'Fuel Switch NT'!X38+'Fuel Switch NT'!AF38+'Fuel Switch NT'!AN38</f>
        <v>2946126.5742599415</v>
      </c>
      <c r="D36" s="116">
        <f>'Fuel Switch NT'!Q38+'Fuel Switch NT'!Y38+'Fuel Switch NT'!AG38+'Fuel Switch NT'!AN38</f>
        <v>-11788669.865855243</v>
      </c>
      <c r="E36" s="116">
        <f>'Fuel Switch NT'!AX38</f>
        <v>1559287.1345373995</v>
      </c>
      <c r="F36" s="116">
        <v>0</v>
      </c>
      <c r="G36" s="116">
        <v>0</v>
      </c>
      <c r="H36" s="116">
        <v>0</v>
      </c>
      <c r="I36" s="116">
        <f>'Fuel Switch NT'!AW38</f>
        <v>1655535.2404148146</v>
      </c>
      <c r="J36" s="116">
        <f>'Gas Supply'!E39*'INput Data'!$E$7</f>
        <v>0</v>
      </c>
      <c r="K36" s="116">
        <f>IF('Fuel Switch NT'!AQ38=0,0,-'Fuel Switch NT'!AQ38)</f>
        <v>0</v>
      </c>
      <c r="M36" s="7" t="s">
        <v>40</v>
      </c>
      <c r="N36" s="116">
        <f>'Fuel Switch NT'!P75+'Fuel Switch NT'!X75+'Fuel Switch NT'!AF75+'Fuel Switch NT'!$AN75</f>
        <v>1501998.818011954</v>
      </c>
      <c r="O36" s="116">
        <f>'Fuel Switch NT'!Q75+'Fuel Switch NT'!Y75+'Fuel Switch NT'!AG75+'Fuel Switch NT'!$AN75</f>
        <v>267133.54150664463</v>
      </c>
      <c r="P36" s="116">
        <f>'Fuel Switch NT'!BN75</f>
        <v>583673.43660644989</v>
      </c>
      <c r="Q36" s="116">
        <v>0</v>
      </c>
      <c r="R36" s="116">
        <v>0</v>
      </c>
      <c r="S36" s="116">
        <v>0</v>
      </c>
      <c r="T36" s="116">
        <f>'Fuel Switch NT'!BG75</f>
        <v>2945109.088404017</v>
      </c>
      <c r="U36" s="116">
        <f>'Gas Supply'!K39*'INput Data'!$E$7</f>
        <v>0</v>
      </c>
      <c r="V36" s="116">
        <f>IF('Fuel Switch NT'!AX75=0,0,-'Fuel Switch NT'!AX75)</f>
        <v>0</v>
      </c>
      <c r="X36" s="7" t="s">
        <v>40</v>
      </c>
      <c r="Y36" s="116">
        <f>'Fuel Switch NT'!P75+'Fuel Switch NT'!X75+'Fuel Switch NT'!AF75+'Fuel Switch NT'!$AU75</f>
        <v>1501998.818011954</v>
      </c>
      <c r="Z36" s="116">
        <f>'Fuel Switch NT'!Q75+'Fuel Switch NT'!Y75+'Fuel Switch NT'!AG75+'Fuel Switch NT'!$AU75</f>
        <v>267133.54150664463</v>
      </c>
      <c r="AA36" s="116">
        <f>'Fuel Switch NT'!BO75</f>
        <v>591787.84290458879</v>
      </c>
      <c r="AB36" s="116">
        <v>0</v>
      </c>
      <c r="AC36" s="116">
        <v>0</v>
      </c>
      <c r="AD36" s="116">
        <v>0</v>
      </c>
      <c r="AE36" s="116">
        <f>'Fuel Switch NT'!BM75</f>
        <v>2945109.088404017</v>
      </c>
      <c r="AF36" s="116">
        <f>'Gas Supply'!Q39*'INput Data'!$E$7</f>
        <v>0</v>
      </c>
      <c r="AG36" s="116">
        <f>IF('Fuel Switch NT'!BA75=0,0,-'Fuel Switch NT'!BA75)</f>
        <v>0</v>
      </c>
      <c r="AI36" s="77"/>
      <c r="AK36" s="490" t="s">
        <v>40</v>
      </c>
      <c r="AL36" s="482">
        <f>'Fuel Switch NT'!P38</f>
        <v>0</v>
      </c>
      <c r="AM36" s="483">
        <f>'Fuel Switch NT'!X38</f>
        <v>1389780.5539568344</v>
      </c>
      <c r="AN36" s="483">
        <f>'Fuel Switch NT'!AF38</f>
        <v>8951.6278726939418</v>
      </c>
      <c r="AO36" s="484">
        <f>'Fuel Switch NT'!AN38</f>
        <v>1547394.3924304133</v>
      </c>
      <c r="AP36" s="475">
        <f>'Fuel Switch NT'!Q38</f>
        <v>0</v>
      </c>
      <c r="AQ36" s="476">
        <f>+'Fuel Switch NT'!Y38</f>
        <v>-13345015.886158351</v>
      </c>
      <c r="AR36" s="476">
        <f>+'Fuel Switch NT'!AG38</f>
        <v>8951.6278726939418</v>
      </c>
      <c r="AS36" s="477">
        <f>+'Fuel Switch NT'!AN38</f>
        <v>1547394.3924304133</v>
      </c>
      <c r="AU36" s="490" t="s">
        <v>40</v>
      </c>
      <c r="AV36" s="482">
        <f>'Fuel Switch NT'!P75</f>
        <v>0</v>
      </c>
      <c r="AW36" s="483">
        <f>+'Fuel Switch NT'!X75</f>
        <v>1389780.5539568344</v>
      </c>
      <c r="AX36" s="483">
        <f>+'Fuel Switch NT'!AF75</f>
        <v>112218.26405511964</v>
      </c>
      <c r="AY36" s="484">
        <f>+'Fuel Switch NT'!$AN75</f>
        <v>0</v>
      </c>
      <c r="AZ36" s="475">
        <f>'Fuel Switch NT'!Q75</f>
        <v>0</v>
      </c>
      <c r="BA36" s="476">
        <f>+'Fuel Switch NT'!Y75</f>
        <v>154915.27745152498</v>
      </c>
      <c r="BB36" s="476">
        <f>+'Fuel Switch NT'!AG75</f>
        <v>112218.26405511964</v>
      </c>
      <c r="BC36" s="477">
        <f>+'Fuel Switch NT'!$AN75</f>
        <v>0</v>
      </c>
      <c r="BE36" s="490" t="s">
        <v>40</v>
      </c>
      <c r="BF36" s="482">
        <f>'Fuel Switch NT'!P75</f>
        <v>0</v>
      </c>
      <c r="BG36" s="483">
        <f>+'Fuel Switch NT'!X75</f>
        <v>1389780.5539568344</v>
      </c>
      <c r="BH36" s="483">
        <f>+'Fuel Switch NT'!AF75</f>
        <v>112218.26405511964</v>
      </c>
      <c r="BI36" s="484">
        <f>+'Fuel Switch NT'!$AU75</f>
        <v>0</v>
      </c>
      <c r="BJ36" s="475">
        <f>'Fuel Switch NT'!Q75</f>
        <v>0</v>
      </c>
      <c r="BK36" s="476">
        <f>+'Fuel Switch NT'!Y75</f>
        <v>154915.27745152498</v>
      </c>
      <c r="BL36" s="476">
        <f>+'Fuel Switch NT'!AG75</f>
        <v>112218.26405511964</v>
      </c>
      <c r="BM36" s="477">
        <f>+'Fuel Switch NT'!$AU75</f>
        <v>0</v>
      </c>
    </row>
    <row r="37" spans="1:65" ht="15.75" thickTop="1" x14ac:dyDescent="0.25">
      <c r="AI37" s="77"/>
      <c r="AL37"/>
    </row>
    <row r="38" spans="1:65" x14ac:dyDescent="0.25">
      <c r="AI38" s="77"/>
      <c r="AL38"/>
    </row>
    <row r="39" spans="1:65" s="222" customFormat="1" ht="19.5" thickBot="1" x14ac:dyDescent="0.3">
      <c r="A39" s="37"/>
      <c r="B39" s="783" t="s">
        <v>147</v>
      </c>
      <c r="C39" s="783"/>
      <c r="D39" s="783"/>
      <c r="E39" s="783"/>
      <c r="F39" s="783"/>
      <c r="G39" s="783"/>
      <c r="H39" s="783"/>
      <c r="I39" s="783"/>
      <c r="J39" s="783"/>
      <c r="K39" s="783"/>
      <c r="L39" s="37"/>
      <c r="M39" s="783" t="s">
        <v>166</v>
      </c>
      <c r="N39" s="783"/>
      <c r="O39" s="783"/>
      <c r="P39" s="783"/>
      <c r="Q39" s="783"/>
      <c r="R39" s="783"/>
      <c r="S39" s="783"/>
      <c r="T39" s="783"/>
      <c r="U39" s="783"/>
      <c r="V39" s="783"/>
      <c r="W39" s="37"/>
      <c r="X39" s="783" t="s">
        <v>149</v>
      </c>
      <c r="Y39" s="783"/>
      <c r="Z39" s="783"/>
      <c r="AA39" s="783"/>
      <c r="AB39" s="783"/>
      <c r="AC39" s="783"/>
      <c r="AD39" s="783"/>
      <c r="AE39" s="783"/>
      <c r="AF39" s="783"/>
      <c r="AG39" s="783"/>
      <c r="AH39" s="37"/>
      <c r="AI39" s="37"/>
      <c r="AJ39" s="37"/>
      <c r="AK39" s="37"/>
      <c r="AL39" s="37"/>
      <c r="AM39" s="37"/>
      <c r="AN39" s="37"/>
      <c r="AO39" s="37"/>
      <c r="AP39" s="37"/>
      <c r="AQ39" s="37"/>
      <c r="AR39" s="37"/>
      <c r="AS39" s="37"/>
      <c r="AT39" s="37"/>
      <c r="AU39" s="37"/>
      <c r="AV39" s="37"/>
      <c r="AW39" s="37"/>
      <c r="AX39" s="37"/>
      <c r="AY39" s="37"/>
      <c r="AZ39" s="37"/>
      <c r="BA39" s="37"/>
      <c r="BB39" s="37"/>
      <c r="BC39" s="37"/>
      <c r="BD39" s="37"/>
      <c r="BE39" s="37"/>
      <c r="BF39" s="37"/>
      <c r="BG39" s="37"/>
      <c r="BH39" s="37"/>
      <c r="BI39" s="37"/>
      <c r="BJ39" s="37"/>
      <c r="BK39" s="37"/>
      <c r="BL39" s="37"/>
      <c r="BM39" s="37"/>
    </row>
    <row r="40" spans="1:65" ht="61.5" customHeight="1" thickTop="1" thickBot="1" x14ac:dyDescent="0.3">
      <c r="B40" s="241" t="s">
        <v>425</v>
      </c>
      <c r="C40" s="570" t="s">
        <v>402</v>
      </c>
      <c r="D40" s="570" t="s">
        <v>403</v>
      </c>
      <c r="E40" s="95" t="s">
        <v>127</v>
      </c>
      <c r="F40" s="95" t="s">
        <v>117</v>
      </c>
      <c r="G40" s="95" t="s">
        <v>118</v>
      </c>
      <c r="H40" s="95" t="s">
        <v>119</v>
      </c>
      <c r="I40" s="95" t="s">
        <v>128</v>
      </c>
      <c r="J40" s="95" t="s">
        <v>60</v>
      </c>
      <c r="K40" s="208" t="s">
        <v>120</v>
      </c>
      <c r="M40" s="241" t="s">
        <v>425</v>
      </c>
      <c r="N40" s="570" t="s">
        <v>402</v>
      </c>
      <c r="O40" s="570" t="s">
        <v>403</v>
      </c>
      <c r="P40" s="95" t="s">
        <v>127</v>
      </c>
      <c r="Q40" s="95" t="s">
        <v>117</v>
      </c>
      <c r="R40" s="95" t="s">
        <v>118</v>
      </c>
      <c r="S40" s="95" t="s">
        <v>119</v>
      </c>
      <c r="T40" s="95" t="s">
        <v>128</v>
      </c>
      <c r="U40" s="95" t="s">
        <v>60</v>
      </c>
      <c r="V40" s="208" t="s">
        <v>120</v>
      </c>
      <c r="X40" s="241" t="s">
        <v>425</v>
      </c>
      <c r="Y40" s="570" t="s">
        <v>402</v>
      </c>
      <c r="Z40" s="570" t="s">
        <v>403</v>
      </c>
      <c r="AA40" s="95" t="s">
        <v>127</v>
      </c>
      <c r="AB40" s="95" t="s">
        <v>117</v>
      </c>
      <c r="AC40" s="95" t="s">
        <v>118</v>
      </c>
      <c r="AD40" s="95" t="s">
        <v>119</v>
      </c>
      <c r="AE40" s="95" t="s">
        <v>128</v>
      </c>
      <c r="AF40" s="95" t="s">
        <v>60</v>
      </c>
      <c r="AG40" s="208" t="s">
        <v>120</v>
      </c>
      <c r="AI40" s="77"/>
      <c r="AK40" s="12"/>
      <c r="AL40" s="850" t="s">
        <v>352</v>
      </c>
      <c r="AM40" s="851"/>
      <c r="AN40" s="851"/>
      <c r="AO40" s="852"/>
      <c r="AP40" s="850" t="s">
        <v>353</v>
      </c>
      <c r="AQ40" s="851"/>
      <c r="AR40" s="851"/>
      <c r="AS40" s="852"/>
      <c r="AU40" s="12"/>
      <c r="AV40" s="850" t="s">
        <v>352</v>
      </c>
      <c r="AW40" s="851"/>
      <c r="AX40" s="851"/>
      <c r="AY40" s="852"/>
      <c r="AZ40" s="850" t="s">
        <v>353</v>
      </c>
      <c r="BA40" s="851"/>
      <c r="BB40" s="851"/>
      <c r="BC40" s="852"/>
      <c r="BE40" s="12"/>
      <c r="BF40" s="850" t="s">
        <v>355</v>
      </c>
      <c r="BG40" s="851"/>
      <c r="BH40" s="851"/>
      <c r="BI40" s="852"/>
      <c r="BJ40" s="850" t="s">
        <v>354</v>
      </c>
      <c r="BK40" s="851"/>
      <c r="BL40" s="851"/>
      <c r="BM40" s="852"/>
    </row>
    <row r="41" spans="1:65" ht="30.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c r="AI41" s="77"/>
      <c r="AK41" s="492" t="s">
        <v>8</v>
      </c>
      <c r="AL41" s="493" t="s">
        <v>4</v>
      </c>
      <c r="AM41" s="494" t="s">
        <v>5</v>
      </c>
      <c r="AN41" s="494" t="s">
        <v>6</v>
      </c>
      <c r="AO41" s="495" t="s">
        <v>7</v>
      </c>
      <c r="AP41" s="491" t="s">
        <v>4</v>
      </c>
      <c r="AQ41" s="206" t="s">
        <v>5</v>
      </c>
      <c r="AR41" s="206" t="s">
        <v>6</v>
      </c>
      <c r="AS41" s="460" t="s">
        <v>7</v>
      </c>
      <c r="AU41" s="492" t="s">
        <v>8</v>
      </c>
      <c r="AV41" s="493" t="s">
        <v>4</v>
      </c>
      <c r="AW41" s="494" t="s">
        <v>5</v>
      </c>
      <c r="AX41" s="494" t="s">
        <v>6</v>
      </c>
      <c r="AY41" s="495" t="s">
        <v>7</v>
      </c>
      <c r="AZ41" s="491" t="s">
        <v>4</v>
      </c>
      <c r="BA41" s="206" t="s">
        <v>5</v>
      </c>
      <c r="BB41" s="206" t="s">
        <v>6</v>
      </c>
      <c r="BC41" s="460" t="s">
        <v>7</v>
      </c>
      <c r="BE41" s="492" t="s">
        <v>8</v>
      </c>
      <c r="BF41" s="493" t="s">
        <v>4</v>
      </c>
      <c r="BG41" s="494" t="s">
        <v>5</v>
      </c>
      <c r="BH41" s="494" t="s">
        <v>6</v>
      </c>
      <c r="BI41" s="495" t="s">
        <v>7</v>
      </c>
      <c r="BJ41" s="491" t="s">
        <v>4</v>
      </c>
      <c r="BK41" s="206" t="s">
        <v>5</v>
      </c>
      <c r="BL41" s="206" t="s">
        <v>6</v>
      </c>
      <c r="BM41" s="460" t="s">
        <v>7</v>
      </c>
    </row>
    <row r="42" spans="1:65" ht="15.75" thickTop="1" x14ac:dyDescent="0.25">
      <c r="B42" s="45" t="s">
        <v>9</v>
      </c>
      <c r="C42" s="114">
        <f>'Fuel Switch NT'!P81+'Fuel Switch NT'!X81+'Fuel Switch NT'!AF81+'Fuel Switch NT'!$AN81</f>
        <v>706658.87675115955</v>
      </c>
      <c r="D42" s="114">
        <f>'Fuel Switch NT'!Q81+'Fuel Switch NT'!Y81+'Fuel Switch NT'!AG81+'Fuel Switch NT'!$AN81</f>
        <v>706658.87675115955</v>
      </c>
      <c r="E42" s="114">
        <f>'Fuel Switch NT'!BN81</f>
        <v>49700.994498465465</v>
      </c>
      <c r="F42" s="114">
        <v>0</v>
      </c>
      <c r="G42" s="114">
        <v>0</v>
      </c>
      <c r="H42" s="114">
        <v>0</v>
      </c>
      <c r="I42" s="114">
        <f>'Fuel Switch NT'!BG81</f>
        <v>0</v>
      </c>
      <c r="J42" s="114">
        <f>'Gas Supply'!E48*'INput Data'!$E$7</f>
        <v>0</v>
      </c>
      <c r="K42" s="114">
        <f>IF('Fuel Switch NT'!AX81=0,0,-'Fuel Switch NT'!AX81)</f>
        <v>0</v>
      </c>
      <c r="M42" s="45" t="s">
        <v>9</v>
      </c>
      <c r="N42" s="114">
        <f>'Fuel Switch NT'!P81+'Fuel Switch NT'!X81+'Fuel Switch NT'!AF81+'Fuel Switch NT'!$AU81</f>
        <v>706658.87675115955</v>
      </c>
      <c r="O42" s="114">
        <f>'Fuel Switch NT'!Q81+'Fuel Switch NT'!Y81+'Fuel Switch NT'!AG81+'Fuel Switch NT'!$AU81</f>
        <v>706658.87675115955</v>
      </c>
      <c r="P42" s="114">
        <f>'Fuel Switch NT'!BO81</f>
        <v>49700.994498465465</v>
      </c>
      <c r="Q42" s="114">
        <v>0</v>
      </c>
      <c r="R42" s="114">
        <v>0</v>
      </c>
      <c r="S42" s="114">
        <v>0</v>
      </c>
      <c r="T42" s="114">
        <f>'Fuel Switch NT'!BM81</f>
        <v>0</v>
      </c>
      <c r="U42" s="114">
        <f>'Gas Supply'!E48*'INput Data'!$E$7</f>
        <v>0</v>
      </c>
      <c r="V42" s="114">
        <f>IF('Fuel Switch NT'!BA81=0,0,-'Fuel Switch NT'!BA81)</f>
        <v>0</v>
      </c>
      <c r="X42" s="45" t="s">
        <v>9</v>
      </c>
      <c r="Y42" s="114">
        <f>'Fuel Switch NT'!P118+'Fuel Switch NT'!X118+'Fuel Switch NT'!AF118+'Fuel Switch NT'!$AN118</f>
        <v>0</v>
      </c>
      <c r="Z42" s="114">
        <f>'Fuel Switch NT'!Q118+'Fuel Switch NT'!Y118+'Fuel Switch NT'!AG118+'Fuel Switch NT'!$AN118</f>
        <v>0</v>
      </c>
      <c r="AA42" s="114">
        <f>'Fuel Switch NT'!AX118</f>
        <v>0</v>
      </c>
      <c r="AB42" s="114">
        <v>0</v>
      </c>
      <c r="AC42" s="114">
        <v>0</v>
      </c>
      <c r="AD42" s="114">
        <v>0</v>
      </c>
      <c r="AE42" s="114">
        <f>'Fuel Switch NT'!AW118</f>
        <v>0</v>
      </c>
      <c r="AF42" s="114">
        <f>'Gas Supply'!K48*'INput Data'!$E$7</f>
        <v>0</v>
      </c>
      <c r="AG42" s="114">
        <f>IF('Fuel Switch NT'!AQ118=0,0,-'Fuel Switch NT'!AQ118)</f>
        <v>0</v>
      </c>
      <c r="AI42" s="77"/>
      <c r="AK42" s="496" t="s">
        <v>9</v>
      </c>
      <c r="AL42" s="497">
        <f>'Fuel Switch NT'!P81</f>
        <v>181927.58051830932</v>
      </c>
      <c r="AM42" s="498">
        <f>+'Fuel Switch NT'!X81</f>
        <v>514530.09394924599</v>
      </c>
      <c r="AN42" s="498">
        <f>+'Fuel Switch NT'!AF81</f>
        <v>10201.202283604336</v>
      </c>
      <c r="AO42" s="499">
        <f>+'Fuel Switch NT'!$AN81</f>
        <v>0</v>
      </c>
      <c r="AP42" s="478">
        <f>'Fuel Switch NT'!Q81</f>
        <v>181927.58051830932</v>
      </c>
      <c r="AQ42" s="114">
        <f>+'Fuel Switch NT'!Y81</f>
        <v>514530.09394924599</v>
      </c>
      <c r="AR42" s="114">
        <f>+'Fuel Switch NT'!AG81</f>
        <v>10201.202283604336</v>
      </c>
      <c r="AS42" s="479">
        <f>+'Fuel Switch NT'!$AN81</f>
        <v>0</v>
      </c>
      <c r="AU42" s="496" t="s">
        <v>9</v>
      </c>
      <c r="AV42" s="497">
        <f>'Fuel Switch NT'!P81</f>
        <v>181927.58051830932</v>
      </c>
      <c r="AW42" s="498">
        <f>+'Fuel Switch NT'!X81</f>
        <v>514530.09394924599</v>
      </c>
      <c r="AX42" s="498">
        <f>+'Fuel Switch NT'!AF81</f>
        <v>10201.202283604336</v>
      </c>
      <c r="AY42" s="499">
        <f>+'Fuel Switch NT'!$AU81</f>
        <v>0</v>
      </c>
      <c r="AZ42" s="478">
        <f>'Fuel Switch NT'!Q81</f>
        <v>181927.58051830932</v>
      </c>
      <c r="BA42" s="114">
        <f>+'Fuel Switch NT'!Y81</f>
        <v>514530.09394924599</v>
      </c>
      <c r="BB42" s="114">
        <f>+'Fuel Switch NT'!AG81</f>
        <v>10201.202283604336</v>
      </c>
      <c r="BC42" s="479">
        <f>+'Fuel Switch NT'!$AU81</f>
        <v>0</v>
      </c>
      <c r="BE42" s="496" t="s">
        <v>9</v>
      </c>
      <c r="BF42" s="497">
        <f>'Fuel Switch NT'!P118</f>
        <v>0</v>
      </c>
      <c r="BG42" s="498">
        <f>+'Fuel Switch NT'!X118</f>
        <v>0</v>
      </c>
      <c r="BH42" s="498">
        <f>+'Fuel Switch NT'!AF118</f>
        <v>0</v>
      </c>
      <c r="BI42" s="499">
        <f>+'Fuel Switch NT'!$AN118</f>
        <v>0</v>
      </c>
      <c r="BJ42" s="478">
        <f>'Fuel Switch NT'!Q118</f>
        <v>0</v>
      </c>
      <c r="BK42" s="114">
        <f>+'Fuel Switch NT'!Y118</f>
        <v>0</v>
      </c>
      <c r="BL42" s="114">
        <f>+'Fuel Switch NT'!AG118</f>
        <v>0</v>
      </c>
      <c r="BM42" s="479">
        <f>+'Fuel Switch NT'!$AN118</f>
        <v>0</v>
      </c>
    </row>
    <row r="43" spans="1:65" x14ac:dyDescent="0.25">
      <c r="B43" s="16" t="s">
        <v>10</v>
      </c>
      <c r="C43" s="115">
        <f>'Fuel Switch NT'!P82+'Fuel Switch NT'!X82+'Fuel Switch NT'!AF82+'Fuel Switch NT'!$AN82</f>
        <v>0</v>
      </c>
      <c r="D43" s="115">
        <f>'Fuel Switch NT'!Q82+'Fuel Switch NT'!Y82+'Fuel Switch NT'!AG82+'Fuel Switch NT'!$AN82</f>
        <v>0</v>
      </c>
      <c r="E43" s="115">
        <f>'Fuel Switch NT'!BN82</f>
        <v>0</v>
      </c>
      <c r="F43" s="115">
        <v>0</v>
      </c>
      <c r="G43" s="115">
        <v>0</v>
      </c>
      <c r="H43" s="115">
        <v>0</v>
      </c>
      <c r="I43" s="115">
        <f>'Fuel Switch NT'!BG82</f>
        <v>0</v>
      </c>
      <c r="J43" s="115">
        <f>'Gas Supply'!E49*'INput Data'!$E$7</f>
        <v>0</v>
      </c>
      <c r="K43" s="115">
        <f>IF('Fuel Switch NT'!AX82=0,0,-'Fuel Switch NT'!AX82)</f>
        <v>0</v>
      </c>
      <c r="M43" s="16" t="s">
        <v>10</v>
      </c>
      <c r="N43" s="115">
        <f>'Fuel Switch NT'!P82+'Fuel Switch NT'!X82+'Fuel Switch NT'!AF82+'Fuel Switch NT'!$AU82</f>
        <v>0</v>
      </c>
      <c r="O43" s="115">
        <f>'Fuel Switch NT'!Q82+'Fuel Switch NT'!Y82+'Fuel Switch NT'!AG82+'Fuel Switch NT'!$AU82</f>
        <v>0</v>
      </c>
      <c r="P43" s="115">
        <f>'Fuel Switch NT'!BO82</f>
        <v>0</v>
      </c>
      <c r="Q43" s="115">
        <v>0</v>
      </c>
      <c r="R43" s="115">
        <v>0</v>
      </c>
      <c r="S43" s="115">
        <v>0</v>
      </c>
      <c r="T43" s="115">
        <f>'Fuel Switch NT'!BM82</f>
        <v>0</v>
      </c>
      <c r="U43" s="115">
        <f>'Gas Supply'!E49*'INput Data'!$E$7</f>
        <v>0</v>
      </c>
      <c r="V43" s="115">
        <f>IF('Fuel Switch NT'!BA82=0,0,-'Fuel Switch NT'!BA82)</f>
        <v>0</v>
      </c>
      <c r="X43" s="16" t="s">
        <v>10</v>
      </c>
      <c r="Y43" s="115">
        <f>'Fuel Switch NT'!P119+'Fuel Switch NT'!X119+'Fuel Switch NT'!AF119+'Fuel Switch NT'!$AN119</f>
        <v>0</v>
      </c>
      <c r="Z43" s="115">
        <f>'Fuel Switch NT'!Q119+'Fuel Switch NT'!Y119+'Fuel Switch NT'!AG119+'Fuel Switch NT'!$AN119</f>
        <v>-188369.10809352505</v>
      </c>
      <c r="AA43" s="115">
        <f>'Fuel Switch NT'!AX119</f>
        <v>0</v>
      </c>
      <c r="AB43" s="115">
        <v>0</v>
      </c>
      <c r="AC43" s="115">
        <v>0</v>
      </c>
      <c r="AD43" s="115">
        <v>0</v>
      </c>
      <c r="AE43" s="115">
        <f>'Fuel Switch NT'!AW119</f>
        <v>0</v>
      </c>
      <c r="AF43" s="115">
        <f>'Gas Supply'!K49*'INput Data'!$E$7</f>
        <v>0</v>
      </c>
      <c r="AG43" s="115">
        <f>'Fuel Switch NT'!AQ119</f>
        <v>0</v>
      </c>
      <c r="AI43" s="77"/>
      <c r="AK43" s="500" t="s">
        <v>10</v>
      </c>
      <c r="AL43" s="480">
        <f>'Fuel Switch NT'!P82</f>
        <v>0</v>
      </c>
      <c r="AM43" s="115">
        <f>+'Fuel Switch NT'!X82</f>
        <v>0</v>
      </c>
      <c r="AN43" s="115">
        <f>+'Fuel Switch NT'!AF82</f>
        <v>0</v>
      </c>
      <c r="AO43" s="481">
        <f>+'Fuel Switch NT'!$AN82</f>
        <v>0</v>
      </c>
      <c r="AP43" s="480">
        <f>'Fuel Switch NT'!Q82</f>
        <v>0</v>
      </c>
      <c r="AQ43" s="115">
        <f>+'Fuel Switch NT'!Y82</f>
        <v>0</v>
      </c>
      <c r="AR43" s="115">
        <f>+'Fuel Switch NT'!AG82</f>
        <v>0</v>
      </c>
      <c r="AS43" s="481">
        <f>+'Fuel Switch NT'!$AN82</f>
        <v>0</v>
      </c>
      <c r="AU43" s="500" t="s">
        <v>10</v>
      </c>
      <c r="AV43" s="480">
        <f>'Fuel Switch NT'!P82</f>
        <v>0</v>
      </c>
      <c r="AW43" s="115">
        <f>+'Fuel Switch NT'!X82</f>
        <v>0</v>
      </c>
      <c r="AX43" s="115">
        <f>+'Fuel Switch NT'!AF82</f>
        <v>0</v>
      </c>
      <c r="AY43" s="481">
        <f>+'Fuel Switch NT'!$AU82</f>
        <v>0</v>
      </c>
      <c r="AZ43" s="480">
        <f>'Fuel Switch NT'!Q82</f>
        <v>0</v>
      </c>
      <c r="BA43" s="115">
        <f>+'Fuel Switch NT'!Y82</f>
        <v>0</v>
      </c>
      <c r="BB43" s="115">
        <f>+'Fuel Switch NT'!AG82</f>
        <v>0</v>
      </c>
      <c r="BC43" s="481">
        <f>+'Fuel Switch NT'!$AU82</f>
        <v>0</v>
      </c>
      <c r="BE43" s="500" t="s">
        <v>10</v>
      </c>
      <c r="BF43" s="480">
        <f>'Fuel Switch NT'!P119</f>
        <v>0</v>
      </c>
      <c r="BG43" s="115">
        <f>+'Fuel Switch NT'!X119</f>
        <v>0</v>
      </c>
      <c r="BH43" s="115">
        <f>+'Fuel Switch NT'!AF119</f>
        <v>0</v>
      </c>
      <c r="BI43" s="481">
        <f>+'Fuel Switch NT'!$AN119</f>
        <v>0</v>
      </c>
      <c r="BJ43" s="480">
        <f>'Fuel Switch NT'!Q119</f>
        <v>-122590.84492726743</v>
      </c>
      <c r="BK43" s="115">
        <f>+'Fuel Switch NT'!Y119</f>
        <v>-65778.263166257631</v>
      </c>
      <c r="BL43" s="115">
        <f>+'Fuel Switch NT'!AG119</f>
        <v>0</v>
      </c>
      <c r="BM43" s="481">
        <f>+'Fuel Switch NT'!$AN119</f>
        <v>0</v>
      </c>
    </row>
    <row r="44" spans="1:65" x14ac:dyDescent="0.25">
      <c r="B44" s="16" t="s">
        <v>11</v>
      </c>
      <c r="C44" s="115">
        <f>'Fuel Switch NT'!P83+'Fuel Switch NT'!X83+'Fuel Switch NT'!AF83+'Fuel Switch NT'!$AN83</f>
        <v>0</v>
      </c>
      <c r="D44" s="115">
        <f>'Fuel Switch NT'!Q83+'Fuel Switch NT'!Y83+'Fuel Switch NT'!AG83+'Fuel Switch NT'!$AN83</f>
        <v>0</v>
      </c>
      <c r="E44" s="115">
        <f>'Fuel Switch NT'!BN83</f>
        <v>0</v>
      </c>
      <c r="F44" s="115">
        <v>0</v>
      </c>
      <c r="G44" s="115">
        <v>0</v>
      </c>
      <c r="H44" s="115">
        <v>0</v>
      </c>
      <c r="I44" s="115">
        <f>'Fuel Switch NT'!BG83</f>
        <v>391031.00067625899</v>
      </c>
      <c r="J44" s="115">
        <f>'Gas Supply'!E50*'INput Data'!$E$7</f>
        <v>0</v>
      </c>
      <c r="K44" s="115">
        <f>IF('Fuel Switch NT'!AX83=0,0,-'Fuel Switch NT'!AX83)</f>
        <v>0</v>
      </c>
      <c r="M44" s="16" t="s">
        <v>11</v>
      </c>
      <c r="N44" s="115">
        <f>'Fuel Switch NT'!P83+'Fuel Switch NT'!X83+'Fuel Switch NT'!AF83+'Fuel Switch NT'!$AU83</f>
        <v>0</v>
      </c>
      <c r="O44" s="115">
        <f>'Fuel Switch NT'!Q83+'Fuel Switch NT'!Y83+'Fuel Switch NT'!AG83+'Fuel Switch NT'!$AU83</f>
        <v>0</v>
      </c>
      <c r="P44" s="115">
        <f>'Fuel Switch NT'!BO83</f>
        <v>0</v>
      </c>
      <c r="Q44" s="115">
        <v>0</v>
      </c>
      <c r="R44" s="115">
        <v>0</v>
      </c>
      <c r="S44" s="115">
        <v>0</v>
      </c>
      <c r="T44" s="115">
        <f>'Fuel Switch NT'!BM83</f>
        <v>391031.00067625899</v>
      </c>
      <c r="U44" s="115">
        <f>'Gas Supply'!E50*'INput Data'!$E$7</f>
        <v>0</v>
      </c>
      <c r="V44" s="115">
        <f>IF('Fuel Switch NT'!BA83=0,0,-'Fuel Switch NT'!BA83)</f>
        <v>0</v>
      </c>
      <c r="X44" s="16" t="s">
        <v>11</v>
      </c>
      <c r="Y44" s="115">
        <f>'Fuel Switch NT'!P120+'Fuel Switch NT'!X120+'Fuel Switch NT'!AF120+'Fuel Switch NT'!$AN120</f>
        <v>8391.5391501269005</v>
      </c>
      <c r="Z44" s="115">
        <f>'Fuel Switch NT'!Q120+'Fuel Switch NT'!Y120+'Fuel Switch NT'!AG120+'Fuel Switch NT'!$AN120</f>
        <v>8391.5391501269005</v>
      </c>
      <c r="AA44" s="115">
        <f>'Fuel Switch NT'!AX120</f>
        <v>0</v>
      </c>
      <c r="AB44" s="115">
        <v>0</v>
      </c>
      <c r="AC44" s="115">
        <v>0</v>
      </c>
      <c r="AD44" s="115">
        <v>0</v>
      </c>
      <c r="AE44" s="115">
        <f>'Fuel Switch NT'!AW120</f>
        <v>876235.98033178155</v>
      </c>
      <c r="AF44" s="115">
        <f>'Gas Supply'!K50*'INput Data'!$E$7</f>
        <v>720.80935251798553</v>
      </c>
      <c r="AG44" s="115">
        <f>'Fuel Switch NT'!AQ120</f>
        <v>0</v>
      </c>
      <c r="AI44" s="77"/>
      <c r="AK44" s="500" t="s">
        <v>11</v>
      </c>
      <c r="AL44" s="480">
        <f>'Fuel Switch NT'!P83</f>
        <v>0</v>
      </c>
      <c r="AM44" s="115">
        <f>+'Fuel Switch NT'!X83</f>
        <v>0</v>
      </c>
      <c r="AN44" s="115">
        <f>+'Fuel Switch NT'!AF83</f>
        <v>0</v>
      </c>
      <c r="AO44" s="481">
        <f>+'Fuel Switch NT'!$AN83</f>
        <v>0</v>
      </c>
      <c r="AP44" s="480">
        <f>'Fuel Switch NT'!Q83</f>
        <v>0</v>
      </c>
      <c r="AQ44" s="115">
        <f>+'Fuel Switch NT'!Y83</f>
        <v>0</v>
      </c>
      <c r="AR44" s="115">
        <f>+'Fuel Switch NT'!AG83</f>
        <v>0</v>
      </c>
      <c r="AS44" s="481">
        <f>+'Fuel Switch NT'!$AN83</f>
        <v>0</v>
      </c>
      <c r="AU44" s="500" t="s">
        <v>11</v>
      </c>
      <c r="AV44" s="480">
        <f>'Fuel Switch NT'!P83</f>
        <v>0</v>
      </c>
      <c r="AW44" s="115">
        <f>+'Fuel Switch NT'!X83</f>
        <v>0</v>
      </c>
      <c r="AX44" s="115">
        <f>+'Fuel Switch NT'!AF83</f>
        <v>0</v>
      </c>
      <c r="AY44" s="481">
        <f>+'Fuel Switch NT'!$AU83</f>
        <v>0</v>
      </c>
      <c r="AZ44" s="480">
        <f>'Fuel Switch NT'!Q83</f>
        <v>0</v>
      </c>
      <c r="BA44" s="115">
        <f>+'Fuel Switch NT'!Y83</f>
        <v>0</v>
      </c>
      <c r="BB44" s="115">
        <f>+'Fuel Switch NT'!AG83</f>
        <v>0</v>
      </c>
      <c r="BC44" s="481">
        <f>+'Fuel Switch NT'!$AU83</f>
        <v>0</v>
      </c>
      <c r="BE44" s="500" t="s">
        <v>11</v>
      </c>
      <c r="BF44" s="480">
        <f>'Fuel Switch NT'!P120</f>
        <v>0</v>
      </c>
      <c r="BG44" s="115">
        <f>+'Fuel Switch NT'!X120</f>
        <v>8391.5391501269005</v>
      </c>
      <c r="BH44" s="115">
        <f>+'Fuel Switch NT'!AF120</f>
        <v>0</v>
      </c>
      <c r="BI44" s="481">
        <f>+'Fuel Switch NT'!$AN120</f>
        <v>0</v>
      </c>
      <c r="BJ44" s="480">
        <f>'Fuel Switch NT'!Q120</f>
        <v>0</v>
      </c>
      <c r="BK44" s="115">
        <f>+'Fuel Switch NT'!Y120</f>
        <v>8391.5391501269005</v>
      </c>
      <c r="BL44" s="115">
        <f>+'Fuel Switch NT'!AG120</f>
        <v>0</v>
      </c>
      <c r="BM44" s="481">
        <f>+'Fuel Switch NT'!$AN120</f>
        <v>0</v>
      </c>
    </row>
    <row r="45" spans="1:65" x14ac:dyDescent="0.25">
      <c r="B45" s="16" t="s">
        <v>12</v>
      </c>
      <c r="C45" s="115">
        <f>'Fuel Switch NT'!P84+'Fuel Switch NT'!X84+'Fuel Switch NT'!AF84+'Fuel Switch NT'!$AN84</f>
        <v>180106.62710890535</v>
      </c>
      <c r="D45" s="115">
        <f>'Fuel Switch NT'!Q84+'Fuel Switch NT'!Y84+'Fuel Switch NT'!AG84+'Fuel Switch NT'!$AN84</f>
        <v>64170.919179048738</v>
      </c>
      <c r="E45" s="115">
        <f>'Fuel Switch NT'!BN84</f>
        <v>104881.36919996496</v>
      </c>
      <c r="F45" s="115">
        <v>0</v>
      </c>
      <c r="G45" s="115">
        <v>0</v>
      </c>
      <c r="H45" s="115">
        <v>0</v>
      </c>
      <c r="I45" s="115">
        <f>'Fuel Switch NT'!BG84</f>
        <v>0</v>
      </c>
      <c r="J45" s="115">
        <f>'Gas Supply'!E51*'INput Data'!$E$7</f>
        <v>0</v>
      </c>
      <c r="K45" s="115">
        <f>IF('Fuel Switch NT'!AX84=0,0,-'Fuel Switch NT'!AX84)</f>
        <v>0</v>
      </c>
      <c r="M45" s="16" t="s">
        <v>12</v>
      </c>
      <c r="N45" s="115">
        <f>'Fuel Switch NT'!P84+'Fuel Switch NT'!X84+'Fuel Switch NT'!AF84+'Fuel Switch NT'!$AU84</f>
        <v>180106.62710890535</v>
      </c>
      <c r="O45" s="115">
        <f>'Fuel Switch NT'!Q84+'Fuel Switch NT'!Y84+'Fuel Switch NT'!AG84+'Fuel Switch NT'!$AU84</f>
        <v>64170.919179048738</v>
      </c>
      <c r="P45" s="115">
        <f>'Fuel Switch NT'!BO84</f>
        <v>104881.36919996496</v>
      </c>
      <c r="Q45" s="115">
        <v>0</v>
      </c>
      <c r="R45" s="115">
        <v>0</v>
      </c>
      <c r="S45" s="115">
        <v>0</v>
      </c>
      <c r="T45" s="115">
        <f>'Fuel Switch NT'!BM84</f>
        <v>0</v>
      </c>
      <c r="U45" s="115">
        <f>'Gas Supply'!E51*'INput Data'!$E$7</f>
        <v>0</v>
      </c>
      <c r="V45" s="115">
        <f>IF('Fuel Switch NT'!BA84=0,0,-'Fuel Switch NT'!BA84)</f>
        <v>0</v>
      </c>
      <c r="X45" s="16" t="s">
        <v>12</v>
      </c>
      <c r="Y45" s="115">
        <f>'Fuel Switch NT'!P121+'Fuel Switch NT'!X121+'Fuel Switch NT'!AF121+'Fuel Switch NT'!$AN121</f>
        <v>57711.51452518157</v>
      </c>
      <c r="Z45" s="115">
        <f>'Fuel Switch NT'!Q121+'Fuel Switch NT'!Y121+'Fuel Switch NT'!AG121+'Fuel Switch NT'!$AN121</f>
        <v>57711.51452518157</v>
      </c>
      <c r="AA45" s="115">
        <f>'Fuel Switch NT'!AX121</f>
        <v>34438.833683600045</v>
      </c>
      <c r="AB45" s="115">
        <v>0</v>
      </c>
      <c r="AC45" s="115">
        <v>0</v>
      </c>
      <c r="AD45" s="115">
        <v>0</v>
      </c>
      <c r="AE45" s="115">
        <f>'Fuel Switch NT'!AW121</f>
        <v>0</v>
      </c>
      <c r="AF45" s="115">
        <f>'Gas Supply'!K51*'INput Data'!$E$7</f>
        <v>0</v>
      </c>
      <c r="AG45" s="115">
        <f>'Fuel Switch NT'!AQ121</f>
        <v>0</v>
      </c>
      <c r="AI45" s="77"/>
      <c r="AK45" s="500" t="s">
        <v>12</v>
      </c>
      <c r="AL45" s="480">
        <f>'Fuel Switch NT'!P84</f>
        <v>43076.497180847786</v>
      </c>
      <c r="AM45" s="115">
        <f>+'Fuel Switch NT'!X84</f>
        <v>124260.79136690652</v>
      </c>
      <c r="AN45" s="115">
        <f>+'Fuel Switch NT'!AF84</f>
        <v>12769.338561151062</v>
      </c>
      <c r="AO45" s="481">
        <f>+'Fuel Switch NT'!$AN84</f>
        <v>0</v>
      </c>
      <c r="AP45" s="480">
        <f>'Fuel Switch NT'!Q84</f>
        <v>43076.497180847786</v>
      </c>
      <c r="AQ45" s="115">
        <f>+'Fuel Switch NT'!Y84</f>
        <v>8325.0834370498924</v>
      </c>
      <c r="AR45" s="115">
        <f>+'Fuel Switch NT'!AG84</f>
        <v>12769.338561151062</v>
      </c>
      <c r="AS45" s="481">
        <f>+'Fuel Switch NT'!$AN84</f>
        <v>0</v>
      </c>
      <c r="AU45" s="500" t="s">
        <v>12</v>
      </c>
      <c r="AV45" s="480">
        <f>'Fuel Switch NT'!P84</f>
        <v>43076.497180847786</v>
      </c>
      <c r="AW45" s="115">
        <f>+'Fuel Switch NT'!X84</f>
        <v>124260.79136690652</v>
      </c>
      <c r="AX45" s="115">
        <f>+'Fuel Switch NT'!AF84</f>
        <v>12769.338561151062</v>
      </c>
      <c r="AY45" s="481">
        <f>+'Fuel Switch NT'!$AU84</f>
        <v>0</v>
      </c>
      <c r="AZ45" s="480">
        <f>'Fuel Switch NT'!Q84</f>
        <v>43076.497180847786</v>
      </c>
      <c r="BA45" s="115">
        <f>+'Fuel Switch NT'!Y84</f>
        <v>8325.0834370498924</v>
      </c>
      <c r="BB45" s="115">
        <f>+'Fuel Switch NT'!AG84</f>
        <v>12769.338561151062</v>
      </c>
      <c r="BC45" s="481">
        <f>+'Fuel Switch NT'!$AU84</f>
        <v>0</v>
      </c>
      <c r="BE45" s="500" t="s">
        <v>12</v>
      </c>
      <c r="BF45" s="480">
        <f>'Fuel Switch NT'!P121</f>
        <v>10693.571036880458</v>
      </c>
      <c r="BG45" s="115">
        <f>+'Fuel Switch NT'!X121</f>
        <v>43821.803919955782</v>
      </c>
      <c r="BH45" s="115">
        <f>+'Fuel Switch NT'!AF121</f>
        <v>3196.1395683453297</v>
      </c>
      <c r="BI45" s="481">
        <f>+'Fuel Switch NT'!$AN121</f>
        <v>0</v>
      </c>
      <c r="BJ45" s="480">
        <f>'Fuel Switch NT'!Q121</f>
        <v>10693.571036880458</v>
      </c>
      <c r="BK45" s="115">
        <f>+'Fuel Switch NT'!Y121</f>
        <v>43821.803919955782</v>
      </c>
      <c r="BL45" s="115">
        <f>+'Fuel Switch NT'!AG121</f>
        <v>3196.1395683453297</v>
      </c>
      <c r="BM45" s="481">
        <f>+'Fuel Switch NT'!$AN121</f>
        <v>0</v>
      </c>
    </row>
    <row r="46" spans="1:65" x14ac:dyDescent="0.25">
      <c r="B46" s="16" t="s">
        <v>13</v>
      </c>
      <c r="C46" s="115">
        <f>'Fuel Switch NT'!P85+'Fuel Switch NT'!X85+'Fuel Switch NT'!AF85+'Fuel Switch NT'!$AN85</f>
        <v>0</v>
      </c>
      <c r="D46" s="115">
        <f>'Fuel Switch NT'!Q85+'Fuel Switch NT'!Y85+'Fuel Switch NT'!AG85+'Fuel Switch NT'!$AN85</f>
        <v>0</v>
      </c>
      <c r="E46" s="115">
        <f>'Fuel Switch NT'!BN85</f>
        <v>0</v>
      </c>
      <c r="F46" s="115">
        <v>0</v>
      </c>
      <c r="G46" s="115">
        <v>0</v>
      </c>
      <c r="H46" s="115">
        <v>0</v>
      </c>
      <c r="I46" s="115">
        <f>'Fuel Switch NT'!BG85</f>
        <v>0</v>
      </c>
      <c r="J46" s="115">
        <f>'Gas Supply'!E52*'INput Data'!$E$7</f>
        <v>0</v>
      </c>
      <c r="K46" s="115">
        <f>IF('Fuel Switch NT'!AX85=0,0,-'Fuel Switch NT'!AX85)</f>
        <v>0</v>
      </c>
      <c r="M46" s="16" t="s">
        <v>13</v>
      </c>
      <c r="N46" s="115">
        <f>'Fuel Switch NT'!P85+'Fuel Switch NT'!X85+'Fuel Switch NT'!AF85+'Fuel Switch NT'!$AU85</f>
        <v>0</v>
      </c>
      <c r="O46" s="115">
        <f>'Fuel Switch NT'!Q85+'Fuel Switch NT'!Y85+'Fuel Switch NT'!AG85+'Fuel Switch NT'!$AU85</f>
        <v>0</v>
      </c>
      <c r="P46" s="115">
        <f>'Fuel Switch NT'!BO85</f>
        <v>0</v>
      </c>
      <c r="Q46" s="115">
        <v>0</v>
      </c>
      <c r="R46" s="115">
        <v>0</v>
      </c>
      <c r="S46" s="115">
        <v>0</v>
      </c>
      <c r="T46" s="115">
        <f>'Fuel Switch NT'!BM85</f>
        <v>0</v>
      </c>
      <c r="U46" s="115">
        <f>'Gas Supply'!E52*'INput Data'!$E$7</f>
        <v>0</v>
      </c>
      <c r="V46" s="115">
        <f>IF('Fuel Switch NT'!BA85=0,0,-'Fuel Switch NT'!BA85)</f>
        <v>0</v>
      </c>
      <c r="X46" s="16" t="s">
        <v>13</v>
      </c>
      <c r="Y46" s="115">
        <f>'Fuel Switch NT'!P122+'Fuel Switch NT'!X122+'Fuel Switch NT'!AF122+'Fuel Switch NT'!$AN122</f>
        <v>0</v>
      </c>
      <c r="Z46" s="115">
        <f>'Fuel Switch NT'!Q122+'Fuel Switch NT'!Y122+'Fuel Switch NT'!AG122+'Fuel Switch NT'!$AN122</f>
        <v>0</v>
      </c>
      <c r="AA46" s="115">
        <f>'Fuel Switch NT'!AX122</f>
        <v>0</v>
      </c>
      <c r="AB46" s="115">
        <v>0</v>
      </c>
      <c r="AC46" s="115">
        <v>0</v>
      </c>
      <c r="AD46" s="115">
        <v>0</v>
      </c>
      <c r="AE46" s="115">
        <f>'Fuel Switch NT'!AW122</f>
        <v>0</v>
      </c>
      <c r="AF46" s="115">
        <f>'Gas Supply'!K52*'INput Data'!$E$7</f>
        <v>0</v>
      </c>
      <c r="AG46" s="115">
        <f>'Fuel Switch NT'!AQ122</f>
        <v>0</v>
      </c>
      <c r="AI46" s="77"/>
      <c r="AK46" s="500" t="s">
        <v>13</v>
      </c>
      <c r="AL46" s="480">
        <f>'Fuel Switch NT'!P85</f>
        <v>0</v>
      </c>
      <c r="AM46" s="115">
        <f>+'Fuel Switch NT'!X85</f>
        <v>0</v>
      </c>
      <c r="AN46" s="115">
        <f>+'Fuel Switch NT'!AF85</f>
        <v>0</v>
      </c>
      <c r="AO46" s="481">
        <f>+'Fuel Switch NT'!$AN85</f>
        <v>0</v>
      </c>
      <c r="AP46" s="480">
        <f>'Fuel Switch NT'!Q85</f>
        <v>0</v>
      </c>
      <c r="AQ46" s="115">
        <f>+'Fuel Switch NT'!Y85</f>
        <v>0</v>
      </c>
      <c r="AR46" s="115">
        <f>+'Fuel Switch NT'!AG85</f>
        <v>0</v>
      </c>
      <c r="AS46" s="481">
        <f>+'Fuel Switch NT'!$AN85</f>
        <v>0</v>
      </c>
      <c r="AU46" s="500" t="s">
        <v>13</v>
      </c>
      <c r="AV46" s="480">
        <f>'Fuel Switch NT'!P85</f>
        <v>0</v>
      </c>
      <c r="AW46" s="115">
        <f>+'Fuel Switch NT'!X85</f>
        <v>0</v>
      </c>
      <c r="AX46" s="115">
        <f>+'Fuel Switch NT'!AF85</f>
        <v>0</v>
      </c>
      <c r="AY46" s="481">
        <f>+'Fuel Switch NT'!$AU85</f>
        <v>0</v>
      </c>
      <c r="AZ46" s="480">
        <f>'Fuel Switch NT'!Q85</f>
        <v>0</v>
      </c>
      <c r="BA46" s="115">
        <f>+'Fuel Switch NT'!Y85</f>
        <v>0</v>
      </c>
      <c r="BB46" s="115">
        <f>+'Fuel Switch NT'!AG85</f>
        <v>0</v>
      </c>
      <c r="BC46" s="481">
        <f>+'Fuel Switch NT'!$AU85</f>
        <v>0</v>
      </c>
      <c r="BE46" s="500" t="s">
        <v>13</v>
      </c>
      <c r="BF46" s="480">
        <f>'Fuel Switch NT'!P122</f>
        <v>0</v>
      </c>
      <c r="BG46" s="115">
        <f>+'Fuel Switch NT'!X122</f>
        <v>0</v>
      </c>
      <c r="BH46" s="115">
        <f>+'Fuel Switch NT'!AF122</f>
        <v>0</v>
      </c>
      <c r="BI46" s="481">
        <f>+'Fuel Switch NT'!$AN122</f>
        <v>0</v>
      </c>
      <c r="BJ46" s="480">
        <f>'Fuel Switch NT'!Q122</f>
        <v>0</v>
      </c>
      <c r="BK46" s="115">
        <f>+'Fuel Switch NT'!Y122</f>
        <v>0</v>
      </c>
      <c r="BL46" s="115">
        <f>+'Fuel Switch NT'!AG122</f>
        <v>0</v>
      </c>
      <c r="BM46" s="481">
        <f>+'Fuel Switch NT'!$AN122</f>
        <v>0</v>
      </c>
    </row>
    <row r="47" spans="1:65" x14ac:dyDescent="0.25">
      <c r="B47" s="16" t="s">
        <v>14</v>
      </c>
      <c r="C47" s="115">
        <f>'Fuel Switch NT'!P86+'Fuel Switch NT'!X86+'Fuel Switch NT'!AF86+'Fuel Switch NT'!$AN86</f>
        <v>0</v>
      </c>
      <c r="D47" s="115">
        <f>'Fuel Switch NT'!Q86+'Fuel Switch NT'!Y86+'Fuel Switch NT'!AG86+'Fuel Switch NT'!$AN86</f>
        <v>0</v>
      </c>
      <c r="E47" s="115">
        <f>'Fuel Switch NT'!BN86</f>
        <v>0</v>
      </c>
      <c r="F47" s="115">
        <v>0</v>
      </c>
      <c r="G47" s="115">
        <v>0</v>
      </c>
      <c r="H47" s="115">
        <v>0</v>
      </c>
      <c r="I47" s="115">
        <f>'Fuel Switch NT'!BG86</f>
        <v>0</v>
      </c>
      <c r="J47" s="115">
        <f>'Gas Supply'!E53*'INput Data'!$E$7</f>
        <v>0</v>
      </c>
      <c r="K47" s="115">
        <f>IF('Fuel Switch NT'!AX86=0,0,-'Fuel Switch NT'!AX86)</f>
        <v>0</v>
      </c>
      <c r="M47" s="16" t="s">
        <v>14</v>
      </c>
      <c r="N47" s="115">
        <f>'Fuel Switch NT'!P86+'Fuel Switch NT'!X86+'Fuel Switch NT'!AF86+'Fuel Switch NT'!$AU86</f>
        <v>0</v>
      </c>
      <c r="O47" s="115">
        <f>'Fuel Switch NT'!Q86+'Fuel Switch NT'!Y86+'Fuel Switch NT'!AG86+'Fuel Switch NT'!$AU86</f>
        <v>0</v>
      </c>
      <c r="P47" s="115">
        <f>'Fuel Switch NT'!BO86</f>
        <v>0</v>
      </c>
      <c r="Q47" s="115">
        <v>0</v>
      </c>
      <c r="R47" s="115">
        <v>0</v>
      </c>
      <c r="S47" s="115">
        <v>0</v>
      </c>
      <c r="T47" s="115">
        <f>'Fuel Switch NT'!BM86</f>
        <v>0</v>
      </c>
      <c r="U47" s="115">
        <f>'Gas Supply'!E53*'INput Data'!$E$7</f>
        <v>0</v>
      </c>
      <c r="V47" s="115">
        <f>IF('Fuel Switch NT'!BA86=0,0,-'Fuel Switch NT'!BA86)</f>
        <v>0</v>
      </c>
      <c r="X47" s="16" t="s">
        <v>14</v>
      </c>
      <c r="Y47" s="115">
        <f>'Fuel Switch NT'!P123+'Fuel Switch NT'!X123+'Fuel Switch NT'!AF123+'Fuel Switch NT'!$AN123</f>
        <v>0</v>
      </c>
      <c r="Z47" s="115">
        <f>'Fuel Switch NT'!Q123+'Fuel Switch NT'!Y123+'Fuel Switch NT'!AG123+'Fuel Switch NT'!$AN123</f>
        <v>0</v>
      </c>
      <c r="AA47" s="115">
        <f>'Fuel Switch NT'!AX123</f>
        <v>0</v>
      </c>
      <c r="AB47" s="115">
        <v>0</v>
      </c>
      <c r="AC47" s="115">
        <v>0</v>
      </c>
      <c r="AD47" s="115">
        <v>0</v>
      </c>
      <c r="AE47" s="115">
        <f>'Fuel Switch NT'!AW123</f>
        <v>0</v>
      </c>
      <c r="AF47" s="115">
        <f>'Gas Supply'!K53*'INput Data'!$E$7</f>
        <v>0</v>
      </c>
      <c r="AG47" s="115">
        <f>'Fuel Switch NT'!AQ123</f>
        <v>0</v>
      </c>
      <c r="AI47" s="77"/>
      <c r="AK47" s="500" t="s">
        <v>14</v>
      </c>
      <c r="AL47" s="480">
        <f>'Fuel Switch NT'!P86</f>
        <v>0</v>
      </c>
      <c r="AM47" s="115">
        <f>+'Fuel Switch NT'!X86</f>
        <v>0</v>
      </c>
      <c r="AN47" s="115">
        <f>+'Fuel Switch NT'!AF86</f>
        <v>0</v>
      </c>
      <c r="AO47" s="481">
        <f>+'Fuel Switch NT'!$AN86</f>
        <v>0</v>
      </c>
      <c r="AP47" s="480">
        <f>'Fuel Switch NT'!Q86</f>
        <v>0</v>
      </c>
      <c r="AQ47" s="115">
        <f>+'Fuel Switch NT'!Y86</f>
        <v>0</v>
      </c>
      <c r="AR47" s="115">
        <f>+'Fuel Switch NT'!AG86</f>
        <v>0</v>
      </c>
      <c r="AS47" s="481">
        <f>+'Fuel Switch NT'!$AN86</f>
        <v>0</v>
      </c>
      <c r="AU47" s="500" t="s">
        <v>14</v>
      </c>
      <c r="AV47" s="480">
        <f>'Fuel Switch NT'!P86</f>
        <v>0</v>
      </c>
      <c r="AW47" s="115">
        <f>+'Fuel Switch NT'!X86</f>
        <v>0</v>
      </c>
      <c r="AX47" s="115">
        <f>+'Fuel Switch NT'!AF86</f>
        <v>0</v>
      </c>
      <c r="AY47" s="481">
        <f>+'Fuel Switch NT'!$AU86</f>
        <v>0</v>
      </c>
      <c r="AZ47" s="480">
        <f>'Fuel Switch NT'!Q86</f>
        <v>0</v>
      </c>
      <c r="BA47" s="115">
        <f>+'Fuel Switch NT'!Y86</f>
        <v>0</v>
      </c>
      <c r="BB47" s="115">
        <f>+'Fuel Switch NT'!AG86</f>
        <v>0</v>
      </c>
      <c r="BC47" s="481">
        <f>+'Fuel Switch NT'!$AU86</f>
        <v>0</v>
      </c>
      <c r="BE47" s="500" t="s">
        <v>14</v>
      </c>
      <c r="BF47" s="480">
        <f>'Fuel Switch NT'!P123</f>
        <v>0</v>
      </c>
      <c r="BG47" s="115">
        <f>+'Fuel Switch NT'!X123</f>
        <v>0</v>
      </c>
      <c r="BH47" s="115">
        <f>+'Fuel Switch NT'!AF123</f>
        <v>0</v>
      </c>
      <c r="BI47" s="481">
        <f>+'Fuel Switch NT'!$AN123</f>
        <v>0</v>
      </c>
      <c r="BJ47" s="480">
        <f>'Fuel Switch NT'!Q123</f>
        <v>0</v>
      </c>
      <c r="BK47" s="115">
        <f>+'Fuel Switch NT'!Y123</f>
        <v>0</v>
      </c>
      <c r="BL47" s="115">
        <f>+'Fuel Switch NT'!AG123</f>
        <v>0</v>
      </c>
      <c r="BM47" s="481">
        <f>+'Fuel Switch NT'!$AN123</f>
        <v>0</v>
      </c>
    </row>
    <row r="48" spans="1:65" x14ac:dyDescent="0.25">
      <c r="B48" s="16" t="s">
        <v>15</v>
      </c>
      <c r="C48" s="115">
        <f>'Fuel Switch NT'!P87+'Fuel Switch NT'!X87+'Fuel Switch NT'!AF87+'Fuel Switch NT'!$AN87</f>
        <v>0</v>
      </c>
      <c r="D48" s="115">
        <f>'Fuel Switch NT'!Q87+'Fuel Switch NT'!Y87+'Fuel Switch NT'!AG87+'Fuel Switch NT'!$AN87</f>
        <v>0</v>
      </c>
      <c r="E48" s="115">
        <f>'Fuel Switch NT'!BN87</f>
        <v>0</v>
      </c>
      <c r="F48" s="115">
        <v>0</v>
      </c>
      <c r="G48" s="115">
        <v>0</v>
      </c>
      <c r="H48" s="115">
        <v>0</v>
      </c>
      <c r="I48" s="115">
        <f>'Fuel Switch NT'!BG87</f>
        <v>1024339.2086330935</v>
      </c>
      <c r="J48" s="115">
        <f>'Gas Supply'!E54*'INput Data'!$E$7</f>
        <v>0</v>
      </c>
      <c r="K48" s="115">
        <f>IF('Fuel Switch NT'!AX87=0,0,-'Fuel Switch NT'!AX87)</f>
        <v>0</v>
      </c>
      <c r="M48" s="16" t="s">
        <v>15</v>
      </c>
      <c r="N48" s="115">
        <f>'Fuel Switch NT'!P87+'Fuel Switch NT'!X87+'Fuel Switch NT'!AF87+'Fuel Switch NT'!$AU87</f>
        <v>1619367.3066384769</v>
      </c>
      <c r="O48" s="115">
        <f>'Fuel Switch NT'!Q87+'Fuel Switch NT'!Y87+'Fuel Switch NT'!AG87+'Fuel Switch NT'!$AU87</f>
        <v>1619367.3066384769</v>
      </c>
      <c r="P48" s="115">
        <f>'Fuel Switch NT'!BO87</f>
        <v>51751.793922984012</v>
      </c>
      <c r="Q48" s="115">
        <v>0</v>
      </c>
      <c r="R48" s="115">
        <v>0</v>
      </c>
      <c r="S48" s="115">
        <v>0</v>
      </c>
      <c r="T48" s="115">
        <f>'Fuel Switch NT'!BM87</f>
        <v>1821047.4820143883</v>
      </c>
      <c r="U48" s="115">
        <f>'Gas Supply'!E54*'INput Data'!$E$7</f>
        <v>0</v>
      </c>
      <c r="V48" s="115">
        <f>IF('Fuel Switch NT'!BA87=0,0,-'Fuel Switch NT'!BA87)</f>
        <v>0</v>
      </c>
      <c r="X48" s="16" t="s">
        <v>15</v>
      </c>
      <c r="Y48" s="115">
        <f>'Fuel Switch NT'!P124+'Fuel Switch NT'!X124+'Fuel Switch NT'!AF124+'Fuel Switch NT'!$AN124</f>
        <v>1649643.9463306156</v>
      </c>
      <c r="Z48" s="115">
        <f>'Fuel Switch NT'!Q124+'Fuel Switch NT'!Y124+'Fuel Switch NT'!AG124+'Fuel Switch NT'!$AN124</f>
        <v>1649643.9463306156</v>
      </c>
      <c r="AA48" s="115">
        <f>'Fuel Switch NT'!AX124</f>
        <v>41339.148315424914</v>
      </c>
      <c r="AB48" s="115">
        <v>0</v>
      </c>
      <c r="AC48" s="115">
        <v>0</v>
      </c>
      <c r="AD48" s="115">
        <v>0</v>
      </c>
      <c r="AE48" s="115">
        <f>'Fuel Switch NT'!AW124</f>
        <v>3428900.7311802171</v>
      </c>
      <c r="AF48" s="115">
        <f>'Gas Supply'!K54*'INput Data'!$E$7</f>
        <v>0</v>
      </c>
      <c r="AG48" s="115">
        <f>'Fuel Switch NT'!AQ124</f>
        <v>0</v>
      </c>
      <c r="AI48" s="77"/>
      <c r="AK48" s="500" t="s">
        <v>15</v>
      </c>
      <c r="AL48" s="480">
        <f>'Fuel Switch NT'!P87</f>
        <v>0</v>
      </c>
      <c r="AM48" s="115">
        <f>+'Fuel Switch NT'!X87</f>
        <v>0</v>
      </c>
      <c r="AN48" s="115">
        <f>+'Fuel Switch NT'!AF87</f>
        <v>0</v>
      </c>
      <c r="AO48" s="481">
        <f>+'Fuel Switch NT'!$AN87</f>
        <v>0</v>
      </c>
      <c r="AP48" s="480">
        <f>'Fuel Switch NT'!Q87</f>
        <v>0</v>
      </c>
      <c r="AQ48" s="115">
        <f>+'Fuel Switch NT'!Y87</f>
        <v>0</v>
      </c>
      <c r="AR48" s="115">
        <f>+'Fuel Switch NT'!AG87</f>
        <v>0</v>
      </c>
      <c r="AS48" s="481">
        <f>+'Fuel Switch NT'!$AN87</f>
        <v>0</v>
      </c>
      <c r="AU48" s="500" t="s">
        <v>15</v>
      </c>
      <c r="AV48" s="480">
        <f>'Fuel Switch NT'!P87</f>
        <v>0</v>
      </c>
      <c r="AW48" s="115">
        <f>+'Fuel Switch NT'!X87</f>
        <v>0</v>
      </c>
      <c r="AX48" s="115">
        <f>+'Fuel Switch NT'!AF87</f>
        <v>0</v>
      </c>
      <c r="AY48" s="481">
        <f>+'Fuel Switch NT'!$AU87</f>
        <v>1619367.3066384769</v>
      </c>
      <c r="AZ48" s="480">
        <f>'Fuel Switch NT'!Q87</f>
        <v>0</v>
      </c>
      <c r="BA48" s="115">
        <f>+'Fuel Switch NT'!Y87</f>
        <v>0</v>
      </c>
      <c r="BB48" s="115">
        <f>+'Fuel Switch NT'!AG87</f>
        <v>0</v>
      </c>
      <c r="BC48" s="481">
        <f>+'Fuel Switch NT'!$AU87</f>
        <v>1619367.3066384769</v>
      </c>
      <c r="BE48" s="500" t="s">
        <v>15</v>
      </c>
      <c r="BF48" s="480">
        <f>'Fuel Switch NT'!P124</f>
        <v>0</v>
      </c>
      <c r="BG48" s="115">
        <f>+'Fuel Switch NT'!X124</f>
        <v>148737.73475456022</v>
      </c>
      <c r="BH48" s="115">
        <f>+'Fuel Switch NT'!AF124</f>
        <v>85997.897996918677</v>
      </c>
      <c r="BI48" s="481">
        <f>+'Fuel Switch NT'!$AN124</f>
        <v>1414908.3135791367</v>
      </c>
      <c r="BJ48" s="480">
        <f>'Fuel Switch NT'!Q124</f>
        <v>0</v>
      </c>
      <c r="BK48" s="115">
        <f>+'Fuel Switch NT'!Y124</f>
        <v>148737.73475456022</v>
      </c>
      <c r="BL48" s="115">
        <f>+'Fuel Switch NT'!AG124</f>
        <v>85997.897996918677</v>
      </c>
      <c r="BM48" s="481">
        <f>+'Fuel Switch NT'!$AN124</f>
        <v>1414908.3135791367</v>
      </c>
    </row>
    <row r="49" spans="2:65" x14ac:dyDescent="0.25">
      <c r="B49" s="16" t="s">
        <v>16</v>
      </c>
      <c r="C49" s="115">
        <f>'Fuel Switch NT'!P88+'Fuel Switch NT'!X88+'Fuel Switch NT'!AF88+'Fuel Switch NT'!$AN88</f>
        <v>5693295.3074282603</v>
      </c>
      <c r="D49" s="115">
        <f>'Fuel Switch NT'!Q88+'Fuel Switch NT'!Y88+'Fuel Switch NT'!AG88+'Fuel Switch NT'!$AN88</f>
        <v>4683276.1334759211</v>
      </c>
      <c r="E49" s="115">
        <f>'Fuel Switch NT'!BN88</f>
        <v>130568.187795776</v>
      </c>
      <c r="F49" s="115">
        <v>0</v>
      </c>
      <c r="G49" s="115">
        <v>0</v>
      </c>
      <c r="H49" s="115">
        <v>0</v>
      </c>
      <c r="I49" s="115">
        <f>'Fuel Switch NT'!BG88</f>
        <v>3440163.4213059982</v>
      </c>
      <c r="J49" s="115">
        <f>'Gas Supply'!E55*'INput Data'!$E$7</f>
        <v>0</v>
      </c>
      <c r="K49" s="115">
        <f>IF('Fuel Switch NT'!AX88=0,0,-'Fuel Switch NT'!AX88)</f>
        <v>0</v>
      </c>
      <c r="M49" s="16" t="s">
        <v>16</v>
      </c>
      <c r="N49" s="115">
        <f>'Fuel Switch NT'!P88+'Fuel Switch NT'!X88+'Fuel Switch NT'!AF88+'Fuel Switch NT'!$AU88</f>
        <v>10629147.338954058</v>
      </c>
      <c r="O49" s="115">
        <f>'Fuel Switch NT'!Q88+'Fuel Switch NT'!Y88+'Fuel Switch NT'!AG88+'Fuel Switch NT'!$AU88</f>
        <v>9619128.1650017202</v>
      </c>
      <c r="P49" s="115">
        <f>'Fuel Switch NT'!BO88</f>
        <v>243765.41720061019</v>
      </c>
      <c r="Q49" s="115">
        <v>0</v>
      </c>
      <c r="R49" s="115">
        <v>0</v>
      </c>
      <c r="S49" s="115">
        <v>0</v>
      </c>
      <c r="T49" s="115">
        <f>'Fuel Switch NT'!BM88</f>
        <v>3698105.2614742145</v>
      </c>
      <c r="U49" s="115">
        <f>'Gas Supply'!E55*'INput Data'!$E$7</f>
        <v>0</v>
      </c>
      <c r="V49" s="115">
        <f>IF('Fuel Switch NT'!BA88=0,0,-'Fuel Switch NT'!BA88)</f>
        <v>0</v>
      </c>
      <c r="X49" s="16" t="s">
        <v>16</v>
      </c>
      <c r="Y49" s="115">
        <f>'Fuel Switch NT'!P125+'Fuel Switch NT'!X125+'Fuel Switch NT'!AF125+'Fuel Switch NT'!$AN125</f>
        <v>2671000.4640447418</v>
      </c>
      <c r="Z49" s="115">
        <f>'Fuel Switch NT'!Q125+'Fuel Switch NT'!Y125+'Fuel Switch NT'!AG125+'Fuel Switch NT'!$AN125</f>
        <v>2671000.4640447418</v>
      </c>
      <c r="AA49" s="115">
        <f>'Fuel Switch NT'!AX125</f>
        <v>0</v>
      </c>
      <c r="AB49" s="115">
        <v>0</v>
      </c>
      <c r="AC49" s="115">
        <v>0</v>
      </c>
      <c r="AD49" s="115">
        <v>0</v>
      </c>
      <c r="AE49" s="115">
        <f>'Fuel Switch NT'!AW125</f>
        <v>12745031.974836107</v>
      </c>
      <c r="AF49" s="115">
        <f>'Gas Supply'!K55*'INput Data'!$E$7</f>
        <v>505287.35611510795</v>
      </c>
      <c r="AG49" s="115">
        <f>'Fuel Switch NT'!AQ125</f>
        <v>0</v>
      </c>
      <c r="AI49" s="77"/>
      <c r="AK49" s="500" t="s">
        <v>16</v>
      </c>
      <c r="AL49" s="480">
        <f>'Fuel Switch NT'!P88</f>
        <v>0</v>
      </c>
      <c r="AM49" s="115">
        <f>+'Fuel Switch NT'!X88</f>
        <v>5094202.1582733802</v>
      </c>
      <c r="AN49" s="115">
        <f>+'Fuel Switch NT'!AF88</f>
        <v>599093.1491548802</v>
      </c>
      <c r="AO49" s="481">
        <f>+'Fuel Switch NT'!$AN88</f>
        <v>0</v>
      </c>
      <c r="AP49" s="480">
        <f>'Fuel Switch NT'!Q88</f>
        <v>0</v>
      </c>
      <c r="AQ49" s="115">
        <f>+'Fuel Switch NT'!Y88</f>
        <v>4084182.984321041</v>
      </c>
      <c r="AR49" s="115">
        <f>+'Fuel Switch NT'!AG88</f>
        <v>599093.1491548802</v>
      </c>
      <c r="AS49" s="481">
        <f>+'Fuel Switch NT'!$AN88</f>
        <v>0</v>
      </c>
      <c r="AU49" s="500" t="s">
        <v>16</v>
      </c>
      <c r="AV49" s="480">
        <f>'Fuel Switch NT'!P88</f>
        <v>0</v>
      </c>
      <c r="AW49" s="115">
        <f>+'Fuel Switch NT'!X88</f>
        <v>5094202.1582733802</v>
      </c>
      <c r="AX49" s="115">
        <f>+'Fuel Switch NT'!AF88</f>
        <v>599093.1491548802</v>
      </c>
      <c r="AY49" s="481">
        <f>+'Fuel Switch NT'!$AU88</f>
        <v>4935852.0315257981</v>
      </c>
      <c r="AZ49" s="480">
        <f>'Fuel Switch NT'!Q88</f>
        <v>0</v>
      </c>
      <c r="BA49" s="115">
        <f>+'Fuel Switch NT'!Y88</f>
        <v>4084182.984321041</v>
      </c>
      <c r="BB49" s="115">
        <f>+'Fuel Switch NT'!AG88</f>
        <v>599093.1491548802</v>
      </c>
      <c r="BC49" s="481">
        <f>+'Fuel Switch NT'!$AU88</f>
        <v>4935852.0315257981</v>
      </c>
      <c r="BE49" s="500" t="s">
        <v>16</v>
      </c>
      <c r="BF49" s="480">
        <f>'Fuel Switch NT'!P125</f>
        <v>0</v>
      </c>
      <c r="BG49" s="115">
        <f>+'Fuel Switch NT'!X125</f>
        <v>1041105.1589299584</v>
      </c>
      <c r="BH49" s="115">
        <f>+'Fuel Switch NT'!AF125</f>
        <v>1629895.3051147836</v>
      </c>
      <c r="BI49" s="481">
        <f>+'Fuel Switch NT'!$AN125</f>
        <v>0</v>
      </c>
      <c r="BJ49" s="480">
        <f>'Fuel Switch NT'!Q125</f>
        <v>0</v>
      </c>
      <c r="BK49" s="115">
        <f>+'Fuel Switch NT'!Y125</f>
        <v>1041105.1589299584</v>
      </c>
      <c r="BL49" s="115">
        <f>+'Fuel Switch NT'!AG125</f>
        <v>1629895.3051147836</v>
      </c>
      <c r="BM49" s="481">
        <f>+'Fuel Switch NT'!$AN125</f>
        <v>0</v>
      </c>
    </row>
    <row r="50" spans="2:65" x14ac:dyDescent="0.25">
      <c r="B50" s="16" t="s">
        <v>17</v>
      </c>
      <c r="C50" s="115">
        <f>'Fuel Switch NT'!P89+'Fuel Switch NT'!X89+'Fuel Switch NT'!AF89+'Fuel Switch NT'!$AN89</f>
        <v>0</v>
      </c>
      <c r="D50" s="115">
        <f>'Fuel Switch NT'!Q89+'Fuel Switch NT'!Y89+'Fuel Switch NT'!AG89+'Fuel Switch NT'!$AN89</f>
        <v>0</v>
      </c>
      <c r="E50" s="115">
        <f>'Fuel Switch NT'!BN89</f>
        <v>0</v>
      </c>
      <c r="F50" s="115">
        <v>0</v>
      </c>
      <c r="G50" s="115">
        <v>0</v>
      </c>
      <c r="H50" s="115">
        <v>0</v>
      </c>
      <c r="I50" s="115">
        <f>'Fuel Switch NT'!BG89</f>
        <v>1219056.4748201438</v>
      </c>
      <c r="J50" s="115">
        <f>'Gas Supply'!E56*'INput Data'!$E$7</f>
        <v>0</v>
      </c>
      <c r="K50" s="115">
        <f>IF('Fuel Switch NT'!AX89=0,0,-'Fuel Switch NT'!AX89)</f>
        <v>0</v>
      </c>
      <c r="M50" s="16" t="s">
        <v>17</v>
      </c>
      <c r="N50" s="115">
        <f>'Fuel Switch NT'!P89+'Fuel Switch NT'!X89+'Fuel Switch NT'!AF89+'Fuel Switch NT'!$AU89</f>
        <v>0</v>
      </c>
      <c r="O50" s="115">
        <f>'Fuel Switch NT'!Q89+'Fuel Switch NT'!Y89+'Fuel Switch NT'!AG89+'Fuel Switch NT'!$AU89</f>
        <v>0</v>
      </c>
      <c r="P50" s="115">
        <f>'Fuel Switch NT'!BO89</f>
        <v>0</v>
      </c>
      <c r="Q50" s="115">
        <v>0</v>
      </c>
      <c r="R50" s="115">
        <v>0</v>
      </c>
      <c r="S50" s="115">
        <v>0</v>
      </c>
      <c r="T50" s="115">
        <f>'Fuel Switch NT'!BM89</f>
        <v>1219056.4748201438</v>
      </c>
      <c r="U50" s="115">
        <f>'Gas Supply'!E56*'INput Data'!$E$7</f>
        <v>0</v>
      </c>
      <c r="V50" s="115">
        <f>IF('Fuel Switch NT'!BA89=0,0,-'Fuel Switch NT'!BA89)</f>
        <v>0</v>
      </c>
      <c r="X50" s="16" t="s">
        <v>17</v>
      </c>
      <c r="Y50" s="115">
        <f>'Fuel Switch NT'!P126+'Fuel Switch NT'!X126+'Fuel Switch NT'!AF126+'Fuel Switch NT'!$AN126</f>
        <v>13550.958471637834</v>
      </c>
      <c r="Z50" s="115">
        <f>'Fuel Switch NT'!Q126+'Fuel Switch NT'!Y126+'Fuel Switch NT'!AG126+'Fuel Switch NT'!$AN126</f>
        <v>13550.958471637834</v>
      </c>
      <c r="AA50" s="115">
        <f>'Fuel Switch NT'!AX126</f>
        <v>5697.2795006674496</v>
      </c>
      <c r="AB50" s="115">
        <v>0</v>
      </c>
      <c r="AC50" s="115">
        <v>0</v>
      </c>
      <c r="AD50" s="115">
        <v>0</v>
      </c>
      <c r="AE50" s="115">
        <f>'Fuel Switch NT'!AW126</f>
        <v>1232607.4332917817</v>
      </c>
      <c r="AF50" s="115">
        <f>'Gas Supply'!K56*'INput Data'!$E$7</f>
        <v>0</v>
      </c>
      <c r="AG50" s="115">
        <f>'Fuel Switch NT'!AQ126</f>
        <v>0</v>
      </c>
      <c r="AI50" s="77"/>
      <c r="AK50" s="500" t="s">
        <v>17</v>
      </c>
      <c r="AL50" s="480">
        <f>'Fuel Switch NT'!P89</f>
        <v>0</v>
      </c>
      <c r="AM50" s="115">
        <f>+'Fuel Switch NT'!X89</f>
        <v>0</v>
      </c>
      <c r="AN50" s="115">
        <f>+'Fuel Switch NT'!AF89</f>
        <v>0</v>
      </c>
      <c r="AO50" s="481">
        <f>+'Fuel Switch NT'!$AN89</f>
        <v>0</v>
      </c>
      <c r="AP50" s="480">
        <f>'Fuel Switch NT'!Q89</f>
        <v>0</v>
      </c>
      <c r="AQ50" s="115">
        <f>+'Fuel Switch NT'!Y89</f>
        <v>0</v>
      </c>
      <c r="AR50" s="115">
        <f>+'Fuel Switch NT'!AG89</f>
        <v>0</v>
      </c>
      <c r="AS50" s="481">
        <f>+'Fuel Switch NT'!$AN89</f>
        <v>0</v>
      </c>
      <c r="AU50" s="500" t="s">
        <v>17</v>
      </c>
      <c r="AV50" s="480">
        <f>'Fuel Switch NT'!P89</f>
        <v>0</v>
      </c>
      <c r="AW50" s="115">
        <f>+'Fuel Switch NT'!X89</f>
        <v>0</v>
      </c>
      <c r="AX50" s="115">
        <f>+'Fuel Switch NT'!AF89</f>
        <v>0</v>
      </c>
      <c r="AY50" s="481">
        <f>+'Fuel Switch NT'!$AU89</f>
        <v>0</v>
      </c>
      <c r="AZ50" s="480">
        <f>'Fuel Switch NT'!Q89</f>
        <v>0</v>
      </c>
      <c r="BA50" s="115">
        <f>+'Fuel Switch NT'!Y89</f>
        <v>0</v>
      </c>
      <c r="BB50" s="115">
        <f>+'Fuel Switch NT'!AG89</f>
        <v>0</v>
      </c>
      <c r="BC50" s="481">
        <f>+'Fuel Switch NT'!$AU89</f>
        <v>0</v>
      </c>
      <c r="BE50" s="500" t="s">
        <v>17</v>
      </c>
      <c r="BF50" s="480">
        <f>'Fuel Switch NT'!P126</f>
        <v>0</v>
      </c>
      <c r="BG50" s="115">
        <f>+'Fuel Switch NT'!X126</f>
        <v>0</v>
      </c>
      <c r="BH50" s="115">
        <f>+'Fuel Switch NT'!AF126</f>
        <v>13550.958471637834</v>
      </c>
      <c r="BI50" s="481">
        <f>+'Fuel Switch NT'!$AN126</f>
        <v>0</v>
      </c>
      <c r="BJ50" s="480">
        <f>'Fuel Switch NT'!Q126</f>
        <v>0</v>
      </c>
      <c r="BK50" s="115">
        <f>+'Fuel Switch NT'!Y126</f>
        <v>0</v>
      </c>
      <c r="BL50" s="115">
        <f>+'Fuel Switch NT'!AG126</f>
        <v>13550.958471637834</v>
      </c>
      <c r="BM50" s="481">
        <f>+'Fuel Switch NT'!$AN126</f>
        <v>0</v>
      </c>
    </row>
    <row r="51" spans="2:65" x14ac:dyDescent="0.25">
      <c r="B51" s="16" t="s">
        <v>18</v>
      </c>
      <c r="C51" s="115">
        <f>'Fuel Switch NT'!P90+'Fuel Switch NT'!X90+'Fuel Switch NT'!AF90+'Fuel Switch NT'!$AN90</f>
        <v>0</v>
      </c>
      <c r="D51" s="115">
        <f>'Fuel Switch NT'!Q90+'Fuel Switch NT'!Y90+'Fuel Switch NT'!AG90+'Fuel Switch NT'!$AN90</f>
        <v>0</v>
      </c>
      <c r="E51" s="115">
        <f>'Fuel Switch NT'!BN90</f>
        <v>0</v>
      </c>
      <c r="F51" s="115">
        <v>0</v>
      </c>
      <c r="G51" s="115">
        <v>0</v>
      </c>
      <c r="H51" s="115">
        <v>0</v>
      </c>
      <c r="I51" s="115">
        <f>'Fuel Switch NT'!BG90</f>
        <v>52715.815348920871</v>
      </c>
      <c r="J51" s="115">
        <f>'Gas Supply'!E57*'INput Data'!$E$7</f>
        <v>0</v>
      </c>
      <c r="K51" s="115">
        <f>IF('Fuel Switch NT'!AX90=0,0,-'Fuel Switch NT'!AX90)</f>
        <v>0</v>
      </c>
      <c r="M51" s="16" t="s">
        <v>18</v>
      </c>
      <c r="N51" s="115">
        <f>'Fuel Switch NT'!P90+'Fuel Switch NT'!X90+'Fuel Switch NT'!AF90+'Fuel Switch NT'!$AU90</f>
        <v>0</v>
      </c>
      <c r="O51" s="115">
        <f>'Fuel Switch NT'!Q90+'Fuel Switch NT'!Y90+'Fuel Switch NT'!AG90+'Fuel Switch NT'!$AU90</f>
        <v>0</v>
      </c>
      <c r="P51" s="115">
        <f>'Fuel Switch NT'!BO90</f>
        <v>0</v>
      </c>
      <c r="Q51" s="115">
        <v>0</v>
      </c>
      <c r="R51" s="115">
        <v>0</v>
      </c>
      <c r="S51" s="115">
        <v>0</v>
      </c>
      <c r="T51" s="115">
        <f>'Fuel Switch NT'!BM90</f>
        <v>52715.815348920871</v>
      </c>
      <c r="U51" s="115">
        <f>'Gas Supply'!E57*'INput Data'!$E$7</f>
        <v>0</v>
      </c>
      <c r="V51" s="115">
        <f>IF('Fuel Switch NT'!BA90=0,0,-'Fuel Switch NT'!BA90)</f>
        <v>0</v>
      </c>
      <c r="X51" s="16" t="s">
        <v>18</v>
      </c>
      <c r="Y51" s="115">
        <f>'Fuel Switch NT'!P127+'Fuel Switch NT'!X127+'Fuel Switch NT'!AF127+'Fuel Switch NT'!$AN127</f>
        <v>0</v>
      </c>
      <c r="Z51" s="115">
        <f>'Fuel Switch NT'!Q127+'Fuel Switch NT'!Y127+'Fuel Switch NT'!AG127+'Fuel Switch NT'!$AN127</f>
        <v>0</v>
      </c>
      <c r="AA51" s="115">
        <f>'Fuel Switch NT'!AX127</f>
        <v>0</v>
      </c>
      <c r="AB51" s="115">
        <v>0</v>
      </c>
      <c r="AC51" s="115">
        <v>0</v>
      </c>
      <c r="AD51" s="115">
        <v>0</v>
      </c>
      <c r="AE51" s="115">
        <f>'Fuel Switch NT'!AW127</f>
        <v>61602.529694244608</v>
      </c>
      <c r="AF51" s="115">
        <f>'Gas Supply'!K57*'INput Data'!$E$7</f>
        <v>0</v>
      </c>
      <c r="AG51" s="115">
        <f>'Fuel Switch NT'!AQ127</f>
        <v>0</v>
      </c>
      <c r="AI51" s="77"/>
      <c r="AK51" s="500" t="s">
        <v>18</v>
      </c>
      <c r="AL51" s="480">
        <f>'Fuel Switch NT'!P90</f>
        <v>0</v>
      </c>
      <c r="AM51" s="115">
        <f>+'Fuel Switch NT'!X90</f>
        <v>0</v>
      </c>
      <c r="AN51" s="115">
        <f>+'Fuel Switch NT'!AF90</f>
        <v>0</v>
      </c>
      <c r="AO51" s="481">
        <f>+'Fuel Switch NT'!$AN90</f>
        <v>0</v>
      </c>
      <c r="AP51" s="480">
        <f>'Fuel Switch NT'!Q90</f>
        <v>0</v>
      </c>
      <c r="AQ51" s="115">
        <f>+'Fuel Switch NT'!Y90</f>
        <v>0</v>
      </c>
      <c r="AR51" s="115">
        <f>+'Fuel Switch NT'!AG90</f>
        <v>0</v>
      </c>
      <c r="AS51" s="481">
        <f>+'Fuel Switch NT'!$AN90</f>
        <v>0</v>
      </c>
      <c r="AU51" s="500" t="s">
        <v>18</v>
      </c>
      <c r="AV51" s="480">
        <f>'Fuel Switch NT'!P90</f>
        <v>0</v>
      </c>
      <c r="AW51" s="115">
        <f>+'Fuel Switch NT'!X90</f>
        <v>0</v>
      </c>
      <c r="AX51" s="115">
        <f>+'Fuel Switch NT'!AF90</f>
        <v>0</v>
      </c>
      <c r="AY51" s="481">
        <f>+'Fuel Switch NT'!$AU90</f>
        <v>0</v>
      </c>
      <c r="AZ51" s="480">
        <f>'Fuel Switch NT'!Q90</f>
        <v>0</v>
      </c>
      <c r="BA51" s="115">
        <f>+'Fuel Switch NT'!Y90</f>
        <v>0</v>
      </c>
      <c r="BB51" s="115">
        <f>+'Fuel Switch NT'!AG90</f>
        <v>0</v>
      </c>
      <c r="BC51" s="481">
        <f>+'Fuel Switch NT'!$AU90</f>
        <v>0</v>
      </c>
      <c r="BE51" s="500" t="s">
        <v>18</v>
      </c>
      <c r="BF51" s="480">
        <f>'Fuel Switch NT'!P127</f>
        <v>0</v>
      </c>
      <c r="BG51" s="115">
        <f>+'Fuel Switch NT'!X127</f>
        <v>0</v>
      </c>
      <c r="BH51" s="115">
        <f>+'Fuel Switch NT'!AF127</f>
        <v>0</v>
      </c>
      <c r="BI51" s="481">
        <f>+'Fuel Switch NT'!$AN127</f>
        <v>0</v>
      </c>
      <c r="BJ51" s="480">
        <f>'Fuel Switch NT'!Q127</f>
        <v>0</v>
      </c>
      <c r="BK51" s="115">
        <f>+'Fuel Switch NT'!Y127</f>
        <v>0</v>
      </c>
      <c r="BL51" s="115">
        <f>+'Fuel Switch NT'!AG127</f>
        <v>0</v>
      </c>
      <c r="BM51" s="481">
        <f>+'Fuel Switch NT'!$AN127</f>
        <v>0</v>
      </c>
    </row>
    <row r="52" spans="2:65" x14ac:dyDescent="0.25">
      <c r="B52" s="16" t="s">
        <v>19</v>
      </c>
      <c r="C52" s="115">
        <f>'Fuel Switch NT'!P91+'Fuel Switch NT'!X91+'Fuel Switch NT'!AF91+'Fuel Switch NT'!$AN91</f>
        <v>0</v>
      </c>
      <c r="D52" s="115">
        <f>'Fuel Switch NT'!Q91+'Fuel Switch NT'!Y91+'Fuel Switch NT'!AG91+'Fuel Switch NT'!$AN91</f>
        <v>0</v>
      </c>
      <c r="E52" s="115">
        <f>'Fuel Switch NT'!BN91</f>
        <v>0</v>
      </c>
      <c r="F52" s="115">
        <v>0</v>
      </c>
      <c r="G52" s="115">
        <v>0</v>
      </c>
      <c r="H52" s="115">
        <v>0</v>
      </c>
      <c r="I52" s="115">
        <f>'Fuel Switch NT'!BG91</f>
        <v>1225375.8992805756</v>
      </c>
      <c r="J52" s="115">
        <f>'Gas Supply'!E58*'INput Data'!$E$7</f>
        <v>0</v>
      </c>
      <c r="K52" s="115">
        <f>IF('Fuel Switch NT'!AX91=0,0,-'Fuel Switch NT'!AX91)</f>
        <v>0</v>
      </c>
      <c r="M52" s="16" t="s">
        <v>19</v>
      </c>
      <c r="N52" s="115">
        <f>'Fuel Switch NT'!P91+'Fuel Switch NT'!X91+'Fuel Switch NT'!AF91+'Fuel Switch NT'!$AU91</f>
        <v>0</v>
      </c>
      <c r="O52" s="115">
        <f>'Fuel Switch NT'!Q91+'Fuel Switch NT'!Y91+'Fuel Switch NT'!AG91+'Fuel Switch NT'!$AU91</f>
        <v>0</v>
      </c>
      <c r="P52" s="115">
        <f>'Fuel Switch NT'!BO91</f>
        <v>0</v>
      </c>
      <c r="Q52" s="115">
        <v>0</v>
      </c>
      <c r="R52" s="115">
        <v>0</v>
      </c>
      <c r="S52" s="115">
        <v>0</v>
      </c>
      <c r="T52" s="115">
        <f>'Fuel Switch NT'!BM91</f>
        <v>1225375.8992805756</v>
      </c>
      <c r="U52" s="115">
        <f>'Gas Supply'!E58*'INput Data'!$E$7</f>
        <v>0</v>
      </c>
      <c r="V52" s="115">
        <f>IF('Fuel Switch NT'!BA91=0,0,-'Fuel Switch NT'!BA91)</f>
        <v>0</v>
      </c>
      <c r="X52" s="16" t="s">
        <v>19</v>
      </c>
      <c r="Y52" s="115">
        <f>'Fuel Switch NT'!P128+'Fuel Switch NT'!X128+'Fuel Switch NT'!AF128+'Fuel Switch NT'!$AN128</f>
        <v>249608.76843369694</v>
      </c>
      <c r="Z52" s="115">
        <f>'Fuel Switch NT'!Q128+'Fuel Switch NT'!Y128+'Fuel Switch NT'!AG128+'Fuel Switch NT'!$AN128</f>
        <v>249608.76843369694</v>
      </c>
      <c r="AA52" s="115">
        <f>'Fuel Switch NT'!AX128</f>
        <v>786.2455406947081</v>
      </c>
      <c r="AB52" s="115">
        <v>0</v>
      </c>
      <c r="AC52" s="115">
        <v>0</v>
      </c>
      <c r="AD52" s="115">
        <v>0</v>
      </c>
      <c r="AE52" s="115">
        <f>'Fuel Switch NT'!AW128</f>
        <v>4790707.6892970055</v>
      </c>
      <c r="AF52" s="115">
        <f>'Gas Supply'!K58*'INput Data'!$E$7</f>
        <v>1510095.5935251799</v>
      </c>
      <c r="AG52" s="115">
        <f>'Fuel Switch NT'!AQ128</f>
        <v>0</v>
      </c>
      <c r="AI52" s="77"/>
      <c r="AK52" s="500" t="s">
        <v>19</v>
      </c>
      <c r="AL52" s="480">
        <f>'Fuel Switch NT'!P91</f>
        <v>0</v>
      </c>
      <c r="AM52" s="115">
        <f>+'Fuel Switch NT'!X91</f>
        <v>0</v>
      </c>
      <c r="AN52" s="115">
        <f>+'Fuel Switch NT'!AF91</f>
        <v>0</v>
      </c>
      <c r="AO52" s="481">
        <f>+'Fuel Switch NT'!$AN91</f>
        <v>0</v>
      </c>
      <c r="AP52" s="480">
        <f>'Fuel Switch NT'!Q91</f>
        <v>0</v>
      </c>
      <c r="AQ52" s="115">
        <f>+'Fuel Switch NT'!Y91</f>
        <v>0</v>
      </c>
      <c r="AR52" s="115">
        <f>+'Fuel Switch NT'!AG91</f>
        <v>0</v>
      </c>
      <c r="AS52" s="481">
        <f>+'Fuel Switch NT'!$AN91</f>
        <v>0</v>
      </c>
      <c r="AU52" s="500" t="s">
        <v>19</v>
      </c>
      <c r="AV52" s="480">
        <f>'Fuel Switch NT'!P91</f>
        <v>0</v>
      </c>
      <c r="AW52" s="115">
        <f>+'Fuel Switch NT'!X91</f>
        <v>0</v>
      </c>
      <c r="AX52" s="115">
        <f>+'Fuel Switch NT'!AF91</f>
        <v>0</v>
      </c>
      <c r="AY52" s="481">
        <f>+'Fuel Switch NT'!$AU91</f>
        <v>0</v>
      </c>
      <c r="AZ52" s="480">
        <f>'Fuel Switch NT'!Q91</f>
        <v>0</v>
      </c>
      <c r="BA52" s="115">
        <f>+'Fuel Switch NT'!Y91</f>
        <v>0</v>
      </c>
      <c r="BB52" s="115">
        <f>+'Fuel Switch NT'!AG91</f>
        <v>0</v>
      </c>
      <c r="BC52" s="481">
        <f>+'Fuel Switch NT'!$AU91</f>
        <v>0</v>
      </c>
      <c r="BE52" s="500" t="s">
        <v>19</v>
      </c>
      <c r="BF52" s="480">
        <f>'Fuel Switch NT'!P128</f>
        <v>0</v>
      </c>
      <c r="BG52" s="115">
        <f>+'Fuel Switch NT'!X128</f>
        <v>0</v>
      </c>
      <c r="BH52" s="115">
        <f>+'Fuel Switch NT'!AF128</f>
        <v>249608.76843369694</v>
      </c>
      <c r="BI52" s="481">
        <f>+'Fuel Switch NT'!$AN128</f>
        <v>0</v>
      </c>
      <c r="BJ52" s="480">
        <f>'Fuel Switch NT'!Q128</f>
        <v>0</v>
      </c>
      <c r="BK52" s="115">
        <f>+'Fuel Switch NT'!Y128</f>
        <v>0</v>
      </c>
      <c r="BL52" s="115">
        <f>+'Fuel Switch NT'!AG128</f>
        <v>249608.76843369694</v>
      </c>
      <c r="BM52" s="481">
        <f>+'Fuel Switch NT'!$AN128</f>
        <v>0</v>
      </c>
    </row>
    <row r="53" spans="2:65" x14ac:dyDescent="0.25">
      <c r="B53" s="16" t="s">
        <v>20</v>
      </c>
      <c r="C53" s="115">
        <f>'Fuel Switch NT'!P92+'Fuel Switch NT'!X92+'Fuel Switch NT'!AF92+'Fuel Switch NT'!$AN92</f>
        <v>25.366187050359493</v>
      </c>
      <c r="D53" s="115">
        <f>'Fuel Switch NT'!Q92+'Fuel Switch NT'!Y92+'Fuel Switch NT'!AG92+'Fuel Switch NT'!$AN92</f>
        <v>25.366187050359493</v>
      </c>
      <c r="E53" s="115">
        <f>'Fuel Switch NT'!BN92</f>
        <v>0</v>
      </c>
      <c r="F53" s="115">
        <v>0</v>
      </c>
      <c r="G53" s="115">
        <v>0</v>
      </c>
      <c r="H53" s="115">
        <v>0</v>
      </c>
      <c r="I53" s="115">
        <f>'Fuel Switch NT'!BG92</f>
        <v>36164.574820143884</v>
      </c>
      <c r="J53" s="115">
        <f>'Gas Supply'!E59*'INput Data'!$E$7</f>
        <v>0</v>
      </c>
      <c r="K53" s="115">
        <f>IF('Fuel Switch NT'!AX92=0,0,-'Fuel Switch NT'!AX92)</f>
        <v>0</v>
      </c>
      <c r="M53" s="16" t="s">
        <v>20</v>
      </c>
      <c r="N53" s="115">
        <f>'Fuel Switch NT'!P92+'Fuel Switch NT'!X92+'Fuel Switch NT'!AF92+'Fuel Switch NT'!$AU92</f>
        <v>25.366187050359493</v>
      </c>
      <c r="O53" s="115">
        <f>'Fuel Switch NT'!Q92+'Fuel Switch NT'!Y92+'Fuel Switch NT'!AG92+'Fuel Switch NT'!$AU92</f>
        <v>25.366187050359493</v>
      </c>
      <c r="P53" s="115">
        <f>'Fuel Switch NT'!BO92</f>
        <v>0</v>
      </c>
      <c r="Q53" s="115">
        <v>0</v>
      </c>
      <c r="R53" s="115">
        <v>0</v>
      </c>
      <c r="S53" s="115">
        <v>0</v>
      </c>
      <c r="T53" s="115">
        <f>'Fuel Switch NT'!BM92</f>
        <v>36164.574820143884</v>
      </c>
      <c r="U53" s="115">
        <f>'Gas Supply'!E59*'INput Data'!$E$7</f>
        <v>0</v>
      </c>
      <c r="V53" s="115">
        <f>IF('Fuel Switch NT'!BA92=0,0,-'Fuel Switch NT'!BA92)</f>
        <v>-470902.10808956192</v>
      </c>
      <c r="X53" s="16" t="s">
        <v>20</v>
      </c>
      <c r="Y53" s="115">
        <f>'Fuel Switch NT'!P129+'Fuel Switch NT'!X129+'Fuel Switch NT'!AF129+'Fuel Switch NT'!$AN129</f>
        <v>0</v>
      </c>
      <c r="Z53" s="115">
        <f>'Fuel Switch NT'!Q129+'Fuel Switch NT'!Y129+'Fuel Switch NT'!AG129+'Fuel Switch NT'!$AN129</f>
        <v>0</v>
      </c>
      <c r="AA53" s="115">
        <f>'Fuel Switch NT'!AX129</f>
        <v>0</v>
      </c>
      <c r="AB53" s="115">
        <v>0</v>
      </c>
      <c r="AC53" s="115">
        <v>0</v>
      </c>
      <c r="AD53" s="115">
        <v>0</v>
      </c>
      <c r="AE53" s="115">
        <f>'Fuel Switch NT'!AW129</f>
        <v>50555.395683453236</v>
      </c>
      <c r="AF53" s="115">
        <f>'Gas Supply'!K59*'INput Data'!$E$7</f>
        <v>0</v>
      </c>
      <c r="AG53" s="115">
        <f>'Fuel Switch NT'!AQ129</f>
        <v>0</v>
      </c>
      <c r="AI53" s="77"/>
      <c r="AK53" s="500" t="s">
        <v>20</v>
      </c>
      <c r="AL53" s="480">
        <f>'Fuel Switch NT'!P92</f>
        <v>0</v>
      </c>
      <c r="AM53" s="115">
        <f>+'Fuel Switch NT'!X92</f>
        <v>0</v>
      </c>
      <c r="AN53" s="115">
        <f>+'Fuel Switch NT'!AF92</f>
        <v>25.366187050359493</v>
      </c>
      <c r="AO53" s="481">
        <f>+'Fuel Switch NT'!$AN92</f>
        <v>0</v>
      </c>
      <c r="AP53" s="480">
        <f>'Fuel Switch NT'!Q92</f>
        <v>0</v>
      </c>
      <c r="AQ53" s="115">
        <f>+'Fuel Switch NT'!Y92</f>
        <v>0</v>
      </c>
      <c r="AR53" s="115">
        <f>+'Fuel Switch NT'!AG92</f>
        <v>25.366187050359493</v>
      </c>
      <c r="AS53" s="481">
        <f>+'Fuel Switch NT'!$AN92</f>
        <v>0</v>
      </c>
      <c r="AU53" s="500" t="s">
        <v>20</v>
      </c>
      <c r="AV53" s="480">
        <f>'Fuel Switch NT'!P92</f>
        <v>0</v>
      </c>
      <c r="AW53" s="115">
        <f>+'Fuel Switch NT'!X92</f>
        <v>0</v>
      </c>
      <c r="AX53" s="115">
        <f>+'Fuel Switch NT'!AF92</f>
        <v>25.366187050359493</v>
      </c>
      <c r="AY53" s="481">
        <f>+'Fuel Switch NT'!$AU92</f>
        <v>0</v>
      </c>
      <c r="AZ53" s="480">
        <f>'Fuel Switch NT'!Q92</f>
        <v>0</v>
      </c>
      <c r="BA53" s="115">
        <f>+'Fuel Switch NT'!Y92</f>
        <v>0</v>
      </c>
      <c r="BB53" s="115">
        <f>+'Fuel Switch NT'!AG92</f>
        <v>25.366187050359493</v>
      </c>
      <c r="BC53" s="481">
        <f>+'Fuel Switch NT'!$AU92</f>
        <v>0</v>
      </c>
      <c r="BE53" s="500" t="s">
        <v>20</v>
      </c>
      <c r="BF53" s="480">
        <f>'Fuel Switch NT'!P129</f>
        <v>0</v>
      </c>
      <c r="BG53" s="115">
        <f>+'Fuel Switch NT'!X129</f>
        <v>0</v>
      </c>
      <c r="BH53" s="115">
        <f>+'Fuel Switch NT'!AF129</f>
        <v>0</v>
      </c>
      <c r="BI53" s="481">
        <f>+'Fuel Switch NT'!$AN129</f>
        <v>0</v>
      </c>
      <c r="BJ53" s="480">
        <f>'Fuel Switch NT'!Q129</f>
        <v>0</v>
      </c>
      <c r="BK53" s="115">
        <f>+'Fuel Switch NT'!Y129</f>
        <v>0</v>
      </c>
      <c r="BL53" s="115">
        <f>+'Fuel Switch NT'!AG129</f>
        <v>0</v>
      </c>
      <c r="BM53" s="481">
        <f>+'Fuel Switch NT'!$AN129</f>
        <v>0</v>
      </c>
    </row>
    <row r="54" spans="2:65" x14ac:dyDescent="0.25">
      <c r="B54" s="16" t="s">
        <v>21</v>
      </c>
      <c r="C54" s="115">
        <f>'Fuel Switch NT'!P93+'Fuel Switch NT'!X93+'Fuel Switch NT'!AF93+'Fuel Switch NT'!$AN93</f>
        <v>303827.57320382382</v>
      </c>
      <c r="D54" s="115">
        <f>'Fuel Switch NT'!Q93+'Fuel Switch NT'!Y93+'Fuel Switch NT'!AG93+'Fuel Switch NT'!$AN93</f>
        <v>303827.57320382382</v>
      </c>
      <c r="E54" s="115">
        <f>'Fuel Switch NT'!BN93</f>
        <v>0</v>
      </c>
      <c r="F54" s="115">
        <v>0</v>
      </c>
      <c r="G54" s="115">
        <v>0</v>
      </c>
      <c r="H54" s="115">
        <v>0</v>
      </c>
      <c r="I54" s="115">
        <f>'Fuel Switch NT'!BG93</f>
        <v>8598072.1775203701</v>
      </c>
      <c r="J54" s="115">
        <f>'Gas Supply'!E60*'INput Data'!$E$7</f>
        <v>0</v>
      </c>
      <c r="K54" s="115">
        <f>IF('Fuel Switch NT'!AX93=0,0,-'Fuel Switch NT'!AX93)</f>
        <v>0</v>
      </c>
      <c r="M54" s="16" t="s">
        <v>21</v>
      </c>
      <c r="N54" s="115">
        <f>'Fuel Switch NT'!P93+'Fuel Switch NT'!X93+'Fuel Switch NT'!AF93+'Fuel Switch NT'!$AU93</f>
        <v>303807.05521821231</v>
      </c>
      <c r="O54" s="115">
        <f>'Fuel Switch NT'!Q93+'Fuel Switch NT'!Y93+'Fuel Switch NT'!AG93+'Fuel Switch NT'!$AU93</f>
        <v>303807.05521821231</v>
      </c>
      <c r="P54" s="115">
        <f>'Fuel Switch NT'!BO93</f>
        <v>0</v>
      </c>
      <c r="Q54" s="115">
        <v>0</v>
      </c>
      <c r="R54" s="115">
        <v>0</v>
      </c>
      <c r="S54" s="115">
        <v>0</v>
      </c>
      <c r="T54" s="115">
        <f>'Fuel Switch NT'!BM93</f>
        <v>8598051.6595347598</v>
      </c>
      <c r="U54" s="115">
        <f>'Gas Supply'!E60*'INput Data'!$E$7</f>
        <v>0</v>
      </c>
      <c r="V54" s="115">
        <f>IF('Fuel Switch NT'!BA93=0,0,-'Fuel Switch NT'!BA93)</f>
        <v>-10608113.872239823</v>
      </c>
      <c r="X54" s="16" t="s">
        <v>21</v>
      </c>
      <c r="Y54" s="115">
        <f>'Fuel Switch NT'!P130+'Fuel Switch NT'!X130+'Fuel Switch NT'!AF130+'Fuel Switch NT'!$AN130</f>
        <v>537163.05449979834</v>
      </c>
      <c r="Z54" s="115">
        <f>'Fuel Switch NT'!Q130+'Fuel Switch NT'!Y130+'Fuel Switch NT'!AG130+'Fuel Switch NT'!$AN130</f>
        <v>537163.05449979834</v>
      </c>
      <c r="AA54" s="115">
        <f>'Fuel Switch NT'!AX130</f>
        <v>0</v>
      </c>
      <c r="AB54" s="115">
        <v>0</v>
      </c>
      <c r="AC54" s="115">
        <v>0</v>
      </c>
      <c r="AD54" s="115">
        <v>0</v>
      </c>
      <c r="AE54" s="115">
        <f>'Fuel Switch NT'!AW130</f>
        <v>25617378.881837931</v>
      </c>
      <c r="AF54" s="115">
        <f>'Gas Supply'!K60*'INput Data'!$E$7</f>
        <v>15857.805755395682</v>
      </c>
      <c r="AG54" s="115">
        <f>'Fuel Switch NT'!AQ130</f>
        <v>0</v>
      </c>
      <c r="AI54" s="77"/>
      <c r="AK54" s="500" t="s">
        <v>21</v>
      </c>
      <c r="AL54" s="480">
        <f>'Fuel Switch NT'!P93</f>
        <v>0</v>
      </c>
      <c r="AM54" s="115">
        <f>+'Fuel Switch NT'!X93</f>
        <v>0</v>
      </c>
      <c r="AN54" s="115">
        <f>+'Fuel Switch NT'!AF93</f>
        <v>303807.05521821231</v>
      </c>
      <c r="AO54" s="481">
        <f>+'Fuel Switch NT'!$AN93</f>
        <v>20.517985611510792</v>
      </c>
      <c r="AP54" s="480">
        <f>'Fuel Switch NT'!Q93</f>
        <v>0</v>
      </c>
      <c r="AQ54" s="115">
        <f>+'Fuel Switch NT'!Y93</f>
        <v>0</v>
      </c>
      <c r="AR54" s="115">
        <f>+'Fuel Switch NT'!AG93</f>
        <v>303807.05521821231</v>
      </c>
      <c r="AS54" s="481">
        <f>+'Fuel Switch NT'!$AN93</f>
        <v>20.517985611510792</v>
      </c>
      <c r="AU54" s="500" t="s">
        <v>21</v>
      </c>
      <c r="AV54" s="480">
        <f>'Fuel Switch NT'!P93</f>
        <v>0</v>
      </c>
      <c r="AW54" s="115">
        <f>+'Fuel Switch NT'!X93</f>
        <v>0</v>
      </c>
      <c r="AX54" s="115">
        <f>+'Fuel Switch NT'!AF93</f>
        <v>303807.05521821231</v>
      </c>
      <c r="AY54" s="481">
        <f>+'Fuel Switch NT'!$AU93</f>
        <v>0</v>
      </c>
      <c r="AZ54" s="480">
        <f>'Fuel Switch NT'!Q93</f>
        <v>0</v>
      </c>
      <c r="BA54" s="115">
        <f>+'Fuel Switch NT'!Y93</f>
        <v>0</v>
      </c>
      <c r="BB54" s="115">
        <f>+'Fuel Switch NT'!AG93</f>
        <v>303807.05521821231</v>
      </c>
      <c r="BC54" s="481">
        <f>+'Fuel Switch NT'!$AU93</f>
        <v>0</v>
      </c>
      <c r="BE54" s="500" t="s">
        <v>21</v>
      </c>
      <c r="BF54" s="480">
        <f>'Fuel Switch NT'!P130</f>
        <v>0</v>
      </c>
      <c r="BG54" s="115">
        <f>+'Fuel Switch NT'!X130</f>
        <v>0</v>
      </c>
      <c r="BH54" s="115">
        <f>+'Fuel Switch NT'!AF130</f>
        <v>537163.05449979834</v>
      </c>
      <c r="BI54" s="481">
        <f>+'Fuel Switch NT'!$AN130</f>
        <v>0</v>
      </c>
      <c r="BJ54" s="480">
        <f>'Fuel Switch NT'!Q130</f>
        <v>0</v>
      </c>
      <c r="BK54" s="115">
        <f>+'Fuel Switch NT'!Y130</f>
        <v>0</v>
      </c>
      <c r="BL54" s="115">
        <f>+'Fuel Switch NT'!AG130</f>
        <v>537163.05449979834</v>
      </c>
      <c r="BM54" s="481">
        <f>+'Fuel Switch NT'!$AN130</f>
        <v>0</v>
      </c>
    </row>
    <row r="55" spans="2:65" x14ac:dyDescent="0.25">
      <c r="B55" s="16" t="s">
        <v>22</v>
      </c>
      <c r="C55" s="115">
        <f>'Fuel Switch NT'!P94+'Fuel Switch NT'!X94+'Fuel Switch NT'!AF94+'Fuel Switch NT'!$AN94</f>
        <v>235126.25899280573</v>
      </c>
      <c r="D55" s="115">
        <f>'Fuel Switch NT'!Q94+'Fuel Switch NT'!Y94+'Fuel Switch NT'!AG94+'Fuel Switch NT'!$AN94</f>
        <v>-854892.50954011281</v>
      </c>
      <c r="E55" s="115">
        <f>'Fuel Switch NT'!BN94</f>
        <v>0</v>
      </c>
      <c r="F55" s="115">
        <v>0</v>
      </c>
      <c r="G55" s="115">
        <v>0</v>
      </c>
      <c r="H55" s="115">
        <v>0</v>
      </c>
      <c r="I55" s="115">
        <f>'Fuel Switch NT'!BG94</f>
        <v>0</v>
      </c>
      <c r="J55" s="115">
        <f>'Gas Supply'!E61*'INput Data'!$E$7</f>
        <v>0</v>
      </c>
      <c r="K55" s="115">
        <f>IF('Fuel Switch NT'!AX94=0,0,-'Fuel Switch NT'!AX94)</f>
        <v>0</v>
      </c>
      <c r="M55" s="16" t="s">
        <v>22</v>
      </c>
      <c r="N55" s="115">
        <f>'Fuel Switch NT'!P94+'Fuel Switch NT'!X94+'Fuel Switch NT'!AF94+'Fuel Switch NT'!$AU94</f>
        <v>235126.25899280573</v>
      </c>
      <c r="O55" s="115">
        <f>'Fuel Switch NT'!Q94+'Fuel Switch NT'!Y94+'Fuel Switch NT'!AG94+'Fuel Switch NT'!$AU94</f>
        <v>-854892.50954011281</v>
      </c>
      <c r="P55" s="115">
        <f>'Fuel Switch NT'!BO94</f>
        <v>0</v>
      </c>
      <c r="Q55" s="115">
        <v>0</v>
      </c>
      <c r="R55" s="115">
        <v>0</v>
      </c>
      <c r="S55" s="115">
        <v>0</v>
      </c>
      <c r="T55" s="115">
        <f>'Fuel Switch NT'!BM94</f>
        <v>0</v>
      </c>
      <c r="U55" s="115">
        <f>'Gas Supply'!E61*'INput Data'!$E$7</f>
        <v>0</v>
      </c>
      <c r="V55" s="115">
        <f>IF('Fuel Switch NT'!BA94=0,0,-'Fuel Switch NT'!BA94)</f>
        <v>0</v>
      </c>
      <c r="X55" s="16" t="s">
        <v>22</v>
      </c>
      <c r="Y55" s="115">
        <f>'Fuel Switch NT'!P131+'Fuel Switch NT'!X131+'Fuel Switch NT'!AF131+'Fuel Switch NT'!$AN131</f>
        <v>223836.32935877523</v>
      </c>
      <c r="Z55" s="115">
        <f>'Fuel Switch NT'!Q131+'Fuel Switch NT'!Y131+'Fuel Switch NT'!AG131+'Fuel Switch NT'!$AN131</f>
        <v>223836.32935877523</v>
      </c>
      <c r="AA55" s="115">
        <f>'Fuel Switch NT'!AX131</f>
        <v>0</v>
      </c>
      <c r="AB55" s="115">
        <v>0</v>
      </c>
      <c r="AC55" s="115">
        <v>0</v>
      </c>
      <c r="AD55" s="115">
        <v>0</v>
      </c>
      <c r="AE55" s="115">
        <f>'Fuel Switch NT'!AW131</f>
        <v>0</v>
      </c>
      <c r="AF55" s="115">
        <f>'Gas Supply'!K61*'INput Data'!$E$7</f>
        <v>0</v>
      </c>
      <c r="AG55" s="115">
        <f>'Fuel Switch NT'!AQ131</f>
        <v>0</v>
      </c>
      <c r="AI55" s="77"/>
      <c r="AK55" s="500" t="s">
        <v>22</v>
      </c>
      <c r="AL55" s="480">
        <f>'Fuel Switch NT'!P94</f>
        <v>0</v>
      </c>
      <c r="AM55" s="115">
        <f>+'Fuel Switch NT'!X94</f>
        <v>235126.25899280573</v>
      </c>
      <c r="AN55" s="115">
        <f>+'Fuel Switch NT'!AF94</f>
        <v>0</v>
      </c>
      <c r="AO55" s="481">
        <f>+'Fuel Switch NT'!$AN94</f>
        <v>0</v>
      </c>
      <c r="AP55" s="480">
        <f>'Fuel Switch NT'!Q94</f>
        <v>0</v>
      </c>
      <c r="AQ55" s="115">
        <f>+'Fuel Switch NT'!Y94</f>
        <v>-854892.50954011281</v>
      </c>
      <c r="AR55" s="115">
        <f>+'Fuel Switch NT'!AG94</f>
        <v>0</v>
      </c>
      <c r="AS55" s="481">
        <f>+'Fuel Switch NT'!$AN94</f>
        <v>0</v>
      </c>
      <c r="AU55" s="500" t="s">
        <v>22</v>
      </c>
      <c r="AV55" s="480">
        <f>'Fuel Switch NT'!P94</f>
        <v>0</v>
      </c>
      <c r="AW55" s="115">
        <f>+'Fuel Switch NT'!X94</f>
        <v>235126.25899280573</v>
      </c>
      <c r="AX55" s="115">
        <f>+'Fuel Switch NT'!AF94</f>
        <v>0</v>
      </c>
      <c r="AY55" s="481">
        <f>+'Fuel Switch NT'!$AU94</f>
        <v>0</v>
      </c>
      <c r="AZ55" s="480">
        <f>'Fuel Switch NT'!Q94</f>
        <v>0</v>
      </c>
      <c r="BA55" s="115">
        <f>+'Fuel Switch NT'!Y94</f>
        <v>-854892.50954011281</v>
      </c>
      <c r="BB55" s="115">
        <f>+'Fuel Switch NT'!AG94</f>
        <v>0</v>
      </c>
      <c r="BC55" s="481">
        <f>+'Fuel Switch NT'!$AU94</f>
        <v>0</v>
      </c>
      <c r="BE55" s="500" t="s">
        <v>22</v>
      </c>
      <c r="BF55" s="480">
        <f>'Fuel Switch NT'!P131</f>
        <v>220752.32193511043</v>
      </c>
      <c r="BG55" s="115">
        <f>+'Fuel Switch NT'!X131</f>
        <v>0</v>
      </c>
      <c r="BH55" s="115">
        <f>+'Fuel Switch NT'!AF131</f>
        <v>3084.0074236647824</v>
      </c>
      <c r="BI55" s="481">
        <f>+'Fuel Switch NT'!$AN131</f>
        <v>0</v>
      </c>
      <c r="BJ55" s="480">
        <f>'Fuel Switch NT'!Q131</f>
        <v>220752.32193511043</v>
      </c>
      <c r="BK55" s="115">
        <f>+'Fuel Switch NT'!Y131</f>
        <v>0</v>
      </c>
      <c r="BL55" s="115">
        <f>+'Fuel Switch NT'!AG131</f>
        <v>3084.0074236647824</v>
      </c>
      <c r="BM55" s="481">
        <f>+'Fuel Switch NT'!$AN131</f>
        <v>0</v>
      </c>
    </row>
    <row r="56" spans="2:65" x14ac:dyDescent="0.25">
      <c r="B56" s="16" t="s">
        <v>23</v>
      </c>
      <c r="C56" s="115">
        <f>'Fuel Switch NT'!P95+'Fuel Switch NT'!X95+'Fuel Switch NT'!AF95+'Fuel Switch NT'!$AN95</f>
        <v>0</v>
      </c>
      <c r="D56" s="115">
        <f>'Fuel Switch NT'!Q95+'Fuel Switch NT'!Y95+'Fuel Switch NT'!AG95+'Fuel Switch NT'!$AN95</f>
        <v>0</v>
      </c>
      <c r="E56" s="115">
        <f>'Fuel Switch NT'!BN95</f>
        <v>0</v>
      </c>
      <c r="F56" s="115">
        <v>0</v>
      </c>
      <c r="G56" s="115">
        <v>0</v>
      </c>
      <c r="H56" s="115">
        <v>0</v>
      </c>
      <c r="I56" s="115">
        <f>'Fuel Switch NT'!BG95</f>
        <v>1130.661550359712</v>
      </c>
      <c r="J56" s="115">
        <f>'Gas Supply'!E62*'INput Data'!$E$7</f>
        <v>0</v>
      </c>
      <c r="K56" s="115">
        <f>IF('Fuel Switch NT'!AX95=0,0,-'Fuel Switch NT'!AX95)</f>
        <v>0</v>
      </c>
      <c r="M56" s="16" t="s">
        <v>23</v>
      </c>
      <c r="N56" s="115">
        <f>'Fuel Switch NT'!P95+'Fuel Switch NT'!X95+'Fuel Switch NT'!AF95+'Fuel Switch NT'!$AU95</f>
        <v>63800.404676258971</v>
      </c>
      <c r="O56" s="115">
        <f>'Fuel Switch NT'!Q95+'Fuel Switch NT'!Y95+'Fuel Switch NT'!AG95+'Fuel Switch NT'!$AU95</f>
        <v>63800.404676258971</v>
      </c>
      <c r="P56" s="115">
        <f>'Fuel Switch NT'!BO95</f>
        <v>5998.31490438934</v>
      </c>
      <c r="Q56" s="115">
        <v>0</v>
      </c>
      <c r="R56" s="115">
        <v>0</v>
      </c>
      <c r="S56" s="115">
        <v>0</v>
      </c>
      <c r="T56" s="115">
        <f>'Fuel Switch NT'!BM95</f>
        <v>2010.0649784172656</v>
      </c>
      <c r="U56" s="115">
        <f>'Gas Supply'!E62*'INput Data'!$E$7</f>
        <v>0</v>
      </c>
      <c r="V56" s="115">
        <f>IF('Fuel Switch NT'!BA95=0,0,-'Fuel Switch NT'!BA95)</f>
        <v>0</v>
      </c>
      <c r="X56" s="16" t="s">
        <v>23</v>
      </c>
      <c r="Y56" s="115">
        <f>'Fuel Switch NT'!P132+'Fuel Switch NT'!X132+'Fuel Switch NT'!AF132+'Fuel Switch NT'!$AN132</f>
        <v>0</v>
      </c>
      <c r="Z56" s="115">
        <f>'Fuel Switch NT'!Q132+'Fuel Switch NT'!Y132+'Fuel Switch NT'!AG132+'Fuel Switch NT'!$AN132</f>
        <v>0</v>
      </c>
      <c r="AA56" s="115">
        <f>'Fuel Switch NT'!AX132</f>
        <v>0</v>
      </c>
      <c r="AB56" s="115">
        <v>0</v>
      </c>
      <c r="AC56" s="115">
        <v>0</v>
      </c>
      <c r="AD56" s="115">
        <v>0</v>
      </c>
      <c r="AE56" s="115">
        <f>'Fuel Switch NT'!AW132</f>
        <v>8661.389341726619</v>
      </c>
      <c r="AF56" s="115">
        <f>'Gas Supply'!K62*'INput Data'!$E$7</f>
        <v>0</v>
      </c>
      <c r="AG56" s="115">
        <f>'Fuel Switch NT'!AQ132</f>
        <v>0</v>
      </c>
      <c r="AI56" s="77"/>
      <c r="AK56" s="500" t="s">
        <v>23</v>
      </c>
      <c r="AL56" s="480">
        <f>'Fuel Switch NT'!P95</f>
        <v>0</v>
      </c>
      <c r="AM56" s="115">
        <f>+'Fuel Switch NT'!X95</f>
        <v>0</v>
      </c>
      <c r="AN56" s="115">
        <f>+'Fuel Switch NT'!AF95</f>
        <v>0</v>
      </c>
      <c r="AO56" s="481">
        <f>+'Fuel Switch NT'!$AN95</f>
        <v>0</v>
      </c>
      <c r="AP56" s="480">
        <f>'Fuel Switch NT'!Q95</f>
        <v>0</v>
      </c>
      <c r="AQ56" s="115">
        <f>+'Fuel Switch NT'!Y95</f>
        <v>0</v>
      </c>
      <c r="AR56" s="115">
        <f>+'Fuel Switch NT'!AG95</f>
        <v>0</v>
      </c>
      <c r="AS56" s="481">
        <f>+'Fuel Switch NT'!$AN95</f>
        <v>0</v>
      </c>
      <c r="AU56" s="500" t="s">
        <v>23</v>
      </c>
      <c r="AV56" s="480">
        <f>'Fuel Switch NT'!P95</f>
        <v>0</v>
      </c>
      <c r="AW56" s="115">
        <f>+'Fuel Switch NT'!X95</f>
        <v>0</v>
      </c>
      <c r="AX56" s="115">
        <f>+'Fuel Switch NT'!AF95</f>
        <v>0</v>
      </c>
      <c r="AY56" s="481">
        <f>+'Fuel Switch NT'!$AU95</f>
        <v>63800.404676258971</v>
      </c>
      <c r="AZ56" s="480">
        <f>'Fuel Switch NT'!Q95</f>
        <v>0</v>
      </c>
      <c r="BA56" s="115">
        <f>+'Fuel Switch NT'!Y95</f>
        <v>0</v>
      </c>
      <c r="BB56" s="115">
        <f>+'Fuel Switch NT'!AG95</f>
        <v>0</v>
      </c>
      <c r="BC56" s="481">
        <f>+'Fuel Switch NT'!$AU95</f>
        <v>63800.404676258971</v>
      </c>
      <c r="BE56" s="500" t="s">
        <v>23</v>
      </c>
      <c r="BF56" s="480">
        <f>'Fuel Switch NT'!P132</f>
        <v>0</v>
      </c>
      <c r="BG56" s="115">
        <f>+'Fuel Switch NT'!X132</f>
        <v>0</v>
      </c>
      <c r="BH56" s="115">
        <f>+'Fuel Switch NT'!AF132</f>
        <v>0</v>
      </c>
      <c r="BI56" s="481">
        <f>+'Fuel Switch NT'!$AN132</f>
        <v>0</v>
      </c>
      <c r="BJ56" s="480">
        <f>'Fuel Switch NT'!Q132</f>
        <v>0</v>
      </c>
      <c r="BK56" s="115">
        <f>+'Fuel Switch NT'!Y132</f>
        <v>0</v>
      </c>
      <c r="BL56" s="115">
        <f>+'Fuel Switch NT'!AG132</f>
        <v>0</v>
      </c>
      <c r="BM56" s="481">
        <f>+'Fuel Switch NT'!$AN132</f>
        <v>0</v>
      </c>
    </row>
    <row r="57" spans="2:65" x14ac:dyDescent="0.25">
      <c r="B57" s="16" t="s">
        <v>24</v>
      </c>
      <c r="C57" s="115">
        <f>'Fuel Switch NT'!P96+'Fuel Switch NT'!X96+'Fuel Switch NT'!AF96+'Fuel Switch NT'!$AN96</f>
        <v>0</v>
      </c>
      <c r="D57" s="115">
        <f>'Fuel Switch NT'!Q96+'Fuel Switch NT'!Y96+'Fuel Switch NT'!AG96+'Fuel Switch NT'!$AN96</f>
        <v>0</v>
      </c>
      <c r="E57" s="115">
        <f>'Fuel Switch NT'!BN96</f>
        <v>0</v>
      </c>
      <c r="F57" s="115">
        <v>0</v>
      </c>
      <c r="G57" s="115">
        <v>0</v>
      </c>
      <c r="H57" s="115">
        <v>0</v>
      </c>
      <c r="I57" s="115">
        <f>'Fuel Switch NT'!BG96</f>
        <v>0</v>
      </c>
      <c r="J57" s="115">
        <f>'Gas Supply'!E63*'INput Data'!$E$7</f>
        <v>0</v>
      </c>
      <c r="K57" s="115">
        <f>IF('Fuel Switch NT'!AX96=0,0,-'Fuel Switch NT'!AX96)</f>
        <v>0</v>
      </c>
      <c r="M57" s="16" t="s">
        <v>24</v>
      </c>
      <c r="N57" s="115">
        <f>'Fuel Switch NT'!P96+'Fuel Switch NT'!X96+'Fuel Switch NT'!AF96+'Fuel Switch NT'!$AU96</f>
        <v>0</v>
      </c>
      <c r="O57" s="115">
        <f>'Fuel Switch NT'!Q96+'Fuel Switch NT'!Y96+'Fuel Switch NT'!AG96+'Fuel Switch NT'!$AU96</f>
        <v>0</v>
      </c>
      <c r="P57" s="115">
        <f>'Fuel Switch NT'!BO96</f>
        <v>0</v>
      </c>
      <c r="Q57" s="115">
        <v>0</v>
      </c>
      <c r="R57" s="115">
        <v>0</v>
      </c>
      <c r="S57" s="115">
        <v>0</v>
      </c>
      <c r="T57" s="115">
        <f>'Fuel Switch NT'!BM96</f>
        <v>0</v>
      </c>
      <c r="U57" s="115">
        <f>'Gas Supply'!E63*'INput Data'!$E$7</f>
        <v>0</v>
      </c>
      <c r="V57" s="115">
        <f>IF('Fuel Switch NT'!BA96=0,0,-'Fuel Switch NT'!BA96)</f>
        <v>0</v>
      </c>
      <c r="X57" s="16" t="s">
        <v>24</v>
      </c>
      <c r="Y57" s="115">
        <f>'Fuel Switch NT'!P133+'Fuel Switch NT'!X133+'Fuel Switch NT'!AF133+'Fuel Switch NT'!$AN133</f>
        <v>0</v>
      </c>
      <c r="Z57" s="115">
        <f>'Fuel Switch NT'!Q133+'Fuel Switch NT'!Y133+'Fuel Switch NT'!AG133+'Fuel Switch NT'!$AN133</f>
        <v>0</v>
      </c>
      <c r="AA57" s="115">
        <f>'Fuel Switch NT'!AX133</f>
        <v>0</v>
      </c>
      <c r="AB57" s="115">
        <v>0</v>
      </c>
      <c r="AC57" s="115">
        <v>0</v>
      </c>
      <c r="AD57" s="115">
        <v>0</v>
      </c>
      <c r="AE57" s="115">
        <f>'Fuel Switch NT'!AW133</f>
        <v>0</v>
      </c>
      <c r="AF57" s="115">
        <f>'Gas Supply'!K63*'INput Data'!$E$7</f>
        <v>0</v>
      </c>
      <c r="AG57" s="115">
        <f>'Fuel Switch NT'!AQ133</f>
        <v>0</v>
      </c>
      <c r="AI57" s="77"/>
      <c r="AK57" s="500" t="s">
        <v>24</v>
      </c>
      <c r="AL57" s="480">
        <f>'Fuel Switch NT'!P96</f>
        <v>0</v>
      </c>
      <c r="AM57" s="115">
        <f>+'Fuel Switch NT'!X96</f>
        <v>0</v>
      </c>
      <c r="AN57" s="115">
        <f>+'Fuel Switch NT'!AF96</f>
        <v>0</v>
      </c>
      <c r="AO57" s="481">
        <f>+'Fuel Switch NT'!$AN96</f>
        <v>0</v>
      </c>
      <c r="AP57" s="480">
        <f>'Fuel Switch NT'!Q96</f>
        <v>0</v>
      </c>
      <c r="AQ57" s="115">
        <f>+'Fuel Switch NT'!Y96</f>
        <v>0</v>
      </c>
      <c r="AR57" s="115">
        <f>+'Fuel Switch NT'!AG96</f>
        <v>0</v>
      </c>
      <c r="AS57" s="481">
        <f>+'Fuel Switch NT'!$AN96</f>
        <v>0</v>
      </c>
      <c r="AU57" s="500" t="s">
        <v>24</v>
      </c>
      <c r="AV57" s="480">
        <f>'Fuel Switch NT'!P96</f>
        <v>0</v>
      </c>
      <c r="AW57" s="115">
        <f>+'Fuel Switch NT'!X96</f>
        <v>0</v>
      </c>
      <c r="AX57" s="115">
        <f>+'Fuel Switch NT'!AF96</f>
        <v>0</v>
      </c>
      <c r="AY57" s="481">
        <f>+'Fuel Switch NT'!$AU96</f>
        <v>0</v>
      </c>
      <c r="AZ57" s="480">
        <f>'Fuel Switch NT'!Q96</f>
        <v>0</v>
      </c>
      <c r="BA57" s="115">
        <f>+'Fuel Switch NT'!Y96</f>
        <v>0</v>
      </c>
      <c r="BB57" s="115">
        <f>+'Fuel Switch NT'!AG96</f>
        <v>0</v>
      </c>
      <c r="BC57" s="481">
        <f>+'Fuel Switch NT'!$AU96</f>
        <v>0</v>
      </c>
      <c r="BE57" s="500" t="s">
        <v>24</v>
      </c>
      <c r="BF57" s="480">
        <f>'Fuel Switch NT'!P133</f>
        <v>0</v>
      </c>
      <c r="BG57" s="115">
        <f>+'Fuel Switch NT'!X133</f>
        <v>0</v>
      </c>
      <c r="BH57" s="115">
        <f>+'Fuel Switch NT'!AF133</f>
        <v>0</v>
      </c>
      <c r="BI57" s="481">
        <f>+'Fuel Switch NT'!$AN133</f>
        <v>0</v>
      </c>
      <c r="BJ57" s="480">
        <f>'Fuel Switch NT'!Q133</f>
        <v>0</v>
      </c>
      <c r="BK57" s="115">
        <f>+'Fuel Switch NT'!Y133</f>
        <v>0</v>
      </c>
      <c r="BL57" s="115">
        <f>+'Fuel Switch NT'!AG133</f>
        <v>0</v>
      </c>
      <c r="BM57" s="481">
        <f>+'Fuel Switch NT'!$AN133</f>
        <v>0</v>
      </c>
    </row>
    <row r="58" spans="2:65" x14ac:dyDescent="0.25">
      <c r="B58" s="16" t="s">
        <v>25</v>
      </c>
      <c r="C58" s="115">
        <f>'Fuel Switch NT'!P97+'Fuel Switch NT'!X97+'Fuel Switch NT'!AF97+'Fuel Switch NT'!$AN97</f>
        <v>0</v>
      </c>
      <c r="D58" s="115">
        <f>'Fuel Switch NT'!Q97+'Fuel Switch NT'!Y97+'Fuel Switch NT'!AG97+'Fuel Switch NT'!$AN97</f>
        <v>0</v>
      </c>
      <c r="E58" s="115">
        <f>'Fuel Switch NT'!BN97</f>
        <v>0</v>
      </c>
      <c r="F58" s="115">
        <v>0</v>
      </c>
      <c r="G58" s="115">
        <v>0</v>
      </c>
      <c r="H58" s="115">
        <v>0</v>
      </c>
      <c r="I58" s="115">
        <f>'Fuel Switch NT'!BG97</f>
        <v>2180201.4141636691</v>
      </c>
      <c r="J58" s="115">
        <f>'Gas Supply'!E64*'INput Data'!$E$7</f>
        <v>0</v>
      </c>
      <c r="K58" s="115">
        <f>IF('Fuel Switch NT'!AX97=0,0,-'Fuel Switch NT'!AX97)</f>
        <v>0</v>
      </c>
      <c r="M58" s="16" t="s">
        <v>25</v>
      </c>
      <c r="N58" s="115">
        <f>'Fuel Switch NT'!P97+'Fuel Switch NT'!X97+'Fuel Switch NT'!AF97+'Fuel Switch NT'!$AU97</f>
        <v>0</v>
      </c>
      <c r="O58" s="115">
        <f>'Fuel Switch NT'!Q97+'Fuel Switch NT'!Y97+'Fuel Switch NT'!AG97+'Fuel Switch NT'!$AU97</f>
        <v>0</v>
      </c>
      <c r="P58" s="115">
        <f>'Fuel Switch NT'!BO97</f>
        <v>0</v>
      </c>
      <c r="Q58" s="115">
        <v>0</v>
      </c>
      <c r="R58" s="115">
        <v>0</v>
      </c>
      <c r="S58" s="115">
        <v>0</v>
      </c>
      <c r="T58" s="115">
        <f>'Fuel Switch NT'!BM97</f>
        <v>2180201.4141636691</v>
      </c>
      <c r="U58" s="115">
        <f>'Gas Supply'!E64*'INput Data'!$E$7</f>
        <v>0</v>
      </c>
      <c r="V58" s="115">
        <f>IF('Fuel Switch NT'!BA97=0,0,-'Fuel Switch NT'!BA97)</f>
        <v>0</v>
      </c>
      <c r="X58" s="16" t="s">
        <v>25</v>
      </c>
      <c r="Y58" s="115">
        <f>'Fuel Switch NT'!P134+'Fuel Switch NT'!X134+'Fuel Switch NT'!AF134+'Fuel Switch NT'!$AN134</f>
        <v>71499.605586479418</v>
      </c>
      <c r="Z58" s="115">
        <f>'Fuel Switch NT'!Q134+'Fuel Switch NT'!Y134+'Fuel Switch NT'!AG134+'Fuel Switch NT'!$AN134</f>
        <v>71499.605586479418</v>
      </c>
      <c r="AA58" s="115">
        <f>'Fuel Switch NT'!AX134</f>
        <v>0</v>
      </c>
      <c r="AB58" s="115">
        <v>0</v>
      </c>
      <c r="AC58" s="115">
        <v>0</v>
      </c>
      <c r="AD58" s="115">
        <v>0</v>
      </c>
      <c r="AE58" s="115">
        <f>'Fuel Switch NT'!AW134</f>
        <v>3682197.5643958314</v>
      </c>
      <c r="AF58" s="115">
        <f>'Gas Supply'!K64*'INput Data'!$E$7</f>
        <v>1074005.9352517985</v>
      </c>
      <c r="AG58" s="115">
        <f>'Fuel Switch NT'!AQ134</f>
        <v>0</v>
      </c>
      <c r="AI58" s="77"/>
      <c r="AK58" s="500" t="s">
        <v>25</v>
      </c>
      <c r="AL58" s="480">
        <f>'Fuel Switch NT'!P97</f>
        <v>0</v>
      </c>
      <c r="AM58" s="115">
        <f>+'Fuel Switch NT'!X97</f>
        <v>0</v>
      </c>
      <c r="AN58" s="115">
        <f>+'Fuel Switch NT'!AF97</f>
        <v>0</v>
      </c>
      <c r="AO58" s="481">
        <f>+'Fuel Switch NT'!$AN97</f>
        <v>0</v>
      </c>
      <c r="AP58" s="480">
        <f>'Fuel Switch NT'!Q97</f>
        <v>0</v>
      </c>
      <c r="AQ58" s="115">
        <f>+'Fuel Switch NT'!Y97</f>
        <v>0</v>
      </c>
      <c r="AR58" s="115">
        <f>+'Fuel Switch NT'!AG97</f>
        <v>0</v>
      </c>
      <c r="AS58" s="481">
        <f>+'Fuel Switch NT'!$AN97</f>
        <v>0</v>
      </c>
      <c r="AU58" s="500" t="s">
        <v>25</v>
      </c>
      <c r="AV58" s="480">
        <f>'Fuel Switch NT'!P97</f>
        <v>0</v>
      </c>
      <c r="AW58" s="115">
        <f>+'Fuel Switch NT'!X97</f>
        <v>0</v>
      </c>
      <c r="AX58" s="115">
        <f>+'Fuel Switch NT'!AF97</f>
        <v>0</v>
      </c>
      <c r="AY58" s="481">
        <f>+'Fuel Switch NT'!$AU97</f>
        <v>0</v>
      </c>
      <c r="AZ58" s="480">
        <f>'Fuel Switch NT'!Q97</f>
        <v>0</v>
      </c>
      <c r="BA58" s="115">
        <f>+'Fuel Switch NT'!Y97</f>
        <v>0</v>
      </c>
      <c r="BB58" s="115">
        <f>+'Fuel Switch NT'!AG97</f>
        <v>0</v>
      </c>
      <c r="BC58" s="481">
        <f>+'Fuel Switch NT'!$AU97</f>
        <v>0</v>
      </c>
      <c r="BE58" s="500" t="s">
        <v>25</v>
      </c>
      <c r="BF58" s="480">
        <f>'Fuel Switch NT'!P134</f>
        <v>41985.759227730356</v>
      </c>
      <c r="BG58" s="115">
        <f>+'Fuel Switch NT'!X134</f>
        <v>29513.84635874907</v>
      </c>
      <c r="BH58" s="115">
        <f>+'Fuel Switch NT'!AF134</f>
        <v>0</v>
      </c>
      <c r="BI58" s="481">
        <f>+'Fuel Switch NT'!$AN134</f>
        <v>0</v>
      </c>
      <c r="BJ58" s="480">
        <f>'Fuel Switch NT'!Q134</f>
        <v>41985.759227730356</v>
      </c>
      <c r="BK58" s="115">
        <f>+'Fuel Switch NT'!Y134</f>
        <v>29513.84635874907</v>
      </c>
      <c r="BL58" s="115">
        <f>+'Fuel Switch NT'!AG134</f>
        <v>0</v>
      </c>
      <c r="BM58" s="481">
        <f>+'Fuel Switch NT'!$AN134</f>
        <v>0</v>
      </c>
    </row>
    <row r="59" spans="2:65" x14ac:dyDescent="0.25">
      <c r="B59" s="16" t="s">
        <v>26</v>
      </c>
      <c r="C59" s="115">
        <f>'Fuel Switch NT'!P98+'Fuel Switch NT'!X98+'Fuel Switch NT'!AF98+'Fuel Switch NT'!$AN98</f>
        <v>0</v>
      </c>
      <c r="D59" s="115">
        <f>'Fuel Switch NT'!Q98+'Fuel Switch NT'!Y98+'Fuel Switch NT'!AG98+'Fuel Switch NT'!$AN98</f>
        <v>0</v>
      </c>
      <c r="E59" s="115">
        <f>'Fuel Switch NT'!BN98</f>
        <v>0</v>
      </c>
      <c r="F59" s="115">
        <v>0</v>
      </c>
      <c r="G59" s="115">
        <v>0</v>
      </c>
      <c r="H59" s="115">
        <v>0</v>
      </c>
      <c r="I59" s="115">
        <f>'Fuel Switch NT'!BG98</f>
        <v>1821376.6187050359</v>
      </c>
      <c r="J59" s="115">
        <f>'Gas Supply'!E65*'INput Data'!$E$7</f>
        <v>0</v>
      </c>
      <c r="K59" s="115">
        <f>IF('Fuel Switch NT'!AX98=0,0,-'Fuel Switch NT'!AX98)</f>
        <v>0</v>
      </c>
      <c r="M59" s="16" t="s">
        <v>26</v>
      </c>
      <c r="N59" s="115">
        <f>'Fuel Switch NT'!P98+'Fuel Switch NT'!X98+'Fuel Switch NT'!AF98+'Fuel Switch NT'!$AU98</f>
        <v>0</v>
      </c>
      <c r="O59" s="115">
        <f>'Fuel Switch NT'!Q98+'Fuel Switch NT'!Y98+'Fuel Switch NT'!AG98+'Fuel Switch NT'!$AU98</f>
        <v>0</v>
      </c>
      <c r="P59" s="115">
        <f>'Fuel Switch NT'!BO98</f>
        <v>0</v>
      </c>
      <c r="Q59" s="115">
        <v>0</v>
      </c>
      <c r="R59" s="115">
        <v>0</v>
      </c>
      <c r="S59" s="115">
        <v>0</v>
      </c>
      <c r="T59" s="115">
        <f>'Fuel Switch NT'!BM98</f>
        <v>1821376.6187050359</v>
      </c>
      <c r="U59" s="115">
        <f>'Gas Supply'!E65*'INput Data'!$E$7</f>
        <v>0</v>
      </c>
      <c r="V59" s="115">
        <f>IF('Fuel Switch NT'!BA98=0,0,-'Fuel Switch NT'!BA98)</f>
        <v>0</v>
      </c>
      <c r="X59" s="16" t="s">
        <v>26</v>
      </c>
      <c r="Y59" s="115">
        <f>'Fuel Switch NT'!P135+'Fuel Switch NT'!X135+'Fuel Switch NT'!AF135+'Fuel Switch NT'!$AN135</f>
        <v>1902691.200104319</v>
      </c>
      <c r="Z59" s="115">
        <f>'Fuel Switch NT'!Q135+'Fuel Switch NT'!Y135+'Fuel Switch NT'!AG135+'Fuel Switch NT'!$AN135</f>
        <v>1902691.200104319</v>
      </c>
      <c r="AA59" s="115">
        <f>'Fuel Switch NT'!AX135</f>
        <v>37779.515980907541</v>
      </c>
      <c r="AB59" s="115">
        <v>0</v>
      </c>
      <c r="AC59" s="115">
        <v>0</v>
      </c>
      <c r="AD59" s="115">
        <v>0</v>
      </c>
      <c r="AE59" s="115">
        <f>'Fuel Switch NT'!AW135</f>
        <v>9941591.5598165505</v>
      </c>
      <c r="AF59" s="115">
        <f>'Gas Supply'!K65*'INput Data'!$E$7</f>
        <v>0</v>
      </c>
      <c r="AG59" s="115">
        <f>'Fuel Switch NT'!AQ135</f>
        <v>0</v>
      </c>
      <c r="AI59" s="77"/>
      <c r="AK59" s="500" t="s">
        <v>26</v>
      </c>
      <c r="AL59" s="480">
        <f>'Fuel Switch NT'!P98</f>
        <v>0</v>
      </c>
      <c r="AM59" s="115">
        <f>+'Fuel Switch NT'!X98</f>
        <v>0</v>
      </c>
      <c r="AN59" s="115">
        <f>+'Fuel Switch NT'!AF98</f>
        <v>0</v>
      </c>
      <c r="AO59" s="481">
        <f>+'Fuel Switch NT'!$AN98</f>
        <v>0</v>
      </c>
      <c r="AP59" s="480">
        <f>'Fuel Switch NT'!Q98</f>
        <v>0</v>
      </c>
      <c r="AQ59" s="115">
        <f>+'Fuel Switch NT'!Y98</f>
        <v>0</v>
      </c>
      <c r="AR59" s="115">
        <f>+'Fuel Switch NT'!AG98</f>
        <v>0</v>
      </c>
      <c r="AS59" s="481">
        <f>+'Fuel Switch NT'!$AN98</f>
        <v>0</v>
      </c>
      <c r="AU59" s="500" t="s">
        <v>26</v>
      </c>
      <c r="AV59" s="480">
        <f>'Fuel Switch NT'!P98</f>
        <v>0</v>
      </c>
      <c r="AW59" s="115">
        <f>+'Fuel Switch NT'!X98</f>
        <v>0</v>
      </c>
      <c r="AX59" s="115">
        <f>+'Fuel Switch NT'!AF98</f>
        <v>0</v>
      </c>
      <c r="AY59" s="481">
        <f>+'Fuel Switch NT'!$AU98</f>
        <v>0</v>
      </c>
      <c r="AZ59" s="480">
        <f>'Fuel Switch NT'!Q98</f>
        <v>0</v>
      </c>
      <c r="BA59" s="115">
        <f>+'Fuel Switch NT'!Y98</f>
        <v>0</v>
      </c>
      <c r="BB59" s="115">
        <f>+'Fuel Switch NT'!AG98</f>
        <v>0</v>
      </c>
      <c r="BC59" s="481">
        <f>+'Fuel Switch NT'!$AU98</f>
        <v>0</v>
      </c>
      <c r="BE59" s="500" t="s">
        <v>26</v>
      </c>
      <c r="BF59" s="480">
        <f>'Fuel Switch NT'!P135</f>
        <v>0</v>
      </c>
      <c r="BG59" s="115">
        <f>+'Fuel Switch NT'!X135</f>
        <v>0</v>
      </c>
      <c r="BH59" s="115">
        <f>+'Fuel Switch NT'!AF135</f>
        <v>1902691.200104319</v>
      </c>
      <c r="BI59" s="481">
        <f>+'Fuel Switch NT'!$AN135</f>
        <v>0</v>
      </c>
      <c r="BJ59" s="480">
        <f>'Fuel Switch NT'!Q135</f>
        <v>0</v>
      </c>
      <c r="BK59" s="115">
        <f>+'Fuel Switch NT'!Y135</f>
        <v>0</v>
      </c>
      <c r="BL59" s="115">
        <f>+'Fuel Switch NT'!AG135</f>
        <v>1902691.200104319</v>
      </c>
      <c r="BM59" s="481">
        <f>+'Fuel Switch NT'!$AN135</f>
        <v>0</v>
      </c>
    </row>
    <row r="60" spans="2:65" x14ac:dyDescent="0.25">
      <c r="B60" s="16" t="s">
        <v>27</v>
      </c>
      <c r="C60" s="115">
        <f>'Fuel Switch NT'!P99+'Fuel Switch NT'!X99+'Fuel Switch NT'!AF99+'Fuel Switch NT'!$AN99</f>
        <v>0</v>
      </c>
      <c r="D60" s="115">
        <f>'Fuel Switch NT'!Q99+'Fuel Switch NT'!Y99+'Fuel Switch NT'!AG99+'Fuel Switch NT'!$AN99</f>
        <v>0</v>
      </c>
      <c r="E60" s="115">
        <f>'Fuel Switch NT'!BN99</f>
        <v>0</v>
      </c>
      <c r="F60" s="115">
        <v>0</v>
      </c>
      <c r="G60" s="115">
        <v>0</v>
      </c>
      <c r="H60" s="115">
        <v>0</v>
      </c>
      <c r="I60" s="115">
        <f>'Fuel Switch NT'!BG99</f>
        <v>0</v>
      </c>
      <c r="J60" s="115">
        <f>'Gas Supply'!E66*'INput Data'!$E$7</f>
        <v>0</v>
      </c>
      <c r="K60" s="115">
        <f>IF('Fuel Switch NT'!AX99=0,0,-'Fuel Switch NT'!AX99)</f>
        <v>0</v>
      </c>
      <c r="M60" s="16" t="s">
        <v>27</v>
      </c>
      <c r="N60" s="115">
        <f>'Fuel Switch NT'!P99+'Fuel Switch NT'!X99+'Fuel Switch NT'!AF99+'Fuel Switch NT'!$AU99</f>
        <v>0</v>
      </c>
      <c r="O60" s="115">
        <f>'Fuel Switch NT'!Q99+'Fuel Switch NT'!Y99+'Fuel Switch NT'!AG99+'Fuel Switch NT'!$AU99</f>
        <v>0</v>
      </c>
      <c r="P60" s="115">
        <f>'Fuel Switch NT'!BO99</f>
        <v>0</v>
      </c>
      <c r="Q60" s="115">
        <v>0</v>
      </c>
      <c r="R60" s="115">
        <v>0</v>
      </c>
      <c r="S60" s="115">
        <v>0</v>
      </c>
      <c r="T60" s="115">
        <f>'Fuel Switch NT'!BM99</f>
        <v>0</v>
      </c>
      <c r="U60" s="115">
        <f>'Gas Supply'!E66*'INput Data'!$E$7</f>
        <v>0</v>
      </c>
      <c r="V60" s="115">
        <f>IF('Fuel Switch NT'!BA99=0,0,-'Fuel Switch NT'!BA99)</f>
        <v>0</v>
      </c>
      <c r="X60" s="16" t="s">
        <v>27</v>
      </c>
      <c r="Y60" s="115">
        <f>'Fuel Switch NT'!P136+'Fuel Switch NT'!X136+'Fuel Switch NT'!AF136+'Fuel Switch NT'!$AN136</f>
        <v>0</v>
      </c>
      <c r="Z60" s="115">
        <f>'Fuel Switch NT'!Q136+'Fuel Switch NT'!Y136+'Fuel Switch NT'!AG136+'Fuel Switch NT'!$AN136</f>
        <v>0</v>
      </c>
      <c r="AA60" s="115">
        <f>'Fuel Switch NT'!AX136</f>
        <v>0</v>
      </c>
      <c r="AB60" s="115">
        <v>0</v>
      </c>
      <c r="AC60" s="115">
        <v>0</v>
      </c>
      <c r="AD60" s="115">
        <v>0</v>
      </c>
      <c r="AE60" s="115">
        <f>'Fuel Switch NT'!AW136</f>
        <v>0</v>
      </c>
      <c r="AF60" s="115">
        <f>'Gas Supply'!K66*'INput Data'!$E$7</f>
        <v>0</v>
      </c>
      <c r="AG60" s="115">
        <f>'Fuel Switch NT'!AQ136</f>
        <v>0</v>
      </c>
      <c r="AI60" s="77"/>
      <c r="AK60" s="500" t="s">
        <v>27</v>
      </c>
      <c r="AL60" s="480">
        <f>'Fuel Switch NT'!P99</f>
        <v>0</v>
      </c>
      <c r="AM60" s="115">
        <f>+'Fuel Switch NT'!X99</f>
        <v>0</v>
      </c>
      <c r="AN60" s="115">
        <f>+'Fuel Switch NT'!AF99</f>
        <v>0</v>
      </c>
      <c r="AO60" s="481">
        <f>+'Fuel Switch NT'!$AN99</f>
        <v>0</v>
      </c>
      <c r="AP60" s="480">
        <f>'Fuel Switch NT'!Q99</f>
        <v>0</v>
      </c>
      <c r="AQ60" s="115">
        <f>+'Fuel Switch NT'!Y99</f>
        <v>0</v>
      </c>
      <c r="AR60" s="115">
        <f>+'Fuel Switch NT'!AG99</f>
        <v>0</v>
      </c>
      <c r="AS60" s="481">
        <f>+'Fuel Switch NT'!$AN99</f>
        <v>0</v>
      </c>
      <c r="AU60" s="500" t="s">
        <v>27</v>
      </c>
      <c r="AV60" s="480">
        <f>'Fuel Switch NT'!P99</f>
        <v>0</v>
      </c>
      <c r="AW60" s="115">
        <f>+'Fuel Switch NT'!X99</f>
        <v>0</v>
      </c>
      <c r="AX60" s="115">
        <f>+'Fuel Switch NT'!AF99</f>
        <v>0</v>
      </c>
      <c r="AY60" s="481">
        <f>+'Fuel Switch NT'!$AU99</f>
        <v>0</v>
      </c>
      <c r="AZ60" s="480">
        <f>'Fuel Switch NT'!Q99</f>
        <v>0</v>
      </c>
      <c r="BA60" s="115">
        <f>+'Fuel Switch NT'!Y99</f>
        <v>0</v>
      </c>
      <c r="BB60" s="115">
        <f>+'Fuel Switch NT'!AG99</f>
        <v>0</v>
      </c>
      <c r="BC60" s="481">
        <f>+'Fuel Switch NT'!$AU99</f>
        <v>0</v>
      </c>
      <c r="BE60" s="500" t="s">
        <v>27</v>
      </c>
      <c r="BF60" s="480">
        <f>'Fuel Switch NT'!P136</f>
        <v>0</v>
      </c>
      <c r="BG60" s="115">
        <f>+'Fuel Switch NT'!X136</f>
        <v>0</v>
      </c>
      <c r="BH60" s="115">
        <f>+'Fuel Switch NT'!AF136</f>
        <v>0</v>
      </c>
      <c r="BI60" s="481">
        <f>+'Fuel Switch NT'!$AN136</f>
        <v>0</v>
      </c>
      <c r="BJ60" s="480">
        <f>'Fuel Switch NT'!Q136</f>
        <v>0</v>
      </c>
      <c r="BK60" s="115">
        <f>+'Fuel Switch NT'!Y136</f>
        <v>0</v>
      </c>
      <c r="BL60" s="115">
        <f>+'Fuel Switch NT'!AG136</f>
        <v>0</v>
      </c>
      <c r="BM60" s="481">
        <f>+'Fuel Switch NT'!$AN136</f>
        <v>0</v>
      </c>
    </row>
    <row r="61" spans="2:65" x14ac:dyDescent="0.25">
      <c r="B61" s="16" t="s">
        <v>28</v>
      </c>
      <c r="C61" s="115">
        <f>'Fuel Switch NT'!P100+'Fuel Switch NT'!X100+'Fuel Switch NT'!AF100+'Fuel Switch NT'!$AN100</f>
        <v>35099.864487918967</v>
      </c>
      <c r="D61" s="115">
        <f>'Fuel Switch NT'!Q100+'Fuel Switch NT'!Y100+'Fuel Switch NT'!AG100+'Fuel Switch NT'!$AN100</f>
        <v>25113.39572570342</v>
      </c>
      <c r="E61" s="115">
        <f>'Fuel Switch NT'!BN100</f>
        <v>947.57456303660933</v>
      </c>
      <c r="F61" s="115">
        <v>0</v>
      </c>
      <c r="G61" s="115">
        <v>0</v>
      </c>
      <c r="H61" s="115">
        <v>0</v>
      </c>
      <c r="I61" s="115">
        <f>'Fuel Switch NT'!BG100</f>
        <v>0</v>
      </c>
      <c r="J61" s="115">
        <f>'Gas Supply'!E67*'INput Data'!$E$7</f>
        <v>0</v>
      </c>
      <c r="K61" s="115">
        <f>IF('Fuel Switch NT'!AX100=0,0,-'Fuel Switch NT'!AX100)</f>
        <v>0</v>
      </c>
      <c r="M61" s="16" t="s">
        <v>28</v>
      </c>
      <c r="N61" s="115">
        <f>'Fuel Switch NT'!P100+'Fuel Switch NT'!X100+'Fuel Switch NT'!AF100+'Fuel Switch NT'!$AU100</f>
        <v>35099.864487918967</v>
      </c>
      <c r="O61" s="115">
        <f>'Fuel Switch NT'!Q100+'Fuel Switch NT'!Y100+'Fuel Switch NT'!AG100+'Fuel Switch NT'!$AU100</f>
        <v>25113.39572570342</v>
      </c>
      <c r="P61" s="115">
        <f>'Fuel Switch NT'!BO100</f>
        <v>947.57456303660933</v>
      </c>
      <c r="Q61" s="115">
        <v>0</v>
      </c>
      <c r="R61" s="115">
        <v>0</v>
      </c>
      <c r="S61" s="115">
        <v>0</v>
      </c>
      <c r="T61" s="115">
        <f>'Fuel Switch NT'!BM100</f>
        <v>0</v>
      </c>
      <c r="U61" s="115">
        <f>'Gas Supply'!E67*'INput Data'!$E$7</f>
        <v>0</v>
      </c>
      <c r="V61" s="115">
        <f>IF('Fuel Switch NT'!BA100=0,0,-'Fuel Switch NT'!BA100)</f>
        <v>0</v>
      </c>
      <c r="X61" s="16" t="s">
        <v>28</v>
      </c>
      <c r="Y61" s="115">
        <f>'Fuel Switch NT'!P137+'Fuel Switch NT'!X137+'Fuel Switch NT'!AF137+'Fuel Switch NT'!$AN137</f>
        <v>8554.7664727758183</v>
      </c>
      <c r="Z61" s="115">
        <f>'Fuel Switch NT'!Q137+'Fuel Switch NT'!Y137+'Fuel Switch NT'!AG137+'Fuel Switch NT'!$AN137</f>
        <v>8554.7664727758183</v>
      </c>
      <c r="AA61" s="115">
        <f>'Fuel Switch NT'!AX137</f>
        <v>234.08578206055614</v>
      </c>
      <c r="AB61" s="115">
        <v>0</v>
      </c>
      <c r="AC61" s="115">
        <v>0</v>
      </c>
      <c r="AD61" s="115">
        <v>0</v>
      </c>
      <c r="AE61" s="115">
        <f>'Fuel Switch NT'!AW137</f>
        <v>0</v>
      </c>
      <c r="AF61" s="115">
        <f>'Gas Supply'!K67*'INput Data'!$E$7</f>
        <v>0</v>
      </c>
      <c r="AG61" s="115">
        <f>'Fuel Switch NT'!AQ137</f>
        <v>0</v>
      </c>
      <c r="AI61" s="77"/>
      <c r="AK61" s="500" t="s">
        <v>28</v>
      </c>
      <c r="AL61" s="480">
        <f>'Fuel Switch NT'!P100</f>
        <v>15531.519164177962</v>
      </c>
      <c r="AM61" s="115">
        <f>+'Fuel Switch NT'!X100</f>
        <v>19568.345323741003</v>
      </c>
      <c r="AN61" s="115">
        <f>+'Fuel Switch NT'!AF100</f>
        <v>0</v>
      </c>
      <c r="AO61" s="481">
        <f>+'Fuel Switch NT'!$AN100</f>
        <v>0</v>
      </c>
      <c r="AP61" s="480">
        <f>'Fuel Switch NT'!Q100</f>
        <v>15531.519164177962</v>
      </c>
      <c r="AQ61" s="115">
        <f>+'Fuel Switch NT'!Y100</f>
        <v>9581.8765615254579</v>
      </c>
      <c r="AR61" s="115">
        <f>+'Fuel Switch NT'!AG100</f>
        <v>0</v>
      </c>
      <c r="AS61" s="481">
        <f>+'Fuel Switch NT'!$AN100</f>
        <v>0</v>
      </c>
      <c r="AU61" s="500" t="s">
        <v>28</v>
      </c>
      <c r="AV61" s="480">
        <f>'Fuel Switch NT'!P100</f>
        <v>15531.519164177962</v>
      </c>
      <c r="AW61" s="115">
        <f>+'Fuel Switch NT'!X100</f>
        <v>19568.345323741003</v>
      </c>
      <c r="AX61" s="115">
        <f>+'Fuel Switch NT'!AF100</f>
        <v>0</v>
      </c>
      <c r="AY61" s="481">
        <f>+'Fuel Switch NT'!$AU100</f>
        <v>0</v>
      </c>
      <c r="AZ61" s="480">
        <f>'Fuel Switch NT'!Q100</f>
        <v>15531.519164177962</v>
      </c>
      <c r="BA61" s="115">
        <f>+'Fuel Switch NT'!Y100</f>
        <v>9581.8765615254579</v>
      </c>
      <c r="BB61" s="115">
        <f>+'Fuel Switch NT'!AG100</f>
        <v>0</v>
      </c>
      <c r="BC61" s="481">
        <f>+'Fuel Switch NT'!$AU100</f>
        <v>0</v>
      </c>
      <c r="BE61" s="500" t="s">
        <v>28</v>
      </c>
      <c r="BF61" s="480">
        <f>'Fuel Switch NT'!P137</f>
        <v>7436.0625183801076</v>
      </c>
      <c r="BG61" s="115">
        <f>+'Fuel Switch NT'!X137</f>
        <v>1118.7039543957112</v>
      </c>
      <c r="BH61" s="115">
        <f>+'Fuel Switch NT'!AF137</f>
        <v>0</v>
      </c>
      <c r="BI61" s="481">
        <f>+'Fuel Switch NT'!$AN137</f>
        <v>0</v>
      </c>
      <c r="BJ61" s="480">
        <f>'Fuel Switch NT'!Q137</f>
        <v>7436.0625183801076</v>
      </c>
      <c r="BK61" s="115">
        <f>+'Fuel Switch NT'!Y137</f>
        <v>1118.7039543957112</v>
      </c>
      <c r="BL61" s="115">
        <f>+'Fuel Switch NT'!AG137</f>
        <v>0</v>
      </c>
      <c r="BM61" s="481">
        <f>+'Fuel Switch NT'!$AN137</f>
        <v>0</v>
      </c>
    </row>
    <row r="62" spans="2:65" x14ac:dyDescent="0.25">
      <c r="B62" s="16" t="s">
        <v>29</v>
      </c>
      <c r="C62" s="115">
        <f>'Fuel Switch NT'!P101+'Fuel Switch NT'!X101+'Fuel Switch NT'!AF101+'Fuel Switch NT'!$AN101</f>
        <v>45106.878145378956</v>
      </c>
      <c r="D62" s="115">
        <f>'Fuel Switch NT'!Q101+'Fuel Switch NT'!Y101+'Fuel Switch NT'!AG101+'Fuel Switch NT'!$AN101</f>
        <v>45106.878145378956</v>
      </c>
      <c r="E62" s="115">
        <f>'Fuel Switch NT'!BN101</f>
        <v>0</v>
      </c>
      <c r="F62" s="115">
        <v>0</v>
      </c>
      <c r="G62" s="115">
        <v>0</v>
      </c>
      <c r="H62" s="115">
        <v>0</v>
      </c>
      <c r="I62" s="115">
        <f>'Fuel Switch NT'!BG101</f>
        <v>242588.89253386817</v>
      </c>
      <c r="J62" s="115">
        <f>'Gas Supply'!E68*'INput Data'!$E$7</f>
        <v>0</v>
      </c>
      <c r="K62" s="115">
        <f>IF('Fuel Switch NT'!AX101=0,0,-'Fuel Switch NT'!AX101)</f>
        <v>0</v>
      </c>
      <c r="M62" s="16" t="s">
        <v>29</v>
      </c>
      <c r="N62" s="115">
        <f>'Fuel Switch NT'!P101+'Fuel Switch NT'!X101+'Fuel Switch NT'!AF101+'Fuel Switch NT'!$AU101</f>
        <v>45106.878145378956</v>
      </c>
      <c r="O62" s="115">
        <f>'Fuel Switch NT'!Q101+'Fuel Switch NT'!Y101+'Fuel Switch NT'!AG101+'Fuel Switch NT'!$AU101</f>
        <v>45106.878145378956</v>
      </c>
      <c r="P62" s="115">
        <f>'Fuel Switch NT'!BO101</f>
        <v>0</v>
      </c>
      <c r="Q62" s="115">
        <v>0</v>
      </c>
      <c r="R62" s="115">
        <v>0</v>
      </c>
      <c r="S62" s="115">
        <v>0</v>
      </c>
      <c r="T62" s="115">
        <f>'Fuel Switch NT'!BM101</f>
        <v>242588.89253386817</v>
      </c>
      <c r="U62" s="115">
        <f>'Gas Supply'!E68*'INput Data'!$E$7</f>
        <v>0</v>
      </c>
      <c r="V62" s="115">
        <f>IF('Fuel Switch NT'!BA101=0,0,-'Fuel Switch NT'!BA101)</f>
        <v>0</v>
      </c>
      <c r="X62" s="16" t="s">
        <v>29</v>
      </c>
      <c r="Y62" s="115">
        <f>'Fuel Switch NT'!P138+'Fuel Switch NT'!X138+'Fuel Switch NT'!AF138+'Fuel Switch NT'!$AN138</f>
        <v>16937.020121330555</v>
      </c>
      <c r="Z62" s="115">
        <f>'Fuel Switch NT'!Q138+'Fuel Switch NT'!Y138+'Fuel Switch NT'!AG138+'Fuel Switch NT'!$AN138</f>
        <v>16937.020121330555</v>
      </c>
      <c r="AA62" s="115">
        <f>'Fuel Switch NT'!AX138</f>
        <v>0</v>
      </c>
      <c r="AB62" s="115">
        <v>0</v>
      </c>
      <c r="AC62" s="115">
        <v>0</v>
      </c>
      <c r="AD62" s="115">
        <v>0</v>
      </c>
      <c r="AE62" s="115">
        <f>'Fuel Switch NT'!AW138</f>
        <v>214419.03450981976</v>
      </c>
      <c r="AF62" s="115">
        <f>'Gas Supply'!K68*'INput Data'!$E$7</f>
        <v>0</v>
      </c>
      <c r="AG62" s="115">
        <f>'Fuel Switch NT'!AQ138</f>
        <v>0</v>
      </c>
      <c r="AI62" s="77"/>
      <c r="AK62" s="500" t="s">
        <v>29</v>
      </c>
      <c r="AL62" s="480">
        <f>'Fuel Switch NT'!P101</f>
        <v>34373.526901662146</v>
      </c>
      <c r="AM62" s="115">
        <f>+'Fuel Switch NT'!X101</f>
        <v>0</v>
      </c>
      <c r="AN62" s="115">
        <f>+'Fuel Switch NT'!AF101</f>
        <v>10733.35124371681</v>
      </c>
      <c r="AO62" s="481">
        <f>+'Fuel Switch NT'!$AN101</f>
        <v>0</v>
      </c>
      <c r="AP62" s="480">
        <f>'Fuel Switch NT'!Q101</f>
        <v>34373.526901662146</v>
      </c>
      <c r="AQ62" s="115">
        <f>+'Fuel Switch NT'!Y101</f>
        <v>0</v>
      </c>
      <c r="AR62" s="115">
        <f>+'Fuel Switch NT'!AG101</f>
        <v>10733.35124371681</v>
      </c>
      <c r="AS62" s="481">
        <f>+'Fuel Switch NT'!$AN101</f>
        <v>0</v>
      </c>
      <c r="AU62" s="500" t="s">
        <v>29</v>
      </c>
      <c r="AV62" s="480">
        <f>'Fuel Switch NT'!P101</f>
        <v>34373.526901662146</v>
      </c>
      <c r="AW62" s="115">
        <f>+'Fuel Switch NT'!X101</f>
        <v>0</v>
      </c>
      <c r="AX62" s="115">
        <f>+'Fuel Switch NT'!AF101</f>
        <v>10733.35124371681</v>
      </c>
      <c r="AY62" s="481">
        <f>+'Fuel Switch NT'!$AU101</f>
        <v>0</v>
      </c>
      <c r="AZ62" s="480">
        <f>'Fuel Switch NT'!Q101</f>
        <v>34373.526901662146</v>
      </c>
      <c r="BA62" s="115">
        <f>+'Fuel Switch NT'!Y101</f>
        <v>0</v>
      </c>
      <c r="BB62" s="115">
        <f>+'Fuel Switch NT'!AG101</f>
        <v>10733.35124371681</v>
      </c>
      <c r="BC62" s="481">
        <f>+'Fuel Switch NT'!$AU101</f>
        <v>0</v>
      </c>
      <c r="BE62" s="500" t="s">
        <v>29</v>
      </c>
      <c r="BF62" s="480">
        <f>'Fuel Switch NT'!P138</f>
        <v>0</v>
      </c>
      <c r="BG62" s="115">
        <f>+'Fuel Switch NT'!X138</f>
        <v>0</v>
      </c>
      <c r="BH62" s="115">
        <f>+'Fuel Switch NT'!AF138</f>
        <v>16937.020121330555</v>
      </c>
      <c r="BI62" s="481">
        <f>+'Fuel Switch NT'!$AN138</f>
        <v>0</v>
      </c>
      <c r="BJ62" s="480">
        <f>'Fuel Switch NT'!Q138</f>
        <v>0</v>
      </c>
      <c r="BK62" s="115">
        <f>+'Fuel Switch NT'!Y138</f>
        <v>0</v>
      </c>
      <c r="BL62" s="115">
        <f>+'Fuel Switch NT'!AG138</f>
        <v>16937.020121330555</v>
      </c>
      <c r="BM62" s="481">
        <f>+'Fuel Switch NT'!$AN138</f>
        <v>0</v>
      </c>
    </row>
    <row r="63" spans="2:65" x14ac:dyDescent="0.25">
      <c r="B63" s="16" t="s">
        <v>30</v>
      </c>
      <c r="C63" s="115">
        <f>'Fuel Switch NT'!P102+'Fuel Switch NT'!X102+'Fuel Switch NT'!AF102+'Fuel Switch NT'!$AN102</f>
        <v>0</v>
      </c>
      <c r="D63" s="115">
        <f>'Fuel Switch NT'!Q102+'Fuel Switch NT'!Y102+'Fuel Switch NT'!AG102+'Fuel Switch NT'!$AN102</f>
        <v>0</v>
      </c>
      <c r="E63" s="115">
        <f>'Fuel Switch NT'!BN102</f>
        <v>0</v>
      </c>
      <c r="F63" s="115">
        <v>0</v>
      </c>
      <c r="G63" s="115">
        <v>0</v>
      </c>
      <c r="H63" s="115">
        <v>0</v>
      </c>
      <c r="I63" s="115">
        <f>'Fuel Switch NT'!BG102</f>
        <v>0</v>
      </c>
      <c r="J63" s="115">
        <f>'Gas Supply'!E69*'INput Data'!$E$7</f>
        <v>0</v>
      </c>
      <c r="K63" s="115">
        <f>IF('Fuel Switch NT'!AX102=0,0,-'Fuel Switch NT'!AX102)</f>
        <v>0</v>
      </c>
      <c r="M63" s="16" t="s">
        <v>30</v>
      </c>
      <c r="N63" s="115">
        <f>'Fuel Switch NT'!P102+'Fuel Switch NT'!X102+'Fuel Switch NT'!AF102+'Fuel Switch NT'!$AU102</f>
        <v>45050.035971222896</v>
      </c>
      <c r="O63" s="115">
        <f>'Fuel Switch NT'!Q102+'Fuel Switch NT'!Y102+'Fuel Switch NT'!AG102+'Fuel Switch NT'!$AU102</f>
        <v>45050.035971222896</v>
      </c>
      <c r="P63" s="115">
        <f>'Fuel Switch NT'!BO102</f>
        <v>0</v>
      </c>
      <c r="Q63" s="115">
        <v>0</v>
      </c>
      <c r="R63" s="115">
        <v>0</v>
      </c>
      <c r="S63" s="115">
        <v>0</v>
      </c>
      <c r="T63" s="115">
        <f>'Fuel Switch NT'!BM102</f>
        <v>0</v>
      </c>
      <c r="U63" s="115">
        <f>'Gas Supply'!E69*'INput Data'!$E$7</f>
        <v>0</v>
      </c>
      <c r="V63" s="115">
        <f>IF('Fuel Switch NT'!BA102=0,0,-'Fuel Switch NT'!BA102)</f>
        <v>0</v>
      </c>
      <c r="X63" s="16" t="s">
        <v>30</v>
      </c>
      <c r="Y63" s="115">
        <f>'Fuel Switch NT'!P139+'Fuel Switch NT'!X139+'Fuel Switch NT'!AF139+'Fuel Switch NT'!$AN139</f>
        <v>205975.27697841724</v>
      </c>
      <c r="Z63" s="115">
        <f>'Fuel Switch NT'!Q139+'Fuel Switch NT'!Y139+'Fuel Switch NT'!AG139+'Fuel Switch NT'!$AN139</f>
        <v>-216367.55066250853</v>
      </c>
      <c r="AA63" s="115">
        <f>'Fuel Switch NT'!AX139</f>
        <v>0</v>
      </c>
      <c r="AB63" s="115">
        <v>0</v>
      </c>
      <c r="AC63" s="115">
        <v>0</v>
      </c>
      <c r="AD63" s="115">
        <v>0</v>
      </c>
      <c r="AE63" s="115">
        <f>'Fuel Switch NT'!AW139</f>
        <v>0</v>
      </c>
      <c r="AF63" s="115">
        <f>'Gas Supply'!K69*'INput Data'!$E$7</f>
        <v>0</v>
      </c>
      <c r="AG63" s="115">
        <f>'Fuel Switch NT'!AQ139</f>
        <v>0</v>
      </c>
      <c r="AI63" s="77"/>
      <c r="AK63" s="500" t="s">
        <v>30</v>
      </c>
      <c r="AL63" s="480">
        <f>'Fuel Switch NT'!P102</f>
        <v>0</v>
      </c>
      <c r="AM63" s="115">
        <f>+'Fuel Switch NT'!X102</f>
        <v>0</v>
      </c>
      <c r="AN63" s="115">
        <f>+'Fuel Switch NT'!AF102</f>
        <v>0</v>
      </c>
      <c r="AO63" s="481">
        <f>+'Fuel Switch NT'!$AN102</f>
        <v>0</v>
      </c>
      <c r="AP63" s="480">
        <f>'Fuel Switch NT'!Q102</f>
        <v>0</v>
      </c>
      <c r="AQ63" s="115">
        <f>+'Fuel Switch NT'!Y102</f>
        <v>0</v>
      </c>
      <c r="AR63" s="115">
        <f>+'Fuel Switch NT'!AG102</f>
        <v>0</v>
      </c>
      <c r="AS63" s="481">
        <f>+'Fuel Switch NT'!$AN102</f>
        <v>0</v>
      </c>
      <c r="AU63" s="500" t="s">
        <v>30</v>
      </c>
      <c r="AV63" s="480">
        <f>'Fuel Switch NT'!P102</f>
        <v>0</v>
      </c>
      <c r="AW63" s="115">
        <f>+'Fuel Switch NT'!X102</f>
        <v>0</v>
      </c>
      <c r="AX63" s="115">
        <f>+'Fuel Switch NT'!AF102</f>
        <v>0</v>
      </c>
      <c r="AY63" s="481">
        <f>+'Fuel Switch NT'!$AU102</f>
        <v>45050.035971222896</v>
      </c>
      <c r="AZ63" s="480">
        <f>'Fuel Switch NT'!Q102</f>
        <v>0</v>
      </c>
      <c r="BA63" s="115">
        <f>+'Fuel Switch NT'!Y102</f>
        <v>0</v>
      </c>
      <c r="BB63" s="115">
        <f>+'Fuel Switch NT'!AG102</f>
        <v>0</v>
      </c>
      <c r="BC63" s="481">
        <f>+'Fuel Switch NT'!$AU102</f>
        <v>45050.035971222896</v>
      </c>
      <c r="BE63" s="500" t="s">
        <v>30</v>
      </c>
      <c r="BF63" s="480">
        <f>'Fuel Switch NT'!P139</f>
        <v>0</v>
      </c>
      <c r="BG63" s="115">
        <f>+'Fuel Switch NT'!X139</f>
        <v>0</v>
      </c>
      <c r="BH63" s="115">
        <f>+'Fuel Switch NT'!AF139</f>
        <v>0</v>
      </c>
      <c r="BI63" s="481">
        <f>+'Fuel Switch NT'!$AN139</f>
        <v>205975.27697841724</v>
      </c>
      <c r="BJ63" s="480">
        <f>'Fuel Switch NT'!Q139</f>
        <v>-74411.394226073884</v>
      </c>
      <c r="BK63" s="115">
        <f>+'Fuel Switch NT'!Y139</f>
        <v>-347134.83498680714</v>
      </c>
      <c r="BL63" s="115">
        <f>+'Fuel Switch NT'!AG139</f>
        <v>-796.59842804473135</v>
      </c>
      <c r="BM63" s="481">
        <f>+'Fuel Switch NT'!$AN139</f>
        <v>205975.27697841724</v>
      </c>
    </row>
    <row r="64" spans="2:65" x14ac:dyDescent="0.25">
      <c r="B64" s="16" t="s">
        <v>31</v>
      </c>
      <c r="C64" s="115">
        <f>'Fuel Switch NT'!P103+'Fuel Switch NT'!X103+'Fuel Switch NT'!AF103+'Fuel Switch NT'!$AN103</f>
        <v>0</v>
      </c>
      <c r="D64" s="115">
        <f>'Fuel Switch NT'!Q103+'Fuel Switch NT'!Y103+'Fuel Switch NT'!AG103+'Fuel Switch NT'!$AN103</f>
        <v>0</v>
      </c>
      <c r="E64" s="115">
        <f>'Fuel Switch NT'!BN103</f>
        <v>0</v>
      </c>
      <c r="F64" s="115">
        <v>0</v>
      </c>
      <c r="G64" s="115">
        <v>0</v>
      </c>
      <c r="H64" s="115">
        <v>0</v>
      </c>
      <c r="I64" s="115">
        <f>'Fuel Switch NT'!BG103</f>
        <v>0</v>
      </c>
      <c r="J64" s="115">
        <f>'Gas Supply'!E70*'INput Data'!$E$7</f>
        <v>0</v>
      </c>
      <c r="K64" s="115">
        <f>IF('Fuel Switch NT'!AX103=0,0,-'Fuel Switch NT'!AX103)</f>
        <v>0</v>
      </c>
      <c r="M64" s="16" t="s">
        <v>31</v>
      </c>
      <c r="N64" s="115">
        <f>'Fuel Switch NT'!P103+'Fuel Switch NT'!X103+'Fuel Switch NT'!AF103+'Fuel Switch NT'!$AU103</f>
        <v>0</v>
      </c>
      <c r="O64" s="115">
        <f>'Fuel Switch NT'!Q103+'Fuel Switch NT'!Y103+'Fuel Switch NT'!AG103+'Fuel Switch NT'!$AU103</f>
        <v>0</v>
      </c>
      <c r="P64" s="115">
        <f>'Fuel Switch NT'!BO103</f>
        <v>0</v>
      </c>
      <c r="Q64" s="115">
        <v>0</v>
      </c>
      <c r="R64" s="115">
        <v>0</v>
      </c>
      <c r="S64" s="115">
        <v>0</v>
      </c>
      <c r="T64" s="115">
        <f>'Fuel Switch NT'!BM103</f>
        <v>0</v>
      </c>
      <c r="U64" s="115">
        <f>'Gas Supply'!E70*'INput Data'!$E$7</f>
        <v>0</v>
      </c>
      <c r="V64" s="115">
        <f>IF('Fuel Switch NT'!BA103=0,0,-'Fuel Switch NT'!BA103)</f>
        <v>0</v>
      </c>
      <c r="X64" s="16" t="s">
        <v>31</v>
      </c>
      <c r="Y64" s="115">
        <f>'Fuel Switch NT'!P140+'Fuel Switch NT'!X140+'Fuel Switch NT'!AF140+'Fuel Switch NT'!$AN140</f>
        <v>0</v>
      </c>
      <c r="Z64" s="115">
        <f>'Fuel Switch NT'!Q140+'Fuel Switch NT'!Y140+'Fuel Switch NT'!AG140+'Fuel Switch NT'!$AN140</f>
        <v>0</v>
      </c>
      <c r="AA64" s="115">
        <f>'Fuel Switch NT'!AX140</f>
        <v>0</v>
      </c>
      <c r="AB64" s="115">
        <v>0</v>
      </c>
      <c r="AC64" s="115">
        <v>0</v>
      </c>
      <c r="AD64" s="115">
        <v>0</v>
      </c>
      <c r="AE64" s="115">
        <f>'Fuel Switch NT'!AW140</f>
        <v>0</v>
      </c>
      <c r="AF64" s="115">
        <f>'Gas Supply'!K70*'INput Data'!$E$7</f>
        <v>0</v>
      </c>
      <c r="AG64" s="115">
        <f>'Fuel Switch NT'!AQ140</f>
        <v>0</v>
      </c>
      <c r="AI64" s="77"/>
      <c r="AK64" s="500" t="s">
        <v>31</v>
      </c>
      <c r="AL64" s="480">
        <f>'Fuel Switch NT'!P103</f>
        <v>0</v>
      </c>
      <c r="AM64" s="115">
        <f>+'Fuel Switch NT'!X103</f>
        <v>0</v>
      </c>
      <c r="AN64" s="115">
        <f>+'Fuel Switch NT'!AF103</f>
        <v>0</v>
      </c>
      <c r="AO64" s="481">
        <f>+'Fuel Switch NT'!$AN103</f>
        <v>0</v>
      </c>
      <c r="AP64" s="480">
        <f>'Fuel Switch NT'!Q103</f>
        <v>0</v>
      </c>
      <c r="AQ64" s="115">
        <f>+'Fuel Switch NT'!Y103</f>
        <v>0</v>
      </c>
      <c r="AR64" s="115">
        <f>+'Fuel Switch NT'!AG103</f>
        <v>0</v>
      </c>
      <c r="AS64" s="481">
        <f>+'Fuel Switch NT'!$AN103</f>
        <v>0</v>
      </c>
      <c r="AU64" s="500" t="s">
        <v>31</v>
      </c>
      <c r="AV64" s="480">
        <f>'Fuel Switch NT'!P103</f>
        <v>0</v>
      </c>
      <c r="AW64" s="115">
        <f>+'Fuel Switch NT'!X103</f>
        <v>0</v>
      </c>
      <c r="AX64" s="115">
        <f>+'Fuel Switch NT'!AF103</f>
        <v>0</v>
      </c>
      <c r="AY64" s="481">
        <f>+'Fuel Switch NT'!$AU103</f>
        <v>0</v>
      </c>
      <c r="AZ64" s="480">
        <f>'Fuel Switch NT'!Q103</f>
        <v>0</v>
      </c>
      <c r="BA64" s="115">
        <f>+'Fuel Switch NT'!Y103</f>
        <v>0</v>
      </c>
      <c r="BB64" s="115">
        <f>+'Fuel Switch NT'!AG103</f>
        <v>0</v>
      </c>
      <c r="BC64" s="481">
        <f>+'Fuel Switch NT'!$AU103</f>
        <v>0</v>
      </c>
      <c r="BE64" s="500" t="s">
        <v>31</v>
      </c>
      <c r="BF64" s="480">
        <f>'Fuel Switch NT'!P140</f>
        <v>0</v>
      </c>
      <c r="BG64" s="115">
        <f>+'Fuel Switch NT'!X140</f>
        <v>0</v>
      </c>
      <c r="BH64" s="115">
        <f>+'Fuel Switch NT'!AF140</f>
        <v>0</v>
      </c>
      <c r="BI64" s="481">
        <f>+'Fuel Switch NT'!$AN140</f>
        <v>0</v>
      </c>
      <c r="BJ64" s="480">
        <f>'Fuel Switch NT'!Q140</f>
        <v>0</v>
      </c>
      <c r="BK64" s="115">
        <f>+'Fuel Switch NT'!Y140</f>
        <v>0</v>
      </c>
      <c r="BL64" s="115">
        <f>+'Fuel Switch NT'!AG140</f>
        <v>0</v>
      </c>
      <c r="BM64" s="481">
        <f>+'Fuel Switch NT'!$AN140</f>
        <v>0</v>
      </c>
    </row>
    <row r="65" spans="1:65" x14ac:dyDescent="0.25">
      <c r="B65" s="16" t="s">
        <v>32</v>
      </c>
      <c r="C65" s="115">
        <f>'Fuel Switch NT'!P104+'Fuel Switch NT'!X104+'Fuel Switch NT'!AF104+'Fuel Switch NT'!$AN104</f>
        <v>392365.6560522567</v>
      </c>
      <c r="D65" s="115">
        <f>'Fuel Switch NT'!Q104+'Fuel Switch NT'!Y104+'Fuel Switch NT'!AG104+'Fuel Switch NT'!$AN104</f>
        <v>378567.01324860804</v>
      </c>
      <c r="E65" s="115">
        <f>'Fuel Switch NT'!BN104</f>
        <v>51363.28125046628</v>
      </c>
      <c r="F65" s="115">
        <v>0</v>
      </c>
      <c r="G65" s="115">
        <v>0</v>
      </c>
      <c r="H65" s="115">
        <v>0</v>
      </c>
      <c r="I65" s="115">
        <f>'Fuel Switch NT'!BG104</f>
        <v>879343.11765714525</v>
      </c>
      <c r="J65" s="115">
        <f>'Gas Supply'!E71*'INput Data'!$E$7</f>
        <v>0</v>
      </c>
      <c r="K65" s="115">
        <f>IF('Fuel Switch NT'!AX104=0,0,-'Fuel Switch NT'!AX104)</f>
        <v>0</v>
      </c>
      <c r="M65" s="16" t="s">
        <v>32</v>
      </c>
      <c r="N65" s="115">
        <f>'Fuel Switch NT'!P104+'Fuel Switch NT'!X104+'Fuel Switch NT'!AF104+'Fuel Switch NT'!$AU104</f>
        <v>392365.6560522567</v>
      </c>
      <c r="O65" s="115">
        <f>'Fuel Switch NT'!Q104+'Fuel Switch NT'!Y104+'Fuel Switch NT'!AG104+'Fuel Switch NT'!$AU104</f>
        <v>378567.01324860804</v>
      </c>
      <c r="P65" s="115">
        <f>'Fuel Switch NT'!BO104</f>
        <v>51363.28125046628</v>
      </c>
      <c r="Q65" s="115">
        <v>0</v>
      </c>
      <c r="R65" s="115">
        <v>0</v>
      </c>
      <c r="S65" s="115">
        <v>0</v>
      </c>
      <c r="T65" s="115">
        <f>'Fuel Switch NT'!BM104</f>
        <v>879343.11765714525</v>
      </c>
      <c r="U65" s="115">
        <f>'Gas Supply'!E71*'INput Data'!$E$7</f>
        <v>0</v>
      </c>
      <c r="V65" s="115">
        <f>IF('Fuel Switch NT'!BA104=0,0,-'Fuel Switch NT'!BA104)</f>
        <v>0</v>
      </c>
      <c r="X65" s="16" t="s">
        <v>32</v>
      </c>
      <c r="Y65" s="115">
        <f>'Fuel Switch NT'!P141+'Fuel Switch NT'!X141+'Fuel Switch NT'!AF141+'Fuel Switch NT'!$AN141</f>
        <v>8928.4316682234567</v>
      </c>
      <c r="Z65" s="115">
        <f>'Fuel Switch NT'!Q141+'Fuel Switch NT'!Y141+'Fuel Switch NT'!AG141+'Fuel Switch NT'!$AN141</f>
        <v>8928.4316682234567</v>
      </c>
      <c r="AA65" s="115">
        <f>'Fuel Switch NT'!AX141</f>
        <v>239.07472331630677</v>
      </c>
      <c r="AB65" s="115">
        <v>0</v>
      </c>
      <c r="AC65" s="115">
        <v>0</v>
      </c>
      <c r="AD65" s="115">
        <v>0</v>
      </c>
      <c r="AE65" s="115">
        <f>'Fuel Switch NT'!AW141</f>
        <v>6184941.3259232715</v>
      </c>
      <c r="AF65" s="115">
        <f>'Gas Supply'!K71*'INput Data'!$E$7</f>
        <v>194618.52517985611</v>
      </c>
      <c r="AG65" s="115">
        <f>'Fuel Switch NT'!AQ141</f>
        <v>0</v>
      </c>
      <c r="AI65" s="77"/>
      <c r="AK65" s="500" t="s">
        <v>32</v>
      </c>
      <c r="AL65" s="480">
        <f>'Fuel Switch NT'!P104</f>
        <v>98816.546762589918</v>
      </c>
      <c r="AM65" s="115">
        <f>+'Fuel Switch NT'!X104</f>
        <v>293549.10928966675</v>
      </c>
      <c r="AN65" s="115">
        <f>+'Fuel Switch NT'!AF104</f>
        <v>0</v>
      </c>
      <c r="AO65" s="481">
        <f>+'Fuel Switch NT'!$AN104</f>
        <v>0</v>
      </c>
      <c r="AP65" s="480">
        <f>'Fuel Switch NT'!Q104</f>
        <v>85017.903958941271</v>
      </c>
      <c r="AQ65" s="115">
        <f>+'Fuel Switch NT'!Y104</f>
        <v>293549.10928966675</v>
      </c>
      <c r="AR65" s="115">
        <f>+'Fuel Switch NT'!AG104</f>
        <v>0</v>
      </c>
      <c r="AS65" s="481">
        <f>+'Fuel Switch NT'!$AN104</f>
        <v>0</v>
      </c>
      <c r="AU65" s="500" t="s">
        <v>32</v>
      </c>
      <c r="AV65" s="480">
        <f>'Fuel Switch NT'!P104</f>
        <v>98816.546762589918</v>
      </c>
      <c r="AW65" s="115">
        <f>+'Fuel Switch NT'!X104</f>
        <v>293549.10928966675</v>
      </c>
      <c r="AX65" s="115">
        <f>+'Fuel Switch NT'!AF104</f>
        <v>0</v>
      </c>
      <c r="AY65" s="481">
        <f>+'Fuel Switch NT'!$AU104</f>
        <v>0</v>
      </c>
      <c r="AZ65" s="480">
        <f>'Fuel Switch NT'!Q104</f>
        <v>85017.903958941271</v>
      </c>
      <c r="BA65" s="115">
        <f>+'Fuel Switch NT'!Y104</f>
        <v>293549.10928966675</v>
      </c>
      <c r="BB65" s="115">
        <f>+'Fuel Switch NT'!AG104</f>
        <v>0</v>
      </c>
      <c r="BC65" s="481">
        <f>+'Fuel Switch NT'!$AU104</f>
        <v>0</v>
      </c>
      <c r="BE65" s="500" t="s">
        <v>32</v>
      </c>
      <c r="BF65" s="480">
        <f>'Fuel Switch NT'!P141</f>
        <v>0</v>
      </c>
      <c r="BG65" s="115">
        <f>+'Fuel Switch NT'!X141</f>
        <v>0</v>
      </c>
      <c r="BH65" s="115">
        <f>+'Fuel Switch NT'!AF141</f>
        <v>8928.4316682234567</v>
      </c>
      <c r="BI65" s="481">
        <f>+'Fuel Switch NT'!$AN141</f>
        <v>0</v>
      </c>
      <c r="BJ65" s="480">
        <f>'Fuel Switch NT'!Q141</f>
        <v>0</v>
      </c>
      <c r="BK65" s="115">
        <f>+'Fuel Switch NT'!Y141</f>
        <v>0</v>
      </c>
      <c r="BL65" s="115">
        <f>+'Fuel Switch NT'!AG141</f>
        <v>8928.4316682234567</v>
      </c>
      <c r="BM65" s="481">
        <f>+'Fuel Switch NT'!$AN141</f>
        <v>0</v>
      </c>
    </row>
    <row r="66" spans="1:65" x14ac:dyDescent="0.25">
      <c r="B66" s="16" t="s">
        <v>33</v>
      </c>
      <c r="C66" s="115">
        <f>'Fuel Switch NT'!P105+'Fuel Switch NT'!X105+'Fuel Switch NT'!AF105+'Fuel Switch NT'!$AN105</f>
        <v>0</v>
      </c>
      <c r="D66" s="115">
        <f>'Fuel Switch NT'!Q105+'Fuel Switch NT'!Y105+'Fuel Switch NT'!AG105+'Fuel Switch NT'!$AN105</f>
        <v>0</v>
      </c>
      <c r="E66" s="115">
        <f>'Fuel Switch NT'!BN105</f>
        <v>0</v>
      </c>
      <c r="F66" s="115">
        <v>0</v>
      </c>
      <c r="G66" s="115">
        <v>0</v>
      </c>
      <c r="H66" s="115">
        <v>0</v>
      </c>
      <c r="I66" s="115">
        <f>'Fuel Switch NT'!BG105</f>
        <v>0</v>
      </c>
      <c r="J66" s="115">
        <f>'Gas Supply'!E72*'INput Data'!$E$7</f>
        <v>0</v>
      </c>
      <c r="K66" s="115">
        <f>IF('Fuel Switch NT'!AX105=0,0,-'Fuel Switch NT'!AX105)</f>
        <v>0</v>
      </c>
      <c r="M66" s="16" t="s">
        <v>33</v>
      </c>
      <c r="N66" s="115">
        <f>'Fuel Switch NT'!P105+'Fuel Switch NT'!X105+'Fuel Switch NT'!AF105+'Fuel Switch NT'!$AU105</f>
        <v>166675.50652908324</v>
      </c>
      <c r="O66" s="115">
        <f>'Fuel Switch NT'!Q105+'Fuel Switch NT'!Y105+'Fuel Switch NT'!AG105+'Fuel Switch NT'!$AU105</f>
        <v>166675.50652908324</v>
      </c>
      <c r="P66" s="115">
        <f>'Fuel Switch NT'!BO105</f>
        <v>34245.780838227489</v>
      </c>
      <c r="Q66" s="115">
        <v>0</v>
      </c>
      <c r="R66" s="115">
        <v>0</v>
      </c>
      <c r="S66" s="115">
        <v>0</v>
      </c>
      <c r="T66" s="115">
        <f>'Fuel Switch NT'!BM105</f>
        <v>0</v>
      </c>
      <c r="U66" s="115">
        <f>'Gas Supply'!E72*'INput Data'!$E$7</f>
        <v>0</v>
      </c>
      <c r="V66" s="115">
        <f>IF('Fuel Switch NT'!BA105=0,0,-'Fuel Switch NT'!BA105)</f>
        <v>0</v>
      </c>
      <c r="X66" s="16" t="s">
        <v>33</v>
      </c>
      <c r="Y66" s="115">
        <f>'Fuel Switch NT'!P142+'Fuel Switch NT'!X142+'Fuel Switch NT'!AF142+'Fuel Switch NT'!$AN142</f>
        <v>3626855.4103648644</v>
      </c>
      <c r="Z66" s="115">
        <f>'Fuel Switch NT'!Q142+'Fuel Switch NT'!Y142+'Fuel Switch NT'!AG142+'Fuel Switch NT'!$AN142</f>
        <v>3626855.4103648644</v>
      </c>
      <c r="AA66" s="115">
        <f>'Fuel Switch NT'!AX142</f>
        <v>633157.73867023503</v>
      </c>
      <c r="AB66" s="115">
        <v>0</v>
      </c>
      <c r="AC66" s="115">
        <v>0</v>
      </c>
      <c r="AD66" s="115">
        <v>0</v>
      </c>
      <c r="AE66" s="115">
        <f>'Fuel Switch NT'!AW142</f>
        <v>0</v>
      </c>
      <c r="AF66" s="115">
        <f>'Gas Supply'!K72*'INput Data'!$E$7</f>
        <v>0</v>
      </c>
      <c r="AG66" s="115">
        <f>'Fuel Switch NT'!AQ142</f>
        <v>0</v>
      </c>
      <c r="AI66" s="77"/>
      <c r="AK66" s="500" t="s">
        <v>33</v>
      </c>
      <c r="AL66" s="480">
        <f>'Fuel Switch NT'!P105</f>
        <v>0</v>
      </c>
      <c r="AM66" s="115">
        <f>+'Fuel Switch NT'!X105</f>
        <v>0</v>
      </c>
      <c r="AN66" s="115">
        <f>+'Fuel Switch NT'!AF105</f>
        <v>0</v>
      </c>
      <c r="AO66" s="481">
        <f>+'Fuel Switch NT'!$AN105</f>
        <v>0</v>
      </c>
      <c r="AP66" s="480">
        <f>'Fuel Switch NT'!Q105</f>
        <v>0</v>
      </c>
      <c r="AQ66" s="115">
        <f>+'Fuel Switch NT'!Y105</f>
        <v>0</v>
      </c>
      <c r="AR66" s="115">
        <f>+'Fuel Switch NT'!AG105</f>
        <v>0</v>
      </c>
      <c r="AS66" s="481">
        <f>+'Fuel Switch NT'!$AN105</f>
        <v>0</v>
      </c>
      <c r="AU66" s="500" t="s">
        <v>33</v>
      </c>
      <c r="AV66" s="480">
        <f>'Fuel Switch NT'!P105</f>
        <v>0</v>
      </c>
      <c r="AW66" s="115">
        <f>+'Fuel Switch NT'!X105</f>
        <v>0</v>
      </c>
      <c r="AX66" s="115">
        <f>+'Fuel Switch NT'!AF105</f>
        <v>0</v>
      </c>
      <c r="AY66" s="481">
        <f>+'Fuel Switch NT'!$AU105</f>
        <v>166675.50652908324</v>
      </c>
      <c r="AZ66" s="480">
        <f>'Fuel Switch NT'!Q105</f>
        <v>0</v>
      </c>
      <c r="BA66" s="115">
        <f>+'Fuel Switch NT'!Y105</f>
        <v>0</v>
      </c>
      <c r="BB66" s="115">
        <f>+'Fuel Switch NT'!AG105</f>
        <v>0</v>
      </c>
      <c r="BC66" s="481">
        <f>+'Fuel Switch NT'!$AU105</f>
        <v>166675.50652908324</v>
      </c>
      <c r="BE66" s="500" t="s">
        <v>33</v>
      </c>
      <c r="BF66" s="480">
        <f>'Fuel Switch NT'!P142</f>
        <v>0</v>
      </c>
      <c r="BG66" s="115">
        <f>+'Fuel Switch NT'!X142</f>
        <v>144200.95877834375</v>
      </c>
      <c r="BH66" s="115">
        <f>+'Fuel Switch NT'!AF142</f>
        <v>0</v>
      </c>
      <c r="BI66" s="481">
        <f>+'Fuel Switch NT'!$AN142</f>
        <v>3482654.4515865208</v>
      </c>
      <c r="BJ66" s="480">
        <f>'Fuel Switch NT'!Q142</f>
        <v>0</v>
      </c>
      <c r="BK66" s="115">
        <f>+'Fuel Switch NT'!Y142</f>
        <v>144200.95877834375</v>
      </c>
      <c r="BL66" s="115">
        <f>+'Fuel Switch NT'!AG142</f>
        <v>0</v>
      </c>
      <c r="BM66" s="481">
        <f>+'Fuel Switch NT'!$AN142</f>
        <v>3482654.4515865208</v>
      </c>
    </row>
    <row r="67" spans="1:65" x14ac:dyDescent="0.25">
      <c r="B67" s="16" t="s">
        <v>34</v>
      </c>
      <c r="C67" s="115">
        <f>'Fuel Switch NT'!P106+'Fuel Switch NT'!X106+'Fuel Switch NT'!AF106+'Fuel Switch NT'!$AN106</f>
        <v>400759.92374924466</v>
      </c>
      <c r="D67" s="115">
        <f>'Fuel Switch NT'!Q106+'Fuel Switch NT'!Y106+'Fuel Switch NT'!AG106+'Fuel Switch NT'!$AN106</f>
        <v>-4270338.5677515892</v>
      </c>
      <c r="E67" s="115">
        <f>'Fuel Switch NT'!BN106</f>
        <v>0</v>
      </c>
      <c r="F67" s="115">
        <v>0</v>
      </c>
      <c r="G67" s="115">
        <v>0</v>
      </c>
      <c r="H67" s="115">
        <v>0</v>
      </c>
      <c r="I67" s="115">
        <f>'Fuel Switch NT'!BG106</f>
        <v>0</v>
      </c>
      <c r="J67" s="115">
        <f>'Gas Supply'!E73*'INput Data'!$E$7</f>
        <v>0</v>
      </c>
      <c r="K67" s="115">
        <f>IF('Fuel Switch NT'!AX106=0,0,-'Fuel Switch NT'!AX106)</f>
        <v>0</v>
      </c>
      <c r="M67" s="16" t="s">
        <v>34</v>
      </c>
      <c r="N67" s="115">
        <f>'Fuel Switch NT'!P106+'Fuel Switch NT'!X106+'Fuel Switch NT'!AF106+'Fuel Switch NT'!$AU106</f>
        <v>400759.92374924466</v>
      </c>
      <c r="O67" s="115">
        <f>'Fuel Switch NT'!Q106+'Fuel Switch NT'!Y106+'Fuel Switch NT'!AG106+'Fuel Switch NT'!$AU106</f>
        <v>-4270338.5677515892</v>
      </c>
      <c r="P67" s="115">
        <f>'Fuel Switch NT'!BO106</f>
        <v>0</v>
      </c>
      <c r="Q67" s="115">
        <v>0</v>
      </c>
      <c r="R67" s="115">
        <v>0</v>
      </c>
      <c r="S67" s="115">
        <v>0</v>
      </c>
      <c r="T67" s="115">
        <f>'Fuel Switch NT'!BM106</f>
        <v>0</v>
      </c>
      <c r="U67" s="115">
        <f>'Gas Supply'!E73*'INput Data'!$E$7</f>
        <v>0</v>
      </c>
      <c r="V67" s="115">
        <f>IF('Fuel Switch NT'!BA106=0,0,-'Fuel Switch NT'!BA106)</f>
        <v>0</v>
      </c>
      <c r="X67" s="16" t="s">
        <v>34</v>
      </c>
      <c r="Y67" s="115">
        <f>'Fuel Switch NT'!P143+'Fuel Switch NT'!X143+'Fuel Switch NT'!AF143+'Fuel Switch NT'!$AN143</f>
        <v>116764.12858574071</v>
      </c>
      <c r="Z67" s="115">
        <f>'Fuel Switch NT'!Q143+'Fuel Switch NT'!Y143+'Fuel Switch NT'!AG143+'Fuel Switch NT'!$AN143</f>
        <v>116764.12858574071</v>
      </c>
      <c r="AA67" s="115">
        <f>'Fuel Switch NT'!AX143</f>
        <v>0</v>
      </c>
      <c r="AB67" s="115">
        <v>0</v>
      </c>
      <c r="AC67" s="115">
        <v>0</v>
      </c>
      <c r="AD67" s="115">
        <v>0</v>
      </c>
      <c r="AE67" s="115">
        <f>'Fuel Switch NT'!AW143</f>
        <v>0</v>
      </c>
      <c r="AF67" s="115">
        <f>'Gas Supply'!K73*'INput Data'!$E$7</f>
        <v>1159061.4388489209</v>
      </c>
      <c r="AG67" s="115">
        <f>'Fuel Switch NT'!AQ143</f>
        <v>0</v>
      </c>
      <c r="AI67" s="77"/>
      <c r="AK67" s="500" t="s">
        <v>34</v>
      </c>
      <c r="AL67" s="480">
        <f>'Fuel Switch NT'!P106</f>
        <v>111856.11510791368</v>
      </c>
      <c r="AM67" s="115">
        <f>+'Fuel Switch NT'!X106</f>
        <v>283043.16546762595</v>
      </c>
      <c r="AN67" s="115">
        <f>+'Fuel Switch NT'!AF106</f>
        <v>5860.643173705037</v>
      </c>
      <c r="AO67" s="481">
        <f>+'Fuel Switch NT'!$AN106</f>
        <v>0</v>
      </c>
      <c r="AP67" s="480">
        <f>'Fuel Switch NT'!Q106</f>
        <v>-2192538.8819740918</v>
      </c>
      <c r="AQ67" s="115">
        <f>+'Fuel Switch NT'!Y106</f>
        <v>-2083660.3289512023</v>
      </c>
      <c r="AR67" s="115">
        <f>+'Fuel Switch NT'!AG106</f>
        <v>5860.643173705037</v>
      </c>
      <c r="AS67" s="481">
        <f>+'Fuel Switch NT'!$AN106</f>
        <v>0</v>
      </c>
      <c r="AU67" s="500" t="s">
        <v>34</v>
      </c>
      <c r="AV67" s="480">
        <f>'Fuel Switch NT'!P106</f>
        <v>111856.11510791368</v>
      </c>
      <c r="AW67" s="115">
        <f>+'Fuel Switch NT'!X106</f>
        <v>283043.16546762595</v>
      </c>
      <c r="AX67" s="115">
        <f>+'Fuel Switch NT'!AF106</f>
        <v>5860.643173705037</v>
      </c>
      <c r="AY67" s="481">
        <f>+'Fuel Switch NT'!$AU106</f>
        <v>0</v>
      </c>
      <c r="AZ67" s="480">
        <f>'Fuel Switch NT'!Q106</f>
        <v>-2192538.8819740918</v>
      </c>
      <c r="BA67" s="115">
        <f>+'Fuel Switch NT'!Y106</f>
        <v>-2083660.3289512023</v>
      </c>
      <c r="BB67" s="115">
        <f>+'Fuel Switch NT'!AG106</f>
        <v>5860.643173705037</v>
      </c>
      <c r="BC67" s="481">
        <f>+'Fuel Switch NT'!$AU106</f>
        <v>0</v>
      </c>
      <c r="BE67" s="500" t="s">
        <v>34</v>
      </c>
      <c r="BF67" s="480">
        <f>'Fuel Switch NT'!P143</f>
        <v>35085.759088923129</v>
      </c>
      <c r="BG67" s="115">
        <f>+'Fuel Switch NT'!X143</f>
        <v>81238.225565594577</v>
      </c>
      <c r="BH67" s="115">
        <f>+'Fuel Switch NT'!AF143</f>
        <v>440.14393122301357</v>
      </c>
      <c r="BI67" s="481">
        <f>+'Fuel Switch NT'!$AN143</f>
        <v>0</v>
      </c>
      <c r="BJ67" s="480">
        <f>'Fuel Switch NT'!Q143</f>
        <v>35085.759088923129</v>
      </c>
      <c r="BK67" s="115">
        <f>+'Fuel Switch NT'!Y143</f>
        <v>81238.225565594577</v>
      </c>
      <c r="BL67" s="115">
        <f>+'Fuel Switch NT'!AG143</f>
        <v>440.14393122301357</v>
      </c>
      <c r="BM67" s="481">
        <f>+'Fuel Switch NT'!$AN143</f>
        <v>0</v>
      </c>
    </row>
    <row r="68" spans="1:65" x14ac:dyDescent="0.25">
      <c r="B68" s="16" t="s">
        <v>35</v>
      </c>
      <c r="C68" s="115">
        <f>'Fuel Switch NT'!P107+'Fuel Switch NT'!X107+'Fuel Switch NT'!AF107+'Fuel Switch NT'!$AN107</f>
        <v>88892.312843705557</v>
      </c>
      <c r="D68" s="115">
        <f>'Fuel Switch NT'!Q107+'Fuel Switch NT'!Y107+'Fuel Switch NT'!AG107+'Fuel Switch NT'!$AN107</f>
        <v>88892.312843705557</v>
      </c>
      <c r="E68" s="115">
        <f>'Fuel Switch NT'!BN107</f>
        <v>78300.840525149193</v>
      </c>
      <c r="F68" s="115">
        <v>0</v>
      </c>
      <c r="G68" s="115">
        <v>0</v>
      </c>
      <c r="H68" s="115">
        <v>0</v>
      </c>
      <c r="I68" s="115">
        <f>'Fuel Switch NT'!BG107</f>
        <v>0</v>
      </c>
      <c r="J68" s="115">
        <f>'Gas Supply'!E74*'INput Data'!$E$7</f>
        <v>0</v>
      </c>
      <c r="K68" s="115">
        <f>IF('Fuel Switch NT'!AX107=0,0,-'Fuel Switch NT'!AX107)</f>
        <v>0</v>
      </c>
      <c r="M68" s="16" t="s">
        <v>35</v>
      </c>
      <c r="N68" s="115">
        <f>'Fuel Switch NT'!P107+'Fuel Switch NT'!X107+'Fuel Switch NT'!AF107+'Fuel Switch NT'!$AU107</f>
        <v>88892.312843705557</v>
      </c>
      <c r="O68" s="115">
        <f>'Fuel Switch NT'!Q107+'Fuel Switch NT'!Y107+'Fuel Switch NT'!AG107+'Fuel Switch NT'!$AU107</f>
        <v>88892.312843705557</v>
      </c>
      <c r="P68" s="115">
        <f>'Fuel Switch NT'!BO107</f>
        <v>78300.840525149193</v>
      </c>
      <c r="Q68" s="115">
        <v>0</v>
      </c>
      <c r="R68" s="115">
        <v>0</v>
      </c>
      <c r="S68" s="115">
        <v>0</v>
      </c>
      <c r="T68" s="115">
        <f>'Fuel Switch NT'!BM107</f>
        <v>0</v>
      </c>
      <c r="U68" s="115">
        <f>'Gas Supply'!E74*'INput Data'!$E$7</f>
        <v>0</v>
      </c>
      <c r="V68" s="115">
        <f>IF('Fuel Switch NT'!BA107=0,0,-'Fuel Switch NT'!BA107)</f>
        <v>0</v>
      </c>
      <c r="X68" s="16" t="s">
        <v>35</v>
      </c>
      <c r="Y68" s="115">
        <f>'Fuel Switch NT'!P144+'Fuel Switch NT'!X144+'Fuel Switch NT'!AF144+'Fuel Switch NT'!$AN144</f>
        <v>335752.65529421129</v>
      </c>
      <c r="Z68" s="115">
        <f>'Fuel Switch NT'!Q144+'Fuel Switch NT'!Y144+'Fuel Switch NT'!AG144+'Fuel Switch NT'!$AN144</f>
        <v>335752.65529421129</v>
      </c>
      <c r="AA68" s="115">
        <f>'Fuel Switch NT'!AX144</f>
        <v>105683.71709541322</v>
      </c>
      <c r="AB68" s="115">
        <v>0</v>
      </c>
      <c r="AC68" s="115">
        <v>0</v>
      </c>
      <c r="AD68" s="115">
        <v>0</v>
      </c>
      <c r="AE68" s="115">
        <f>'Fuel Switch NT'!AW144</f>
        <v>0</v>
      </c>
      <c r="AF68" s="115">
        <f>'Gas Supply'!K74*'INput Data'!$E$7</f>
        <v>0</v>
      </c>
      <c r="AG68" s="115">
        <f>'Fuel Switch NT'!AQ144</f>
        <v>0</v>
      </c>
      <c r="AI68" s="77"/>
      <c r="AK68" s="500" t="s">
        <v>35</v>
      </c>
      <c r="AL68" s="480">
        <f>'Fuel Switch NT'!P107</f>
        <v>42354.508520411866</v>
      </c>
      <c r="AM68" s="115">
        <f>+'Fuel Switch NT'!X107</f>
        <v>46537.804323293683</v>
      </c>
      <c r="AN68" s="115">
        <f>+'Fuel Switch NT'!AF107</f>
        <v>0</v>
      </c>
      <c r="AO68" s="481">
        <f>+'Fuel Switch NT'!$AN107</f>
        <v>0</v>
      </c>
      <c r="AP68" s="480">
        <f>'Fuel Switch NT'!Q107</f>
        <v>42354.508520411866</v>
      </c>
      <c r="AQ68" s="115">
        <f>+'Fuel Switch NT'!Y107</f>
        <v>46537.804323293683</v>
      </c>
      <c r="AR68" s="115">
        <f>+'Fuel Switch NT'!AG107</f>
        <v>0</v>
      </c>
      <c r="AS68" s="481">
        <f>+'Fuel Switch NT'!$AN107</f>
        <v>0</v>
      </c>
      <c r="AU68" s="500" t="s">
        <v>35</v>
      </c>
      <c r="AV68" s="480">
        <f>'Fuel Switch NT'!P107</f>
        <v>42354.508520411866</v>
      </c>
      <c r="AW68" s="115">
        <f>+'Fuel Switch NT'!X107</f>
        <v>46537.804323293683</v>
      </c>
      <c r="AX68" s="115">
        <f>+'Fuel Switch NT'!AF107</f>
        <v>0</v>
      </c>
      <c r="AY68" s="481">
        <f>+'Fuel Switch NT'!$AU107</f>
        <v>0</v>
      </c>
      <c r="AZ68" s="480">
        <f>'Fuel Switch NT'!Q107</f>
        <v>42354.508520411866</v>
      </c>
      <c r="BA68" s="115">
        <f>+'Fuel Switch NT'!Y107</f>
        <v>46537.804323293683</v>
      </c>
      <c r="BB68" s="115">
        <f>+'Fuel Switch NT'!AG107</f>
        <v>0</v>
      </c>
      <c r="BC68" s="481">
        <f>+'Fuel Switch NT'!$AU107</f>
        <v>0</v>
      </c>
      <c r="BE68" s="500" t="s">
        <v>35</v>
      </c>
      <c r="BF68" s="480">
        <f>'Fuel Switch NT'!P144</f>
        <v>122092.80248823999</v>
      </c>
      <c r="BG68" s="115">
        <f>+'Fuel Switch NT'!X144</f>
        <v>76960.510288384321</v>
      </c>
      <c r="BH68" s="115">
        <f>+'Fuel Switch NT'!AF144</f>
        <v>0</v>
      </c>
      <c r="BI68" s="481">
        <f>+'Fuel Switch NT'!$AN144</f>
        <v>136699.34251758698</v>
      </c>
      <c r="BJ68" s="480">
        <f>'Fuel Switch NT'!Q144</f>
        <v>122092.80248823999</v>
      </c>
      <c r="BK68" s="115">
        <f>+'Fuel Switch NT'!Y144</f>
        <v>76960.510288384321</v>
      </c>
      <c r="BL68" s="115">
        <f>+'Fuel Switch NT'!AG144</f>
        <v>0</v>
      </c>
      <c r="BM68" s="481">
        <f>+'Fuel Switch NT'!$AN144</f>
        <v>136699.34251758698</v>
      </c>
    </row>
    <row r="69" spans="1:65" x14ac:dyDescent="0.25">
      <c r="B69" s="16" t="s">
        <v>36</v>
      </c>
      <c r="C69" s="115">
        <f>'Fuel Switch NT'!P108+'Fuel Switch NT'!X108+'Fuel Switch NT'!AF108+'Fuel Switch NT'!$AN108</f>
        <v>0</v>
      </c>
      <c r="D69" s="115">
        <f>'Fuel Switch NT'!Q108+'Fuel Switch NT'!Y108+'Fuel Switch NT'!AG108+'Fuel Switch NT'!$AN108</f>
        <v>-730206.58833328914</v>
      </c>
      <c r="E69" s="115">
        <f>'Fuel Switch NT'!BN108</f>
        <v>0</v>
      </c>
      <c r="F69" s="115">
        <v>0</v>
      </c>
      <c r="G69" s="115">
        <v>0</v>
      </c>
      <c r="H69" s="115">
        <v>0</v>
      </c>
      <c r="I69" s="115">
        <f>'Fuel Switch NT'!BG108</f>
        <v>0</v>
      </c>
      <c r="J69" s="115">
        <f>'Gas Supply'!E75*'INput Data'!$E$7</f>
        <v>0</v>
      </c>
      <c r="K69" s="115">
        <f>IF('Fuel Switch NT'!AX108=0,0,-'Fuel Switch NT'!AX108)</f>
        <v>0</v>
      </c>
      <c r="M69" s="16" t="s">
        <v>36</v>
      </c>
      <c r="N69" s="115">
        <f>'Fuel Switch NT'!P108+'Fuel Switch NT'!X108+'Fuel Switch NT'!AF108+'Fuel Switch NT'!$AU108</f>
        <v>313355.11564491293</v>
      </c>
      <c r="O69" s="115">
        <f>'Fuel Switch NT'!Q108+'Fuel Switch NT'!Y108+'Fuel Switch NT'!AG108+'Fuel Switch NT'!$AU108</f>
        <v>-416851.47268837621</v>
      </c>
      <c r="P69" s="115">
        <f>'Fuel Switch NT'!BO108</f>
        <v>23877.921653913567</v>
      </c>
      <c r="Q69" s="115">
        <v>0</v>
      </c>
      <c r="R69" s="115">
        <v>0</v>
      </c>
      <c r="S69" s="115">
        <v>0</v>
      </c>
      <c r="T69" s="115">
        <f>'Fuel Switch NT'!BM108</f>
        <v>0</v>
      </c>
      <c r="U69" s="115">
        <f>'Gas Supply'!E75*'INput Data'!$E$7</f>
        <v>0</v>
      </c>
      <c r="V69" s="115">
        <f>IF('Fuel Switch NT'!BA108=0,0,-'Fuel Switch NT'!BA108)</f>
        <v>0</v>
      </c>
      <c r="X69" s="16" t="s">
        <v>36</v>
      </c>
      <c r="Y69" s="115">
        <f>'Fuel Switch NT'!P145+'Fuel Switch NT'!X145+'Fuel Switch NT'!AF145+'Fuel Switch NT'!$AN145</f>
        <v>19768.713061549835</v>
      </c>
      <c r="Z69" s="115">
        <f>'Fuel Switch NT'!Q145+'Fuel Switch NT'!Y145+'Fuel Switch NT'!AG145+'Fuel Switch NT'!$AN145</f>
        <v>19768.713061549835</v>
      </c>
      <c r="AA69" s="115">
        <f>'Fuel Switch NT'!AX145</f>
        <v>1015.7262960367636</v>
      </c>
      <c r="AB69" s="115">
        <v>0</v>
      </c>
      <c r="AC69" s="115">
        <v>0</v>
      </c>
      <c r="AD69" s="115">
        <v>0</v>
      </c>
      <c r="AE69" s="115">
        <f>'Fuel Switch NT'!AW145</f>
        <v>0</v>
      </c>
      <c r="AF69" s="115">
        <f>'Gas Supply'!K75*'INput Data'!$E$7</f>
        <v>0</v>
      </c>
      <c r="AG69" s="115">
        <f>'Fuel Switch NT'!AQ145</f>
        <v>0</v>
      </c>
      <c r="AI69" s="77"/>
      <c r="AK69" s="500" t="s">
        <v>36</v>
      </c>
      <c r="AL69" s="480">
        <f>'Fuel Switch NT'!P108</f>
        <v>0</v>
      </c>
      <c r="AM69" s="115">
        <f>+'Fuel Switch NT'!X108</f>
        <v>0</v>
      </c>
      <c r="AN69" s="115">
        <f>+'Fuel Switch NT'!AF108</f>
        <v>0</v>
      </c>
      <c r="AO69" s="481">
        <f>+'Fuel Switch NT'!$AN108</f>
        <v>0</v>
      </c>
      <c r="AP69" s="480">
        <f>'Fuel Switch NT'!Q108</f>
        <v>-264524.09194328636</v>
      </c>
      <c r="AQ69" s="115">
        <f>+'Fuel Switch NT'!Y108</f>
        <v>-462917.16090075101</v>
      </c>
      <c r="AR69" s="115">
        <f>+'Fuel Switch NT'!AG108</f>
        <v>-2765.3354892517982</v>
      </c>
      <c r="AS69" s="481">
        <f>+'Fuel Switch NT'!$AN108</f>
        <v>0</v>
      </c>
      <c r="AU69" s="500" t="s">
        <v>36</v>
      </c>
      <c r="AV69" s="480">
        <f>'Fuel Switch NT'!P108</f>
        <v>0</v>
      </c>
      <c r="AW69" s="115">
        <f>+'Fuel Switch NT'!X108</f>
        <v>0</v>
      </c>
      <c r="AX69" s="115">
        <f>+'Fuel Switch NT'!AF108</f>
        <v>0</v>
      </c>
      <c r="AY69" s="481">
        <f>+'Fuel Switch NT'!$AU108</f>
        <v>313355.11564491293</v>
      </c>
      <c r="AZ69" s="480">
        <f>'Fuel Switch NT'!Q108</f>
        <v>-264524.09194328636</v>
      </c>
      <c r="BA69" s="115">
        <f>+'Fuel Switch NT'!Y108</f>
        <v>-462917.16090075101</v>
      </c>
      <c r="BB69" s="115">
        <f>+'Fuel Switch NT'!AG108</f>
        <v>-2765.3354892517982</v>
      </c>
      <c r="BC69" s="481">
        <f>+'Fuel Switch NT'!$AU108</f>
        <v>313355.11564491293</v>
      </c>
      <c r="BE69" s="500" t="s">
        <v>36</v>
      </c>
      <c r="BF69" s="480">
        <f>'Fuel Switch NT'!P145</f>
        <v>0</v>
      </c>
      <c r="BG69" s="115">
        <f>+'Fuel Switch NT'!X145</f>
        <v>0</v>
      </c>
      <c r="BH69" s="115">
        <f>+'Fuel Switch NT'!AF145</f>
        <v>0</v>
      </c>
      <c r="BI69" s="481">
        <f>+'Fuel Switch NT'!$AN145</f>
        <v>19768.713061549835</v>
      </c>
      <c r="BJ69" s="480">
        <f>'Fuel Switch NT'!Q145</f>
        <v>0</v>
      </c>
      <c r="BK69" s="115">
        <f>+'Fuel Switch NT'!Y145</f>
        <v>0</v>
      </c>
      <c r="BL69" s="115">
        <f>+'Fuel Switch NT'!AG145</f>
        <v>0</v>
      </c>
      <c r="BM69" s="481">
        <f>+'Fuel Switch NT'!$AN145</f>
        <v>19768.713061549835</v>
      </c>
    </row>
    <row r="70" spans="1:65" x14ac:dyDescent="0.25">
      <c r="B70" s="16" t="s">
        <v>37</v>
      </c>
      <c r="C70" s="115">
        <f>'Fuel Switch NT'!P109+'Fuel Switch NT'!X109+'Fuel Switch NT'!AF109+'Fuel Switch NT'!$AN109</f>
        <v>27949.003801162162</v>
      </c>
      <c r="D70" s="115">
        <f>'Fuel Switch NT'!Q109+'Fuel Switch NT'!Y109+'Fuel Switch NT'!AG109+'Fuel Switch NT'!$AN109</f>
        <v>27949.003801162162</v>
      </c>
      <c r="E70" s="115">
        <f>'Fuel Switch NT'!BN109</f>
        <v>0</v>
      </c>
      <c r="F70" s="115">
        <v>0</v>
      </c>
      <c r="G70" s="115">
        <v>0</v>
      </c>
      <c r="H70" s="115">
        <v>0</v>
      </c>
      <c r="I70" s="115">
        <f>'Fuel Switch NT'!BG109</f>
        <v>647845.0469666298</v>
      </c>
      <c r="J70" s="115">
        <f>'Gas Supply'!E76*'INput Data'!$E$7</f>
        <v>0</v>
      </c>
      <c r="K70" s="115">
        <f>IF('Fuel Switch NT'!AX109=0,0,-'Fuel Switch NT'!AX109)</f>
        <v>0</v>
      </c>
      <c r="M70" s="16" t="s">
        <v>37</v>
      </c>
      <c r="N70" s="115">
        <f>'Fuel Switch NT'!P109+'Fuel Switch NT'!X109+'Fuel Switch NT'!AF109+'Fuel Switch NT'!$AU109</f>
        <v>27949.003801162162</v>
      </c>
      <c r="O70" s="115">
        <f>'Fuel Switch NT'!Q109+'Fuel Switch NT'!Y109+'Fuel Switch NT'!AG109+'Fuel Switch NT'!$AU109</f>
        <v>27949.003801162162</v>
      </c>
      <c r="P70" s="115">
        <f>'Fuel Switch NT'!BO109</f>
        <v>0</v>
      </c>
      <c r="Q70" s="115">
        <v>0</v>
      </c>
      <c r="R70" s="115">
        <v>0</v>
      </c>
      <c r="S70" s="115">
        <v>0</v>
      </c>
      <c r="T70" s="115">
        <f>'Fuel Switch NT'!BM109</f>
        <v>647845.0469666298</v>
      </c>
      <c r="U70" s="115">
        <f>'Gas Supply'!E76*'INput Data'!$E$7</f>
        <v>0</v>
      </c>
      <c r="V70" s="115">
        <f>IF('Fuel Switch NT'!BA109=0,0,-'Fuel Switch NT'!BA109)</f>
        <v>-215131.80677198988</v>
      </c>
      <c r="X70" s="16" t="s">
        <v>37</v>
      </c>
      <c r="Y70" s="115">
        <f>'Fuel Switch NT'!P146+'Fuel Switch NT'!X146+'Fuel Switch NT'!AF146+'Fuel Switch NT'!$AN146</f>
        <v>18343.608605796013</v>
      </c>
      <c r="Z70" s="115">
        <f>'Fuel Switch NT'!Q146+'Fuel Switch NT'!Y146+'Fuel Switch NT'!AG146+'Fuel Switch NT'!$AN146</f>
        <v>10221.945409942731</v>
      </c>
      <c r="AA70" s="115">
        <f>'Fuel Switch NT'!AX146</f>
        <v>0</v>
      </c>
      <c r="AB70" s="115">
        <v>0</v>
      </c>
      <c r="AC70" s="115">
        <v>0</v>
      </c>
      <c r="AD70" s="115">
        <v>0</v>
      </c>
      <c r="AE70" s="115">
        <f>'Fuel Switch NT'!AW146</f>
        <v>731944.86759860173</v>
      </c>
      <c r="AF70" s="115">
        <f>'Gas Supply'!K76*'INput Data'!$E$7</f>
        <v>0</v>
      </c>
      <c r="AG70" s="115">
        <f>'Fuel Switch NT'!AQ146</f>
        <v>0</v>
      </c>
      <c r="AI70" s="77"/>
      <c r="AK70" s="500" t="s">
        <v>37</v>
      </c>
      <c r="AL70" s="480">
        <f>'Fuel Switch NT'!P109</f>
        <v>5270.6831219631786</v>
      </c>
      <c r="AM70" s="115">
        <f>+'Fuel Switch NT'!X109</f>
        <v>22364.97211804791</v>
      </c>
      <c r="AN70" s="115">
        <f>+'Fuel Switch NT'!AF109</f>
        <v>313.34856115107431</v>
      </c>
      <c r="AO70" s="481">
        <f>+'Fuel Switch NT'!$AN109</f>
        <v>0</v>
      </c>
      <c r="AP70" s="480">
        <f>'Fuel Switch NT'!Q109</f>
        <v>5270.6831219631786</v>
      </c>
      <c r="AQ70" s="115">
        <f>+'Fuel Switch NT'!Y109</f>
        <v>22364.97211804791</v>
      </c>
      <c r="AR70" s="115">
        <f>+'Fuel Switch NT'!AG109</f>
        <v>313.34856115107431</v>
      </c>
      <c r="AS70" s="481">
        <f>+'Fuel Switch NT'!$AN109</f>
        <v>0</v>
      </c>
      <c r="AU70" s="500" t="s">
        <v>37</v>
      </c>
      <c r="AV70" s="480">
        <f>'Fuel Switch NT'!P109</f>
        <v>5270.6831219631786</v>
      </c>
      <c r="AW70" s="115">
        <f>+'Fuel Switch NT'!X109</f>
        <v>22364.97211804791</v>
      </c>
      <c r="AX70" s="115">
        <f>+'Fuel Switch NT'!AF109</f>
        <v>313.34856115107431</v>
      </c>
      <c r="AY70" s="481">
        <f>+'Fuel Switch NT'!$AU109</f>
        <v>0</v>
      </c>
      <c r="AZ70" s="480">
        <f>'Fuel Switch NT'!Q109</f>
        <v>5270.6831219631786</v>
      </c>
      <c r="BA70" s="115">
        <f>+'Fuel Switch NT'!Y109</f>
        <v>22364.97211804791</v>
      </c>
      <c r="BB70" s="115">
        <f>+'Fuel Switch NT'!AG109</f>
        <v>313.34856115107431</v>
      </c>
      <c r="BC70" s="481">
        <f>+'Fuel Switch NT'!$AU109</f>
        <v>0</v>
      </c>
      <c r="BE70" s="500" t="s">
        <v>37</v>
      </c>
      <c r="BF70" s="480">
        <f>'Fuel Switch NT'!P146</f>
        <v>0</v>
      </c>
      <c r="BG70" s="115">
        <f>+'Fuel Switch NT'!X146</f>
        <v>18163.979875992969</v>
      </c>
      <c r="BH70" s="115">
        <f>+'Fuel Switch NT'!AF146</f>
        <v>179.62872980304289</v>
      </c>
      <c r="BI70" s="481">
        <f>+'Fuel Switch NT'!$AN146</f>
        <v>0</v>
      </c>
      <c r="BJ70" s="480">
        <f>'Fuel Switch NT'!Q146</f>
        <v>-8121.6631958532798</v>
      </c>
      <c r="BK70" s="115">
        <f>+'Fuel Switch NT'!Y146</f>
        <v>18163.979875992969</v>
      </c>
      <c r="BL70" s="115">
        <f>+'Fuel Switch NT'!AG146</f>
        <v>179.62872980304289</v>
      </c>
      <c r="BM70" s="481">
        <f>+'Fuel Switch NT'!$AN146</f>
        <v>0</v>
      </c>
    </row>
    <row r="71" spans="1:65" x14ac:dyDescent="0.25">
      <c r="B71" s="16" t="s">
        <v>38</v>
      </c>
      <c r="C71" s="115">
        <f>'Fuel Switch NT'!P110+'Fuel Switch NT'!X110+'Fuel Switch NT'!AF110+'Fuel Switch NT'!$AN110</f>
        <v>13580.16379703329</v>
      </c>
      <c r="D71" s="115">
        <f>'Fuel Switch NT'!Q110+'Fuel Switch NT'!Y110+'Fuel Switch NT'!AG110+'Fuel Switch NT'!$AN110</f>
        <v>13580.16379703329</v>
      </c>
      <c r="E71" s="115">
        <f>'Fuel Switch NT'!BN110</f>
        <v>0</v>
      </c>
      <c r="F71" s="115">
        <v>0</v>
      </c>
      <c r="G71" s="115">
        <v>0</v>
      </c>
      <c r="H71" s="115">
        <v>0</v>
      </c>
      <c r="I71" s="115">
        <f>'Fuel Switch NT'!BG110</f>
        <v>0</v>
      </c>
      <c r="J71" s="115">
        <f>'Gas Supply'!E77*'INput Data'!$E$7</f>
        <v>0</v>
      </c>
      <c r="K71" s="115">
        <f>IF('Fuel Switch NT'!AX110=0,0,-'Fuel Switch NT'!AX110)</f>
        <v>0</v>
      </c>
      <c r="M71" s="16" t="s">
        <v>38</v>
      </c>
      <c r="N71" s="115">
        <f>'Fuel Switch NT'!P110+'Fuel Switch NT'!X110+'Fuel Switch NT'!AF110+'Fuel Switch NT'!$AU110</f>
        <v>50820.783192569164</v>
      </c>
      <c r="O71" s="115">
        <f>'Fuel Switch NT'!Q110+'Fuel Switch NT'!Y110+'Fuel Switch NT'!AG110+'Fuel Switch NT'!$AU110</f>
        <v>50820.783192569164</v>
      </c>
      <c r="P71" s="115">
        <f>'Fuel Switch NT'!BO110</f>
        <v>0</v>
      </c>
      <c r="Q71" s="115">
        <v>0</v>
      </c>
      <c r="R71" s="115">
        <v>0</v>
      </c>
      <c r="S71" s="115">
        <v>0</v>
      </c>
      <c r="T71" s="115">
        <f>'Fuel Switch NT'!BM110</f>
        <v>0</v>
      </c>
      <c r="U71" s="115">
        <f>'Gas Supply'!E77*'INput Data'!$E$7</f>
        <v>0</v>
      </c>
      <c r="V71" s="115">
        <f>IF('Fuel Switch NT'!BA110=0,0,-'Fuel Switch NT'!BA110)</f>
        <v>0</v>
      </c>
      <c r="X71" s="16" t="s">
        <v>38</v>
      </c>
      <c r="Y71" s="115">
        <f>'Fuel Switch NT'!P147+'Fuel Switch NT'!X147+'Fuel Switch NT'!AF147+'Fuel Switch NT'!$AN147</f>
        <v>17395.627275461567</v>
      </c>
      <c r="Z71" s="115">
        <f>'Fuel Switch NT'!Q147+'Fuel Switch NT'!Y147+'Fuel Switch NT'!AG147+'Fuel Switch NT'!$AN147</f>
        <v>17395.627275461567</v>
      </c>
      <c r="AA71" s="115">
        <f>'Fuel Switch NT'!AX147</f>
        <v>0</v>
      </c>
      <c r="AB71" s="115">
        <v>0</v>
      </c>
      <c r="AC71" s="115">
        <v>0</v>
      </c>
      <c r="AD71" s="115">
        <v>0</v>
      </c>
      <c r="AE71" s="115">
        <f>'Fuel Switch NT'!AW147</f>
        <v>0</v>
      </c>
      <c r="AF71" s="115">
        <f>'Gas Supply'!K77*'INput Data'!$E$7</f>
        <v>0</v>
      </c>
      <c r="AG71" s="115">
        <f>'Fuel Switch NT'!AQ147</f>
        <v>0</v>
      </c>
      <c r="AI71" s="77"/>
      <c r="AK71" s="500" t="s">
        <v>38</v>
      </c>
      <c r="AL71" s="480">
        <f>'Fuel Switch NT'!P110</f>
        <v>663.23042488355054</v>
      </c>
      <c r="AM71" s="115">
        <f>+'Fuel Switch NT'!X110</f>
        <v>11902.285890135352</v>
      </c>
      <c r="AN71" s="115">
        <f>+'Fuel Switch NT'!AF110</f>
        <v>1014.6474820143884</v>
      </c>
      <c r="AO71" s="481">
        <f>+'Fuel Switch NT'!$AN110</f>
        <v>0</v>
      </c>
      <c r="AP71" s="480">
        <f>'Fuel Switch NT'!Q110</f>
        <v>663.23042488355054</v>
      </c>
      <c r="AQ71" s="115">
        <f>+'Fuel Switch NT'!Y110</f>
        <v>11902.285890135352</v>
      </c>
      <c r="AR71" s="115">
        <f>+'Fuel Switch NT'!AG110</f>
        <v>1014.6474820143884</v>
      </c>
      <c r="AS71" s="481">
        <f>+'Fuel Switch NT'!$AN110</f>
        <v>0</v>
      </c>
      <c r="AU71" s="500" t="s">
        <v>38</v>
      </c>
      <c r="AV71" s="480">
        <f>'Fuel Switch NT'!P110</f>
        <v>663.23042488355054</v>
      </c>
      <c r="AW71" s="115">
        <f>+'Fuel Switch NT'!X110</f>
        <v>11902.285890135352</v>
      </c>
      <c r="AX71" s="115">
        <f>+'Fuel Switch NT'!AF110</f>
        <v>1014.6474820143884</v>
      </c>
      <c r="AY71" s="481">
        <f>+'Fuel Switch NT'!$AU110</f>
        <v>37240.619395535876</v>
      </c>
      <c r="AZ71" s="480">
        <f>'Fuel Switch NT'!Q110</f>
        <v>663.23042488355054</v>
      </c>
      <c r="BA71" s="115">
        <f>+'Fuel Switch NT'!Y110</f>
        <v>11902.285890135352</v>
      </c>
      <c r="BB71" s="115">
        <f>+'Fuel Switch NT'!AG110</f>
        <v>1014.6474820143884</v>
      </c>
      <c r="BC71" s="481">
        <f>+'Fuel Switch NT'!$AU110</f>
        <v>37240.619395535876</v>
      </c>
      <c r="BE71" s="500" t="s">
        <v>38</v>
      </c>
      <c r="BF71" s="480">
        <f>'Fuel Switch NT'!P147</f>
        <v>0</v>
      </c>
      <c r="BG71" s="115">
        <f>+'Fuel Switch NT'!X147</f>
        <v>0</v>
      </c>
      <c r="BH71" s="115">
        <f>+'Fuel Switch NT'!AF147</f>
        <v>0</v>
      </c>
      <c r="BI71" s="481">
        <f>+'Fuel Switch NT'!$AN147</f>
        <v>17395.627275461567</v>
      </c>
      <c r="BJ71" s="480">
        <f>'Fuel Switch NT'!Q147</f>
        <v>0</v>
      </c>
      <c r="BK71" s="115">
        <f>+'Fuel Switch NT'!Y147</f>
        <v>0</v>
      </c>
      <c r="BL71" s="115">
        <f>+'Fuel Switch NT'!AG147</f>
        <v>0</v>
      </c>
      <c r="BM71" s="481">
        <f>+'Fuel Switch NT'!$AN147</f>
        <v>17395.627275461567</v>
      </c>
    </row>
    <row r="72" spans="1:65" x14ac:dyDescent="0.25">
      <c r="B72" s="16" t="s">
        <v>39</v>
      </c>
      <c r="C72" s="115">
        <f>'Fuel Switch NT'!P111+'Fuel Switch NT'!X111+'Fuel Switch NT'!AF111+'Fuel Switch NT'!$AN111</f>
        <v>0</v>
      </c>
      <c r="D72" s="115">
        <f>'Fuel Switch NT'!Q111+'Fuel Switch NT'!Y111+'Fuel Switch NT'!AG111+'Fuel Switch NT'!$AN111</f>
        <v>0</v>
      </c>
      <c r="E72" s="115">
        <f>'Fuel Switch NT'!BN111</f>
        <v>0</v>
      </c>
      <c r="F72" s="115">
        <v>0</v>
      </c>
      <c r="G72" s="115">
        <v>0</v>
      </c>
      <c r="H72" s="115">
        <v>0</v>
      </c>
      <c r="I72" s="115">
        <f>'Fuel Switch NT'!BG111</f>
        <v>0</v>
      </c>
      <c r="J72" s="115">
        <f>'Gas Supply'!E78*'INput Data'!$E$7</f>
        <v>0</v>
      </c>
      <c r="K72" s="115">
        <f>IF('Fuel Switch NT'!AX111=0,0,-'Fuel Switch NT'!AX111)</f>
        <v>0</v>
      </c>
      <c r="M72" s="16" t="s">
        <v>39</v>
      </c>
      <c r="N72" s="115">
        <f>'Fuel Switch NT'!P111+'Fuel Switch NT'!X111+'Fuel Switch NT'!AF111+'Fuel Switch NT'!$AU111</f>
        <v>0</v>
      </c>
      <c r="O72" s="115">
        <f>'Fuel Switch NT'!Q111+'Fuel Switch NT'!Y111+'Fuel Switch NT'!AG111+'Fuel Switch NT'!$AU111</f>
        <v>0</v>
      </c>
      <c r="P72" s="115">
        <f>'Fuel Switch NT'!BO111</f>
        <v>0</v>
      </c>
      <c r="Q72" s="115">
        <v>0</v>
      </c>
      <c r="R72" s="115">
        <v>0</v>
      </c>
      <c r="S72" s="115">
        <v>0</v>
      </c>
      <c r="T72" s="115">
        <f>'Fuel Switch NT'!BM111</f>
        <v>0</v>
      </c>
      <c r="U72" s="115">
        <f>'Gas Supply'!E78*'INput Data'!$E$7</f>
        <v>0</v>
      </c>
      <c r="V72" s="115">
        <f>IF('Fuel Switch NT'!BA111=0,0,-'Fuel Switch NT'!BA111)</f>
        <v>0</v>
      </c>
      <c r="X72" s="16" t="s">
        <v>39</v>
      </c>
      <c r="Y72" s="115">
        <f>'Fuel Switch NT'!P148+'Fuel Switch NT'!X148+'Fuel Switch NT'!AF148+'Fuel Switch NT'!$AN148</f>
        <v>0</v>
      </c>
      <c r="Z72" s="115">
        <f>'Fuel Switch NT'!Q148+'Fuel Switch NT'!Y148+'Fuel Switch NT'!AG148+'Fuel Switch NT'!$AN148</f>
        <v>0</v>
      </c>
      <c r="AA72" s="115">
        <f>'Fuel Switch NT'!AX148</f>
        <v>0</v>
      </c>
      <c r="AB72" s="115">
        <v>0</v>
      </c>
      <c r="AC72" s="115">
        <v>0</v>
      </c>
      <c r="AD72" s="115">
        <v>0</v>
      </c>
      <c r="AE72" s="115">
        <f>'Fuel Switch NT'!AW148</f>
        <v>0</v>
      </c>
      <c r="AF72" s="115">
        <f>'Gas Supply'!K78*'INput Data'!$E$7</f>
        <v>0</v>
      </c>
      <c r="AG72" s="115">
        <f>'Fuel Switch NT'!AQ148</f>
        <v>0</v>
      </c>
      <c r="AI72" s="77"/>
      <c r="AK72" s="500" t="s">
        <v>39</v>
      </c>
      <c r="AL72" s="480">
        <f>'Fuel Switch NT'!P111</f>
        <v>0</v>
      </c>
      <c r="AM72" s="115">
        <f>+'Fuel Switch NT'!X111</f>
        <v>0</v>
      </c>
      <c r="AN72" s="115">
        <f>+'Fuel Switch NT'!AF111</f>
        <v>0</v>
      </c>
      <c r="AO72" s="481">
        <f>+'Fuel Switch NT'!$AN111</f>
        <v>0</v>
      </c>
      <c r="AP72" s="480">
        <f>'Fuel Switch NT'!Q111</f>
        <v>0</v>
      </c>
      <c r="AQ72" s="115">
        <f>+'Fuel Switch NT'!Y111</f>
        <v>0</v>
      </c>
      <c r="AR72" s="115">
        <f>+'Fuel Switch NT'!AG111</f>
        <v>0</v>
      </c>
      <c r="AS72" s="481">
        <f>+'Fuel Switch NT'!$AN111</f>
        <v>0</v>
      </c>
      <c r="AU72" s="500" t="s">
        <v>39</v>
      </c>
      <c r="AV72" s="480">
        <f>'Fuel Switch NT'!P111</f>
        <v>0</v>
      </c>
      <c r="AW72" s="115">
        <f>+'Fuel Switch NT'!X111</f>
        <v>0</v>
      </c>
      <c r="AX72" s="115">
        <f>+'Fuel Switch NT'!AF111</f>
        <v>0</v>
      </c>
      <c r="AY72" s="481">
        <f>+'Fuel Switch NT'!$AU111</f>
        <v>0</v>
      </c>
      <c r="AZ72" s="480">
        <f>'Fuel Switch NT'!Q111</f>
        <v>0</v>
      </c>
      <c r="BA72" s="115">
        <f>+'Fuel Switch NT'!Y111</f>
        <v>0</v>
      </c>
      <c r="BB72" s="115">
        <f>+'Fuel Switch NT'!AG111</f>
        <v>0</v>
      </c>
      <c r="BC72" s="481">
        <f>+'Fuel Switch NT'!$AU111</f>
        <v>0</v>
      </c>
      <c r="BE72" s="500" t="s">
        <v>39</v>
      </c>
      <c r="BF72" s="480">
        <f>'Fuel Switch NT'!P148</f>
        <v>0</v>
      </c>
      <c r="BG72" s="115">
        <f>+'Fuel Switch NT'!X148</f>
        <v>0</v>
      </c>
      <c r="BH72" s="115">
        <f>+'Fuel Switch NT'!AF148</f>
        <v>0</v>
      </c>
      <c r="BI72" s="481">
        <f>+'Fuel Switch NT'!$AN148</f>
        <v>0</v>
      </c>
      <c r="BJ72" s="480">
        <f>'Fuel Switch NT'!Q148</f>
        <v>0</v>
      </c>
      <c r="BK72" s="115">
        <f>+'Fuel Switch NT'!Y148</f>
        <v>0</v>
      </c>
      <c r="BL72" s="115">
        <f>+'Fuel Switch NT'!AG148</f>
        <v>0</v>
      </c>
      <c r="BM72" s="481">
        <f>+'Fuel Switch NT'!$AN148</f>
        <v>0</v>
      </c>
    </row>
    <row r="73" spans="1:65" ht="15.75" thickBot="1" x14ac:dyDescent="0.3">
      <c r="B73" s="17" t="s">
        <v>40</v>
      </c>
      <c r="C73" s="116">
        <f>'Fuel Switch NT'!P112+'Fuel Switch NT'!X112+'Fuel Switch NT'!AF112+'Fuel Switch NT'!$AN112</f>
        <v>0</v>
      </c>
      <c r="D73" s="116">
        <f>'Fuel Switch NT'!Q112+'Fuel Switch NT'!Y112+'Fuel Switch NT'!AG112+'Fuel Switch NT'!$AN112</f>
        <v>0</v>
      </c>
      <c r="E73" s="116">
        <f>'Fuel Switch NT'!BN112</f>
        <v>0</v>
      </c>
      <c r="F73" s="116">
        <v>0</v>
      </c>
      <c r="G73" s="116">
        <v>0</v>
      </c>
      <c r="H73" s="116">
        <v>0</v>
      </c>
      <c r="I73" s="116">
        <f>'Fuel Switch NT'!BG112</f>
        <v>2894404.2463920293</v>
      </c>
      <c r="J73" s="116">
        <f>'Gas Supply'!E79*'INput Data'!$E$7</f>
        <v>0</v>
      </c>
      <c r="K73" s="116">
        <f>IF('Fuel Switch NT'!AX112=0,0,-'Fuel Switch NT'!AX112)</f>
        <v>0</v>
      </c>
      <c r="M73" s="17" t="s">
        <v>40</v>
      </c>
      <c r="N73" s="116">
        <f>'Fuel Switch NT'!P112+'Fuel Switch NT'!X112+'Fuel Switch NT'!AF112+'Fuel Switch NT'!$AU112</f>
        <v>0</v>
      </c>
      <c r="O73" s="116">
        <f>'Fuel Switch NT'!Q112+'Fuel Switch NT'!Y112+'Fuel Switch NT'!AG112+'Fuel Switch NT'!$AU112</f>
        <v>0</v>
      </c>
      <c r="P73" s="116">
        <f>'Fuel Switch NT'!BO112</f>
        <v>0</v>
      </c>
      <c r="Q73" s="116">
        <v>0</v>
      </c>
      <c r="R73" s="116">
        <v>0</v>
      </c>
      <c r="S73" s="116">
        <v>0</v>
      </c>
      <c r="T73" s="116">
        <f>'Fuel Switch NT'!BM112</f>
        <v>2894404.2463920293</v>
      </c>
      <c r="U73" s="116">
        <f>'Gas Supply'!E79*'INput Data'!$E$7</f>
        <v>0</v>
      </c>
      <c r="V73" s="116">
        <f>IF('Fuel Switch NT'!BA112=0,0,-'Fuel Switch NT'!BA112)</f>
        <v>0</v>
      </c>
      <c r="X73" s="17" t="s">
        <v>40</v>
      </c>
      <c r="Y73" s="116">
        <f>'Fuel Switch NT'!P149+'Fuel Switch NT'!X149+'Fuel Switch NT'!AF149+'Fuel Switch NT'!$AN149</f>
        <v>5845329.8183638044</v>
      </c>
      <c r="Z73" s="116">
        <f>'Fuel Switch NT'!Q149+'Fuel Switch NT'!Y149+'Fuel Switch NT'!AG149+'Fuel Switch NT'!$AN149</f>
        <v>5845329.8183638044</v>
      </c>
      <c r="AA73" s="116">
        <f>'Fuel Switch NT'!AX149</f>
        <v>393734.0420427426</v>
      </c>
      <c r="AB73" s="116">
        <v>0</v>
      </c>
      <c r="AC73" s="116">
        <v>0</v>
      </c>
      <c r="AD73" s="116">
        <v>0</v>
      </c>
      <c r="AE73" s="116">
        <f>'Fuel Switch NT'!AW149</f>
        <v>14565320.758232472</v>
      </c>
      <c r="AF73" s="116">
        <f>'Gas Supply'!K79*'INput Data'!$E$7</f>
        <v>252283.27338129494</v>
      </c>
      <c r="AG73" s="116">
        <f>'Fuel Switch NT'!AQ149</f>
        <v>0</v>
      </c>
      <c r="AI73" s="77"/>
      <c r="AK73" s="501" t="s">
        <v>40</v>
      </c>
      <c r="AL73" s="482">
        <f>'Fuel Switch NT'!P112</f>
        <v>0</v>
      </c>
      <c r="AM73" s="483">
        <f>+'Fuel Switch NT'!X112</f>
        <v>0</v>
      </c>
      <c r="AN73" s="483">
        <f>+'Fuel Switch NT'!AF112</f>
        <v>0</v>
      </c>
      <c r="AO73" s="484">
        <f>+'Fuel Switch NT'!$AN112</f>
        <v>0</v>
      </c>
      <c r="AP73" s="482">
        <f>'Fuel Switch NT'!Q112</f>
        <v>0</v>
      </c>
      <c r="AQ73" s="483">
        <f>+'Fuel Switch NT'!Y112</f>
        <v>0</v>
      </c>
      <c r="AR73" s="483">
        <f>+'Fuel Switch NT'!AG112</f>
        <v>0</v>
      </c>
      <c r="AS73" s="484">
        <f>+'Fuel Switch NT'!$AN112</f>
        <v>0</v>
      </c>
      <c r="AU73" s="501" t="s">
        <v>40</v>
      </c>
      <c r="AV73" s="482">
        <f>'Fuel Switch NT'!P112</f>
        <v>0</v>
      </c>
      <c r="AW73" s="483">
        <f>+'Fuel Switch NT'!X112</f>
        <v>0</v>
      </c>
      <c r="AX73" s="483">
        <f>+'Fuel Switch NT'!AF112</f>
        <v>0</v>
      </c>
      <c r="AY73" s="484">
        <f>+'Fuel Switch NT'!$AU112</f>
        <v>0</v>
      </c>
      <c r="AZ73" s="482">
        <f>'Fuel Switch NT'!Q112</f>
        <v>0</v>
      </c>
      <c r="BA73" s="483">
        <f>+'Fuel Switch NT'!Y112</f>
        <v>0</v>
      </c>
      <c r="BB73" s="483">
        <f>+'Fuel Switch NT'!AG112</f>
        <v>0</v>
      </c>
      <c r="BC73" s="484">
        <f>+'Fuel Switch NT'!$AU112</f>
        <v>0</v>
      </c>
      <c r="BE73" s="501" t="s">
        <v>40</v>
      </c>
      <c r="BF73" s="482">
        <f>'Fuel Switch NT'!P149</f>
        <v>0</v>
      </c>
      <c r="BG73" s="483">
        <f>+'Fuel Switch NT'!X149</f>
        <v>0</v>
      </c>
      <c r="BH73" s="483">
        <f>+'Fuel Switch NT'!AF149</f>
        <v>114365.19006644473</v>
      </c>
      <c r="BI73" s="484">
        <f>+'Fuel Switch NT'!$AN149</f>
        <v>5730964.6282973597</v>
      </c>
      <c r="BJ73" s="482">
        <f>'Fuel Switch NT'!Q149</f>
        <v>0</v>
      </c>
      <c r="BK73" s="483">
        <f>+'Fuel Switch NT'!Y149</f>
        <v>0</v>
      </c>
      <c r="BL73" s="483">
        <f>+'Fuel Switch NT'!AG149</f>
        <v>114365.19006644473</v>
      </c>
      <c r="BM73" s="484">
        <f>+'Fuel Switch NT'!$AN149</f>
        <v>5730964.6282973597</v>
      </c>
    </row>
    <row r="74" spans="1:65" ht="15.75" thickTop="1" x14ac:dyDescent="0.25">
      <c r="AI74" s="77"/>
      <c r="AL74"/>
    </row>
    <row r="75" spans="1:65" x14ac:dyDescent="0.25">
      <c r="AI75" s="77"/>
      <c r="AL75"/>
    </row>
    <row r="76" spans="1:65" s="222" customFormat="1" ht="19.5" thickBot="1" x14ac:dyDescent="0.3">
      <c r="A76" s="37"/>
      <c r="B76" s="783" t="s">
        <v>150</v>
      </c>
      <c r="C76" s="783"/>
      <c r="D76" s="783"/>
      <c r="E76" s="783"/>
      <c r="F76" s="783"/>
      <c r="G76" s="783"/>
      <c r="H76" s="783"/>
      <c r="I76" s="783"/>
      <c r="J76" s="783"/>
      <c r="K76" s="783"/>
      <c r="L76" s="37"/>
      <c r="M76" s="783" t="s">
        <v>152</v>
      </c>
      <c r="N76" s="783"/>
      <c r="O76" s="783"/>
      <c r="P76" s="783"/>
      <c r="Q76" s="783"/>
      <c r="R76" s="783"/>
      <c r="S76" s="783"/>
      <c r="T76" s="783"/>
      <c r="U76" s="783"/>
      <c r="V76" s="783"/>
      <c r="W76" s="37"/>
      <c r="X76" s="783" t="s">
        <v>153</v>
      </c>
      <c r="Y76" s="783"/>
      <c r="Z76" s="783"/>
      <c r="AA76" s="783"/>
      <c r="AB76" s="783"/>
      <c r="AC76" s="783"/>
      <c r="AD76" s="783"/>
      <c r="AE76" s="783"/>
      <c r="AF76" s="783"/>
      <c r="AG76" s="783"/>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row>
    <row r="77" spans="1:65" ht="61.5" customHeight="1" thickTop="1" thickBot="1" x14ac:dyDescent="0.3">
      <c r="B77" s="242" t="s">
        <v>425</v>
      </c>
      <c r="C77" s="97" t="s">
        <v>402</v>
      </c>
      <c r="D77" s="97" t="s">
        <v>403</v>
      </c>
      <c r="E77" s="97" t="s">
        <v>127</v>
      </c>
      <c r="F77" s="97" t="s">
        <v>117</v>
      </c>
      <c r="G77" s="97" t="s">
        <v>118</v>
      </c>
      <c r="H77" s="97" t="s">
        <v>119</v>
      </c>
      <c r="I77" s="97" t="s">
        <v>128</v>
      </c>
      <c r="J77" s="97" t="s">
        <v>60</v>
      </c>
      <c r="K77" s="209" t="s">
        <v>120</v>
      </c>
      <c r="M77" s="242" t="s">
        <v>425</v>
      </c>
      <c r="N77" s="97" t="s">
        <v>402</v>
      </c>
      <c r="O77" s="97" t="s">
        <v>403</v>
      </c>
      <c r="P77" s="97" t="s">
        <v>127</v>
      </c>
      <c r="Q77" s="97" t="s">
        <v>117</v>
      </c>
      <c r="R77" s="97" t="s">
        <v>118</v>
      </c>
      <c r="S77" s="97" t="s">
        <v>119</v>
      </c>
      <c r="T77" s="97" t="s">
        <v>128</v>
      </c>
      <c r="U77" s="97" t="s">
        <v>60</v>
      </c>
      <c r="V77" s="209" t="s">
        <v>120</v>
      </c>
      <c r="X77" s="242" t="s">
        <v>425</v>
      </c>
      <c r="Y77" s="97" t="s">
        <v>402</v>
      </c>
      <c r="Z77" s="97" t="s">
        <v>403</v>
      </c>
      <c r="AA77" s="97" t="s">
        <v>127</v>
      </c>
      <c r="AB77" s="97" t="s">
        <v>117</v>
      </c>
      <c r="AC77" s="97" t="s">
        <v>118</v>
      </c>
      <c r="AD77" s="97" t="s">
        <v>119</v>
      </c>
      <c r="AE77" s="97" t="s">
        <v>128</v>
      </c>
      <c r="AF77" s="97" t="s">
        <v>60</v>
      </c>
      <c r="AG77" s="209" t="s">
        <v>120</v>
      </c>
      <c r="AI77" s="77"/>
      <c r="AK77" s="18"/>
      <c r="AL77" s="856" t="s">
        <v>352</v>
      </c>
      <c r="AM77" s="857"/>
      <c r="AN77" s="857"/>
      <c r="AO77" s="858"/>
      <c r="AP77" s="856" t="s">
        <v>353</v>
      </c>
      <c r="AQ77" s="857"/>
      <c r="AR77" s="857"/>
      <c r="AS77" s="858"/>
      <c r="AU77" s="18"/>
      <c r="AV77" s="856" t="s">
        <v>352</v>
      </c>
      <c r="AW77" s="857"/>
      <c r="AX77" s="857"/>
      <c r="AY77" s="858"/>
      <c r="AZ77" s="856" t="s">
        <v>353</v>
      </c>
      <c r="BA77" s="857"/>
      <c r="BB77" s="857"/>
      <c r="BC77" s="858"/>
      <c r="BE77" s="18"/>
      <c r="BF77" s="856" t="s">
        <v>355</v>
      </c>
      <c r="BG77" s="857"/>
      <c r="BH77" s="857"/>
      <c r="BI77" s="858"/>
      <c r="BJ77" s="856" t="s">
        <v>354</v>
      </c>
      <c r="BK77" s="857"/>
      <c r="BL77" s="857"/>
      <c r="BM77" s="858"/>
    </row>
    <row r="78" spans="1:65" ht="30.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c r="AI78" s="77"/>
      <c r="AK78" s="502" t="s">
        <v>8</v>
      </c>
      <c r="AL78" s="503" t="s">
        <v>4</v>
      </c>
      <c r="AM78" s="504" t="s">
        <v>5</v>
      </c>
      <c r="AN78" s="504" t="s">
        <v>6</v>
      </c>
      <c r="AO78" s="505" t="s">
        <v>7</v>
      </c>
      <c r="AP78" s="506" t="s">
        <v>4</v>
      </c>
      <c r="AQ78" s="211" t="s">
        <v>5</v>
      </c>
      <c r="AR78" s="211" t="s">
        <v>6</v>
      </c>
      <c r="AS78" s="507" t="s">
        <v>7</v>
      </c>
      <c r="AU78" s="502" t="s">
        <v>8</v>
      </c>
      <c r="AV78" s="503" t="s">
        <v>4</v>
      </c>
      <c r="AW78" s="504" t="s">
        <v>5</v>
      </c>
      <c r="AX78" s="504" t="s">
        <v>6</v>
      </c>
      <c r="AY78" s="505" t="s">
        <v>7</v>
      </c>
      <c r="AZ78" s="506" t="s">
        <v>4</v>
      </c>
      <c r="BA78" s="211" t="s">
        <v>5</v>
      </c>
      <c r="BB78" s="211" t="s">
        <v>6</v>
      </c>
      <c r="BC78" s="507" t="s">
        <v>7</v>
      </c>
      <c r="BE78" s="502" t="s">
        <v>8</v>
      </c>
      <c r="BF78" s="503" t="s">
        <v>4</v>
      </c>
      <c r="BG78" s="504" t="s">
        <v>5</v>
      </c>
      <c r="BH78" s="504" t="s">
        <v>6</v>
      </c>
      <c r="BI78" s="505" t="s">
        <v>7</v>
      </c>
      <c r="BJ78" s="506" t="s">
        <v>4</v>
      </c>
      <c r="BK78" s="211" t="s">
        <v>5</v>
      </c>
      <c r="BL78" s="211" t="s">
        <v>6</v>
      </c>
      <c r="BM78" s="507" t="s">
        <v>7</v>
      </c>
    </row>
    <row r="79" spans="1:65" ht="15.75" thickTop="1" x14ac:dyDescent="0.25">
      <c r="B79" s="41" t="s">
        <v>9</v>
      </c>
      <c r="C79" s="114">
        <f>'Fuel Switch GA'!V6+'Fuel Switch GA'!AG6+'Fuel Switch GA'!AR6+'Fuel Switch GA'!$AZ6</f>
        <v>114568.12949640288</v>
      </c>
      <c r="D79" s="114">
        <f>'Fuel Switch GA'!W6+'Fuel Switch GA'!AH6+'Fuel Switch GA'!AS6+'Fuel Switch GA'!$AZ6</f>
        <v>114568.12949640288</v>
      </c>
      <c r="E79" s="114">
        <f>'Fuel Switch GA'!BZ6</f>
        <v>10262.540335232334</v>
      </c>
      <c r="F79" s="114">
        <f>'Fuel Switch GA'!S6+'Fuel Switch GA'!AD6+'Fuel Switch GA'!AO6-'Gas Supply'!AK87</f>
        <v>1782212.4056442399</v>
      </c>
      <c r="G79" s="114">
        <f>IF(F79-H79&lt;0,0,F79-H79)</f>
        <v>1711816.7338732586</v>
      </c>
      <c r="H79" s="114">
        <f>IF(SUM('N.Gas &amp; H2 demand'!I87:K87)=0,0,IF('Gas Supply'!F87&gt;SUM('N.Gas &amp; H2 demand'!I87:K87),F79,F79*'Gas Supply'!F87/SUM('N.Gas &amp; H2 demand'!I87:K87)))</f>
        <v>70395.671770981353</v>
      </c>
      <c r="I79" s="114">
        <f>'Fuel Switch GA'!BS6</f>
        <v>785550.52566391823</v>
      </c>
      <c r="J79" s="114">
        <f>'Gas Supply'!E87*'INput Data'!$E$7</f>
        <v>28111.909564118647</v>
      </c>
      <c r="K79" s="114">
        <f>IF('Fuel Switch GA'!BJ6=0,0,-'Fuel Switch GA'!BJ6)</f>
        <v>0</v>
      </c>
      <c r="M79" s="41" t="s">
        <v>9</v>
      </c>
      <c r="N79" s="114">
        <f>'Fuel Switch GA'!V6+'Fuel Switch GA'!AG6+'Fuel Switch GA'!AR6+'Fuel Switch GA'!$BG6</f>
        <v>114568.12949640288</v>
      </c>
      <c r="O79" s="114">
        <f>'Fuel Switch GA'!W6+'Fuel Switch GA'!AH6+'Fuel Switch GA'!AS6+'Fuel Switch GA'!$BG6</f>
        <v>114568.12949640288</v>
      </c>
      <c r="P79" s="114">
        <f>'Fuel Switch GA'!CA6</f>
        <v>10262.540335232334</v>
      </c>
      <c r="Q79" s="114">
        <f>'Fuel Switch GA'!S6+'Fuel Switch GA'!AD6+'Fuel Switch GA'!AO6-'Gas Supply'!AK87</f>
        <v>1782212.4056442399</v>
      </c>
      <c r="R79" s="114">
        <f>IF(Q79-S79&lt;0,0,Q79-S79)</f>
        <v>1711816.7338732586</v>
      </c>
      <c r="S79" s="114">
        <f>IF(SUM('N.Gas &amp; H2 demand'!I87:K87)=0,0,IF('Gas Supply'!F87&gt;SUM('N.Gas &amp; H2 demand'!I87:K87),Q79,Q79*'Gas Supply'!F87/SUM('N.Gas &amp; H2 demand'!I87:K87)))</f>
        <v>70395.671770981353</v>
      </c>
      <c r="T79" s="114">
        <f>'Fuel Switch GA'!BY6</f>
        <v>785550.52566391823</v>
      </c>
      <c r="U79" s="114">
        <f>'Gas Supply'!E87*'INput Data'!$E$7</f>
        <v>28111.909564118647</v>
      </c>
      <c r="V79" s="114">
        <f>IF('Fuel Switch GA'!BM6=0,0,-'Fuel Switch GA'!BM6)</f>
        <v>0</v>
      </c>
      <c r="X79" s="41" t="s">
        <v>9</v>
      </c>
      <c r="Y79" s="114">
        <f>'Fuel Switch GA'!V43+'Fuel Switch GA'!AG43+'Fuel Switch GA'!AR43+'Fuel Switch GA'!$AZ43</f>
        <v>0</v>
      </c>
      <c r="Z79" s="114">
        <f>'Fuel Switch GA'!W43+'Fuel Switch GA'!AH43+'Fuel Switch GA'!AS43+'Fuel Switch GA'!$AZ43</f>
        <v>0</v>
      </c>
      <c r="AA79" s="114">
        <f>'Fuel Switch GA'!BJ43</f>
        <v>0</v>
      </c>
      <c r="AB79" s="114">
        <f>'Fuel Switch GA'!S43+'Fuel Switch GA'!AD43+'Fuel Switch GA'!AO43-'Gas Supply'!AO87</f>
        <v>4097492.151974414</v>
      </c>
      <c r="AC79" s="114">
        <f>IF(AB79-AD79&lt;0,0,AB79-AD79)</f>
        <v>3853964.4941889965</v>
      </c>
      <c r="AD79" s="114">
        <f>IF(SUM('N.Gas &amp; H2 demand'!T87:V87)=0,0,IF('Gas Supply'!L87&gt;SUM('N.Gas &amp; H2 demand'!T87:V87),'Summary CO2 Savings'!AB79,AB79*'Gas Supply'!L87/SUM('N.Gas &amp; H2 demand'!T87:V87)))</f>
        <v>243527.65778541748</v>
      </c>
      <c r="AE79" s="114">
        <f>'Fuel Switch GA'!BI43</f>
        <v>1640179.1906317046</v>
      </c>
      <c r="AF79" s="114">
        <f>'Gas Supply'!K87*'INput Data'!$E$7</f>
        <v>227842.72024082034</v>
      </c>
      <c r="AG79" s="114">
        <f>IF('Fuel Switch GA'!BC43=0,0,-'Fuel Switch GA'!BC43)</f>
        <v>0</v>
      </c>
      <c r="AI79" s="77"/>
      <c r="AK79" s="508" t="s">
        <v>9</v>
      </c>
      <c r="AL79" s="497">
        <f>'Fuel Switch GA'!V6</f>
        <v>0</v>
      </c>
      <c r="AM79" s="498">
        <f>+'Fuel Switch GA'!AG6</f>
        <v>0</v>
      </c>
      <c r="AN79" s="498">
        <f>+'Fuel Switch GA'!AR6</f>
        <v>114568.12949640288</v>
      </c>
      <c r="AO79" s="499">
        <f>+'Fuel Switch GA'!$AZ6</f>
        <v>0</v>
      </c>
      <c r="AP79" s="478">
        <f>'Fuel Switch GA'!W6</f>
        <v>0</v>
      </c>
      <c r="AQ79" s="114">
        <f>+'Fuel Switch GA'!AH6</f>
        <v>0</v>
      </c>
      <c r="AR79" s="114">
        <f>+'Fuel Switch GA'!AS6</f>
        <v>114568.12949640288</v>
      </c>
      <c r="AS79" s="479">
        <f>+'Fuel Switch GA'!$AZ6</f>
        <v>0</v>
      </c>
      <c r="AU79" s="508" t="s">
        <v>9</v>
      </c>
      <c r="AV79" s="497">
        <f>'Fuel Switch GA'!V6</f>
        <v>0</v>
      </c>
      <c r="AW79" s="498">
        <f>+'Fuel Switch GA'!AG6</f>
        <v>0</v>
      </c>
      <c r="AX79" s="498">
        <f>+'Fuel Switch GA'!AR6</f>
        <v>114568.12949640288</v>
      </c>
      <c r="AY79" s="499">
        <f>+'Fuel Switch GA'!$BG6</f>
        <v>0</v>
      </c>
      <c r="AZ79" s="478">
        <f>'Fuel Switch GA'!W6</f>
        <v>0</v>
      </c>
      <c r="BA79" s="114">
        <f>+'Fuel Switch GA'!AH6</f>
        <v>0</v>
      </c>
      <c r="BB79" s="114">
        <f>+'Fuel Switch GA'!AS6</f>
        <v>114568.12949640288</v>
      </c>
      <c r="BC79" s="479">
        <f>+'Fuel Switch GA'!$BG6</f>
        <v>0</v>
      </c>
      <c r="BE79" s="508" t="s">
        <v>9</v>
      </c>
      <c r="BF79" s="497">
        <f>'Fuel Switch GA'!V43</f>
        <v>0</v>
      </c>
      <c r="BG79" s="498">
        <f>+'Fuel Switch GA'!AG43</f>
        <v>0</v>
      </c>
      <c r="BH79" s="498">
        <f>+'Fuel Switch GA'!AR43</f>
        <v>0</v>
      </c>
      <c r="BI79" s="499">
        <f>+'Fuel Switch GA'!$AZ43</f>
        <v>0</v>
      </c>
      <c r="BJ79" s="478">
        <f>'Fuel Switch GA'!W43</f>
        <v>0</v>
      </c>
      <c r="BK79" s="114">
        <f>+'Fuel Switch GA'!AH43</f>
        <v>0</v>
      </c>
      <c r="BL79" s="114">
        <f>+'Fuel Switch GA'!AS43</f>
        <v>0</v>
      </c>
      <c r="BM79" s="479">
        <f>+'Fuel Switch GA'!$AZ43</f>
        <v>0</v>
      </c>
    </row>
    <row r="80" spans="1:65" x14ac:dyDescent="0.25">
      <c r="B80" s="23" t="s">
        <v>10</v>
      </c>
      <c r="C80" s="115">
        <f>'Fuel Switch GA'!V7+'Fuel Switch GA'!AG7+'Fuel Switch GA'!AR7+'Fuel Switch GA'!$AZ7</f>
        <v>0</v>
      </c>
      <c r="D80" s="115">
        <f>'Fuel Switch GA'!W7+'Fuel Switch GA'!AH7+'Fuel Switch GA'!AS7+'Fuel Switch GA'!$AZ7</f>
        <v>0</v>
      </c>
      <c r="E80" s="115">
        <f>'Fuel Switch GA'!BZ7</f>
        <v>0</v>
      </c>
      <c r="F80" s="115">
        <f>'Fuel Switch GA'!S7+'Fuel Switch GA'!AD7+'Fuel Switch GA'!AO7-'Gas Supply'!AK88</f>
        <v>0</v>
      </c>
      <c r="G80" s="115">
        <f t="shared" ref="G80:G110" si="0">IF(F80-H80&lt;0,0,F80-H80)</f>
        <v>0</v>
      </c>
      <c r="H80" s="115">
        <f>IF(SUM('N.Gas &amp; H2 demand'!I88:K88)=0,0,IF('Gas Supply'!F88&gt;SUM('N.Gas &amp; H2 demand'!I88:K88),F80,F80*'Gas Supply'!F88/SUM('N.Gas &amp; H2 demand'!I88:K88)))</f>
        <v>0</v>
      </c>
      <c r="I80" s="115">
        <f>'Fuel Switch GA'!BS7</f>
        <v>0</v>
      </c>
      <c r="J80" s="115">
        <f>'Gas Supply'!E88*'INput Data'!$E$7</f>
        <v>0</v>
      </c>
      <c r="K80" s="115">
        <f>IF('Fuel Switch GA'!BJ7=0,0,-'Fuel Switch GA'!BJ7)</f>
        <v>0</v>
      </c>
      <c r="M80" s="23" t="s">
        <v>10</v>
      </c>
      <c r="N80" s="115">
        <f>'Fuel Switch GA'!V7+'Fuel Switch GA'!AG7+'Fuel Switch GA'!AR7+'Fuel Switch GA'!$BG7</f>
        <v>0</v>
      </c>
      <c r="O80" s="115">
        <f>'Fuel Switch GA'!W7+'Fuel Switch GA'!AH7+'Fuel Switch GA'!AS7+'Fuel Switch GA'!$BG7</f>
        <v>0</v>
      </c>
      <c r="P80" s="115">
        <f>'Fuel Switch GA'!CA7</f>
        <v>0</v>
      </c>
      <c r="Q80" s="115">
        <f>'Fuel Switch GA'!S7+'Fuel Switch GA'!AD7+'Fuel Switch GA'!AO7-'Gas Supply'!AK88</f>
        <v>0</v>
      </c>
      <c r="R80" s="115">
        <f t="shared" ref="R80:R110" si="1">IF(Q80-S80&lt;0,0,Q80-S80)</f>
        <v>0</v>
      </c>
      <c r="S80" s="115">
        <f>IF(SUM('N.Gas &amp; H2 demand'!I88:K88)=0,0,IF('Gas Supply'!F88&gt;SUM('N.Gas &amp; H2 demand'!I88:K88),Q80,Q80*'Gas Supply'!F88/SUM('N.Gas &amp; H2 demand'!I88:K88)))</f>
        <v>0</v>
      </c>
      <c r="T80" s="115">
        <f>'Fuel Switch GA'!BY7</f>
        <v>0</v>
      </c>
      <c r="U80" s="115">
        <f>'Gas Supply'!E88*'INput Data'!$E$7</f>
        <v>0</v>
      </c>
      <c r="V80" s="115">
        <f>IF('Fuel Switch GA'!BM7=0,0,-'Fuel Switch GA'!BM7)</f>
        <v>0</v>
      </c>
      <c r="X80" s="23" t="s">
        <v>10</v>
      </c>
      <c r="Y80" s="115">
        <f>'Fuel Switch GA'!V44+'Fuel Switch GA'!AG44+'Fuel Switch GA'!AR44+'Fuel Switch GA'!$AZ44</f>
        <v>0</v>
      </c>
      <c r="Z80" s="115">
        <f>'Fuel Switch GA'!W44+'Fuel Switch GA'!AH44+'Fuel Switch GA'!AS44+'Fuel Switch GA'!$AZ44</f>
        <v>-234263.03956834535</v>
      </c>
      <c r="AA80" s="115">
        <f>'Fuel Switch GA'!BJ44</f>
        <v>0</v>
      </c>
      <c r="AB80" s="115">
        <f>'Fuel Switch GA'!S44+'Fuel Switch GA'!AD44+'Fuel Switch GA'!AO44-'Gas Supply'!AO88</f>
        <v>0</v>
      </c>
      <c r="AC80" s="115">
        <f t="shared" ref="AC80:AC110" si="2">IF(AB80-AD80&lt;0,0,AB80-AD80)</f>
        <v>0</v>
      </c>
      <c r="AD80" s="115">
        <f>IF(SUM('N.Gas &amp; H2 demand'!T88:V88)=0,0,IF('Gas Supply'!L88&gt;SUM('N.Gas &amp; H2 demand'!T88:V88),'Summary CO2 Savings'!AB80,AB80*'Gas Supply'!L88/SUM('N.Gas &amp; H2 demand'!T88:V88)))</f>
        <v>0</v>
      </c>
      <c r="AE80" s="115">
        <f>'Fuel Switch GA'!BI44</f>
        <v>0</v>
      </c>
      <c r="AF80" s="115">
        <f>'Gas Supply'!K88*'INput Data'!$E$7</f>
        <v>0</v>
      </c>
      <c r="AG80" s="115">
        <f>IF('Fuel Switch GA'!BC44=0,0,-'Fuel Switch GA'!BC44)</f>
        <v>0</v>
      </c>
      <c r="AI80" s="77"/>
      <c r="AK80" s="509" t="s">
        <v>10</v>
      </c>
      <c r="AL80" s="480">
        <f>'Fuel Switch GA'!V7</f>
        <v>0</v>
      </c>
      <c r="AM80" s="115">
        <f>+'Fuel Switch GA'!AG7</f>
        <v>0</v>
      </c>
      <c r="AN80" s="115">
        <f>+'Fuel Switch GA'!AR7</f>
        <v>0</v>
      </c>
      <c r="AO80" s="481">
        <f>+'Fuel Switch GA'!$AZ7</f>
        <v>0</v>
      </c>
      <c r="AP80" s="480">
        <f>'Fuel Switch GA'!W7</f>
        <v>0</v>
      </c>
      <c r="AQ80" s="115">
        <f>+'Fuel Switch GA'!AH7</f>
        <v>0</v>
      </c>
      <c r="AR80" s="115">
        <f>+'Fuel Switch GA'!AS7</f>
        <v>0</v>
      </c>
      <c r="AS80" s="481">
        <f>+'Fuel Switch GA'!$AZ7</f>
        <v>0</v>
      </c>
      <c r="AU80" s="509" t="s">
        <v>10</v>
      </c>
      <c r="AV80" s="480">
        <f>'Fuel Switch GA'!V7</f>
        <v>0</v>
      </c>
      <c r="AW80" s="115">
        <f>+'Fuel Switch GA'!AG7</f>
        <v>0</v>
      </c>
      <c r="AX80" s="115">
        <f>+'Fuel Switch GA'!AR7</f>
        <v>0</v>
      </c>
      <c r="AY80" s="481">
        <f>+'Fuel Switch GA'!$BG7</f>
        <v>0</v>
      </c>
      <c r="AZ80" s="480">
        <f>'Fuel Switch GA'!W7</f>
        <v>0</v>
      </c>
      <c r="BA80" s="115">
        <f>+'Fuel Switch GA'!AH7</f>
        <v>0</v>
      </c>
      <c r="BB80" s="115">
        <f>+'Fuel Switch GA'!AS7</f>
        <v>0</v>
      </c>
      <c r="BC80" s="481">
        <f>+'Fuel Switch GA'!$BG7</f>
        <v>0</v>
      </c>
      <c r="BE80" s="509" t="s">
        <v>10</v>
      </c>
      <c r="BF80" s="480">
        <f>'Fuel Switch GA'!V44</f>
        <v>0</v>
      </c>
      <c r="BG80" s="115">
        <f>+'Fuel Switch GA'!AG44</f>
        <v>0</v>
      </c>
      <c r="BH80" s="115">
        <f>+'Fuel Switch GA'!AR44</f>
        <v>0</v>
      </c>
      <c r="BI80" s="481">
        <f>+'Fuel Switch GA'!$AZ44</f>
        <v>0</v>
      </c>
      <c r="BJ80" s="480">
        <f>'Fuel Switch GA'!W44</f>
        <v>-152811.58273381297</v>
      </c>
      <c r="BK80" s="115">
        <f>+'Fuel Switch GA'!AH44</f>
        <v>-81451.456834532364</v>
      </c>
      <c r="BL80" s="115">
        <f>+'Fuel Switch GA'!AS44</f>
        <v>0</v>
      </c>
      <c r="BM80" s="481">
        <f>+'Fuel Switch GA'!$AZ44</f>
        <v>0</v>
      </c>
    </row>
    <row r="81" spans="2:65" x14ac:dyDescent="0.25">
      <c r="B81" s="23" t="s">
        <v>11</v>
      </c>
      <c r="C81" s="115">
        <f>'Fuel Switch GA'!V8+'Fuel Switch GA'!AG8+'Fuel Switch GA'!AR8+'Fuel Switch GA'!$AZ8</f>
        <v>1843908.9074623347</v>
      </c>
      <c r="D81" s="115">
        <f>'Fuel Switch GA'!W8+'Fuel Switch GA'!AH8+'Fuel Switch GA'!AS8+'Fuel Switch GA'!$AZ8</f>
        <v>650509.04479870934</v>
      </c>
      <c r="E81" s="115">
        <f>'Fuel Switch GA'!BZ8</f>
        <v>0</v>
      </c>
      <c r="F81" s="115">
        <f>'Fuel Switch GA'!S8+'Fuel Switch GA'!AD8+'Fuel Switch GA'!AO8-'Gas Supply'!AK89</f>
        <v>1968116.2406909759</v>
      </c>
      <c r="G81" s="115">
        <f t="shared" si="0"/>
        <v>1763801.7629251163</v>
      </c>
      <c r="H81" s="115">
        <f>IF(SUM('N.Gas &amp; H2 demand'!I89:K89)=0,0,IF('Gas Supply'!F89&gt;SUM('N.Gas &amp; H2 demand'!I89:K89),F81,F81*'Gas Supply'!F89/SUM('N.Gas &amp; H2 demand'!I89:K89)))</f>
        <v>204314.47776585945</v>
      </c>
      <c r="I81" s="115">
        <f>'Fuel Switch GA'!BS8</f>
        <v>743645.99468973046</v>
      </c>
      <c r="J81" s="115">
        <f>'Gas Supply'!E89*'INput Data'!$E$7</f>
        <v>167082.59742099125</v>
      </c>
      <c r="K81" s="115">
        <f>IF('Fuel Switch GA'!BJ8=0,0,-'Fuel Switch GA'!BJ8)</f>
        <v>0</v>
      </c>
      <c r="M81" s="23" t="s">
        <v>11</v>
      </c>
      <c r="N81" s="115">
        <f>'Fuel Switch GA'!V8+'Fuel Switch GA'!AG8+'Fuel Switch GA'!AR8+'Fuel Switch GA'!$BG8</f>
        <v>1843908.9074623347</v>
      </c>
      <c r="O81" s="115">
        <f>'Fuel Switch GA'!W8+'Fuel Switch GA'!AH8+'Fuel Switch GA'!AS8+'Fuel Switch GA'!$BG8</f>
        <v>650509.04479870934</v>
      </c>
      <c r="P81" s="115">
        <f>'Fuel Switch GA'!CA8</f>
        <v>0</v>
      </c>
      <c r="Q81" s="115">
        <f>'Fuel Switch GA'!S8+'Fuel Switch GA'!AD8+'Fuel Switch GA'!AO8-'Gas Supply'!AK89</f>
        <v>1968116.2406909759</v>
      </c>
      <c r="R81" s="115">
        <f t="shared" si="1"/>
        <v>1763801.7629251163</v>
      </c>
      <c r="S81" s="115">
        <f>IF(SUM('N.Gas &amp; H2 demand'!I89:K89)=0,0,IF('Gas Supply'!F89&gt;SUM('N.Gas &amp; H2 demand'!I89:K89),Q81,Q81*'Gas Supply'!F89/SUM('N.Gas &amp; H2 demand'!I89:K89)))</f>
        <v>204314.47776585945</v>
      </c>
      <c r="T81" s="115">
        <f>'Fuel Switch GA'!BY8</f>
        <v>743645.99468973046</v>
      </c>
      <c r="U81" s="115">
        <f>'Gas Supply'!E89*'INput Data'!$E$7</f>
        <v>167082.59742099125</v>
      </c>
      <c r="V81" s="115">
        <f>IF('Fuel Switch GA'!BM8=0,0,-'Fuel Switch GA'!BM8)</f>
        <v>0</v>
      </c>
      <c r="X81" s="23" t="s">
        <v>11</v>
      </c>
      <c r="Y81" s="115">
        <f>'Fuel Switch GA'!V45+'Fuel Switch GA'!AG45+'Fuel Switch GA'!AR45+'Fuel Switch GA'!$AZ45</f>
        <v>0</v>
      </c>
      <c r="Z81" s="115">
        <f>'Fuel Switch GA'!W45+'Fuel Switch GA'!AH45+'Fuel Switch GA'!AS45+'Fuel Switch GA'!$AZ45</f>
        <v>0</v>
      </c>
      <c r="AA81" s="115">
        <f>'Fuel Switch GA'!BJ45</f>
        <v>0</v>
      </c>
      <c r="AB81" s="115">
        <f>'Fuel Switch GA'!S45+'Fuel Switch GA'!AD45+'Fuel Switch GA'!AO45-'Gas Supply'!AO89</f>
        <v>5242421.5568683716</v>
      </c>
      <c r="AC81" s="115">
        <f t="shared" si="2"/>
        <v>4142103.8438433912</v>
      </c>
      <c r="AD81" s="115">
        <f>IF(SUM('N.Gas &amp; H2 demand'!T89:V89)=0,0,IF('Gas Supply'!L89&gt;SUM('N.Gas &amp; H2 demand'!T89:V89),'Summary CO2 Savings'!AB81,AB81*'Gas Supply'!L89/SUM('N.Gas &amp; H2 demand'!T89:V89)))</f>
        <v>1100317.7130249806</v>
      </c>
      <c r="AE81" s="115">
        <f>'Fuel Switch GA'!BI45</f>
        <v>1331555.733440212</v>
      </c>
      <c r="AF81" s="115">
        <f>'Gas Supply'!K89*'INput Data'!$E$7</f>
        <v>1515573.3666365778</v>
      </c>
      <c r="AG81" s="115">
        <f>IF('Fuel Switch GA'!BC45=0,0,-'Fuel Switch GA'!BC45)</f>
        <v>0</v>
      </c>
      <c r="AI81" s="77"/>
      <c r="AK81" s="509" t="s">
        <v>11</v>
      </c>
      <c r="AL81" s="480">
        <f>'Fuel Switch GA'!V8</f>
        <v>0</v>
      </c>
      <c r="AM81" s="115">
        <f>+'Fuel Switch GA'!AG8</f>
        <v>1008363.5837213274</v>
      </c>
      <c r="AN81" s="115">
        <f>+'Fuel Switch GA'!AR8</f>
        <v>835545.32374100725</v>
      </c>
      <c r="AO81" s="481">
        <f>+'Fuel Switch GA'!$AZ8</f>
        <v>0</v>
      </c>
      <c r="AP81" s="480">
        <f>'Fuel Switch GA'!W8</f>
        <v>0</v>
      </c>
      <c r="AQ81" s="115">
        <f>+'Fuel Switch GA'!AH8</f>
        <v>-185036.27894229791</v>
      </c>
      <c r="AR81" s="115">
        <f>+'Fuel Switch GA'!AS8</f>
        <v>835545.32374100725</v>
      </c>
      <c r="AS81" s="481">
        <f>+'Fuel Switch GA'!$AZ8</f>
        <v>0</v>
      </c>
      <c r="AU81" s="509" t="s">
        <v>11</v>
      </c>
      <c r="AV81" s="480">
        <f>'Fuel Switch GA'!V8</f>
        <v>0</v>
      </c>
      <c r="AW81" s="115">
        <f>+'Fuel Switch GA'!AG8</f>
        <v>1008363.5837213274</v>
      </c>
      <c r="AX81" s="115">
        <f>+'Fuel Switch GA'!AR8</f>
        <v>835545.32374100725</v>
      </c>
      <c r="AY81" s="481">
        <f>+'Fuel Switch GA'!$BG8</f>
        <v>0</v>
      </c>
      <c r="AZ81" s="480">
        <f>'Fuel Switch GA'!W8</f>
        <v>0</v>
      </c>
      <c r="BA81" s="115">
        <f>+'Fuel Switch GA'!AH8</f>
        <v>-185036.27894229791</v>
      </c>
      <c r="BB81" s="115">
        <f>+'Fuel Switch GA'!AS8</f>
        <v>835545.32374100725</v>
      </c>
      <c r="BC81" s="481">
        <f>+'Fuel Switch GA'!$BG8</f>
        <v>0</v>
      </c>
      <c r="BE81" s="509" t="s">
        <v>11</v>
      </c>
      <c r="BF81" s="480">
        <f>'Fuel Switch GA'!V45</f>
        <v>0</v>
      </c>
      <c r="BG81" s="115">
        <f>+'Fuel Switch GA'!AG45</f>
        <v>0</v>
      </c>
      <c r="BH81" s="115">
        <f>+'Fuel Switch GA'!AR45</f>
        <v>0</v>
      </c>
      <c r="BI81" s="481">
        <f>+'Fuel Switch GA'!$AZ45</f>
        <v>0</v>
      </c>
      <c r="BJ81" s="480">
        <f>'Fuel Switch GA'!W45</f>
        <v>0</v>
      </c>
      <c r="BK81" s="115">
        <f>+'Fuel Switch GA'!AH45</f>
        <v>0</v>
      </c>
      <c r="BL81" s="115">
        <f>+'Fuel Switch GA'!AS45</f>
        <v>0</v>
      </c>
      <c r="BM81" s="481">
        <f>+'Fuel Switch GA'!$AZ45</f>
        <v>0</v>
      </c>
    </row>
    <row r="82" spans="2:65" x14ac:dyDescent="0.25">
      <c r="B82" s="23" t="s">
        <v>12</v>
      </c>
      <c r="C82" s="115">
        <f>'Fuel Switch GA'!V9+'Fuel Switch GA'!AG9+'Fuel Switch GA'!AR9+'Fuel Switch GA'!$AZ9</f>
        <v>175267.68057553959</v>
      </c>
      <c r="D82" s="115">
        <f>'Fuel Switch GA'!W9+'Fuel Switch GA'!AH9+'Fuel Switch GA'!AS9+'Fuel Switch GA'!$AZ9</f>
        <v>-554965.21744604316</v>
      </c>
      <c r="E82" s="115">
        <f>'Fuel Switch GA'!BZ9</f>
        <v>141843.77875915539</v>
      </c>
      <c r="F82" s="115">
        <f>'Fuel Switch GA'!S9+'Fuel Switch GA'!AD9+'Fuel Switch GA'!AO9-'Gas Supply'!AK90</f>
        <v>438431.95117184997</v>
      </c>
      <c r="G82" s="115">
        <f t="shared" si="0"/>
        <v>419665.39632062748</v>
      </c>
      <c r="H82" s="115">
        <f>IF(SUM('N.Gas &amp; H2 demand'!I90:K90)=0,0,IF('Gas Supply'!F90&gt;SUM('N.Gas &amp; H2 demand'!I90:K90),F82,F82*'Gas Supply'!F90/SUM('N.Gas &amp; H2 demand'!I90:K90)))</f>
        <v>18766.554851222474</v>
      </c>
      <c r="I82" s="115">
        <f>'Fuel Switch GA'!BS9</f>
        <v>1043837.279555638</v>
      </c>
      <c r="J82" s="115">
        <f>'Gas Supply'!E90*'INput Data'!$E$7</f>
        <v>23241.735070994175</v>
      </c>
      <c r="K82" s="115">
        <f>IF('Fuel Switch GA'!BJ9=0,0,-'Fuel Switch GA'!BJ9)</f>
        <v>0</v>
      </c>
      <c r="M82" s="23" t="s">
        <v>12</v>
      </c>
      <c r="N82" s="115">
        <f>'Fuel Switch GA'!V9+'Fuel Switch GA'!AG9+'Fuel Switch GA'!AR9+'Fuel Switch GA'!$BG9</f>
        <v>175267.68057553959</v>
      </c>
      <c r="O82" s="115">
        <f>'Fuel Switch GA'!W9+'Fuel Switch GA'!AH9+'Fuel Switch GA'!AS9+'Fuel Switch GA'!$BG9</f>
        <v>-554965.21744604316</v>
      </c>
      <c r="P82" s="115">
        <f>'Fuel Switch GA'!CA9</f>
        <v>141843.77875915539</v>
      </c>
      <c r="Q82" s="115">
        <f>'Fuel Switch GA'!S9+'Fuel Switch GA'!AD9+'Fuel Switch GA'!AO9-'Gas Supply'!AK90</f>
        <v>438431.95117184997</v>
      </c>
      <c r="R82" s="115">
        <f t="shared" si="1"/>
        <v>419665.39632062748</v>
      </c>
      <c r="S82" s="115">
        <f>IF(SUM('N.Gas &amp; H2 demand'!I90:K90)=0,0,IF('Gas Supply'!F90&gt;SUM('N.Gas &amp; H2 demand'!I90:K90),Q82,Q82*'Gas Supply'!F90/SUM('N.Gas &amp; H2 demand'!I90:K90)))</f>
        <v>18766.554851222474</v>
      </c>
      <c r="T82" s="115">
        <f>'Fuel Switch GA'!BY9</f>
        <v>1043837.279555638</v>
      </c>
      <c r="U82" s="115">
        <f>'Gas Supply'!E90*'INput Data'!$E$7</f>
        <v>23241.735070994175</v>
      </c>
      <c r="V82" s="115">
        <f>IF('Fuel Switch GA'!BM9=0,0,-'Fuel Switch GA'!BM9)</f>
        <v>0</v>
      </c>
      <c r="X82" s="23" t="s">
        <v>12</v>
      </c>
      <c r="Y82" s="115">
        <f>'Fuel Switch GA'!V46+'Fuel Switch GA'!AG46+'Fuel Switch GA'!AR46+'Fuel Switch GA'!$AZ46</f>
        <v>249109.18945452571</v>
      </c>
      <c r="Z82" s="115">
        <f>'Fuel Switch GA'!W46+'Fuel Switch GA'!AH46+'Fuel Switch GA'!AS46+'Fuel Switch GA'!$AZ46</f>
        <v>249109.18945452571</v>
      </c>
      <c r="AA82" s="115">
        <f>'Fuel Switch GA'!BJ46</f>
        <v>249109.18945452571</v>
      </c>
      <c r="AB82" s="115">
        <f>'Fuel Switch GA'!S46+'Fuel Switch GA'!AD46+'Fuel Switch GA'!AO46-'Gas Supply'!AO90</f>
        <v>1210137.9507157076</v>
      </c>
      <c r="AC82" s="115">
        <f t="shared" si="2"/>
        <v>1089143.3839960708</v>
      </c>
      <c r="AD82" s="115">
        <f>IF(SUM('N.Gas &amp; H2 demand'!T90:V90)=0,0,IF('Gas Supply'!L90&gt;SUM('N.Gas &amp; H2 demand'!T90:V90),'Summary CO2 Savings'!AB82,AB82*'Gas Supply'!L90/SUM('N.Gas &amp; H2 demand'!T90:V90)))</f>
        <v>120994.56671963671</v>
      </c>
      <c r="AE82" s="115">
        <f>'Fuel Switch GA'!BI46</f>
        <v>2372279.3202947658</v>
      </c>
      <c r="AF82" s="115">
        <f>'Gas Supply'!K90*'INput Data'!$E$7</f>
        <v>215695.7108342438</v>
      </c>
      <c r="AG82" s="115">
        <f>IF('Fuel Switch GA'!BC46=0,0,-'Fuel Switch GA'!BC46)</f>
        <v>0</v>
      </c>
      <c r="AI82" s="77"/>
      <c r="AK82" s="509" t="s">
        <v>12</v>
      </c>
      <c r="AL82" s="480">
        <f>'Fuel Switch GA'!V9</f>
        <v>135164.74820143884</v>
      </c>
      <c r="AM82" s="115">
        <f>+'Fuel Switch GA'!AG9</f>
        <v>0</v>
      </c>
      <c r="AN82" s="115">
        <f>+'Fuel Switch GA'!AR9</f>
        <v>40102.932374100739</v>
      </c>
      <c r="AO82" s="481">
        <f>+'Fuel Switch GA'!$AZ9</f>
        <v>0</v>
      </c>
      <c r="AP82" s="480">
        <f>'Fuel Switch GA'!W9</f>
        <v>-595068.14982014394</v>
      </c>
      <c r="AQ82" s="115">
        <f>+'Fuel Switch GA'!AH9</f>
        <v>0</v>
      </c>
      <c r="AR82" s="115">
        <f>+'Fuel Switch GA'!AS9</f>
        <v>40102.932374100739</v>
      </c>
      <c r="AS82" s="481">
        <f>+'Fuel Switch GA'!$AZ9</f>
        <v>0</v>
      </c>
      <c r="AU82" s="509" t="s">
        <v>12</v>
      </c>
      <c r="AV82" s="480">
        <f>'Fuel Switch GA'!V9</f>
        <v>135164.74820143884</v>
      </c>
      <c r="AW82" s="115">
        <f>+'Fuel Switch GA'!AG9</f>
        <v>0</v>
      </c>
      <c r="AX82" s="115">
        <f>+'Fuel Switch GA'!AR9</f>
        <v>40102.932374100739</v>
      </c>
      <c r="AY82" s="481">
        <f>+'Fuel Switch GA'!$BG9</f>
        <v>0</v>
      </c>
      <c r="AZ82" s="480">
        <f>'Fuel Switch GA'!W9</f>
        <v>-595068.14982014394</v>
      </c>
      <c r="BA82" s="115">
        <f>+'Fuel Switch GA'!AH9</f>
        <v>0</v>
      </c>
      <c r="BB82" s="115">
        <f>+'Fuel Switch GA'!AS9</f>
        <v>40102.932374100739</v>
      </c>
      <c r="BC82" s="481">
        <f>+'Fuel Switch GA'!$BG9</f>
        <v>0</v>
      </c>
      <c r="BE82" s="509" t="s">
        <v>12</v>
      </c>
      <c r="BF82" s="480">
        <f>'Fuel Switch GA'!V46</f>
        <v>0</v>
      </c>
      <c r="BG82" s="115">
        <f>+'Fuel Switch GA'!AG46</f>
        <v>0</v>
      </c>
      <c r="BH82" s="115">
        <f>+'Fuel Switch GA'!AR46</f>
        <v>0</v>
      </c>
      <c r="BI82" s="481">
        <f>+'Fuel Switch GA'!$AZ46</f>
        <v>249109.18945452571</v>
      </c>
      <c r="BJ82" s="480">
        <f>'Fuel Switch GA'!W46</f>
        <v>0</v>
      </c>
      <c r="BK82" s="115">
        <f>+'Fuel Switch GA'!AH46</f>
        <v>0</v>
      </c>
      <c r="BL82" s="115">
        <f>+'Fuel Switch GA'!AS46</f>
        <v>0</v>
      </c>
      <c r="BM82" s="481">
        <f>+'Fuel Switch GA'!$AZ46</f>
        <v>249109.18945452571</v>
      </c>
    </row>
    <row r="83" spans="2:65" x14ac:dyDescent="0.25">
      <c r="B83" s="23" t="s">
        <v>13</v>
      </c>
      <c r="C83" s="115">
        <f>'Fuel Switch GA'!V10+'Fuel Switch GA'!AG10+'Fuel Switch GA'!AR10+'Fuel Switch GA'!$AZ10</f>
        <v>0</v>
      </c>
      <c r="D83" s="115">
        <f>'Fuel Switch GA'!W10+'Fuel Switch GA'!AH10+'Fuel Switch GA'!AS10+'Fuel Switch GA'!$AZ10</f>
        <v>0</v>
      </c>
      <c r="E83" s="115">
        <f>'Fuel Switch GA'!BZ10</f>
        <v>0</v>
      </c>
      <c r="F83" s="115">
        <f>'Fuel Switch GA'!S10+'Fuel Switch GA'!AD10+'Fuel Switch GA'!AO10-'Gas Supply'!AK91</f>
        <v>0</v>
      </c>
      <c r="G83" s="115">
        <f t="shared" si="0"/>
        <v>0</v>
      </c>
      <c r="H83" s="115">
        <f>IF(SUM('N.Gas &amp; H2 demand'!I91:K91)=0,0,IF('Gas Supply'!F91&gt;SUM('N.Gas &amp; H2 demand'!I91:K91),F83,F83*'Gas Supply'!F91/SUM('N.Gas &amp; H2 demand'!I91:K91)))</f>
        <v>0</v>
      </c>
      <c r="I83" s="115">
        <f>'Fuel Switch GA'!BS10</f>
        <v>0</v>
      </c>
      <c r="J83" s="115">
        <f>'Gas Supply'!E91*'INput Data'!$E$7</f>
        <v>0</v>
      </c>
      <c r="K83" s="115">
        <f>IF('Fuel Switch GA'!BJ10=0,0,-'Fuel Switch GA'!BJ10)</f>
        <v>-1912054.6957442316</v>
      </c>
      <c r="M83" s="23" t="s">
        <v>13</v>
      </c>
      <c r="N83" s="115">
        <f>'Fuel Switch GA'!V10+'Fuel Switch GA'!AG10+'Fuel Switch GA'!AR10+'Fuel Switch GA'!$BG10</f>
        <v>0</v>
      </c>
      <c r="O83" s="115">
        <f>'Fuel Switch GA'!W10+'Fuel Switch GA'!AH10+'Fuel Switch GA'!AS10+'Fuel Switch GA'!$BG10</f>
        <v>0</v>
      </c>
      <c r="P83" s="115">
        <f>'Fuel Switch GA'!CA10</f>
        <v>0</v>
      </c>
      <c r="Q83" s="115">
        <f>'Fuel Switch GA'!S10+'Fuel Switch GA'!AD10+'Fuel Switch GA'!AO10-'Gas Supply'!AK91</f>
        <v>0</v>
      </c>
      <c r="R83" s="115">
        <f t="shared" si="1"/>
        <v>0</v>
      </c>
      <c r="S83" s="115">
        <f>IF(SUM('N.Gas &amp; H2 demand'!I91:K91)=0,0,IF('Gas Supply'!F91&gt;SUM('N.Gas &amp; H2 demand'!I91:K91),Q83,Q83*'Gas Supply'!F91/SUM('N.Gas &amp; H2 demand'!I91:K91)))</f>
        <v>0</v>
      </c>
      <c r="T83" s="115">
        <f>'Fuel Switch GA'!BY10</f>
        <v>0</v>
      </c>
      <c r="U83" s="115">
        <f>'Gas Supply'!E91*'INput Data'!$E$7</f>
        <v>0</v>
      </c>
      <c r="V83" s="115">
        <f>IF('Fuel Switch GA'!BM10=0,0,-'Fuel Switch GA'!BM10)</f>
        <v>-1912054.6957442316</v>
      </c>
      <c r="X83" s="23" t="s">
        <v>13</v>
      </c>
      <c r="Y83" s="115">
        <f>'Fuel Switch GA'!V47+'Fuel Switch GA'!AG47+'Fuel Switch GA'!AR47+'Fuel Switch GA'!$AZ47</f>
        <v>0</v>
      </c>
      <c r="Z83" s="115">
        <f>'Fuel Switch GA'!W47+'Fuel Switch GA'!AH47+'Fuel Switch GA'!AS47+'Fuel Switch GA'!$AZ47</f>
        <v>0</v>
      </c>
      <c r="AA83" s="115">
        <f>'Fuel Switch GA'!BJ47</f>
        <v>0</v>
      </c>
      <c r="AB83" s="115">
        <f>'Fuel Switch GA'!S47+'Fuel Switch GA'!AD47+'Fuel Switch GA'!AO47-'Gas Supply'!AO91</f>
        <v>0</v>
      </c>
      <c r="AC83" s="115">
        <f t="shared" si="2"/>
        <v>0</v>
      </c>
      <c r="AD83" s="115">
        <f>IF(SUM('N.Gas &amp; H2 demand'!T91:V91)=0,0,IF('Gas Supply'!L91&gt;SUM('N.Gas &amp; H2 demand'!T91:V91),'Summary CO2 Savings'!AB83,AB83*'Gas Supply'!L91/SUM('N.Gas &amp; H2 demand'!T91:V91)))</f>
        <v>0</v>
      </c>
      <c r="AE83" s="115">
        <f>'Fuel Switch GA'!BI47</f>
        <v>0</v>
      </c>
      <c r="AF83" s="115">
        <f>'Gas Supply'!K91*'INput Data'!$E$7</f>
        <v>0</v>
      </c>
      <c r="AG83" s="115">
        <f>IF('Fuel Switch GA'!BC47=0,0,-'Fuel Switch GA'!BC47)</f>
        <v>0</v>
      </c>
      <c r="AI83" s="77"/>
      <c r="AK83" s="509" t="s">
        <v>13</v>
      </c>
      <c r="AL83" s="480">
        <f>'Fuel Switch GA'!V10</f>
        <v>0</v>
      </c>
      <c r="AM83" s="115">
        <f>+'Fuel Switch GA'!AG10</f>
        <v>0</v>
      </c>
      <c r="AN83" s="115">
        <f>+'Fuel Switch GA'!AR10</f>
        <v>0</v>
      </c>
      <c r="AO83" s="481">
        <f>+'Fuel Switch GA'!$AZ10</f>
        <v>0</v>
      </c>
      <c r="AP83" s="480">
        <f>'Fuel Switch GA'!W10</f>
        <v>0</v>
      </c>
      <c r="AQ83" s="115">
        <f>+'Fuel Switch GA'!AH10</f>
        <v>0</v>
      </c>
      <c r="AR83" s="115">
        <f>+'Fuel Switch GA'!AS10</f>
        <v>0</v>
      </c>
      <c r="AS83" s="481">
        <f>+'Fuel Switch GA'!$AZ10</f>
        <v>0</v>
      </c>
      <c r="AU83" s="509" t="s">
        <v>13</v>
      </c>
      <c r="AV83" s="480">
        <f>'Fuel Switch GA'!V10</f>
        <v>0</v>
      </c>
      <c r="AW83" s="115">
        <f>+'Fuel Switch GA'!AG10</f>
        <v>0</v>
      </c>
      <c r="AX83" s="115">
        <f>+'Fuel Switch GA'!AR10</f>
        <v>0</v>
      </c>
      <c r="AY83" s="481">
        <f>+'Fuel Switch GA'!$BG10</f>
        <v>0</v>
      </c>
      <c r="AZ83" s="480">
        <f>'Fuel Switch GA'!W10</f>
        <v>0</v>
      </c>
      <c r="BA83" s="115">
        <f>+'Fuel Switch GA'!AH10</f>
        <v>0</v>
      </c>
      <c r="BB83" s="115">
        <f>+'Fuel Switch GA'!AS10</f>
        <v>0</v>
      </c>
      <c r="BC83" s="481">
        <f>+'Fuel Switch GA'!$BG10</f>
        <v>0</v>
      </c>
      <c r="BE83" s="509" t="s">
        <v>13</v>
      </c>
      <c r="BF83" s="480">
        <f>'Fuel Switch GA'!V47</f>
        <v>0</v>
      </c>
      <c r="BG83" s="115">
        <f>+'Fuel Switch GA'!AG47</f>
        <v>0</v>
      </c>
      <c r="BH83" s="115">
        <f>+'Fuel Switch GA'!AR47</f>
        <v>0</v>
      </c>
      <c r="BI83" s="481">
        <f>+'Fuel Switch GA'!$AZ47</f>
        <v>0</v>
      </c>
      <c r="BJ83" s="480">
        <f>'Fuel Switch GA'!W47</f>
        <v>0</v>
      </c>
      <c r="BK83" s="115">
        <f>+'Fuel Switch GA'!AH47</f>
        <v>0</v>
      </c>
      <c r="BL83" s="115">
        <f>+'Fuel Switch GA'!AS47</f>
        <v>0</v>
      </c>
      <c r="BM83" s="481">
        <f>+'Fuel Switch GA'!$AZ47</f>
        <v>0</v>
      </c>
    </row>
    <row r="84" spans="2:65" x14ac:dyDescent="0.25">
      <c r="B84" s="23" t="s">
        <v>14</v>
      </c>
      <c r="C84" s="115">
        <f>'Fuel Switch GA'!V11+'Fuel Switch GA'!AG11+'Fuel Switch GA'!AR11+'Fuel Switch GA'!$AZ11</f>
        <v>0</v>
      </c>
      <c r="D84" s="115">
        <f>'Fuel Switch GA'!W11+'Fuel Switch GA'!AH11+'Fuel Switch GA'!AS11+'Fuel Switch GA'!$AZ11</f>
        <v>0</v>
      </c>
      <c r="E84" s="115">
        <f>'Fuel Switch GA'!BZ11</f>
        <v>0</v>
      </c>
      <c r="F84" s="115">
        <f>'Fuel Switch GA'!S11+'Fuel Switch GA'!AD11+'Fuel Switch GA'!AO11-'Gas Supply'!AK92</f>
        <v>0</v>
      </c>
      <c r="G84" s="115">
        <f t="shared" si="0"/>
        <v>0</v>
      </c>
      <c r="H84" s="115">
        <f>IF(SUM('N.Gas &amp; H2 demand'!I92:K92)=0,0,IF('Gas Supply'!F92&gt;SUM('N.Gas &amp; H2 demand'!I92:K92),F84,F84*'Gas Supply'!F92/SUM('N.Gas &amp; H2 demand'!I92:K92)))</f>
        <v>0</v>
      </c>
      <c r="I84" s="115">
        <f>'Fuel Switch GA'!BS11</f>
        <v>0</v>
      </c>
      <c r="J84" s="115">
        <f>'Gas Supply'!E92*'INput Data'!$E$7</f>
        <v>0</v>
      </c>
      <c r="K84" s="115">
        <f>IF('Fuel Switch GA'!BJ11=0,0,-'Fuel Switch GA'!BJ11)</f>
        <v>0</v>
      </c>
      <c r="M84" s="23" t="s">
        <v>14</v>
      </c>
      <c r="N84" s="115">
        <f>'Fuel Switch GA'!V11+'Fuel Switch GA'!AG11+'Fuel Switch GA'!AR11+'Fuel Switch GA'!$BG11</f>
        <v>0</v>
      </c>
      <c r="O84" s="115">
        <f>'Fuel Switch GA'!W11+'Fuel Switch GA'!AH11+'Fuel Switch GA'!AS11+'Fuel Switch GA'!$BG11</f>
        <v>0</v>
      </c>
      <c r="P84" s="115">
        <f>'Fuel Switch GA'!CA11</f>
        <v>0</v>
      </c>
      <c r="Q84" s="115">
        <f>'Fuel Switch GA'!S11+'Fuel Switch GA'!AD11+'Fuel Switch GA'!AO11-'Gas Supply'!AK92</f>
        <v>0</v>
      </c>
      <c r="R84" s="115">
        <f t="shared" si="1"/>
        <v>0</v>
      </c>
      <c r="S84" s="115">
        <f>IF(SUM('N.Gas &amp; H2 demand'!I92:K92)=0,0,IF('Gas Supply'!F92&gt;SUM('N.Gas &amp; H2 demand'!I92:K92),Q84,Q84*'Gas Supply'!F92/SUM('N.Gas &amp; H2 demand'!I92:K92)))</f>
        <v>0</v>
      </c>
      <c r="T84" s="115">
        <f>'Fuel Switch GA'!BY11</f>
        <v>0</v>
      </c>
      <c r="U84" s="115">
        <f>'Gas Supply'!E92*'INput Data'!$E$7</f>
        <v>0</v>
      </c>
      <c r="V84" s="115">
        <f>IF('Fuel Switch GA'!BM11=0,0,-'Fuel Switch GA'!BM11)</f>
        <v>0</v>
      </c>
      <c r="X84" s="23" t="s">
        <v>14</v>
      </c>
      <c r="Y84" s="115">
        <f>'Fuel Switch GA'!V48+'Fuel Switch GA'!AG48+'Fuel Switch GA'!AR48+'Fuel Switch GA'!$AZ48</f>
        <v>0</v>
      </c>
      <c r="Z84" s="115">
        <f>'Fuel Switch GA'!W48+'Fuel Switch GA'!AH48+'Fuel Switch GA'!AS48+'Fuel Switch GA'!$AZ48</f>
        <v>0</v>
      </c>
      <c r="AA84" s="115">
        <f>'Fuel Switch GA'!BJ48</f>
        <v>0</v>
      </c>
      <c r="AB84" s="115">
        <f>'Fuel Switch GA'!S48+'Fuel Switch GA'!AD48+'Fuel Switch GA'!AO48-'Gas Supply'!AO92</f>
        <v>0</v>
      </c>
      <c r="AC84" s="115">
        <f t="shared" si="2"/>
        <v>0</v>
      </c>
      <c r="AD84" s="115">
        <f>IF(SUM('N.Gas &amp; H2 demand'!T92:V92)=0,0,IF('Gas Supply'!L92&gt;SUM('N.Gas &amp; H2 demand'!T92:V92),'Summary CO2 Savings'!AB84,AB84*'Gas Supply'!L92/SUM('N.Gas &amp; H2 demand'!T92:V92)))</f>
        <v>0</v>
      </c>
      <c r="AE84" s="115">
        <f>'Fuel Switch GA'!BI48</f>
        <v>0</v>
      </c>
      <c r="AF84" s="115">
        <f>'Gas Supply'!K92*'INput Data'!$E$7</f>
        <v>0</v>
      </c>
      <c r="AG84" s="115">
        <f>IF('Fuel Switch GA'!BC48=0,0,-'Fuel Switch GA'!BC48)</f>
        <v>0</v>
      </c>
      <c r="AI84" s="77"/>
      <c r="AK84" s="509" t="s">
        <v>14</v>
      </c>
      <c r="AL84" s="480">
        <f>'Fuel Switch GA'!V11</f>
        <v>0</v>
      </c>
      <c r="AM84" s="115">
        <f>+'Fuel Switch GA'!AG11</f>
        <v>0</v>
      </c>
      <c r="AN84" s="115">
        <f>+'Fuel Switch GA'!AR11</f>
        <v>0</v>
      </c>
      <c r="AO84" s="481">
        <f>+'Fuel Switch GA'!$AZ11</f>
        <v>0</v>
      </c>
      <c r="AP84" s="480">
        <f>'Fuel Switch GA'!W11</f>
        <v>0</v>
      </c>
      <c r="AQ84" s="115">
        <f>+'Fuel Switch GA'!AH11</f>
        <v>0</v>
      </c>
      <c r="AR84" s="115">
        <f>+'Fuel Switch GA'!AS11</f>
        <v>0</v>
      </c>
      <c r="AS84" s="481">
        <f>+'Fuel Switch GA'!$AZ11</f>
        <v>0</v>
      </c>
      <c r="AU84" s="509" t="s">
        <v>14</v>
      </c>
      <c r="AV84" s="480">
        <f>'Fuel Switch GA'!V11</f>
        <v>0</v>
      </c>
      <c r="AW84" s="115">
        <f>+'Fuel Switch GA'!AG11</f>
        <v>0</v>
      </c>
      <c r="AX84" s="115">
        <f>+'Fuel Switch GA'!AR11</f>
        <v>0</v>
      </c>
      <c r="AY84" s="481">
        <f>+'Fuel Switch GA'!$BG11</f>
        <v>0</v>
      </c>
      <c r="AZ84" s="480">
        <f>'Fuel Switch GA'!W11</f>
        <v>0</v>
      </c>
      <c r="BA84" s="115">
        <f>+'Fuel Switch GA'!AH11</f>
        <v>0</v>
      </c>
      <c r="BB84" s="115">
        <f>+'Fuel Switch GA'!AS11</f>
        <v>0</v>
      </c>
      <c r="BC84" s="481">
        <f>+'Fuel Switch GA'!$BG11</f>
        <v>0</v>
      </c>
      <c r="BE84" s="509" t="s">
        <v>14</v>
      </c>
      <c r="BF84" s="480">
        <f>'Fuel Switch GA'!V48</f>
        <v>0</v>
      </c>
      <c r="BG84" s="115">
        <f>+'Fuel Switch GA'!AG48</f>
        <v>0</v>
      </c>
      <c r="BH84" s="115">
        <f>+'Fuel Switch GA'!AR48</f>
        <v>0</v>
      </c>
      <c r="BI84" s="481">
        <f>+'Fuel Switch GA'!$AZ48</f>
        <v>0</v>
      </c>
      <c r="BJ84" s="480">
        <f>'Fuel Switch GA'!W48</f>
        <v>0</v>
      </c>
      <c r="BK84" s="115">
        <f>+'Fuel Switch GA'!AH48</f>
        <v>0</v>
      </c>
      <c r="BL84" s="115">
        <f>+'Fuel Switch GA'!AS48</f>
        <v>0</v>
      </c>
      <c r="BM84" s="481">
        <f>+'Fuel Switch GA'!$AZ48</f>
        <v>0</v>
      </c>
    </row>
    <row r="85" spans="2:65" x14ac:dyDescent="0.25">
      <c r="B85" s="23" t="s">
        <v>15</v>
      </c>
      <c r="C85" s="115">
        <f>'Fuel Switch GA'!V12+'Fuel Switch GA'!AG12+'Fuel Switch GA'!AR12+'Fuel Switch GA'!$AZ12</f>
        <v>0</v>
      </c>
      <c r="D85" s="115">
        <f>'Fuel Switch GA'!W12+'Fuel Switch GA'!AH12+'Fuel Switch GA'!AS12+'Fuel Switch GA'!$AZ12</f>
        <v>0</v>
      </c>
      <c r="E85" s="115">
        <f>'Fuel Switch GA'!BZ12</f>
        <v>0</v>
      </c>
      <c r="F85" s="115">
        <f>'Fuel Switch GA'!S12+'Fuel Switch GA'!AD12+'Fuel Switch GA'!AO12-'Gas Supply'!AK93</f>
        <v>2274575.0578116542</v>
      </c>
      <c r="G85" s="115">
        <f t="shared" si="0"/>
        <v>2210915.2032749592</v>
      </c>
      <c r="H85" s="115">
        <f>IF(SUM('N.Gas &amp; H2 demand'!I93:K93)=0,0,IF('Gas Supply'!F93&gt;SUM('N.Gas &amp; H2 demand'!I93:K93),F85,F85*'Gas Supply'!F93/SUM('N.Gas &amp; H2 demand'!I93:K93)))</f>
        <v>63659.854536695115</v>
      </c>
      <c r="I85" s="115">
        <f>'Fuel Switch GA'!BS12</f>
        <v>695596.09342414723</v>
      </c>
      <c r="J85" s="115">
        <f>'Gas Supply'!E93*'INput Data'!$E$7</f>
        <v>35911.663984208564</v>
      </c>
      <c r="K85" s="115">
        <f>IF('Fuel Switch GA'!BJ12=0,0,-'Fuel Switch GA'!BJ12)</f>
        <v>0</v>
      </c>
      <c r="M85" s="23" t="s">
        <v>15</v>
      </c>
      <c r="N85" s="115">
        <f>'Fuel Switch GA'!V12+'Fuel Switch GA'!AG12+'Fuel Switch GA'!AR12+'Fuel Switch GA'!$BG12</f>
        <v>0</v>
      </c>
      <c r="O85" s="115">
        <f>'Fuel Switch GA'!W12+'Fuel Switch GA'!AH12+'Fuel Switch GA'!AS12+'Fuel Switch GA'!$BG12</f>
        <v>0</v>
      </c>
      <c r="P85" s="115">
        <f>'Fuel Switch GA'!CA12</f>
        <v>0</v>
      </c>
      <c r="Q85" s="115">
        <f>'Fuel Switch GA'!S12+'Fuel Switch GA'!AD12+'Fuel Switch GA'!AO12-'Gas Supply'!AK93</f>
        <v>2274575.0578116542</v>
      </c>
      <c r="R85" s="115">
        <f t="shared" si="1"/>
        <v>2210915.2032749592</v>
      </c>
      <c r="S85" s="115">
        <f>IF(SUM('N.Gas &amp; H2 demand'!I93:K93)=0,0,IF('Gas Supply'!F93&gt;SUM('N.Gas &amp; H2 demand'!I93:K93),Q85,Q85*'Gas Supply'!F93/SUM('N.Gas &amp; H2 demand'!I93:K93)))</f>
        <v>63659.854536695115</v>
      </c>
      <c r="T85" s="115">
        <f>'Fuel Switch GA'!BY12</f>
        <v>695596.09342414723</v>
      </c>
      <c r="U85" s="115">
        <f>'Gas Supply'!E93*'INput Data'!$E$7</f>
        <v>35911.663984208564</v>
      </c>
      <c r="V85" s="115">
        <f>IF('Fuel Switch GA'!BM12=0,0,-'Fuel Switch GA'!BM12)</f>
        <v>0</v>
      </c>
      <c r="X85" s="23" t="s">
        <v>15</v>
      </c>
      <c r="Y85" s="115">
        <f>'Fuel Switch GA'!V49+'Fuel Switch GA'!AG49+'Fuel Switch GA'!AR49+'Fuel Switch GA'!$AZ49</f>
        <v>126873.31767599043</v>
      </c>
      <c r="Z85" s="115">
        <f>'Fuel Switch GA'!W49+'Fuel Switch GA'!AH49+'Fuel Switch GA'!AS49+'Fuel Switch GA'!$AZ49</f>
        <v>126873.3176759904</v>
      </c>
      <c r="AA85" s="115">
        <f>'Fuel Switch GA'!BJ49</f>
        <v>5433.4293476770717</v>
      </c>
      <c r="AB85" s="115">
        <f>'Fuel Switch GA'!S49+'Fuel Switch GA'!AD49+'Fuel Switch GA'!AO49-'Gas Supply'!AO93</f>
        <v>4397695.3198459921</v>
      </c>
      <c r="AC85" s="115">
        <f t="shared" si="2"/>
        <v>4111128.5205541831</v>
      </c>
      <c r="AD85" s="115">
        <f>IF(SUM('N.Gas &amp; H2 demand'!T93:V93)=0,0,IF('Gas Supply'!L93&gt;SUM('N.Gas &amp; H2 demand'!T93:V93),'Summary CO2 Savings'!AB85,AB85*'Gas Supply'!L93/SUM('N.Gas &amp; H2 demand'!T93:V93)))</f>
        <v>286566.79929180886</v>
      </c>
      <c r="AE85" s="115">
        <f>'Fuel Switch GA'!BI49</f>
        <v>1827219.3238239058</v>
      </c>
      <c r="AF85" s="115">
        <f>'Gas Supply'!K93*'INput Data'!$E$7</f>
        <v>328451.15706747986</v>
      </c>
      <c r="AG85" s="115">
        <f>IF('Fuel Switch GA'!BC49=0,0,-'Fuel Switch GA'!BC49)</f>
        <v>0</v>
      </c>
      <c r="AI85" s="77"/>
      <c r="AK85" s="509" t="s">
        <v>15</v>
      </c>
      <c r="AL85" s="480">
        <f>'Fuel Switch GA'!V12</f>
        <v>0</v>
      </c>
      <c r="AM85" s="115">
        <f>+'Fuel Switch GA'!AG12</f>
        <v>0</v>
      </c>
      <c r="AN85" s="115">
        <f>+'Fuel Switch GA'!AR12</f>
        <v>0</v>
      </c>
      <c r="AO85" s="481">
        <f>+'Fuel Switch GA'!$AZ12</f>
        <v>0</v>
      </c>
      <c r="AP85" s="480">
        <f>'Fuel Switch GA'!W12</f>
        <v>0</v>
      </c>
      <c r="AQ85" s="115">
        <f>+'Fuel Switch GA'!AH12</f>
        <v>0</v>
      </c>
      <c r="AR85" s="115">
        <f>+'Fuel Switch GA'!AS12</f>
        <v>0</v>
      </c>
      <c r="AS85" s="481">
        <f>+'Fuel Switch GA'!$AZ12</f>
        <v>0</v>
      </c>
      <c r="AU85" s="509" t="s">
        <v>15</v>
      </c>
      <c r="AV85" s="480">
        <f>'Fuel Switch GA'!V12</f>
        <v>0</v>
      </c>
      <c r="AW85" s="115">
        <f>+'Fuel Switch GA'!AG12</f>
        <v>0</v>
      </c>
      <c r="AX85" s="115">
        <f>+'Fuel Switch GA'!AR12</f>
        <v>0</v>
      </c>
      <c r="AY85" s="481">
        <f>+'Fuel Switch GA'!$BG12</f>
        <v>0</v>
      </c>
      <c r="AZ85" s="480">
        <f>'Fuel Switch GA'!W12</f>
        <v>0</v>
      </c>
      <c r="BA85" s="115">
        <f>+'Fuel Switch GA'!AH12</f>
        <v>0</v>
      </c>
      <c r="BB85" s="115">
        <f>+'Fuel Switch GA'!AS12</f>
        <v>0</v>
      </c>
      <c r="BC85" s="481">
        <f>+'Fuel Switch GA'!$BG12</f>
        <v>0</v>
      </c>
      <c r="BE85" s="509" t="s">
        <v>15</v>
      </c>
      <c r="BF85" s="480">
        <f>'Fuel Switch GA'!V49</f>
        <v>0</v>
      </c>
      <c r="BG85" s="115">
        <f>+'Fuel Switch GA'!AG49</f>
        <v>0</v>
      </c>
      <c r="BH85" s="115">
        <f>+'Fuel Switch GA'!AR49</f>
        <v>58906.47482014382</v>
      </c>
      <c r="BI85" s="481">
        <f>+'Fuel Switch GA'!$AZ49</f>
        <v>67966.842855846611</v>
      </c>
      <c r="BJ85" s="480">
        <f>'Fuel Switch GA'!W49</f>
        <v>0</v>
      </c>
      <c r="BK85" s="115">
        <f>+'Fuel Switch GA'!AH49</f>
        <v>0</v>
      </c>
      <c r="BL85" s="115">
        <f>+'Fuel Switch GA'!AS49</f>
        <v>58906.474820143798</v>
      </c>
      <c r="BM85" s="481">
        <f>+'Fuel Switch GA'!$AZ49</f>
        <v>67966.842855846611</v>
      </c>
    </row>
    <row r="86" spans="2:65" x14ac:dyDescent="0.25">
      <c r="B86" s="23" t="s">
        <v>16</v>
      </c>
      <c r="C86" s="115">
        <f>'Fuel Switch GA'!V13+'Fuel Switch GA'!AG13+'Fuel Switch GA'!AR13+'Fuel Switch GA'!$AZ13</f>
        <v>4743848.1553956838</v>
      </c>
      <c r="D86" s="115">
        <f>'Fuel Switch GA'!W13+'Fuel Switch GA'!AH13+'Fuel Switch GA'!AS13+'Fuel Switch GA'!$AZ13</f>
        <v>4743848.1553956838</v>
      </c>
      <c r="E86" s="115">
        <f>'Fuel Switch GA'!BZ13</f>
        <v>111138.24686348316</v>
      </c>
      <c r="F86" s="115">
        <f>'Fuel Switch GA'!S13+'Fuel Switch GA'!AD13+'Fuel Switch GA'!AO13-'Gas Supply'!AK94</f>
        <v>16219112.384805258</v>
      </c>
      <c r="G86" s="115">
        <f t="shared" si="0"/>
        <v>15766005.897499476</v>
      </c>
      <c r="H86" s="115">
        <f>IF(SUM('N.Gas &amp; H2 demand'!I94:K94)=0,0,IF('Gas Supply'!F94&gt;SUM('N.Gas &amp; H2 demand'!I94:K94),F86,F86*'Gas Supply'!F94/SUM('N.Gas &amp; H2 demand'!I94:K94)))</f>
        <v>453106.48730578233</v>
      </c>
      <c r="I86" s="115">
        <f>'Fuel Switch GA'!BS13</f>
        <v>5461270.4486791082</v>
      </c>
      <c r="J86" s="115">
        <f>'Gas Supply'!E94*'INput Data'!$E$7</f>
        <v>317370.17270661413</v>
      </c>
      <c r="K86" s="115">
        <f>IF('Fuel Switch GA'!BJ13=0,0,-'Fuel Switch GA'!BJ13)</f>
        <v>0</v>
      </c>
      <c r="M86" s="23" t="s">
        <v>16</v>
      </c>
      <c r="N86" s="115">
        <f>'Fuel Switch GA'!V13+'Fuel Switch GA'!AG13+'Fuel Switch GA'!AR13+'Fuel Switch GA'!$BG13</f>
        <v>9583229.0856478438</v>
      </c>
      <c r="O86" s="115">
        <f>'Fuel Switch GA'!W13+'Fuel Switch GA'!AH13+'Fuel Switch GA'!AS13+'Fuel Switch GA'!$BG13</f>
        <v>9583229.0856478438</v>
      </c>
      <c r="P86" s="115">
        <f>'Fuel Switch GA'!CA13</f>
        <v>224514.6229351022</v>
      </c>
      <c r="Q86" s="115">
        <f>'Fuel Switch GA'!S13+'Fuel Switch GA'!AD13+'Fuel Switch GA'!AO13-'Gas Supply'!AK94</f>
        <v>16219112.384805258</v>
      </c>
      <c r="R86" s="115">
        <f t="shared" si="1"/>
        <v>15766005.897499476</v>
      </c>
      <c r="S86" s="115">
        <f>IF(SUM('N.Gas &amp; H2 demand'!I94:K94)=0,0,IF('Gas Supply'!F94&gt;SUM('N.Gas &amp; H2 demand'!I94:K94),Q86,Q86*'Gas Supply'!F94/SUM('N.Gas &amp; H2 demand'!I94:K94)))</f>
        <v>453106.48730578233</v>
      </c>
      <c r="T86" s="115">
        <f>'Fuel Switch GA'!BY13</f>
        <v>6012251.995033347</v>
      </c>
      <c r="U86" s="115">
        <f>'Gas Supply'!E94*'INput Data'!$E$7</f>
        <v>317370.17270661413</v>
      </c>
      <c r="V86" s="115">
        <f>IF('Fuel Switch GA'!BM13=0,0,-'Fuel Switch GA'!BM13)</f>
        <v>0</v>
      </c>
      <c r="X86" s="23" t="s">
        <v>16</v>
      </c>
      <c r="Y86" s="115">
        <f>'Fuel Switch GA'!V50+'Fuel Switch GA'!AG50+'Fuel Switch GA'!AR50+'Fuel Switch GA'!$AZ50</f>
        <v>1805450.3597122303</v>
      </c>
      <c r="Z86" s="115">
        <f>'Fuel Switch GA'!W50+'Fuel Switch GA'!AH50+'Fuel Switch GA'!AS50+'Fuel Switch GA'!$AZ50</f>
        <v>1805450.3597122303</v>
      </c>
      <c r="AA86" s="115">
        <f>'Fuel Switch GA'!BJ50</f>
        <v>0</v>
      </c>
      <c r="AB86" s="115">
        <f>'Fuel Switch GA'!S50+'Fuel Switch GA'!AD50+'Fuel Switch GA'!AO50-'Gas Supply'!AO94</f>
        <v>38810044.073215581</v>
      </c>
      <c r="AC86" s="115">
        <f t="shared" si="2"/>
        <v>36335087.386756264</v>
      </c>
      <c r="AD86" s="115">
        <f>IF(SUM('N.Gas &amp; H2 demand'!T94:V94)=0,0,IF('Gas Supply'!L94&gt;SUM('N.Gas &amp; H2 demand'!T94:V94),'Summary CO2 Savings'!AB86,AB86*'Gas Supply'!L94/SUM('N.Gas &amp; H2 demand'!T94:V94)))</f>
        <v>2474956.686459315</v>
      </c>
      <c r="AE86" s="115">
        <f>'Fuel Switch GA'!BI50</f>
        <v>11804120.130690895</v>
      </c>
      <c r="AF86" s="115">
        <f>'Gas Supply'!K94*'INput Data'!$E$7</f>
        <v>2882203.0874483716</v>
      </c>
      <c r="AG86" s="115">
        <f>IF('Fuel Switch GA'!BC50=0,0,-'Fuel Switch GA'!BC50)</f>
        <v>0</v>
      </c>
      <c r="AI86" s="77"/>
      <c r="AK86" s="509" t="s">
        <v>16</v>
      </c>
      <c r="AL86" s="480">
        <f>'Fuel Switch GA'!V13</f>
        <v>0</v>
      </c>
      <c r="AM86" s="115">
        <f>+'Fuel Switch GA'!AG13</f>
        <v>0</v>
      </c>
      <c r="AN86" s="115">
        <f>+'Fuel Switch GA'!AR13</f>
        <v>4743848.1553956838</v>
      </c>
      <c r="AO86" s="481">
        <f>+'Fuel Switch GA'!$AZ13</f>
        <v>0</v>
      </c>
      <c r="AP86" s="480">
        <f>'Fuel Switch GA'!W13</f>
        <v>0</v>
      </c>
      <c r="AQ86" s="115">
        <f>+'Fuel Switch GA'!AH13</f>
        <v>0</v>
      </c>
      <c r="AR86" s="115">
        <f>+'Fuel Switch GA'!AS13</f>
        <v>4743848.1553956838</v>
      </c>
      <c r="AS86" s="481">
        <f>+'Fuel Switch GA'!$AZ13</f>
        <v>0</v>
      </c>
      <c r="AU86" s="509" t="s">
        <v>16</v>
      </c>
      <c r="AV86" s="480">
        <f>'Fuel Switch GA'!V13</f>
        <v>0</v>
      </c>
      <c r="AW86" s="115">
        <f>+'Fuel Switch GA'!AG13</f>
        <v>0</v>
      </c>
      <c r="AX86" s="115">
        <f>+'Fuel Switch GA'!AR13</f>
        <v>4743848.1553956838</v>
      </c>
      <c r="AY86" s="481">
        <f>+'Fuel Switch GA'!$BG13</f>
        <v>4839380.9302521609</v>
      </c>
      <c r="AZ86" s="480">
        <f>'Fuel Switch GA'!W13</f>
        <v>0</v>
      </c>
      <c r="BA86" s="115">
        <f>+'Fuel Switch GA'!AH13</f>
        <v>0</v>
      </c>
      <c r="BB86" s="115">
        <f>+'Fuel Switch GA'!AS13</f>
        <v>4743848.1553956838</v>
      </c>
      <c r="BC86" s="481">
        <f>+'Fuel Switch GA'!$BG13</f>
        <v>4839380.9302521609</v>
      </c>
      <c r="BE86" s="509" t="s">
        <v>16</v>
      </c>
      <c r="BF86" s="480">
        <f>'Fuel Switch GA'!V50</f>
        <v>0</v>
      </c>
      <c r="BG86" s="115">
        <f>+'Fuel Switch GA'!AG50</f>
        <v>0</v>
      </c>
      <c r="BH86" s="115">
        <f>+'Fuel Switch GA'!AR50</f>
        <v>1805450.3597122303</v>
      </c>
      <c r="BI86" s="481">
        <f>+'Fuel Switch GA'!$AZ50</f>
        <v>0</v>
      </c>
      <c r="BJ86" s="480">
        <f>'Fuel Switch GA'!W50</f>
        <v>0</v>
      </c>
      <c r="BK86" s="115">
        <f>+'Fuel Switch GA'!AH50</f>
        <v>0</v>
      </c>
      <c r="BL86" s="115">
        <f>+'Fuel Switch GA'!AS50</f>
        <v>1805450.3597122303</v>
      </c>
      <c r="BM86" s="481">
        <f>+'Fuel Switch GA'!$AZ50</f>
        <v>0</v>
      </c>
    </row>
    <row r="87" spans="2:65" x14ac:dyDescent="0.25">
      <c r="B87" s="23" t="s">
        <v>17</v>
      </c>
      <c r="C87" s="115">
        <f>'Fuel Switch GA'!V14+'Fuel Switch GA'!AG14+'Fuel Switch GA'!AR14+'Fuel Switch GA'!$AZ14</f>
        <v>546467.36115107895</v>
      </c>
      <c r="D87" s="115">
        <f>'Fuel Switch GA'!W14+'Fuel Switch GA'!AH14+'Fuel Switch GA'!AS14+'Fuel Switch GA'!$AZ14</f>
        <v>541116.58597122284</v>
      </c>
      <c r="E87" s="115">
        <f>'Fuel Switch GA'!BZ14</f>
        <v>470740.83179040079</v>
      </c>
      <c r="F87" s="115">
        <f>'Fuel Switch GA'!S14+'Fuel Switch GA'!AD14+'Fuel Switch GA'!AO14-'Gas Supply'!AK95</f>
        <v>168334.87854680652</v>
      </c>
      <c r="G87" s="115">
        <f t="shared" si="0"/>
        <v>0</v>
      </c>
      <c r="H87" s="115">
        <f>IF(SUM('N.Gas &amp; H2 demand'!I95:K95)=0,0,IF('Gas Supply'!F95&gt;SUM('N.Gas &amp; H2 demand'!I95:K95),F87,F87*'Gas Supply'!F95/SUM('N.Gas &amp; H2 demand'!I95:K95)))</f>
        <v>168334.87854680652</v>
      </c>
      <c r="I87" s="115">
        <f>'Fuel Switch GA'!BS14</f>
        <v>1765492.1371456832</v>
      </c>
      <c r="J87" s="115">
        <f>'Gas Supply'!E95*'INput Data'!$E$7</f>
        <v>152956.35491661981</v>
      </c>
      <c r="K87" s="115">
        <f>IF('Fuel Switch GA'!BJ14=0,0,-'Fuel Switch GA'!BJ14)</f>
        <v>0</v>
      </c>
      <c r="M87" s="23" t="s">
        <v>17</v>
      </c>
      <c r="N87" s="115">
        <f>'Fuel Switch GA'!V14+'Fuel Switch GA'!AG14+'Fuel Switch GA'!AR14+'Fuel Switch GA'!$BG14</f>
        <v>546467.36115107895</v>
      </c>
      <c r="O87" s="115">
        <f>'Fuel Switch GA'!W14+'Fuel Switch GA'!AH14+'Fuel Switch GA'!AS14+'Fuel Switch GA'!$BG14</f>
        <v>541116.58597122284</v>
      </c>
      <c r="P87" s="115">
        <f>'Fuel Switch GA'!CA14</f>
        <v>470740.83179040079</v>
      </c>
      <c r="Q87" s="115">
        <f>'Fuel Switch GA'!S14+'Fuel Switch GA'!AD14+'Fuel Switch GA'!AO14-'Gas Supply'!AK95</f>
        <v>168334.87854680652</v>
      </c>
      <c r="R87" s="115">
        <f t="shared" si="1"/>
        <v>0</v>
      </c>
      <c r="S87" s="115">
        <f>IF(SUM('N.Gas &amp; H2 demand'!I95:K95)=0,0,IF('Gas Supply'!F95&gt;SUM('N.Gas &amp; H2 demand'!I95:K95),Q87,Q87*'Gas Supply'!F95/SUM('N.Gas &amp; H2 demand'!I95:K95)))</f>
        <v>168334.87854680652</v>
      </c>
      <c r="T87" s="115">
        <f>'Fuel Switch GA'!BY14</f>
        <v>1765492.1371456832</v>
      </c>
      <c r="U87" s="115">
        <f>'Gas Supply'!E95*'INput Data'!$E$7</f>
        <v>152956.35491661981</v>
      </c>
      <c r="V87" s="115">
        <f>IF('Fuel Switch GA'!BM14=0,0,-'Fuel Switch GA'!BM14)</f>
        <v>0</v>
      </c>
      <c r="X87" s="23" t="s">
        <v>17</v>
      </c>
      <c r="Y87" s="115">
        <f>'Fuel Switch GA'!V51+'Fuel Switch GA'!AG51+'Fuel Switch GA'!AR51+'Fuel Switch GA'!$AZ51</f>
        <v>111856.11510791368</v>
      </c>
      <c r="Z87" s="115">
        <f>'Fuel Switch GA'!W51+'Fuel Switch GA'!AH51+'Fuel Switch GA'!AS51+'Fuel Switch GA'!$AZ51</f>
        <v>111856.11510791368</v>
      </c>
      <c r="AA87" s="115">
        <f>'Fuel Switch GA'!BJ51</f>
        <v>40920.517548380238</v>
      </c>
      <c r="AB87" s="115">
        <f>'Fuel Switch GA'!S51+'Fuel Switch GA'!AD51+'Fuel Switch GA'!AO51-'Gas Supply'!AO95</f>
        <v>1752136.341683561</v>
      </c>
      <c r="AC87" s="115">
        <f t="shared" si="2"/>
        <v>210982.76250567054</v>
      </c>
      <c r="AD87" s="115">
        <f>IF(SUM('N.Gas &amp; H2 demand'!T95:V95)=0,0,IF('Gas Supply'!L95&gt;SUM('N.Gas &amp; H2 demand'!T95:V95),'Summary CO2 Savings'!AB87,AB87*'Gas Supply'!L95/SUM('N.Gas &amp; H2 demand'!T95:V95)))</f>
        <v>1541153.5791778904</v>
      </c>
      <c r="AE87" s="115">
        <f>'Fuel Switch GA'!BI51</f>
        <v>1429069.7913313895</v>
      </c>
      <c r="AF87" s="115">
        <f>'Gas Supply'!K95*'INput Data'!$E$7</f>
        <v>1422717.4741028149</v>
      </c>
      <c r="AG87" s="115">
        <f>IF('Fuel Switch GA'!BC51=0,0,-'Fuel Switch GA'!BC51)</f>
        <v>0</v>
      </c>
      <c r="AI87" s="77"/>
      <c r="AK87" s="509" t="s">
        <v>17</v>
      </c>
      <c r="AL87" s="480">
        <f>'Fuel Switch GA'!V14</f>
        <v>462161.87050359696</v>
      </c>
      <c r="AM87" s="115">
        <f>+'Fuel Switch GA'!AG14</f>
        <v>0</v>
      </c>
      <c r="AN87" s="115">
        <f>+'Fuel Switch GA'!AR14</f>
        <v>84305.490647482016</v>
      </c>
      <c r="AO87" s="481">
        <f>+'Fuel Switch GA'!$AZ14</f>
        <v>0</v>
      </c>
      <c r="AP87" s="480">
        <f>'Fuel Switch GA'!W14</f>
        <v>456811.0953237408</v>
      </c>
      <c r="AQ87" s="115">
        <f>+'Fuel Switch GA'!AH14</f>
        <v>0</v>
      </c>
      <c r="AR87" s="115">
        <f>+'Fuel Switch GA'!AS14</f>
        <v>84305.490647482016</v>
      </c>
      <c r="AS87" s="481">
        <f>+'Fuel Switch GA'!$AZ14</f>
        <v>0</v>
      </c>
      <c r="AU87" s="509" t="s">
        <v>17</v>
      </c>
      <c r="AV87" s="480">
        <f>'Fuel Switch GA'!V14</f>
        <v>462161.87050359696</v>
      </c>
      <c r="AW87" s="115">
        <f>+'Fuel Switch GA'!AG14</f>
        <v>0</v>
      </c>
      <c r="AX87" s="115">
        <f>+'Fuel Switch GA'!AR14</f>
        <v>84305.490647482016</v>
      </c>
      <c r="AY87" s="481">
        <f>+'Fuel Switch GA'!$BG14</f>
        <v>0</v>
      </c>
      <c r="AZ87" s="480">
        <f>'Fuel Switch GA'!W14</f>
        <v>456811.0953237408</v>
      </c>
      <c r="BA87" s="115">
        <f>+'Fuel Switch GA'!AH14</f>
        <v>0</v>
      </c>
      <c r="BB87" s="115">
        <f>+'Fuel Switch GA'!AS14</f>
        <v>84305.490647482016</v>
      </c>
      <c r="BC87" s="481">
        <f>+'Fuel Switch GA'!$BG14</f>
        <v>0</v>
      </c>
      <c r="BE87" s="509" t="s">
        <v>17</v>
      </c>
      <c r="BF87" s="480">
        <f>'Fuel Switch GA'!V51</f>
        <v>0</v>
      </c>
      <c r="BG87" s="115">
        <f>+'Fuel Switch GA'!AG51</f>
        <v>0</v>
      </c>
      <c r="BH87" s="115">
        <f>+'Fuel Switch GA'!AR51</f>
        <v>111856.11510791368</v>
      </c>
      <c r="BI87" s="481">
        <f>+'Fuel Switch GA'!$AZ51</f>
        <v>0</v>
      </c>
      <c r="BJ87" s="480">
        <f>'Fuel Switch GA'!W51</f>
        <v>0</v>
      </c>
      <c r="BK87" s="115">
        <f>+'Fuel Switch GA'!AH51</f>
        <v>0</v>
      </c>
      <c r="BL87" s="115">
        <f>+'Fuel Switch GA'!AS51</f>
        <v>111856.11510791368</v>
      </c>
      <c r="BM87" s="481">
        <f>+'Fuel Switch GA'!$AZ51</f>
        <v>0</v>
      </c>
    </row>
    <row r="88" spans="2:65" x14ac:dyDescent="0.25">
      <c r="B88" s="23" t="s">
        <v>18</v>
      </c>
      <c r="C88" s="115">
        <f>'Fuel Switch GA'!V15+'Fuel Switch GA'!AG15+'Fuel Switch GA'!AR15+'Fuel Switch GA'!$AZ15</f>
        <v>54460.723741007198</v>
      </c>
      <c r="D88" s="115">
        <f>'Fuel Switch GA'!W15+'Fuel Switch GA'!AH15+'Fuel Switch GA'!AS15+'Fuel Switch GA'!$AZ15</f>
        <v>54460.723741007198</v>
      </c>
      <c r="E88" s="115">
        <f>'Fuel Switch GA'!BZ15</f>
        <v>0</v>
      </c>
      <c r="F88" s="115">
        <f>'Fuel Switch GA'!S15+'Fuel Switch GA'!AD15+'Fuel Switch GA'!AO15-'Gas Supply'!AK96</f>
        <v>113397.58781210327</v>
      </c>
      <c r="G88" s="115">
        <f t="shared" si="0"/>
        <v>0</v>
      </c>
      <c r="H88" s="115">
        <f>IF(SUM('N.Gas &amp; H2 demand'!I96:K96)=0,0,IF('Gas Supply'!F96&gt;SUM('N.Gas &amp; H2 demand'!I96:K96),F88,F88*'Gas Supply'!F96/SUM('N.Gas &amp; H2 demand'!I96:K96)))</f>
        <v>113397.58781210327</v>
      </c>
      <c r="I88" s="115">
        <f>'Fuel Switch GA'!BS15</f>
        <v>245245.14053907819</v>
      </c>
      <c r="J88" s="115">
        <f>'Gas Supply'!E96*'INput Data'!$E$7</f>
        <v>92374.662759410654</v>
      </c>
      <c r="K88" s="115">
        <f>IF('Fuel Switch GA'!BJ15=0,0,-'Fuel Switch GA'!BJ15)</f>
        <v>0</v>
      </c>
      <c r="M88" s="23" t="s">
        <v>18</v>
      </c>
      <c r="N88" s="115">
        <f>'Fuel Switch GA'!V15+'Fuel Switch GA'!AG15+'Fuel Switch GA'!AR15+'Fuel Switch GA'!$BG15</f>
        <v>54460.723741007198</v>
      </c>
      <c r="O88" s="115">
        <f>'Fuel Switch GA'!W15+'Fuel Switch GA'!AH15+'Fuel Switch GA'!AS15+'Fuel Switch GA'!$BG15</f>
        <v>54460.723741007198</v>
      </c>
      <c r="P88" s="115">
        <f>'Fuel Switch GA'!CA15</f>
        <v>0</v>
      </c>
      <c r="Q88" s="115">
        <f>'Fuel Switch GA'!S15+'Fuel Switch GA'!AD15+'Fuel Switch GA'!AO15-'Gas Supply'!AK96</f>
        <v>113397.58781210327</v>
      </c>
      <c r="R88" s="115">
        <f t="shared" si="1"/>
        <v>0</v>
      </c>
      <c r="S88" s="115">
        <f>IF(SUM('N.Gas &amp; H2 demand'!I96:K96)=0,0,IF('Gas Supply'!F96&gt;SUM('N.Gas &amp; H2 demand'!I96:K96),Q88,Q88*'Gas Supply'!F96/SUM('N.Gas &amp; H2 demand'!I96:K96)))</f>
        <v>113397.58781210327</v>
      </c>
      <c r="T88" s="115">
        <f>'Fuel Switch GA'!BY15</f>
        <v>245245.14053907819</v>
      </c>
      <c r="U88" s="115">
        <f>'Gas Supply'!E96*'INput Data'!$E$7</f>
        <v>92374.662759410654</v>
      </c>
      <c r="V88" s="115">
        <f>IF('Fuel Switch GA'!BM15=0,0,-'Fuel Switch GA'!BM15)</f>
        <v>0</v>
      </c>
      <c r="X88" s="23" t="s">
        <v>18</v>
      </c>
      <c r="Y88" s="115">
        <f>'Fuel Switch GA'!V52+'Fuel Switch GA'!AG52+'Fuel Switch GA'!AR52+'Fuel Switch GA'!$AZ52</f>
        <v>0</v>
      </c>
      <c r="Z88" s="115">
        <f>'Fuel Switch GA'!W52+'Fuel Switch GA'!AH52+'Fuel Switch GA'!AS52+'Fuel Switch GA'!$AZ52</f>
        <v>0</v>
      </c>
      <c r="AA88" s="115">
        <f>'Fuel Switch GA'!BJ52</f>
        <v>0</v>
      </c>
      <c r="AB88" s="115">
        <f>'Fuel Switch GA'!S52+'Fuel Switch GA'!AD52+'Fuel Switch GA'!AO52-'Gas Supply'!AO96</f>
        <v>224483.97645519947</v>
      </c>
      <c r="AC88" s="115">
        <f t="shared" si="2"/>
        <v>0</v>
      </c>
      <c r="AD88" s="115">
        <f>IF(SUM('N.Gas &amp; H2 demand'!T96:V96)=0,0,IF('Gas Supply'!L96&gt;SUM('N.Gas &amp; H2 demand'!T96:V96),'Summary CO2 Savings'!AB88,AB88*'Gas Supply'!L96/SUM('N.Gas &amp; H2 demand'!T96:V96)))</f>
        <v>224483.97645519947</v>
      </c>
      <c r="AE88" s="115">
        <f>'Fuel Switch GA'!BI52</f>
        <v>466361.90772861795</v>
      </c>
      <c r="AF88" s="115">
        <f>'Gas Supply'!K96*'INput Data'!$E$7</f>
        <v>862481.57698700484</v>
      </c>
      <c r="AG88" s="115">
        <f>IF('Fuel Switch GA'!BC52=0,0,-'Fuel Switch GA'!BC52)</f>
        <v>0</v>
      </c>
      <c r="AI88" s="77"/>
      <c r="AK88" s="509" t="s">
        <v>18</v>
      </c>
      <c r="AL88" s="480">
        <f>'Fuel Switch GA'!V15</f>
        <v>0</v>
      </c>
      <c r="AM88" s="115">
        <f>+'Fuel Switch GA'!AG15</f>
        <v>0</v>
      </c>
      <c r="AN88" s="115">
        <f>+'Fuel Switch GA'!AR15</f>
        <v>54460.723741007198</v>
      </c>
      <c r="AO88" s="481">
        <f>+'Fuel Switch GA'!$AZ15</f>
        <v>0</v>
      </c>
      <c r="AP88" s="480">
        <f>'Fuel Switch GA'!W15</f>
        <v>0</v>
      </c>
      <c r="AQ88" s="115">
        <f>+'Fuel Switch GA'!AH15</f>
        <v>0</v>
      </c>
      <c r="AR88" s="115">
        <f>+'Fuel Switch GA'!AS15</f>
        <v>54460.723741007198</v>
      </c>
      <c r="AS88" s="481">
        <f>+'Fuel Switch GA'!$AZ15</f>
        <v>0</v>
      </c>
      <c r="AU88" s="509" t="s">
        <v>18</v>
      </c>
      <c r="AV88" s="480">
        <f>'Fuel Switch GA'!V15</f>
        <v>0</v>
      </c>
      <c r="AW88" s="115">
        <f>+'Fuel Switch GA'!AG15</f>
        <v>0</v>
      </c>
      <c r="AX88" s="115">
        <f>+'Fuel Switch GA'!AR15</f>
        <v>54460.723741007198</v>
      </c>
      <c r="AY88" s="481">
        <f>+'Fuel Switch GA'!$BG15</f>
        <v>0</v>
      </c>
      <c r="AZ88" s="480">
        <f>'Fuel Switch GA'!W15</f>
        <v>0</v>
      </c>
      <c r="BA88" s="115">
        <f>+'Fuel Switch GA'!AH15</f>
        <v>0</v>
      </c>
      <c r="BB88" s="115">
        <f>+'Fuel Switch GA'!AS15</f>
        <v>54460.723741007198</v>
      </c>
      <c r="BC88" s="481">
        <f>+'Fuel Switch GA'!$BG15</f>
        <v>0</v>
      </c>
      <c r="BE88" s="509" t="s">
        <v>18</v>
      </c>
      <c r="BF88" s="480">
        <f>'Fuel Switch GA'!V52</f>
        <v>0</v>
      </c>
      <c r="BG88" s="115">
        <f>+'Fuel Switch GA'!AG52</f>
        <v>0</v>
      </c>
      <c r="BH88" s="115">
        <f>+'Fuel Switch GA'!AR52</f>
        <v>0</v>
      </c>
      <c r="BI88" s="481">
        <f>+'Fuel Switch GA'!$AZ52</f>
        <v>0</v>
      </c>
      <c r="BJ88" s="480">
        <f>'Fuel Switch GA'!W52</f>
        <v>0</v>
      </c>
      <c r="BK88" s="115">
        <f>+'Fuel Switch GA'!AH52</f>
        <v>0</v>
      </c>
      <c r="BL88" s="115">
        <f>+'Fuel Switch GA'!AS52</f>
        <v>0</v>
      </c>
      <c r="BM88" s="481">
        <f>+'Fuel Switch GA'!$AZ52</f>
        <v>0</v>
      </c>
    </row>
    <row r="89" spans="2:65" x14ac:dyDescent="0.25">
      <c r="B89" s="23" t="s">
        <v>19</v>
      </c>
      <c r="C89" s="115">
        <f>'Fuel Switch GA'!V16+'Fuel Switch GA'!AG16+'Fuel Switch GA'!AR16+'Fuel Switch GA'!$AZ16</f>
        <v>1614596.1942446046</v>
      </c>
      <c r="D89" s="115">
        <f>'Fuel Switch GA'!W16+'Fuel Switch GA'!AH16+'Fuel Switch GA'!AS16+'Fuel Switch GA'!$AZ16</f>
        <v>-2411162.351079138</v>
      </c>
      <c r="E89" s="115">
        <f>'Fuel Switch GA'!BZ16</f>
        <v>4854.1100069178037</v>
      </c>
      <c r="F89" s="115">
        <f>'Fuel Switch GA'!S16+'Fuel Switch GA'!AD16+'Fuel Switch GA'!AO16-'Gas Supply'!AK97</f>
        <v>4898065.2645736746</v>
      </c>
      <c r="G89" s="115">
        <f t="shared" si="0"/>
        <v>4602292.3849886078</v>
      </c>
      <c r="H89" s="115">
        <f>IF(SUM('N.Gas &amp; H2 demand'!I97:K97)=0,0,IF('Gas Supply'!F97&gt;SUM('N.Gas &amp; H2 demand'!I97:K97),F89,F89*'Gas Supply'!F97/SUM('N.Gas &amp; H2 demand'!I97:K97)))</f>
        <v>295772.87958506698</v>
      </c>
      <c r="I89" s="115">
        <f>'Fuel Switch GA'!BS16</f>
        <v>4246126.618705037</v>
      </c>
      <c r="J89" s="115">
        <f>'Gas Supply'!E97*'INput Data'!$E$7</f>
        <v>164855.00861725674</v>
      </c>
      <c r="K89" s="115">
        <f>IF('Fuel Switch GA'!BJ16=0,0,-'Fuel Switch GA'!BJ16)</f>
        <v>0</v>
      </c>
      <c r="M89" s="23" t="s">
        <v>19</v>
      </c>
      <c r="N89" s="115">
        <f>'Fuel Switch GA'!V16+'Fuel Switch GA'!AG16+'Fuel Switch GA'!AR16+'Fuel Switch GA'!$BG16</f>
        <v>1614596.1942446046</v>
      </c>
      <c r="O89" s="115">
        <f>'Fuel Switch GA'!W16+'Fuel Switch GA'!AH16+'Fuel Switch GA'!AS16+'Fuel Switch GA'!$BG16</f>
        <v>-2411162.351079138</v>
      </c>
      <c r="P89" s="115">
        <f>'Fuel Switch GA'!CA16</f>
        <v>4854.1100069178037</v>
      </c>
      <c r="Q89" s="115">
        <f>'Fuel Switch GA'!S16+'Fuel Switch GA'!AD16+'Fuel Switch GA'!AO16-'Gas Supply'!AK97</f>
        <v>4898065.2645736746</v>
      </c>
      <c r="R89" s="115">
        <f t="shared" si="1"/>
        <v>4602292.3849886078</v>
      </c>
      <c r="S89" s="115">
        <f>IF(SUM('N.Gas &amp; H2 demand'!I97:K97)=0,0,IF('Gas Supply'!F97&gt;SUM('N.Gas &amp; H2 demand'!I97:K97),Q89,Q89*'Gas Supply'!F97/SUM('N.Gas &amp; H2 demand'!I97:K97)))</f>
        <v>295772.87958506698</v>
      </c>
      <c r="T89" s="115">
        <f>'Fuel Switch GA'!BY16</f>
        <v>4246126.618705037</v>
      </c>
      <c r="U89" s="115">
        <f>'Gas Supply'!E97*'INput Data'!$E$7</f>
        <v>164855.00861725674</v>
      </c>
      <c r="V89" s="115">
        <f>IF('Fuel Switch GA'!BM16=0,0,-'Fuel Switch GA'!BM16)</f>
        <v>0</v>
      </c>
      <c r="X89" s="23" t="s">
        <v>19</v>
      </c>
      <c r="Y89" s="115">
        <f>'Fuel Switch GA'!V53+'Fuel Switch GA'!AG53+'Fuel Switch GA'!AR53+'Fuel Switch GA'!$AZ53</f>
        <v>713473.23741007177</v>
      </c>
      <c r="Z89" s="115">
        <f>'Fuel Switch GA'!W53+'Fuel Switch GA'!AH53+'Fuel Switch GA'!AS53+'Fuel Switch GA'!$AZ53</f>
        <v>713473.23741007177</v>
      </c>
      <c r="AA89" s="115">
        <f>'Fuel Switch GA'!BJ53</f>
        <v>3439.2036818805886</v>
      </c>
      <c r="AB89" s="115">
        <f>'Fuel Switch GA'!S53+'Fuel Switch GA'!AD53+'Fuel Switch GA'!AO53-'Gas Supply'!AO97</f>
        <v>7164509.9362999378</v>
      </c>
      <c r="AC89" s="115">
        <f t="shared" si="2"/>
        <v>6200642.8012091285</v>
      </c>
      <c r="AD89" s="115">
        <f>IF(SUM('N.Gas &amp; H2 demand'!T97:V97)=0,0,IF('Gas Supply'!L97&gt;SUM('N.Gas &amp; H2 demand'!T97:V97),'Summary CO2 Savings'!AB89,AB89*'Gas Supply'!L97/SUM('N.Gas &amp; H2 demand'!T97:V97)))</f>
        <v>963867.13509080943</v>
      </c>
      <c r="AE89" s="115">
        <f>'Fuel Switch GA'!BI53</f>
        <v>8487418.561151078</v>
      </c>
      <c r="AF89" s="115">
        <f>'Gas Supply'!K97*'INput Data'!$E$7</f>
        <v>1501636.1105999886</v>
      </c>
      <c r="AG89" s="115">
        <f>IF('Fuel Switch GA'!BC53=0,0,-'Fuel Switch GA'!BC53)</f>
        <v>0</v>
      </c>
      <c r="AI89" s="77"/>
      <c r="AK89" s="509" t="s">
        <v>19</v>
      </c>
      <c r="AL89" s="480">
        <f>'Fuel Switch GA'!V16</f>
        <v>756517.98561151081</v>
      </c>
      <c r="AM89" s="115">
        <f>+'Fuel Switch GA'!AG16</f>
        <v>0</v>
      </c>
      <c r="AN89" s="115">
        <f>+'Fuel Switch GA'!AR16</f>
        <v>858078.20863309386</v>
      </c>
      <c r="AO89" s="481">
        <f>+'Fuel Switch GA'!$AZ16</f>
        <v>0</v>
      </c>
      <c r="AP89" s="480">
        <f>'Fuel Switch GA'!W16</f>
        <v>-3269240.5597122321</v>
      </c>
      <c r="AQ89" s="115">
        <f>+'Fuel Switch GA'!AH16</f>
        <v>0</v>
      </c>
      <c r="AR89" s="115">
        <f>+'Fuel Switch GA'!AS16</f>
        <v>858078.20863309421</v>
      </c>
      <c r="AS89" s="481">
        <f>+'Fuel Switch GA'!$AZ16</f>
        <v>0</v>
      </c>
      <c r="AU89" s="509" t="s">
        <v>19</v>
      </c>
      <c r="AV89" s="480">
        <f>'Fuel Switch GA'!V16</f>
        <v>756517.98561151081</v>
      </c>
      <c r="AW89" s="115">
        <f>+'Fuel Switch GA'!AG16</f>
        <v>0</v>
      </c>
      <c r="AX89" s="115">
        <f>+'Fuel Switch GA'!AR16</f>
        <v>858078.20863309386</v>
      </c>
      <c r="AY89" s="481">
        <f>+'Fuel Switch GA'!$BG16</f>
        <v>0</v>
      </c>
      <c r="AZ89" s="480">
        <f>'Fuel Switch GA'!W16</f>
        <v>-3269240.5597122321</v>
      </c>
      <c r="BA89" s="115">
        <f>+'Fuel Switch GA'!AH16</f>
        <v>0</v>
      </c>
      <c r="BB89" s="115">
        <f>+'Fuel Switch GA'!AS16</f>
        <v>858078.20863309421</v>
      </c>
      <c r="BC89" s="481">
        <f>+'Fuel Switch GA'!$BG16</f>
        <v>0</v>
      </c>
      <c r="BE89" s="509" t="s">
        <v>19</v>
      </c>
      <c r="BF89" s="480">
        <f>'Fuel Switch GA'!V53</f>
        <v>0</v>
      </c>
      <c r="BG89" s="115">
        <f>+'Fuel Switch GA'!AG53</f>
        <v>0</v>
      </c>
      <c r="BH89" s="115">
        <f>+'Fuel Switch GA'!AR53</f>
        <v>713473.23741007177</v>
      </c>
      <c r="BI89" s="481">
        <f>+'Fuel Switch GA'!$AZ53</f>
        <v>0</v>
      </c>
      <c r="BJ89" s="480">
        <f>'Fuel Switch GA'!W53</f>
        <v>0</v>
      </c>
      <c r="BK89" s="115">
        <f>+'Fuel Switch GA'!AH53</f>
        <v>0</v>
      </c>
      <c r="BL89" s="115">
        <f>+'Fuel Switch GA'!AS53</f>
        <v>713473.23741007177</v>
      </c>
      <c r="BM89" s="481">
        <f>+'Fuel Switch GA'!$AZ53</f>
        <v>0</v>
      </c>
    </row>
    <row r="90" spans="2:65" x14ac:dyDescent="0.25">
      <c r="B90" s="23" t="s">
        <v>20</v>
      </c>
      <c r="C90" s="115">
        <f>'Fuel Switch GA'!V17+'Fuel Switch GA'!AG17+'Fuel Switch GA'!AR17+'Fuel Switch GA'!$AZ17</f>
        <v>923920.82014388475</v>
      </c>
      <c r="D90" s="115">
        <f>'Fuel Switch GA'!W17+'Fuel Switch GA'!AH17+'Fuel Switch GA'!AS17+'Fuel Switch GA'!$AZ17</f>
        <v>690147.53597122291</v>
      </c>
      <c r="E90" s="115">
        <f>'Fuel Switch GA'!BZ17</f>
        <v>0</v>
      </c>
      <c r="F90" s="115">
        <f>'Fuel Switch GA'!S17+'Fuel Switch GA'!AD17+'Fuel Switch GA'!AO17-'Gas Supply'!AK98</f>
        <v>965231.54577785567</v>
      </c>
      <c r="G90" s="115">
        <f t="shared" si="0"/>
        <v>745240.42127129412</v>
      </c>
      <c r="H90" s="115">
        <f>IF(SUM('N.Gas &amp; H2 demand'!I98:K98)=0,0,IF('Gas Supply'!F98&gt;SUM('N.Gas &amp; H2 demand'!I98:K98),F90,F90*'Gas Supply'!F98/SUM('N.Gas &amp; H2 demand'!I98:K98)))</f>
        <v>219991.12450656155</v>
      </c>
      <c r="I90" s="115">
        <f>'Fuel Switch GA'!BS17</f>
        <v>1792090.3444758968</v>
      </c>
      <c r="J90" s="115">
        <f>'Gas Supply'!E98*'INput Data'!$E$7</f>
        <v>97270.729415293303</v>
      </c>
      <c r="K90" s="115">
        <f>IF('Fuel Switch GA'!BJ17=0,0,-'Fuel Switch GA'!BJ17)</f>
        <v>0</v>
      </c>
      <c r="M90" s="23" t="s">
        <v>20</v>
      </c>
      <c r="N90" s="115">
        <f>'Fuel Switch GA'!V17+'Fuel Switch GA'!AG17+'Fuel Switch GA'!AR17+'Fuel Switch GA'!$BG17</f>
        <v>923920.82014388475</v>
      </c>
      <c r="O90" s="115">
        <f>'Fuel Switch GA'!W17+'Fuel Switch GA'!AH17+'Fuel Switch GA'!AS17+'Fuel Switch GA'!$BG17</f>
        <v>690147.53597122291</v>
      </c>
      <c r="P90" s="115">
        <f>'Fuel Switch GA'!CA17</f>
        <v>0</v>
      </c>
      <c r="Q90" s="115">
        <f>'Fuel Switch GA'!S17+'Fuel Switch GA'!AD17+'Fuel Switch GA'!AO17-'Gas Supply'!AK98</f>
        <v>965231.54577785567</v>
      </c>
      <c r="R90" s="115">
        <f t="shared" si="1"/>
        <v>745240.42127129412</v>
      </c>
      <c r="S90" s="115">
        <f>IF(SUM('N.Gas &amp; H2 demand'!I98:K98)=0,0,IF('Gas Supply'!F98&gt;SUM('N.Gas &amp; H2 demand'!I98:K98),Q90,Q90*'Gas Supply'!F98/SUM('N.Gas &amp; H2 demand'!I98:K98)))</f>
        <v>219991.12450656155</v>
      </c>
      <c r="T90" s="115">
        <f>'Fuel Switch GA'!BY17</f>
        <v>1792090.3444758968</v>
      </c>
      <c r="U90" s="115">
        <f>'Gas Supply'!E98*'INput Data'!$E$7</f>
        <v>97270.729415293303</v>
      </c>
      <c r="V90" s="115">
        <f>IF('Fuel Switch GA'!BM17=0,0,-'Fuel Switch GA'!BM17)</f>
        <v>0</v>
      </c>
      <c r="X90" s="23" t="s">
        <v>20</v>
      </c>
      <c r="Y90" s="115">
        <f>'Fuel Switch GA'!V54+'Fuel Switch GA'!AG54+'Fuel Switch GA'!AR54+'Fuel Switch GA'!$AZ54</f>
        <v>3931.5107913669426</v>
      </c>
      <c r="Z90" s="115">
        <f>'Fuel Switch GA'!W54+'Fuel Switch GA'!AH54+'Fuel Switch GA'!AS54+'Fuel Switch GA'!$AZ54</f>
        <v>3931.5107913669426</v>
      </c>
      <c r="AA90" s="115">
        <f>'Fuel Switch GA'!BJ54</f>
        <v>0</v>
      </c>
      <c r="AB90" s="115">
        <f>'Fuel Switch GA'!S54+'Fuel Switch GA'!AD54+'Fuel Switch GA'!AO54-'Gas Supply'!AO98</f>
        <v>2177138.3279667823</v>
      </c>
      <c r="AC90" s="115">
        <f t="shared" si="2"/>
        <v>1378870.1736473683</v>
      </c>
      <c r="AD90" s="115">
        <f>IF(SUM('N.Gas &amp; H2 demand'!T98:V98)=0,0,IF('Gas Supply'!L98&gt;SUM('N.Gas &amp; H2 demand'!T98:V98),'Summary CO2 Savings'!AB90,AB90*'Gas Supply'!L98/SUM('N.Gas &amp; H2 demand'!T98:V98)))</f>
        <v>798268.15431941382</v>
      </c>
      <c r="AE90" s="115">
        <f>'Fuel Switch GA'!BI54</f>
        <v>2990589.9207175053</v>
      </c>
      <c r="AF90" s="115">
        <f>'Gas Supply'!K98*'INput Data'!$E$7</f>
        <v>902826.90887678252</v>
      </c>
      <c r="AG90" s="115">
        <f>IF('Fuel Switch GA'!BC54=0,0,-'Fuel Switch GA'!BC54)</f>
        <v>0</v>
      </c>
      <c r="AI90" s="77"/>
      <c r="AK90" s="509" t="s">
        <v>20</v>
      </c>
      <c r="AL90" s="480">
        <f>'Fuel Switch GA'!V17</f>
        <v>648338.12949640269</v>
      </c>
      <c r="AM90" s="115">
        <f>+'Fuel Switch GA'!AG17</f>
        <v>0</v>
      </c>
      <c r="AN90" s="115">
        <f>+'Fuel Switch GA'!AR17</f>
        <v>275582.690647482</v>
      </c>
      <c r="AO90" s="481">
        <f>+'Fuel Switch GA'!$AZ17</f>
        <v>0</v>
      </c>
      <c r="AP90" s="480">
        <f>'Fuel Switch GA'!W17</f>
        <v>414564.84532374091</v>
      </c>
      <c r="AQ90" s="115">
        <f>+'Fuel Switch GA'!AH17</f>
        <v>0</v>
      </c>
      <c r="AR90" s="115">
        <f>+'Fuel Switch GA'!AS17</f>
        <v>275582.690647482</v>
      </c>
      <c r="AS90" s="481">
        <f>+'Fuel Switch GA'!$AZ17</f>
        <v>0</v>
      </c>
      <c r="AU90" s="509" t="s">
        <v>20</v>
      </c>
      <c r="AV90" s="480">
        <f>'Fuel Switch GA'!V17</f>
        <v>648338.12949640269</v>
      </c>
      <c r="AW90" s="115">
        <f>+'Fuel Switch GA'!AG17</f>
        <v>0</v>
      </c>
      <c r="AX90" s="115">
        <f>+'Fuel Switch GA'!AR17</f>
        <v>275582.690647482</v>
      </c>
      <c r="AY90" s="481">
        <f>+'Fuel Switch GA'!$BG17</f>
        <v>0</v>
      </c>
      <c r="AZ90" s="480">
        <f>'Fuel Switch GA'!W17</f>
        <v>414564.84532374091</v>
      </c>
      <c r="BA90" s="115">
        <f>+'Fuel Switch GA'!AH17</f>
        <v>0</v>
      </c>
      <c r="BB90" s="115">
        <f>+'Fuel Switch GA'!AS17</f>
        <v>275582.690647482</v>
      </c>
      <c r="BC90" s="481">
        <f>+'Fuel Switch GA'!$BG17</f>
        <v>0</v>
      </c>
      <c r="BE90" s="509" t="s">
        <v>20</v>
      </c>
      <c r="BF90" s="480">
        <f>'Fuel Switch GA'!V54</f>
        <v>0</v>
      </c>
      <c r="BG90" s="115">
        <f>+'Fuel Switch GA'!AG54</f>
        <v>0</v>
      </c>
      <c r="BH90" s="115">
        <f>+'Fuel Switch GA'!AR54</f>
        <v>3931.5107913669426</v>
      </c>
      <c r="BI90" s="481">
        <f>+'Fuel Switch GA'!$AZ54</f>
        <v>0</v>
      </c>
      <c r="BJ90" s="480">
        <f>'Fuel Switch GA'!W54</f>
        <v>0</v>
      </c>
      <c r="BK90" s="115">
        <f>+'Fuel Switch GA'!AH54</f>
        <v>0</v>
      </c>
      <c r="BL90" s="115">
        <f>+'Fuel Switch GA'!AS54</f>
        <v>3931.5107913669426</v>
      </c>
      <c r="BM90" s="481">
        <f>+'Fuel Switch GA'!$AZ54</f>
        <v>0</v>
      </c>
    </row>
    <row r="91" spans="2:65" x14ac:dyDescent="0.25">
      <c r="B91" s="23" t="s">
        <v>21</v>
      </c>
      <c r="C91" s="115">
        <f>'Fuel Switch GA'!V18+'Fuel Switch GA'!AG18+'Fuel Switch GA'!AR18+'Fuel Switch GA'!$AZ18</f>
        <v>3240957.4676258974</v>
      </c>
      <c r="D91" s="115">
        <f>'Fuel Switch GA'!W18+'Fuel Switch GA'!AH18+'Fuel Switch GA'!AS18+'Fuel Switch GA'!$AZ18</f>
        <v>3240957.4676258974</v>
      </c>
      <c r="E91" s="115">
        <f>'Fuel Switch GA'!BZ18</f>
        <v>0</v>
      </c>
      <c r="F91" s="115">
        <f>'Fuel Switch GA'!S18+'Fuel Switch GA'!AD18+'Fuel Switch GA'!AO18-'Gas Supply'!AK99</f>
        <v>0</v>
      </c>
      <c r="G91" s="115">
        <f t="shared" si="0"/>
        <v>0</v>
      </c>
      <c r="H91" s="115">
        <f>IF(SUM('N.Gas &amp; H2 demand'!I99:K99)=0,0,IF('Gas Supply'!F99&gt;SUM('N.Gas &amp; H2 demand'!I99:K99),F91,F91*'Gas Supply'!F99/SUM('N.Gas &amp; H2 demand'!I99:K99)))</f>
        <v>0</v>
      </c>
      <c r="I91" s="115">
        <f>'Fuel Switch GA'!BS18</f>
        <v>12577225.700662807</v>
      </c>
      <c r="J91" s="115">
        <f>'Gas Supply'!E99*'INput Data'!$E$7</f>
        <v>206980.60143956981</v>
      </c>
      <c r="K91" s="115">
        <f>IF('Fuel Switch GA'!BJ18=0,0,-'Fuel Switch GA'!BJ18)</f>
        <v>0</v>
      </c>
      <c r="M91" s="23" t="s">
        <v>21</v>
      </c>
      <c r="N91" s="115">
        <f>'Fuel Switch GA'!V18+'Fuel Switch GA'!AG18+'Fuel Switch GA'!AR18+'Fuel Switch GA'!$BG18</f>
        <v>3240957.4676258974</v>
      </c>
      <c r="O91" s="115">
        <f>'Fuel Switch GA'!W18+'Fuel Switch GA'!AH18+'Fuel Switch GA'!AS18+'Fuel Switch GA'!$BG18</f>
        <v>3240957.4676258974</v>
      </c>
      <c r="P91" s="115">
        <f>'Fuel Switch GA'!CA18</f>
        <v>0</v>
      </c>
      <c r="Q91" s="115">
        <f>'Fuel Switch GA'!S18+'Fuel Switch GA'!AD18+'Fuel Switch GA'!AO18-'Gas Supply'!AK99</f>
        <v>0</v>
      </c>
      <c r="R91" s="115">
        <f t="shared" si="1"/>
        <v>0</v>
      </c>
      <c r="S91" s="115">
        <f>IF(SUM('N.Gas &amp; H2 demand'!I99:K99)=0,0,IF('Gas Supply'!F99&gt;SUM('N.Gas &amp; H2 demand'!I99:K99),Q91,Q91*'Gas Supply'!F99/SUM('N.Gas &amp; H2 demand'!I99:K99)))</f>
        <v>0</v>
      </c>
      <c r="T91" s="115">
        <f>'Fuel Switch GA'!BY18</f>
        <v>12577225.700662807</v>
      </c>
      <c r="U91" s="115">
        <f>'Gas Supply'!E99*'INput Data'!$E$7</f>
        <v>206980.60143956981</v>
      </c>
      <c r="V91" s="115">
        <f>IF('Fuel Switch GA'!BM18=0,0,-'Fuel Switch GA'!BM18)</f>
        <v>0</v>
      </c>
      <c r="X91" s="23" t="s">
        <v>21</v>
      </c>
      <c r="Y91" s="115">
        <f>'Fuel Switch GA'!V55+'Fuel Switch GA'!AG55+'Fuel Switch GA'!AR55+'Fuel Switch GA'!$AZ55</f>
        <v>3179824.4604316549</v>
      </c>
      <c r="Z91" s="115">
        <f>'Fuel Switch GA'!W55+'Fuel Switch GA'!AH55+'Fuel Switch GA'!AS55+'Fuel Switch GA'!$AZ55</f>
        <v>3179824.4604316549</v>
      </c>
      <c r="AA91" s="115">
        <f>'Fuel Switch GA'!BJ55</f>
        <v>0</v>
      </c>
      <c r="AB91" s="115">
        <f>'Fuel Switch GA'!S55+'Fuel Switch GA'!AD55+'Fuel Switch GA'!AO55-'Gas Supply'!AO99</f>
        <v>4494397.0368850864</v>
      </c>
      <c r="AC91" s="115">
        <f t="shared" si="2"/>
        <v>2876425.5948791425</v>
      </c>
      <c r="AD91" s="115">
        <f>IF(SUM('N.Gas &amp; H2 demand'!T99:V99)=0,0,IF('Gas Supply'!L99&gt;SUM('N.Gas &amp; H2 demand'!T99:V99),'Summary CO2 Savings'!AB91,AB91*'Gas Supply'!L99/SUM('N.Gas &amp; H2 demand'!T99:V99)))</f>
        <v>1617971.442005944</v>
      </c>
      <c r="AE91" s="115">
        <f>'Fuel Switch GA'!BI55</f>
        <v>26206614.215260424</v>
      </c>
      <c r="AF91" s="115">
        <f>'Gas Supply'!K99*'INput Data'!$E$7</f>
        <v>1946631.9606771895</v>
      </c>
      <c r="AG91" s="115">
        <f>IF('Fuel Switch GA'!BC55=0,0,-'Fuel Switch GA'!BC55)</f>
        <v>0</v>
      </c>
      <c r="AI91" s="77"/>
      <c r="AK91" s="509" t="s">
        <v>21</v>
      </c>
      <c r="AL91" s="480">
        <f>'Fuel Switch GA'!V18</f>
        <v>548082.71942445869</v>
      </c>
      <c r="AM91" s="115">
        <f>+'Fuel Switch GA'!AG18</f>
        <v>0</v>
      </c>
      <c r="AN91" s="115">
        <f>+'Fuel Switch GA'!AR18</f>
        <v>2692874.7482014387</v>
      </c>
      <c r="AO91" s="481">
        <f>+'Fuel Switch GA'!$AZ18</f>
        <v>0</v>
      </c>
      <c r="AP91" s="480">
        <f>'Fuel Switch GA'!W18</f>
        <v>548082.71942445869</v>
      </c>
      <c r="AQ91" s="115">
        <f>+'Fuel Switch GA'!AH18</f>
        <v>0</v>
      </c>
      <c r="AR91" s="115">
        <f>+'Fuel Switch GA'!AS18</f>
        <v>2692874.7482014387</v>
      </c>
      <c r="AS91" s="481">
        <f>+'Fuel Switch GA'!$AZ18</f>
        <v>0</v>
      </c>
      <c r="AU91" s="509" t="s">
        <v>21</v>
      </c>
      <c r="AV91" s="480">
        <f>'Fuel Switch GA'!V18</f>
        <v>548082.71942445869</v>
      </c>
      <c r="AW91" s="115">
        <f>+'Fuel Switch GA'!AG18</f>
        <v>0</v>
      </c>
      <c r="AX91" s="115">
        <f>+'Fuel Switch GA'!AR18</f>
        <v>2692874.7482014387</v>
      </c>
      <c r="AY91" s="481">
        <f>+'Fuel Switch GA'!$BG18</f>
        <v>0</v>
      </c>
      <c r="AZ91" s="480">
        <f>'Fuel Switch GA'!W18</f>
        <v>548082.71942445869</v>
      </c>
      <c r="BA91" s="115">
        <f>+'Fuel Switch GA'!AH18</f>
        <v>0</v>
      </c>
      <c r="BB91" s="115">
        <f>+'Fuel Switch GA'!AS18</f>
        <v>2692874.7482014387</v>
      </c>
      <c r="BC91" s="481">
        <f>+'Fuel Switch GA'!$BG18</f>
        <v>0</v>
      </c>
      <c r="BE91" s="509" t="s">
        <v>21</v>
      </c>
      <c r="BF91" s="480">
        <f>'Fuel Switch GA'!V55</f>
        <v>0</v>
      </c>
      <c r="BG91" s="115">
        <f>+'Fuel Switch GA'!AG55</f>
        <v>0</v>
      </c>
      <c r="BH91" s="115">
        <f>+'Fuel Switch GA'!AR55</f>
        <v>3179824.4604316549</v>
      </c>
      <c r="BI91" s="481">
        <f>+'Fuel Switch GA'!$AZ55</f>
        <v>0</v>
      </c>
      <c r="BJ91" s="480">
        <f>'Fuel Switch GA'!W55</f>
        <v>0</v>
      </c>
      <c r="BK91" s="115">
        <f>+'Fuel Switch GA'!AH55</f>
        <v>0</v>
      </c>
      <c r="BL91" s="115">
        <f>+'Fuel Switch GA'!AS55</f>
        <v>3179824.4604316549</v>
      </c>
      <c r="BM91" s="481">
        <f>+'Fuel Switch GA'!$AZ55</f>
        <v>0</v>
      </c>
    </row>
    <row r="92" spans="2:65" x14ac:dyDescent="0.25">
      <c r="B92" s="23" t="s">
        <v>22</v>
      </c>
      <c r="C92" s="115">
        <f>'Fuel Switch GA'!V19+'Fuel Switch GA'!AG19+'Fuel Switch GA'!AR19+'Fuel Switch GA'!$AZ19</f>
        <v>811697.22374437982</v>
      </c>
      <c r="D92" s="115">
        <f>'Fuel Switch GA'!W19+'Fuel Switch GA'!AH19+'Fuel Switch GA'!AS19+'Fuel Switch GA'!$AZ19</f>
        <v>596846.38927933248</v>
      </c>
      <c r="E92" s="115">
        <f>'Fuel Switch GA'!BZ19</f>
        <v>0</v>
      </c>
      <c r="F92" s="115">
        <f>'Fuel Switch GA'!S19+'Fuel Switch GA'!AD19+'Fuel Switch GA'!AO19-'Gas Supply'!AK100</f>
        <v>1018620.0226005844</v>
      </c>
      <c r="G92" s="115">
        <f t="shared" si="0"/>
        <v>825703.38038942777</v>
      </c>
      <c r="H92" s="115">
        <f>IF(SUM('N.Gas &amp; H2 demand'!I100:K100)=0,0,IF('Gas Supply'!F100&gt;SUM('N.Gas &amp; H2 demand'!I100:K100),F92,F92*'Gas Supply'!F100/SUM('N.Gas &amp; H2 demand'!I100:K100)))</f>
        <v>192916.64221115661</v>
      </c>
      <c r="I92" s="115">
        <f>'Fuel Switch GA'!BS19</f>
        <v>1628799.9580332397</v>
      </c>
      <c r="J92" s="115">
        <f>'Gas Supply'!E100*'INput Data'!$E$7</f>
        <v>126357.65972251991</v>
      </c>
      <c r="K92" s="115">
        <f>IF('Fuel Switch GA'!BJ19=0,0,-'Fuel Switch GA'!BJ19)</f>
        <v>0</v>
      </c>
      <c r="M92" s="23" t="s">
        <v>22</v>
      </c>
      <c r="N92" s="115">
        <f>'Fuel Switch GA'!V19+'Fuel Switch GA'!AG19+'Fuel Switch GA'!AR19+'Fuel Switch GA'!$BG19</f>
        <v>811697.22374437982</v>
      </c>
      <c r="O92" s="115">
        <f>'Fuel Switch GA'!W19+'Fuel Switch GA'!AH19+'Fuel Switch GA'!AS19+'Fuel Switch GA'!$BG19</f>
        <v>596846.38927933248</v>
      </c>
      <c r="P92" s="115">
        <f>'Fuel Switch GA'!CA19</f>
        <v>0</v>
      </c>
      <c r="Q92" s="115">
        <f>'Fuel Switch GA'!S19+'Fuel Switch GA'!AD19+'Fuel Switch GA'!AO19-'Gas Supply'!AK100</f>
        <v>1018620.0226005844</v>
      </c>
      <c r="R92" s="115">
        <f t="shared" si="1"/>
        <v>825703.38038942777</v>
      </c>
      <c r="S92" s="115">
        <f>IF(SUM('N.Gas &amp; H2 demand'!I100:K100)=0,0,IF('Gas Supply'!F100&gt;SUM('N.Gas &amp; H2 demand'!I100:K100),Q92,Q92*'Gas Supply'!F100/SUM('N.Gas &amp; H2 demand'!I100:K100)))</f>
        <v>192916.64221115661</v>
      </c>
      <c r="T92" s="115">
        <f>'Fuel Switch GA'!BY19</f>
        <v>1628799.9580332397</v>
      </c>
      <c r="U92" s="115">
        <f>'Gas Supply'!E100*'INput Data'!$E$7</f>
        <v>126357.65972251991</v>
      </c>
      <c r="V92" s="115">
        <f>IF('Fuel Switch GA'!BM19=0,0,-'Fuel Switch GA'!BM19)</f>
        <v>0</v>
      </c>
      <c r="X92" s="23" t="s">
        <v>22</v>
      </c>
      <c r="Y92" s="115">
        <f>'Fuel Switch GA'!V56+'Fuel Switch GA'!AG56+'Fuel Switch GA'!AR56+'Fuel Switch GA'!$AZ56</f>
        <v>0</v>
      </c>
      <c r="Z92" s="115">
        <f>'Fuel Switch GA'!W56+'Fuel Switch GA'!AH56+'Fuel Switch GA'!AS56+'Fuel Switch GA'!$AZ56</f>
        <v>0</v>
      </c>
      <c r="AA92" s="115">
        <f>'Fuel Switch GA'!BJ56</f>
        <v>0</v>
      </c>
      <c r="AB92" s="115">
        <f>'Fuel Switch GA'!S56+'Fuel Switch GA'!AD56+'Fuel Switch GA'!AO56-'Gas Supply'!AO100</f>
        <v>2514083.051623215</v>
      </c>
      <c r="AC92" s="115">
        <f t="shared" si="2"/>
        <v>1639527.7471930948</v>
      </c>
      <c r="AD92" s="115">
        <f>IF(SUM('N.Gas &amp; H2 demand'!T100:V100)=0,0,IF('Gas Supply'!L100&gt;SUM('N.Gas &amp; H2 demand'!T100:V100),'Summary CO2 Savings'!AB92,AB92*'Gas Supply'!L100/SUM('N.Gas &amp; H2 demand'!T100:V100)))</f>
        <v>874555.30443012004</v>
      </c>
      <c r="AE92" s="115">
        <f>'Fuel Switch GA'!BI56</f>
        <v>2981160.3911398211</v>
      </c>
      <c r="AF92" s="115">
        <f>'Gas Supply'!K100*'INput Data'!$E$7</f>
        <v>1168743.4094171138</v>
      </c>
      <c r="AG92" s="115">
        <f>IF('Fuel Switch GA'!BC56=0,0,-'Fuel Switch GA'!BC56)</f>
        <v>0</v>
      </c>
      <c r="AI92" s="77"/>
      <c r="AK92" s="509" t="s">
        <v>22</v>
      </c>
      <c r="AL92" s="480">
        <f>'Fuel Switch GA'!V19</f>
        <v>179198.70648052584</v>
      </c>
      <c r="AM92" s="115">
        <f>+'Fuel Switch GA'!AG19</f>
        <v>0</v>
      </c>
      <c r="AN92" s="115">
        <f>+'Fuel Switch GA'!AR19</f>
        <v>632498.51726385392</v>
      </c>
      <c r="AO92" s="481">
        <f>+'Fuel Switch GA'!$AZ19</f>
        <v>0</v>
      </c>
      <c r="AP92" s="480">
        <f>'Fuel Switch GA'!W19</f>
        <v>179198.70648052584</v>
      </c>
      <c r="AQ92" s="115">
        <f>+'Fuel Switch GA'!AH19</f>
        <v>0</v>
      </c>
      <c r="AR92" s="115">
        <f>+'Fuel Switch GA'!AS19</f>
        <v>417647.68279880669</v>
      </c>
      <c r="AS92" s="481">
        <f>+'Fuel Switch GA'!$AZ19</f>
        <v>0</v>
      </c>
      <c r="AU92" s="509" t="s">
        <v>22</v>
      </c>
      <c r="AV92" s="480">
        <f>'Fuel Switch GA'!V19</f>
        <v>179198.70648052584</v>
      </c>
      <c r="AW92" s="115">
        <f>+'Fuel Switch GA'!AG19</f>
        <v>0</v>
      </c>
      <c r="AX92" s="115">
        <f>+'Fuel Switch GA'!AR19</f>
        <v>632498.51726385392</v>
      </c>
      <c r="AY92" s="481">
        <f>+'Fuel Switch GA'!$BG19</f>
        <v>0</v>
      </c>
      <c r="AZ92" s="480">
        <f>'Fuel Switch GA'!W19</f>
        <v>179198.70648052584</v>
      </c>
      <c r="BA92" s="115">
        <f>+'Fuel Switch GA'!AH19</f>
        <v>0</v>
      </c>
      <c r="BB92" s="115">
        <f>+'Fuel Switch GA'!AS19</f>
        <v>417647.68279880669</v>
      </c>
      <c r="BC92" s="481">
        <f>+'Fuel Switch GA'!$BG19</f>
        <v>0</v>
      </c>
      <c r="BE92" s="509" t="s">
        <v>22</v>
      </c>
      <c r="BF92" s="480">
        <f>'Fuel Switch GA'!V56</f>
        <v>0</v>
      </c>
      <c r="BG92" s="115">
        <f>+'Fuel Switch GA'!AG56</f>
        <v>0</v>
      </c>
      <c r="BH92" s="115">
        <f>+'Fuel Switch GA'!AR56</f>
        <v>0</v>
      </c>
      <c r="BI92" s="481">
        <f>+'Fuel Switch GA'!$AZ56</f>
        <v>0</v>
      </c>
      <c r="BJ92" s="480">
        <f>'Fuel Switch GA'!W56</f>
        <v>0</v>
      </c>
      <c r="BK92" s="115">
        <f>+'Fuel Switch GA'!AH56</f>
        <v>0</v>
      </c>
      <c r="BL92" s="115">
        <f>+'Fuel Switch GA'!AS56</f>
        <v>0</v>
      </c>
      <c r="BM92" s="481">
        <f>+'Fuel Switch GA'!$AZ56</f>
        <v>0</v>
      </c>
    </row>
    <row r="93" spans="2:65" x14ac:dyDescent="0.25">
      <c r="B93" s="23" t="s">
        <v>23</v>
      </c>
      <c r="C93" s="115">
        <f>'Fuel Switch GA'!V20+'Fuel Switch GA'!AG20+'Fuel Switch GA'!AR20+'Fuel Switch GA'!$AZ20</f>
        <v>95243.165467625877</v>
      </c>
      <c r="D93" s="115">
        <f>'Fuel Switch GA'!W20+'Fuel Switch GA'!AH20+'Fuel Switch GA'!AS20+'Fuel Switch GA'!$AZ20</f>
        <v>95243.165467625833</v>
      </c>
      <c r="E93" s="115">
        <f>'Fuel Switch GA'!BZ20</f>
        <v>14222.991056883726</v>
      </c>
      <c r="F93" s="115">
        <f>'Fuel Switch GA'!S20+'Fuel Switch GA'!AD20+'Fuel Switch GA'!AO20-'Gas Supply'!AK101</f>
        <v>332636.66402892926</v>
      </c>
      <c r="G93" s="115">
        <f t="shared" si="0"/>
        <v>304047.53575019835</v>
      </c>
      <c r="H93" s="115">
        <f>IF(SUM('N.Gas &amp; H2 demand'!I101:K101)=0,0,IF('Gas Supply'!F101&gt;SUM('N.Gas &amp; H2 demand'!I101:K101),F93,F93*'Gas Supply'!F101/SUM('N.Gas &amp; H2 demand'!I101:K101)))</f>
        <v>28589.12827873091</v>
      </c>
      <c r="I93" s="115">
        <f>'Fuel Switch GA'!BS20</f>
        <v>162271.43757255797</v>
      </c>
      <c r="J93" s="115">
        <f>'Gas Supply'!E101*'INput Data'!$E$7</f>
        <v>28201.93375593704</v>
      </c>
      <c r="K93" s="115">
        <f>IF('Fuel Switch GA'!BJ20=0,0,-'Fuel Switch GA'!BJ20)</f>
        <v>0</v>
      </c>
      <c r="M93" s="23" t="s">
        <v>23</v>
      </c>
      <c r="N93" s="115">
        <f>'Fuel Switch GA'!V20+'Fuel Switch GA'!AG20+'Fuel Switch GA'!AR20+'Fuel Switch GA'!$BG20</f>
        <v>95243.165467625877</v>
      </c>
      <c r="O93" s="115">
        <f>'Fuel Switch GA'!W20+'Fuel Switch GA'!AH20+'Fuel Switch GA'!AS20+'Fuel Switch GA'!$BG20</f>
        <v>95243.165467625833</v>
      </c>
      <c r="P93" s="115">
        <f>'Fuel Switch GA'!CA20</f>
        <v>14222.991056883726</v>
      </c>
      <c r="Q93" s="115">
        <f>'Fuel Switch GA'!S20+'Fuel Switch GA'!AD20+'Fuel Switch GA'!AO20-'Gas Supply'!AK101</f>
        <v>332636.66402892926</v>
      </c>
      <c r="R93" s="115">
        <f t="shared" si="1"/>
        <v>304047.53575019835</v>
      </c>
      <c r="S93" s="115">
        <f>IF(SUM('N.Gas &amp; H2 demand'!I101:K101)=0,0,IF('Gas Supply'!F101&gt;SUM('N.Gas &amp; H2 demand'!I101:K101),Q93,Q93*'Gas Supply'!F101/SUM('N.Gas &amp; H2 demand'!I101:K101)))</f>
        <v>28589.12827873091</v>
      </c>
      <c r="T93" s="115">
        <f>'Fuel Switch GA'!BY20</f>
        <v>162271.43757255797</v>
      </c>
      <c r="U93" s="115">
        <f>'Gas Supply'!E101*'INput Data'!$E$7</f>
        <v>28201.93375593704</v>
      </c>
      <c r="V93" s="115">
        <f>IF('Fuel Switch GA'!BM20=0,0,-'Fuel Switch GA'!BM20)</f>
        <v>0</v>
      </c>
      <c r="X93" s="23" t="s">
        <v>23</v>
      </c>
      <c r="Y93" s="115">
        <f>'Fuel Switch GA'!V57+'Fuel Switch GA'!AG57+'Fuel Switch GA'!AR57+'Fuel Switch GA'!$AZ57</f>
        <v>24505.755395683438</v>
      </c>
      <c r="Z93" s="115">
        <f>'Fuel Switch GA'!W57+'Fuel Switch GA'!AH57+'Fuel Switch GA'!AS57+'Fuel Switch GA'!$AZ57</f>
        <v>24505.755395683438</v>
      </c>
      <c r="AA93" s="115">
        <f>'Fuel Switch GA'!BJ57</f>
        <v>0</v>
      </c>
      <c r="AB93" s="115">
        <f>'Fuel Switch GA'!S57+'Fuel Switch GA'!AD57+'Fuel Switch GA'!AO57-'Gas Supply'!AO101</f>
        <v>841452.40182231739</v>
      </c>
      <c r="AC93" s="115">
        <f t="shared" si="2"/>
        <v>672617.53144774202</v>
      </c>
      <c r="AD93" s="115">
        <f>IF(SUM('N.Gas &amp; H2 demand'!T101:V101)=0,0,IF('Gas Supply'!L101&gt;SUM('N.Gas &amp; H2 demand'!T101:V101),'Summary CO2 Savings'!AB93,AB93*'Gas Supply'!L101/SUM('N.Gas &amp; H2 demand'!T101:V101)))</f>
        <v>168834.8703745754</v>
      </c>
      <c r="AE93" s="115">
        <f>'Fuel Switch GA'!BI57</f>
        <v>321597.52786822483</v>
      </c>
      <c r="AF93" s="115">
        <f>'Gas Supply'!K101*'INput Data'!$E$7</f>
        <v>266009.43302932498</v>
      </c>
      <c r="AG93" s="115">
        <f>IF('Fuel Switch GA'!BC57=0,0,-'Fuel Switch GA'!BC57)</f>
        <v>0</v>
      </c>
      <c r="AI93" s="77"/>
      <c r="AK93" s="509" t="s">
        <v>23</v>
      </c>
      <c r="AL93" s="480">
        <f>'Fuel Switch GA'!V20</f>
        <v>0</v>
      </c>
      <c r="AM93" s="115">
        <f>+'Fuel Switch GA'!AG20</f>
        <v>0</v>
      </c>
      <c r="AN93" s="115">
        <f>+'Fuel Switch GA'!AR20</f>
        <v>95243.165467625877</v>
      </c>
      <c r="AO93" s="481">
        <f>+'Fuel Switch GA'!$AZ20</f>
        <v>0</v>
      </c>
      <c r="AP93" s="480">
        <f>'Fuel Switch GA'!W20</f>
        <v>0</v>
      </c>
      <c r="AQ93" s="115">
        <f>+'Fuel Switch GA'!AH20</f>
        <v>0</v>
      </c>
      <c r="AR93" s="115">
        <f>+'Fuel Switch GA'!AS20</f>
        <v>95243.165467625833</v>
      </c>
      <c r="AS93" s="481">
        <f>+'Fuel Switch GA'!$AZ20</f>
        <v>0</v>
      </c>
      <c r="AU93" s="509" t="s">
        <v>23</v>
      </c>
      <c r="AV93" s="480">
        <f>'Fuel Switch GA'!V20</f>
        <v>0</v>
      </c>
      <c r="AW93" s="115">
        <f>+'Fuel Switch GA'!AG20</f>
        <v>0</v>
      </c>
      <c r="AX93" s="115">
        <f>+'Fuel Switch GA'!AR20</f>
        <v>95243.165467625877</v>
      </c>
      <c r="AY93" s="481">
        <f>+'Fuel Switch GA'!$BG20</f>
        <v>0</v>
      </c>
      <c r="AZ93" s="480">
        <f>'Fuel Switch GA'!W20</f>
        <v>0</v>
      </c>
      <c r="BA93" s="115">
        <f>+'Fuel Switch GA'!AH20</f>
        <v>0</v>
      </c>
      <c r="BB93" s="115">
        <f>+'Fuel Switch GA'!AS20</f>
        <v>95243.165467625833</v>
      </c>
      <c r="BC93" s="481">
        <f>+'Fuel Switch GA'!$BG20</f>
        <v>0</v>
      </c>
      <c r="BE93" s="509" t="s">
        <v>23</v>
      </c>
      <c r="BF93" s="480">
        <f>'Fuel Switch GA'!V57</f>
        <v>0</v>
      </c>
      <c r="BG93" s="115">
        <f>+'Fuel Switch GA'!AG57</f>
        <v>0</v>
      </c>
      <c r="BH93" s="115">
        <f>+'Fuel Switch GA'!AR57</f>
        <v>24505.755395683438</v>
      </c>
      <c r="BI93" s="481">
        <f>+'Fuel Switch GA'!$AZ57</f>
        <v>0</v>
      </c>
      <c r="BJ93" s="480">
        <f>'Fuel Switch GA'!W57</f>
        <v>0</v>
      </c>
      <c r="BK93" s="115">
        <f>+'Fuel Switch GA'!AH57</f>
        <v>0</v>
      </c>
      <c r="BL93" s="115">
        <f>+'Fuel Switch GA'!AS57</f>
        <v>24505.755395683438</v>
      </c>
      <c r="BM93" s="481">
        <f>+'Fuel Switch GA'!$AZ57</f>
        <v>0</v>
      </c>
    </row>
    <row r="94" spans="2:65" x14ac:dyDescent="0.25">
      <c r="B94" s="23" t="s">
        <v>24</v>
      </c>
      <c r="C94" s="115">
        <f>'Fuel Switch GA'!V21+'Fuel Switch GA'!AG21+'Fuel Switch GA'!AR21+'Fuel Switch GA'!$AZ21</f>
        <v>215237.54100719426</v>
      </c>
      <c r="D94" s="115">
        <f>'Fuel Switch GA'!W21+'Fuel Switch GA'!AH21+'Fuel Switch GA'!AS21+'Fuel Switch GA'!$AZ21</f>
        <v>215237.54100719426</v>
      </c>
      <c r="E94" s="115">
        <f>'Fuel Switch GA'!BZ21</f>
        <v>83873.602951214154</v>
      </c>
      <c r="F94" s="115">
        <f>'Fuel Switch GA'!S21+'Fuel Switch GA'!AD21+'Fuel Switch GA'!AO21-'Gas Supply'!AK102</f>
        <v>1313926.9973172282</v>
      </c>
      <c r="G94" s="115">
        <f t="shared" si="0"/>
        <v>1272579.2600762038</v>
      </c>
      <c r="H94" s="115">
        <f>IF(SUM('N.Gas &amp; H2 demand'!I102:K102)=0,0,IF('Gas Supply'!F102&gt;SUM('N.Gas &amp; H2 demand'!I102:K102),F94,F94*'Gas Supply'!F102/SUM('N.Gas &amp; H2 demand'!I102:K102)))</f>
        <v>41347.73724102429</v>
      </c>
      <c r="I94" s="115">
        <f>'Fuel Switch GA'!BS21</f>
        <v>1071274.4424264107</v>
      </c>
      <c r="J94" s="115">
        <f>'Gas Supply'!E102*'INput Data'!$E$7</f>
        <v>30718.46903744249</v>
      </c>
      <c r="K94" s="115">
        <f>IF('Fuel Switch GA'!BJ21=0,0,-'Fuel Switch GA'!BJ21)</f>
        <v>0</v>
      </c>
      <c r="M94" s="23" t="s">
        <v>24</v>
      </c>
      <c r="N94" s="115">
        <f>'Fuel Switch GA'!V21+'Fuel Switch GA'!AG21+'Fuel Switch GA'!AR21+'Fuel Switch GA'!$BG21</f>
        <v>215237.54100719426</v>
      </c>
      <c r="O94" s="115">
        <f>'Fuel Switch GA'!W21+'Fuel Switch GA'!AH21+'Fuel Switch GA'!AS21+'Fuel Switch GA'!$BG21</f>
        <v>215237.54100719426</v>
      </c>
      <c r="P94" s="115">
        <f>'Fuel Switch GA'!CA21</f>
        <v>83873.602951214154</v>
      </c>
      <c r="Q94" s="115">
        <f>'Fuel Switch GA'!S21+'Fuel Switch GA'!AD21+'Fuel Switch GA'!AO21-'Gas Supply'!AK102</f>
        <v>1313926.9973172282</v>
      </c>
      <c r="R94" s="115">
        <f t="shared" si="1"/>
        <v>1272579.2600762038</v>
      </c>
      <c r="S94" s="115">
        <f>IF(SUM('N.Gas &amp; H2 demand'!I102:K102)=0,0,IF('Gas Supply'!F102&gt;SUM('N.Gas &amp; H2 demand'!I102:K102),Q94,Q94*'Gas Supply'!F102/SUM('N.Gas &amp; H2 demand'!I102:K102)))</f>
        <v>41347.73724102429</v>
      </c>
      <c r="T94" s="115">
        <f>'Fuel Switch GA'!BY21</f>
        <v>1071274.4424264107</v>
      </c>
      <c r="U94" s="115">
        <f>'Gas Supply'!E102*'INput Data'!$E$7</f>
        <v>30718.46903744249</v>
      </c>
      <c r="V94" s="115">
        <f>IF('Fuel Switch GA'!BM21=0,0,-'Fuel Switch GA'!BM21)</f>
        <v>0</v>
      </c>
      <c r="X94" s="23" t="s">
        <v>24</v>
      </c>
      <c r="Y94" s="115">
        <f>'Fuel Switch GA'!V58+'Fuel Switch GA'!AG58+'Fuel Switch GA'!AR58+'Fuel Switch GA'!$AZ58</f>
        <v>61394.940047961725</v>
      </c>
      <c r="Z94" s="115">
        <f>'Fuel Switch GA'!W58+'Fuel Switch GA'!AH58+'Fuel Switch GA'!AS58+'Fuel Switch GA'!$AZ58</f>
        <v>61394.940047961725</v>
      </c>
      <c r="AA94" s="115">
        <f>'Fuel Switch GA'!BJ58</f>
        <v>21946.772618440107</v>
      </c>
      <c r="AB94" s="115">
        <f>'Fuel Switch GA'!S58+'Fuel Switch GA'!AD58+'Fuel Switch GA'!AO58-'Gas Supply'!AO102</f>
        <v>2598726.4649932492</v>
      </c>
      <c r="AC94" s="115">
        <f t="shared" si="2"/>
        <v>2403390.1061199172</v>
      </c>
      <c r="AD94" s="115">
        <f>IF(SUM('N.Gas &amp; H2 demand'!T102:V102)=0,0,IF('Gas Supply'!L102&gt;SUM('N.Gas &amp; H2 demand'!T102:V102),'Summary CO2 Savings'!AB94,AB94*'Gas Supply'!L102/SUM('N.Gas &amp; H2 demand'!T102:V102)))</f>
        <v>195336.35887333209</v>
      </c>
      <c r="AE94" s="115">
        <f>'Fuel Switch GA'!BI58</f>
        <v>2153929.587961602</v>
      </c>
      <c r="AF94" s="115">
        <f>'Gas Supply'!K102*'INput Data'!$E$7</f>
        <v>269598.68380853056</v>
      </c>
      <c r="AG94" s="115">
        <f>IF('Fuel Switch GA'!BC58=0,0,-'Fuel Switch GA'!BC58)</f>
        <v>-2146664.5395160364</v>
      </c>
      <c r="AI94" s="77"/>
      <c r="AK94" s="509" t="s">
        <v>24</v>
      </c>
      <c r="AL94" s="480">
        <f>'Fuel Switch GA'!V21</f>
        <v>0</v>
      </c>
      <c r="AM94" s="115">
        <f>+'Fuel Switch GA'!AG21</f>
        <v>0</v>
      </c>
      <c r="AN94" s="115">
        <f>+'Fuel Switch GA'!AR21</f>
        <v>215237.54100719426</v>
      </c>
      <c r="AO94" s="481">
        <f>+'Fuel Switch GA'!$AZ21</f>
        <v>0</v>
      </c>
      <c r="AP94" s="480">
        <f>'Fuel Switch GA'!W21</f>
        <v>0</v>
      </c>
      <c r="AQ94" s="115">
        <f>+'Fuel Switch GA'!AH21</f>
        <v>0</v>
      </c>
      <c r="AR94" s="115">
        <f>+'Fuel Switch GA'!AS21</f>
        <v>215237.54100719426</v>
      </c>
      <c r="AS94" s="481">
        <f>+'Fuel Switch GA'!$AZ21</f>
        <v>0</v>
      </c>
      <c r="AU94" s="509" t="s">
        <v>24</v>
      </c>
      <c r="AV94" s="480">
        <f>'Fuel Switch GA'!V21</f>
        <v>0</v>
      </c>
      <c r="AW94" s="115">
        <f>+'Fuel Switch GA'!AG21</f>
        <v>0</v>
      </c>
      <c r="AX94" s="115">
        <f>+'Fuel Switch GA'!AR21</f>
        <v>215237.54100719426</v>
      </c>
      <c r="AY94" s="481">
        <f>+'Fuel Switch GA'!$BG21</f>
        <v>0</v>
      </c>
      <c r="AZ94" s="480">
        <f>'Fuel Switch GA'!W21</f>
        <v>0</v>
      </c>
      <c r="BA94" s="115">
        <f>+'Fuel Switch GA'!AH21</f>
        <v>0</v>
      </c>
      <c r="BB94" s="115">
        <f>+'Fuel Switch GA'!AS21</f>
        <v>215237.54100719426</v>
      </c>
      <c r="BC94" s="481">
        <f>+'Fuel Switch GA'!$BG21</f>
        <v>0</v>
      </c>
      <c r="BE94" s="509" t="s">
        <v>24</v>
      </c>
      <c r="BF94" s="480">
        <f>'Fuel Switch GA'!V58</f>
        <v>0</v>
      </c>
      <c r="BG94" s="115">
        <f>+'Fuel Switch GA'!AG58</f>
        <v>0</v>
      </c>
      <c r="BH94" s="115">
        <f>+'Fuel Switch GA'!AR58</f>
        <v>46291.223021582831</v>
      </c>
      <c r="BI94" s="481">
        <f>+'Fuel Switch GA'!$AZ58</f>
        <v>15103.717026378892</v>
      </c>
      <c r="BJ94" s="480">
        <f>'Fuel Switch GA'!W58</f>
        <v>0</v>
      </c>
      <c r="BK94" s="115">
        <f>+'Fuel Switch GA'!AH58</f>
        <v>0</v>
      </c>
      <c r="BL94" s="115">
        <f>+'Fuel Switch GA'!AS58</f>
        <v>46291.223021582831</v>
      </c>
      <c r="BM94" s="481">
        <f>+'Fuel Switch GA'!$AZ58</f>
        <v>15103.717026378892</v>
      </c>
    </row>
    <row r="95" spans="2:65" x14ac:dyDescent="0.25">
      <c r="B95" s="23" t="s">
        <v>25</v>
      </c>
      <c r="C95" s="115">
        <f>'Fuel Switch GA'!V22+'Fuel Switch GA'!AG22+'Fuel Switch GA'!AR22+'Fuel Switch GA'!$AZ22</f>
        <v>125755.3956834533</v>
      </c>
      <c r="D95" s="115">
        <f>'Fuel Switch GA'!W22+'Fuel Switch GA'!AH22+'Fuel Switch GA'!AS22+'Fuel Switch GA'!$AZ22</f>
        <v>125755.3956834533</v>
      </c>
      <c r="E95" s="115">
        <f>'Fuel Switch GA'!BZ22</f>
        <v>17622.575850124129</v>
      </c>
      <c r="F95" s="115">
        <f>'Fuel Switch GA'!S22+'Fuel Switch GA'!AD22+'Fuel Switch GA'!AO22-'Gas Supply'!AK103</f>
        <v>693333.24066194321</v>
      </c>
      <c r="G95" s="115">
        <f t="shared" si="0"/>
        <v>558009.04531878803</v>
      </c>
      <c r="H95" s="115">
        <f>IF(SUM('N.Gas &amp; H2 demand'!I103:K103)=0,0,IF('Gas Supply'!F103&gt;SUM('N.Gas &amp; H2 demand'!I103:K103),F95,F95*'Gas Supply'!F103/SUM('N.Gas &amp; H2 demand'!I103:K103)))</f>
        <v>135324.19534315518</v>
      </c>
      <c r="I95" s="115">
        <f>'Fuel Switch GA'!BS22</f>
        <v>723771.38562026562</v>
      </c>
      <c r="J95" s="115">
        <f>'Gas Supply'!E103*'INput Data'!$E$7</f>
        <v>127957.93311448008</v>
      </c>
      <c r="K95" s="115">
        <f>IF('Fuel Switch GA'!BJ22=0,0,-'Fuel Switch GA'!BJ22)</f>
        <v>0</v>
      </c>
      <c r="M95" s="23" t="s">
        <v>25</v>
      </c>
      <c r="N95" s="115">
        <f>'Fuel Switch GA'!V22+'Fuel Switch GA'!AG22+'Fuel Switch GA'!AR22+'Fuel Switch GA'!$BG22</f>
        <v>125755.3956834533</v>
      </c>
      <c r="O95" s="115">
        <f>'Fuel Switch GA'!W22+'Fuel Switch GA'!AH22+'Fuel Switch GA'!AS22+'Fuel Switch GA'!$BG22</f>
        <v>125755.3956834533</v>
      </c>
      <c r="P95" s="115">
        <f>'Fuel Switch GA'!CA22</f>
        <v>17622.575850124129</v>
      </c>
      <c r="Q95" s="115">
        <f>'Fuel Switch GA'!S22+'Fuel Switch GA'!AD22+'Fuel Switch GA'!AO22-'Gas Supply'!AK103</f>
        <v>693333.24066194321</v>
      </c>
      <c r="R95" s="115">
        <f t="shared" si="1"/>
        <v>558009.04531878803</v>
      </c>
      <c r="S95" s="115">
        <f>IF(SUM('N.Gas &amp; H2 demand'!I103:K103)=0,0,IF('Gas Supply'!F103&gt;SUM('N.Gas &amp; H2 demand'!I103:K103),Q95,Q95*'Gas Supply'!F103/SUM('N.Gas &amp; H2 demand'!I103:K103)))</f>
        <v>135324.19534315518</v>
      </c>
      <c r="T95" s="115">
        <f>'Fuel Switch GA'!BY22</f>
        <v>723771.38562026562</v>
      </c>
      <c r="U95" s="115">
        <f>'Gas Supply'!E103*'INput Data'!$E$7</f>
        <v>127957.93311448008</v>
      </c>
      <c r="V95" s="115">
        <f>IF('Fuel Switch GA'!BM22=0,0,-'Fuel Switch GA'!BM22)</f>
        <v>0</v>
      </c>
      <c r="X95" s="23" t="s">
        <v>25</v>
      </c>
      <c r="Y95" s="115">
        <f>'Fuel Switch GA'!V59+'Fuel Switch GA'!AG59+'Fuel Switch GA'!AR59+'Fuel Switch GA'!$AZ59</f>
        <v>50302.158273380817</v>
      </c>
      <c r="Z95" s="115">
        <f>'Fuel Switch GA'!W59+'Fuel Switch GA'!AH59+'Fuel Switch GA'!AS59+'Fuel Switch GA'!$AZ59</f>
        <v>50302.158273380817</v>
      </c>
      <c r="AA95" s="115">
        <f>'Fuel Switch GA'!BJ59</f>
        <v>0</v>
      </c>
      <c r="AB95" s="115">
        <f>'Fuel Switch GA'!S59+'Fuel Switch GA'!AD59+'Fuel Switch GA'!AO59-'Gas Supply'!AO103</f>
        <v>1444473.3516853245</v>
      </c>
      <c r="AC95" s="115">
        <f t="shared" si="2"/>
        <v>799175.1420814005</v>
      </c>
      <c r="AD95" s="115">
        <f>IF(SUM('N.Gas &amp; H2 demand'!T103:V103)=0,0,IF('Gas Supply'!L103&gt;SUM('N.Gas &amp; H2 demand'!T103:V103),'Summary CO2 Savings'!AB95,AB95*'Gas Supply'!L103/SUM('N.Gas &amp; H2 demand'!T103:V103)))</f>
        <v>645298.20960392396</v>
      </c>
      <c r="AE95" s="115">
        <f>'Fuel Switch GA'!BI59</f>
        <v>1512119.0225633662</v>
      </c>
      <c r="AF95" s="115">
        <f>'Gas Supply'!K103*'INput Data'!$E$7</f>
        <v>1198195.2029191153</v>
      </c>
      <c r="AG95" s="115">
        <f>IF('Fuel Switch GA'!BC59=0,0,-'Fuel Switch GA'!BC59)</f>
        <v>0</v>
      </c>
      <c r="AI95" s="77"/>
      <c r="AK95" s="509" t="s">
        <v>25</v>
      </c>
      <c r="AL95" s="480">
        <f>'Fuel Switch GA'!V22</f>
        <v>0</v>
      </c>
      <c r="AM95" s="115">
        <f>+'Fuel Switch GA'!AG22</f>
        <v>0</v>
      </c>
      <c r="AN95" s="115">
        <f>+'Fuel Switch GA'!AR22</f>
        <v>125755.3956834533</v>
      </c>
      <c r="AO95" s="481">
        <f>+'Fuel Switch GA'!$AZ22</f>
        <v>0</v>
      </c>
      <c r="AP95" s="480">
        <f>'Fuel Switch GA'!W22</f>
        <v>0</v>
      </c>
      <c r="AQ95" s="115">
        <f>+'Fuel Switch GA'!AH22</f>
        <v>0</v>
      </c>
      <c r="AR95" s="115">
        <f>+'Fuel Switch GA'!AS22</f>
        <v>125755.3956834533</v>
      </c>
      <c r="AS95" s="481">
        <f>+'Fuel Switch GA'!$AZ22</f>
        <v>0</v>
      </c>
      <c r="AU95" s="509" t="s">
        <v>25</v>
      </c>
      <c r="AV95" s="480">
        <f>'Fuel Switch GA'!V22</f>
        <v>0</v>
      </c>
      <c r="AW95" s="115">
        <f>+'Fuel Switch GA'!AG22</f>
        <v>0</v>
      </c>
      <c r="AX95" s="115">
        <f>+'Fuel Switch GA'!AR22</f>
        <v>125755.3956834533</v>
      </c>
      <c r="AY95" s="481">
        <f>+'Fuel Switch GA'!$BG22</f>
        <v>0</v>
      </c>
      <c r="AZ95" s="480">
        <f>'Fuel Switch GA'!W22</f>
        <v>0</v>
      </c>
      <c r="BA95" s="115">
        <f>+'Fuel Switch GA'!AH22</f>
        <v>0</v>
      </c>
      <c r="BB95" s="115">
        <f>+'Fuel Switch GA'!AS22</f>
        <v>125755.3956834533</v>
      </c>
      <c r="BC95" s="481">
        <f>+'Fuel Switch GA'!$BG22</f>
        <v>0</v>
      </c>
      <c r="BE95" s="509" t="s">
        <v>25</v>
      </c>
      <c r="BF95" s="480">
        <f>'Fuel Switch GA'!V59</f>
        <v>0</v>
      </c>
      <c r="BG95" s="115">
        <f>+'Fuel Switch GA'!AG59</f>
        <v>0</v>
      </c>
      <c r="BH95" s="115">
        <f>+'Fuel Switch GA'!AR59</f>
        <v>50302.158273380817</v>
      </c>
      <c r="BI95" s="481">
        <f>+'Fuel Switch GA'!$AZ59</f>
        <v>0</v>
      </c>
      <c r="BJ95" s="480">
        <f>'Fuel Switch GA'!W59</f>
        <v>0</v>
      </c>
      <c r="BK95" s="115">
        <f>+'Fuel Switch GA'!AH59</f>
        <v>0</v>
      </c>
      <c r="BL95" s="115">
        <f>+'Fuel Switch GA'!AS59</f>
        <v>50302.158273380817</v>
      </c>
      <c r="BM95" s="481">
        <f>+'Fuel Switch GA'!$AZ59</f>
        <v>0</v>
      </c>
    </row>
    <row r="96" spans="2:65" x14ac:dyDescent="0.25">
      <c r="B96" s="23" t="s">
        <v>26</v>
      </c>
      <c r="C96" s="115">
        <f>'Fuel Switch GA'!V23+'Fuel Switch GA'!AG23+'Fuel Switch GA'!AR23+'Fuel Switch GA'!$AZ23</f>
        <v>2947038.7798561146</v>
      </c>
      <c r="D96" s="115">
        <f>'Fuel Switch GA'!W23+'Fuel Switch GA'!AH23+'Fuel Switch GA'!AS23+'Fuel Switch GA'!$AZ23</f>
        <v>2947038.7798561146</v>
      </c>
      <c r="E96" s="115">
        <f>'Fuel Switch GA'!BZ23</f>
        <v>121629.66217594434</v>
      </c>
      <c r="F96" s="115">
        <f>'Fuel Switch GA'!S23+'Fuel Switch GA'!AD23+'Fuel Switch GA'!AO23-'Gas Supply'!AK104</f>
        <v>4636482.3504446875</v>
      </c>
      <c r="G96" s="115">
        <f t="shared" si="0"/>
        <v>4388354.1032285923</v>
      </c>
      <c r="H96" s="115">
        <f>IF(SUM('N.Gas &amp; H2 demand'!I104:K104)=0,0,IF('Gas Supply'!F104&gt;SUM('N.Gas &amp; H2 demand'!I104:K104),F96,F96*'Gas Supply'!F104/SUM('N.Gas &amp; H2 demand'!I104:K104)))</f>
        <v>248128.24721609519</v>
      </c>
      <c r="I96" s="115">
        <f>'Fuel Switch GA'!BS23</f>
        <v>8255373.9289941005</v>
      </c>
      <c r="J96" s="115">
        <f>'Gas Supply'!E104*'INput Data'!$E$7</f>
        <v>257932.68613775994</v>
      </c>
      <c r="K96" s="115">
        <f>IF('Fuel Switch GA'!BJ23=0,0,-'Fuel Switch GA'!BJ23)</f>
        <v>0</v>
      </c>
      <c r="M96" s="23" t="s">
        <v>26</v>
      </c>
      <c r="N96" s="115">
        <f>'Fuel Switch GA'!V23+'Fuel Switch GA'!AG23+'Fuel Switch GA'!AR23+'Fuel Switch GA'!$BG23</f>
        <v>2947038.7798561146</v>
      </c>
      <c r="O96" s="115">
        <f>'Fuel Switch GA'!W23+'Fuel Switch GA'!AH23+'Fuel Switch GA'!AS23+'Fuel Switch GA'!$BG23</f>
        <v>2947038.7798561146</v>
      </c>
      <c r="P96" s="115">
        <f>'Fuel Switch GA'!CA23</f>
        <v>121629.66217594434</v>
      </c>
      <c r="Q96" s="115">
        <f>'Fuel Switch GA'!S23+'Fuel Switch GA'!AD23+'Fuel Switch GA'!AO23-'Gas Supply'!AK104</f>
        <v>4636482.3504446875</v>
      </c>
      <c r="R96" s="115">
        <f t="shared" si="1"/>
        <v>4388354.1032285923</v>
      </c>
      <c r="S96" s="115">
        <f>IF(SUM('N.Gas &amp; H2 demand'!I104:K104)=0,0,IF('Gas Supply'!F104&gt;SUM('N.Gas &amp; H2 demand'!I104:K104),Q96,Q96*'Gas Supply'!F104/SUM('N.Gas &amp; H2 demand'!I104:K104)))</f>
        <v>248128.24721609519</v>
      </c>
      <c r="T96" s="115">
        <f>'Fuel Switch GA'!BY23</f>
        <v>8255373.9289941005</v>
      </c>
      <c r="U96" s="115">
        <f>'Gas Supply'!E104*'INput Data'!$E$7</f>
        <v>257932.68613775994</v>
      </c>
      <c r="V96" s="115">
        <f>IF('Fuel Switch GA'!BM23=0,0,-'Fuel Switch GA'!BM23)</f>
        <v>0</v>
      </c>
      <c r="X96" s="23" t="s">
        <v>26</v>
      </c>
      <c r="Y96" s="115">
        <f>'Fuel Switch GA'!V60+'Fuel Switch GA'!AG60+'Fuel Switch GA'!AR60+'Fuel Switch GA'!$AZ60</f>
        <v>4590071.9424460437</v>
      </c>
      <c r="Z96" s="115">
        <f>'Fuel Switch GA'!W60+'Fuel Switch GA'!AH60+'Fuel Switch GA'!AS60+'Fuel Switch GA'!$AZ60</f>
        <v>4590071.9424460437</v>
      </c>
      <c r="AA96" s="115">
        <f>'Fuel Switch GA'!BJ60</f>
        <v>89751.995620843692</v>
      </c>
      <c r="AB96" s="115">
        <f>'Fuel Switch GA'!S60+'Fuel Switch GA'!AD60+'Fuel Switch GA'!AO60-'Gas Supply'!AO104</f>
        <v>9763351.6830625217</v>
      </c>
      <c r="AC96" s="115">
        <f t="shared" si="2"/>
        <v>8687669.9574040994</v>
      </c>
      <c r="AD96" s="115">
        <f>IF(SUM('N.Gas &amp; H2 demand'!T104:V104)=0,0,IF('Gas Supply'!L104&gt;SUM('N.Gas &amp; H2 demand'!T104:V104),'Summary CO2 Savings'!AB96,AB96*'Gas Supply'!L104/SUM('N.Gas &amp; H2 demand'!T104:V104)))</f>
        <v>1075681.7256584221</v>
      </c>
      <c r="AE96" s="115">
        <f>'Fuel Switch GA'!BI60</f>
        <v>19704276.325406592</v>
      </c>
      <c r="AF96" s="115">
        <f>'Gas Supply'!K104*'INput Data'!$E$7</f>
        <v>2464541.7899708385</v>
      </c>
      <c r="AG96" s="115">
        <f>IF('Fuel Switch GA'!BC60=0,0,-'Fuel Switch GA'!BC60)</f>
        <v>0</v>
      </c>
      <c r="AI96" s="77"/>
      <c r="AK96" s="509" t="s">
        <v>26</v>
      </c>
      <c r="AL96" s="480">
        <f>'Fuel Switch GA'!V23</f>
        <v>0</v>
      </c>
      <c r="AM96" s="115">
        <f>+'Fuel Switch GA'!AG23</f>
        <v>0</v>
      </c>
      <c r="AN96" s="115">
        <f>+'Fuel Switch GA'!AR23</f>
        <v>2947038.7798561146</v>
      </c>
      <c r="AO96" s="481">
        <f>+'Fuel Switch GA'!$AZ23</f>
        <v>0</v>
      </c>
      <c r="AP96" s="480">
        <f>'Fuel Switch GA'!W23</f>
        <v>0</v>
      </c>
      <c r="AQ96" s="115">
        <f>+'Fuel Switch GA'!AH23</f>
        <v>0</v>
      </c>
      <c r="AR96" s="115">
        <f>+'Fuel Switch GA'!AS23</f>
        <v>2947038.7798561146</v>
      </c>
      <c r="AS96" s="481">
        <f>+'Fuel Switch GA'!$AZ23</f>
        <v>0</v>
      </c>
      <c r="AU96" s="509" t="s">
        <v>26</v>
      </c>
      <c r="AV96" s="480">
        <f>'Fuel Switch GA'!V23</f>
        <v>0</v>
      </c>
      <c r="AW96" s="115">
        <f>+'Fuel Switch GA'!AG23</f>
        <v>0</v>
      </c>
      <c r="AX96" s="115">
        <f>+'Fuel Switch GA'!AR23</f>
        <v>2947038.7798561146</v>
      </c>
      <c r="AY96" s="481">
        <f>+'Fuel Switch GA'!$BG23</f>
        <v>0</v>
      </c>
      <c r="AZ96" s="480">
        <f>'Fuel Switch GA'!W23</f>
        <v>0</v>
      </c>
      <c r="BA96" s="115">
        <f>+'Fuel Switch GA'!AH23</f>
        <v>0</v>
      </c>
      <c r="BB96" s="115">
        <f>+'Fuel Switch GA'!AS23</f>
        <v>2947038.7798561146</v>
      </c>
      <c r="BC96" s="481">
        <f>+'Fuel Switch GA'!$BG23</f>
        <v>0</v>
      </c>
      <c r="BE96" s="509" t="s">
        <v>26</v>
      </c>
      <c r="BF96" s="480">
        <f>'Fuel Switch GA'!V60</f>
        <v>0</v>
      </c>
      <c r="BG96" s="115">
        <f>+'Fuel Switch GA'!AG60</f>
        <v>0</v>
      </c>
      <c r="BH96" s="115">
        <f>+'Fuel Switch GA'!AR60</f>
        <v>4590071.9424460437</v>
      </c>
      <c r="BI96" s="481">
        <f>+'Fuel Switch GA'!$AZ60</f>
        <v>0</v>
      </c>
      <c r="BJ96" s="480">
        <f>'Fuel Switch GA'!W60</f>
        <v>0</v>
      </c>
      <c r="BK96" s="115">
        <f>+'Fuel Switch GA'!AH60</f>
        <v>0</v>
      </c>
      <c r="BL96" s="115">
        <f>+'Fuel Switch GA'!AS60</f>
        <v>4590071.9424460437</v>
      </c>
      <c r="BM96" s="481">
        <f>+'Fuel Switch GA'!$AZ60</f>
        <v>0</v>
      </c>
    </row>
    <row r="97" spans="2:65" x14ac:dyDescent="0.25">
      <c r="B97" s="23" t="s">
        <v>27</v>
      </c>
      <c r="C97" s="115">
        <f>'Fuel Switch GA'!V24+'Fuel Switch GA'!AG24+'Fuel Switch GA'!AR24+'Fuel Switch GA'!$AZ24</f>
        <v>42815.079136690685</v>
      </c>
      <c r="D97" s="115">
        <f>'Fuel Switch GA'!W24+'Fuel Switch GA'!AH24+'Fuel Switch GA'!AS24+'Fuel Switch GA'!$AZ24</f>
        <v>42815.079136690685</v>
      </c>
      <c r="E97" s="115">
        <f>'Fuel Switch GA'!BZ24</f>
        <v>0</v>
      </c>
      <c r="F97" s="115">
        <f>'Fuel Switch GA'!S24+'Fuel Switch GA'!AD24+'Fuel Switch GA'!AO24-'Gas Supply'!AK105</f>
        <v>206552.12330842728</v>
      </c>
      <c r="G97" s="115">
        <f t="shared" si="0"/>
        <v>187109.10650985671</v>
      </c>
      <c r="H97" s="115">
        <f>IF(SUM('N.Gas &amp; H2 demand'!I105:K105)=0,0,IF('Gas Supply'!F105&gt;SUM('N.Gas &amp; H2 demand'!I105:K105),F97,F97*'Gas Supply'!F105/SUM('N.Gas &amp; H2 demand'!I105:K105)))</f>
        <v>19443.016798570588</v>
      </c>
      <c r="I97" s="115">
        <f>'Fuel Switch GA'!BS24</f>
        <v>224367.76879616501</v>
      </c>
      <c r="J97" s="115">
        <f>'Gas Supply'!E105*'INput Data'!$E$7</f>
        <v>23591.140620287231</v>
      </c>
      <c r="K97" s="115">
        <f>IF('Fuel Switch GA'!BJ24=0,0,-'Fuel Switch GA'!BJ24)</f>
        <v>0</v>
      </c>
      <c r="M97" s="23" t="s">
        <v>27</v>
      </c>
      <c r="N97" s="115">
        <f>'Fuel Switch GA'!V24+'Fuel Switch GA'!AG24+'Fuel Switch GA'!AR24+'Fuel Switch GA'!$BG24</f>
        <v>42815.079136690685</v>
      </c>
      <c r="O97" s="115">
        <f>'Fuel Switch GA'!W24+'Fuel Switch GA'!AH24+'Fuel Switch GA'!AS24+'Fuel Switch GA'!$BG24</f>
        <v>42815.079136690685</v>
      </c>
      <c r="P97" s="115">
        <f>'Fuel Switch GA'!CA24</f>
        <v>0</v>
      </c>
      <c r="Q97" s="115">
        <f>'Fuel Switch GA'!S24+'Fuel Switch GA'!AD24+'Fuel Switch GA'!AO24-'Gas Supply'!AK105</f>
        <v>206552.12330842728</v>
      </c>
      <c r="R97" s="115">
        <f t="shared" si="1"/>
        <v>187109.10650985671</v>
      </c>
      <c r="S97" s="115">
        <f>IF(SUM('N.Gas &amp; H2 demand'!I105:K105)=0,0,IF('Gas Supply'!F105&gt;SUM('N.Gas &amp; H2 demand'!I105:K105),Q97,Q97*'Gas Supply'!F105/SUM('N.Gas &amp; H2 demand'!I105:K105)))</f>
        <v>19443.016798570588</v>
      </c>
      <c r="T97" s="115">
        <f>'Fuel Switch GA'!BY24</f>
        <v>224367.76879616501</v>
      </c>
      <c r="U97" s="115">
        <f>'Gas Supply'!E105*'INput Data'!$E$7</f>
        <v>23591.140620287231</v>
      </c>
      <c r="V97" s="115">
        <f>IF('Fuel Switch GA'!BM24=0,0,-'Fuel Switch GA'!BM24)</f>
        <v>0</v>
      </c>
      <c r="X97" s="23" t="s">
        <v>27</v>
      </c>
      <c r="Y97" s="115">
        <f>'Fuel Switch GA'!V61+'Fuel Switch GA'!AG61+'Fuel Switch GA'!AR61+'Fuel Switch GA'!$AZ61</f>
        <v>1370.071942446001</v>
      </c>
      <c r="Z97" s="115">
        <f>'Fuel Switch GA'!W61+'Fuel Switch GA'!AH61+'Fuel Switch GA'!AS61+'Fuel Switch GA'!$AZ61</f>
        <v>1370.071942446001</v>
      </c>
      <c r="AA97" s="115">
        <f>'Fuel Switch GA'!BJ61</f>
        <v>0</v>
      </c>
      <c r="AB97" s="115">
        <f>'Fuel Switch GA'!S61+'Fuel Switch GA'!AD61+'Fuel Switch GA'!AO61-'Gas Supply'!AO105</f>
        <v>565161.56078505563</v>
      </c>
      <c r="AC97" s="115">
        <f t="shared" si="2"/>
        <v>432606.06397030212</v>
      </c>
      <c r="AD97" s="115">
        <f>IF(SUM('N.Gas &amp; H2 demand'!T105:V105)=0,0,IF('Gas Supply'!L105&gt;SUM('N.Gas &amp; H2 demand'!T105:V105),'Summary CO2 Savings'!AB97,AB97*'Gas Supply'!L105/SUM('N.Gas &amp; H2 demand'!T105:V105)))</f>
        <v>132555.49681475348</v>
      </c>
      <c r="AE97" s="115">
        <f>'Fuel Switch GA'!BI61</f>
        <v>445165.53555449424</v>
      </c>
      <c r="AF97" s="115">
        <f>'Gas Supply'!K105*'INput Data'!$E$7</f>
        <v>215077.09624940788</v>
      </c>
      <c r="AG97" s="115">
        <f>IF('Fuel Switch GA'!BC61=0,0,-'Fuel Switch GA'!BC61)</f>
        <v>0</v>
      </c>
      <c r="AI97" s="77"/>
      <c r="AK97" s="509" t="s">
        <v>27</v>
      </c>
      <c r="AL97" s="480">
        <f>'Fuel Switch GA'!V24</f>
        <v>0</v>
      </c>
      <c r="AM97" s="115">
        <f>+'Fuel Switch GA'!AG24</f>
        <v>0</v>
      </c>
      <c r="AN97" s="115">
        <f>+'Fuel Switch GA'!AR24</f>
        <v>42815.079136690685</v>
      </c>
      <c r="AO97" s="481">
        <f>+'Fuel Switch GA'!$AZ24</f>
        <v>0</v>
      </c>
      <c r="AP97" s="480">
        <f>'Fuel Switch GA'!W24</f>
        <v>0</v>
      </c>
      <c r="AQ97" s="115">
        <f>+'Fuel Switch GA'!AH24</f>
        <v>0</v>
      </c>
      <c r="AR97" s="115">
        <f>+'Fuel Switch GA'!AS24</f>
        <v>42815.079136690685</v>
      </c>
      <c r="AS97" s="481">
        <f>+'Fuel Switch GA'!$AZ24</f>
        <v>0</v>
      </c>
      <c r="AU97" s="509" t="s">
        <v>27</v>
      </c>
      <c r="AV97" s="480">
        <f>'Fuel Switch GA'!V24</f>
        <v>0</v>
      </c>
      <c r="AW97" s="115">
        <f>+'Fuel Switch GA'!AG24</f>
        <v>0</v>
      </c>
      <c r="AX97" s="115">
        <f>+'Fuel Switch GA'!AR24</f>
        <v>42815.079136690685</v>
      </c>
      <c r="AY97" s="481">
        <f>+'Fuel Switch GA'!$BG24</f>
        <v>0</v>
      </c>
      <c r="AZ97" s="480">
        <f>'Fuel Switch GA'!W24</f>
        <v>0</v>
      </c>
      <c r="BA97" s="115">
        <f>+'Fuel Switch GA'!AH24</f>
        <v>0</v>
      </c>
      <c r="BB97" s="115">
        <f>+'Fuel Switch GA'!AS24</f>
        <v>42815.079136690685</v>
      </c>
      <c r="BC97" s="481">
        <f>+'Fuel Switch GA'!$BG24</f>
        <v>0</v>
      </c>
      <c r="BE97" s="509" t="s">
        <v>27</v>
      </c>
      <c r="BF97" s="480">
        <f>'Fuel Switch GA'!V61</f>
        <v>0</v>
      </c>
      <c r="BG97" s="115">
        <f>+'Fuel Switch GA'!AG61</f>
        <v>0</v>
      </c>
      <c r="BH97" s="115">
        <f>+'Fuel Switch GA'!AR61</f>
        <v>1370.071942446001</v>
      </c>
      <c r="BI97" s="481">
        <f>+'Fuel Switch GA'!$AZ61</f>
        <v>0</v>
      </c>
      <c r="BJ97" s="480">
        <f>'Fuel Switch GA'!W61</f>
        <v>0</v>
      </c>
      <c r="BK97" s="115">
        <f>+'Fuel Switch GA'!AH61</f>
        <v>0</v>
      </c>
      <c r="BL97" s="115">
        <f>+'Fuel Switch GA'!AS61</f>
        <v>1370.071942446001</v>
      </c>
      <c r="BM97" s="481">
        <f>+'Fuel Switch GA'!$AZ61</f>
        <v>0</v>
      </c>
    </row>
    <row r="98" spans="2:65" x14ac:dyDescent="0.25">
      <c r="B98" s="23" t="s">
        <v>28</v>
      </c>
      <c r="C98" s="115">
        <f>'Fuel Switch GA'!V25+'Fuel Switch GA'!AG25+'Fuel Switch GA'!AR25+'Fuel Switch GA'!$AZ25</f>
        <v>26531.079136690649</v>
      </c>
      <c r="D98" s="115">
        <f>'Fuel Switch GA'!W25+'Fuel Switch GA'!AH25+'Fuel Switch GA'!AS25+'Fuel Switch GA'!$AZ25</f>
        <v>26531.079136690649</v>
      </c>
      <c r="E98" s="115">
        <f>'Fuel Switch GA'!BZ25</f>
        <v>879.16929128072627</v>
      </c>
      <c r="F98" s="115">
        <f>'Fuel Switch GA'!S25+'Fuel Switch GA'!AD25+'Fuel Switch GA'!AO25-'Gas Supply'!AK106</f>
        <v>65080.215827338128</v>
      </c>
      <c r="G98" s="115">
        <f t="shared" si="0"/>
        <v>65080.215827338128</v>
      </c>
      <c r="H98" s="115">
        <f>IF(SUM('N.Gas &amp; H2 demand'!I106:K106)=0,0,IF('Gas Supply'!F106&gt;SUM('N.Gas &amp; H2 demand'!I106:K106),F98,F98*'Gas Supply'!F106/SUM('N.Gas &amp; H2 demand'!I106:K106)))</f>
        <v>0</v>
      </c>
      <c r="I98" s="115">
        <f>'Fuel Switch GA'!BS25</f>
        <v>39511.088802711092</v>
      </c>
      <c r="J98" s="115">
        <f>'Gas Supply'!E106*'INput Data'!$E$7</f>
        <v>0</v>
      </c>
      <c r="K98" s="115">
        <f>IF('Fuel Switch GA'!BJ25=0,0,-'Fuel Switch GA'!BJ25)</f>
        <v>0</v>
      </c>
      <c r="M98" s="23" t="s">
        <v>28</v>
      </c>
      <c r="N98" s="115">
        <f>'Fuel Switch GA'!V25+'Fuel Switch GA'!AG25+'Fuel Switch GA'!AR25+'Fuel Switch GA'!$BG25</f>
        <v>26531.079136690649</v>
      </c>
      <c r="O98" s="115">
        <f>'Fuel Switch GA'!W25+'Fuel Switch GA'!AH25+'Fuel Switch GA'!AS25+'Fuel Switch GA'!$BG25</f>
        <v>26531.079136690649</v>
      </c>
      <c r="P98" s="115">
        <f>'Fuel Switch GA'!CA25</f>
        <v>879.16929128072627</v>
      </c>
      <c r="Q98" s="115">
        <f>'Fuel Switch GA'!S25+'Fuel Switch GA'!AD25+'Fuel Switch GA'!AO25-'Gas Supply'!AK106</f>
        <v>65080.215827338128</v>
      </c>
      <c r="R98" s="115">
        <f t="shared" si="1"/>
        <v>65080.215827338128</v>
      </c>
      <c r="S98" s="115">
        <f>IF(SUM('N.Gas &amp; H2 demand'!I106:K106)=0,0,IF('Gas Supply'!F106&gt;SUM('N.Gas &amp; H2 demand'!I106:K106),Q98,Q98*'Gas Supply'!F106/SUM('N.Gas &amp; H2 demand'!I106:K106)))</f>
        <v>0</v>
      </c>
      <c r="T98" s="115">
        <f>'Fuel Switch GA'!BY25</f>
        <v>39511.088802711092</v>
      </c>
      <c r="U98" s="115">
        <f>'Gas Supply'!E106*'INput Data'!$E$7</f>
        <v>0</v>
      </c>
      <c r="V98" s="115">
        <f>IF('Fuel Switch GA'!BM25=0,0,-'Fuel Switch GA'!BM25)</f>
        <v>0</v>
      </c>
      <c r="X98" s="23" t="s">
        <v>28</v>
      </c>
      <c r="Y98" s="115">
        <f>'Fuel Switch GA'!V62+'Fuel Switch GA'!AG62+'Fuel Switch GA'!AR62+'Fuel Switch GA'!$AZ62</f>
        <v>6674.9640287769798</v>
      </c>
      <c r="Z98" s="115">
        <f>'Fuel Switch GA'!W62+'Fuel Switch GA'!AH62+'Fuel Switch GA'!AS62+'Fuel Switch GA'!$AZ62</f>
        <v>6674.9640287769798</v>
      </c>
      <c r="AA98" s="115">
        <f>'Fuel Switch GA'!BJ62</f>
        <v>273.2298642918492</v>
      </c>
      <c r="AB98" s="115">
        <f>'Fuel Switch GA'!S62+'Fuel Switch GA'!AD62+'Fuel Switch GA'!AO62-'Gas Supply'!AO106</f>
        <v>171228.05755395681</v>
      </c>
      <c r="AC98" s="115">
        <f t="shared" si="2"/>
        <v>171228.05755395681</v>
      </c>
      <c r="AD98" s="115">
        <f>IF(SUM('N.Gas &amp; H2 demand'!T106:V106)=0,0,IF('Gas Supply'!L106&gt;SUM('N.Gas &amp; H2 demand'!T106:V106),'Summary CO2 Savings'!AB98,AB98*'Gas Supply'!L106/SUM('N.Gas &amp; H2 demand'!T106:V106)))</f>
        <v>0</v>
      </c>
      <c r="AE98" s="115">
        <f>'Fuel Switch GA'!BI62</f>
        <v>79013.137525691418</v>
      </c>
      <c r="AF98" s="115">
        <f>'Gas Supply'!K106*'INput Data'!$E$7</f>
        <v>0</v>
      </c>
      <c r="AG98" s="115">
        <f>IF('Fuel Switch GA'!BC62=0,0,-'Fuel Switch GA'!BC62)</f>
        <v>0</v>
      </c>
      <c r="AI98" s="77"/>
      <c r="AK98" s="509" t="s">
        <v>28</v>
      </c>
      <c r="AL98" s="480">
        <f>'Fuel Switch GA'!V25</f>
        <v>0</v>
      </c>
      <c r="AM98" s="115">
        <f>+'Fuel Switch GA'!AG25</f>
        <v>0</v>
      </c>
      <c r="AN98" s="115">
        <f>+'Fuel Switch GA'!AR25</f>
        <v>26531.079136690649</v>
      </c>
      <c r="AO98" s="481">
        <f>+'Fuel Switch GA'!$AZ25</f>
        <v>0</v>
      </c>
      <c r="AP98" s="480">
        <f>'Fuel Switch GA'!W25</f>
        <v>0</v>
      </c>
      <c r="AQ98" s="115">
        <f>+'Fuel Switch GA'!AH25</f>
        <v>0</v>
      </c>
      <c r="AR98" s="115">
        <f>+'Fuel Switch GA'!AS25</f>
        <v>26531.079136690649</v>
      </c>
      <c r="AS98" s="481">
        <f>+'Fuel Switch GA'!$AZ25</f>
        <v>0</v>
      </c>
      <c r="AU98" s="509" t="s">
        <v>28</v>
      </c>
      <c r="AV98" s="480">
        <f>'Fuel Switch GA'!V25</f>
        <v>0</v>
      </c>
      <c r="AW98" s="115">
        <f>+'Fuel Switch GA'!AG25</f>
        <v>0</v>
      </c>
      <c r="AX98" s="115">
        <f>+'Fuel Switch GA'!AR25</f>
        <v>26531.079136690649</v>
      </c>
      <c r="AY98" s="481">
        <f>+'Fuel Switch GA'!$BG25</f>
        <v>0</v>
      </c>
      <c r="AZ98" s="480">
        <f>'Fuel Switch GA'!W25</f>
        <v>0</v>
      </c>
      <c r="BA98" s="115">
        <f>+'Fuel Switch GA'!AH25</f>
        <v>0</v>
      </c>
      <c r="BB98" s="115">
        <f>+'Fuel Switch GA'!AS25</f>
        <v>26531.079136690649</v>
      </c>
      <c r="BC98" s="481">
        <f>+'Fuel Switch GA'!$BG25</f>
        <v>0</v>
      </c>
      <c r="BE98" s="509" t="s">
        <v>28</v>
      </c>
      <c r="BF98" s="480">
        <f>'Fuel Switch GA'!V62</f>
        <v>0</v>
      </c>
      <c r="BG98" s="115">
        <f>+'Fuel Switch GA'!AG62</f>
        <v>0</v>
      </c>
      <c r="BH98" s="115">
        <f>+'Fuel Switch GA'!AR62</f>
        <v>6674.9640287769798</v>
      </c>
      <c r="BI98" s="481">
        <f>+'Fuel Switch GA'!$AZ62</f>
        <v>0</v>
      </c>
      <c r="BJ98" s="480">
        <f>'Fuel Switch GA'!W62</f>
        <v>0</v>
      </c>
      <c r="BK98" s="115">
        <f>+'Fuel Switch GA'!AH62</f>
        <v>0</v>
      </c>
      <c r="BL98" s="115">
        <f>+'Fuel Switch GA'!AS62</f>
        <v>6674.9640287769798</v>
      </c>
      <c r="BM98" s="481">
        <f>+'Fuel Switch GA'!$AZ62</f>
        <v>0</v>
      </c>
    </row>
    <row r="99" spans="2:65" x14ac:dyDescent="0.25">
      <c r="B99" s="23" t="s">
        <v>29</v>
      </c>
      <c r="C99" s="115">
        <f>'Fuel Switch GA'!V26+'Fuel Switch GA'!AG26+'Fuel Switch GA'!AR26+'Fuel Switch GA'!$AZ26</f>
        <v>113901.08760296993</v>
      </c>
      <c r="D99" s="115">
        <f>'Fuel Switch GA'!W26+'Fuel Switch GA'!AH26+'Fuel Switch GA'!AS26+'Fuel Switch GA'!$AZ26</f>
        <v>-54126.158562566539</v>
      </c>
      <c r="E99" s="115">
        <f>'Fuel Switch GA'!BZ26</f>
        <v>0</v>
      </c>
      <c r="F99" s="115">
        <f>'Fuel Switch GA'!S26+'Fuel Switch GA'!AD26+'Fuel Switch GA'!AO26-'Gas Supply'!AK107</f>
        <v>134105.46824680181</v>
      </c>
      <c r="G99" s="115">
        <f t="shared" si="0"/>
        <v>98967.714785567427</v>
      </c>
      <c r="H99" s="115">
        <f>IF(SUM('N.Gas &amp; H2 demand'!I107:K107)=0,0,IF('Gas Supply'!F107&gt;SUM('N.Gas &amp; H2 demand'!I107:K107),F99,F99*'Gas Supply'!F107/SUM('N.Gas &amp; H2 demand'!I107:K107)))</f>
        <v>35137.753461234381</v>
      </c>
      <c r="I99" s="115">
        <f>'Fuel Switch GA'!BS26</f>
        <v>273883.64742579835</v>
      </c>
      <c r="J99" s="115">
        <f>'Gas Supply'!E107*'INput Data'!$E$7</f>
        <v>23024.667550293292</v>
      </c>
      <c r="K99" s="115">
        <f>IF('Fuel Switch GA'!BJ26=0,0,-'Fuel Switch GA'!BJ26)</f>
        <v>0</v>
      </c>
      <c r="M99" s="23" t="s">
        <v>29</v>
      </c>
      <c r="N99" s="115">
        <f>'Fuel Switch GA'!V26+'Fuel Switch GA'!AG26+'Fuel Switch GA'!AR26+'Fuel Switch GA'!$BG26</f>
        <v>113901.08760296993</v>
      </c>
      <c r="O99" s="115">
        <f>'Fuel Switch GA'!W26+'Fuel Switch GA'!AH26+'Fuel Switch GA'!AS26+'Fuel Switch GA'!$BG26</f>
        <v>-54126.158562566539</v>
      </c>
      <c r="P99" s="115">
        <f>'Fuel Switch GA'!CA26</f>
        <v>0</v>
      </c>
      <c r="Q99" s="115">
        <f>'Fuel Switch GA'!S26+'Fuel Switch GA'!AD26+'Fuel Switch GA'!AO26-'Gas Supply'!AK107</f>
        <v>134105.46824680181</v>
      </c>
      <c r="R99" s="115">
        <f t="shared" si="1"/>
        <v>98967.714785567427</v>
      </c>
      <c r="S99" s="115">
        <f>IF(SUM('N.Gas &amp; H2 demand'!I107:K107)=0,0,IF('Gas Supply'!F107&gt;SUM('N.Gas &amp; H2 demand'!I107:K107),Q99,Q99*'Gas Supply'!F107/SUM('N.Gas &amp; H2 demand'!I107:K107)))</f>
        <v>35137.753461234381</v>
      </c>
      <c r="T99" s="115">
        <f>'Fuel Switch GA'!BY26</f>
        <v>273883.64742579835</v>
      </c>
      <c r="U99" s="115">
        <f>'Gas Supply'!E107*'INput Data'!$E$7</f>
        <v>23024.667550293292</v>
      </c>
      <c r="V99" s="115">
        <f>IF('Fuel Switch GA'!BM26=0,0,-'Fuel Switch GA'!BM26)</f>
        <v>0</v>
      </c>
      <c r="X99" s="23" t="s">
        <v>29</v>
      </c>
      <c r="Y99" s="115">
        <f>'Fuel Switch GA'!V63+'Fuel Switch GA'!AG63+'Fuel Switch GA'!AR63+'Fuel Switch GA'!$AZ63</f>
        <v>0</v>
      </c>
      <c r="Z99" s="115">
        <f>'Fuel Switch GA'!W63+'Fuel Switch GA'!AH63+'Fuel Switch GA'!AS63+'Fuel Switch GA'!$AZ63</f>
        <v>0</v>
      </c>
      <c r="AA99" s="115">
        <f>'Fuel Switch GA'!BJ63</f>
        <v>0</v>
      </c>
      <c r="AB99" s="115">
        <f>'Fuel Switch GA'!S63+'Fuel Switch GA'!AD63+'Fuel Switch GA'!AO63-'Gas Supply'!AO107</f>
        <v>362736.93382259575</v>
      </c>
      <c r="AC99" s="115">
        <f t="shared" si="2"/>
        <v>203887.73883786169</v>
      </c>
      <c r="AD99" s="115">
        <f>IF(SUM('N.Gas &amp; H2 demand'!T107:V107)=0,0,IF('Gas Supply'!L107&gt;SUM('N.Gas &amp; H2 demand'!T107:V107),'Summary CO2 Savings'!AB99,AB99*'Gas Supply'!L107/SUM('N.Gas &amp; H2 demand'!T107:V107)))</f>
        <v>158849.19498473406</v>
      </c>
      <c r="AE99" s="115">
        <f>'Fuel Switch GA'!BI63</f>
        <v>491186.25631178019</v>
      </c>
      <c r="AF99" s="115">
        <f>'Gas Supply'!K107*'INput Data'!$E$7</f>
        <v>216068.03754103516</v>
      </c>
      <c r="AG99" s="115">
        <f>IF('Fuel Switch GA'!BC63=0,0,-'Fuel Switch GA'!BC63)</f>
        <v>0</v>
      </c>
      <c r="AI99" s="77"/>
      <c r="AK99" s="509" t="s">
        <v>29</v>
      </c>
      <c r="AL99" s="480">
        <f>'Fuel Switch GA'!V26</f>
        <v>40510.791366906473</v>
      </c>
      <c r="AM99" s="115">
        <f>+'Fuel Switch GA'!AG26</f>
        <v>0</v>
      </c>
      <c r="AN99" s="115">
        <f>+'Fuel Switch GA'!AR26</f>
        <v>73390.296236063456</v>
      </c>
      <c r="AO99" s="481">
        <f>+'Fuel Switch GA'!$AZ26</f>
        <v>0</v>
      </c>
      <c r="AP99" s="480">
        <f>'Fuel Switch GA'!W26</f>
        <v>-12607.920863309359</v>
      </c>
      <c r="AQ99" s="115">
        <f>+'Fuel Switch GA'!AH26</f>
        <v>0</v>
      </c>
      <c r="AR99" s="115">
        <f>+'Fuel Switch GA'!AS26</f>
        <v>-41518.237699257181</v>
      </c>
      <c r="AS99" s="481">
        <f>+'Fuel Switch GA'!$AZ26</f>
        <v>0</v>
      </c>
      <c r="AU99" s="509" t="s">
        <v>29</v>
      </c>
      <c r="AV99" s="480">
        <f>'Fuel Switch GA'!V26</f>
        <v>40510.791366906473</v>
      </c>
      <c r="AW99" s="115">
        <f>+'Fuel Switch GA'!AG26</f>
        <v>0</v>
      </c>
      <c r="AX99" s="115">
        <f>+'Fuel Switch GA'!AR26</f>
        <v>73390.296236063456</v>
      </c>
      <c r="AY99" s="481">
        <f>+'Fuel Switch GA'!$BG26</f>
        <v>0</v>
      </c>
      <c r="AZ99" s="480">
        <f>'Fuel Switch GA'!W26</f>
        <v>-12607.920863309359</v>
      </c>
      <c r="BA99" s="115">
        <f>+'Fuel Switch GA'!AH26</f>
        <v>0</v>
      </c>
      <c r="BB99" s="115">
        <f>+'Fuel Switch GA'!AS26</f>
        <v>-41518.237699257181</v>
      </c>
      <c r="BC99" s="481">
        <f>+'Fuel Switch GA'!$BG26</f>
        <v>0</v>
      </c>
      <c r="BE99" s="509" t="s">
        <v>29</v>
      </c>
      <c r="BF99" s="480">
        <f>'Fuel Switch GA'!V63</f>
        <v>0</v>
      </c>
      <c r="BG99" s="115">
        <f>+'Fuel Switch GA'!AG63</f>
        <v>0</v>
      </c>
      <c r="BH99" s="115">
        <f>+'Fuel Switch GA'!AR63</f>
        <v>0</v>
      </c>
      <c r="BI99" s="481">
        <f>+'Fuel Switch GA'!$AZ63</f>
        <v>0</v>
      </c>
      <c r="BJ99" s="480">
        <f>'Fuel Switch GA'!W63</f>
        <v>0</v>
      </c>
      <c r="BK99" s="115">
        <f>+'Fuel Switch GA'!AH63</f>
        <v>0</v>
      </c>
      <c r="BL99" s="115">
        <f>+'Fuel Switch GA'!AS63</f>
        <v>0</v>
      </c>
      <c r="BM99" s="481">
        <f>+'Fuel Switch GA'!$AZ63</f>
        <v>0</v>
      </c>
    </row>
    <row r="100" spans="2:65" x14ac:dyDescent="0.25">
      <c r="B100" s="23" t="s">
        <v>30</v>
      </c>
      <c r="C100" s="115">
        <f>'Fuel Switch GA'!V27+'Fuel Switch GA'!AG27+'Fuel Switch GA'!AR27+'Fuel Switch GA'!$AZ27</f>
        <v>0</v>
      </c>
      <c r="D100" s="115">
        <f>'Fuel Switch GA'!W27+'Fuel Switch GA'!AH27+'Fuel Switch GA'!AS27+'Fuel Switch GA'!$AZ27</f>
        <v>-21530.575359712224</v>
      </c>
      <c r="E100" s="115">
        <f>'Fuel Switch GA'!BZ27</f>
        <v>0</v>
      </c>
      <c r="F100" s="115">
        <f>'Fuel Switch GA'!S27+'Fuel Switch GA'!AD27+'Fuel Switch GA'!AO27-'Gas Supply'!AK108</f>
        <v>0</v>
      </c>
      <c r="G100" s="115">
        <f t="shared" si="0"/>
        <v>0</v>
      </c>
      <c r="H100" s="115">
        <f>IF(SUM('N.Gas &amp; H2 demand'!I108:K108)=0,0,IF('Gas Supply'!F108&gt;SUM('N.Gas &amp; H2 demand'!I108:K108),F100,F100*'Gas Supply'!F108/SUM('N.Gas &amp; H2 demand'!I108:K108)))</f>
        <v>0</v>
      </c>
      <c r="I100" s="115">
        <f>'Fuel Switch GA'!BS27</f>
        <v>0</v>
      </c>
      <c r="J100" s="115">
        <f>'Gas Supply'!E108*'INput Data'!$E$7</f>
        <v>0</v>
      </c>
      <c r="K100" s="115">
        <f>IF('Fuel Switch GA'!BJ27=0,0,-'Fuel Switch GA'!BJ27)</f>
        <v>0</v>
      </c>
      <c r="M100" s="23" t="s">
        <v>30</v>
      </c>
      <c r="N100" s="115">
        <f>'Fuel Switch GA'!V27+'Fuel Switch GA'!AG27+'Fuel Switch GA'!AR27+'Fuel Switch GA'!$BG27</f>
        <v>45050.035971222896</v>
      </c>
      <c r="O100" s="115">
        <f>'Fuel Switch GA'!W27+'Fuel Switch GA'!AH27+'Fuel Switch GA'!AS27+'Fuel Switch GA'!$BG27</f>
        <v>23519.460611510673</v>
      </c>
      <c r="P100" s="115">
        <f>'Fuel Switch GA'!CA27</f>
        <v>0</v>
      </c>
      <c r="Q100" s="115">
        <f>'Fuel Switch GA'!S27+'Fuel Switch GA'!AD27+'Fuel Switch GA'!AO27-'Gas Supply'!AK108</f>
        <v>0</v>
      </c>
      <c r="R100" s="115">
        <f t="shared" si="1"/>
        <v>0</v>
      </c>
      <c r="S100" s="115">
        <f>IF(SUM('N.Gas &amp; H2 demand'!I108:K108)=0,0,IF('Gas Supply'!F108&gt;SUM('N.Gas &amp; H2 demand'!I108:K108),Q100,Q100*'Gas Supply'!F108/SUM('N.Gas &amp; H2 demand'!I108:K108)))</f>
        <v>0</v>
      </c>
      <c r="T100" s="115">
        <f>'Fuel Switch GA'!BY27</f>
        <v>0</v>
      </c>
      <c r="U100" s="115">
        <f>'Gas Supply'!E108*'INput Data'!$E$7</f>
        <v>0</v>
      </c>
      <c r="V100" s="115">
        <f>IF('Fuel Switch GA'!BM27=0,0,-'Fuel Switch GA'!BM27)</f>
        <v>0</v>
      </c>
      <c r="X100" s="23" t="s">
        <v>30</v>
      </c>
      <c r="Y100" s="115">
        <f>'Fuel Switch GA'!V64+'Fuel Switch GA'!AG64+'Fuel Switch GA'!AR64+'Fuel Switch GA'!$AZ64</f>
        <v>0</v>
      </c>
      <c r="Z100" s="115">
        <f>'Fuel Switch GA'!W64+'Fuel Switch GA'!AH64+'Fuel Switch GA'!AS64+'Fuel Switch GA'!$AZ64</f>
        <v>-85307.78687050358</v>
      </c>
      <c r="AA100" s="115">
        <f>'Fuel Switch GA'!BJ64</f>
        <v>0</v>
      </c>
      <c r="AB100" s="115">
        <f>'Fuel Switch GA'!S64+'Fuel Switch GA'!AD64+'Fuel Switch GA'!AO64-'Gas Supply'!AO108</f>
        <v>0</v>
      </c>
      <c r="AC100" s="115">
        <f t="shared" si="2"/>
        <v>0</v>
      </c>
      <c r="AD100" s="115">
        <f>IF(SUM('N.Gas &amp; H2 demand'!T108:V108)=0,0,IF('Gas Supply'!L108&gt;SUM('N.Gas &amp; H2 demand'!T108:V108),'Summary CO2 Savings'!AB100,AB100*'Gas Supply'!L108/SUM('N.Gas &amp; H2 demand'!T108:V108)))</f>
        <v>0</v>
      </c>
      <c r="AE100" s="115">
        <f>'Fuel Switch GA'!BI64</f>
        <v>0</v>
      </c>
      <c r="AF100" s="115">
        <f>'Gas Supply'!K108*'INput Data'!$E$7</f>
        <v>0</v>
      </c>
      <c r="AG100" s="115">
        <f>IF('Fuel Switch GA'!BC64=0,0,-'Fuel Switch GA'!BC64)</f>
        <v>0</v>
      </c>
      <c r="AI100" s="77"/>
      <c r="AK100" s="509" t="s">
        <v>30</v>
      </c>
      <c r="AL100" s="480">
        <f>'Fuel Switch GA'!V27</f>
        <v>0</v>
      </c>
      <c r="AM100" s="115">
        <f>+'Fuel Switch GA'!AG27</f>
        <v>0</v>
      </c>
      <c r="AN100" s="115">
        <f>+'Fuel Switch GA'!AR27</f>
        <v>0</v>
      </c>
      <c r="AO100" s="481">
        <f>+'Fuel Switch GA'!$AZ27</f>
        <v>0</v>
      </c>
      <c r="AP100" s="480">
        <f>'Fuel Switch GA'!W27</f>
        <v>-504.56654676260251</v>
      </c>
      <c r="AQ100" s="115">
        <f>+'Fuel Switch GA'!AH27</f>
        <v>-21026.008812949622</v>
      </c>
      <c r="AR100" s="115">
        <f>+'Fuel Switch GA'!AS27</f>
        <v>0</v>
      </c>
      <c r="AS100" s="481">
        <f>+'Fuel Switch GA'!$AZ27</f>
        <v>0</v>
      </c>
      <c r="AU100" s="509" t="s">
        <v>30</v>
      </c>
      <c r="AV100" s="480">
        <f>'Fuel Switch GA'!V27</f>
        <v>0</v>
      </c>
      <c r="AW100" s="115">
        <f>+'Fuel Switch GA'!AG27</f>
        <v>0</v>
      </c>
      <c r="AX100" s="115">
        <f>+'Fuel Switch GA'!AR27</f>
        <v>0</v>
      </c>
      <c r="AY100" s="481">
        <f>+'Fuel Switch GA'!$BG27</f>
        <v>45050.035971222896</v>
      </c>
      <c r="AZ100" s="480">
        <f>'Fuel Switch GA'!W27</f>
        <v>-504.56654676260251</v>
      </c>
      <c r="BA100" s="115">
        <f>+'Fuel Switch GA'!AH27</f>
        <v>-21026.008812949622</v>
      </c>
      <c r="BB100" s="115">
        <f>+'Fuel Switch GA'!AS27</f>
        <v>0</v>
      </c>
      <c r="BC100" s="481">
        <f>+'Fuel Switch GA'!$BG27</f>
        <v>45050.035971222896</v>
      </c>
      <c r="BE100" s="509" t="s">
        <v>30</v>
      </c>
      <c r="BF100" s="480">
        <f>'Fuel Switch GA'!V64</f>
        <v>0</v>
      </c>
      <c r="BG100" s="115">
        <f>+'Fuel Switch GA'!AG64</f>
        <v>0</v>
      </c>
      <c r="BH100" s="115">
        <f>+'Fuel Switch GA'!AR64</f>
        <v>0</v>
      </c>
      <c r="BI100" s="481">
        <f>+'Fuel Switch GA'!$AZ64</f>
        <v>0</v>
      </c>
      <c r="BJ100" s="480">
        <f>'Fuel Switch GA'!W64</f>
        <v>-15136.996402877692</v>
      </c>
      <c r="BK100" s="115">
        <f>+'Fuel Switch GA'!AH64</f>
        <v>-69745.512949640281</v>
      </c>
      <c r="BL100" s="115">
        <f>+'Fuel Switch GA'!AS64</f>
        <v>-425.27751798561104</v>
      </c>
      <c r="BM100" s="481">
        <f>+'Fuel Switch GA'!$AZ64</f>
        <v>0</v>
      </c>
    </row>
    <row r="101" spans="2:65" x14ac:dyDescent="0.25">
      <c r="B101" s="23" t="s">
        <v>31</v>
      </c>
      <c r="C101" s="115">
        <f>'Fuel Switch GA'!V28+'Fuel Switch GA'!AG28+'Fuel Switch GA'!AR28+'Fuel Switch GA'!$AZ28</f>
        <v>0</v>
      </c>
      <c r="D101" s="115">
        <f>'Fuel Switch GA'!W28+'Fuel Switch GA'!AH28+'Fuel Switch GA'!AS28+'Fuel Switch GA'!$AZ28</f>
        <v>0</v>
      </c>
      <c r="E101" s="115">
        <f>'Fuel Switch GA'!BZ28</f>
        <v>0</v>
      </c>
      <c r="F101" s="115">
        <f>'Fuel Switch GA'!S28+'Fuel Switch GA'!AD28+'Fuel Switch GA'!AO28-'Gas Supply'!AK109</f>
        <v>0</v>
      </c>
      <c r="G101" s="115">
        <f t="shared" si="0"/>
        <v>0</v>
      </c>
      <c r="H101" s="115">
        <f>IF(SUM('N.Gas &amp; H2 demand'!I109:K109)=0,0,IF('Gas Supply'!F109&gt;SUM('N.Gas &amp; H2 demand'!I109:K109),F101,F101*'Gas Supply'!F109/SUM('N.Gas &amp; H2 demand'!I109:K109)))</f>
        <v>0</v>
      </c>
      <c r="I101" s="115">
        <f>'Fuel Switch GA'!BS28</f>
        <v>0</v>
      </c>
      <c r="J101" s="115">
        <f>'Gas Supply'!E109*'INput Data'!$E$7</f>
        <v>0</v>
      </c>
      <c r="K101" s="115">
        <f>IF('Fuel Switch GA'!BJ28=0,0,-'Fuel Switch GA'!BJ28)</f>
        <v>0</v>
      </c>
      <c r="M101" s="23" t="s">
        <v>31</v>
      </c>
      <c r="N101" s="115">
        <f>'Fuel Switch GA'!V28+'Fuel Switch GA'!AG28+'Fuel Switch GA'!AR28+'Fuel Switch GA'!$BG28</f>
        <v>0</v>
      </c>
      <c r="O101" s="115">
        <f>'Fuel Switch GA'!W28+'Fuel Switch GA'!AH28+'Fuel Switch GA'!AS28+'Fuel Switch GA'!$BG28</f>
        <v>0</v>
      </c>
      <c r="P101" s="115">
        <f>'Fuel Switch GA'!CA28</f>
        <v>0</v>
      </c>
      <c r="Q101" s="115">
        <f>'Fuel Switch GA'!S28+'Fuel Switch GA'!AD28+'Fuel Switch GA'!AO28-'Gas Supply'!AK109</f>
        <v>0</v>
      </c>
      <c r="R101" s="115">
        <f t="shared" si="1"/>
        <v>0</v>
      </c>
      <c r="S101" s="115">
        <f>IF(SUM('N.Gas &amp; H2 demand'!I109:K109)=0,0,IF('Gas Supply'!F109&gt;SUM('N.Gas &amp; H2 demand'!I109:K109),Q101,Q101*'Gas Supply'!F109/SUM('N.Gas &amp; H2 demand'!I109:K109)))</f>
        <v>0</v>
      </c>
      <c r="T101" s="115">
        <f>'Fuel Switch GA'!BY28</f>
        <v>0</v>
      </c>
      <c r="U101" s="115">
        <f>'Gas Supply'!E109*'INput Data'!$E$7</f>
        <v>0</v>
      </c>
      <c r="V101" s="115">
        <f>IF('Fuel Switch GA'!BM28=0,0,-'Fuel Switch GA'!BM28)</f>
        <v>0</v>
      </c>
      <c r="X101" s="23" t="s">
        <v>31</v>
      </c>
      <c r="Y101" s="115">
        <f>'Fuel Switch GA'!V65+'Fuel Switch GA'!AG65+'Fuel Switch GA'!AR65+'Fuel Switch GA'!$AZ65</f>
        <v>0</v>
      </c>
      <c r="Z101" s="115">
        <f>'Fuel Switch GA'!W65+'Fuel Switch GA'!AH65+'Fuel Switch GA'!AS65+'Fuel Switch GA'!$AZ65</f>
        <v>0</v>
      </c>
      <c r="AA101" s="115">
        <f>'Fuel Switch GA'!BJ65</f>
        <v>0</v>
      </c>
      <c r="AB101" s="115">
        <f>'Fuel Switch GA'!S65+'Fuel Switch GA'!AD65+'Fuel Switch GA'!AO65-'Gas Supply'!AO109</f>
        <v>0</v>
      </c>
      <c r="AC101" s="115">
        <f t="shared" si="2"/>
        <v>0</v>
      </c>
      <c r="AD101" s="115">
        <f>IF(SUM('N.Gas &amp; H2 demand'!T109:V109)=0,0,IF('Gas Supply'!L109&gt;SUM('N.Gas &amp; H2 demand'!T109:V109),'Summary CO2 Savings'!AB101,AB101*'Gas Supply'!L109/SUM('N.Gas &amp; H2 demand'!T109:V109)))</f>
        <v>0</v>
      </c>
      <c r="AE101" s="115">
        <f>'Fuel Switch GA'!BI65</f>
        <v>0</v>
      </c>
      <c r="AF101" s="115">
        <f>'Gas Supply'!K109*'INput Data'!$E$7</f>
        <v>0</v>
      </c>
      <c r="AG101" s="115">
        <f>IF('Fuel Switch GA'!BC65=0,0,-'Fuel Switch GA'!BC65)</f>
        <v>0</v>
      </c>
      <c r="AI101" s="77"/>
      <c r="AK101" s="509" t="s">
        <v>31</v>
      </c>
      <c r="AL101" s="480">
        <f>'Fuel Switch GA'!V28</f>
        <v>0</v>
      </c>
      <c r="AM101" s="115">
        <f>+'Fuel Switch GA'!AG28</f>
        <v>0</v>
      </c>
      <c r="AN101" s="115">
        <f>+'Fuel Switch GA'!AR28</f>
        <v>0</v>
      </c>
      <c r="AO101" s="481">
        <f>+'Fuel Switch GA'!$AZ28</f>
        <v>0</v>
      </c>
      <c r="AP101" s="480">
        <f>'Fuel Switch GA'!W28</f>
        <v>0</v>
      </c>
      <c r="AQ101" s="115">
        <f>+'Fuel Switch GA'!AH28</f>
        <v>0</v>
      </c>
      <c r="AR101" s="115">
        <f>+'Fuel Switch GA'!AS28</f>
        <v>0</v>
      </c>
      <c r="AS101" s="481">
        <f>+'Fuel Switch GA'!$AZ28</f>
        <v>0</v>
      </c>
      <c r="AU101" s="509" t="s">
        <v>31</v>
      </c>
      <c r="AV101" s="480">
        <f>'Fuel Switch GA'!V28</f>
        <v>0</v>
      </c>
      <c r="AW101" s="115">
        <f>+'Fuel Switch GA'!AG28</f>
        <v>0</v>
      </c>
      <c r="AX101" s="115">
        <f>+'Fuel Switch GA'!AR28</f>
        <v>0</v>
      </c>
      <c r="AY101" s="481">
        <f>+'Fuel Switch GA'!$BG28</f>
        <v>0</v>
      </c>
      <c r="AZ101" s="480">
        <f>'Fuel Switch GA'!W28</f>
        <v>0</v>
      </c>
      <c r="BA101" s="115">
        <f>+'Fuel Switch GA'!AH28</f>
        <v>0</v>
      </c>
      <c r="BB101" s="115">
        <f>+'Fuel Switch GA'!AS28</f>
        <v>0</v>
      </c>
      <c r="BC101" s="481">
        <f>+'Fuel Switch GA'!$BG28</f>
        <v>0</v>
      </c>
      <c r="BE101" s="509" t="s">
        <v>31</v>
      </c>
      <c r="BF101" s="480">
        <f>'Fuel Switch GA'!V65</f>
        <v>0</v>
      </c>
      <c r="BG101" s="115">
        <f>+'Fuel Switch GA'!AG65</f>
        <v>0</v>
      </c>
      <c r="BH101" s="115">
        <f>+'Fuel Switch GA'!AR65</f>
        <v>0</v>
      </c>
      <c r="BI101" s="481">
        <f>+'Fuel Switch GA'!$AZ65</f>
        <v>0</v>
      </c>
      <c r="BJ101" s="480">
        <f>'Fuel Switch GA'!W65</f>
        <v>0</v>
      </c>
      <c r="BK101" s="115">
        <f>+'Fuel Switch GA'!AH65</f>
        <v>0</v>
      </c>
      <c r="BL101" s="115">
        <f>+'Fuel Switch GA'!AS65</f>
        <v>0</v>
      </c>
      <c r="BM101" s="481">
        <f>+'Fuel Switch GA'!$AZ65</f>
        <v>0</v>
      </c>
    </row>
    <row r="102" spans="2:65" x14ac:dyDescent="0.25">
      <c r="B102" s="23" t="s">
        <v>32</v>
      </c>
      <c r="C102" s="115">
        <f>'Fuel Switch GA'!V29+'Fuel Switch GA'!AG29+'Fuel Switch GA'!AR29+'Fuel Switch GA'!$AZ29</f>
        <v>691967.48489208613</v>
      </c>
      <c r="D102" s="115">
        <f>'Fuel Switch GA'!W29+'Fuel Switch GA'!AH29+'Fuel Switch GA'!AS29+'Fuel Switch GA'!$AZ29</f>
        <v>-1550362.5856115124</v>
      </c>
      <c r="E102" s="115">
        <f>'Fuel Switch GA'!BZ29</f>
        <v>104159.08093379231</v>
      </c>
      <c r="F102" s="115">
        <f>'Fuel Switch GA'!S29+'Fuel Switch GA'!AD29+'Fuel Switch GA'!AO29-'Gas Supply'!AK110</f>
        <v>3499074.9529945804</v>
      </c>
      <c r="G102" s="115">
        <f t="shared" si="0"/>
        <v>3195574.6353773763</v>
      </c>
      <c r="H102" s="115">
        <f>IF(SUM('N.Gas &amp; H2 demand'!I110:K110)=0,0,IF('Gas Supply'!F110&gt;SUM('N.Gas &amp; H2 demand'!I110:K110),F102,F102*'Gas Supply'!F110/SUM('N.Gas &amp; H2 demand'!I110:K110)))</f>
        <v>303500.31761720427</v>
      </c>
      <c r="I102" s="115">
        <f>'Fuel Switch GA'!BS29</f>
        <v>2869135.6</v>
      </c>
      <c r="J102" s="115">
        <f>'Gas Supply'!E110*'INput Data'!$E$7</f>
        <v>170871.10973130737</v>
      </c>
      <c r="K102" s="115">
        <f>IF('Fuel Switch GA'!BJ29=0,0,-'Fuel Switch GA'!BJ29)</f>
        <v>0</v>
      </c>
      <c r="M102" s="23" t="s">
        <v>32</v>
      </c>
      <c r="N102" s="115">
        <f>'Fuel Switch GA'!V29+'Fuel Switch GA'!AG29+'Fuel Switch GA'!AR29+'Fuel Switch GA'!$BG29</f>
        <v>691967.48489208613</v>
      </c>
      <c r="O102" s="115">
        <f>'Fuel Switch GA'!W29+'Fuel Switch GA'!AH29+'Fuel Switch GA'!AS29+'Fuel Switch GA'!$BG29</f>
        <v>-1550362.5856115124</v>
      </c>
      <c r="P102" s="115">
        <f>'Fuel Switch GA'!CA29</f>
        <v>104159.08093379231</v>
      </c>
      <c r="Q102" s="115">
        <f>'Fuel Switch GA'!S29+'Fuel Switch GA'!AD29+'Fuel Switch GA'!AO29-'Gas Supply'!AK110</f>
        <v>3499074.9529945804</v>
      </c>
      <c r="R102" s="115">
        <f t="shared" si="1"/>
        <v>3195574.6353773763</v>
      </c>
      <c r="S102" s="115">
        <f>IF(SUM('N.Gas &amp; H2 demand'!I110:K110)=0,0,IF('Gas Supply'!F110&gt;SUM('N.Gas &amp; H2 demand'!I110:K110),Q102,Q102*'Gas Supply'!F110/SUM('N.Gas &amp; H2 demand'!I110:K110)))</f>
        <v>303500.31761720427</v>
      </c>
      <c r="T102" s="115">
        <f>'Fuel Switch GA'!BY29</f>
        <v>2869135.6</v>
      </c>
      <c r="U102" s="115">
        <f>'Gas Supply'!E110*'INput Data'!$E$7</f>
        <v>170871.10973130737</v>
      </c>
      <c r="V102" s="115">
        <f>IF('Fuel Switch GA'!BM29=0,0,-'Fuel Switch GA'!BM29)</f>
        <v>0</v>
      </c>
      <c r="X102" s="23" t="s">
        <v>32</v>
      </c>
      <c r="Y102" s="115">
        <f>'Fuel Switch GA'!V66+'Fuel Switch GA'!AG66+'Fuel Switch GA'!AR66+'Fuel Switch GA'!$AZ66</f>
        <v>125732.23021582731</v>
      </c>
      <c r="Z102" s="115">
        <f>'Fuel Switch GA'!W66+'Fuel Switch GA'!AH66+'Fuel Switch GA'!AS66+'Fuel Switch GA'!$AZ66</f>
        <v>125732.23021582731</v>
      </c>
      <c r="AA102" s="115">
        <f>'Fuel Switch GA'!BJ66</f>
        <v>5265.4703156094083</v>
      </c>
      <c r="AB102" s="115">
        <f>'Fuel Switch GA'!S66+'Fuel Switch GA'!AD66+'Fuel Switch GA'!AO66-'Gas Supply'!AO110</f>
        <v>5354822.2754544197</v>
      </c>
      <c r="AC102" s="115">
        <f t="shared" si="2"/>
        <v>4671265.1449994706</v>
      </c>
      <c r="AD102" s="115">
        <f>IF(SUM('N.Gas &amp; H2 demand'!T110:V110)=0,0,IF('Gas Supply'!L110&gt;SUM('N.Gas &amp; H2 demand'!T110:V110),'Summary CO2 Savings'!AB102,AB102*'Gas Supply'!L110/SUM('N.Gas &amp; H2 demand'!T110:V110)))</f>
        <v>683557.13045494864</v>
      </c>
      <c r="AE102" s="115">
        <f>'Fuel Switch GA'!BI66</f>
        <v>5447698.7338129506</v>
      </c>
      <c r="AF102" s="115">
        <f>'Gas Supply'!K110*'INput Data'!$E$7</f>
        <v>1537695.7044740524</v>
      </c>
      <c r="AG102" s="115">
        <f>IF('Fuel Switch GA'!BC66=0,0,-'Fuel Switch GA'!BC66)</f>
        <v>0</v>
      </c>
      <c r="AI102" s="77"/>
      <c r="AK102" s="509" t="s">
        <v>32</v>
      </c>
      <c r="AL102" s="480">
        <f>'Fuel Switch GA'!V29</f>
        <v>98816.546762589918</v>
      </c>
      <c r="AM102" s="115">
        <f>+'Fuel Switch GA'!AG29</f>
        <v>0</v>
      </c>
      <c r="AN102" s="115">
        <f>+'Fuel Switch GA'!AR29</f>
        <v>593150.93812949618</v>
      </c>
      <c r="AO102" s="481">
        <f>+'Fuel Switch GA'!$AZ29</f>
        <v>0</v>
      </c>
      <c r="AP102" s="480">
        <f>'Fuel Switch GA'!W29</f>
        <v>-2143513.5237410087</v>
      </c>
      <c r="AQ102" s="115">
        <f>+'Fuel Switch GA'!AH29</f>
        <v>0</v>
      </c>
      <c r="AR102" s="115">
        <f>+'Fuel Switch GA'!AS29</f>
        <v>593150.93812949618</v>
      </c>
      <c r="AS102" s="481">
        <f>+'Fuel Switch GA'!$AZ29</f>
        <v>0</v>
      </c>
      <c r="AU102" s="509" t="s">
        <v>32</v>
      </c>
      <c r="AV102" s="480">
        <f>'Fuel Switch GA'!V29</f>
        <v>98816.546762589918</v>
      </c>
      <c r="AW102" s="115">
        <f>+'Fuel Switch GA'!AG29</f>
        <v>0</v>
      </c>
      <c r="AX102" s="115">
        <f>+'Fuel Switch GA'!AR29</f>
        <v>593150.93812949618</v>
      </c>
      <c r="AY102" s="481">
        <f>+'Fuel Switch GA'!$BG29</f>
        <v>0</v>
      </c>
      <c r="AZ102" s="480">
        <f>'Fuel Switch GA'!W29</f>
        <v>-2143513.5237410087</v>
      </c>
      <c r="BA102" s="115">
        <f>+'Fuel Switch GA'!AH29</f>
        <v>0</v>
      </c>
      <c r="BB102" s="115">
        <f>+'Fuel Switch GA'!AS29</f>
        <v>593150.93812949618</v>
      </c>
      <c r="BC102" s="481">
        <f>+'Fuel Switch GA'!$BG29</f>
        <v>0</v>
      </c>
      <c r="BE102" s="509" t="s">
        <v>32</v>
      </c>
      <c r="BF102" s="480">
        <f>'Fuel Switch GA'!V66</f>
        <v>0</v>
      </c>
      <c r="BG102" s="115">
        <f>+'Fuel Switch GA'!AG66</f>
        <v>0</v>
      </c>
      <c r="BH102" s="115">
        <f>+'Fuel Switch GA'!AR66</f>
        <v>125732.23021582731</v>
      </c>
      <c r="BI102" s="481">
        <f>+'Fuel Switch GA'!$AZ66</f>
        <v>0</v>
      </c>
      <c r="BJ102" s="480">
        <f>'Fuel Switch GA'!W66</f>
        <v>0</v>
      </c>
      <c r="BK102" s="115">
        <f>+'Fuel Switch GA'!AH66</f>
        <v>0</v>
      </c>
      <c r="BL102" s="115">
        <f>+'Fuel Switch GA'!AS66</f>
        <v>125732.23021582731</v>
      </c>
      <c r="BM102" s="481">
        <f>+'Fuel Switch GA'!$AZ66</f>
        <v>0</v>
      </c>
    </row>
    <row r="103" spans="2:65" x14ac:dyDescent="0.25">
      <c r="B103" s="23" t="s">
        <v>33</v>
      </c>
      <c r="C103" s="115">
        <f>'Fuel Switch GA'!V30+'Fuel Switch GA'!AG30+'Fuel Switch GA'!AR30+'Fuel Switch GA'!$AZ30</f>
        <v>4640924.8907828145</v>
      </c>
      <c r="D103" s="115">
        <f>'Fuel Switch GA'!W30+'Fuel Switch GA'!AH30+'Fuel Switch GA'!AS30+'Fuel Switch GA'!$AZ30</f>
        <v>3962531.7593872948</v>
      </c>
      <c r="E103" s="115">
        <f>'Fuel Switch GA'!BZ30</f>
        <v>707561.26817624492</v>
      </c>
      <c r="F103" s="115">
        <f>'Fuel Switch GA'!S30+'Fuel Switch GA'!AD30+'Fuel Switch GA'!AO30-'Gas Supply'!AK111</f>
        <v>1490353.8498893892</v>
      </c>
      <c r="G103" s="115">
        <f t="shared" si="0"/>
        <v>1398744.7020147794</v>
      </c>
      <c r="H103" s="115">
        <f>IF(SUM('N.Gas &amp; H2 demand'!I111:K111)=0,0,IF('Gas Supply'!F111&gt;SUM('N.Gas &amp; H2 demand'!I111:K111),F103,F103*'Gas Supply'!F111/SUM('N.Gas &amp; H2 demand'!I111:K111)))</f>
        <v>91609.147874609771</v>
      </c>
      <c r="I103" s="115">
        <f>'Fuel Switch GA'!BS30</f>
        <v>4060566.7444498343</v>
      </c>
      <c r="J103" s="115">
        <f>'Gas Supply'!E111*'INput Data'!$E$7</f>
        <v>56693.802879635376</v>
      </c>
      <c r="K103" s="115">
        <f>IF('Fuel Switch GA'!BJ30=0,0,-'Fuel Switch GA'!BJ30)</f>
        <v>0</v>
      </c>
      <c r="M103" s="23" t="s">
        <v>33</v>
      </c>
      <c r="N103" s="115">
        <f>'Fuel Switch GA'!V30+'Fuel Switch GA'!AG30+'Fuel Switch GA'!AR30+'Fuel Switch GA'!$BG30</f>
        <v>7092634.4771137498</v>
      </c>
      <c r="O103" s="115">
        <f>'Fuel Switch GA'!W30+'Fuel Switch GA'!AH30+'Fuel Switch GA'!AS30+'Fuel Switch GA'!$BG30</f>
        <v>6414241.3457182301</v>
      </c>
      <c r="P103" s="115">
        <f>'Fuel Switch GA'!CA30</f>
        <v>1081352.0070760432</v>
      </c>
      <c r="Q103" s="115">
        <f>'Fuel Switch GA'!S30+'Fuel Switch GA'!AD30+'Fuel Switch GA'!AO30-'Gas Supply'!AK111</f>
        <v>1490353.8498893892</v>
      </c>
      <c r="R103" s="115">
        <f t="shared" si="1"/>
        <v>1398744.7020147794</v>
      </c>
      <c r="S103" s="115">
        <f>IF(SUM('N.Gas &amp; H2 demand'!I111:K111)=0,0,IF('Gas Supply'!F111&gt;SUM('N.Gas &amp; H2 demand'!I111:K111),Q103,Q103*'Gas Supply'!F111/SUM('N.Gas &amp; H2 demand'!I111:K111)))</f>
        <v>91609.147874609771</v>
      </c>
      <c r="T103" s="115">
        <f>'Fuel Switch GA'!BY30</f>
        <v>4166806.0578915142</v>
      </c>
      <c r="U103" s="115">
        <f>'Gas Supply'!E111*'INput Data'!$E$7</f>
        <v>56693.802879635376</v>
      </c>
      <c r="V103" s="115">
        <f>IF('Fuel Switch GA'!BM30=0,0,-'Fuel Switch GA'!BM30)</f>
        <v>0</v>
      </c>
      <c r="X103" s="23" t="s">
        <v>33</v>
      </c>
      <c r="Y103" s="115">
        <f>'Fuel Switch GA'!V67+'Fuel Switch GA'!AG67+'Fuel Switch GA'!AR67+'Fuel Switch GA'!$AZ67</f>
        <v>837292.24363542674</v>
      </c>
      <c r="Z103" s="115">
        <f>'Fuel Switch GA'!W67+'Fuel Switch GA'!AH67+'Fuel Switch GA'!AS67+'Fuel Switch GA'!$AZ67</f>
        <v>837292.24363542674</v>
      </c>
      <c r="AA103" s="115">
        <f>'Fuel Switch GA'!BJ67</f>
        <v>132866.8044190731</v>
      </c>
      <c r="AB103" s="115">
        <f>'Fuel Switch GA'!S67+'Fuel Switch GA'!AD67+'Fuel Switch GA'!AO67-'Gas Supply'!AO111</f>
        <v>4746677.8628669474</v>
      </c>
      <c r="AC103" s="115">
        <f t="shared" si="2"/>
        <v>4323723.6690376904</v>
      </c>
      <c r="AD103" s="115">
        <f>IF(SUM('N.Gas &amp; H2 demand'!T111:V111)=0,0,IF('Gas Supply'!L111&gt;SUM('N.Gas &amp; H2 demand'!T111:V111),'Summary CO2 Savings'!AB103,AB103*'Gas Supply'!L111/SUM('N.Gas &amp; H2 demand'!T111:V111)))</f>
        <v>422954.19382925716</v>
      </c>
      <c r="AE103" s="115">
        <f>'Fuel Switch GA'!BI67</f>
        <v>6904874.7304873262</v>
      </c>
      <c r="AF103" s="115">
        <f>'Gas Supply'!K111*'INput Data'!$E$7</f>
        <v>860618.14147379785</v>
      </c>
      <c r="AG103" s="115">
        <f>IF('Fuel Switch GA'!BC67=0,0,-'Fuel Switch GA'!BC67)</f>
        <v>0</v>
      </c>
      <c r="AI103" s="77"/>
      <c r="AK103" s="509" t="s">
        <v>33</v>
      </c>
      <c r="AL103" s="480">
        <f>'Fuel Switch GA'!V30</f>
        <v>0</v>
      </c>
      <c r="AM103" s="115">
        <f>+'Fuel Switch GA'!AG30</f>
        <v>1232968.0052397335</v>
      </c>
      <c r="AN103" s="115">
        <f>+'Fuel Switch GA'!AR30</f>
        <v>364904.77822893416</v>
      </c>
      <c r="AO103" s="481">
        <f>+'Fuel Switch GA'!$AZ30</f>
        <v>3043052.1073141466</v>
      </c>
      <c r="AP103" s="480">
        <f>'Fuel Switch GA'!W30</f>
        <v>0</v>
      </c>
      <c r="AQ103" s="115">
        <f>+'Fuel Switch GA'!AH30</f>
        <v>1232968.0052397335</v>
      </c>
      <c r="AR103" s="115">
        <f>+'Fuel Switch GA'!AS30</f>
        <v>-313488.35316658544</v>
      </c>
      <c r="AS103" s="481">
        <f>+'Fuel Switch GA'!$AZ30</f>
        <v>3043052.1073141466</v>
      </c>
      <c r="AU103" s="509" t="s">
        <v>33</v>
      </c>
      <c r="AV103" s="480">
        <f>'Fuel Switch GA'!V30</f>
        <v>0</v>
      </c>
      <c r="AW103" s="115">
        <f>+'Fuel Switch GA'!AG30</f>
        <v>1232968.0052397335</v>
      </c>
      <c r="AX103" s="115">
        <f>+'Fuel Switch GA'!AR30</f>
        <v>364904.77822893416</v>
      </c>
      <c r="AY103" s="481">
        <f>+'Fuel Switch GA'!$BG30</f>
        <v>5494761.6936450824</v>
      </c>
      <c r="AZ103" s="480">
        <f>'Fuel Switch GA'!W30</f>
        <v>0</v>
      </c>
      <c r="BA103" s="115">
        <f>+'Fuel Switch GA'!AH30</f>
        <v>1232968.0052397335</v>
      </c>
      <c r="BB103" s="115">
        <f>+'Fuel Switch GA'!AS30</f>
        <v>-313488.35316658544</v>
      </c>
      <c r="BC103" s="481">
        <f>+'Fuel Switch GA'!$BG30</f>
        <v>5494761.6936450824</v>
      </c>
      <c r="BE103" s="509" t="s">
        <v>33</v>
      </c>
      <c r="BF103" s="480">
        <f>'Fuel Switch GA'!V67</f>
        <v>0</v>
      </c>
      <c r="BG103" s="115">
        <f>+'Fuel Switch GA'!AG67</f>
        <v>0</v>
      </c>
      <c r="BH103" s="115">
        <f>+'Fuel Switch GA'!AR67</f>
        <v>0</v>
      </c>
      <c r="BI103" s="481">
        <f>+'Fuel Switch GA'!$AZ67</f>
        <v>837292.24363542674</v>
      </c>
      <c r="BJ103" s="480">
        <f>'Fuel Switch GA'!W67</f>
        <v>0</v>
      </c>
      <c r="BK103" s="115">
        <f>+'Fuel Switch GA'!AH67</f>
        <v>0</v>
      </c>
      <c r="BL103" s="115">
        <f>+'Fuel Switch GA'!AS67</f>
        <v>0</v>
      </c>
      <c r="BM103" s="481">
        <f>+'Fuel Switch GA'!$AZ67</f>
        <v>837292.24363542674</v>
      </c>
    </row>
    <row r="104" spans="2:65" x14ac:dyDescent="0.25">
      <c r="B104" s="23" t="s">
        <v>34</v>
      </c>
      <c r="C104" s="115">
        <f>'Fuel Switch GA'!V31+'Fuel Switch GA'!AG31+'Fuel Switch GA'!AR31+'Fuel Switch GA'!$AZ31</f>
        <v>338062.96834532381</v>
      </c>
      <c r="D104" s="115">
        <f>'Fuel Switch GA'!W31+'Fuel Switch GA'!AH31+'Fuel Switch GA'!AS31+'Fuel Switch GA'!$AZ31</f>
        <v>-851389.57014388475</v>
      </c>
      <c r="E104" s="115">
        <f>'Fuel Switch GA'!BZ31</f>
        <v>0</v>
      </c>
      <c r="F104" s="115">
        <f>'Fuel Switch GA'!S31+'Fuel Switch GA'!AD31+'Fuel Switch GA'!AO31-'Gas Supply'!AK112</f>
        <v>1168474.8189125615</v>
      </c>
      <c r="G104" s="115">
        <f t="shared" si="0"/>
        <v>942052.42415760574</v>
      </c>
      <c r="H104" s="115">
        <f>IF(SUM('N.Gas &amp; H2 demand'!I112:K112)=0,0,IF('Gas Supply'!F112&gt;SUM('N.Gas &amp; H2 demand'!I112:K112),F104,F104*'Gas Supply'!F112/SUM('N.Gas &amp; H2 demand'!I112:K112)))</f>
        <v>226422.39475495584</v>
      </c>
      <c r="I104" s="115">
        <f>'Fuel Switch GA'!BS31</f>
        <v>1166840.3300536966</v>
      </c>
      <c r="J104" s="115">
        <f>'Gas Supply'!E112*'INput Data'!$E$7</f>
        <v>118339.38346637296</v>
      </c>
      <c r="K104" s="115">
        <f>IF('Fuel Switch GA'!BJ31=0,0,-'Fuel Switch GA'!BJ31)</f>
        <v>0</v>
      </c>
      <c r="M104" s="23" t="s">
        <v>34</v>
      </c>
      <c r="N104" s="115">
        <f>'Fuel Switch GA'!V31+'Fuel Switch GA'!AG31+'Fuel Switch GA'!AR31+'Fuel Switch GA'!$BG31</f>
        <v>338062.96834532381</v>
      </c>
      <c r="O104" s="115">
        <f>'Fuel Switch GA'!W31+'Fuel Switch GA'!AH31+'Fuel Switch GA'!AS31+'Fuel Switch GA'!$BG31</f>
        <v>-851389.57014388475</v>
      </c>
      <c r="P104" s="115">
        <f>'Fuel Switch GA'!CA31</f>
        <v>0</v>
      </c>
      <c r="Q104" s="115">
        <f>'Fuel Switch GA'!S31+'Fuel Switch GA'!AD31+'Fuel Switch GA'!AO31-'Gas Supply'!AK112</f>
        <v>1168474.8189125615</v>
      </c>
      <c r="R104" s="115">
        <f t="shared" si="1"/>
        <v>942052.42415760574</v>
      </c>
      <c r="S104" s="115">
        <f>IF(SUM('N.Gas &amp; H2 demand'!I112:K112)=0,0,IF('Gas Supply'!F112&gt;SUM('N.Gas &amp; H2 demand'!I112:K112),Q104,Q104*'Gas Supply'!F112/SUM('N.Gas &amp; H2 demand'!I112:K112)))</f>
        <v>226422.39475495584</v>
      </c>
      <c r="T104" s="115">
        <f>'Fuel Switch GA'!BY31</f>
        <v>1166840.3300536966</v>
      </c>
      <c r="U104" s="115">
        <f>'Gas Supply'!E112*'INput Data'!$E$7</f>
        <v>118339.38346637296</v>
      </c>
      <c r="V104" s="115">
        <f>IF('Fuel Switch GA'!BM31=0,0,-'Fuel Switch GA'!BM31)</f>
        <v>0</v>
      </c>
      <c r="X104" s="23" t="s">
        <v>34</v>
      </c>
      <c r="Y104" s="115">
        <f>'Fuel Switch GA'!V68+'Fuel Switch GA'!AG68+'Fuel Switch GA'!AR68+'Fuel Switch GA'!$AZ68</f>
        <v>67011.079136690634</v>
      </c>
      <c r="Z104" s="115">
        <f>'Fuel Switch GA'!W68+'Fuel Switch GA'!AH68+'Fuel Switch GA'!AS68+'Fuel Switch GA'!$AZ68</f>
        <v>67011.079136690634</v>
      </c>
      <c r="AA104" s="115">
        <f>'Fuel Switch GA'!BJ68</f>
        <v>0</v>
      </c>
      <c r="AB104" s="115">
        <f>'Fuel Switch GA'!S68+'Fuel Switch GA'!AD68+'Fuel Switch GA'!AO68-'Gas Supply'!AO112</f>
        <v>1946129.1834606065</v>
      </c>
      <c r="AC104" s="115">
        <f t="shared" si="2"/>
        <v>1160169.6430105017</v>
      </c>
      <c r="AD104" s="115">
        <f>IF(SUM('N.Gas &amp; H2 demand'!T112:V112)=0,0,IF('Gas Supply'!L112&gt;SUM('N.Gas &amp; H2 demand'!T112:V112),'Summary CO2 Savings'!AB104,AB104*'Gas Supply'!L112/SUM('N.Gas &amp; H2 demand'!T112:V112)))</f>
        <v>785959.54045010486</v>
      </c>
      <c r="AE104" s="115">
        <f>'Fuel Switch GA'!BI68</f>
        <v>2203299.9235187657</v>
      </c>
      <c r="AF104" s="115">
        <f>'Gas Supply'!K112*'INput Data'!$E$7</f>
        <v>1087608.6279420031</v>
      </c>
      <c r="AG104" s="115">
        <f>IF('Fuel Switch GA'!BC68=0,0,-'Fuel Switch GA'!BC68)</f>
        <v>0</v>
      </c>
      <c r="AI104" s="77"/>
      <c r="AK104" s="509" t="s">
        <v>34</v>
      </c>
      <c r="AL104" s="480">
        <f>'Fuel Switch GA'!V31</f>
        <v>111856.11510791368</v>
      </c>
      <c r="AM104" s="115">
        <f>+'Fuel Switch GA'!AG31</f>
        <v>0</v>
      </c>
      <c r="AN104" s="115">
        <f>+'Fuel Switch GA'!AR31</f>
        <v>226206.85323741011</v>
      </c>
      <c r="AO104" s="481">
        <f>+'Fuel Switch GA'!$AZ31</f>
        <v>0</v>
      </c>
      <c r="AP104" s="480">
        <f>'Fuel Switch GA'!W31</f>
        <v>-1077596.4233812948</v>
      </c>
      <c r="AQ104" s="115">
        <f>+'Fuel Switch GA'!AH31</f>
        <v>0</v>
      </c>
      <c r="AR104" s="115">
        <f>+'Fuel Switch GA'!AS31</f>
        <v>226206.85323741011</v>
      </c>
      <c r="AS104" s="481">
        <f>+'Fuel Switch GA'!$AZ31</f>
        <v>0</v>
      </c>
      <c r="AU104" s="509" t="s">
        <v>34</v>
      </c>
      <c r="AV104" s="480">
        <f>'Fuel Switch GA'!V31</f>
        <v>111856.11510791368</v>
      </c>
      <c r="AW104" s="115">
        <f>+'Fuel Switch GA'!AG31</f>
        <v>0</v>
      </c>
      <c r="AX104" s="115">
        <f>+'Fuel Switch GA'!AR31</f>
        <v>226206.85323741011</v>
      </c>
      <c r="AY104" s="481">
        <f>+'Fuel Switch GA'!$BG31</f>
        <v>0</v>
      </c>
      <c r="AZ104" s="480">
        <f>'Fuel Switch GA'!W31</f>
        <v>-1077596.4233812948</v>
      </c>
      <c r="BA104" s="115">
        <f>+'Fuel Switch GA'!AH31</f>
        <v>0</v>
      </c>
      <c r="BB104" s="115">
        <f>+'Fuel Switch GA'!AS31</f>
        <v>226206.85323741011</v>
      </c>
      <c r="BC104" s="481">
        <f>+'Fuel Switch GA'!$BG31</f>
        <v>0</v>
      </c>
      <c r="BE104" s="509" t="s">
        <v>34</v>
      </c>
      <c r="BF104" s="480">
        <f>'Fuel Switch GA'!V68</f>
        <v>7972.230215827326</v>
      </c>
      <c r="BG104" s="115">
        <f>+'Fuel Switch GA'!AG68</f>
        <v>0</v>
      </c>
      <c r="BH104" s="115">
        <f>+'Fuel Switch GA'!AR68</f>
        <v>59038.848920863311</v>
      </c>
      <c r="BI104" s="481">
        <f>+'Fuel Switch GA'!$AZ68</f>
        <v>0</v>
      </c>
      <c r="BJ104" s="480">
        <f>'Fuel Switch GA'!W68</f>
        <v>7972.230215827326</v>
      </c>
      <c r="BK104" s="115">
        <f>+'Fuel Switch GA'!AH68</f>
        <v>0</v>
      </c>
      <c r="BL104" s="115">
        <f>+'Fuel Switch GA'!AS68</f>
        <v>59038.848920863311</v>
      </c>
      <c r="BM104" s="481">
        <f>+'Fuel Switch GA'!$AZ68</f>
        <v>0</v>
      </c>
    </row>
    <row r="105" spans="2:65" x14ac:dyDescent="0.25">
      <c r="B105" s="23" t="s">
        <v>35</v>
      </c>
      <c r="C105" s="115">
        <f>'Fuel Switch GA'!V32+'Fuel Switch GA'!AG32+'Fuel Switch GA'!AR32+'Fuel Switch GA'!$AZ32</f>
        <v>393819.56834532373</v>
      </c>
      <c r="D105" s="115">
        <f>'Fuel Switch GA'!W32+'Fuel Switch GA'!AH32+'Fuel Switch GA'!AS32+'Fuel Switch GA'!$AZ32</f>
        <v>393819.56834532373</v>
      </c>
      <c r="E105" s="115">
        <f>'Fuel Switch GA'!BZ32</f>
        <v>393819.56834532373</v>
      </c>
      <c r="F105" s="115">
        <f>'Fuel Switch GA'!S32+'Fuel Switch GA'!AD32+'Fuel Switch GA'!AO32-'Gas Supply'!AK113</f>
        <v>1464390.9508995037</v>
      </c>
      <c r="G105" s="115">
        <f t="shared" si="0"/>
        <v>1416899.3101017985</v>
      </c>
      <c r="H105" s="115">
        <f>IF(SUM('N.Gas &amp; H2 demand'!I113:K113)=0,0,IF('Gas Supply'!F113&gt;SUM('N.Gas &amp; H2 demand'!I113:K113),F105,F105*'Gas Supply'!F113/SUM('N.Gas &amp; H2 demand'!I113:K113)))</f>
        <v>47491.640797705048</v>
      </c>
      <c r="I105" s="115">
        <f>'Fuel Switch GA'!BS32</f>
        <v>2366156.8547967151</v>
      </c>
      <c r="J105" s="115">
        <f>'Gas Supply'!E113*'INput Data'!$E$7</f>
        <v>38088.415523267795</v>
      </c>
      <c r="K105" s="115">
        <f>IF('Fuel Switch GA'!BJ32=0,0,-'Fuel Switch GA'!BJ32)</f>
        <v>0</v>
      </c>
      <c r="M105" s="23" t="s">
        <v>35</v>
      </c>
      <c r="N105" s="115">
        <f>'Fuel Switch GA'!V32+'Fuel Switch GA'!AG32+'Fuel Switch GA'!AR32+'Fuel Switch GA'!$BG32</f>
        <v>393819.56834532373</v>
      </c>
      <c r="O105" s="115">
        <f>'Fuel Switch GA'!W32+'Fuel Switch GA'!AH32+'Fuel Switch GA'!AS32+'Fuel Switch GA'!$BG32</f>
        <v>393819.56834532373</v>
      </c>
      <c r="P105" s="115">
        <f>'Fuel Switch GA'!CA32</f>
        <v>393819.56834532373</v>
      </c>
      <c r="Q105" s="115">
        <f>'Fuel Switch GA'!S32+'Fuel Switch GA'!AD32+'Fuel Switch GA'!AO32-'Gas Supply'!AK113</f>
        <v>1464390.9508995037</v>
      </c>
      <c r="R105" s="115">
        <f t="shared" si="1"/>
        <v>1416899.3101017985</v>
      </c>
      <c r="S105" s="115">
        <f>IF(SUM('N.Gas &amp; H2 demand'!I113:K113)=0,0,IF('Gas Supply'!F113&gt;SUM('N.Gas &amp; H2 demand'!I113:K113),Q105,Q105*'Gas Supply'!F113/SUM('N.Gas &amp; H2 demand'!I113:K113)))</f>
        <v>47491.640797705048</v>
      </c>
      <c r="T105" s="115">
        <f>'Fuel Switch GA'!BY32</f>
        <v>2366156.8547967151</v>
      </c>
      <c r="U105" s="115">
        <f>'Gas Supply'!E113*'INput Data'!$E$7</f>
        <v>38088.415523267795</v>
      </c>
      <c r="V105" s="115">
        <f>IF('Fuel Switch GA'!BM32=0,0,-'Fuel Switch GA'!BM32)</f>
        <v>0</v>
      </c>
      <c r="X105" s="23" t="s">
        <v>35</v>
      </c>
      <c r="Y105" s="115">
        <f>'Fuel Switch GA'!V69+'Fuel Switch GA'!AG69+'Fuel Switch GA'!AR69+'Fuel Switch GA'!$AZ69</f>
        <v>73421.294964028915</v>
      </c>
      <c r="Z105" s="115">
        <f>'Fuel Switch GA'!W69+'Fuel Switch GA'!AH69+'Fuel Switch GA'!AS69+'Fuel Switch GA'!$AZ69</f>
        <v>73421.294964028915</v>
      </c>
      <c r="AA105" s="115">
        <f>'Fuel Switch GA'!BJ69</f>
        <v>44645.042015080253</v>
      </c>
      <c r="AB105" s="115">
        <f>'Fuel Switch GA'!S69+'Fuel Switch GA'!AD69+'Fuel Switch GA'!AO69-'Gas Supply'!AO113</f>
        <v>3504183.8185263765</v>
      </c>
      <c r="AC105" s="115">
        <f t="shared" si="2"/>
        <v>3249117.8083737181</v>
      </c>
      <c r="AD105" s="115">
        <f>IF(SUM('N.Gas &amp; H2 demand'!T113:V113)=0,0,IF('Gas Supply'!L113&gt;SUM('N.Gas &amp; H2 demand'!T113:V113),'Summary CO2 Savings'!AB105,AB105*'Gas Supply'!L113/SUM('N.Gas &amp; H2 demand'!T113:V113)))</f>
        <v>255066.01015265848</v>
      </c>
      <c r="AE105" s="115">
        <f>'Fuel Switch GA'!BI69</f>
        <v>4894690.2174007632</v>
      </c>
      <c r="AF105" s="115">
        <f>'Gas Supply'!K113*'INput Data'!$E$7</f>
        <v>351257.65672162693</v>
      </c>
      <c r="AG105" s="115">
        <f>IF('Fuel Switch GA'!BC69=0,0,-'Fuel Switch GA'!BC69)</f>
        <v>0</v>
      </c>
      <c r="AI105" s="77"/>
      <c r="AK105" s="509" t="s">
        <v>35</v>
      </c>
      <c r="AL105" s="480">
        <f>'Fuel Switch GA'!V32</f>
        <v>0</v>
      </c>
      <c r="AM105" s="115">
        <f>+'Fuel Switch GA'!AG32</f>
        <v>0</v>
      </c>
      <c r="AN105" s="115">
        <f>+'Fuel Switch GA'!AR32</f>
        <v>393819.56834532373</v>
      </c>
      <c r="AO105" s="481">
        <f>+'Fuel Switch GA'!$AZ32</f>
        <v>0</v>
      </c>
      <c r="AP105" s="480">
        <f>'Fuel Switch GA'!W32</f>
        <v>0</v>
      </c>
      <c r="AQ105" s="115">
        <f>+'Fuel Switch GA'!AH32</f>
        <v>0</v>
      </c>
      <c r="AR105" s="115">
        <f>+'Fuel Switch GA'!AS32</f>
        <v>393819.56834532373</v>
      </c>
      <c r="AS105" s="481">
        <f>+'Fuel Switch GA'!$AZ32</f>
        <v>0</v>
      </c>
      <c r="AU105" s="509" t="s">
        <v>35</v>
      </c>
      <c r="AV105" s="480">
        <f>'Fuel Switch GA'!V32</f>
        <v>0</v>
      </c>
      <c r="AW105" s="115">
        <f>+'Fuel Switch GA'!AG32</f>
        <v>0</v>
      </c>
      <c r="AX105" s="115">
        <f>+'Fuel Switch GA'!AR32</f>
        <v>393819.56834532373</v>
      </c>
      <c r="AY105" s="481">
        <f>+'Fuel Switch GA'!$BG32</f>
        <v>0</v>
      </c>
      <c r="AZ105" s="480">
        <f>'Fuel Switch GA'!W32</f>
        <v>0</v>
      </c>
      <c r="BA105" s="115">
        <f>+'Fuel Switch GA'!AH32</f>
        <v>0</v>
      </c>
      <c r="BB105" s="115">
        <f>+'Fuel Switch GA'!AS32</f>
        <v>393819.56834532373</v>
      </c>
      <c r="BC105" s="481">
        <f>+'Fuel Switch GA'!$BG32</f>
        <v>0</v>
      </c>
      <c r="BE105" s="509" t="s">
        <v>35</v>
      </c>
      <c r="BF105" s="480">
        <f>'Fuel Switch GA'!V69</f>
        <v>0</v>
      </c>
      <c r="BG105" s="115">
        <f>+'Fuel Switch GA'!AG69</f>
        <v>0</v>
      </c>
      <c r="BH105" s="115">
        <f>+'Fuel Switch GA'!AR69</f>
        <v>73421.294964028915</v>
      </c>
      <c r="BI105" s="481">
        <f>+'Fuel Switch GA'!$AZ69</f>
        <v>0</v>
      </c>
      <c r="BJ105" s="480">
        <f>'Fuel Switch GA'!W69</f>
        <v>0</v>
      </c>
      <c r="BK105" s="115">
        <f>+'Fuel Switch GA'!AH69</f>
        <v>0</v>
      </c>
      <c r="BL105" s="115">
        <f>+'Fuel Switch GA'!AS69</f>
        <v>73421.294964028915</v>
      </c>
      <c r="BM105" s="481">
        <f>+'Fuel Switch GA'!$AZ69</f>
        <v>0</v>
      </c>
    </row>
    <row r="106" spans="2:65" x14ac:dyDescent="0.25">
      <c r="B106" s="23" t="s">
        <v>36</v>
      </c>
      <c r="C106" s="115">
        <f>'Fuel Switch GA'!V33+'Fuel Switch GA'!AG33+'Fuel Switch GA'!AR33+'Fuel Switch GA'!$AZ33</f>
        <v>0</v>
      </c>
      <c r="D106" s="115">
        <f>'Fuel Switch GA'!W33+'Fuel Switch GA'!AH33+'Fuel Switch GA'!AS33+'Fuel Switch GA'!$AZ33</f>
        <v>-790007.05035971315</v>
      </c>
      <c r="E106" s="115">
        <f>'Fuel Switch GA'!BZ33</f>
        <v>0</v>
      </c>
      <c r="F106" s="115">
        <f>'Fuel Switch GA'!S33+'Fuel Switch GA'!AD33+'Fuel Switch GA'!AO33-'Gas Supply'!AK114</f>
        <v>0</v>
      </c>
      <c r="G106" s="115">
        <f t="shared" si="0"/>
        <v>0</v>
      </c>
      <c r="H106" s="115">
        <f>IF(SUM('N.Gas &amp; H2 demand'!I114:K114)=0,0,IF('Gas Supply'!F114&gt;SUM('N.Gas &amp; H2 demand'!I114:K114),F106,F106*'Gas Supply'!F114/SUM('N.Gas &amp; H2 demand'!I114:K114)))</f>
        <v>0</v>
      </c>
      <c r="I106" s="115">
        <f>'Fuel Switch GA'!BS33</f>
        <v>0</v>
      </c>
      <c r="J106" s="115">
        <f>'Gas Supply'!E114*'INput Data'!$E$7</f>
        <v>0</v>
      </c>
      <c r="K106" s="115">
        <f>IF('Fuel Switch GA'!BJ33=0,0,-'Fuel Switch GA'!BJ33)</f>
        <v>0</v>
      </c>
      <c r="M106" s="23" t="s">
        <v>36</v>
      </c>
      <c r="N106" s="115">
        <f>'Fuel Switch GA'!V33+'Fuel Switch GA'!AG33+'Fuel Switch GA'!AR33+'Fuel Switch GA'!$BG33</f>
        <v>0</v>
      </c>
      <c r="O106" s="115">
        <f>'Fuel Switch GA'!W33+'Fuel Switch GA'!AH33+'Fuel Switch GA'!AS33+'Fuel Switch GA'!$BG33</f>
        <v>-790007.05035971315</v>
      </c>
      <c r="P106" s="115">
        <f>'Fuel Switch GA'!CA33</f>
        <v>0</v>
      </c>
      <c r="Q106" s="115">
        <f>'Fuel Switch GA'!S33+'Fuel Switch GA'!AD33+'Fuel Switch GA'!AO33-'Gas Supply'!AK114</f>
        <v>0</v>
      </c>
      <c r="R106" s="115">
        <f t="shared" si="1"/>
        <v>0</v>
      </c>
      <c r="S106" s="115">
        <f>IF(SUM('N.Gas &amp; H2 demand'!I114:K114)=0,0,IF('Gas Supply'!F114&gt;SUM('N.Gas &amp; H2 demand'!I114:K114),Q106,Q106*'Gas Supply'!F114/SUM('N.Gas &amp; H2 demand'!I114:K114)))</f>
        <v>0</v>
      </c>
      <c r="T106" s="115">
        <f>'Fuel Switch GA'!BY33</f>
        <v>0</v>
      </c>
      <c r="U106" s="115">
        <f>'Gas Supply'!E114*'INput Data'!$E$7</f>
        <v>0</v>
      </c>
      <c r="V106" s="115">
        <f>IF('Fuel Switch GA'!BM33=0,0,-'Fuel Switch GA'!BM33)</f>
        <v>0</v>
      </c>
      <c r="X106" s="23" t="s">
        <v>36</v>
      </c>
      <c r="Y106" s="115">
        <f>'Fuel Switch GA'!V70+'Fuel Switch GA'!AG70+'Fuel Switch GA'!AR70+'Fuel Switch GA'!$AZ70</f>
        <v>0</v>
      </c>
      <c r="Z106" s="115">
        <f>'Fuel Switch GA'!W70+'Fuel Switch GA'!AH70+'Fuel Switch GA'!AS70+'Fuel Switch GA'!$AZ70</f>
        <v>0</v>
      </c>
      <c r="AA106" s="115">
        <f>'Fuel Switch GA'!BJ70</f>
        <v>0</v>
      </c>
      <c r="AB106" s="115">
        <f>'Fuel Switch GA'!S70+'Fuel Switch GA'!AD70+'Fuel Switch GA'!AO70-'Gas Supply'!AO114</f>
        <v>0</v>
      </c>
      <c r="AC106" s="115">
        <f t="shared" si="2"/>
        <v>0</v>
      </c>
      <c r="AD106" s="115">
        <f>IF(SUM('N.Gas &amp; H2 demand'!T114:V114)=0,0,IF('Gas Supply'!L114&gt;SUM('N.Gas &amp; H2 demand'!T114:V114),'Summary CO2 Savings'!AB106,AB106*'Gas Supply'!L114/SUM('N.Gas &amp; H2 demand'!T114:V114)))</f>
        <v>0</v>
      </c>
      <c r="AE106" s="115">
        <f>'Fuel Switch GA'!BI70</f>
        <v>0</v>
      </c>
      <c r="AF106" s="115">
        <f>'Gas Supply'!K114*'INput Data'!$E$7</f>
        <v>0</v>
      </c>
      <c r="AG106" s="115">
        <f>IF('Fuel Switch GA'!BC70=0,0,-'Fuel Switch GA'!BC70)</f>
        <v>0</v>
      </c>
      <c r="AI106" s="77"/>
      <c r="AK106" s="509" t="s">
        <v>36</v>
      </c>
      <c r="AL106" s="480">
        <f>'Fuel Switch GA'!V33</f>
        <v>0</v>
      </c>
      <c r="AM106" s="115">
        <f>+'Fuel Switch GA'!AG33</f>
        <v>0</v>
      </c>
      <c r="AN106" s="115">
        <f>+'Fuel Switch GA'!AR33</f>
        <v>0</v>
      </c>
      <c r="AO106" s="481">
        <f>+'Fuel Switch GA'!$AZ33</f>
        <v>0</v>
      </c>
      <c r="AP106" s="480">
        <f>'Fuel Switch GA'!W33</f>
        <v>-284402.53812949645</v>
      </c>
      <c r="AQ106" s="115">
        <f>+'Fuel Switch GA'!AH33</f>
        <v>-497704.44172661949</v>
      </c>
      <c r="AR106" s="115">
        <f>+'Fuel Switch GA'!AS33</f>
        <v>-7900.0705035971259</v>
      </c>
      <c r="AS106" s="481">
        <f>+'Fuel Switch GA'!$AZ33</f>
        <v>0</v>
      </c>
      <c r="AU106" s="509" t="s">
        <v>36</v>
      </c>
      <c r="AV106" s="480">
        <f>'Fuel Switch GA'!V33</f>
        <v>0</v>
      </c>
      <c r="AW106" s="115">
        <f>+'Fuel Switch GA'!AG33</f>
        <v>0</v>
      </c>
      <c r="AX106" s="115">
        <f>+'Fuel Switch GA'!AR33</f>
        <v>0</v>
      </c>
      <c r="AY106" s="481">
        <f>+'Fuel Switch GA'!$BG33</f>
        <v>0</v>
      </c>
      <c r="AZ106" s="480">
        <f>'Fuel Switch GA'!W33</f>
        <v>-284402.53812949645</v>
      </c>
      <c r="BA106" s="115">
        <f>+'Fuel Switch GA'!AH33</f>
        <v>-497704.44172661949</v>
      </c>
      <c r="BB106" s="115">
        <f>+'Fuel Switch GA'!AS33</f>
        <v>-7900.0705035971259</v>
      </c>
      <c r="BC106" s="481">
        <f>+'Fuel Switch GA'!$BG33</f>
        <v>0</v>
      </c>
      <c r="BE106" s="509" t="s">
        <v>36</v>
      </c>
      <c r="BF106" s="480">
        <f>'Fuel Switch GA'!V70</f>
        <v>0</v>
      </c>
      <c r="BG106" s="115">
        <f>+'Fuel Switch GA'!AG70</f>
        <v>0</v>
      </c>
      <c r="BH106" s="115">
        <f>+'Fuel Switch GA'!AR70</f>
        <v>0</v>
      </c>
      <c r="BI106" s="481">
        <f>+'Fuel Switch GA'!$AZ70</f>
        <v>0</v>
      </c>
      <c r="BJ106" s="480">
        <f>'Fuel Switch GA'!W70</f>
        <v>0</v>
      </c>
      <c r="BK106" s="115">
        <f>+'Fuel Switch GA'!AH70</f>
        <v>0</v>
      </c>
      <c r="BL106" s="115">
        <f>+'Fuel Switch GA'!AS70</f>
        <v>0</v>
      </c>
      <c r="BM106" s="481">
        <f>+'Fuel Switch GA'!$AZ70</f>
        <v>0</v>
      </c>
    </row>
    <row r="107" spans="2:65" x14ac:dyDescent="0.25">
      <c r="B107" s="23" t="s">
        <v>37</v>
      </c>
      <c r="C107" s="115">
        <f>'Fuel Switch GA'!V34+'Fuel Switch GA'!AG34+'Fuel Switch GA'!AR34+'Fuel Switch GA'!$AZ34</f>
        <v>777618.89928057545</v>
      </c>
      <c r="D107" s="115">
        <f>'Fuel Switch GA'!W34+'Fuel Switch GA'!AH34+'Fuel Switch GA'!AS34+'Fuel Switch GA'!$AZ34</f>
        <v>171148.37464028772</v>
      </c>
      <c r="E107" s="115">
        <f>'Fuel Switch GA'!BZ34</f>
        <v>0</v>
      </c>
      <c r="F107" s="115">
        <f>'Fuel Switch GA'!S34+'Fuel Switch GA'!AD34+'Fuel Switch GA'!AO34-'Gas Supply'!AK115</f>
        <v>855537.49778740003</v>
      </c>
      <c r="G107" s="115">
        <f t="shared" si="0"/>
        <v>606502.24675381917</v>
      </c>
      <c r="H107" s="115">
        <f>IF(SUM('N.Gas &amp; H2 demand'!I115:K115)=0,0,IF('Gas Supply'!F115&gt;SUM('N.Gas &amp; H2 demand'!I115:K115),F107,F107*'Gas Supply'!F115/SUM('N.Gas &amp; H2 demand'!I115:K115)))</f>
        <v>249035.25103358086</v>
      </c>
      <c r="I107" s="115">
        <f>'Fuel Switch GA'!BS34</f>
        <v>2070978.9541813666</v>
      </c>
      <c r="J107" s="115">
        <f>'Gas Supply'!E115*'INput Data'!$E$7</f>
        <v>110178.21685242</v>
      </c>
      <c r="K107" s="115">
        <f>IF('Fuel Switch GA'!BJ34=0,0,-'Fuel Switch GA'!BJ34)</f>
        <v>0</v>
      </c>
      <c r="M107" s="23" t="s">
        <v>37</v>
      </c>
      <c r="N107" s="115">
        <f>'Fuel Switch GA'!V34+'Fuel Switch GA'!AG34+'Fuel Switch GA'!AR34+'Fuel Switch GA'!$BG34</f>
        <v>777618.89928057545</v>
      </c>
      <c r="O107" s="115">
        <f>'Fuel Switch GA'!W34+'Fuel Switch GA'!AH34+'Fuel Switch GA'!AS34+'Fuel Switch GA'!$BG34</f>
        <v>171148.37464028772</v>
      </c>
      <c r="P107" s="115">
        <f>'Fuel Switch GA'!CA34</f>
        <v>0</v>
      </c>
      <c r="Q107" s="115">
        <f>'Fuel Switch GA'!S34+'Fuel Switch GA'!AD34+'Fuel Switch GA'!AO34-'Gas Supply'!AK115</f>
        <v>855537.49778740003</v>
      </c>
      <c r="R107" s="115">
        <f t="shared" si="1"/>
        <v>606502.24675381917</v>
      </c>
      <c r="S107" s="115">
        <f>IF(SUM('N.Gas &amp; H2 demand'!I115:K115)=0,0,IF('Gas Supply'!F115&gt;SUM('N.Gas &amp; H2 demand'!I115:K115),Q107,Q107*'Gas Supply'!F115/SUM('N.Gas &amp; H2 demand'!I115:K115)))</f>
        <v>249035.25103358086</v>
      </c>
      <c r="T107" s="115">
        <f>'Fuel Switch GA'!BY34</f>
        <v>2070978.9541813666</v>
      </c>
      <c r="U107" s="115">
        <f>'Gas Supply'!E115*'INput Data'!$E$7</f>
        <v>110178.21685242</v>
      </c>
      <c r="V107" s="115">
        <f>IF('Fuel Switch GA'!BM34=0,0,-'Fuel Switch GA'!BM34)</f>
        <v>0</v>
      </c>
      <c r="X107" s="23" t="s">
        <v>37</v>
      </c>
      <c r="Y107" s="115">
        <f>'Fuel Switch GA'!V71+'Fuel Switch GA'!AG71+'Fuel Switch GA'!AR71+'Fuel Switch GA'!$AZ71</f>
        <v>3987.7697841726617</v>
      </c>
      <c r="Z107" s="115">
        <f>'Fuel Switch GA'!W71+'Fuel Switch GA'!AH71+'Fuel Switch GA'!AS71+'Fuel Switch GA'!$AZ71</f>
        <v>3987.7697841726617</v>
      </c>
      <c r="AA107" s="115">
        <f>'Fuel Switch GA'!BJ71</f>
        <v>0</v>
      </c>
      <c r="AB107" s="115">
        <f>'Fuel Switch GA'!S71+'Fuel Switch GA'!AD71+'Fuel Switch GA'!AO71-'Gas Supply'!AO115</f>
        <v>1951365.3837597305</v>
      </c>
      <c r="AC107" s="115">
        <f t="shared" si="2"/>
        <v>1051114.1364937886</v>
      </c>
      <c r="AD107" s="115">
        <f>IF(SUM('N.Gas &amp; H2 demand'!T115:V115)=0,0,IF('Gas Supply'!L115&gt;SUM('N.Gas &amp; H2 demand'!T115:V115),'Summary CO2 Savings'!AB107,AB107*'Gas Supply'!L115/SUM('N.Gas &amp; H2 demand'!T115:V115)))</f>
        <v>900251.24726594181</v>
      </c>
      <c r="AE107" s="115">
        <f>'Fuel Switch GA'!BI71</f>
        <v>3672372.3521256745</v>
      </c>
      <c r="AF107" s="115">
        <f>'Gas Supply'!K115*'INput Data'!$E$7</f>
        <v>1025570.7346183787</v>
      </c>
      <c r="AG107" s="115">
        <f>IF('Fuel Switch GA'!BC71=0,0,-'Fuel Switch GA'!BC71)</f>
        <v>-3776503.7085143686</v>
      </c>
      <c r="AI107" s="77"/>
      <c r="AK107" s="509" t="s">
        <v>37</v>
      </c>
      <c r="AL107" s="480">
        <f>'Fuel Switch GA'!V34</f>
        <v>295636.69064748194</v>
      </c>
      <c r="AM107" s="115">
        <f>+'Fuel Switch GA'!AG34</f>
        <v>0</v>
      </c>
      <c r="AN107" s="115">
        <f>+'Fuel Switch GA'!AR34</f>
        <v>481982.20863309351</v>
      </c>
      <c r="AO107" s="481">
        <f>+'Fuel Switch GA'!$AZ34</f>
        <v>0</v>
      </c>
      <c r="AP107" s="480">
        <f>'Fuel Switch GA'!W34</f>
        <v>-310833.8339928058</v>
      </c>
      <c r="AQ107" s="115">
        <f>+'Fuel Switch GA'!AH34</f>
        <v>0</v>
      </c>
      <c r="AR107" s="115">
        <f>+'Fuel Switch GA'!AS34</f>
        <v>481982.20863309351</v>
      </c>
      <c r="AS107" s="481">
        <f>+'Fuel Switch GA'!$AZ34</f>
        <v>0</v>
      </c>
      <c r="AU107" s="509" t="s">
        <v>37</v>
      </c>
      <c r="AV107" s="480">
        <f>'Fuel Switch GA'!V34</f>
        <v>295636.69064748194</v>
      </c>
      <c r="AW107" s="115">
        <f>+'Fuel Switch GA'!AG34</f>
        <v>0</v>
      </c>
      <c r="AX107" s="115">
        <f>+'Fuel Switch GA'!AR34</f>
        <v>481982.20863309351</v>
      </c>
      <c r="AY107" s="481">
        <f>+'Fuel Switch GA'!$BG34</f>
        <v>0</v>
      </c>
      <c r="AZ107" s="480">
        <f>'Fuel Switch GA'!W34</f>
        <v>-310833.8339928058</v>
      </c>
      <c r="BA107" s="115">
        <f>+'Fuel Switch GA'!AH34</f>
        <v>0</v>
      </c>
      <c r="BB107" s="115">
        <f>+'Fuel Switch GA'!AS34</f>
        <v>481982.20863309351</v>
      </c>
      <c r="BC107" s="481">
        <f>+'Fuel Switch GA'!$BG34</f>
        <v>0</v>
      </c>
      <c r="BE107" s="509" t="s">
        <v>37</v>
      </c>
      <c r="BF107" s="480">
        <f>'Fuel Switch GA'!V71</f>
        <v>0</v>
      </c>
      <c r="BG107" s="115">
        <f>+'Fuel Switch GA'!AG71</f>
        <v>0</v>
      </c>
      <c r="BH107" s="115">
        <f>+'Fuel Switch GA'!AR71</f>
        <v>3987.7697841726617</v>
      </c>
      <c r="BI107" s="481">
        <f>+'Fuel Switch GA'!$AZ71</f>
        <v>0</v>
      </c>
      <c r="BJ107" s="480">
        <f>'Fuel Switch GA'!W71</f>
        <v>0</v>
      </c>
      <c r="BK107" s="115">
        <f>+'Fuel Switch GA'!AH71</f>
        <v>0</v>
      </c>
      <c r="BL107" s="115">
        <f>+'Fuel Switch GA'!AS71</f>
        <v>3987.7697841726617</v>
      </c>
      <c r="BM107" s="481">
        <f>+'Fuel Switch GA'!$AZ71</f>
        <v>0</v>
      </c>
    </row>
    <row r="108" spans="2:65" x14ac:dyDescent="0.25">
      <c r="B108" s="23" t="s">
        <v>38</v>
      </c>
      <c r="C108" s="115">
        <f>'Fuel Switch GA'!V35+'Fuel Switch GA'!AG35+'Fuel Switch GA'!AR35+'Fuel Switch GA'!$AZ35</f>
        <v>2333.9487092677764</v>
      </c>
      <c r="D108" s="115">
        <f>'Fuel Switch GA'!W35+'Fuel Switch GA'!AH35+'Fuel Switch GA'!AS35+'Fuel Switch GA'!$AZ35</f>
        <v>2333.9487092677764</v>
      </c>
      <c r="E108" s="115">
        <f>'Fuel Switch GA'!BZ35</f>
        <v>0</v>
      </c>
      <c r="F108" s="115">
        <f>'Fuel Switch GA'!S35+'Fuel Switch GA'!AD35+'Fuel Switch GA'!AO35-'Gas Supply'!AK116</f>
        <v>711015.18852483772</v>
      </c>
      <c r="G108" s="115">
        <f t="shared" si="0"/>
        <v>681993.88713041868</v>
      </c>
      <c r="H108" s="115">
        <f>IF(SUM('N.Gas &amp; H2 demand'!I116:K116)=0,0,IF('Gas Supply'!F116&gt;SUM('N.Gas &amp; H2 demand'!I116:K116),F108,F108*'Gas Supply'!F116/SUM('N.Gas &amp; H2 demand'!I116:K116)))</f>
        <v>29021.301394419021</v>
      </c>
      <c r="I108" s="115">
        <f>'Fuel Switch GA'!BS35</f>
        <v>239247.2218689326</v>
      </c>
      <c r="J108" s="115">
        <f>'Gas Supply'!E116*'INput Data'!$E$7</f>
        <v>18718.950890529955</v>
      </c>
      <c r="K108" s="115">
        <f>IF('Fuel Switch GA'!BJ35=0,0,-'Fuel Switch GA'!BJ35)</f>
        <v>0</v>
      </c>
      <c r="M108" s="23" t="s">
        <v>38</v>
      </c>
      <c r="N108" s="115">
        <f>'Fuel Switch GA'!V35+'Fuel Switch GA'!AG35+'Fuel Switch GA'!AR35+'Fuel Switch GA'!$BG35</f>
        <v>267109.0285448145</v>
      </c>
      <c r="O108" s="115">
        <f>'Fuel Switch GA'!W35+'Fuel Switch GA'!AH35+'Fuel Switch GA'!AS35+'Fuel Switch GA'!$BG35</f>
        <v>267109.0285448145</v>
      </c>
      <c r="P108" s="115">
        <f>'Fuel Switch GA'!CA35</f>
        <v>0</v>
      </c>
      <c r="Q108" s="115">
        <f>'Fuel Switch GA'!S35+'Fuel Switch GA'!AD35+'Fuel Switch GA'!AO35-'Gas Supply'!AK116</f>
        <v>711015.18852483772</v>
      </c>
      <c r="R108" s="115">
        <f t="shared" si="1"/>
        <v>681993.88713041868</v>
      </c>
      <c r="S108" s="115">
        <f>IF(SUM('N.Gas &amp; H2 demand'!I116:K116)=0,0,IF('Gas Supply'!F116&gt;SUM('N.Gas &amp; H2 demand'!I116:K116),Q108,Q108*'Gas Supply'!F116/SUM('N.Gas &amp; H2 demand'!I116:K116)))</f>
        <v>29021.301394419021</v>
      </c>
      <c r="T108" s="115">
        <f>'Fuel Switch GA'!BY35</f>
        <v>420012.05956339638</v>
      </c>
      <c r="U108" s="115">
        <f>'Gas Supply'!E116*'INput Data'!$E$7</f>
        <v>18718.950890529955</v>
      </c>
      <c r="V108" s="115">
        <f>IF('Fuel Switch GA'!BM35=0,0,-'Fuel Switch GA'!BM35)</f>
        <v>0</v>
      </c>
      <c r="X108" s="23" t="s">
        <v>38</v>
      </c>
      <c r="Y108" s="115">
        <f>'Fuel Switch GA'!V72+'Fuel Switch GA'!AG72+'Fuel Switch GA'!AR72+'Fuel Switch GA'!$AZ72</f>
        <v>191107.26618705041</v>
      </c>
      <c r="Z108" s="115">
        <f>'Fuel Switch GA'!W72+'Fuel Switch GA'!AH72+'Fuel Switch GA'!AS72+'Fuel Switch GA'!$AZ72</f>
        <v>191107.26618705041</v>
      </c>
      <c r="AA108" s="115">
        <f>'Fuel Switch GA'!BJ72</f>
        <v>0</v>
      </c>
      <c r="AB108" s="115">
        <f>'Fuel Switch GA'!S72+'Fuel Switch GA'!AD72+'Fuel Switch GA'!AO72-'Gas Supply'!AO116</f>
        <v>215290.60931517411</v>
      </c>
      <c r="AC108" s="115">
        <f t="shared" si="2"/>
        <v>178389.83853454416</v>
      </c>
      <c r="AD108" s="115">
        <f>IF(SUM('N.Gas &amp; H2 demand'!T116:V116)=0,0,IF('Gas Supply'!L116&gt;SUM('N.Gas &amp; H2 demand'!T116:V116),'Summary CO2 Savings'!AB108,AB108*'Gas Supply'!L116/SUM('N.Gas &amp; H2 demand'!T116:V116)))</f>
        <v>36900.770780629951</v>
      </c>
      <c r="AE108" s="115">
        <f>'Fuel Switch GA'!BI72</f>
        <v>770228.60057734221</v>
      </c>
      <c r="AF108" s="115">
        <f>'Gas Supply'!K116*'INput Data'!$E$7</f>
        <v>177084.6863076528</v>
      </c>
      <c r="AG108" s="115">
        <f>IF('Fuel Switch GA'!BC72=0,0,-'Fuel Switch GA'!BC72)</f>
        <v>0</v>
      </c>
      <c r="AI108" s="77"/>
      <c r="AK108" s="509" t="s">
        <v>38</v>
      </c>
      <c r="AL108" s="480">
        <f>'Fuel Switch GA'!V35</f>
        <v>2333.9487092677764</v>
      </c>
      <c r="AM108" s="115">
        <f>+'Fuel Switch GA'!AG35</f>
        <v>0</v>
      </c>
      <c r="AN108" s="115">
        <f>+'Fuel Switch GA'!AR35</f>
        <v>0</v>
      </c>
      <c r="AO108" s="481">
        <f>+'Fuel Switch GA'!$AZ35</f>
        <v>0</v>
      </c>
      <c r="AP108" s="480">
        <f>'Fuel Switch GA'!W35</f>
        <v>2333.9487092677764</v>
      </c>
      <c r="AQ108" s="115">
        <f>+'Fuel Switch GA'!AH35</f>
        <v>0</v>
      </c>
      <c r="AR108" s="115">
        <f>+'Fuel Switch GA'!AS35</f>
        <v>0</v>
      </c>
      <c r="AS108" s="481">
        <f>+'Fuel Switch GA'!$AZ35</f>
        <v>0</v>
      </c>
      <c r="AU108" s="509" t="s">
        <v>38</v>
      </c>
      <c r="AV108" s="480">
        <f>'Fuel Switch GA'!V35</f>
        <v>2333.9487092677764</v>
      </c>
      <c r="AW108" s="115">
        <f>+'Fuel Switch GA'!AG35</f>
        <v>0</v>
      </c>
      <c r="AX108" s="115">
        <f>+'Fuel Switch GA'!AR35</f>
        <v>0</v>
      </c>
      <c r="AY108" s="481">
        <f>+'Fuel Switch GA'!$BG35</f>
        <v>264775.07983554673</v>
      </c>
      <c r="AZ108" s="480">
        <f>'Fuel Switch GA'!W35</f>
        <v>2333.9487092677764</v>
      </c>
      <c r="BA108" s="115">
        <f>+'Fuel Switch GA'!AH35</f>
        <v>0</v>
      </c>
      <c r="BB108" s="115">
        <f>+'Fuel Switch GA'!AS35</f>
        <v>0</v>
      </c>
      <c r="BC108" s="481">
        <f>+'Fuel Switch GA'!$BG35</f>
        <v>264775.07983554673</v>
      </c>
      <c r="BE108" s="509" t="s">
        <v>38</v>
      </c>
      <c r="BF108" s="480">
        <f>'Fuel Switch GA'!V72</f>
        <v>7074.1726618705325</v>
      </c>
      <c r="BG108" s="115">
        <f>+'Fuel Switch GA'!AG72</f>
        <v>0</v>
      </c>
      <c r="BH108" s="115">
        <f>+'Fuel Switch GA'!AR72</f>
        <v>184033.09352517987</v>
      </c>
      <c r="BI108" s="481">
        <f>+'Fuel Switch GA'!$AZ72</f>
        <v>0</v>
      </c>
      <c r="BJ108" s="480">
        <f>'Fuel Switch GA'!W72</f>
        <v>7074.1726618705343</v>
      </c>
      <c r="BK108" s="115">
        <f>+'Fuel Switch GA'!AH72</f>
        <v>0</v>
      </c>
      <c r="BL108" s="115">
        <f>+'Fuel Switch GA'!AS72</f>
        <v>184033.09352517987</v>
      </c>
      <c r="BM108" s="481">
        <f>+'Fuel Switch GA'!$AZ72</f>
        <v>0</v>
      </c>
    </row>
    <row r="109" spans="2:65" x14ac:dyDescent="0.25">
      <c r="B109" s="23" t="s">
        <v>39</v>
      </c>
      <c r="C109" s="115">
        <f>'Fuel Switch GA'!V36+'Fuel Switch GA'!AG36+'Fuel Switch GA'!AR36+'Fuel Switch GA'!$AZ36</f>
        <v>72718.719424460432</v>
      </c>
      <c r="D109" s="115">
        <f>'Fuel Switch GA'!W36+'Fuel Switch GA'!AH36+'Fuel Switch GA'!AS36+'Fuel Switch GA'!$AZ36</f>
        <v>72718.719424460432</v>
      </c>
      <c r="E109" s="115">
        <f>'Fuel Switch GA'!BZ36</f>
        <v>0</v>
      </c>
      <c r="F109" s="115">
        <f>'Fuel Switch GA'!S36+'Fuel Switch GA'!AD36+'Fuel Switch GA'!AO36-'Gas Supply'!AK117</f>
        <v>1036083.5397172696</v>
      </c>
      <c r="G109" s="115">
        <f t="shared" si="0"/>
        <v>1000599.7161137842</v>
      </c>
      <c r="H109" s="115">
        <f>IF(SUM('N.Gas &amp; H2 demand'!I117:K117)=0,0,IF('Gas Supply'!F117&gt;SUM('N.Gas &amp; H2 demand'!I117:K117),F109,F109*'Gas Supply'!F117/SUM('N.Gas &amp; H2 demand'!I117:K117)))</f>
        <v>35483.82360348534</v>
      </c>
      <c r="I109" s="115">
        <f>'Fuel Switch GA'!BS36</f>
        <v>470849.66758887179</v>
      </c>
      <c r="J109" s="115">
        <f>'Gas Supply'!E117*'INput Data'!$E$7</f>
        <v>25632.569182301118</v>
      </c>
      <c r="K109" s="115">
        <f>IF('Fuel Switch GA'!BJ36=0,0,-'Fuel Switch GA'!BJ36)</f>
        <v>0</v>
      </c>
      <c r="M109" s="23" t="s">
        <v>39</v>
      </c>
      <c r="N109" s="115">
        <f>'Fuel Switch GA'!V36+'Fuel Switch GA'!AG36+'Fuel Switch GA'!AR36+'Fuel Switch GA'!$BG36</f>
        <v>72718.719424460432</v>
      </c>
      <c r="O109" s="115">
        <f>'Fuel Switch GA'!W36+'Fuel Switch GA'!AH36+'Fuel Switch GA'!AS36+'Fuel Switch GA'!$BG36</f>
        <v>72718.719424460432</v>
      </c>
      <c r="P109" s="115">
        <f>'Fuel Switch GA'!CA36</f>
        <v>0</v>
      </c>
      <c r="Q109" s="115">
        <f>'Fuel Switch GA'!S36+'Fuel Switch GA'!AD36+'Fuel Switch GA'!AO36-'Gas Supply'!AK117</f>
        <v>1036083.5397172696</v>
      </c>
      <c r="R109" s="115">
        <f t="shared" si="1"/>
        <v>1000599.7161137842</v>
      </c>
      <c r="S109" s="115">
        <f>IF(SUM('N.Gas &amp; H2 demand'!I117:K117)=0,0,IF('Gas Supply'!F117&gt;SUM('N.Gas &amp; H2 demand'!I117:K117),Q109,Q109*'Gas Supply'!F117/SUM('N.Gas &amp; H2 demand'!I117:K117)))</f>
        <v>35483.82360348534</v>
      </c>
      <c r="T109" s="115">
        <f>'Fuel Switch GA'!BY36</f>
        <v>470849.66758887179</v>
      </c>
      <c r="U109" s="115">
        <f>'Gas Supply'!E117*'INput Data'!$E$7</f>
        <v>25632.569182301118</v>
      </c>
      <c r="V109" s="115">
        <f>IF('Fuel Switch GA'!BM36=0,0,-'Fuel Switch GA'!BM36)</f>
        <v>-1174199.9645320661</v>
      </c>
      <c r="X109" s="23" t="s">
        <v>39</v>
      </c>
      <c r="Y109" s="115">
        <f>'Fuel Switch GA'!V73+'Fuel Switch GA'!AG73+'Fuel Switch GA'!AR73+'Fuel Switch GA'!$AZ73</f>
        <v>101198.34781131554</v>
      </c>
      <c r="Z109" s="115">
        <f>'Fuel Switch GA'!W73+'Fuel Switch GA'!AH73+'Fuel Switch GA'!AS73+'Fuel Switch GA'!$AZ73</f>
        <v>101198.34781131554</v>
      </c>
      <c r="AA109" s="115">
        <f>'Fuel Switch GA'!BJ73</f>
        <v>0</v>
      </c>
      <c r="AB109" s="115">
        <f>'Fuel Switch GA'!S73+'Fuel Switch GA'!AD73+'Fuel Switch GA'!AO73-'Gas Supply'!AO117</f>
        <v>2190679.3982074112</v>
      </c>
      <c r="AC109" s="115">
        <f t="shared" si="2"/>
        <v>2011867.6485507726</v>
      </c>
      <c r="AD109" s="115">
        <f>IF(SUM('N.Gas &amp; H2 demand'!T117:V117)=0,0,IF('Gas Supply'!L117&gt;SUM('N.Gas &amp; H2 demand'!T117:V117),'Summary CO2 Savings'!AB109,AB109*'Gas Supply'!L117/SUM('N.Gas &amp; H2 demand'!T117:V117)))</f>
        <v>178811.74965663863</v>
      </c>
      <c r="AE109" s="115">
        <f>'Fuel Switch GA'!BI73</f>
        <v>1074407.3322132099</v>
      </c>
      <c r="AF109" s="115">
        <f>'Gas Supply'!K117*'INput Data'!$E$7</f>
        <v>227659.82775195679</v>
      </c>
      <c r="AG109" s="115">
        <f>IF('Fuel Switch GA'!BC73=0,0,-'Fuel Switch GA'!BC73)</f>
        <v>0</v>
      </c>
      <c r="AI109" s="77"/>
      <c r="AK109" s="509" t="s">
        <v>39</v>
      </c>
      <c r="AL109" s="480">
        <f>'Fuel Switch GA'!V36</f>
        <v>0</v>
      </c>
      <c r="AM109" s="115">
        <f>+'Fuel Switch GA'!AG36</f>
        <v>0</v>
      </c>
      <c r="AN109" s="115">
        <f>+'Fuel Switch GA'!AR36</f>
        <v>72718.719424460432</v>
      </c>
      <c r="AO109" s="481">
        <f>+'Fuel Switch GA'!$AZ36</f>
        <v>0</v>
      </c>
      <c r="AP109" s="480">
        <f>'Fuel Switch GA'!W36</f>
        <v>0</v>
      </c>
      <c r="AQ109" s="115">
        <f>+'Fuel Switch GA'!AH36</f>
        <v>0</v>
      </c>
      <c r="AR109" s="115">
        <f>+'Fuel Switch GA'!AS36</f>
        <v>72718.719424460432</v>
      </c>
      <c r="AS109" s="481">
        <f>+'Fuel Switch GA'!$AZ36</f>
        <v>0</v>
      </c>
      <c r="AU109" s="509" t="s">
        <v>39</v>
      </c>
      <c r="AV109" s="480">
        <f>'Fuel Switch GA'!V36</f>
        <v>0</v>
      </c>
      <c r="AW109" s="115">
        <f>+'Fuel Switch GA'!AG36</f>
        <v>0</v>
      </c>
      <c r="AX109" s="115">
        <f>+'Fuel Switch GA'!AR36</f>
        <v>72718.719424460432</v>
      </c>
      <c r="AY109" s="481">
        <f>+'Fuel Switch GA'!$BG36</f>
        <v>0</v>
      </c>
      <c r="AZ109" s="480">
        <f>'Fuel Switch GA'!W36</f>
        <v>0</v>
      </c>
      <c r="BA109" s="115">
        <f>+'Fuel Switch GA'!AH36</f>
        <v>0</v>
      </c>
      <c r="BB109" s="115">
        <f>+'Fuel Switch GA'!AS36</f>
        <v>72718.719424460432</v>
      </c>
      <c r="BC109" s="481">
        <f>+'Fuel Switch GA'!$BG36</f>
        <v>0</v>
      </c>
      <c r="BE109" s="509" t="s">
        <v>39</v>
      </c>
      <c r="BF109" s="480">
        <f>'Fuel Switch GA'!V73</f>
        <v>0</v>
      </c>
      <c r="BG109" s="115">
        <f>+'Fuel Switch GA'!AG73</f>
        <v>0</v>
      </c>
      <c r="BH109" s="115">
        <f>+'Fuel Switch GA'!AR73</f>
        <v>15865.03597122304</v>
      </c>
      <c r="BI109" s="481">
        <f>+'Fuel Switch GA'!$AZ73</f>
        <v>85333.311840092501</v>
      </c>
      <c r="BJ109" s="480">
        <f>'Fuel Switch GA'!W73</f>
        <v>0</v>
      </c>
      <c r="BK109" s="115">
        <f>+'Fuel Switch GA'!AH73</f>
        <v>0</v>
      </c>
      <c r="BL109" s="115">
        <f>+'Fuel Switch GA'!AS73</f>
        <v>15865.03597122304</v>
      </c>
      <c r="BM109" s="481">
        <f>+'Fuel Switch GA'!$AZ73</f>
        <v>85333.311840092501</v>
      </c>
    </row>
    <row r="110" spans="2:65" ht="15.75" thickBot="1" x14ac:dyDescent="0.3">
      <c r="B110" s="24" t="s">
        <v>40</v>
      </c>
      <c r="C110" s="116">
        <f>'Fuel Switch GA'!V37+'Fuel Switch GA'!AG37+'Fuel Switch GA'!AR37+'Fuel Switch GA'!$AZ37</f>
        <v>1832904.648920862</v>
      </c>
      <c r="D110" s="116">
        <f>'Fuel Switch GA'!W37+'Fuel Switch GA'!AH37+'Fuel Switch GA'!AS37+'Fuel Switch GA'!$AZ37</f>
        <v>1832904.648920862</v>
      </c>
      <c r="E110" s="116">
        <f>'Fuel Switch GA'!BZ37</f>
        <v>575601.27895217179</v>
      </c>
      <c r="F110" s="116">
        <f>'Fuel Switch GA'!S37+'Fuel Switch GA'!AD37+'Fuel Switch GA'!AO37-'Gas Supply'!AK118</f>
        <v>2174748.9297073358</v>
      </c>
      <c r="G110" s="116">
        <f t="shared" si="0"/>
        <v>1887564.7954059602</v>
      </c>
      <c r="H110" s="116">
        <f>IF(SUM('N.Gas &amp; H2 demand'!I118:K118)=0,0,IF('Gas Supply'!F118&gt;SUM('N.Gas &amp; H2 demand'!I118:K118),F110,F110*'Gas Supply'!F118/SUM('N.Gas &amp; H2 demand'!I118:K118)))</f>
        <v>287184.13430137548</v>
      </c>
      <c r="I110" s="116">
        <f>'Fuel Switch GA'!BS37</f>
        <v>4333971.5294356216</v>
      </c>
      <c r="J110" s="116">
        <f>'Gas Supply'!E118*'INput Data'!$E$7</f>
        <v>236776.11484900149</v>
      </c>
      <c r="K110" s="116">
        <f>IF('Fuel Switch GA'!BJ37=0,0,-'Fuel Switch GA'!BJ37)</f>
        <v>0</v>
      </c>
      <c r="M110" s="24" t="s">
        <v>40</v>
      </c>
      <c r="N110" s="116">
        <f>'Fuel Switch GA'!V37+'Fuel Switch GA'!AG37+'Fuel Switch GA'!AR37+'Fuel Switch GA'!$BG37</f>
        <v>1832904.648920862</v>
      </c>
      <c r="O110" s="116">
        <f>'Fuel Switch GA'!W37+'Fuel Switch GA'!AH37+'Fuel Switch GA'!AS37+'Fuel Switch GA'!$BG37</f>
        <v>1832904.648920862</v>
      </c>
      <c r="P110" s="116">
        <f>'Fuel Switch GA'!CA37</f>
        <v>575601.27895217179</v>
      </c>
      <c r="Q110" s="116">
        <f>'Fuel Switch GA'!S37+'Fuel Switch GA'!AD37+'Fuel Switch GA'!AO37-'Gas Supply'!AK118</f>
        <v>2174748.9297073358</v>
      </c>
      <c r="R110" s="116">
        <f t="shared" si="1"/>
        <v>1887564.7954059602</v>
      </c>
      <c r="S110" s="116">
        <f>IF(SUM('N.Gas &amp; H2 demand'!I118:K118)=0,0,IF('Gas Supply'!F118&gt;SUM('N.Gas &amp; H2 demand'!I118:K118),Q110,Q110*'Gas Supply'!F118/SUM('N.Gas &amp; H2 demand'!I118:K118)))</f>
        <v>287184.13430137548</v>
      </c>
      <c r="T110" s="116">
        <f>'Fuel Switch GA'!BY37</f>
        <v>4333971.5294356216</v>
      </c>
      <c r="U110" s="116">
        <f>'Gas Supply'!E118*'INput Data'!$E$7</f>
        <v>236776.11484900149</v>
      </c>
      <c r="V110" s="116">
        <f>IF('Fuel Switch GA'!BM37=0,0,-'Fuel Switch GA'!BM37)</f>
        <v>0</v>
      </c>
      <c r="X110" s="24" t="s">
        <v>40</v>
      </c>
      <c r="Y110" s="116">
        <f>'Fuel Switch GA'!V74+'Fuel Switch GA'!AG74+'Fuel Switch GA'!AR74+'Fuel Switch GA'!$AZ74</f>
        <v>6190888.4055552166</v>
      </c>
      <c r="Z110" s="116">
        <f>'Fuel Switch GA'!W74+'Fuel Switch GA'!AH74+'Fuel Switch GA'!AS74+'Fuel Switch GA'!$AZ74</f>
        <v>6190888.4055552166</v>
      </c>
      <c r="AA110" s="116">
        <f>'Fuel Switch GA'!BJ74</f>
        <v>398552.90541757888</v>
      </c>
      <c r="AB110" s="116">
        <f>'Fuel Switch GA'!S74+'Fuel Switch GA'!AD74+'Fuel Switch GA'!AO74-'Gas Supply'!AO118</f>
        <v>10053529.280606339</v>
      </c>
      <c r="AC110" s="116">
        <f t="shared" si="2"/>
        <v>8607229.0703250524</v>
      </c>
      <c r="AD110" s="116">
        <f>IF(SUM('N.Gas &amp; H2 demand'!T118:V118)=0,0,IF('Gas Supply'!L118&gt;SUM('N.Gas &amp; H2 demand'!T118:V118),'Summary CO2 Savings'!AB110,AB110*'Gas Supply'!L118/SUM('N.Gas &amp; H2 demand'!T118:V118)))</f>
        <v>1446300.2102812871</v>
      </c>
      <c r="AE110" s="116">
        <f>'Fuel Switch GA'!BI74</f>
        <v>13321656.287711892</v>
      </c>
      <c r="AF110" s="116">
        <f>'Gas Supply'!K118*'INput Data'!$E$7</f>
        <v>2172682.4770377045</v>
      </c>
      <c r="AG110" s="116">
        <f>IF('Fuel Switch GA'!BC74=0,0,-'Fuel Switch GA'!BC74)</f>
        <v>0</v>
      </c>
      <c r="AI110" s="77"/>
      <c r="AK110" s="510" t="s">
        <v>40</v>
      </c>
      <c r="AL110" s="482">
        <f>'Fuel Switch GA'!V37</f>
        <v>0</v>
      </c>
      <c r="AM110" s="483">
        <f>+'Fuel Switch GA'!AG37</f>
        <v>0</v>
      </c>
      <c r="AN110" s="483">
        <f>+'Fuel Switch GA'!AR37</f>
        <v>1832904.648920862</v>
      </c>
      <c r="AO110" s="484">
        <f>+'Fuel Switch GA'!$AZ37</f>
        <v>0</v>
      </c>
      <c r="AP110" s="482">
        <f>'Fuel Switch GA'!W37</f>
        <v>0</v>
      </c>
      <c r="AQ110" s="483">
        <f>+'Fuel Switch GA'!AH37</f>
        <v>0</v>
      </c>
      <c r="AR110" s="483">
        <f>+'Fuel Switch GA'!AS37</f>
        <v>1832904.648920862</v>
      </c>
      <c r="AS110" s="484">
        <f>+'Fuel Switch GA'!$AZ37</f>
        <v>0</v>
      </c>
      <c r="AU110" s="510" t="s">
        <v>40</v>
      </c>
      <c r="AV110" s="482">
        <f>'Fuel Switch GA'!V37</f>
        <v>0</v>
      </c>
      <c r="AW110" s="483">
        <f>+'Fuel Switch GA'!AG37</f>
        <v>0</v>
      </c>
      <c r="AX110" s="483">
        <f>+'Fuel Switch GA'!AR37</f>
        <v>1832904.648920862</v>
      </c>
      <c r="AY110" s="484">
        <f>+'Fuel Switch GA'!$BG37</f>
        <v>0</v>
      </c>
      <c r="AZ110" s="482">
        <f>'Fuel Switch GA'!W37</f>
        <v>0</v>
      </c>
      <c r="BA110" s="483">
        <f>+'Fuel Switch GA'!AH37</f>
        <v>0</v>
      </c>
      <c r="BB110" s="483">
        <f>+'Fuel Switch GA'!AS37</f>
        <v>1832904.648920862</v>
      </c>
      <c r="BC110" s="484">
        <f>+'Fuel Switch GA'!$BG37</f>
        <v>0</v>
      </c>
      <c r="BE110" s="510" t="s">
        <v>40</v>
      </c>
      <c r="BF110" s="482">
        <f>'Fuel Switch GA'!V74</f>
        <v>0</v>
      </c>
      <c r="BG110" s="483">
        <f>+'Fuel Switch GA'!AG74</f>
        <v>939432.65867121937</v>
      </c>
      <c r="BH110" s="483">
        <f>+'Fuel Switch GA'!AR74</f>
        <v>734676.2589928169</v>
      </c>
      <c r="BI110" s="484">
        <f>+'Fuel Switch GA'!$AZ74</f>
        <v>4516779.4878911804</v>
      </c>
      <c r="BJ110" s="482">
        <f>'Fuel Switch GA'!W74</f>
        <v>0</v>
      </c>
      <c r="BK110" s="483">
        <f>+'Fuel Switch GA'!AH74</f>
        <v>939432.65867121937</v>
      </c>
      <c r="BL110" s="483">
        <f>+'Fuel Switch GA'!AS74</f>
        <v>734676.25899281725</v>
      </c>
      <c r="BM110" s="484">
        <f>+'Fuel Switch GA'!$AZ74</f>
        <v>4516779.4878911804</v>
      </c>
    </row>
    <row r="111" spans="2:65" ht="15.75" thickTop="1" x14ac:dyDescent="0.25">
      <c r="AI111" s="77"/>
      <c r="AL111"/>
    </row>
    <row r="112" spans="2:65" x14ac:dyDescent="0.25">
      <c r="AI112" s="77"/>
      <c r="AL112"/>
    </row>
    <row r="113" spans="1:65" s="222" customFormat="1" ht="20.25" customHeight="1" thickBot="1" x14ac:dyDescent="0.3">
      <c r="A113" s="37"/>
      <c r="B113" s="783" t="s">
        <v>165</v>
      </c>
      <c r="C113" s="783"/>
      <c r="D113" s="783"/>
      <c r="E113" s="783"/>
      <c r="F113" s="783"/>
      <c r="G113" s="783"/>
      <c r="H113" s="783"/>
      <c r="I113" s="783"/>
      <c r="J113" s="783"/>
      <c r="K113" s="783"/>
      <c r="L113" s="37"/>
      <c r="M113" s="783" t="s">
        <v>164</v>
      </c>
      <c r="N113" s="783"/>
      <c r="O113" s="783"/>
      <c r="P113" s="783"/>
      <c r="Q113" s="783"/>
      <c r="R113" s="783"/>
      <c r="S113" s="783"/>
      <c r="T113" s="783"/>
      <c r="U113" s="783"/>
      <c r="V113" s="783"/>
      <c r="W113" s="37"/>
      <c r="X113" s="783" t="s">
        <v>125</v>
      </c>
      <c r="Y113" s="783"/>
      <c r="Z113" s="783"/>
      <c r="AA113" s="783"/>
      <c r="AB113" s="783"/>
      <c r="AC113" s="783"/>
      <c r="AD113" s="783"/>
      <c r="AE113" s="783"/>
      <c r="AF113" s="783"/>
      <c r="AG113" s="783"/>
      <c r="AH113" s="37"/>
      <c r="AI113" s="37"/>
      <c r="AJ113" s="37"/>
      <c r="AK113" s="37"/>
      <c r="AL113" s="37"/>
      <c r="AM113" s="37"/>
      <c r="AN113" s="37"/>
      <c r="AO113" s="37"/>
      <c r="AP113" s="37"/>
      <c r="AQ113" s="37"/>
      <c r="AR113" s="37"/>
      <c r="AS113" s="37"/>
      <c r="AT113" s="37"/>
      <c r="AU113" s="37"/>
      <c r="AV113" s="37"/>
      <c r="AW113" s="37"/>
      <c r="AX113" s="37"/>
      <c r="AY113" s="37"/>
      <c r="AZ113" s="37"/>
      <c r="BA113" s="37"/>
      <c r="BB113" s="37"/>
      <c r="BC113" s="37"/>
      <c r="BD113" s="37"/>
      <c r="BE113" s="37"/>
      <c r="BF113" s="37"/>
      <c r="BG113" s="37"/>
      <c r="BH113" s="37"/>
      <c r="BI113" s="37"/>
      <c r="BJ113" s="37"/>
      <c r="BK113" s="37"/>
      <c r="BL113" s="37"/>
      <c r="BM113" s="37"/>
    </row>
    <row r="114" spans="1:65" ht="61.5" customHeight="1" thickTop="1" thickBot="1" x14ac:dyDescent="0.3">
      <c r="B114" s="433" t="s">
        <v>425</v>
      </c>
      <c r="C114" s="99" t="s">
        <v>402</v>
      </c>
      <c r="D114" s="99" t="s">
        <v>403</v>
      </c>
      <c r="E114" s="99" t="s">
        <v>127</v>
      </c>
      <c r="F114" s="99" t="s">
        <v>117</v>
      </c>
      <c r="G114" s="99" t="s">
        <v>118</v>
      </c>
      <c r="H114" s="99" t="s">
        <v>119</v>
      </c>
      <c r="I114" s="99" t="s">
        <v>128</v>
      </c>
      <c r="J114" s="99" t="s">
        <v>60</v>
      </c>
      <c r="K114" s="217" t="s">
        <v>120</v>
      </c>
      <c r="M114" s="433" t="s">
        <v>425</v>
      </c>
      <c r="N114" s="99" t="s">
        <v>402</v>
      </c>
      <c r="O114" s="99" t="s">
        <v>403</v>
      </c>
      <c r="P114" s="99" t="s">
        <v>127</v>
      </c>
      <c r="Q114" s="99" t="s">
        <v>117</v>
      </c>
      <c r="R114" s="99" t="s">
        <v>118</v>
      </c>
      <c r="S114" s="99" t="s">
        <v>119</v>
      </c>
      <c r="T114" s="99" t="s">
        <v>128</v>
      </c>
      <c r="U114" s="99" t="s">
        <v>60</v>
      </c>
      <c r="V114" s="217" t="s">
        <v>120</v>
      </c>
      <c r="X114" s="433" t="s">
        <v>425</v>
      </c>
      <c r="Y114" s="99" t="s">
        <v>402</v>
      </c>
      <c r="Z114" s="99" t="s">
        <v>403</v>
      </c>
      <c r="AA114" s="99" t="s">
        <v>127</v>
      </c>
      <c r="AB114" s="99" t="s">
        <v>117</v>
      </c>
      <c r="AC114" s="99" t="s">
        <v>118</v>
      </c>
      <c r="AD114" s="99" t="s">
        <v>119</v>
      </c>
      <c r="AE114" s="99" t="s">
        <v>128</v>
      </c>
      <c r="AF114" s="99" t="s">
        <v>60</v>
      </c>
      <c r="AG114" s="217" t="s">
        <v>120</v>
      </c>
      <c r="AI114" s="77"/>
      <c r="AK114" s="25"/>
      <c r="AL114" s="853" t="s">
        <v>352</v>
      </c>
      <c r="AM114" s="854"/>
      <c r="AN114" s="854"/>
      <c r="AO114" s="855"/>
      <c r="AP114" s="853" t="s">
        <v>353</v>
      </c>
      <c r="AQ114" s="854"/>
      <c r="AR114" s="854"/>
      <c r="AS114" s="855"/>
      <c r="AU114" s="25"/>
      <c r="AV114" s="853" t="s">
        <v>352</v>
      </c>
      <c r="AW114" s="854"/>
      <c r="AX114" s="854"/>
      <c r="AY114" s="855"/>
      <c r="AZ114" s="853" t="s">
        <v>353</v>
      </c>
      <c r="BA114" s="854"/>
      <c r="BB114" s="854"/>
      <c r="BC114" s="855"/>
      <c r="BE114" s="25"/>
      <c r="BF114" s="853" t="s">
        <v>355</v>
      </c>
      <c r="BG114" s="854"/>
      <c r="BH114" s="854"/>
      <c r="BI114" s="855"/>
      <c r="BJ114" s="853" t="s">
        <v>354</v>
      </c>
      <c r="BK114" s="854"/>
      <c r="BL114" s="854"/>
      <c r="BM114" s="855"/>
    </row>
    <row r="115" spans="1:65" ht="30.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c r="AI115" s="77"/>
      <c r="AK115" s="511" t="s">
        <v>8</v>
      </c>
      <c r="AL115" s="512" t="s">
        <v>4</v>
      </c>
      <c r="AM115" s="513" t="s">
        <v>5</v>
      </c>
      <c r="AN115" s="513" t="s">
        <v>6</v>
      </c>
      <c r="AO115" s="514" t="s">
        <v>7</v>
      </c>
      <c r="AP115" s="515" t="s">
        <v>4</v>
      </c>
      <c r="AQ115" s="219" t="s">
        <v>5</v>
      </c>
      <c r="AR115" s="219" t="s">
        <v>6</v>
      </c>
      <c r="AS115" s="516" t="s">
        <v>7</v>
      </c>
      <c r="AU115" s="511" t="s">
        <v>8</v>
      </c>
      <c r="AV115" s="512" t="s">
        <v>4</v>
      </c>
      <c r="AW115" s="513" t="s">
        <v>5</v>
      </c>
      <c r="AX115" s="513" t="s">
        <v>6</v>
      </c>
      <c r="AY115" s="514" t="s">
        <v>7</v>
      </c>
      <c r="AZ115" s="515" t="s">
        <v>4</v>
      </c>
      <c r="BA115" s="219" t="s">
        <v>5</v>
      </c>
      <c r="BB115" s="219" t="s">
        <v>6</v>
      </c>
      <c r="BC115" s="516" t="s">
        <v>7</v>
      </c>
      <c r="BE115" s="511" t="s">
        <v>8</v>
      </c>
      <c r="BF115" s="512" t="s">
        <v>4</v>
      </c>
      <c r="BG115" s="513" t="s">
        <v>5</v>
      </c>
      <c r="BH115" s="513" t="s">
        <v>6</v>
      </c>
      <c r="BI115" s="514" t="s">
        <v>7</v>
      </c>
      <c r="BJ115" s="515" t="s">
        <v>4</v>
      </c>
      <c r="BK115" s="219" t="s">
        <v>5</v>
      </c>
      <c r="BL115" s="219" t="s">
        <v>6</v>
      </c>
      <c r="BM115" s="516" t="s">
        <v>7</v>
      </c>
    </row>
    <row r="116" spans="1:65" ht="15.75" thickTop="1" x14ac:dyDescent="0.25">
      <c r="B116" s="60" t="s">
        <v>9</v>
      </c>
      <c r="C116" s="114">
        <f>'Fuel Switch DE'!V6+'Fuel Switch DE'!AG6+'Fuel Switch DE'!AR6+'Fuel Switch DE'!$AZ6</f>
        <v>124893.30935251799</v>
      </c>
      <c r="D116" s="114">
        <f>'Fuel Switch DE'!W6+'Fuel Switch DE'!AH6+'Fuel Switch DE'!AS6+'Fuel Switch DE'!$AZ6</f>
        <v>124893.30935251799</v>
      </c>
      <c r="E116" s="114">
        <f>'Fuel Switch DE'!BZ6</f>
        <v>10156.10174530296</v>
      </c>
      <c r="F116" s="114">
        <f>'Fuel Switch DE'!S6+'Fuel Switch DE'!AD6+'Fuel Switch DE'!AO6-'Gas Supply'!AK126</f>
        <v>1809050.7277751523</v>
      </c>
      <c r="G116" s="114">
        <f>IF(F116-H116&lt;0,0,F116-H116)</f>
        <v>1357720.5488004989</v>
      </c>
      <c r="H116" s="114">
        <f>IF(SUM('N.Gas &amp; H2 demand'!I127:K127)=0,0,IF('Gas Supply'!F126&gt;SUM('N.Gas &amp; H2 demand'!I127:K127),F116,F116*'Gas Supply'!F126/SUM('N.Gas &amp; H2 demand'!I127:K127)))</f>
        <v>451330.1789746533</v>
      </c>
      <c r="I116" s="114">
        <f>'Fuel Switch DE'!BS6</f>
        <v>795875.70552003337</v>
      </c>
      <c r="J116" s="114">
        <f>'Gas Supply'!E126*'INput Data'!$E$7</f>
        <v>74454.970198092502</v>
      </c>
      <c r="K116" s="114">
        <f>IF('Fuel Switch DE'!BJ6=0,0,-'Fuel Switch DE'!BJ6)</f>
        <v>0</v>
      </c>
      <c r="M116" s="60" t="s">
        <v>9</v>
      </c>
      <c r="N116" s="114">
        <f>'Fuel Switch DE'!V6+'Fuel Switch DE'!AG6+'Fuel Switch DE'!AR6+'Fuel Switch DE'!$BG6</f>
        <v>124893.30935251799</v>
      </c>
      <c r="O116" s="114">
        <f>'Fuel Switch DE'!W6+'Fuel Switch DE'!AH6+'Fuel Switch DE'!AS6+'Fuel Switch DE'!$BG6</f>
        <v>124893.30935251799</v>
      </c>
      <c r="P116" s="114">
        <f>'Fuel Switch DE'!CA6</f>
        <v>10156.10174530296</v>
      </c>
      <c r="Q116" s="114">
        <f>'Fuel Switch DE'!S6+'Fuel Switch DE'!AD6+'Fuel Switch DE'!AO6-'Gas Supply'!AK126</f>
        <v>1809050.7277751523</v>
      </c>
      <c r="R116" s="114">
        <f>IF(Q116-S116&lt;0,0,Q116-S116)</f>
        <v>1357720.5488004989</v>
      </c>
      <c r="S116" s="114">
        <f>IF(SUM('N.Gas &amp; H2 demand'!I127:K127)=0,0,IF('Gas Supply'!F126&gt;SUM('N.Gas &amp; H2 demand'!I127:K127),Q116,Q116*'Gas Supply'!F126/SUM('N.Gas &amp; H2 demand'!I127:K127)))</f>
        <v>451330.1789746533</v>
      </c>
      <c r="T116" s="114">
        <f>'Fuel Switch DE'!BY6</f>
        <v>795875.70552003337</v>
      </c>
      <c r="U116" s="114">
        <f>'Gas Supply'!E126*'INput Data'!$E$7</f>
        <v>74454.970198092502</v>
      </c>
      <c r="V116" s="114">
        <f>IF('Fuel Switch DE'!BM6=0,0,-'Fuel Switch DE'!BM6)</f>
        <v>0</v>
      </c>
      <c r="X116" s="60" t="s">
        <v>9</v>
      </c>
      <c r="Y116" s="115">
        <f>'Fuel Switch DE'!V43+'Fuel Switch DE'!AG43+'Fuel Switch DE'!AR43+'Fuel Switch DE'!$AZ43</f>
        <v>0</v>
      </c>
      <c r="Z116" s="114">
        <f>'Fuel Switch DE'!W43+'Fuel Switch DE'!AH43+'Fuel Switch DE'!AS43+'Fuel Switch DE'!$AZ43</f>
        <v>0</v>
      </c>
      <c r="AA116" s="114">
        <f>'Fuel Switch DE'!BJ43</f>
        <v>0</v>
      </c>
      <c r="AB116" s="114">
        <f>'Fuel Switch DE'!S43+'Fuel Switch DE'!AD43+'Fuel Switch DE'!AO43-'Gas Supply'!AO126</f>
        <v>4051885.2287559146</v>
      </c>
      <c r="AC116" s="114">
        <f>IF(AB116-AD116&lt;0,0,AB116-AD116)</f>
        <v>3261392.7329895399</v>
      </c>
      <c r="AD116" s="114">
        <f>IF(SUM('N.Gas &amp; H2 demand'!T127:V127)=0,0,IF('Gas Supply'!L126&gt;SUM('N.Gas &amp; H2 demand'!T127:V127),AB116,AB116*'Gas Supply'!L126/SUM('N.Gas &amp; H2 demand'!T127:V127)))</f>
        <v>790492.49576637463</v>
      </c>
      <c r="AE116" s="114">
        <f>'Fuel Switch DE'!BI43</f>
        <v>1640179.1906317046</v>
      </c>
      <c r="AF116" s="114">
        <f>'Gas Supply'!K126*'INput Data'!$E$7</f>
        <v>568914.01409079647</v>
      </c>
      <c r="AG116" s="114">
        <f>IF('Fuel Switch DE'!BC43=0,0,-'Fuel Switch DE'!BC43)</f>
        <v>0</v>
      </c>
      <c r="AI116" s="77"/>
      <c r="AK116" s="517" t="s">
        <v>9</v>
      </c>
      <c r="AL116" s="497">
        <f>'Fuel Switch DE'!V6</f>
        <v>0</v>
      </c>
      <c r="AM116" s="498">
        <f>+'Fuel Switch DE'!AG6</f>
        <v>0</v>
      </c>
      <c r="AN116" s="498">
        <f>+'Fuel Switch DE'!AR6</f>
        <v>124893.30935251799</v>
      </c>
      <c r="AO116" s="499">
        <f>+'Fuel Switch DE'!$AZ6</f>
        <v>0</v>
      </c>
      <c r="AP116" s="478">
        <f>'Fuel Switch DE'!W6</f>
        <v>0</v>
      </c>
      <c r="AQ116" s="114">
        <f>+'Fuel Switch DE'!AH6</f>
        <v>0</v>
      </c>
      <c r="AR116" s="114">
        <f>+'Fuel Switch DE'!AS6</f>
        <v>124893.30935251799</v>
      </c>
      <c r="AS116" s="479">
        <f>+'Fuel Switch DE'!$AZ6</f>
        <v>0</v>
      </c>
      <c r="AU116" s="517" t="s">
        <v>9</v>
      </c>
      <c r="AV116" s="497">
        <f>'Fuel Switch DE'!V6</f>
        <v>0</v>
      </c>
      <c r="AW116" s="498">
        <f>+'Fuel Switch DE'!AG6</f>
        <v>0</v>
      </c>
      <c r="AX116" s="498">
        <f>+'Fuel Switch DE'!AR6</f>
        <v>124893.30935251799</v>
      </c>
      <c r="AY116" s="499">
        <f>+'Fuel Switch DE'!$BG6</f>
        <v>0</v>
      </c>
      <c r="AZ116" s="478">
        <f>'Fuel Switch DE'!W6</f>
        <v>0</v>
      </c>
      <c r="BA116" s="114">
        <f>+'Fuel Switch DE'!AH6</f>
        <v>0</v>
      </c>
      <c r="BB116" s="114">
        <f>+'Fuel Switch DE'!AS6</f>
        <v>124893.30935251799</v>
      </c>
      <c r="BC116" s="479">
        <f>+'Fuel Switch DE'!$BG6</f>
        <v>0</v>
      </c>
      <c r="BE116" s="517" t="s">
        <v>9</v>
      </c>
      <c r="BF116" s="497">
        <f>'Fuel Switch DE'!V43</f>
        <v>0</v>
      </c>
      <c r="BG116" s="498">
        <f>+'Fuel Switch DE'!AG43</f>
        <v>0</v>
      </c>
      <c r="BH116" s="498">
        <f>+'Fuel Switch DE'!AR43</f>
        <v>0</v>
      </c>
      <c r="BI116" s="499">
        <f>+'Fuel Switch DE'!$AZ43</f>
        <v>0</v>
      </c>
      <c r="BJ116" s="478">
        <f>'Fuel Switch DE'!W43</f>
        <v>0</v>
      </c>
      <c r="BK116" s="114">
        <f>+'Fuel Switch DE'!AH43</f>
        <v>0</v>
      </c>
      <c r="BL116" s="114">
        <f>+'Fuel Switch DE'!AS43</f>
        <v>0</v>
      </c>
      <c r="BM116" s="479">
        <f>+'Fuel Switch DE'!$AZ43</f>
        <v>0</v>
      </c>
    </row>
    <row r="117" spans="1:65" x14ac:dyDescent="0.25">
      <c r="B117" s="28" t="s">
        <v>10</v>
      </c>
      <c r="C117" s="115">
        <f>'Fuel Switch DE'!V7+'Fuel Switch DE'!AG7+'Fuel Switch DE'!AR7+'Fuel Switch DE'!$AZ7</f>
        <v>0</v>
      </c>
      <c r="D117" s="115">
        <f>'Fuel Switch DE'!W7+'Fuel Switch DE'!AH7+'Fuel Switch DE'!AS7+'Fuel Switch DE'!$AZ7</f>
        <v>0</v>
      </c>
      <c r="E117" s="115">
        <f>'Fuel Switch DE'!BZ7</f>
        <v>0</v>
      </c>
      <c r="F117" s="115">
        <f>'Fuel Switch DE'!S7+'Fuel Switch DE'!AD7+'Fuel Switch DE'!AO7-'Gas Supply'!AK127</f>
        <v>0</v>
      </c>
      <c r="G117" s="115">
        <f t="shared" ref="G117:G147" si="3">IF(F117-H117&lt;0,0,F117-H117)</f>
        <v>0</v>
      </c>
      <c r="H117" s="115">
        <f>IF(SUM('N.Gas &amp; H2 demand'!I128:K128)=0,0,IF('Gas Supply'!F127&gt;SUM('N.Gas &amp; H2 demand'!I128:K128),F117,F117*'Gas Supply'!F127/SUM('N.Gas &amp; H2 demand'!I128:K128)))</f>
        <v>0</v>
      </c>
      <c r="I117" s="115">
        <f>'Fuel Switch DE'!BS7</f>
        <v>0</v>
      </c>
      <c r="J117" s="115">
        <f>'Gas Supply'!E127*'INput Data'!$E$7</f>
        <v>0</v>
      </c>
      <c r="K117" s="115">
        <f>IF('Fuel Switch DE'!BJ7=0,0,-'Fuel Switch DE'!BJ7)</f>
        <v>0</v>
      </c>
      <c r="M117" s="28" t="s">
        <v>10</v>
      </c>
      <c r="N117" s="115">
        <f>'Fuel Switch DE'!V7+'Fuel Switch DE'!AG7+'Fuel Switch DE'!AR7+'Fuel Switch DE'!$BG7</f>
        <v>0</v>
      </c>
      <c r="O117" s="115">
        <f>'Fuel Switch DE'!W7+'Fuel Switch DE'!AH7+'Fuel Switch DE'!AS7+'Fuel Switch DE'!$BG7</f>
        <v>0</v>
      </c>
      <c r="P117" s="115">
        <f>'Fuel Switch DE'!CA7</f>
        <v>0</v>
      </c>
      <c r="Q117" s="115">
        <f>'Fuel Switch DE'!S7+'Fuel Switch DE'!AD7+'Fuel Switch DE'!AO7-'Gas Supply'!AK127</f>
        <v>0</v>
      </c>
      <c r="R117" s="115">
        <f t="shared" ref="R117:R147" si="4">IF(Q117-S117&lt;0,0,Q117-S117)</f>
        <v>0</v>
      </c>
      <c r="S117" s="115">
        <f>IF(SUM('N.Gas &amp; H2 demand'!I128:K128)=0,0,IF('Gas Supply'!F127&gt;SUM('N.Gas &amp; H2 demand'!I128:K128),Q117,Q117*'Gas Supply'!F127/SUM('N.Gas &amp; H2 demand'!I128:K128)))</f>
        <v>0</v>
      </c>
      <c r="T117" s="115">
        <f>'Fuel Switch DE'!BY7</f>
        <v>0</v>
      </c>
      <c r="U117" s="115">
        <f>'Gas Supply'!E127*'INput Data'!$E$7</f>
        <v>0</v>
      </c>
      <c r="V117" s="115">
        <f>IF('Fuel Switch DE'!BM7=0,0,-'Fuel Switch DE'!BM7)</f>
        <v>0</v>
      </c>
      <c r="X117" s="28" t="s">
        <v>10</v>
      </c>
      <c r="Y117" s="115">
        <f>'Fuel Switch DE'!V44+'Fuel Switch DE'!AG44+'Fuel Switch DE'!AR44+'Fuel Switch DE'!$AZ44</f>
        <v>0</v>
      </c>
      <c r="Z117" s="115">
        <f>'Fuel Switch DE'!W44+'Fuel Switch DE'!AH44+'Fuel Switch DE'!AS44+'Fuel Switch DE'!$AZ44</f>
        <v>-234263.03956834535</v>
      </c>
      <c r="AA117" s="115">
        <f>'Fuel Switch DE'!BJ44</f>
        <v>0</v>
      </c>
      <c r="AB117" s="115">
        <f>'Fuel Switch DE'!S44+'Fuel Switch DE'!AD44+'Fuel Switch DE'!AO44-'Gas Supply'!AO127</f>
        <v>0</v>
      </c>
      <c r="AC117" s="115">
        <f t="shared" ref="AC117:AC147" si="5">IF(AB117-AD117&lt;0,0,AB117-AD117)</f>
        <v>0</v>
      </c>
      <c r="AD117" s="115">
        <f>IF(SUM('N.Gas &amp; H2 demand'!T128:V128)=0,0,IF('Gas Supply'!L127&gt;SUM('N.Gas &amp; H2 demand'!T128:V128),AB117,AB117*'Gas Supply'!L127/SUM('N.Gas &amp; H2 demand'!T128:V128)))</f>
        <v>0</v>
      </c>
      <c r="AE117" s="115">
        <f>'Fuel Switch DE'!BI44</f>
        <v>0</v>
      </c>
      <c r="AF117" s="115">
        <f>'Gas Supply'!K127*'INput Data'!$E$7</f>
        <v>0</v>
      </c>
      <c r="AG117" s="115">
        <f>IF('Fuel Switch DE'!BC44=0,0,-'Fuel Switch DE'!BC44)</f>
        <v>0</v>
      </c>
      <c r="AI117" s="77"/>
      <c r="AK117" s="518" t="s">
        <v>10</v>
      </c>
      <c r="AL117" s="480">
        <f>'Fuel Switch DE'!V7</f>
        <v>0</v>
      </c>
      <c r="AM117" s="115">
        <f>+'Fuel Switch DE'!AG7</f>
        <v>0</v>
      </c>
      <c r="AN117" s="115">
        <f>+'Fuel Switch DE'!AR7</f>
        <v>0</v>
      </c>
      <c r="AO117" s="481">
        <f>+'Fuel Switch DE'!$AZ7</f>
        <v>0</v>
      </c>
      <c r="AP117" s="480">
        <f>'Fuel Switch DE'!W7</f>
        <v>0</v>
      </c>
      <c r="AQ117" s="115">
        <f>+'Fuel Switch DE'!AH7</f>
        <v>0</v>
      </c>
      <c r="AR117" s="115">
        <f>+'Fuel Switch DE'!AS7</f>
        <v>0</v>
      </c>
      <c r="AS117" s="481">
        <f>+'Fuel Switch DE'!$AZ7</f>
        <v>0</v>
      </c>
      <c r="AU117" s="518" t="s">
        <v>10</v>
      </c>
      <c r="AV117" s="480">
        <f>'Fuel Switch DE'!V7</f>
        <v>0</v>
      </c>
      <c r="AW117" s="115">
        <f>+'Fuel Switch DE'!AG7</f>
        <v>0</v>
      </c>
      <c r="AX117" s="115">
        <f>+'Fuel Switch DE'!AR7</f>
        <v>0</v>
      </c>
      <c r="AY117" s="481">
        <f>+'Fuel Switch DE'!$BG7</f>
        <v>0</v>
      </c>
      <c r="AZ117" s="480">
        <f>'Fuel Switch DE'!W7</f>
        <v>0</v>
      </c>
      <c r="BA117" s="115">
        <f>+'Fuel Switch DE'!AH7</f>
        <v>0</v>
      </c>
      <c r="BB117" s="115">
        <f>+'Fuel Switch DE'!AS7</f>
        <v>0</v>
      </c>
      <c r="BC117" s="481">
        <f>+'Fuel Switch DE'!$BG7</f>
        <v>0</v>
      </c>
      <c r="BE117" s="518" t="s">
        <v>10</v>
      </c>
      <c r="BF117" s="480">
        <f>'Fuel Switch DE'!V44</f>
        <v>0</v>
      </c>
      <c r="BG117" s="115">
        <f>+'Fuel Switch DE'!AG44</f>
        <v>0</v>
      </c>
      <c r="BH117" s="115">
        <f>+'Fuel Switch DE'!AR44</f>
        <v>0</v>
      </c>
      <c r="BI117" s="481">
        <f>+'Fuel Switch DE'!$AZ44</f>
        <v>0</v>
      </c>
      <c r="BJ117" s="480">
        <f>'Fuel Switch DE'!W44</f>
        <v>-152811.58273381297</v>
      </c>
      <c r="BK117" s="115">
        <f>+'Fuel Switch DE'!AH44</f>
        <v>-81451.456834532364</v>
      </c>
      <c r="BL117" s="115">
        <f>+'Fuel Switch DE'!AS44</f>
        <v>0</v>
      </c>
      <c r="BM117" s="481">
        <f>+'Fuel Switch DE'!$AZ44</f>
        <v>0</v>
      </c>
    </row>
    <row r="118" spans="1:65" x14ac:dyDescent="0.25">
      <c r="B118" s="28" t="s">
        <v>11</v>
      </c>
      <c r="C118" s="115">
        <f>'Fuel Switch DE'!V8+'Fuel Switch DE'!AG8+'Fuel Switch DE'!AR8+'Fuel Switch DE'!$AZ8</f>
        <v>200215.82733812949</v>
      </c>
      <c r="D118" s="115">
        <f>'Fuel Switch DE'!W8+'Fuel Switch DE'!AH8+'Fuel Switch DE'!AS8+'Fuel Switch DE'!$AZ8</f>
        <v>200215.82733812949</v>
      </c>
      <c r="E118" s="115">
        <f>'Fuel Switch DE'!BZ8</f>
        <v>0</v>
      </c>
      <c r="F118" s="115">
        <f>'Fuel Switch DE'!S8+'Fuel Switch DE'!AD8+'Fuel Switch DE'!AO8-'Gas Supply'!AK128</f>
        <v>2248051.8460512082</v>
      </c>
      <c r="G118" s="115">
        <f t="shared" si="3"/>
        <v>591085.70208399557</v>
      </c>
      <c r="H118" s="115">
        <f>IF(SUM('N.Gas &amp; H2 demand'!I129:K129)=0,0,IF('Gas Supply'!F128&gt;SUM('N.Gas &amp; H2 demand'!I129:K129),F118,F118*'Gas Supply'!F128/SUM('N.Gas &amp; H2 demand'!I129:K129)))</f>
        <v>1656966.1439672126</v>
      </c>
      <c r="I118" s="115">
        <f>'Fuel Switch DE'!BS8</f>
        <v>727295.34471808909</v>
      </c>
      <c r="J118" s="115">
        <f>'Gas Supply'!E128*'INput Data'!$E$7</f>
        <v>563037.21699076926</v>
      </c>
      <c r="K118" s="115">
        <f>IF('Fuel Switch DE'!BJ8=0,0,-'Fuel Switch DE'!BJ8)</f>
        <v>0</v>
      </c>
      <c r="M118" s="28" t="s">
        <v>11</v>
      </c>
      <c r="N118" s="115">
        <f>'Fuel Switch DE'!V8+'Fuel Switch DE'!AG8+'Fuel Switch DE'!AR8+'Fuel Switch DE'!$BG8</f>
        <v>200215.82733812949</v>
      </c>
      <c r="O118" s="115">
        <f>'Fuel Switch DE'!W8+'Fuel Switch DE'!AH8+'Fuel Switch DE'!AS8+'Fuel Switch DE'!$BG8</f>
        <v>200215.82733812949</v>
      </c>
      <c r="P118" s="115">
        <f>'Fuel Switch DE'!CA8</f>
        <v>0</v>
      </c>
      <c r="Q118" s="115">
        <f>'Fuel Switch DE'!S8+'Fuel Switch DE'!AD8+'Fuel Switch DE'!AO8-'Gas Supply'!AK128</f>
        <v>2248051.8460512082</v>
      </c>
      <c r="R118" s="115">
        <f t="shared" si="4"/>
        <v>591085.70208399557</v>
      </c>
      <c r="S118" s="115">
        <f>IF(SUM('N.Gas &amp; H2 demand'!I129:K129)=0,0,IF('Gas Supply'!F128&gt;SUM('N.Gas &amp; H2 demand'!I129:K129),Q118,Q118*'Gas Supply'!F128/SUM('N.Gas &amp; H2 demand'!I129:K129)))</f>
        <v>1656966.1439672126</v>
      </c>
      <c r="T118" s="115">
        <f>'Fuel Switch DE'!BY8</f>
        <v>727295.34471808909</v>
      </c>
      <c r="U118" s="115">
        <f>'Gas Supply'!E128*'INput Data'!$E$7</f>
        <v>563037.21699076926</v>
      </c>
      <c r="V118" s="115">
        <f>IF('Fuel Switch DE'!BM8=0,0,-'Fuel Switch DE'!BM8)</f>
        <v>0</v>
      </c>
      <c r="X118" s="28" t="s">
        <v>11</v>
      </c>
      <c r="Y118" s="115">
        <f>'Fuel Switch DE'!V45+'Fuel Switch DE'!AG45+'Fuel Switch DE'!AR45+'Fuel Switch DE'!$AZ45</f>
        <v>0</v>
      </c>
      <c r="Z118" s="115">
        <f>'Fuel Switch DE'!W45+'Fuel Switch DE'!AH45+'Fuel Switch DE'!AS45+'Fuel Switch DE'!$AZ45</f>
        <v>0</v>
      </c>
      <c r="AA118" s="115">
        <f>'Fuel Switch DE'!BJ45</f>
        <v>0</v>
      </c>
      <c r="AB118" s="115">
        <f>'Fuel Switch DE'!S45+'Fuel Switch DE'!AD45+'Fuel Switch DE'!AO45-'Gas Supply'!AO128</f>
        <v>3519722.0124630472</v>
      </c>
      <c r="AC118" s="115">
        <f t="shared" si="5"/>
        <v>588353.57168884901</v>
      </c>
      <c r="AD118" s="115">
        <f>IF(SUM('N.Gas &amp; H2 demand'!T129:V129)=0,0,IF('Gas Supply'!L128&gt;SUM('N.Gas &amp; H2 demand'!T129:V129),AB118,AB118*'Gas Supply'!L128/SUM('N.Gas &amp; H2 demand'!T129:V129)))</f>
        <v>2931368.4407741982</v>
      </c>
      <c r="AE118" s="115">
        <f>'Fuel Switch DE'!BI45</f>
        <v>1331555.733440212</v>
      </c>
      <c r="AF118" s="115">
        <f>'Gas Supply'!K128*'INput Data'!$E$7</f>
        <v>3613932.2167567997</v>
      </c>
      <c r="AG118" s="115">
        <f>IF('Fuel Switch DE'!BC45=0,0,-'Fuel Switch DE'!BC45)</f>
        <v>0</v>
      </c>
      <c r="AI118" s="77"/>
      <c r="AK118" s="518" t="s">
        <v>11</v>
      </c>
      <c r="AL118" s="480">
        <f>'Fuel Switch DE'!V8</f>
        <v>0</v>
      </c>
      <c r="AM118" s="115">
        <f>+'Fuel Switch DE'!AG8</f>
        <v>0</v>
      </c>
      <c r="AN118" s="115">
        <f>+'Fuel Switch DE'!AR8</f>
        <v>200215.82733812949</v>
      </c>
      <c r="AO118" s="481">
        <f>+'Fuel Switch DE'!$AZ8</f>
        <v>0</v>
      </c>
      <c r="AP118" s="480">
        <f>'Fuel Switch DE'!W8</f>
        <v>0</v>
      </c>
      <c r="AQ118" s="115">
        <f>+'Fuel Switch DE'!AH8</f>
        <v>0</v>
      </c>
      <c r="AR118" s="115">
        <f>+'Fuel Switch DE'!AS8</f>
        <v>200215.82733812949</v>
      </c>
      <c r="AS118" s="481">
        <f>+'Fuel Switch DE'!$AZ8</f>
        <v>0</v>
      </c>
      <c r="AU118" s="518" t="s">
        <v>11</v>
      </c>
      <c r="AV118" s="480">
        <f>'Fuel Switch DE'!V8</f>
        <v>0</v>
      </c>
      <c r="AW118" s="115">
        <f>+'Fuel Switch DE'!AG8</f>
        <v>0</v>
      </c>
      <c r="AX118" s="115">
        <f>+'Fuel Switch DE'!AR8</f>
        <v>200215.82733812949</v>
      </c>
      <c r="AY118" s="481">
        <f>+'Fuel Switch DE'!$BG8</f>
        <v>0</v>
      </c>
      <c r="AZ118" s="480">
        <f>'Fuel Switch DE'!W8</f>
        <v>0</v>
      </c>
      <c r="BA118" s="115">
        <f>+'Fuel Switch DE'!AH8</f>
        <v>0</v>
      </c>
      <c r="BB118" s="115">
        <f>+'Fuel Switch DE'!AS8</f>
        <v>200215.82733812949</v>
      </c>
      <c r="BC118" s="481">
        <f>+'Fuel Switch DE'!$BG8</f>
        <v>0</v>
      </c>
      <c r="BE118" s="518" t="s">
        <v>11</v>
      </c>
      <c r="BF118" s="480">
        <f>'Fuel Switch DE'!V45</f>
        <v>0</v>
      </c>
      <c r="BG118" s="115">
        <f>+'Fuel Switch DE'!AG45</f>
        <v>0</v>
      </c>
      <c r="BH118" s="115">
        <f>+'Fuel Switch DE'!AR45</f>
        <v>0</v>
      </c>
      <c r="BI118" s="481">
        <f>+'Fuel Switch DE'!$AZ45</f>
        <v>0</v>
      </c>
      <c r="BJ118" s="480">
        <f>'Fuel Switch DE'!W45</f>
        <v>0</v>
      </c>
      <c r="BK118" s="115">
        <f>+'Fuel Switch DE'!AH45</f>
        <v>0</v>
      </c>
      <c r="BL118" s="115">
        <f>+'Fuel Switch DE'!AS45</f>
        <v>0</v>
      </c>
      <c r="BM118" s="481">
        <f>+'Fuel Switch DE'!$AZ45</f>
        <v>0</v>
      </c>
    </row>
    <row r="119" spans="1:65" x14ac:dyDescent="0.25">
      <c r="B119" s="28" t="s">
        <v>12</v>
      </c>
      <c r="C119" s="115">
        <f>'Fuel Switch DE'!V9+'Fuel Switch DE'!AG9+'Fuel Switch DE'!AR9+'Fuel Switch DE'!$AZ9</f>
        <v>189060.48633093518</v>
      </c>
      <c r="D119" s="115">
        <f>'Fuel Switch DE'!W9+'Fuel Switch DE'!AH9+'Fuel Switch DE'!AS9+'Fuel Switch DE'!$AZ9</f>
        <v>-601799.39010791376</v>
      </c>
      <c r="E119" s="115">
        <f>'Fuel Switch DE'!BZ9</f>
        <v>141729.49246871614</v>
      </c>
      <c r="F119" s="115">
        <f>'Fuel Switch DE'!S9+'Fuel Switch DE'!AD9+'Fuel Switch DE'!AO9-'Gas Supply'!AK129</f>
        <v>557054.07874637411</v>
      </c>
      <c r="G119" s="115">
        <f t="shared" si="3"/>
        <v>361795.8171826785</v>
      </c>
      <c r="H119" s="115">
        <f>IF(SUM('N.Gas &amp; H2 demand'!I130:K130)=0,0,IF('Gas Supply'!F129&gt;SUM('N.Gas &amp; H2 demand'!I130:K130),F119,F119*'Gas Supply'!F129/SUM('N.Gas &amp; H2 demand'!I130:K130)))</f>
        <v>195258.26156369562</v>
      </c>
      <c r="I119" s="115">
        <f>'Fuel Switch DE'!BS9</f>
        <v>1057630.0853110333</v>
      </c>
      <c r="J119" s="115">
        <f>'Gas Supply'!E129*'INput Data'!$E$7</f>
        <v>81528.944417643899</v>
      </c>
      <c r="K119" s="115">
        <f>IF('Fuel Switch DE'!BJ9=0,0,-'Fuel Switch DE'!BJ9)</f>
        <v>0</v>
      </c>
      <c r="M119" s="28" t="s">
        <v>12</v>
      </c>
      <c r="N119" s="115">
        <f>'Fuel Switch DE'!V9+'Fuel Switch DE'!AG9+'Fuel Switch DE'!AR9+'Fuel Switch DE'!$BG9</f>
        <v>189060.48633093518</v>
      </c>
      <c r="O119" s="115">
        <f>'Fuel Switch DE'!W9+'Fuel Switch DE'!AH9+'Fuel Switch DE'!AS9+'Fuel Switch DE'!$BG9</f>
        <v>-601799.39010791376</v>
      </c>
      <c r="P119" s="115">
        <f>'Fuel Switch DE'!CA9</f>
        <v>141729.49246871614</v>
      </c>
      <c r="Q119" s="115">
        <f>'Fuel Switch DE'!S9+'Fuel Switch DE'!AD9+'Fuel Switch DE'!AO9-'Gas Supply'!AK129</f>
        <v>557054.07874637411</v>
      </c>
      <c r="R119" s="115">
        <f t="shared" si="4"/>
        <v>361795.8171826785</v>
      </c>
      <c r="S119" s="115">
        <f>IF(SUM('N.Gas &amp; H2 demand'!I130:K130)=0,0,IF('Gas Supply'!F129&gt;SUM('N.Gas &amp; H2 demand'!I130:K130),Q119,Q119*'Gas Supply'!F129/SUM('N.Gas &amp; H2 demand'!I130:K130)))</f>
        <v>195258.26156369562</v>
      </c>
      <c r="T119" s="115">
        <f>'Fuel Switch DE'!BY9</f>
        <v>1057630.0853110333</v>
      </c>
      <c r="U119" s="115">
        <f>'Gas Supply'!E129*'INput Data'!$E$7</f>
        <v>81528.944417643899</v>
      </c>
      <c r="V119" s="115">
        <f>IF('Fuel Switch DE'!BM9=0,0,-'Fuel Switch DE'!BM9)</f>
        <v>0</v>
      </c>
      <c r="X119" s="28" t="s">
        <v>12</v>
      </c>
      <c r="Y119" s="115">
        <f>'Fuel Switch DE'!V46+'Fuel Switch DE'!AG46+'Fuel Switch DE'!AR46+'Fuel Switch DE'!$AZ46</f>
        <v>242532.84893327628</v>
      </c>
      <c r="Z119" s="115">
        <f>'Fuel Switch DE'!W46+'Fuel Switch DE'!AH46+'Fuel Switch DE'!AS46+'Fuel Switch DE'!$AZ46</f>
        <v>242532.84893327628</v>
      </c>
      <c r="AA119" s="115">
        <f>'Fuel Switch DE'!BJ46</f>
        <v>238277.62785088003</v>
      </c>
      <c r="AB119" s="115">
        <f>'Fuel Switch DE'!S46+'Fuel Switch DE'!AD46+'Fuel Switch DE'!AO46-'Gas Supply'!AO129</f>
        <v>1013823.4951671711</v>
      </c>
      <c r="AC119" s="115">
        <f t="shared" si="5"/>
        <v>661987.13781607756</v>
      </c>
      <c r="AD119" s="115">
        <f>IF(SUM('N.Gas &amp; H2 demand'!T130:V130)=0,0,IF('Gas Supply'!L129&gt;SUM('N.Gas &amp; H2 demand'!T130:V130),AB119,AB119*'Gas Supply'!L129/SUM('N.Gas &amp; H2 demand'!T130:V130)))</f>
        <v>351836.35735109349</v>
      </c>
      <c r="AE119" s="115">
        <f>'Fuel Switch DE'!BI46</f>
        <v>2365702.9797735158</v>
      </c>
      <c r="AF119" s="115">
        <f>'Gas Supply'!K129*'INput Data'!$E$7</f>
        <v>540128.26779907185</v>
      </c>
      <c r="AG119" s="115">
        <f>IF('Fuel Switch DE'!BC46=0,0,-'Fuel Switch DE'!BC46)</f>
        <v>0</v>
      </c>
      <c r="AI119" s="77"/>
      <c r="AK119" s="518" t="s">
        <v>12</v>
      </c>
      <c r="AL119" s="480">
        <f>'Fuel Switch DE'!V9</f>
        <v>142206.47482014381</v>
      </c>
      <c r="AM119" s="115">
        <f>+'Fuel Switch DE'!AG9</f>
        <v>0</v>
      </c>
      <c r="AN119" s="115">
        <f>+'Fuel Switch DE'!AR9</f>
        <v>46854.011510791381</v>
      </c>
      <c r="AO119" s="481">
        <f>+'Fuel Switch DE'!$AZ9</f>
        <v>0</v>
      </c>
      <c r="AP119" s="480">
        <f>'Fuel Switch DE'!W9</f>
        <v>-648653.40161870513</v>
      </c>
      <c r="AQ119" s="115">
        <f>+'Fuel Switch DE'!AH9</f>
        <v>0</v>
      </c>
      <c r="AR119" s="115">
        <f>+'Fuel Switch DE'!AS9</f>
        <v>46854.011510791381</v>
      </c>
      <c r="AS119" s="481">
        <f>+'Fuel Switch DE'!$AZ9</f>
        <v>0</v>
      </c>
      <c r="AU119" s="518" t="s">
        <v>12</v>
      </c>
      <c r="AV119" s="480">
        <f>'Fuel Switch DE'!V9</f>
        <v>142206.47482014381</v>
      </c>
      <c r="AW119" s="115">
        <f>+'Fuel Switch DE'!AG9</f>
        <v>0</v>
      </c>
      <c r="AX119" s="115">
        <f>+'Fuel Switch DE'!AR9</f>
        <v>46854.011510791381</v>
      </c>
      <c r="AY119" s="481">
        <f>+'Fuel Switch DE'!$BG9</f>
        <v>0</v>
      </c>
      <c r="AZ119" s="480">
        <f>'Fuel Switch DE'!W9</f>
        <v>-648653.40161870513</v>
      </c>
      <c r="BA119" s="115">
        <f>+'Fuel Switch DE'!AH9</f>
        <v>0</v>
      </c>
      <c r="BB119" s="115">
        <f>+'Fuel Switch DE'!AS9</f>
        <v>46854.011510791381</v>
      </c>
      <c r="BC119" s="481">
        <f>+'Fuel Switch DE'!$BG9</f>
        <v>0</v>
      </c>
      <c r="BE119" s="518" t="s">
        <v>12</v>
      </c>
      <c r="BF119" s="480">
        <f>'Fuel Switch DE'!V46</f>
        <v>0</v>
      </c>
      <c r="BG119" s="115">
        <f>+'Fuel Switch DE'!AG46</f>
        <v>0</v>
      </c>
      <c r="BH119" s="115">
        <f>+'Fuel Switch DE'!AR46</f>
        <v>0</v>
      </c>
      <c r="BI119" s="481">
        <f>+'Fuel Switch DE'!$AZ46</f>
        <v>242532.84893327628</v>
      </c>
      <c r="BJ119" s="480">
        <f>'Fuel Switch DE'!W46</f>
        <v>0</v>
      </c>
      <c r="BK119" s="115">
        <f>+'Fuel Switch DE'!AH46</f>
        <v>0</v>
      </c>
      <c r="BL119" s="115">
        <f>+'Fuel Switch DE'!AS46</f>
        <v>0</v>
      </c>
      <c r="BM119" s="481">
        <f>+'Fuel Switch DE'!$AZ46</f>
        <v>242532.84893327628</v>
      </c>
    </row>
    <row r="120" spans="1:65" x14ac:dyDescent="0.25">
      <c r="B120" s="28" t="s">
        <v>13</v>
      </c>
      <c r="C120" s="115">
        <f>'Fuel Switch DE'!V10+'Fuel Switch DE'!AG10+'Fuel Switch DE'!AR10+'Fuel Switch DE'!$AZ10</f>
        <v>0</v>
      </c>
      <c r="D120" s="115">
        <f>'Fuel Switch DE'!W10+'Fuel Switch DE'!AH10+'Fuel Switch DE'!AS10+'Fuel Switch DE'!$AZ10</f>
        <v>0</v>
      </c>
      <c r="E120" s="115">
        <f>'Fuel Switch DE'!BZ10</f>
        <v>0</v>
      </c>
      <c r="F120" s="115">
        <f>'Fuel Switch DE'!S10+'Fuel Switch DE'!AD10+'Fuel Switch DE'!AO10-'Gas Supply'!AK130</f>
        <v>0</v>
      </c>
      <c r="G120" s="115">
        <f t="shared" si="3"/>
        <v>0</v>
      </c>
      <c r="H120" s="115">
        <f>IF(SUM('N.Gas &amp; H2 demand'!I131:K131)=0,0,IF('Gas Supply'!F130&gt;SUM('N.Gas &amp; H2 demand'!I131:K131),F120,F120*'Gas Supply'!F130/SUM('N.Gas &amp; H2 demand'!I131:K131)))</f>
        <v>0</v>
      </c>
      <c r="I120" s="115">
        <f>'Fuel Switch DE'!BS10</f>
        <v>0</v>
      </c>
      <c r="J120" s="115">
        <f>'Gas Supply'!E130*'INput Data'!$E$7</f>
        <v>0</v>
      </c>
      <c r="K120" s="115">
        <f>IF('Fuel Switch DE'!BJ10=0,0,-'Fuel Switch DE'!BJ10)</f>
        <v>0</v>
      </c>
      <c r="M120" s="28" t="s">
        <v>13</v>
      </c>
      <c r="N120" s="115">
        <f>'Fuel Switch DE'!V10+'Fuel Switch DE'!AG10+'Fuel Switch DE'!AR10+'Fuel Switch DE'!$BG10</f>
        <v>0</v>
      </c>
      <c r="O120" s="115">
        <f>'Fuel Switch DE'!W10+'Fuel Switch DE'!AH10+'Fuel Switch DE'!AS10+'Fuel Switch DE'!$BG10</f>
        <v>0</v>
      </c>
      <c r="P120" s="115">
        <f>'Fuel Switch DE'!CA10</f>
        <v>0</v>
      </c>
      <c r="Q120" s="115">
        <f>'Fuel Switch DE'!S10+'Fuel Switch DE'!AD10+'Fuel Switch DE'!AO10-'Gas Supply'!AK130</f>
        <v>0</v>
      </c>
      <c r="R120" s="115">
        <f t="shared" si="4"/>
        <v>0</v>
      </c>
      <c r="S120" s="115">
        <f>IF(SUM('N.Gas &amp; H2 demand'!I131:K131)=0,0,IF('Gas Supply'!F130&gt;SUM('N.Gas &amp; H2 demand'!I131:K131),Q120,Q120*'Gas Supply'!F130/SUM('N.Gas &amp; H2 demand'!I131:K131)))</f>
        <v>0</v>
      </c>
      <c r="T120" s="115">
        <f>'Fuel Switch DE'!BY10</f>
        <v>0</v>
      </c>
      <c r="U120" s="115">
        <f>'Gas Supply'!E130*'INput Data'!$E$7</f>
        <v>0</v>
      </c>
      <c r="V120" s="115">
        <f>IF('Fuel Switch DE'!BM10=0,0,-'Fuel Switch DE'!BM10)</f>
        <v>0</v>
      </c>
      <c r="X120" s="28" t="s">
        <v>13</v>
      </c>
      <c r="Y120" s="115">
        <f>'Fuel Switch DE'!V47+'Fuel Switch DE'!AG47+'Fuel Switch DE'!AR47+'Fuel Switch DE'!$AZ47</f>
        <v>0</v>
      </c>
      <c r="Z120" s="115">
        <f>'Fuel Switch DE'!W47+'Fuel Switch DE'!AH47+'Fuel Switch DE'!AS47+'Fuel Switch DE'!$AZ47</f>
        <v>0</v>
      </c>
      <c r="AA120" s="115">
        <f>'Fuel Switch DE'!BJ47</f>
        <v>0</v>
      </c>
      <c r="AB120" s="115">
        <f>'Fuel Switch DE'!S47+'Fuel Switch DE'!AD47+'Fuel Switch DE'!AO47-'Gas Supply'!AO130</f>
        <v>0</v>
      </c>
      <c r="AC120" s="115">
        <f t="shared" si="5"/>
        <v>0</v>
      </c>
      <c r="AD120" s="115">
        <f>IF(SUM('N.Gas &amp; H2 demand'!T131:V131)=0,0,IF('Gas Supply'!L130&gt;SUM('N.Gas &amp; H2 demand'!T131:V131),AB120,AB120*'Gas Supply'!L130/SUM('N.Gas &amp; H2 demand'!T131:V131)))</f>
        <v>0</v>
      </c>
      <c r="AE120" s="115">
        <f>'Fuel Switch DE'!BI47</f>
        <v>0</v>
      </c>
      <c r="AF120" s="115">
        <f>'Gas Supply'!K130*'INput Data'!$E$7</f>
        <v>0</v>
      </c>
      <c r="AG120" s="115">
        <f>IF('Fuel Switch DE'!BC47=0,0,-'Fuel Switch DE'!BC47)</f>
        <v>0</v>
      </c>
      <c r="AI120" s="77"/>
      <c r="AK120" s="518" t="s">
        <v>13</v>
      </c>
      <c r="AL120" s="480">
        <f>'Fuel Switch DE'!V10</f>
        <v>0</v>
      </c>
      <c r="AM120" s="115">
        <f>+'Fuel Switch DE'!AG10</f>
        <v>0</v>
      </c>
      <c r="AN120" s="115">
        <f>+'Fuel Switch DE'!AR10</f>
        <v>0</v>
      </c>
      <c r="AO120" s="481">
        <f>+'Fuel Switch DE'!$AZ10</f>
        <v>0</v>
      </c>
      <c r="AP120" s="480">
        <f>'Fuel Switch DE'!W10</f>
        <v>0</v>
      </c>
      <c r="AQ120" s="115">
        <f>+'Fuel Switch DE'!AH10</f>
        <v>0</v>
      </c>
      <c r="AR120" s="115">
        <f>+'Fuel Switch DE'!AS10</f>
        <v>0</v>
      </c>
      <c r="AS120" s="481">
        <f>+'Fuel Switch DE'!$AZ10</f>
        <v>0</v>
      </c>
      <c r="AU120" s="518" t="s">
        <v>13</v>
      </c>
      <c r="AV120" s="480">
        <f>'Fuel Switch DE'!V10</f>
        <v>0</v>
      </c>
      <c r="AW120" s="115">
        <f>+'Fuel Switch DE'!AG10</f>
        <v>0</v>
      </c>
      <c r="AX120" s="115">
        <f>+'Fuel Switch DE'!AR10</f>
        <v>0</v>
      </c>
      <c r="AY120" s="481">
        <f>+'Fuel Switch DE'!$BG10</f>
        <v>0</v>
      </c>
      <c r="AZ120" s="480">
        <f>'Fuel Switch DE'!W10</f>
        <v>0</v>
      </c>
      <c r="BA120" s="115">
        <f>+'Fuel Switch DE'!AH10</f>
        <v>0</v>
      </c>
      <c r="BB120" s="115">
        <f>+'Fuel Switch DE'!AS10</f>
        <v>0</v>
      </c>
      <c r="BC120" s="481">
        <f>+'Fuel Switch DE'!$BG10</f>
        <v>0</v>
      </c>
      <c r="BE120" s="518" t="s">
        <v>13</v>
      </c>
      <c r="BF120" s="480">
        <f>'Fuel Switch DE'!V47</f>
        <v>0</v>
      </c>
      <c r="BG120" s="115">
        <f>+'Fuel Switch DE'!AG47</f>
        <v>0</v>
      </c>
      <c r="BH120" s="115">
        <f>+'Fuel Switch DE'!AR47</f>
        <v>0</v>
      </c>
      <c r="BI120" s="481">
        <f>+'Fuel Switch DE'!$AZ47</f>
        <v>0</v>
      </c>
      <c r="BJ120" s="480">
        <f>'Fuel Switch DE'!W47</f>
        <v>0</v>
      </c>
      <c r="BK120" s="115">
        <f>+'Fuel Switch DE'!AH47</f>
        <v>0</v>
      </c>
      <c r="BL120" s="115">
        <f>+'Fuel Switch DE'!AS47</f>
        <v>0</v>
      </c>
      <c r="BM120" s="481">
        <f>+'Fuel Switch DE'!$AZ47</f>
        <v>0</v>
      </c>
    </row>
    <row r="121" spans="1:65" x14ac:dyDescent="0.25">
      <c r="B121" s="28" t="s">
        <v>14</v>
      </c>
      <c r="C121" s="115">
        <f>'Fuel Switch DE'!V11+'Fuel Switch DE'!AG11+'Fuel Switch DE'!AR11+'Fuel Switch DE'!$AZ11</f>
        <v>0</v>
      </c>
      <c r="D121" s="115">
        <f>'Fuel Switch DE'!W11+'Fuel Switch DE'!AH11+'Fuel Switch DE'!AS11+'Fuel Switch DE'!$AZ11</f>
        <v>0</v>
      </c>
      <c r="E121" s="115">
        <f>'Fuel Switch DE'!BZ11</f>
        <v>0</v>
      </c>
      <c r="F121" s="115">
        <f>'Fuel Switch DE'!S11+'Fuel Switch DE'!AD11+'Fuel Switch DE'!AO11-'Gas Supply'!AK131</f>
        <v>0</v>
      </c>
      <c r="G121" s="115">
        <f t="shared" si="3"/>
        <v>0</v>
      </c>
      <c r="H121" s="115">
        <f>IF(SUM('N.Gas &amp; H2 demand'!I132:K132)=0,0,IF('Gas Supply'!F131&gt;SUM('N.Gas &amp; H2 demand'!I132:K132),F121,F121*'Gas Supply'!F131/SUM('N.Gas &amp; H2 demand'!I132:K132)))</f>
        <v>0</v>
      </c>
      <c r="I121" s="115">
        <f>'Fuel Switch DE'!BS11</f>
        <v>0</v>
      </c>
      <c r="J121" s="115">
        <f>'Gas Supply'!E131*'INput Data'!$E$7</f>
        <v>0</v>
      </c>
      <c r="K121" s="115">
        <f>IF('Fuel Switch DE'!BJ11=0,0,-'Fuel Switch DE'!BJ11)</f>
        <v>0</v>
      </c>
      <c r="M121" s="28" t="s">
        <v>14</v>
      </c>
      <c r="N121" s="115">
        <f>'Fuel Switch DE'!V11+'Fuel Switch DE'!AG11+'Fuel Switch DE'!AR11+'Fuel Switch DE'!$BG11</f>
        <v>0</v>
      </c>
      <c r="O121" s="115">
        <f>'Fuel Switch DE'!W11+'Fuel Switch DE'!AH11+'Fuel Switch DE'!AS11+'Fuel Switch DE'!$BG11</f>
        <v>0</v>
      </c>
      <c r="P121" s="115">
        <f>'Fuel Switch DE'!CA11</f>
        <v>0</v>
      </c>
      <c r="Q121" s="115">
        <f>'Fuel Switch DE'!S11+'Fuel Switch DE'!AD11+'Fuel Switch DE'!AO11-'Gas Supply'!AK131</f>
        <v>0</v>
      </c>
      <c r="R121" s="115">
        <f t="shared" si="4"/>
        <v>0</v>
      </c>
      <c r="S121" s="115">
        <f>IF(SUM('N.Gas &amp; H2 demand'!I132:K132)=0,0,IF('Gas Supply'!F131&gt;SUM('N.Gas &amp; H2 demand'!I132:K132),Q121,Q121*'Gas Supply'!F131/SUM('N.Gas &amp; H2 demand'!I132:K132)))</f>
        <v>0</v>
      </c>
      <c r="T121" s="115">
        <f>'Fuel Switch DE'!BY11</f>
        <v>0</v>
      </c>
      <c r="U121" s="115">
        <f>'Gas Supply'!E131*'INput Data'!$E$7</f>
        <v>0</v>
      </c>
      <c r="V121" s="115">
        <f>IF('Fuel Switch DE'!BM11=0,0,-'Fuel Switch DE'!BM11)</f>
        <v>0</v>
      </c>
      <c r="X121" s="28" t="s">
        <v>14</v>
      </c>
      <c r="Y121" s="115">
        <f>'Fuel Switch DE'!V48+'Fuel Switch DE'!AG48+'Fuel Switch DE'!AR48+'Fuel Switch DE'!$AZ48</f>
        <v>0</v>
      </c>
      <c r="Z121" s="115">
        <f>'Fuel Switch DE'!W48+'Fuel Switch DE'!AH48+'Fuel Switch DE'!AS48+'Fuel Switch DE'!$AZ48</f>
        <v>0</v>
      </c>
      <c r="AA121" s="115">
        <f>'Fuel Switch DE'!BJ48</f>
        <v>0</v>
      </c>
      <c r="AB121" s="115">
        <f>'Fuel Switch DE'!S48+'Fuel Switch DE'!AD48+'Fuel Switch DE'!AO48-'Gas Supply'!AO131</f>
        <v>0</v>
      </c>
      <c r="AC121" s="115">
        <f t="shared" si="5"/>
        <v>0</v>
      </c>
      <c r="AD121" s="115">
        <f>IF(SUM('N.Gas &amp; H2 demand'!T132:V132)=0,0,IF('Gas Supply'!L131&gt;SUM('N.Gas &amp; H2 demand'!T132:V132),AB121,AB121*'Gas Supply'!L131/SUM('N.Gas &amp; H2 demand'!T132:V132)))</f>
        <v>0</v>
      </c>
      <c r="AE121" s="115">
        <f>'Fuel Switch DE'!BI48</f>
        <v>0</v>
      </c>
      <c r="AF121" s="115">
        <f>'Gas Supply'!K131*'INput Data'!$E$7</f>
        <v>0</v>
      </c>
      <c r="AG121" s="115">
        <f>IF('Fuel Switch DE'!BC48=0,0,-'Fuel Switch DE'!BC48)</f>
        <v>0</v>
      </c>
      <c r="AI121" s="77"/>
      <c r="AK121" s="518" t="s">
        <v>14</v>
      </c>
      <c r="AL121" s="480">
        <f>'Fuel Switch DE'!V11</f>
        <v>0</v>
      </c>
      <c r="AM121" s="115">
        <f>+'Fuel Switch DE'!AG11</f>
        <v>0</v>
      </c>
      <c r="AN121" s="115">
        <f>+'Fuel Switch DE'!AR11</f>
        <v>0</v>
      </c>
      <c r="AO121" s="481">
        <f>+'Fuel Switch DE'!$AZ11</f>
        <v>0</v>
      </c>
      <c r="AP121" s="480">
        <f>'Fuel Switch DE'!W11</f>
        <v>0</v>
      </c>
      <c r="AQ121" s="115">
        <f>+'Fuel Switch DE'!AH11</f>
        <v>0</v>
      </c>
      <c r="AR121" s="115">
        <f>+'Fuel Switch DE'!AS11</f>
        <v>0</v>
      </c>
      <c r="AS121" s="481">
        <f>+'Fuel Switch DE'!$AZ11</f>
        <v>0</v>
      </c>
      <c r="AU121" s="518" t="s">
        <v>14</v>
      </c>
      <c r="AV121" s="480">
        <f>'Fuel Switch DE'!V11</f>
        <v>0</v>
      </c>
      <c r="AW121" s="115">
        <f>+'Fuel Switch DE'!AG11</f>
        <v>0</v>
      </c>
      <c r="AX121" s="115">
        <f>+'Fuel Switch DE'!AR11</f>
        <v>0</v>
      </c>
      <c r="AY121" s="481">
        <f>+'Fuel Switch DE'!$BG11</f>
        <v>0</v>
      </c>
      <c r="AZ121" s="480">
        <f>'Fuel Switch DE'!W11</f>
        <v>0</v>
      </c>
      <c r="BA121" s="115">
        <f>+'Fuel Switch DE'!AH11</f>
        <v>0</v>
      </c>
      <c r="BB121" s="115">
        <f>+'Fuel Switch DE'!AS11</f>
        <v>0</v>
      </c>
      <c r="BC121" s="481">
        <f>+'Fuel Switch DE'!$BG11</f>
        <v>0</v>
      </c>
      <c r="BE121" s="518" t="s">
        <v>14</v>
      </c>
      <c r="BF121" s="480">
        <f>'Fuel Switch DE'!V48</f>
        <v>0</v>
      </c>
      <c r="BG121" s="115">
        <f>+'Fuel Switch DE'!AG48</f>
        <v>0</v>
      </c>
      <c r="BH121" s="115">
        <f>+'Fuel Switch DE'!AR48</f>
        <v>0</v>
      </c>
      <c r="BI121" s="481">
        <f>+'Fuel Switch DE'!$AZ48</f>
        <v>0</v>
      </c>
      <c r="BJ121" s="480">
        <f>'Fuel Switch DE'!W48</f>
        <v>0</v>
      </c>
      <c r="BK121" s="115">
        <f>+'Fuel Switch DE'!AH48</f>
        <v>0</v>
      </c>
      <c r="BL121" s="115">
        <f>+'Fuel Switch DE'!AS48</f>
        <v>0</v>
      </c>
      <c r="BM121" s="481">
        <f>+'Fuel Switch DE'!$AZ48</f>
        <v>0</v>
      </c>
    </row>
    <row r="122" spans="1:65" x14ac:dyDescent="0.25">
      <c r="B122" s="28" t="s">
        <v>15</v>
      </c>
      <c r="C122" s="115">
        <f>'Fuel Switch DE'!V12+'Fuel Switch DE'!AG12+'Fuel Switch DE'!AR12+'Fuel Switch DE'!$AZ12</f>
        <v>0</v>
      </c>
      <c r="D122" s="115">
        <f>'Fuel Switch DE'!W12+'Fuel Switch DE'!AH12+'Fuel Switch DE'!AS12+'Fuel Switch DE'!$AZ12</f>
        <v>0</v>
      </c>
      <c r="E122" s="115">
        <f>'Fuel Switch DE'!BZ12</f>
        <v>0</v>
      </c>
      <c r="F122" s="115">
        <f>'Fuel Switch DE'!S12+'Fuel Switch DE'!AD12+'Fuel Switch DE'!AO12-'Gas Supply'!AK132</f>
        <v>2111246.5990936072</v>
      </c>
      <c r="G122" s="115">
        <f t="shared" si="3"/>
        <v>1631085.4131252228</v>
      </c>
      <c r="H122" s="115">
        <f>IF(SUM('N.Gas &amp; H2 demand'!I133:K133)=0,0,IF('Gas Supply'!F132&gt;SUM('N.Gas &amp; H2 demand'!I133:K133),F122,F122*'Gas Supply'!F132/SUM('N.Gas &amp; H2 demand'!I133:K133)))</f>
        <v>480161.18596838432</v>
      </c>
      <c r="I122" s="115">
        <f>'Fuel Switch DE'!BS12</f>
        <v>695596.09342414723</v>
      </c>
      <c r="J122" s="115">
        <f>'Gas Supply'!E132*'INput Data'!$E$7</f>
        <v>128926.6714776252</v>
      </c>
      <c r="K122" s="115">
        <f>IF('Fuel Switch DE'!BJ12=0,0,-'Fuel Switch DE'!BJ12)</f>
        <v>0</v>
      </c>
      <c r="M122" s="28" t="s">
        <v>15</v>
      </c>
      <c r="N122" s="115">
        <f>'Fuel Switch DE'!V12+'Fuel Switch DE'!AG12+'Fuel Switch DE'!AR12+'Fuel Switch DE'!$BG12</f>
        <v>220338.11934609382</v>
      </c>
      <c r="O122" s="115">
        <f>'Fuel Switch DE'!W12+'Fuel Switch DE'!AH12+'Fuel Switch DE'!AS12+'Fuel Switch DE'!$BG12</f>
        <v>220338.11934609382</v>
      </c>
      <c r="P122" s="115">
        <f>'Fuel Switch DE'!CA12</f>
        <v>7102.3571646667788</v>
      </c>
      <c r="Q122" s="115">
        <f>'Fuel Switch DE'!S12+'Fuel Switch DE'!AD12+'Fuel Switch DE'!AO12-'Gas Supply'!AK132</f>
        <v>2111246.5990936072</v>
      </c>
      <c r="R122" s="115">
        <f t="shared" si="4"/>
        <v>1631085.4131252228</v>
      </c>
      <c r="S122" s="115">
        <f>IF(SUM('N.Gas &amp; H2 demand'!I133:K133)=0,0,IF('Gas Supply'!F132&gt;SUM('N.Gas &amp; H2 demand'!I133:K133),Q122,Q122*'Gas Supply'!F132/SUM('N.Gas &amp; H2 demand'!I133:K133)))</f>
        <v>480161.18596838432</v>
      </c>
      <c r="T122" s="115">
        <f>'Fuel Switch DE'!BY12</f>
        <v>915934.21277024108</v>
      </c>
      <c r="U122" s="115">
        <f>'Gas Supply'!E132*'INput Data'!$E$7</f>
        <v>128926.6714776252</v>
      </c>
      <c r="V122" s="115">
        <f>IF('Fuel Switch DE'!BM12=0,0,-'Fuel Switch DE'!BM12)</f>
        <v>0</v>
      </c>
      <c r="X122" s="28" t="s">
        <v>15</v>
      </c>
      <c r="Y122" s="115">
        <f>'Fuel Switch DE'!V49+'Fuel Switch DE'!AG49+'Fuel Switch DE'!AR49+'Fuel Switch DE'!$AZ49</f>
        <v>406990.79136690637</v>
      </c>
      <c r="Z122" s="115">
        <f>'Fuel Switch DE'!W49+'Fuel Switch DE'!AH49+'Fuel Switch DE'!AS49+'Fuel Switch DE'!$AZ49</f>
        <v>406990.79136690637</v>
      </c>
      <c r="AA122" s="115">
        <f>'Fuel Switch DE'!BJ49</f>
        <v>18896.933711226557</v>
      </c>
      <c r="AB122" s="115">
        <f>'Fuel Switch DE'!S49+'Fuel Switch DE'!AD49+'Fuel Switch DE'!AO49-'Gas Supply'!AO132</f>
        <v>4767271.7667536242</v>
      </c>
      <c r="AC122" s="115">
        <f t="shared" si="5"/>
        <v>3699621.4495519619</v>
      </c>
      <c r="AD122" s="115">
        <f>IF(SUM('N.Gas &amp; H2 demand'!T133:V133)=0,0,IF('Gas Supply'!L132&gt;SUM('N.Gas &amp; H2 demand'!T133:V133),AB122,AB122*'Gas Supply'!L132/SUM('N.Gas &amp; H2 demand'!T133:V133)))</f>
        <v>1067650.3172016623</v>
      </c>
      <c r="AE122" s="115">
        <f>'Fuel Switch DE'!BI49</f>
        <v>2107336.7975148214</v>
      </c>
      <c r="AF122" s="115">
        <f>'Gas Supply'!K132*'INput Data'!$E$7</f>
        <v>817909.0005304357</v>
      </c>
      <c r="AG122" s="115">
        <f>IF('Fuel Switch DE'!BC49=0,0,-'Fuel Switch DE'!BC49)</f>
        <v>0</v>
      </c>
      <c r="AI122" s="77"/>
      <c r="AK122" s="518" t="s">
        <v>15</v>
      </c>
      <c r="AL122" s="480">
        <f>'Fuel Switch DE'!V12</f>
        <v>0</v>
      </c>
      <c r="AM122" s="115">
        <f>+'Fuel Switch DE'!AG12</f>
        <v>0</v>
      </c>
      <c r="AN122" s="115">
        <f>+'Fuel Switch DE'!AR12</f>
        <v>0</v>
      </c>
      <c r="AO122" s="481">
        <f>+'Fuel Switch DE'!$AZ12</f>
        <v>0</v>
      </c>
      <c r="AP122" s="480">
        <f>'Fuel Switch DE'!W12</f>
        <v>0</v>
      </c>
      <c r="AQ122" s="115">
        <f>+'Fuel Switch DE'!AH12</f>
        <v>0</v>
      </c>
      <c r="AR122" s="115">
        <f>+'Fuel Switch DE'!AS12</f>
        <v>0</v>
      </c>
      <c r="AS122" s="481">
        <f>+'Fuel Switch DE'!$AZ12</f>
        <v>0</v>
      </c>
      <c r="AU122" s="518" t="s">
        <v>15</v>
      </c>
      <c r="AV122" s="480">
        <f>'Fuel Switch DE'!V12</f>
        <v>0</v>
      </c>
      <c r="AW122" s="115">
        <f>+'Fuel Switch DE'!AG12</f>
        <v>0</v>
      </c>
      <c r="AX122" s="115">
        <f>+'Fuel Switch DE'!AR12</f>
        <v>0</v>
      </c>
      <c r="AY122" s="481">
        <f>+'Fuel Switch DE'!$BG12</f>
        <v>220338.11934609382</v>
      </c>
      <c r="AZ122" s="480">
        <f>'Fuel Switch DE'!W12</f>
        <v>0</v>
      </c>
      <c r="BA122" s="115">
        <f>+'Fuel Switch DE'!AH12</f>
        <v>0</v>
      </c>
      <c r="BB122" s="115">
        <f>+'Fuel Switch DE'!AS12</f>
        <v>0</v>
      </c>
      <c r="BC122" s="481">
        <f>+'Fuel Switch DE'!$BG12</f>
        <v>220338.11934609382</v>
      </c>
      <c r="BE122" s="518" t="s">
        <v>15</v>
      </c>
      <c r="BF122" s="480">
        <f>'Fuel Switch DE'!V49</f>
        <v>0</v>
      </c>
      <c r="BG122" s="115">
        <f>+'Fuel Switch DE'!AG49</f>
        <v>0</v>
      </c>
      <c r="BH122" s="115">
        <f>+'Fuel Switch DE'!AR49</f>
        <v>406990.79136690637</v>
      </c>
      <c r="BI122" s="481">
        <f>+'Fuel Switch DE'!$AZ49</f>
        <v>0</v>
      </c>
      <c r="BJ122" s="480">
        <f>'Fuel Switch DE'!W49</f>
        <v>0</v>
      </c>
      <c r="BK122" s="115">
        <f>+'Fuel Switch DE'!AH49</f>
        <v>0</v>
      </c>
      <c r="BL122" s="115">
        <f>+'Fuel Switch DE'!AS49</f>
        <v>406990.79136690637</v>
      </c>
      <c r="BM122" s="481">
        <f>+'Fuel Switch DE'!$AZ49</f>
        <v>0</v>
      </c>
    </row>
    <row r="123" spans="1:65" x14ac:dyDescent="0.25">
      <c r="B123" s="28" t="s">
        <v>16</v>
      </c>
      <c r="C123" s="115">
        <f>'Fuel Switch DE'!V13+'Fuel Switch DE'!AG13+'Fuel Switch DE'!AR13+'Fuel Switch DE'!$AZ13</f>
        <v>3602888.8831983982</v>
      </c>
      <c r="D123" s="115">
        <f>'Fuel Switch DE'!W13+'Fuel Switch DE'!AH13+'Fuel Switch DE'!AS13+'Fuel Switch DE'!$AZ13</f>
        <v>3602888.8831983982</v>
      </c>
      <c r="E123" s="115">
        <f>'Fuel Switch DE'!BZ13</f>
        <v>91797.729772184102</v>
      </c>
      <c r="F123" s="115">
        <f>'Fuel Switch DE'!S13+'Fuel Switch DE'!AD13+'Fuel Switch DE'!AO13-'Gas Supply'!AK133</f>
        <v>17639500.28851695</v>
      </c>
      <c r="G123" s="115">
        <f t="shared" si="3"/>
        <v>13821798.2909863</v>
      </c>
      <c r="H123" s="115">
        <f>IF(SUM('N.Gas &amp; H2 demand'!I134:K134)=0,0,IF('Gas Supply'!F133&gt;SUM('N.Gas &amp; H2 demand'!I134:K134),F123,F123*'Gas Supply'!F133/SUM('N.Gas &amp; H2 demand'!I134:K134)))</f>
        <v>3817701.9975306508</v>
      </c>
      <c r="I123" s="115">
        <f>'Fuel Switch DE'!BS13</f>
        <v>6049402.6122771278</v>
      </c>
      <c r="J123" s="115">
        <f>'Gas Supply'!E133*'INput Data'!$E$7</f>
        <v>1050038.2381845466</v>
      </c>
      <c r="K123" s="115">
        <f>IF('Fuel Switch DE'!BJ13=0,0,-'Fuel Switch DE'!BJ13)</f>
        <v>0</v>
      </c>
      <c r="M123" s="28" t="s">
        <v>16</v>
      </c>
      <c r="N123" s="115">
        <f>'Fuel Switch DE'!V13+'Fuel Switch DE'!AG13+'Fuel Switch DE'!AR13+'Fuel Switch DE'!$BG13</f>
        <v>10269882.046664758</v>
      </c>
      <c r="O123" s="115">
        <f>'Fuel Switch DE'!W13+'Fuel Switch DE'!AH13+'Fuel Switch DE'!AS13+'Fuel Switch DE'!$BG13</f>
        <v>10269882.046664758</v>
      </c>
      <c r="P123" s="115">
        <f>'Fuel Switch DE'!CA13</f>
        <v>261665.53770457275</v>
      </c>
      <c r="Q123" s="115">
        <f>'Fuel Switch DE'!S13+'Fuel Switch DE'!AD13+'Fuel Switch DE'!AO13-'Gas Supply'!AK133</f>
        <v>17639500.28851695</v>
      </c>
      <c r="R123" s="115">
        <f t="shared" si="4"/>
        <v>13821798.2909863</v>
      </c>
      <c r="S123" s="115">
        <f>IF(SUM('N.Gas &amp; H2 demand'!I134:K134)=0,0,IF('Gas Supply'!F133&gt;SUM('N.Gas &amp; H2 demand'!I134:K134),Q123,Q123*'Gas Supply'!F133/SUM('N.Gas &amp; H2 demand'!I134:K134)))</f>
        <v>3817701.9975306508</v>
      </c>
      <c r="T123" s="115">
        <f>'Fuel Switch DE'!BY13</f>
        <v>6700382.1114096083</v>
      </c>
      <c r="U123" s="115">
        <f>'Gas Supply'!E133*'INput Data'!$E$7</f>
        <v>1050038.2381845466</v>
      </c>
      <c r="V123" s="115">
        <f>IF('Fuel Switch DE'!BM13=0,0,-'Fuel Switch DE'!BM13)</f>
        <v>0</v>
      </c>
      <c r="X123" s="28" t="s">
        <v>16</v>
      </c>
      <c r="Y123" s="115">
        <f>'Fuel Switch DE'!V50+'Fuel Switch DE'!AG50+'Fuel Switch DE'!AR50+'Fuel Switch DE'!$AZ50</f>
        <v>681594.24460431654</v>
      </c>
      <c r="Z123" s="115">
        <f>'Fuel Switch DE'!W50+'Fuel Switch DE'!AH50+'Fuel Switch DE'!AS50+'Fuel Switch DE'!$AZ50</f>
        <v>681594.24460431654</v>
      </c>
      <c r="AA123" s="115">
        <f>'Fuel Switch DE'!BJ50</f>
        <v>0</v>
      </c>
      <c r="AB123" s="115">
        <f>'Fuel Switch DE'!S50+'Fuel Switch DE'!AD50+'Fuel Switch DE'!AO50-'Gas Supply'!AO133</f>
        <v>37001314.269546121</v>
      </c>
      <c r="AC123" s="115">
        <f t="shared" si="5"/>
        <v>28326572.862750873</v>
      </c>
      <c r="AD123" s="115">
        <f>IF(SUM('N.Gas &amp; H2 demand'!T134:V134)=0,0,IF('Gas Supply'!L133&gt;SUM('N.Gas &amp; H2 demand'!T134:V134),AB123,AB123*'Gas Supply'!L133/SUM('N.Gas &amp; H2 demand'!T134:V134)))</f>
        <v>8674741.4067952484</v>
      </c>
      <c r="AE123" s="115">
        <f>'Fuel Switch DE'!BI50</f>
        <v>10680264.015582982</v>
      </c>
      <c r="AF123" s="115">
        <f>'Gas Supply'!K133*'INput Data'!$E$7</f>
        <v>6293204.2256043907</v>
      </c>
      <c r="AG123" s="115">
        <f>IF('Fuel Switch DE'!BC50=0,0,-'Fuel Switch DE'!BC50)</f>
        <v>0</v>
      </c>
      <c r="AI123" s="77"/>
      <c r="AK123" s="518" t="s">
        <v>16</v>
      </c>
      <c r="AL123" s="480">
        <f>'Fuel Switch DE'!V13</f>
        <v>0</v>
      </c>
      <c r="AM123" s="115">
        <f>+'Fuel Switch DE'!AG13</f>
        <v>0</v>
      </c>
      <c r="AN123" s="115">
        <f>+'Fuel Switch DE'!AR13</f>
        <v>1684550.3136690648</v>
      </c>
      <c r="AO123" s="481">
        <f>+'Fuel Switch DE'!$AZ13</f>
        <v>1918338.5695293332</v>
      </c>
      <c r="AP123" s="480">
        <f>'Fuel Switch DE'!W13</f>
        <v>0</v>
      </c>
      <c r="AQ123" s="115">
        <f>+'Fuel Switch DE'!AH13</f>
        <v>0</v>
      </c>
      <c r="AR123" s="115">
        <f>+'Fuel Switch DE'!AS13</f>
        <v>1684550.3136690648</v>
      </c>
      <c r="AS123" s="481">
        <f>+'Fuel Switch DE'!$AZ13</f>
        <v>1918338.5695293332</v>
      </c>
      <c r="AU123" s="518" t="s">
        <v>16</v>
      </c>
      <c r="AV123" s="480">
        <f>'Fuel Switch DE'!V13</f>
        <v>0</v>
      </c>
      <c r="AW123" s="115">
        <f>+'Fuel Switch DE'!AG13</f>
        <v>0</v>
      </c>
      <c r="AX123" s="115">
        <f>+'Fuel Switch DE'!AR13</f>
        <v>1684550.3136690648</v>
      </c>
      <c r="AY123" s="481">
        <f>+'Fuel Switch DE'!$BG13</f>
        <v>8585331.7329956926</v>
      </c>
      <c r="AZ123" s="480">
        <f>'Fuel Switch DE'!W13</f>
        <v>0</v>
      </c>
      <c r="BA123" s="115">
        <f>+'Fuel Switch DE'!AH13</f>
        <v>0</v>
      </c>
      <c r="BB123" s="115">
        <f>+'Fuel Switch DE'!AS13</f>
        <v>1684550.3136690648</v>
      </c>
      <c r="BC123" s="481">
        <f>+'Fuel Switch DE'!$BG13</f>
        <v>8585331.7329956926</v>
      </c>
      <c r="BE123" s="518" t="s">
        <v>16</v>
      </c>
      <c r="BF123" s="480">
        <f>'Fuel Switch DE'!V50</f>
        <v>0</v>
      </c>
      <c r="BG123" s="115">
        <f>+'Fuel Switch DE'!AG50</f>
        <v>0</v>
      </c>
      <c r="BH123" s="115">
        <f>+'Fuel Switch DE'!AR50</f>
        <v>681594.24460431654</v>
      </c>
      <c r="BI123" s="481">
        <f>+'Fuel Switch DE'!$AZ50</f>
        <v>0</v>
      </c>
      <c r="BJ123" s="480">
        <f>'Fuel Switch DE'!W50</f>
        <v>0</v>
      </c>
      <c r="BK123" s="115">
        <f>+'Fuel Switch DE'!AH50</f>
        <v>0</v>
      </c>
      <c r="BL123" s="115">
        <f>+'Fuel Switch DE'!AS50</f>
        <v>681594.24460431654</v>
      </c>
      <c r="BM123" s="481">
        <f>+'Fuel Switch DE'!$AZ50</f>
        <v>0</v>
      </c>
    </row>
    <row r="124" spans="1:65" x14ac:dyDescent="0.25">
      <c r="B124" s="28" t="s">
        <v>17</v>
      </c>
      <c r="C124" s="115">
        <f>'Fuel Switch DE'!V14+'Fuel Switch DE'!AG14+'Fuel Switch DE'!AR14+'Fuel Switch DE'!$AZ14</f>
        <v>516947.93669064733</v>
      </c>
      <c r="D124" s="115">
        <f>'Fuel Switch DE'!W14+'Fuel Switch DE'!AH14+'Fuel Switch DE'!AS14+'Fuel Switch DE'!$AZ14</f>
        <v>472100.75863309333</v>
      </c>
      <c r="E124" s="115">
        <f>'Fuel Switch DE'!BZ14</f>
        <v>422172.92539701</v>
      </c>
      <c r="F124" s="115">
        <f>'Fuel Switch DE'!S14+'Fuel Switch DE'!AD14+'Fuel Switch DE'!AO14-'Gas Supply'!AK134</f>
        <v>168334.87854680652</v>
      </c>
      <c r="G124" s="115">
        <f t="shared" si="3"/>
        <v>0</v>
      </c>
      <c r="H124" s="115">
        <f>IF(SUM('N.Gas &amp; H2 demand'!I135:K135)=0,0,IF('Gas Supply'!F134&gt;SUM('N.Gas &amp; H2 demand'!I135:K135),F124,F124*'Gas Supply'!F134/SUM('N.Gas &amp; H2 demand'!I135:K135)))</f>
        <v>168334.87854680652</v>
      </c>
      <c r="I124" s="115">
        <f>'Fuel Switch DE'!BS14</f>
        <v>1735972.7126852516</v>
      </c>
      <c r="J124" s="115">
        <f>'Gas Supply'!E134*'INput Data'!$E$7</f>
        <v>527354.44147683564</v>
      </c>
      <c r="K124" s="115">
        <f>IF('Fuel Switch DE'!BJ14=0,0,-'Fuel Switch DE'!BJ14)</f>
        <v>0</v>
      </c>
      <c r="M124" s="28" t="s">
        <v>17</v>
      </c>
      <c r="N124" s="115">
        <f>'Fuel Switch DE'!V14+'Fuel Switch DE'!AG14+'Fuel Switch DE'!AR14+'Fuel Switch DE'!$BG14</f>
        <v>516947.93669064733</v>
      </c>
      <c r="O124" s="115">
        <f>'Fuel Switch DE'!W14+'Fuel Switch DE'!AH14+'Fuel Switch DE'!AS14+'Fuel Switch DE'!$BG14</f>
        <v>472100.75863309333</v>
      </c>
      <c r="P124" s="115">
        <f>'Fuel Switch DE'!CA14</f>
        <v>422172.92539701</v>
      </c>
      <c r="Q124" s="115">
        <f>'Fuel Switch DE'!S14+'Fuel Switch DE'!AD14+'Fuel Switch DE'!AO14-'Gas Supply'!AK134</f>
        <v>168334.87854680652</v>
      </c>
      <c r="R124" s="115">
        <f t="shared" si="4"/>
        <v>0</v>
      </c>
      <c r="S124" s="115">
        <f>IF(SUM('N.Gas &amp; H2 demand'!I135:K135)=0,0,IF('Gas Supply'!F134&gt;SUM('N.Gas &amp; H2 demand'!I135:K135),Q124,Q124*'Gas Supply'!F134/SUM('N.Gas &amp; H2 demand'!I135:K135)))</f>
        <v>168334.87854680652</v>
      </c>
      <c r="T124" s="115">
        <f>'Fuel Switch DE'!BY14</f>
        <v>1735972.7126852516</v>
      </c>
      <c r="U124" s="115">
        <f>'Gas Supply'!E134*'INput Data'!$E$7</f>
        <v>527354.44147683564</v>
      </c>
      <c r="V124" s="115">
        <f>IF('Fuel Switch DE'!BM14=0,0,-'Fuel Switch DE'!BM14)</f>
        <v>0</v>
      </c>
      <c r="X124" s="28" t="s">
        <v>17</v>
      </c>
      <c r="Y124" s="115">
        <f>'Fuel Switch DE'!V51+'Fuel Switch DE'!AG51+'Fuel Switch DE'!AR51+'Fuel Switch DE'!$AZ51</f>
        <v>146471.94244604316</v>
      </c>
      <c r="Z124" s="115">
        <f>'Fuel Switch DE'!W51+'Fuel Switch DE'!AH51+'Fuel Switch DE'!AS51+'Fuel Switch DE'!$AZ51</f>
        <v>146471.94244604316</v>
      </c>
      <c r="AA124" s="115">
        <f>'Fuel Switch DE'!BJ51</f>
        <v>49932.818845602262</v>
      </c>
      <c r="AB124" s="115">
        <f>'Fuel Switch DE'!S51+'Fuel Switch DE'!AD51+'Fuel Switch DE'!AO51-'Gas Supply'!AO134</f>
        <v>293514.15592148871</v>
      </c>
      <c r="AC124" s="115">
        <f t="shared" si="5"/>
        <v>0</v>
      </c>
      <c r="AD124" s="115">
        <f>IF(SUM('N.Gas &amp; H2 demand'!T135:V135)=0,0,IF('Gas Supply'!L134&gt;SUM('N.Gas &amp; H2 demand'!T135:V135),AB124,AB124*'Gas Supply'!L134/SUM('N.Gas &amp; H2 demand'!T135:V135)))</f>
        <v>293514.15592148871</v>
      </c>
      <c r="AE124" s="115">
        <f>'Fuel Switch DE'!BI51</f>
        <v>1463685.6186695187</v>
      </c>
      <c r="AF124" s="115">
        <f>'Gas Supply'!K134*'INput Data'!$E$7</f>
        <v>3437733.3961509382</v>
      </c>
      <c r="AG124" s="115">
        <f>IF('Fuel Switch DE'!BC51=0,0,-'Fuel Switch DE'!BC51)</f>
        <v>0</v>
      </c>
      <c r="AI124" s="77"/>
      <c r="AK124" s="518" t="s">
        <v>17</v>
      </c>
      <c r="AL124" s="480">
        <f>'Fuel Switch DE'!V14</f>
        <v>460970.50359712215</v>
      </c>
      <c r="AM124" s="115">
        <f>+'Fuel Switch DE'!AG14</f>
        <v>0</v>
      </c>
      <c r="AN124" s="115">
        <f>+'Fuel Switch DE'!AR14</f>
        <v>55977.433093525178</v>
      </c>
      <c r="AO124" s="481">
        <f>+'Fuel Switch DE'!$AZ14</f>
        <v>0</v>
      </c>
      <c r="AP124" s="480">
        <f>'Fuel Switch DE'!W14</f>
        <v>416123.32553956815</v>
      </c>
      <c r="AQ124" s="115">
        <f>+'Fuel Switch DE'!AH14</f>
        <v>0</v>
      </c>
      <c r="AR124" s="115">
        <f>+'Fuel Switch DE'!AS14</f>
        <v>55977.433093525178</v>
      </c>
      <c r="AS124" s="481">
        <f>+'Fuel Switch DE'!$AZ14</f>
        <v>0</v>
      </c>
      <c r="AU124" s="518" t="s">
        <v>17</v>
      </c>
      <c r="AV124" s="480">
        <f>'Fuel Switch DE'!V14</f>
        <v>460970.50359712215</v>
      </c>
      <c r="AW124" s="115">
        <f>+'Fuel Switch DE'!AG14</f>
        <v>0</v>
      </c>
      <c r="AX124" s="115">
        <f>+'Fuel Switch DE'!AR14</f>
        <v>55977.433093525178</v>
      </c>
      <c r="AY124" s="481">
        <f>+'Fuel Switch DE'!$BG14</f>
        <v>0</v>
      </c>
      <c r="AZ124" s="480">
        <f>'Fuel Switch DE'!W14</f>
        <v>416123.32553956815</v>
      </c>
      <c r="BA124" s="115">
        <f>+'Fuel Switch DE'!AH14</f>
        <v>0</v>
      </c>
      <c r="BB124" s="115">
        <f>+'Fuel Switch DE'!AS14</f>
        <v>55977.433093525178</v>
      </c>
      <c r="BC124" s="481">
        <f>+'Fuel Switch DE'!$BG14</f>
        <v>0</v>
      </c>
      <c r="BE124" s="518" t="s">
        <v>17</v>
      </c>
      <c r="BF124" s="480">
        <f>'Fuel Switch DE'!V51</f>
        <v>0</v>
      </c>
      <c r="BG124" s="115">
        <f>+'Fuel Switch DE'!AG51</f>
        <v>0</v>
      </c>
      <c r="BH124" s="115">
        <f>+'Fuel Switch DE'!AR51</f>
        <v>146471.94244604316</v>
      </c>
      <c r="BI124" s="481">
        <f>+'Fuel Switch DE'!$AZ51</f>
        <v>0</v>
      </c>
      <c r="BJ124" s="480">
        <f>'Fuel Switch DE'!W51</f>
        <v>0</v>
      </c>
      <c r="BK124" s="115">
        <f>+'Fuel Switch DE'!AH51</f>
        <v>0</v>
      </c>
      <c r="BL124" s="115">
        <f>+'Fuel Switch DE'!AS51</f>
        <v>146471.94244604316</v>
      </c>
      <c r="BM124" s="481">
        <f>+'Fuel Switch DE'!$AZ51</f>
        <v>0</v>
      </c>
    </row>
    <row r="125" spans="1:65" x14ac:dyDescent="0.25">
      <c r="B125" s="28" t="s">
        <v>18</v>
      </c>
      <c r="C125" s="115">
        <f>'Fuel Switch DE'!V15+'Fuel Switch DE'!AG15+'Fuel Switch DE'!AR15+'Fuel Switch DE'!$AZ15</f>
        <v>26678.709352517988</v>
      </c>
      <c r="D125" s="115">
        <f>'Fuel Switch DE'!W15+'Fuel Switch DE'!AH15+'Fuel Switch DE'!AS15+'Fuel Switch DE'!$AZ15</f>
        <v>26678.709352517988</v>
      </c>
      <c r="E125" s="115">
        <f>'Fuel Switch DE'!BZ15</f>
        <v>0</v>
      </c>
      <c r="F125" s="115">
        <f>'Fuel Switch DE'!S15+'Fuel Switch DE'!AD15+'Fuel Switch DE'!AO15-'Gas Supply'!AK135</f>
        <v>146066.22936944562</v>
      </c>
      <c r="G125" s="115">
        <f t="shared" si="3"/>
        <v>0</v>
      </c>
      <c r="H125" s="115">
        <f>IF(SUM('N.Gas &amp; H2 demand'!I136:K136)=0,0,IF('Gas Supply'!F135&gt;SUM('N.Gas &amp; H2 demand'!I136:K136),F125,F125*'Gas Supply'!F135/SUM('N.Gas &amp; H2 demand'!I136:K136)))</f>
        <v>146066.22936944562</v>
      </c>
      <c r="I125" s="115">
        <f>'Fuel Switch DE'!BS15</f>
        <v>217463.126150589</v>
      </c>
      <c r="J125" s="115">
        <f>'Gas Supply'!E135*'INput Data'!$E$7</f>
        <v>316347.69828614499</v>
      </c>
      <c r="K125" s="115">
        <f>IF('Fuel Switch DE'!BJ15=0,0,-'Fuel Switch DE'!BJ15)</f>
        <v>0</v>
      </c>
      <c r="M125" s="28" t="s">
        <v>18</v>
      </c>
      <c r="N125" s="115">
        <f>'Fuel Switch DE'!V15+'Fuel Switch DE'!AG15+'Fuel Switch DE'!AR15+'Fuel Switch DE'!$BG15</f>
        <v>26678.709352517988</v>
      </c>
      <c r="O125" s="115">
        <f>'Fuel Switch DE'!W15+'Fuel Switch DE'!AH15+'Fuel Switch DE'!AS15+'Fuel Switch DE'!$BG15</f>
        <v>26678.709352517988</v>
      </c>
      <c r="P125" s="115">
        <f>'Fuel Switch DE'!CA15</f>
        <v>0</v>
      </c>
      <c r="Q125" s="115">
        <f>'Fuel Switch DE'!S15+'Fuel Switch DE'!AD15+'Fuel Switch DE'!AO15-'Gas Supply'!AK135</f>
        <v>146066.22936944562</v>
      </c>
      <c r="R125" s="115">
        <f t="shared" si="4"/>
        <v>0</v>
      </c>
      <c r="S125" s="115">
        <f>IF(SUM('N.Gas &amp; H2 demand'!I136:K136)=0,0,IF('Gas Supply'!F135&gt;SUM('N.Gas &amp; H2 demand'!I136:K136),Q125,Q125*'Gas Supply'!F135/SUM('N.Gas &amp; H2 demand'!I136:K136)))</f>
        <v>146066.22936944562</v>
      </c>
      <c r="T125" s="115">
        <f>'Fuel Switch DE'!BY15</f>
        <v>217463.126150589</v>
      </c>
      <c r="U125" s="115">
        <f>'Gas Supply'!E135*'INput Data'!$E$7</f>
        <v>316347.69828614499</v>
      </c>
      <c r="V125" s="115">
        <f>IF('Fuel Switch DE'!BM15=0,0,-'Fuel Switch DE'!BM15)</f>
        <v>0</v>
      </c>
      <c r="X125" s="28" t="s">
        <v>18</v>
      </c>
      <c r="Y125" s="115">
        <f>'Fuel Switch DE'!V52+'Fuel Switch DE'!AG52+'Fuel Switch DE'!AR52+'Fuel Switch DE'!$AZ52</f>
        <v>25824.196279340125</v>
      </c>
      <c r="Z125" s="115">
        <f>'Fuel Switch DE'!W52+'Fuel Switch DE'!AH52+'Fuel Switch DE'!AS52+'Fuel Switch DE'!$AZ52</f>
        <v>25824.196279340125</v>
      </c>
      <c r="AA125" s="115">
        <f>'Fuel Switch DE'!BJ52</f>
        <v>0</v>
      </c>
      <c r="AB125" s="115">
        <f>'Fuel Switch DE'!S52+'Fuel Switch DE'!AD52+'Fuel Switch DE'!AO52-'Gas Supply'!AO135</f>
        <v>376267.31342198956</v>
      </c>
      <c r="AC125" s="115">
        <f t="shared" si="5"/>
        <v>0</v>
      </c>
      <c r="AD125" s="115">
        <f>IF(SUM('N.Gas &amp; H2 demand'!T136:V136)=0,0,IF('Gas Supply'!L135&gt;SUM('N.Gas &amp; H2 demand'!T136:V136),AB125,AB125*'Gas Supply'!L135/SUM('N.Gas &amp; H2 demand'!T136:V136)))</f>
        <v>376267.31342198956</v>
      </c>
      <c r="AE125" s="115">
        <f>'Fuel Switch DE'!BI52</f>
        <v>492186.10400795809</v>
      </c>
      <c r="AF125" s="115">
        <f>'Gas Supply'!K135*'INput Data'!$E$7</f>
        <v>2060103.1345480697</v>
      </c>
      <c r="AG125" s="115">
        <f>IF('Fuel Switch DE'!BC52=0,0,-'Fuel Switch DE'!BC52)</f>
        <v>0</v>
      </c>
      <c r="AI125" s="77"/>
      <c r="AK125" s="518" t="s">
        <v>18</v>
      </c>
      <c r="AL125" s="480">
        <f>'Fuel Switch DE'!V15</f>
        <v>0</v>
      </c>
      <c r="AM125" s="115">
        <f>+'Fuel Switch DE'!AG15</f>
        <v>0</v>
      </c>
      <c r="AN125" s="115">
        <f>+'Fuel Switch DE'!AR15</f>
        <v>26678.709352517988</v>
      </c>
      <c r="AO125" s="481">
        <f>+'Fuel Switch DE'!$AZ15</f>
        <v>0</v>
      </c>
      <c r="AP125" s="480">
        <f>'Fuel Switch DE'!W15</f>
        <v>0</v>
      </c>
      <c r="AQ125" s="115">
        <f>+'Fuel Switch DE'!AH15</f>
        <v>0</v>
      </c>
      <c r="AR125" s="115">
        <f>+'Fuel Switch DE'!AS15</f>
        <v>26678.709352517988</v>
      </c>
      <c r="AS125" s="481">
        <f>+'Fuel Switch DE'!$AZ15</f>
        <v>0</v>
      </c>
      <c r="AU125" s="518" t="s">
        <v>18</v>
      </c>
      <c r="AV125" s="480">
        <f>'Fuel Switch DE'!V15</f>
        <v>0</v>
      </c>
      <c r="AW125" s="115">
        <f>+'Fuel Switch DE'!AG15</f>
        <v>0</v>
      </c>
      <c r="AX125" s="115">
        <f>+'Fuel Switch DE'!AR15</f>
        <v>26678.709352517988</v>
      </c>
      <c r="AY125" s="481">
        <f>+'Fuel Switch DE'!$BG15</f>
        <v>0</v>
      </c>
      <c r="AZ125" s="480">
        <f>'Fuel Switch DE'!W15</f>
        <v>0</v>
      </c>
      <c r="BA125" s="115">
        <f>+'Fuel Switch DE'!AH15</f>
        <v>0</v>
      </c>
      <c r="BB125" s="115">
        <f>+'Fuel Switch DE'!AS15</f>
        <v>26678.709352517988</v>
      </c>
      <c r="BC125" s="481">
        <f>+'Fuel Switch DE'!$BG15</f>
        <v>0</v>
      </c>
      <c r="BE125" s="518" t="s">
        <v>18</v>
      </c>
      <c r="BF125" s="480">
        <f>'Fuel Switch DE'!V52</f>
        <v>0</v>
      </c>
      <c r="BG125" s="115">
        <f>+'Fuel Switch DE'!AG52</f>
        <v>25824.196279340125</v>
      </c>
      <c r="BH125" s="115">
        <f>+'Fuel Switch DE'!AR52</f>
        <v>0</v>
      </c>
      <c r="BI125" s="481">
        <f>+'Fuel Switch DE'!$AZ52</f>
        <v>0</v>
      </c>
      <c r="BJ125" s="480">
        <f>'Fuel Switch DE'!W52</f>
        <v>0</v>
      </c>
      <c r="BK125" s="115">
        <f>+'Fuel Switch DE'!AH52</f>
        <v>25824.196279340125</v>
      </c>
      <c r="BL125" s="115">
        <f>+'Fuel Switch DE'!AS52</f>
        <v>0</v>
      </c>
      <c r="BM125" s="481">
        <f>+'Fuel Switch DE'!$AZ52</f>
        <v>0</v>
      </c>
    </row>
    <row r="126" spans="1:65" x14ac:dyDescent="0.25">
      <c r="B126" s="28" t="s">
        <v>19</v>
      </c>
      <c r="C126" s="115">
        <f>'Fuel Switch DE'!V16+'Fuel Switch DE'!AG16+'Fuel Switch DE'!AR16+'Fuel Switch DE'!$AZ16</f>
        <v>1503858.64028777</v>
      </c>
      <c r="D126" s="115">
        <f>'Fuel Switch DE'!W16+'Fuel Switch DE'!AH16+'Fuel Switch DE'!AS16+'Fuel Switch DE'!$AZ16</f>
        <v>-2522729.3294964042</v>
      </c>
      <c r="E126" s="115">
        <f>'Fuel Switch DE'!BZ16</f>
        <v>5037.2683422771979</v>
      </c>
      <c r="F126" s="115">
        <f>'Fuel Switch DE'!S16+'Fuel Switch DE'!AD16+'Fuel Switch DE'!AO16-'Gas Supply'!AK136</f>
        <v>4314873.3663035277</v>
      </c>
      <c r="G126" s="115">
        <f t="shared" si="3"/>
        <v>2568973.101778131</v>
      </c>
      <c r="H126" s="115">
        <f>IF(SUM('N.Gas &amp; H2 demand'!I137:K137)=0,0,IF('Gas Supply'!F136&gt;SUM('N.Gas &amp; H2 demand'!I137:K137),F126,F126*'Gas Supply'!F136/SUM('N.Gas &amp; H2 demand'!I137:K137)))</f>
        <v>1745900.2645253967</v>
      </c>
      <c r="I126" s="115">
        <f>'Fuel Switch DE'!BS16</f>
        <v>4246126.618705037</v>
      </c>
      <c r="J126" s="115">
        <f>'Gas Supply'!E136*'INput Data'!$E$7</f>
        <v>587963.40920461481</v>
      </c>
      <c r="K126" s="115">
        <f>IF('Fuel Switch DE'!BJ16=0,0,-'Fuel Switch DE'!BJ16)</f>
        <v>0</v>
      </c>
      <c r="M126" s="28" t="s">
        <v>19</v>
      </c>
      <c r="N126" s="115">
        <f>'Fuel Switch DE'!V16+'Fuel Switch DE'!AG16+'Fuel Switch DE'!AR16+'Fuel Switch DE'!$BG16</f>
        <v>1503858.64028777</v>
      </c>
      <c r="O126" s="115">
        <f>'Fuel Switch DE'!W16+'Fuel Switch DE'!AH16+'Fuel Switch DE'!AS16+'Fuel Switch DE'!$BG16</f>
        <v>-2522729.3294964042</v>
      </c>
      <c r="P126" s="115">
        <f>'Fuel Switch DE'!CA16</f>
        <v>5037.2683422771979</v>
      </c>
      <c r="Q126" s="115">
        <f>'Fuel Switch DE'!S16+'Fuel Switch DE'!AD16+'Fuel Switch DE'!AO16-'Gas Supply'!AK136</f>
        <v>4314873.3663035277</v>
      </c>
      <c r="R126" s="115">
        <f t="shared" si="4"/>
        <v>2568973.101778131</v>
      </c>
      <c r="S126" s="115">
        <f>IF(SUM('N.Gas &amp; H2 demand'!I137:K137)=0,0,IF('Gas Supply'!F136&gt;SUM('N.Gas &amp; H2 demand'!I137:K137),Q126,Q126*'Gas Supply'!F136/SUM('N.Gas &amp; H2 demand'!I137:K137)))</f>
        <v>1745900.2645253967</v>
      </c>
      <c r="T126" s="115">
        <f>'Fuel Switch DE'!BY16</f>
        <v>4246126.618705037</v>
      </c>
      <c r="U126" s="115">
        <f>'Gas Supply'!E136*'INput Data'!$E$7</f>
        <v>587963.40920461481</v>
      </c>
      <c r="V126" s="115">
        <f>IF('Fuel Switch DE'!BM16=0,0,-'Fuel Switch DE'!BM16)</f>
        <v>0</v>
      </c>
      <c r="X126" s="28" t="s">
        <v>19</v>
      </c>
      <c r="Y126" s="115">
        <f>'Fuel Switch DE'!V53+'Fuel Switch DE'!AG53+'Fuel Switch DE'!AR53+'Fuel Switch DE'!$AZ53</f>
        <v>407116.54676258995</v>
      </c>
      <c r="Z126" s="115">
        <f>'Fuel Switch DE'!W53+'Fuel Switch DE'!AH53+'Fuel Switch DE'!AS53+'Fuel Switch DE'!$AZ53</f>
        <v>407116.54676258995</v>
      </c>
      <c r="AA126" s="115">
        <f>'Fuel Switch DE'!BJ53</f>
        <v>2240.787956765922</v>
      </c>
      <c r="AB126" s="115">
        <f>'Fuel Switch DE'!S53+'Fuel Switch DE'!AD53+'Fuel Switch DE'!AO53-'Gas Supply'!AO136</f>
        <v>5471624.6217623726</v>
      </c>
      <c r="AC126" s="115">
        <f t="shared" si="5"/>
        <v>2429483.2467876938</v>
      </c>
      <c r="AD126" s="115">
        <f>IF(SUM('N.Gas &amp; H2 demand'!T137:V137)=0,0,IF('Gas Supply'!L136&gt;SUM('N.Gas &amp; H2 demand'!T137:V137),AB126,AB126*'Gas Supply'!L136/SUM('N.Gas &amp; H2 demand'!T137:V137)))</f>
        <v>3042141.3749746787</v>
      </c>
      <c r="AE126" s="115">
        <f>'Fuel Switch DE'!BI53</f>
        <v>8181061.870503597</v>
      </c>
      <c r="AF126" s="115">
        <f>'Gas Supply'!K136*'INput Data'!$E$7</f>
        <v>3974330.1676175734</v>
      </c>
      <c r="AG126" s="115">
        <f>IF('Fuel Switch DE'!BC53=0,0,-'Fuel Switch DE'!BC53)</f>
        <v>0</v>
      </c>
      <c r="AI126" s="77"/>
      <c r="AK126" s="518" t="s">
        <v>19</v>
      </c>
      <c r="AL126" s="480">
        <f>'Fuel Switch DE'!V16</f>
        <v>756253.237410072</v>
      </c>
      <c r="AM126" s="115">
        <f>+'Fuel Switch DE'!AG16</f>
        <v>0</v>
      </c>
      <c r="AN126" s="115">
        <f>+'Fuel Switch DE'!AR16</f>
        <v>747605.40287769784</v>
      </c>
      <c r="AO126" s="481">
        <f>+'Fuel Switch DE'!$AZ16</f>
        <v>0</v>
      </c>
      <c r="AP126" s="480">
        <f>'Fuel Switch DE'!W16</f>
        <v>-3270334.7323741019</v>
      </c>
      <c r="AQ126" s="115">
        <f>+'Fuel Switch DE'!AH16</f>
        <v>0</v>
      </c>
      <c r="AR126" s="115">
        <f>+'Fuel Switch DE'!AS16</f>
        <v>747605.40287769784</v>
      </c>
      <c r="AS126" s="481">
        <f>+'Fuel Switch DE'!$AZ16</f>
        <v>0</v>
      </c>
      <c r="AU126" s="518" t="s">
        <v>19</v>
      </c>
      <c r="AV126" s="480">
        <f>'Fuel Switch DE'!V16</f>
        <v>756253.237410072</v>
      </c>
      <c r="AW126" s="115">
        <f>+'Fuel Switch DE'!AG16</f>
        <v>0</v>
      </c>
      <c r="AX126" s="115">
        <f>+'Fuel Switch DE'!AR16</f>
        <v>747605.40287769784</v>
      </c>
      <c r="AY126" s="481">
        <f>+'Fuel Switch DE'!$BG16</f>
        <v>0</v>
      </c>
      <c r="AZ126" s="480">
        <f>'Fuel Switch DE'!W16</f>
        <v>-3270334.7323741019</v>
      </c>
      <c r="BA126" s="115">
        <f>+'Fuel Switch DE'!AH16</f>
        <v>0</v>
      </c>
      <c r="BB126" s="115">
        <f>+'Fuel Switch DE'!AS16</f>
        <v>747605.40287769784</v>
      </c>
      <c r="BC126" s="481">
        <f>+'Fuel Switch DE'!$BG16</f>
        <v>0</v>
      </c>
      <c r="BE126" s="518" t="s">
        <v>19</v>
      </c>
      <c r="BF126" s="480">
        <f>'Fuel Switch DE'!V53</f>
        <v>0</v>
      </c>
      <c r="BG126" s="115">
        <f>+'Fuel Switch DE'!AG53</f>
        <v>0</v>
      </c>
      <c r="BH126" s="115">
        <f>+'Fuel Switch DE'!AR53</f>
        <v>407116.54676258995</v>
      </c>
      <c r="BI126" s="481">
        <f>+'Fuel Switch DE'!$AZ53</f>
        <v>0</v>
      </c>
      <c r="BJ126" s="480">
        <f>'Fuel Switch DE'!W53</f>
        <v>0</v>
      </c>
      <c r="BK126" s="115">
        <f>+'Fuel Switch DE'!AH53</f>
        <v>0</v>
      </c>
      <c r="BL126" s="115">
        <f>+'Fuel Switch DE'!AS53</f>
        <v>407116.54676258995</v>
      </c>
      <c r="BM126" s="481">
        <f>+'Fuel Switch DE'!$AZ53</f>
        <v>0</v>
      </c>
    </row>
    <row r="127" spans="1:65" x14ac:dyDescent="0.25">
      <c r="B127" s="28" t="s">
        <v>20</v>
      </c>
      <c r="C127" s="115">
        <f>'Fuel Switch DE'!V17+'Fuel Switch DE'!AG17+'Fuel Switch DE'!AR17+'Fuel Switch DE'!$AZ17</f>
        <v>777521.68345323717</v>
      </c>
      <c r="D127" s="115">
        <f>'Fuel Switch DE'!W17+'Fuel Switch DE'!AH17+'Fuel Switch DE'!AS17+'Fuel Switch DE'!$AZ17</f>
        <v>770803.34532374074</v>
      </c>
      <c r="E127" s="115">
        <f>'Fuel Switch DE'!BZ17</f>
        <v>0</v>
      </c>
      <c r="F127" s="115">
        <f>'Fuel Switch DE'!S17+'Fuel Switch DE'!AD17+'Fuel Switch DE'!AO17-'Gas Supply'!AK137</f>
        <v>1369897.7331880715</v>
      </c>
      <c r="G127" s="115">
        <f t="shared" si="3"/>
        <v>94336.43669281574</v>
      </c>
      <c r="H127" s="115">
        <f>IF(SUM('N.Gas &amp; H2 demand'!I138:K138)=0,0,IF('Gas Supply'!F137&gt;SUM('N.Gas &amp; H2 demand'!I138:K138),F127,F127*'Gas Supply'!F137/SUM('N.Gas &amp; H2 demand'!I138:K138)))</f>
        <v>1275561.2964952558</v>
      </c>
      <c r="I127" s="115">
        <f>'Fuel Switch DE'!BS17</f>
        <v>1837614.550846003</v>
      </c>
      <c r="J127" s="115">
        <f>'Gas Supply'!E137*'INput Data'!$E$7</f>
        <v>333346.89000293036</v>
      </c>
      <c r="K127" s="115">
        <f>IF('Fuel Switch DE'!BJ17=0,0,-'Fuel Switch DE'!BJ17)</f>
        <v>0</v>
      </c>
      <c r="M127" s="28" t="s">
        <v>20</v>
      </c>
      <c r="N127" s="115">
        <f>'Fuel Switch DE'!V17+'Fuel Switch DE'!AG17+'Fuel Switch DE'!AR17+'Fuel Switch DE'!$BG17</f>
        <v>777521.68345323717</v>
      </c>
      <c r="O127" s="115">
        <f>'Fuel Switch DE'!W17+'Fuel Switch DE'!AH17+'Fuel Switch DE'!AS17+'Fuel Switch DE'!$BG17</f>
        <v>770803.34532374074</v>
      </c>
      <c r="P127" s="115">
        <f>'Fuel Switch DE'!CA17</f>
        <v>0</v>
      </c>
      <c r="Q127" s="115">
        <f>'Fuel Switch DE'!S17+'Fuel Switch DE'!AD17+'Fuel Switch DE'!AO17-'Gas Supply'!AK137</f>
        <v>1369897.7331880715</v>
      </c>
      <c r="R127" s="115">
        <f t="shared" si="4"/>
        <v>94336.43669281574</v>
      </c>
      <c r="S127" s="115">
        <f>IF(SUM('N.Gas &amp; H2 demand'!I138:K138)=0,0,IF('Gas Supply'!F137&gt;SUM('N.Gas &amp; H2 demand'!I138:K138),Q127,Q127*'Gas Supply'!F137/SUM('N.Gas &amp; H2 demand'!I138:K138)))</f>
        <v>1275561.2964952558</v>
      </c>
      <c r="T127" s="115">
        <f>'Fuel Switch DE'!BY17</f>
        <v>1837614.550846003</v>
      </c>
      <c r="U127" s="115">
        <f>'Gas Supply'!E137*'INput Data'!$E$7</f>
        <v>333346.89000293036</v>
      </c>
      <c r="V127" s="115">
        <f>IF('Fuel Switch DE'!BM17=0,0,-'Fuel Switch DE'!BM17)</f>
        <v>0</v>
      </c>
      <c r="X127" s="28" t="s">
        <v>20</v>
      </c>
      <c r="Y127" s="115">
        <f>'Fuel Switch DE'!V54+'Fuel Switch DE'!AG54+'Fuel Switch DE'!AR54+'Fuel Switch DE'!$AZ54</f>
        <v>0</v>
      </c>
      <c r="Z127" s="115">
        <f>'Fuel Switch DE'!W54+'Fuel Switch DE'!AH54+'Fuel Switch DE'!AS54+'Fuel Switch DE'!$AZ54</f>
        <v>0</v>
      </c>
      <c r="AA127" s="115">
        <f>'Fuel Switch DE'!BJ54</f>
        <v>0</v>
      </c>
      <c r="AB127" s="115">
        <f>'Fuel Switch DE'!S54+'Fuel Switch DE'!AD54+'Fuel Switch DE'!AO54-'Gas Supply'!AO137</f>
        <v>1762066.6157258241</v>
      </c>
      <c r="AC127" s="115">
        <f t="shared" si="5"/>
        <v>0</v>
      </c>
      <c r="AD127" s="115">
        <f>IF(SUM('N.Gas &amp; H2 demand'!T138:V138)=0,0,IF('Gas Supply'!L137&gt;SUM('N.Gas &amp; H2 demand'!T138:V138),AB127,AB127*'Gas Supply'!L137/SUM('N.Gas &amp; H2 demand'!T138:V138)))</f>
        <v>1762066.6157258241</v>
      </c>
      <c r="AE127" s="115">
        <f>'Fuel Switch DE'!BI54</f>
        <v>2986658.4099261384</v>
      </c>
      <c r="AF127" s="115">
        <f>'Gas Supply'!K137*'INput Data'!$E$7</f>
        <v>2153968.823794004</v>
      </c>
      <c r="AG127" s="115">
        <f>IF('Fuel Switch DE'!BC54=0,0,-'Fuel Switch DE'!BC54)</f>
        <v>0</v>
      </c>
      <c r="AI127" s="77"/>
      <c r="AK127" s="518" t="s">
        <v>20</v>
      </c>
      <c r="AL127" s="480">
        <f>'Fuel Switch DE'!V17</f>
        <v>648338.12949640269</v>
      </c>
      <c r="AM127" s="115">
        <f>+'Fuel Switch DE'!AG17</f>
        <v>0</v>
      </c>
      <c r="AN127" s="115">
        <f>+'Fuel Switch DE'!AR17</f>
        <v>129183.55395683453</v>
      </c>
      <c r="AO127" s="481">
        <f>+'Fuel Switch DE'!$AZ17</f>
        <v>0</v>
      </c>
      <c r="AP127" s="480">
        <f>'Fuel Switch DE'!W17</f>
        <v>641619.79136690625</v>
      </c>
      <c r="AQ127" s="115">
        <f>+'Fuel Switch DE'!AH17</f>
        <v>0</v>
      </c>
      <c r="AR127" s="115">
        <f>+'Fuel Switch DE'!AS17</f>
        <v>129183.55395683448</v>
      </c>
      <c r="AS127" s="481">
        <f>+'Fuel Switch DE'!$AZ17</f>
        <v>0</v>
      </c>
      <c r="AU127" s="518" t="s">
        <v>20</v>
      </c>
      <c r="AV127" s="480">
        <f>'Fuel Switch DE'!V17</f>
        <v>648338.12949640269</v>
      </c>
      <c r="AW127" s="115">
        <f>+'Fuel Switch DE'!AG17</f>
        <v>0</v>
      </c>
      <c r="AX127" s="115">
        <f>+'Fuel Switch DE'!AR17</f>
        <v>129183.55395683453</v>
      </c>
      <c r="AY127" s="481">
        <f>+'Fuel Switch DE'!$BG17</f>
        <v>0</v>
      </c>
      <c r="AZ127" s="480">
        <f>'Fuel Switch DE'!W17</f>
        <v>641619.79136690625</v>
      </c>
      <c r="BA127" s="115">
        <f>+'Fuel Switch DE'!AH17</f>
        <v>0</v>
      </c>
      <c r="BB127" s="115">
        <f>+'Fuel Switch DE'!AS17</f>
        <v>129183.55395683448</v>
      </c>
      <c r="BC127" s="481">
        <f>+'Fuel Switch DE'!$BG17</f>
        <v>0</v>
      </c>
      <c r="BE127" s="518" t="s">
        <v>20</v>
      </c>
      <c r="BF127" s="480">
        <f>'Fuel Switch DE'!V54</f>
        <v>0</v>
      </c>
      <c r="BG127" s="115">
        <f>+'Fuel Switch DE'!AG54</f>
        <v>0</v>
      </c>
      <c r="BH127" s="115">
        <f>+'Fuel Switch DE'!AR54</f>
        <v>0</v>
      </c>
      <c r="BI127" s="481">
        <f>+'Fuel Switch DE'!$AZ54</f>
        <v>0</v>
      </c>
      <c r="BJ127" s="480">
        <f>'Fuel Switch DE'!W54</f>
        <v>0</v>
      </c>
      <c r="BK127" s="115">
        <f>+'Fuel Switch DE'!AH54</f>
        <v>0</v>
      </c>
      <c r="BL127" s="115">
        <f>+'Fuel Switch DE'!AS54</f>
        <v>0</v>
      </c>
      <c r="BM127" s="481">
        <f>+'Fuel Switch DE'!$AZ54</f>
        <v>0</v>
      </c>
    </row>
    <row r="128" spans="1:65" x14ac:dyDescent="0.25">
      <c r="B128" s="28" t="s">
        <v>21</v>
      </c>
      <c r="C128" s="115">
        <f>'Fuel Switch DE'!V18+'Fuel Switch DE'!AG18+'Fuel Switch DE'!AR18+'Fuel Switch DE'!$AZ18</f>
        <v>632405.68345323717</v>
      </c>
      <c r="D128" s="115">
        <f>'Fuel Switch DE'!W18+'Fuel Switch DE'!AH18+'Fuel Switch DE'!AS18+'Fuel Switch DE'!$AZ18</f>
        <v>632405.68345323717</v>
      </c>
      <c r="E128" s="115">
        <f>'Fuel Switch DE'!BZ18</f>
        <v>0</v>
      </c>
      <c r="F128" s="115">
        <f>'Fuel Switch DE'!S18+'Fuel Switch DE'!AD18+'Fuel Switch DE'!AO18-'Gas Supply'!AK138</f>
        <v>1306216.5467625898</v>
      </c>
      <c r="G128" s="115">
        <f t="shared" si="3"/>
        <v>0</v>
      </c>
      <c r="H128" s="115">
        <f>IF(SUM('N.Gas &amp; H2 demand'!I139:K139)=0,0,IF('Gas Supply'!F138&gt;SUM('N.Gas &amp; H2 demand'!I139:K139),F128,F128*'Gas Supply'!F138/SUM('N.Gas &amp; H2 demand'!I139:K139)))</f>
        <v>1306216.5467625898</v>
      </c>
      <c r="I128" s="115">
        <f>'Fuel Switch DE'!BS18</f>
        <v>10052456.03770137</v>
      </c>
      <c r="J128" s="115">
        <f>'Gas Supply'!E138*'INput Data'!$E$7</f>
        <v>685900.20715198223</v>
      </c>
      <c r="K128" s="115">
        <f>IF('Fuel Switch DE'!BJ18=0,0,-'Fuel Switch DE'!BJ18)</f>
        <v>0</v>
      </c>
      <c r="M128" s="28" t="s">
        <v>21</v>
      </c>
      <c r="N128" s="115">
        <f>'Fuel Switch DE'!V18+'Fuel Switch DE'!AG18+'Fuel Switch DE'!AR18+'Fuel Switch DE'!$BG18</f>
        <v>632405.68345323717</v>
      </c>
      <c r="O128" s="115">
        <f>'Fuel Switch DE'!W18+'Fuel Switch DE'!AH18+'Fuel Switch DE'!AS18+'Fuel Switch DE'!$BG18</f>
        <v>632405.68345323717</v>
      </c>
      <c r="P128" s="115">
        <f>'Fuel Switch DE'!CA18</f>
        <v>0</v>
      </c>
      <c r="Q128" s="115">
        <f>'Fuel Switch DE'!S18+'Fuel Switch DE'!AD18+'Fuel Switch DE'!AO18-'Gas Supply'!AK138</f>
        <v>1306216.5467625898</v>
      </c>
      <c r="R128" s="115">
        <f t="shared" si="4"/>
        <v>0</v>
      </c>
      <c r="S128" s="115">
        <f>IF(SUM('N.Gas &amp; H2 demand'!I139:K139)=0,0,IF('Gas Supply'!F138&gt;SUM('N.Gas &amp; H2 demand'!I139:K139),Q128,Q128*'Gas Supply'!F138/SUM('N.Gas &amp; H2 demand'!I139:K139)))</f>
        <v>1306216.5467625898</v>
      </c>
      <c r="T128" s="115">
        <f>'Fuel Switch DE'!BY18</f>
        <v>10052456.03770137</v>
      </c>
      <c r="U128" s="115">
        <f>'Gas Supply'!E138*'INput Data'!$E$7</f>
        <v>685900.20715198223</v>
      </c>
      <c r="V128" s="115">
        <f>IF('Fuel Switch DE'!BM18=0,0,-'Fuel Switch DE'!BM18)</f>
        <v>0</v>
      </c>
      <c r="X128" s="28" t="s">
        <v>21</v>
      </c>
      <c r="Y128" s="115">
        <f>'Fuel Switch DE'!V55+'Fuel Switch DE'!AG55+'Fuel Switch DE'!AR55+'Fuel Switch DE'!$AZ55</f>
        <v>443982.73381294962</v>
      </c>
      <c r="Z128" s="115">
        <f>'Fuel Switch DE'!W55+'Fuel Switch DE'!AH55+'Fuel Switch DE'!AS55+'Fuel Switch DE'!$AZ55</f>
        <v>443982.73381294962</v>
      </c>
      <c r="AA128" s="115">
        <f>'Fuel Switch DE'!BJ55</f>
        <v>0</v>
      </c>
      <c r="AB128" s="115">
        <f>'Fuel Switch DE'!S55+'Fuel Switch DE'!AD55+'Fuel Switch DE'!AO55-'Gas Supply'!AO138</f>
        <v>8476875.7245238535</v>
      </c>
      <c r="AC128" s="115">
        <f t="shared" si="5"/>
        <v>3314436.6063789232</v>
      </c>
      <c r="AD128" s="115">
        <f>IF(SUM('N.Gas &amp; H2 demand'!T139:V139)=0,0,IF('Gas Supply'!L138&gt;SUM('N.Gas &amp; H2 demand'!T139:V139),AB128,AB128*'Gas Supply'!L138/SUM('N.Gas &amp; H2 demand'!T139:V139)))</f>
        <v>5162439.1181449303</v>
      </c>
      <c r="AE128" s="115">
        <f>'Fuel Switch DE'!BI55</f>
        <v>23470772.48864172</v>
      </c>
      <c r="AF128" s="115">
        <f>'Gas Supply'!K138*'INput Data'!$E$7</f>
        <v>4366870.4476195248</v>
      </c>
      <c r="AG128" s="115">
        <f>IF('Fuel Switch DE'!BC55=0,0,-'Fuel Switch DE'!BC55)</f>
        <v>0</v>
      </c>
      <c r="AI128" s="77"/>
      <c r="AK128" s="518" t="s">
        <v>21</v>
      </c>
      <c r="AL128" s="480">
        <f>'Fuel Switch DE'!V18</f>
        <v>0</v>
      </c>
      <c r="AM128" s="115">
        <f>+'Fuel Switch DE'!AG18</f>
        <v>0</v>
      </c>
      <c r="AN128" s="115">
        <f>+'Fuel Switch DE'!AR18</f>
        <v>632405.68345323717</v>
      </c>
      <c r="AO128" s="481">
        <f>+'Fuel Switch DE'!$AZ18</f>
        <v>0</v>
      </c>
      <c r="AP128" s="480">
        <f>'Fuel Switch DE'!W18</f>
        <v>0</v>
      </c>
      <c r="AQ128" s="115">
        <f>+'Fuel Switch DE'!AH18</f>
        <v>0</v>
      </c>
      <c r="AR128" s="115">
        <f>+'Fuel Switch DE'!AS18</f>
        <v>632405.68345323717</v>
      </c>
      <c r="AS128" s="481">
        <f>+'Fuel Switch DE'!$AZ18</f>
        <v>0</v>
      </c>
      <c r="AU128" s="518" t="s">
        <v>21</v>
      </c>
      <c r="AV128" s="480">
        <f>'Fuel Switch DE'!V18</f>
        <v>0</v>
      </c>
      <c r="AW128" s="115">
        <f>+'Fuel Switch DE'!AG18</f>
        <v>0</v>
      </c>
      <c r="AX128" s="115">
        <f>+'Fuel Switch DE'!AR18</f>
        <v>632405.68345323717</v>
      </c>
      <c r="AY128" s="481">
        <f>+'Fuel Switch DE'!$BG18</f>
        <v>0</v>
      </c>
      <c r="AZ128" s="480">
        <f>'Fuel Switch DE'!W18</f>
        <v>0</v>
      </c>
      <c r="BA128" s="115">
        <f>+'Fuel Switch DE'!AH18</f>
        <v>0</v>
      </c>
      <c r="BB128" s="115">
        <f>+'Fuel Switch DE'!AS18</f>
        <v>632405.68345323717</v>
      </c>
      <c r="BC128" s="481">
        <f>+'Fuel Switch DE'!$BG18</f>
        <v>0</v>
      </c>
      <c r="BE128" s="518" t="s">
        <v>21</v>
      </c>
      <c r="BF128" s="480">
        <f>'Fuel Switch DE'!V55</f>
        <v>0</v>
      </c>
      <c r="BG128" s="115">
        <f>+'Fuel Switch DE'!AG55</f>
        <v>0</v>
      </c>
      <c r="BH128" s="115">
        <f>+'Fuel Switch DE'!AR55</f>
        <v>443982.73381294962</v>
      </c>
      <c r="BI128" s="481">
        <f>+'Fuel Switch DE'!$AZ55</f>
        <v>0</v>
      </c>
      <c r="BJ128" s="480">
        <f>'Fuel Switch DE'!W55</f>
        <v>0</v>
      </c>
      <c r="BK128" s="115">
        <f>+'Fuel Switch DE'!AH55</f>
        <v>0</v>
      </c>
      <c r="BL128" s="115">
        <f>+'Fuel Switch DE'!AS55</f>
        <v>443982.73381294962</v>
      </c>
      <c r="BM128" s="481">
        <f>+'Fuel Switch DE'!$AZ55</f>
        <v>0</v>
      </c>
    </row>
    <row r="129" spans="2:65" x14ac:dyDescent="0.25">
      <c r="B129" s="28" t="s">
        <v>22</v>
      </c>
      <c r="C129" s="115">
        <f>'Fuel Switch DE'!V19+'Fuel Switch DE'!AG19+'Fuel Switch DE'!AR19+'Fuel Switch DE'!$AZ19</f>
        <v>1065187.3052619142</v>
      </c>
      <c r="D129" s="115">
        <f>'Fuel Switch DE'!W19+'Fuel Switch DE'!AH19+'Fuel Switch DE'!AS19+'Fuel Switch DE'!$AZ19</f>
        <v>791342.47476185777</v>
      </c>
      <c r="E129" s="115">
        <f>'Fuel Switch DE'!BZ19</f>
        <v>0</v>
      </c>
      <c r="F129" s="115">
        <f>'Fuel Switch DE'!S19+'Fuel Switch DE'!AD19+'Fuel Switch DE'!AO19-'Gas Supply'!AK139</f>
        <v>862382.26803662931</v>
      </c>
      <c r="G129" s="115">
        <f t="shared" si="3"/>
        <v>0</v>
      </c>
      <c r="H129" s="115">
        <f>IF(SUM('N.Gas &amp; H2 demand'!I140:K140)=0,0,IF('Gas Supply'!F139&gt;SUM('N.Gas &amp; H2 demand'!I140:K140),F129,F129*'Gas Supply'!F139/SUM('N.Gas &amp; H2 demand'!I140:K140)))</f>
        <v>862382.26803662931</v>
      </c>
      <c r="I129" s="115">
        <f>'Fuel Switch DE'!BS19</f>
        <v>1630969.1940685422</v>
      </c>
      <c r="J129" s="115">
        <f>'Gas Supply'!E139*'INput Data'!$E$7</f>
        <v>405139.55760563008</v>
      </c>
      <c r="K129" s="115">
        <f>IF('Fuel Switch DE'!BJ19=0,0,-'Fuel Switch DE'!BJ19)</f>
        <v>0</v>
      </c>
      <c r="M129" s="28" t="s">
        <v>22</v>
      </c>
      <c r="N129" s="115">
        <f>'Fuel Switch DE'!V19+'Fuel Switch DE'!AG19+'Fuel Switch DE'!AR19+'Fuel Switch DE'!$BG19</f>
        <v>1065187.3052619142</v>
      </c>
      <c r="O129" s="115">
        <f>'Fuel Switch DE'!W19+'Fuel Switch DE'!AH19+'Fuel Switch DE'!AS19+'Fuel Switch DE'!$BG19</f>
        <v>791342.47476185777</v>
      </c>
      <c r="P129" s="115">
        <f>'Fuel Switch DE'!CA19</f>
        <v>0</v>
      </c>
      <c r="Q129" s="115">
        <f>'Fuel Switch DE'!S19+'Fuel Switch DE'!AD19+'Fuel Switch DE'!AO19-'Gas Supply'!AK139</f>
        <v>862382.26803662931</v>
      </c>
      <c r="R129" s="115">
        <f t="shared" si="4"/>
        <v>0</v>
      </c>
      <c r="S129" s="115">
        <f>IF(SUM('N.Gas &amp; H2 demand'!I140:K140)=0,0,IF('Gas Supply'!F139&gt;SUM('N.Gas &amp; H2 demand'!I140:K140),Q129,Q129*'Gas Supply'!F139/SUM('N.Gas &amp; H2 demand'!I140:K140)))</f>
        <v>862382.26803662931</v>
      </c>
      <c r="T129" s="115">
        <f>'Fuel Switch DE'!BY19</f>
        <v>1630969.1940685422</v>
      </c>
      <c r="U129" s="115">
        <f>'Gas Supply'!E139*'INput Data'!$E$7</f>
        <v>405139.55760563008</v>
      </c>
      <c r="V129" s="115">
        <f>IF('Fuel Switch DE'!BM19=0,0,-'Fuel Switch DE'!BM19)</f>
        <v>0</v>
      </c>
      <c r="X129" s="28" t="s">
        <v>22</v>
      </c>
      <c r="Y129" s="115">
        <f>'Fuel Switch DE'!V56+'Fuel Switch DE'!AG56+'Fuel Switch DE'!AR56+'Fuel Switch DE'!$AZ56</f>
        <v>0</v>
      </c>
      <c r="Z129" s="115">
        <f>'Fuel Switch DE'!W56+'Fuel Switch DE'!AH56+'Fuel Switch DE'!AS56+'Fuel Switch DE'!$AZ56</f>
        <v>0</v>
      </c>
      <c r="AA129" s="115">
        <f>'Fuel Switch DE'!BJ56</f>
        <v>0</v>
      </c>
      <c r="AB129" s="115">
        <f>'Fuel Switch DE'!S56+'Fuel Switch DE'!AD56+'Fuel Switch DE'!AO56-'Gas Supply'!AO139</f>
        <v>3064000.2801043121</v>
      </c>
      <c r="AC129" s="115">
        <f t="shared" si="5"/>
        <v>0</v>
      </c>
      <c r="AD129" s="115">
        <f>IF(SUM('N.Gas &amp; H2 demand'!T140:V140)=0,0,IF('Gas Supply'!L139&gt;SUM('N.Gas &amp; H2 demand'!T140:V140),AB129,AB129*'Gas Supply'!L139/SUM('N.Gas &amp; H2 demand'!T140:V140)))</f>
        <v>3064000.2801043121</v>
      </c>
      <c r="AE129" s="115">
        <f>'Fuel Switch DE'!BI56</f>
        <v>2981160.3911398211</v>
      </c>
      <c r="AF129" s="115">
        <f>'Gas Supply'!K139*'INput Data'!$E$7</f>
        <v>2722184.8521904522</v>
      </c>
      <c r="AG129" s="115">
        <f>IF('Fuel Switch DE'!BC56=0,0,-'Fuel Switch DE'!BC56)</f>
        <v>0</v>
      </c>
      <c r="AI129" s="77"/>
      <c r="AK129" s="518" t="s">
        <v>22</v>
      </c>
      <c r="AL129" s="480">
        <f>'Fuel Switch DE'!V19</f>
        <v>0</v>
      </c>
      <c r="AM129" s="115">
        <f>+'Fuel Switch DE'!AG19</f>
        <v>48124.219883258833</v>
      </c>
      <c r="AN129" s="115">
        <f>+'Fuel Switch DE'!AR19</f>
        <v>1017063.0853786552</v>
      </c>
      <c r="AO129" s="481">
        <f>+'Fuel Switch DE'!$AZ19</f>
        <v>0</v>
      </c>
      <c r="AP129" s="480">
        <f>'Fuel Switch DE'!W19</f>
        <v>0</v>
      </c>
      <c r="AQ129" s="115">
        <f>+'Fuel Switch DE'!AH19</f>
        <v>48124.219883258833</v>
      </c>
      <c r="AR129" s="115">
        <f>+'Fuel Switch DE'!AS19</f>
        <v>743218.25487859896</v>
      </c>
      <c r="AS129" s="481">
        <f>+'Fuel Switch DE'!$AZ19</f>
        <v>0</v>
      </c>
      <c r="AU129" s="518" t="s">
        <v>22</v>
      </c>
      <c r="AV129" s="480">
        <f>'Fuel Switch DE'!V19</f>
        <v>0</v>
      </c>
      <c r="AW129" s="115">
        <f>+'Fuel Switch DE'!AG19</f>
        <v>48124.219883258833</v>
      </c>
      <c r="AX129" s="115">
        <f>+'Fuel Switch DE'!AR19</f>
        <v>1017063.0853786552</v>
      </c>
      <c r="AY129" s="481">
        <f>+'Fuel Switch DE'!$BG19</f>
        <v>0</v>
      </c>
      <c r="AZ129" s="480">
        <f>'Fuel Switch DE'!W19</f>
        <v>0</v>
      </c>
      <c r="BA129" s="115">
        <f>+'Fuel Switch DE'!AH19</f>
        <v>48124.219883258833</v>
      </c>
      <c r="BB129" s="115">
        <f>+'Fuel Switch DE'!AS19</f>
        <v>743218.25487859896</v>
      </c>
      <c r="BC129" s="481">
        <f>+'Fuel Switch DE'!$BG19</f>
        <v>0</v>
      </c>
      <c r="BE129" s="518" t="s">
        <v>22</v>
      </c>
      <c r="BF129" s="480">
        <f>'Fuel Switch DE'!V56</f>
        <v>0</v>
      </c>
      <c r="BG129" s="115">
        <f>+'Fuel Switch DE'!AG56</f>
        <v>0</v>
      </c>
      <c r="BH129" s="115">
        <f>+'Fuel Switch DE'!AR56</f>
        <v>0</v>
      </c>
      <c r="BI129" s="481">
        <f>+'Fuel Switch DE'!$AZ56</f>
        <v>0</v>
      </c>
      <c r="BJ129" s="480">
        <f>'Fuel Switch DE'!W56</f>
        <v>0</v>
      </c>
      <c r="BK129" s="115">
        <f>+'Fuel Switch DE'!AH56</f>
        <v>0</v>
      </c>
      <c r="BL129" s="115">
        <f>+'Fuel Switch DE'!AS56</f>
        <v>0</v>
      </c>
      <c r="BM129" s="481">
        <f>+'Fuel Switch DE'!$AZ56</f>
        <v>0</v>
      </c>
    </row>
    <row r="130" spans="2:65" x14ac:dyDescent="0.25">
      <c r="B130" s="28" t="s">
        <v>23</v>
      </c>
      <c r="C130" s="115">
        <f>'Fuel Switch DE'!V20+'Fuel Switch DE'!AG20+'Fuel Switch DE'!AR20+'Fuel Switch DE'!$AZ20</f>
        <v>79027.338129496406</v>
      </c>
      <c r="D130" s="115">
        <f>'Fuel Switch DE'!W20+'Fuel Switch DE'!AH20+'Fuel Switch DE'!AS20+'Fuel Switch DE'!$AZ20</f>
        <v>79027.338129496406</v>
      </c>
      <c r="E130" s="115">
        <f>'Fuel Switch DE'!BZ20</f>
        <v>11829.92096239973</v>
      </c>
      <c r="F130" s="115">
        <f>'Fuel Switch DE'!S20+'Fuel Switch DE'!AD20+'Fuel Switch DE'!AO20-'Gas Supply'!AK140</f>
        <v>371998.00290602609</v>
      </c>
      <c r="G130" s="115">
        <f t="shared" si="3"/>
        <v>69495.31689337705</v>
      </c>
      <c r="H130" s="115">
        <f>IF(SUM('N.Gas &amp; H2 demand'!I141:K141)=0,0,IF('Gas Supply'!F140&gt;SUM('N.Gas &amp; H2 demand'!I141:K141),F130,F130*'Gas Supply'!F140/SUM('N.Gas &amp; H2 demand'!I141:K141)))</f>
        <v>302502.68601264904</v>
      </c>
      <c r="I130" s="115">
        <f>'Fuel Switch DE'!BS20</f>
        <v>162271.43757255797</v>
      </c>
      <c r="J130" s="115">
        <f>'Gas Supply'!E140*'INput Data'!$E$7</f>
        <v>93615.260168043023</v>
      </c>
      <c r="K130" s="115">
        <f>IF('Fuel Switch DE'!BJ20=0,0,-'Fuel Switch DE'!BJ20)</f>
        <v>0</v>
      </c>
      <c r="M130" s="28" t="s">
        <v>23</v>
      </c>
      <c r="N130" s="115">
        <f>'Fuel Switch DE'!V20+'Fuel Switch DE'!AG20+'Fuel Switch DE'!AR20+'Fuel Switch DE'!$BG20</f>
        <v>79027.338129496406</v>
      </c>
      <c r="O130" s="115">
        <f>'Fuel Switch DE'!W20+'Fuel Switch DE'!AH20+'Fuel Switch DE'!AS20+'Fuel Switch DE'!$BG20</f>
        <v>79027.338129496406</v>
      </c>
      <c r="P130" s="115">
        <f>'Fuel Switch DE'!CA20</f>
        <v>11829.92096239973</v>
      </c>
      <c r="Q130" s="115">
        <f>'Fuel Switch DE'!S20+'Fuel Switch DE'!AD20+'Fuel Switch DE'!AO20-'Gas Supply'!AK140</f>
        <v>371998.00290602609</v>
      </c>
      <c r="R130" s="115">
        <f t="shared" si="4"/>
        <v>69495.31689337705</v>
      </c>
      <c r="S130" s="115">
        <f>IF(SUM('N.Gas &amp; H2 demand'!I141:K141)=0,0,IF('Gas Supply'!F140&gt;SUM('N.Gas &amp; H2 demand'!I141:K141),Q130,Q130*'Gas Supply'!F140/SUM('N.Gas &amp; H2 demand'!I141:K141)))</f>
        <v>302502.68601264904</v>
      </c>
      <c r="T130" s="115">
        <f>'Fuel Switch DE'!BY20</f>
        <v>162271.43757255797</v>
      </c>
      <c r="U130" s="115">
        <f>'Gas Supply'!E140*'INput Data'!$E$7</f>
        <v>93615.260168043023</v>
      </c>
      <c r="V130" s="115">
        <f>IF('Fuel Switch DE'!BM20=0,0,-'Fuel Switch DE'!BM20)</f>
        <v>0</v>
      </c>
      <c r="X130" s="28" t="s">
        <v>23</v>
      </c>
      <c r="Y130" s="115">
        <f>'Fuel Switch DE'!V57+'Fuel Switch DE'!AG57+'Fuel Switch DE'!AR57+'Fuel Switch DE'!$AZ57</f>
        <v>0</v>
      </c>
      <c r="Z130" s="115">
        <f>'Fuel Switch DE'!W57+'Fuel Switch DE'!AH57+'Fuel Switch DE'!AS57+'Fuel Switch DE'!$AZ57</f>
        <v>0</v>
      </c>
      <c r="AA130" s="115">
        <f>'Fuel Switch DE'!BJ57</f>
        <v>0</v>
      </c>
      <c r="AB130" s="115">
        <f>'Fuel Switch DE'!S57+'Fuel Switch DE'!AD57+'Fuel Switch DE'!AO57-'Gas Supply'!AO140</f>
        <v>806399.41882406874</v>
      </c>
      <c r="AC130" s="115">
        <f t="shared" si="5"/>
        <v>260630.38988637098</v>
      </c>
      <c r="AD130" s="115">
        <f>IF(SUM('N.Gas &amp; H2 demand'!T141:V141)=0,0,IF('Gas Supply'!L140&gt;SUM('N.Gas &amp; H2 demand'!T141:V141),AB130,AB130*'Gas Supply'!L140/SUM('N.Gas &amp; H2 demand'!T141:V141)))</f>
        <v>545769.02893769776</v>
      </c>
      <c r="AE130" s="115">
        <f>'Fuel Switch DE'!BI57</f>
        <v>297091.77247254137</v>
      </c>
      <c r="AF130" s="115">
        <f>'Gas Supply'!K140*'INput Data'!$E$7</f>
        <v>618667.1981833477</v>
      </c>
      <c r="AG130" s="115">
        <f>IF('Fuel Switch DE'!BC57=0,0,-'Fuel Switch DE'!BC57)</f>
        <v>0</v>
      </c>
      <c r="AI130" s="77"/>
      <c r="AK130" s="518" t="s">
        <v>23</v>
      </c>
      <c r="AL130" s="480">
        <f>'Fuel Switch DE'!V20</f>
        <v>0</v>
      </c>
      <c r="AM130" s="115">
        <f>+'Fuel Switch DE'!AG20</f>
        <v>0</v>
      </c>
      <c r="AN130" s="115">
        <f>+'Fuel Switch DE'!AR20</f>
        <v>79027.338129496406</v>
      </c>
      <c r="AO130" s="481">
        <f>+'Fuel Switch DE'!$AZ20</f>
        <v>0</v>
      </c>
      <c r="AP130" s="480">
        <f>'Fuel Switch DE'!W20</f>
        <v>0</v>
      </c>
      <c r="AQ130" s="115">
        <f>+'Fuel Switch DE'!AH20</f>
        <v>0</v>
      </c>
      <c r="AR130" s="115">
        <f>+'Fuel Switch DE'!AS20</f>
        <v>79027.338129496406</v>
      </c>
      <c r="AS130" s="481">
        <f>+'Fuel Switch DE'!$AZ20</f>
        <v>0</v>
      </c>
      <c r="AU130" s="518" t="s">
        <v>23</v>
      </c>
      <c r="AV130" s="480">
        <f>'Fuel Switch DE'!V20</f>
        <v>0</v>
      </c>
      <c r="AW130" s="115">
        <f>+'Fuel Switch DE'!AG20</f>
        <v>0</v>
      </c>
      <c r="AX130" s="115">
        <f>+'Fuel Switch DE'!AR20</f>
        <v>79027.338129496406</v>
      </c>
      <c r="AY130" s="481">
        <f>+'Fuel Switch DE'!$BG20</f>
        <v>0</v>
      </c>
      <c r="AZ130" s="480">
        <f>'Fuel Switch DE'!W20</f>
        <v>0</v>
      </c>
      <c r="BA130" s="115">
        <f>+'Fuel Switch DE'!AH20</f>
        <v>0</v>
      </c>
      <c r="BB130" s="115">
        <f>+'Fuel Switch DE'!AS20</f>
        <v>79027.338129496406</v>
      </c>
      <c r="BC130" s="481">
        <f>+'Fuel Switch DE'!$BG20</f>
        <v>0</v>
      </c>
      <c r="BE130" s="518" t="s">
        <v>23</v>
      </c>
      <c r="BF130" s="480">
        <f>'Fuel Switch DE'!V57</f>
        <v>0</v>
      </c>
      <c r="BG130" s="115">
        <f>+'Fuel Switch DE'!AG57</f>
        <v>0</v>
      </c>
      <c r="BH130" s="115">
        <f>+'Fuel Switch DE'!AR57</f>
        <v>0</v>
      </c>
      <c r="BI130" s="481">
        <f>+'Fuel Switch DE'!$AZ57</f>
        <v>0</v>
      </c>
      <c r="BJ130" s="480">
        <f>'Fuel Switch DE'!W57</f>
        <v>0</v>
      </c>
      <c r="BK130" s="115">
        <f>+'Fuel Switch DE'!AH57</f>
        <v>0</v>
      </c>
      <c r="BL130" s="115">
        <f>+'Fuel Switch DE'!AS57</f>
        <v>0</v>
      </c>
      <c r="BM130" s="481">
        <f>+'Fuel Switch DE'!$AZ57</f>
        <v>0</v>
      </c>
    </row>
    <row r="131" spans="2:65" x14ac:dyDescent="0.25">
      <c r="B131" s="28" t="s">
        <v>24</v>
      </c>
      <c r="C131" s="115">
        <f>'Fuel Switch DE'!V21+'Fuel Switch DE'!AG21+'Fuel Switch DE'!AR21+'Fuel Switch DE'!$AZ21</f>
        <v>125934.66330935255</v>
      </c>
      <c r="D131" s="115">
        <f>'Fuel Switch DE'!W21+'Fuel Switch DE'!AH21+'Fuel Switch DE'!AS21+'Fuel Switch DE'!$AZ21</f>
        <v>125934.66330935259</v>
      </c>
      <c r="E131" s="115">
        <f>'Fuel Switch DE'!BZ21</f>
        <v>47732.040331332195</v>
      </c>
      <c r="F131" s="115">
        <f>'Fuel Switch DE'!S21+'Fuel Switch DE'!AD21+'Fuel Switch DE'!AO21-'Gas Supply'!AK141</f>
        <v>1283851.281657194</v>
      </c>
      <c r="G131" s="115">
        <f t="shared" si="3"/>
        <v>951107.51876548282</v>
      </c>
      <c r="H131" s="115">
        <f>IF(SUM('N.Gas &amp; H2 demand'!I142:K142)=0,0,IF('Gas Supply'!F141&gt;SUM('N.Gas &amp; H2 demand'!I142:K142),F131,F131*'Gas Supply'!F141/SUM('N.Gas &amp; H2 demand'!I142:K142)))</f>
        <v>332743.7628917112</v>
      </c>
      <c r="I131" s="115">
        <f>'Fuel Switch DE'!BS21</f>
        <v>981971.56472856912</v>
      </c>
      <c r="J131" s="115">
        <f>'Gas Supply'!E141*'INput Data'!$E$7</f>
        <v>108327.59996923857</v>
      </c>
      <c r="K131" s="115">
        <f>IF('Fuel Switch DE'!BJ21=0,0,-'Fuel Switch DE'!BJ21)</f>
        <v>0</v>
      </c>
      <c r="M131" s="28" t="s">
        <v>24</v>
      </c>
      <c r="N131" s="115">
        <f>'Fuel Switch DE'!V21+'Fuel Switch DE'!AG21+'Fuel Switch DE'!AR21+'Fuel Switch DE'!$BG21</f>
        <v>125934.66330935255</v>
      </c>
      <c r="O131" s="115">
        <f>'Fuel Switch DE'!W21+'Fuel Switch DE'!AH21+'Fuel Switch DE'!AS21+'Fuel Switch DE'!$BG21</f>
        <v>125934.66330935259</v>
      </c>
      <c r="P131" s="115">
        <f>'Fuel Switch DE'!CA21</f>
        <v>47732.040331332195</v>
      </c>
      <c r="Q131" s="115">
        <f>'Fuel Switch DE'!S21+'Fuel Switch DE'!AD21+'Fuel Switch DE'!AO21-'Gas Supply'!AK141</f>
        <v>1283851.281657194</v>
      </c>
      <c r="R131" s="115">
        <f t="shared" si="4"/>
        <v>951107.51876548282</v>
      </c>
      <c r="S131" s="115">
        <f>IF(SUM('N.Gas &amp; H2 demand'!I142:K142)=0,0,IF('Gas Supply'!F141&gt;SUM('N.Gas &amp; H2 demand'!I142:K142),Q131,Q131*'Gas Supply'!F141/SUM('N.Gas &amp; H2 demand'!I142:K142)))</f>
        <v>332743.7628917112</v>
      </c>
      <c r="T131" s="115">
        <f>'Fuel Switch DE'!BY21</f>
        <v>981971.56472856912</v>
      </c>
      <c r="U131" s="115">
        <f>'Gas Supply'!E141*'INput Data'!$E$7</f>
        <v>108327.59996923857</v>
      </c>
      <c r="V131" s="115">
        <f>IF('Fuel Switch DE'!BM21=0,0,-'Fuel Switch DE'!BM21)</f>
        <v>0</v>
      </c>
      <c r="X131" s="28" t="s">
        <v>24</v>
      </c>
      <c r="Y131" s="115">
        <f>'Fuel Switch DE'!V58+'Fuel Switch DE'!AG58+'Fuel Switch DE'!AR58+'Fuel Switch DE'!$AZ58</f>
        <v>0</v>
      </c>
      <c r="Z131" s="115">
        <f>'Fuel Switch DE'!W58+'Fuel Switch DE'!AH58+'Fuel Switch DE'!AS58+'Fuel Switch DE'!$AZ58</f>
        <v>0</v>
      </c>
      <c r="AA131" s="115">
        <f>'Fuel Switch DE'!BJ58</f>
        <v>0</v>
      </c>
      <c r="AB131" s="115">
        <f>'Fuel Switch DE'!S58+'Fuel Switch DE'!AD58+'Fuel Switch DE'!AO58-'Gas Supply'!AO141</f>
        <v>2790903.9000986284</v>
      </c>
      <c r="AC131" s="115">
        <f t="shared" si="5"/>
        <v>2083020.6269451212</v>
      </c>
      <c r="AD131" s="115">
        <f>IF(SUM('N.Gas &amp; H2 demand'!T142:V142)=0,0,IF('Gas Supply'!L141&gt;SUM('N.Gas &amp; H2 demand'!T142:V142),AB131,AB131*'Gas Supply'!L141/SUM('N.Gas &amp; H2 demand'!T142:V142)))</f>
        <v>707883.27315350703</v>
      </c>
      <c r="AE131" s="115">
        <f>'Fuel Switch DE'!BI58</f>
        <v>2092534.6479136408</v>
      </c>
      <c r="AF131" s="115">
        <f>'Gas Supply'!K141*'INput Data'!$E$7</f>
        <v>675308.92001118511</v>
      </c>
      <c r="AG131" s="115">
        <f>IF('Fuel Switch DE'!BC58=0,0,-'Fuel Switch DE'!BC58)</f>
        <v>0</v>
      </c>
      <c r="AI131" s="77"/>
      <c r="AK131" s="518" t="s">
        <v>24</v>
      </c>
      <c r="AL131" s="480">
        <f>'Fuel Switch DE'!V21</f>
        <v>0</v>
      </c>
      <c r="AM131" s="115">
        <f>+'Fuel Switch DE'!AG21</f>
        <v>0</v>
      </c>
      <c r="AN131" s="115">
        <f>+'Fuel Switch DE'!AR21</f>
        <v>125934.66330935255</v>
      </c>
      <c r="AO131" s="481">
        <f>+'Fuel Switch DE'!$AZ21</f>
        <v>0</v>
      </c>
      <c r="AP131" s="480">
        <f>'Fuel Switch DE'!W21</f>
        <v>0</v>
      </c>
      <c r="AQ131" s="115">
        <f>+'Fuel Switch DE'!AH21</f>
        <v>0</v>
      </c>
      <c r="AR131" s="115">
        <f>+'Fuel Switch DE'!AS21</f>
        <v>125934.66330935259</v>
      </c>
      <c r="AS131" s="481">
        <f>+'Fuel Switch DE'!$AZ21</f>
        <v>0</v>
      </c>
      <c r="AU131" s="518" t="s">
        <v>24</v>
      </c>
      <c r="AV131" s="480">
        <f>'Fuel Switch DE'!V21</f>
        <v>0</v>
      </c>
      <c r="AW131" s="115">
        <f>+'Fuel Switch DE'!AG21</f>
        <v>0</v>
      </c>
      <c r="AX131" s="115">
        <f>+'Fuel Switch DE'!AR21</f>
        <v>125934.66330935255</v>
      </c>
      <c r="AY131" s="481">
        <f>+'Fuel Switch DE'!$BG21</f>
        <v>0</v>
      </c>
      <c r="AZ131" s="480">
        <f>'Fuel Switch DE'!W21</f>
        <v>0</v>
      </c>
      <c r="BA131" s="115">
        <f>+'Fuel Switch DE'!AH21</f>
        <v>0</v>
      </c>
      <c r="BB131" s="115">
        <f>+'Fuel Switch DE'!AS21</f>
        <v>125934.66330935259</v>
      </c>
      <c r="BC131" s="481">
        <f>+'Fuel Switch DE'!$BG21</f>
        <v>0</v>
      </c>
      <c r="BE131" s="518" t="s">
        <v>24</v>
      </c>
      <c r="BF131" s="480">
        <f>'Fuel Switch DE'!V58</f>
        <v>0</v>
      </c>
      <c r="BG131" s="115">
        <f>+'Fuel Switch DE'!AG58</f>
        <v>0</v>
      </c>
      <c r="BH131" s="115">
        <f>+'Fuel Switch DE'!AR58</f>
        <v>0</v>
      </c>
      <c r="BI131" s="481">
        <f>+'Fuel Switch DE'!$AZ58</f>
        <v>0</v>
      </c>
      <c r="BJ131" s="480">
        <f>'Fuel Switch DE'!W58</f>
        <v>0</v>
      </c>
      <c r="BK131" s="115">
        <f>+'Fuel Switch DE'!AH58</f>
        <v>0</v>
      </c>
      <c r="BL131" s="115">
        <f>+'Fuel Switch DE'!AS58</f>
        <v>0</v>
      </c>
      <c r="BM131" s="481">
        <f>+'Fuel Switch DE'!$AZ58</f>
        <v>0</v>
      </c>
    </row>
    <row r="132" spans="2:65" x14ac:dyDescent="0.25">
      <c r="B132" s="28" t="s">
        <v>25</v>
      </c>
      <c r="C132" s="115">
        <f>'Fuel Switch DE'!V22+'Fuel Switch DE'!AG22+'Fuel Switch DE'!AR22+'Fuel Switch DE'!$AZ22</f>
        <v>429328.41845764732</v>
      </c>
      <c r="D132" s="115">
        <f>'Fuel Switch DE'!W22+'Fuel Switch DE'!AH22+'Fuel Switch DE'!AS22+'Fuel Switch DE'!$AZ22</f>
        <v>404227.57659792097</v>
      </c>
      <c r="E132" s="115">
        <f>'Fuel Switch DE'!BZ22</f>
        <v>51269.685849133457</v>
      </c>
      <c r="F132" s="115">
        <f>'Fuel Switch DE'!S22+'Fuel Switch DE'!AD22+'Fuel Switch DE'!AO22-'Gas Supply'!AK142</f>
        <v>856745.29666396813</v>
      </c>
      <c r="G132" s="115">
        <f t="shared" si="3"/>
        <v>0</v>
      </c>
      <c r="H132" s="115">
        <f>IF(SUM('N.Gas &amp; H2 demand'!I143:K143)=0,0,IF('Gas Supply'!F142&gt;SUM('N.Gas &amp; H2 demand'!I143:K143),F132,F132*'Gas Supply'!F142/SUM('N.Gas &amp; H2 demand'!I143:K143)))</f>
        <v>856745.29666396813</v>
      </c>
      <c r="I132" s="115">
        <f>'Fuel Switch DE'!BS22</f>
        <v>800597.49807919131</v>
      </c>
      <c r="J132" s="115">
        <f>'Gas Supply'!E142*'INput Data'!$E$7</f>
        <v>444775.51620776043</v>
      </c>
      <c r="K132" s="115">
        <f>IF('Fuel Switch DE'!BJ22=0,0,-'Fuel Switch DE'!BJ22)</f>
        <v>0</v>
      </c>
      <c r="M132" s="28" t="s">
        <v>25</v>
      </c>
      <c r="N132" s="115">
        <f>'Fuel Switch DE'!V22+'Fuel Switch DE'!AG22+'Fuel Switch DE'!AR22+'Fuel Switch DE'!$BG22</f>
        <v>429328.41845764732</v>
      </c>
      <c r="O132" s="115">
        <f>'Fuel Switch DE'!W22+'Fuel Switch DE'!AH22+'Fuel Switch DE'!AS22+'Fuel Switch DE'!$BG22</f>
        <v>404227.57659792097</v>
      </c>
      <c r="P132" s="115">
        <f>'Fuel Switch DE'!CA22</f>
        <v>51269.685849133457</v>
      </c>
      <c r="Q132" s="115">
        <f>'Fuel Switch DE'!S22+'Fuel Switch DE'!AD22+'Fuel Switch DE'!AO22-'Gas Supply'!AK142</f>
        <v>856745.29666396813</v>
      </c>
      <c r="R132" s="115">
        <f t="shared" si="4"/>
        <v>0</v>
      </c>
      <c r="S132" s="115">
        <f>IF(SUM('N.Gas &amp; H2 demand'!I143:K143)=0,0,IF('Gas Supply'!F142&gt;SUM('N.Gas &amp; H2 demand'!I143:K143),Q132,Q132*'Gas Supply'!F142/SUM('N.Gas &amp; H2 demand'!I143:K143)))</f>
        <v>856745.29666396813</v>
      </c>
      <c r="T132" s="115">
        <f>'Fuel Switch DE'!BY22</f>
        <v>800597.49807919131</v>
      </c>
      <c r="U132" s="115">
        <f>'Gas Supply'!E142*'INput Data'!$E$7</f>
        <v>444775.51620776043</v>
      </c>
      <c r="V132" s="115">
        <f>IF('Fuel Switch DE'!BM22=0,0,-'Fuel Switch DE'!BM22)</f>
        <v>0</v>
      </c>
      <c r="X132" s="28" t="s">
        <v>25</v>
      </c>
      <c r="Y132" s="115">
        <f>'Fuel Switch DE'!V59+'Fuel Switch DE'!AG59+'Fuel Switch DE'!AR59+'Fuel Switch DE'!$AZ59</f>
        <v>42971.926282958746</v>
      </c>
      <c r="Z132" s="115">
        <f>'Fuel Switch DE'!W59+'Fuel Switch DE'!AH59+'Fuel Switch DE'!AS59+'Fuel Switch DE'!$AZ59</f>
        <v>42971.926282958746</v>
      </c>
      <c r="AA132" s="115">
        <f>'Fuel Switch DE'!BJ59</f>
        <v>0</v>
      </c>
      <c r="AB132" s="115">
        <f>'Fuel Switch DE'!S59+'Fuel Switch DE'!AD59+'Fuel Switch DE'!AO59-'Gas Supply'!AO142</f>
        <v>435624.6206133946</v>
      </c>
      <c r="AC132" s="115">
        <f t="shared" si="5"/>
        <v>0</v>
      </c>
      <c r="AD132" s="115">
        <f>IF(SUM('N.Gas &amp; H2 demand'!T143:V143)=0,0,IF('Gas Supply'!L142&gt;SUM('N.Gas &amp; H2 demand'!T143:V143),AB132,AB132*'Gas Supply'!L142/SUM('N.Gas &amp; H2 demand'!T143:V143)))</f>
        <v>435624.6206133946</v>
      </c>
      <c r="AE132" s="115">
        <f>'Fuel Switch DE'!BI59</f>
        <v>1504788.7905729441</v>
      </c>
      <c r="AF132" s="115">
        <f>'Gas Supply'!K142*'INput Data'!$E$7</f>
        <v>2945711.6605299059</v>
      </c>
      <c r="AG132" s="115">
        <f>IF('Fuel Switch DE'!BC59=0,0,-'Fuel Switch DE'!BC59)</f>
        <v>0</v>
      </c>
      <c r="AI132" s="77"/>
      <c r="AK132" s="518" t="s">
        <v>25</v>
      </c>
      <c r="AL132" s="480">
        <f>'Fuel Switch DE'!V22</f>
        <v>0</v>
      </c>
      <c r="AM132" s="115">
        <f>+'Fuel Switch DE'!AG22</f>
        <v>37501.080328150914</v>
      </c>
      <c r="AN132" s="115">
        <f>+'Fuel Switch DE'!AR22</f>
        <v>391827.33812949643</v>
      </c>
      <c r="AO132" s="481">
        <f>+'Fuel Switch DE'!$AZ22</f>
        <v>0</v>
      </c>
      <c r="AP132" s="480">
        <f>'Fuel Switch DE'!W22</f>
        <v>0</v>
      </c>
      <c r="AQ132" s="115">
        <f>+'Fuel Switch DE'!AH22</f>
        <v>12400.238468424548</v>
      </c>
      <c r="AR132" s="115">
        <f>+'Fuel Switch DE'!AS22</f>
        <v>391827.33812949643</v>
      </c>
      <c r="AS132" s="481">
        <f>+'Fuel Switch DE'!$AZ22</f>
        <v>0</v>
      </c>
      <c r="AU132" s="518" t="s">
        <v>25</v>
      </c>
      <c r="AV132" s="480">
        <f>'Fuel Switch DE'!V22</f>
        <v>0</v>
      </c>
      <c r="AW132" s="115">
        <f>+'Fuel Switch DE'!AG22</f>
        <v>37501.080328150914</v>
      </c>
      <c r="AX132" s="115">
        <f>+'Fuel Switch DE'!AR22</f>
        <v>391827.33812949643</v>
      </c>
      <c r="AY132" s="481">
        <f>+'Fuel Switch DE'!$BG22</f>
        <v>0</v>
      </c>
      <c r="AZ132" s="480">
        <f>'Fuel Switch DE'!W22</f>
        <v>0</v>
      </c>
      <c r="BA132" s="115">
        <f>+'Fuel Switch DE'!AH22</f>
        <v>12400.238468424548</v>
      </c>
      <c r="BB132" s="115">
        <f>+'Fuel Switch DE'!AS22</f>
        <v>391827.33812949643</v>
      </c>
      <c r="BC132" s="481">
        <f>+'Fuel Switch DE'!$BG22</f>
        <v>0</v>
      </c>
      <c r="BE132" s="518" t="s">
        <v>25</v>
      </c>
      <c r="BF132" s="480">
        <f>'Fuel Switch DE'!V59</f>
        <v>0</v>
      </c>
      <c r="BG132" s="115">
        <f>+'Fuel Switch DE'!AG59</f>
        <v>42971.926282958746</v>
      </c>
      <c r="BH132" s="115">
        <f>+'Fuel Switch DE'!AR59</f>
        <v>0</v>
      </c>
      <c r="BI132" s="481">
        <f>+'Fuel Switch DE'!$AZ59</f>
        <v>0</v>
      </c>
      <c r="BJ132" s="480">
        <f>'Fuel Switch DE'!W59</f>
        <v>0</v>
      </c>
      <c r="BK132" s="115">
        <f>+'Fuel Switch DE'!AH59</f>
        <v>42971.926282958746</v>
      </c>
      <c r="BL132" s="115">
        <f>+'Fuel Switch DE'!AS59</f>
        <v>0</v>
      </c>
      <c r="BM132" s="481">
        <f>+'Fuel Switch DE'!$AZ59</f>
        <v>0</v>
      </c>
    </row>
    <row r="133" spans="2:65" x14ac:dyDescent="0.25">
      <c r="B133" s="28" t="s">
        <v>26</v>
      </c>
      <c r="C133" s="115">
        <f>'Fuel Switch DE'!V23+'Fuel Switch DE'!AG23+'Fuel Switch DE'!AR23+'Fuel Switch DE'!$AZ23</f>
        <v>549088.56402877672</v>
      </c>
      <c r="D133" s="115">
        <f>'Fuel Switch DE'!W23+'Fuel Switch DE'!AH23+'Fuel Switch DE'!AS23+'Fuel Switch DE'!$AZ23</f>
        <v>549088.56402877672</v>
      </c>
      <c r="E133" s="115">
        <f>'Fuel Switch DE'!BZ23</f>
        <v>22673.486850638295</v>
      </c>
      <c r="F133" s="115">
        <f>'Fuel Switch DE'!S23+'Fuel Switch DE'!AD23+'Fuel Switch DE'!AO23-'Gas Supply'!AK143</f>
        <v>5541419.7558099553</v>
      </c>
      <c r="G133" s="115">
        <f t="shared" si="3"/>
        <v>3864293.433469363</v>
      </c>
      <c r="H133" s="115">
        <f>IF(SUM('N.Gas &amp; H2 demand'!I144:K144)=0,0,IF('Gas Supply'!F143&gt;SUM('N.Gas &amp; H2 demand'!I144:K144),F133,F133*'Gas Supply'!F143/SUM('N.Gas &amp; H2 demand'!I144:K144)))</f>
        <v>1677126.3223405923</v>
      </c>
      <c r="I133" s="115">
        <f>'Fuel Switch DE'!BS23</f>
        <v>6732172.1752399104</v>
      </c>
      <c r="J133" s="115">
        <f>'Gas Supply'!E143*'INput Data'!$E$7</f>
        <v>872367.29778287187</v>
      </c>
      <c r="K133" s="115">
        <f>IF('Fuel Switch DE'!BJ23=0,0,-'Fuel Switch DE'!BJ23)</f>
        <v>0</v>
      </c>
      <c r="M133" s="28" t="s">
        <v>26</v>
      </c>
      <c r="N133" s="115">
        <f>'Fuel Switch DE'!V23+'Fuel Switch DE'!AG23+'Fuel Switch DE'!AR23+'Fuel Switch DE'!$BG23</f>
        <v>1758599.5538942709</v>
      </c>
      <c r="O133" s="115">
        <f>'Fuel Switch DE'!W23+'Fuel Switch DE'!AH23+'Fuel Switch DE'!AS23+'Fuel Switch DE'!$BG23</f>
        <v>1758599.5538942709</v>
      </c>
      <c r="P133" s="115">
        <f>'Fuel Switch DE'!CA23</f>
        <v>72617.764187619148</v>
      </c>
      <c r="Q133" s="115">
        <f>'Fuel Switch DE'!S23+'Fuel Switch DE'!AD23+'Fuel Switch DE'!AO23-'Gas Supply'!AK143</f>
        <v>5541419.7558099553</v>
      </c>
      <c r="R133" s="115">
        <f t="shared" si="4"/>
        <v>3864293.433469363</v>
      </c>
      <c r="S133" s="115">
        <f>IF(SUM('N.Gas &amp; H2 demand'!I144:K144)=0,0,IF('Gas Supply'!F143&gt;SUM('N.Gas &amp; H2 demand'!I144:K144),Q133,Q133*'Gas Supply'!F143/SUM('N.Gas &amp; H2 demand'!I144:K144)))</f>
        <v>1677126.3223405923</v>
      </c>
      <c r="T133" s="115">
        <f>'Fuel Switch DE'!BY23</f>
        <v>7941683.1651054053</v>
      </c>
      <c r="U133" s="115">
        <f>'Gas Supply'!E143*'INput Data'!$E$7</f>
        <v>872367.29778287187</v>
      </c>
      <c r="V133" s="115">
        <f>IF('Fuel Switch DE'!BM23=0,0,-'Fuel Switch DE'!BM23)</f>
        <v>0</v>
      </c>
      <c r="X133" s="28" t="s">
        <v>26</v>
      </c>
      <c r="Y133" s="115">
        <f>'Fuel Switch DE'!V60+'Fuel Switch DE'!AG60+'Fuel Switch DE'!AR60+'Fuel Switch DE'!$AZ60</f>
        <v>3341813.9568345323</v>
      </c>
      <c r="Z133" s="115">
        <f>'Fuel Switch DE'!W60+'Fuel Switch DE'!AH60+'Fuel Switch DE'!AS60+'Fuel Switch DE'!$AZ60</f>
        <v>3341813.9568345323</v>
      </c>
      <c r="AA133" s="115">
        <f>'Fuel Switch DE'!BJ60</f>
        <v>68890.854088947453</v>
      </c>
      <c r="AB133" s="115">
        <f>'Fuel Switch DE'!S60+'Fuel Switch DE'!AD60+'Fuel Switch DE'!AO60-'Gas Supply'!AO143</f>
        <v>8747748.4030269645</v>
      </c>
      <c r="AC133" s="115">
        <f t="shared" si="5"/>
        <v>5149602.9195959214</v>
      </c>
      <c r="AD133" s="115">
        <f>IF(SUM('N.Gas &amp; H2 demand'!T144:V144)=0,0,IF('Gas Supply'!L143&gt;SUM('N.Gas &amp; H2 demand'!T144:V144),AB133,AB133*'Gas Supply'!L143/SUM('N.Gas &amp; H2 demand'!T144:V144)))</f>
        <v>3598145.4834310431</v>
      </c>
      <c r="AE133" s="115">
        <f>'Fuel Switch DE'!BI60</f>
        <v>18456018.339795083</v>
      </c>
      <c r="AF133" s="115">
        <f>'Gas Supply'!K143*'INput Data'!$E$7</f>
        <v>6297246.8235672526</v>
      </c>
      <c r="AG133" s="115">
        <f>IF('Fuel Switch DE'!BC60=0,0,-'Fuel Switch DE'!BC60)</f>
        <v>0</v>
      </c>
      <c r="AI133" s="77"/>
      <c r="AK133" s="518" t="s">
        <v>26</v>
      </c>
      <c r="AL133" s="480">
        <f>'Fuel Switch DE'!V23</f>
        <v>0</v>
      </c>
      <c r="AM133" s="115">
        <f>+'Fuel Switch DE'!AG23</f>
        <v>0</v>
      </c>
      <c r="AN133" s="115">
        <f>+'Fuel Switch DE'!AR23</f>
        <v>549088.56402877672</v>
      </c>
      <c r="AO133" s="481">
        <f>+'Fuel Switch DE'!$AZ23</f>
        <v>0</v>
      </c>
      <c r="AP133" s="480">
        <f>'Fuel Switch DE'!W23</f>
        <v>0</v>
      </c>
      <c r="AQ133" s="115">
        <f>+'Fuel Switch DE'!AH23</f>
        <v>0</v>
      </c>
      <c r="AR133" s="115">
        <f>+'Fuel Switch DE'!AS23</f>
        <v>549088.56402877672</v>
      </c>
      <c r="AS133" s="481">
        <f>+'Fuel Switch DE'!$AZ23</f>
        <v>0</v>
      </c>
      <c r="AU133" s="518" t="s">
        <v>26</v>
      </c>
      <c r="AV133" s="480">
        <f>'Fuel Switch DE'!V23</f>
        <v>0</v>
      </c>
      <c r="AW133" s="115">
        <f>+'Fuel Switch DE'!AG23</f>
        <v>0</v>
      </c>
      <c r="AX133" s="115">
        <f>+'Fuel Switch DE'!AR23</f>
        <v>549088.56402877672</v>
      </c>
      <c r="AY133" s="481">
        <f>+'Fuel Switch DE'!$BG23</f>
        <v>1209510.9898654942</v>
      </c>
      <c r="AZ133" s="480">
        <f>'Fuel Switch DE'!W23</f>
        <v>0</v>
      </c>
      <c r="BA133" s="115">
        <f>+'Fuel Switch DE'!AH23</f>
        <v>0</v>
      </c>
      <c r="BB133" s="115">
        <f>+'Fuel Switch DE'!AS23</f>
        <v>549088.56402877672</v>
      </c>
      <c r="BC133" s="481">
        <f>+'Fuel Switch DE'!$BG23</f>
        <v>1209510.9898654942</v>
      </c>
      <c r="BE133" s="518" t="s">
        <v>26</v>
      </c>
      <c r="BF133" s="480">
        <f>'Fuel Switch DE'!V60</f>
        <v>0</v>
      </c>
      <c r="BG133" s="115">
        <f>+'Fuel Switch DE'!AG60</f>
        <v>0</v>
      </c>
      <c r="BH133" s="115">
        <f>+'Fuel Switch DE'!AR60</f>
        <v>3341813.9568345323</v>
      </c>
      <c r="BI133" s="481">
        <f>+'Fuel Switch DE'!$AZ60</f>
        <v>0</v>
      </c>
      <c r="BJ133" s="480">
        <f>'Fuel Switch DE'!W60</f>
        <v>0</v>
      </c>
      <c r="BK133" s="115">
        <f>+'Fuel Switch DE'!AH60</f>
        <v>0</v>
      </c>
      <c r="BL133" s="115">
        <f>+'Fuel Switch DE'!AS60</f>
        <v>3341813.9568345323</v>
      </c>
      <c r="BM133" s="481">
        <f>+'Fuel Switch DE'!$AZ60</f>
        <v>0</v>
      </c>
    </row>
    <row r="134" spans="2:65" x14ac:dyDescent="0.25">
      <c r="B134" s="28" t="s">
        <v>27</v>
      </c>
      <c r="C134" s="115">
        <f>'Fuel Switch DE'!V24+'Fuel Switch DE'!AG24+'Fuel Switch DE'!AR24+'Fuel Switch DE'!$AZ24</f>
        <v>35776.086330935264</v>
      </c>
      <c r="D134" s="115">
        <f>'Fuel Switch DE'!W24+'Fuel Switch DE'!AH24+'Fuel Switch DE'!AS24+'Fuel Switch DE'!$AZ24</f>
        <v>35776.086330935264</v>
      </c>
      <c r="E134" s="115">
        <f>'Fuel Switch DE'!BZ24</f>
        <v>0</v>
      </c>
      <c r="F134" s="115">
        <f>'Fuel Switch DE'!S24+'Fuel Switch DE'!AD24+'Fuel Switch DE'!AO24-'Gas Supply'!AK144</f>
        <v>210526.97067987235</v>
      </c>
      <c r="G134" s="115">
        <f t="shared" si="3"/>
        <v>127233.2603559994</v>
      </c>
      <c r="H134" s="115">
        <f>IF(SUM('N.Gas &amp; H2 demand'!I145:K145)=0,0,IF('Gas Supply'!F144&gt;SUM('N.Gas &amp; H2 demand'!I145:K145),F134,F134*'Gas Supply'!F144/SUM('N.Gas &amp; H2 demand'!I145:K145)))</f>
        <v>83293.710323872947</v>
      </c>
      <c r="I134" s="115">
        <f>'Fuel Switch DE'!BS24</f>
        <v>217328.7759904096</v>
      </c>
      <c r="J134" s="115">
        <f>'Gas Supply'!E144*'INput Data'!$E$7</f>
        <v>79561.381377391459</v>
      </c>
      <c r="K134" s="115">
        <f>IF('Fuel Switch DE'!BJ24=0,0,-'Fuel Switch DE'!BJ24)</f>
        <v>0</v>
      </c>
      <c r="M134" s="28" t="s">
        <v>27</v>
      </c>
      <c r="N134" s="115">
        <f>'Fuel Switch DE'!V24+'Fuel Switch DE'!AG24+'Fuel Switch DE'!AR24+'Fuel Switch DE'!$BG24</f>
        <v>35776.086330935264</v>
      </c>
      <c r="O134" s="115">
        <f>'Fuel Switch DE'!W24+'Fuel Switch DE'!AH24+'Fuel Switch DE'!AS24+'Fuel Switch DE'!$BG24</f>
        <v>35776.086330935264</v>
      </c>
      <c r="P134" s="115">
        <f>'Fuel Switch DE'!CA24</f>
        <v>0</v>
      </c>
      <c r="Q134" s="115">
        <f>'Fuel Switch DE'!S24+'Fuel Switch DE'!AD24+'Fuel Switch DE'!AO24-'Gas Supply'!AK144</f>
        <v>210526.97067987235</v>
      </c>
      <c r="R134" s="115">
        <f t="shared" si="4"/>
        <v>127233.2603559994</v>
      </c>
      <c r="S134" s="115">
        <f>IF(SUM('N.Gas &amp; H2 demand'!I145:K145)=0,0,IF('Gas Supply'!F144&gt;SUM('N.Gas &amp; H2 demand'!I145:K145),Q134,Q134*'Gas Supply'!F144/SUM('N.Gas &amp; H2 demand'!I145:K145)))</f>
        <v>83293.710323872947</v>
      </c>
      <c r="T134" s="115">
        <f>'Fuel Switch DE'!BY24</f>
        <v>217328.7759904096</v>
      </c>
      <c r="U134" s="115">
        <f>'Gas Supply'!E144*'INput Data'!$E$7</f>
        <v>79561.381377391459</v>
      </c>
      <c r="V134" s="115">
        <f>IF('Fuel Switch DE'!BM24=0,0,-'Fuel Switch DE'!BM24)</f>
        <v>0</v>
      </c>
      <c r="X134" s="28" t="s">
        <v>27</v>
      </c>
      <c r="Y134" s="115">
        <f>'Fuel Switch DE'!V61+'Fuel Switch DE'!AG61+'Fuel Switch DE'!AR61+'Fuel Switch DE'!$AZ61</f>
        <v>0</v>
      </c>
      <c r="Z134" s="115">
        <f>'Fuel Switch DE'!W61+'Fuel Switch DE'!AH61+'Fuel Switch DE'!AS61+'Fuel Switch DE'!$AZ61</f>
        <v>0</v>
      </c>
      <c r="AA134" s="115">
        <f>'Fuel Switch DE'!BJ61</f>
        <v>0</v>
      </c>
      <c r="AB134" s="115">
        <f>'Fuel Switch DE'!S61+'Fuel Switch DE'!AD61+'Fuel Switch DE'!AO61-'Gas Supply'!AO144</f>
        <v>533936.65190815623</v>
      </c>
      <c r="AC134" s="115">
        <f t="shared" si="5"/>
        <v>197805.77711719548</v>
      </c>
      <c r="AD134" s="115">
        <f>IF(SUM('N.Gas &amp; H2 demand'!T145:V145)=0,0,IF('Gas Supply'!L144&gt;SUM('N.Gas &amp; H2 demand'!T145:V145),AB134,AB134*'Gas Supply'!L144/SUM('N.Gas &amp; H2 demand'!T145:V145)))</f>
        <v>336130.87479096075</v>
      </c>
      <c r="AE134" s="115">
        <f>'Fuel Switch DE'!BI61</f>
        <v>443795.4636120483</v>
      </c>
      <c r="AF134" s="115">
        <f>'Gas Supply'!K144*'INput Data'!$E$7</f>
        <v>498755.41044387443</v>
      </c>
      <c r="AG134" s="115">
        <f>IF('Fuel Switch DE'!BC61=0,0,-'Fuel Switch DE'!BC61)</f>
        <v>0</v>
      </c>
      <c r="AI134" s="77"/>
      <c r="AK134" s="518" t="s">
        <v>27</v>
      </c>
      <c r="AL134" s="480">
        <f>'Fuel Switch DE'!V24</f>
        <v>0</v>
      </c>
      <c r="AM134" s="115">
        <f>+'Fuel Switch DE'!AG24</f>
        <v>0</v>
      </c>
      <c r="AN134" s="115">
        <f>+'Fuel Switch DE'!AR24</f>
        <v>35776.086330935264</v>
      </c>
      <c r="AO134" s="481">
        <f>+'Fuel Switch DE'!$AZ24</f>
        <v>0</v>
      </c>
      <c r="AP134" s="480">
        <f>'Fuel Switch DE'!W24</f>
        <v>0</v>
      </c>
      <c r="AQ134" s="115">
        <f>+'Fuel Switch DE'!AH24</f>
        <v>0</v>
      </c>
      <c r="AR134" s="115">
        <f>+'Fuel Switch DE'!AS24</f>
        <v>35776.086330935264</v>
      </c>
      <c r="AS134" s="481">
        <f>+'Fuel Switch DE'!$AZ24</f>
        <v>0</v>
      </c>
      <c r="AU134" s="518" t="s">
        <v>27</v>
      </c>
      <c r="AV134" s="480">
        <f>'Fuel Switch DE'!V24</f>
        <v>0</v>
      </c>
      <c r="AW134" s="115">
        <f>+'Fuel Switch DE'!AG24</f>
        <v>0</v>
      </c>
      <c r="AX134" s="115">
        <f>+'Fuel Switch DE'!AR24</f>
        <v>35776.086330935264</v>
      </c>
      <c r="AY134" s="481">
        <f>+'Fuel Switch DE'!$BG24</f>
        <v>0</v>
      </c>
      <c r="AZ134" s="480">
        <f>'Fuel Switch DE'!W24</f>
        <v>0</v>
      </c>
      <c r="BA134" s="115">
        <f>+'Fuel Switch DE'!AH24</f>
        <v>0</v>
      </c>
      <c r="BB134" s="115">
        <f>+'Fuel Switch DE'!AS24</f>
        <v>35776.086330935264</v>
      </c>
      <c r="BC134" s="481">
        <f>+'Fuel Switch DE'!$BG24</f>
        <v>0</v>
      </c>
      <c r="BE134" s="518" t="s">
        <v>27</v>
      </c>
      <c r="BF134" s="480">
        <f>'Fuel Switch DE'!V61</f>
        <v>0</v>
      </c>
      <c r="BG134" s="115">
        <f>+'Fuel Switch DE'!AG61</f>
        <v>0</v>
      </c>
      <c r="BH134" s="115">
        <f>+'Fuel Switch DE'!AR61</f>
        <v>0</v>
      </c>
      <c r="BI134" s="481">
        <f>+'Fuel Switch DE'!$AZ61</f>
        <v>0</v>
      </c>
      <c r="BJ134" s="480">
        <f>'Fuel Switch DE'!W61</f>
        <v>0</v>
      </c>
      <c r="BK134" s="115">
        <f>+'Fuel Switch DE'!AH61</f>
        <v>0</v>
      </c>
      <c r="BL134" s="115">
        <f>+'Fuel Switch DE'!AS61</f>
        <v>0</v>
      </c>
      <c r="BM134" s="481">
        <f>+'Fuel Switch DE'!$AZ61</f>
        <v>0</v>
      </c>
    </row>
    <row r="135" spans="2:65" x14ac:dyDescent="0.25">
      <c r="B135" s="28" t="s">
        <v>28</v>
      </c>
      <c r="C135" s="115">
        <f>'Fuel Switch DE'!V25+'Fuel Switch DE'!AG25+'Fuel Switch DE'!AR25+'Fuel Switch DE'!$AZ25</f>
        <v>12645.035971223022</v>
      </c>
      <c r="D135" s="115">
        <f>'Fuel Switch DE'!W25+'Fuel Switch DE'!AH25+'Fuel Switch DE'!AS25+'Fuel Switch DE'!$AZ25</f>
        <v>12645.035971223022</v>
      </c>
      <c r="E135" s="115">
        <f>'Fuel Switch DE'!BZ25</f>
        <v>499.35085458864688</v>
      </c>
      <c r="F135" s="115">
        <f>'Fuel Switch DE'!S25+'Fuel Switch DE'!AD25+'Fuel Switch DE'!AO25-'Gas Supply'!AK145</f>
        <v>69958.633093525175</v>
      </c>
      <c r="G135" s="115">
        <f t="shared" si="3"/>
        <v>69958.633093525175</v>
      </c>
      <c r="H135" s="115">
        <f>IF(SUM('N.Gas &amp; H2 demand'!I146:K146)=0,0,IF('Gas Supply'!F145&gt;SUM('N.Gas &amp; H2 demand'!I146:K146),F135,F135*'Gas Supply'!F145/SUM('N.Gas &amp; H2 demand'!I146:K146)))</f>
        <v>0</v>
      </c>
      <c r="I135" s="115">
        <f>'Fuel Switch DE'!BS25</f>
        <v>39511.088802711085</v>
      </c>
      <c r="J135" s="115">
        <f>'Gas Supply'!E145*'INput Data'!$E$7</f>
        <v>0</v>
      </c>
      <c r="K135" s="115">
        <f>IF('Fuel Switch DE'!BJ25=0,0,-'Fuel Switch DE'!BJ25)</f>
        <v>0</v>
      </c>
      <c r="M135" s="28" t="s">
        <v>28</v>
      </c>
      <c r="N135" s="115">
        <f>'Fuel Switch DE'!V25+'Fuel Switch DE'!AG25+'Fuel Switch DE'!AR25+'Fuel Switch DE'!$BG25</f>
        <v>12645.035971223022</v>
      </c>
      <c r="O135" s="115">
        <f>'Fuel Switch DE'!W25+'Fuel Switch DE'!AH25+'Fuel Switch DE'!AS25+'Fuel Switch DE'!$BG25</f>
        <v>12645.035971223022</v>
      </c>
      <c r="P135" s="115">
        <f>'Fuel Switch DE'!CA25</f>
        <v>499.35085458864688</v>
      </c>
      <c r="Q135" s="115">
        <f>'Fuel Switch DE'!S25+'Fuel Switch DE'!AD25+'Fuel Switch DE'!AO25-'Gas Supply'!AK145</f>
        <v>69958.633093525175</v>
      </c>
      <c r="R135" s="115">
        <f t="shared" si="4"/>
        <v>69958.633093525175</v>
      </c>
      <c r="S135" s="115">
        <f>IF(SUM('N.Gas &amp; H2 demand'!I146:K146)=0,0,IF('Gas Supply'!F145&gt;SUM('N.Gas &amp; H2 demand'!I146:K146),Q135,Q135*'Gas Supply'!F145/SUM('N.Gas &amp; H2 demand'!I146:K146)))</f>
        <v>0</v>
      </c>
      <c r="T135" s="115">
        <f>'Fuel Switch DE'!BY25</f>
        <v>39511.088802711085</v>
      </c>
      <c r="U135" s="115">
        <f>'Gas Supply'!E145*'INput Data'!$E$7</f>
        <v>0</v>
      </c>
      <c r="V135" s="115">
        <f>IF('Fuel Switch DE'!BM25=0,0,-'Fuel Switch DE'!BM25)</f>
        <v>0</v>
      </c>
      <c r="X135" s="28" t="s">
        <v>28</v>
      </c>
      <c r="Y135" s="115">
        <f>'Fuel Switch DE'!V62+'Fuel Switch DE'!AG62+'Fuel Switch DE'!AR62+'Fuel Switch DE'!$AZ62</f>
        <v>7201.1510791366827</v>
      </c>
      <c r="Z135" s="115">
        <f>'Fuel Switch DE'!W62+'Fuel Switch DE'!AH62+'Fuel Switch DE'!AS62+'Fuel Switch DE'!$AZ62</f>
        <v>7201.15107913668</v>
      </c>
      <c r="AA135" s="115">
        <f>'Fuel Switch DE'!BJ62</f>
        <v>473.878480161374</v>
      </c>
      <c r="AB135" s="115">
        <f>'Fuel Switch DE'!S62+'Fuel Switch DE'!AD62+'Fuel Switch DE'!AO62-'Gas Supply'!AO145</f>
        <v>144674.46043165468</v>
      </c>
      <c r="AC135" s="115">
        <f t="shared" si="5"/>
        <v>144674.46043165468</v>
      </c>
      <c r="AD135" s="115">
        <f>IF(SUM('N.Gas &amp; H2 demand'!T146:V146)=0,0,IF('Gas Supply'!L145&gt;SUM('N.Gas &amp; H2 demand'!T146:V146),AB135,AB135*'Gas Supply'!L145/SUM('N.Gas &amp; H2 demand'!T146:V146)))</f>
        <v>0</v>
      </c>
      <c r="AE135" s="115">
        <f>'Fuel Switch DE'!BI62</f>
        <v>79539.32457605112</v>
      </c>
      <c r="AF135" s="115">
        <f>'Gas Supply'!K145*'INput Data'!$E$7</f>
        <v>0</v>
      </c>
      <c r="AG135" s="115">
        <f>IF('Fuel Switch DE'!BC62=0,0,-'Fuel Switch DE'!BC62)</f>
        <v>0</v>
      </c>
      <c r="AI135" s="77"/>
      <c r="AK135" s="518" t="s">
        <v>28</v>
      </c>
      <c r="AL135" s="480">
        <f>'Fuel Switch DE'!V25</f>
        <v>0</v>
      </c>
      <c r="AM135" s="115">
        <f>+'Fuel Switch DE'!AG25</f>
        <v>0</v>
      </c>
      <c r="AN135" s="115">
        <f>+'Fuel Switch DE'!AR25</f>
        <v>12645.035971223022</v>
      </c>
      <c r="AO135" s="481">
        <f>+'Fuel Switch DE'!$AZ25</f>
        <v>0</v>
      </c>
      <c r="AP135" s="480">
        <f>'Fuel Switch DE'!W25</f>
        <v>0</v>
      </c>
      <c r="AQ135" s="115">
        <f>+'Fuel Switch DE'!AH25</f>
        <v>0</v>
      </c>
      <c r="AR135" s="115">
        <f>+'Fuel Switch DE'!AS25</f>
        <v>12645.035971223022</v>
      </c>
      <c r="AS135" s="481">
        <f>+'Fuel Switch DE'!$AZ25</f>
        <v>0</v>
      </c>
      <c r="AU135" s="518" t="s">
        <v>28</v>
      </c>
      <c r="AV135" s="480">
        <f>'Fuel Switch DE'!V25</f>
        <v>0</v>
      </c>
      <c r="AW135" s="115">
        <f>+'Fuel Switch DE'!AG25</f>
        <v>0</v>
      </c>
      <c r="AX135" s="115">
        <f>+'Fuel Switch DE'!AR25</f>
        <v>12645.035971223022</v>
      </c>
      <c r="AY135" s="481">
        <f>+'Fuel Switch DE'!$BG25</f>
        <v>0</v>
      </c>
      <c r="AZ135" s="480">
        <f>'Fuel Switch DE'!W25</f>
        <v>0</v>
      </c>
      <c r="BA135" s="115">
        <f>+'Fuel Switch DE'!AH25</f>
        <v>0</v>
      </c>
      <c r="BB135" s="115">
        <f>+'Fuel Switch DE'!AS25</f>
        <v>12645.035971223022</v>
      </c>
      <c r="BC135" s="481">
        <f>+'Fuel Switch DE'!$BG25</f>
        <v>0</v>
      </c>
      <c r="BE135" s="518" t="s">
        <v>28</v>
      </c>
      <c r="BF135" s="480">
        <f>'Fuel Switch DE'!V62</f>
        <v>0</v>
      </c>
      <c r="BG135" s="115">
        <f>+'Fuel Switch DE'!AG62</f>
        <v>0</v>
      </c>
      <c r="BH135" s="115">
        <f>+'Fuel Switch DE'!AR62</f>
        <v>7201.1510791366827</v>
      </c>
      <c r="BI135" s="481">
        <f>+'Fuel Switch DE'!$AZ62</f>
        <v>0</v>
      </c>
      <c r="BJ135" s="480">
        <f>'Fuel Switch DE'!W62</f>
        <v>0</v>
      </c>
      <c r="BK135" s="115">
        <f>+'Fuel Switch DE'!AH62</f>
        <v>0</v>
      </c>
      <c r="BL135" s="115">
        <f>+'Fuel Switch DE'!AS62</f>
        <v>7201.15107913668</v>
      </c>
      <c r="BM135" s="481">
        <f>+'Fuel Switch DE'!$AZ62</f>
        <v>0</v>
      </c>
    </row>
    <row r="136" spans="2:65" x14ac:dyDescent="0.25">
      <c r="B136" s="28" t="s">
        <v>29</v>
      </c>
      <c r="C136" s="115">
        <f>'Fuel Switch DE'!V26+'Fuel Switch DE'!AG26+'Fuel Switch DE'!AR26+'Fuel Switch DE'!$AZ26</f>
        <v>285005.75539568346</v>
      </c>
      <c r="D136" s="115">
        <f>'Fuel Switch DE'!W26+'Fuel Switch DE'!AH26+'Fuel Switch DE'!AS26+'Fuel Switch DE'!$AZ26</f>
        <v>249137.09712230222</v>
      </c>
      <c r="E136" s="115">
        <f>'Fuel Switch DE'!BZ26</f>
        <v>0</v>
      </c>
      <c r="F136" s="115">
        <f>'Fuel Switch DE'!S26+'Fuel Switch DE'!AD26+'Fuel Switch DE'!AO26-'Gas Supply'!AK146</f>
        <v>188593.52517985611</v>
      </c>
      <c r="G136" s="115">
        <f t="shared" si="3"/>
        <v>0</v>
      </c>
      <c r="H136" s="115">
        <f>IF(SUM('N.Gas &amp; H2 demand'!I147:K147)=0,0,IF('Gas Supply'!F146&gt;SUM('N.Gas &amp; H2 demand'!I147:K147),F136,F136*'Gas Supply'!F146/SUM('N.Gas &amp; H2 demand'!I147:K147)))</f>
        <v>188593.52517985611</v>
      </c>
      <c r="I136" s="115">
        <f>'Fuel Switch DE'!BS26</f>
        <v>270416.61049792892</v>
      </c>
      <c r="J136" s="115">
        <f>'Gas Supply'!E146*'INput Data'!$E$7</f>
        <v>77363.566649272689</v>
      </c>
      <c r="K136" s="115">
        <f>IF('Fuel Switch DE'!BJ26=0,0,-'Fuel Switch DE'!BJ26)</f>
        <v>0</v>
      </c>
      <c r="M136" s="28" t="s">
        <v>29</v>
      </c>
      <c r="N136" s="115">
        <f>'Fuel Switch DE'!V26+'Fuel Switch DE'!AG26+'Fuel Switch DE'!AR26+'Fuel Switch DE'!$BG26</f>
        <v>285005.75539568346</v>
      </c>
      <c r="O136" s="115">
        <f>'Fuel Switch DE'!W26+'Fuel Switch DE'!AH26+'Fuel Switch DE'!AS26+'Fuel Switch DE'!$BG26</f>
        <v>249137.09712230222</v>
      </c>
      <c r="P136" s="115">
        <f>'Fuel Switch DE'!CA26</f>
        <v>0</v>
      </c>
      <c r="Q136" s="115">
        <f>'Fuel Switch DE'!S26+'Fuel Switch DE'!AD26+'Fuel Switch DE'!AO26-'Gas Supply'!AK146</f>
        <v>188593.52517985611</v>
      </c>
      <c r="R136" s="115">
        <f t="shared" si="4"/>
        <v>0</v>
      </c>
      <c r="S136" s="115">
        <f>IF(SUM('N.Gas &amp; H2 demand'!I147:K147)=0,0,IF('Gas Supply'!F146&gt;SUM('N.Gas &amp; H2 demand'!I147:K147),Q136,Q136*'Gas Supply'!F146/SUM('N.Gas &amp; H2 demand'!I147:K147)))</f>
        <v>188593.52517985611</v>
      </c>
      <c r="T136" s="115">
        <f>'Fuel Switch DE'!BY26</f>
        <v>270416.61049792892</v>
      </c>
      <c r="U136" s="115">
        <f>'Gas Supply'!E146*'INput Data'!$E$7</f>
        <v>77363.566649272689</v>
      </c>
      <c r="V136" s="115">
        <f>IF('Fuel Switch DE'!BM26=0,0,-'Fuel Switch DE'!BM26)</f>
        <v>0</v>
      </c>
      <c r="X136" s="28" t="s">
        <v>29</v>
      </c>
      <c r="Y136" s="115">
        <f>'Fuel Switch DE'!V63+'Fuel Switch DE'!AG63+'Fuel Switch DE'!AR63+'Fuel Switch DE'!$AZ63</f>
        <v>0</v>
      </c>
      <c r="Z136" s="115">
        <f>'Fuel Switch DE'!W63+'Fuel Switch DE'!AH63+'Fuel Switch DE'!AS63+'Fuel Switch DE'!$AZ63</f>
        <v>0</v>
      </c>
      <c r="AA136" s="115">
        <f>'Fuel Switch DE'!BJ63</f>
        <v>0</v>
      </c>
      <c r="AB136" s="115">
        <f>'Fuel Switch DE'!S63+'Fuel Switch DE'!AD63+'Fuel Switch DE'!AO63-'Gas Supply'!AO146</f>
        <v>670407.56808242877</v>
      </c>
      <c r="AC136" s="115">
        <f t="shared" si="5"/>
        <v>70480.929375070729</v>
      </c>
      <c r="AD136" s="115">
        <f>IF(SUM('N.Gas &amp; H2 demand'!T147:V147)=0,0,IF('Gas Supply'!L146&gt;SUM('N.Gas &amp; H2 demand'!T147:V147),AB136,AB136*'Gas Supply'!L146/SUM('N.Gas &amp; H2 demand'!T147:V147)))</f>
        <v>599926.63870735804</v>
      </c>
      <c r="AE136" s="115">
        <f>'Fuel Switch DE'!BI63</f>
        <v>491186.25631178019</v>
      </c>
      <c r="AF136" s="115">
        <f>'Gas Supply'!K146*'INput Data'!$E$7</f>
        <v>510036.07578369929</v>
      </c>
      <c r="AG136" s="115">
        <f>IF('Fuel Switch DE'!BC63=0,0,-'Fuel Switch DE'!BC63)</f>
        <v>0</v>
      </c>
      <c r="AI136" s="77"/>
      <c r="AK136" s="518" t="s">
        <v>29</v>
      </c>
      <c r="AL136" s="480">
        <f>'Fuel Switch DE'!V26</f>
        <v>40510.791366906473</v>
      </c>
      <c r="AM136" s="115">
        <f>+'Fuel Switch DE'!AG26</f>
        <v>0</v>
      </c>
      <c r="AN136" s="115">
        <f>+'Fuel Switch DE'!AR26</f>
        <v>244494.96402877697</v>
      </c>
      <c r="AO136" s="481">
        <f>+'Fuel Switch DE'!$AZ26</f>
        <v>0</v>
      </c>
      <c r="AP136" s="480">
        <f>'Fuel Switch DE'!W26</f>
        <v>4642.1330935252481</v>
      </c>
      <c r="AQ136" s="115">
        <f>+'Fuel Switch DE'!AH26</f>
        <v>0</v>
      </c>
      <c r="AR136" s="115">
        <f>+'Fuel Switch DE'!AS26</f>
        <v>244494.96402877697</v>
      </c>
      <c r="AS136" s="481">
        <f>+'Fuel Switch DE'!$AZ26</f>
        <v>0</v>
      </c>
      <c r="AU136" s="518" t="s">
        <v>29</v>
      </c>
      <c r="AV136" s="480">
        <f>'Fuel Switch DE'!V26</f>
        <v>40510.791366906473</v>
      </c>
      <c r="AW136" s="115">
        <f>+'Fuel Switch DE'!AG26</f>
        <v>0</v>
      </c>
      <c r="AX136" s="115">
        <f>+'Fuel Switch DE'!AR26</f>
        <v>244494.96402877697</v>
      </c>
      <c r="AY136" s="481">
        <f>+'Fuel Switch DE'!$BG26</f>
        <v>0</v>
      </c>
      <c r="AZ136" s="480">
        <f>'Fuel Switch DE'!W26</f>
        <v>4642.1330935252481</v>
      </c>
      <c r="BA136" s="115">
        <f>+'Fuel Switch DE'!AH26</f>
        <v>0</v>
      </c>
      <c r="BB136" s="115">
        <f>+'Fuel Switch DE'!AS26</f>
        <v>244494.96402877697</v>
      </c>
      <c r="BC136" s="481">
        <f>+'Fuel Switch DE'!$BG26</f>
        <v>0</v>
      </c>
      <c r="BE136" s="518" t="s">
        <v>29</v>
      </c>
      <c r="BF136" s="480">
        <f>'Fuel Switch DE'!V63</f>
        <v>0</v>
      </c>
      <c r="BG136" s="115">
        <f>+'Fuel Switch DE'!AG63</f>
        <v>0</v>
      </c>
      <c r="BH136" s="115">
        <f>+'Fuel Switch DE'!AR63</f>
        <v>0</v>
      </c>
      <c r="BI136" s="481">
        <f>+'Fuel Switch DE'!$AZ63</f>
        <v>0</v>
      </c>
      <c r="BJ136" s="480">
        <f>'Fuel Switch DE'!W63</f>
        <v>0</v>
      </c>
      <c r="BK136" s="115">
        <f>+'Fuel Switch DE'!AH63</f>
        <v>0</v>
      </c>
      <c r="BL136" s="115">
        <f>+'Fuel Switch DE'!AS63</f>
        <v>0</v>
      </c>
      <c r="BM136" s="481">
        <f>+'Fuel Switch DE'!$AZ63</f>
        <v>0</v>
      </c>
    </row>
    <row r="137" spans="2:65" x14ac:dyDescent="0.25">
      <c r="B137" s="28" t="s">
        <v>30</v>
      </c>
      <c r="C137" s="115">
        <f>'Fuel Switch DE'!V27+'Fuel Switch DE'!AG27+'Fuel Switch DE'!AR27+'Fuel Switch DE'!$AZ27</f>
        <v>24470.397447108026</v>
      </c>
      <c r="D137" s="115">
        <f>'Fuel Switch DE'!W27+'Fuel Switch DE'!AH27+'Fuel Switch DE'!AS27+'Fuel Switch DE'!$AZ27</f>
        <v>2939.8220873958016</v>
      </c>
      <c r="E137" s="115">
        <f>'Fuel Switch DE'!BZ27</f>
        <v>0</v>
      </c>
      <c r="F137" s="115">
        <f>'Fuel Switch DE'!S27+'Fuel Switch DE'!AD27+'Fuel Switch DE'!AO27-'Gas Supply'!AK147</f>
        <v>0</v>
      </c>
      <c r="G137" s="115">
        <f t="shared" si="3"/>
        <v>0</v>
      </c>
      <c r="H137" s="115">
        <f>IF(SUM('N.Gas &amp; H2 demand'!I148:K148)=0,0,IF('Gas Supply'!F147&gt;SUM('N.Gas &amp; H2 demand'!I148:K148),F137,F137*'Gas Supply'!F147/SUM('N.Gas &amp; H2 demand'!I148:K148)))</f>
        <v>0</v>
      </c>
      <c r="I137" s="115">
        <f>'Fuel Switch DE'!BS27</f>
        <v>0</v>
      </c>
      <c r="J137" s="115">
        <f>'Gas Supply'!E147*'INput Data'!$E$7</f>
        <v>0</v>
      </c>
      <c r="K137" s="115">
        <f>IF('Fuel Switch DE'!BJ27=0,0,-'Fuel Switch DE'!BJ27)</f>
        <v>0</v>
      </c>
      <c r="M137" s="28" t="s">
        <v>30</v>
      </c>
      <c r="N137" s="115">
        <f>'Fuel Switch DE'!V27+'Fuel Switch DE'!AG27+'Fuel Switch DE'!AR27+'Fuel Switch DE'!$BG27</f>
        <v>114190.05748590203</v>
      </c>
      <c r="O137" s="115">
        <f>'Fuel Switch DE'!W27+'Fuel Switch DE'!AH27+'Fuel Switch DE'!AS27+'Fuel Switch DE'!$BG27</f>
        <v>92659.482126189803</v>
      </c>
      <c r="P137" s="115">
        <f>'Fuel Switch DE'!CA27</f>
        <v>0</v>
      </c>
      <c r="Q137" s="115">
        <f>'Fuel Switch DE'!S27+'Fuel Switch DE'!AD27+'Fuel Switch DE'!AO27-'Gas Supply'!AK147</f>
        <v>0</v>
      </c>
      <c r="R137" s="115">
        <f t="shared" si="4"/>
        <v>0</v>
      </c>
      <c r="S137" s="115">
        <f>IF(SUM('N.Gas &amp; H2 demand'!I148:K148)=0,0,IF('Gas Supply'!F147&gt;SUM('N.Gas &amp; H2 demand'!I148:K148),Q137,Q137*'Gas Supply'!F147/SUM('N.Gas &amp; H2 demand'!I148:K148)))</f>
        <v>0</v>
      </c>
      <c r="T137" s="115">
        <f>'Fuel Switch DE'!BY27</f>
        <v>0</v>
      </c>
      <c r="U137" s="115">
        <f>'Gas Supply'!E147*'INput Data'!$E$7</f>
        <v>0</v>
      </c>
      <c r="V137" s="115">
        <f>IF('Fuel Switch DE'!BM27=0,0,-'Fuel Switch DE'!BM27)</f>
        <v>0</v>
      </c>
      <c r="X137" s="28" t="s">
        <v>30</v>
      </c>
      <c r="Y137" s="115">
        <f>'Fuel Switch DE'!V64+'Fuel Switch DE'!AG64+'Fuel Switch DE'!AR64+'Fuel Switch DE'!$AZ64</f>
        <v>0</v>
      </c>
      <c r="Z137" s="115">
        <f>'Fuel Switch DE'!W64+'Fuel Switch DE'!AH64+'Fuel Switch DE'!AS64+'Fuel Switch DE'!$AZ64</f>
        <v>-85307.78687050358</v>
      </c>
      <c r="AA137" s="115">
        <f>'Fuel Switch DE'!BJ64</f>
        <v>0</v>
      </c>
      <c r="AB137" s="115">
        <f>'Fuel Switch DE'!S64+'Fuel Switch DE'!AD64+'Fuel Switch DE'!AO64-'Gas Supply'!AO147</f>
        <v>0</v>
      </c>
      <c r="AC137" s="115">
        <f t="shared" si="5"/>
        <v>0</v>
      </c>
      <c r="AD137" s="115">
        <f>IF(SUM('N.Gas &amp; H2 demand'!T148:V148)=0,0,IF('Gas Supply'!L147&gt;SUM('N.Gas &amp; H2 demand'!T148:V148),AB137,AB137*'Gas Supply'!L147/SUM('N.Gas &amp; H2 demand'!T148:V148)))</f>
        <v>0</v>
      </c>
      <c r="AE137" s="115">
        <f>'Fuel Switch DE'!BI64</f>
        <v>0</v>
      </c>
      <c r="AF137" s="115">
        <f>'Gas Supply'!K147*'INput Data'!$E$7</f>
        <v>0</v>
      </c>
      <c r="AG137" s="115">
        <f>IF('Fuel Switch DE'!BC64=0,0,-'Fuel Switch DE'!BC64)</f>
        <v>0</v>
      </c>
      <c r="AI137" s="77"/>
      <c r="AK137" s="518" t="s">
        <v>30</v>
      </c>
      <c r="AL137" s="480">
        <f>'Fuel Switch DE'!V27</f>
        <v>0</v>
      </c>
      <c r="AM137" s="115">
        <f>+'Fuel Switch DE'!AG27</f>
        <v>0</v>
      </c>
      <c r="AN137" s="115">
        <f>+'Fuel Switch DE'!AR27</f>
        <v>0</v>
      </c>
      <c r="AO137" s="481">
        <f>+'Fuel Switch DE'!$AZ27</f>
        <v>24470.397447108026</v>
      </c>
      <c r="AP137" s="480">
        <f>'Fuel Switch DE'!W27</f>
        <v>-504.56654676260251</v>
      </c>
      <c r="AQ137" s="115">
        <f>+'Fuel Switch DE'!AH27</f>
        <v>-21026.008812949622</v>
      </c>
      <c r="AR137" s="115">
        <f>+'Fuel Switch DE'!AS27</f>
        <v>0</v>
      </c>
      <c r="AS137" s="481">
        <f>+'Fuel Switch DE'!$AZ27</f>
        <v>24470.397447108026</v>
      </c>
      <c r="AU137" s="518" t="s">
        <v>30</v>
      </c>
      <c r="AV137" s="480">
        <f>'Fuel Switch DE'!V27</f>
        <v>0</v>
      </c>
      <c r="AW137" s="115">
        <f>+'Fuel Switch DE'!AG27</f>
        <v>0</v>
      </c>
      <c r="AX137" s="115">
        <f>+'Fuel Switch DE'!AR27</f>
        <v>0</v>
      </c>
      <c r="AY137" s="481">
        <f>+'Fuel Switch DE'!$BG27</f>
        <v>114190.05748590203</v>
      </c>
      <c r="AZ137" s="480">
        <f>'Fuel Switch DE'!W27</f>
        <v>-504.56654676260251</v>
      </c>
      <c r="BA137" s="115">
        <f>+'Fuel Switch DE'!AH27</f>
        <v>-21026.008812949622</v>
      </c>
      <c r="BB137" s="115">
        <f>+'Fuel Switch DE'!AS27</f>
        <v>0</v>
      </c>
      <c r="BC137" s="481">
        <f>+'Fuel Switch DE'!$BG27</f>
        <v>114190.05748590203</v>
      </c>
      <c r="BE137" s="518" t="s">
        <v>30</v>
      </c>
      <c r="BF137" s="480">
        <f>'Fuel Switch DE'!V64</f>
        <v>0</v>
      </c>
      <c r="BG137" s="115">
        <f>+'Fuel Switch DE'!AG64</f>
        <v>0</v>
      </c>
      <c r="BH137" s="115">
        <f>+'Fuel Switch DE'!AR64</f>
        <v>0</v>
      </c>
      <c r="BI137" s="481">
        <f>+'Fuel Switch DE'!$AZ64</f>
        <v>0</v>
      </c>
      <c r="BJ137" s="480">
        <f>'Fuel Switch DE'!W64</f>
        <v>-15136.996402877692</v>
      </c>
      <c r="BK137" s="115">
        <f>+'Fuel Switch DE'!AH64</f>
        <v>-69745.512949640281</v>
      </c>
      <c r="BL137" s="115">
        <f>+'Fuel Switch DE'!AS64</f>
        <v>-425.27751798561104</v>
      </c>
      <c r="BM137" s="481">
        <f>+'Fuel Switch DE'!$AZ64</f>
        <v>0</v>
      </c>
    </row>
    <row r="138" spans="2:65" x14ac:dyDescent="0.25">
      <c r="B138" s="28" t="s">
        <v>31</v>
      </c>
      <c r="C138" s="115">
        <f>'Fuel Switch DE'!V28+'Fuel Switch DE'!AG28+'Fuel Switch DE'!AR28+'Fuel Switch DE'!$AZ28</f>
        <v>0</v>
      </c>
      <c r="D138" s="115">
        <f>'Fuel Switch DE'!W28+'Fuel Switch DE'!AH28+'Fuel Switch DE'!AS28+'Fuel Switch DE'!$AZ28</f>
        <v>0</v>
      </c>
      <c r="E138" s="115">
        <f>'Fuel Switch DE'!BZ28</f>
        <v>0</v>
      </c>
      <c r="F138" s="115">
        <f>'Fuel Switch DE'!S28+'Fuel Switch DE'!AD28+'Fuel Switch DE'!AO28-'Gas Supply'!AK148</f>
        <v>0</v>
      </c>
      <c r="G138" s="115">
        <f t="shared" si="3"/>
        <v>0</v>
      </c>
      <c r="H138" s="115">
        <f>IF(SUM('N.Gas &amp; H2 demand'!I149:K149)=0,0,IF('Gas Supply'!F148&gt;SUM('N.Gas &amp; H2 demand'!I149:K149),F138,F138*'Gas Supply'!F148/SUM('N.Gas &amp; H2 demand'!I149:K149)))</f>
        <v>0</v>
      </c>
      <c r="I138" s="115">
        <f>'Fuel Switch DE'!BS28</f>
        <v>0</v>
      </c>
      <c r="J138" s="115">
        <f>'Gas Supply'!E148*'INput Data'!$E$7</f>
        <v>0</v>
      </c>
      <c r="K138" s="115">
        <f>IF('Fuel Switch DE'!BJ28=0,0,-'Fuel Switch DE'!BJ28)</f>
        <v>0</v>
      </c>
      <c r="M138" s="28" t="s">
        <v>31</v>
      </c>
      <c r="N138" s="115">
        <f>'Fuel Switch DE'!V28+'Fuel Switch DE'!AG28+'Fuel Switch DE'!AR28+'Fuel Switch DE'!$BG28</f>
        <v>0</v>
      </c>
      <c r="O138" s="115">
        <f>'Fuel Switch DE'!W28+'Fuel Switch DE'!AH28+'Fuel Switch DE'!AS28+'Fuel Switch DE'!$BG28</f>
        <v>0</v>
      </c>
      <c r="P138" s="115">
        <f>'Fuel Switch DE'!CA28</f>
        <v>0</v>
      </c>
      <c r="Q138" s="115">
        <f>'Fuel Switch DE'!S28+'Fuel Switch DE'!AD28+'Fuel Switch DE'!AO28-'Gas Supply'!AK148</f>
        <v>0</v>
      </c>
      <c r="R138" s="115">
        <f t="shared" si="4"/>
        <v>0</v>
      </c>
      <c r="S138" s="115">
        <f>IF(SUM('N.Gas &amp; H2 demand'!I149:K149)=0,0,IF('Gas Supply'!F148&gt;SUM('N.Gas &amp; H2 demand'!I149:K149),Q138,Q138*'Gas Supply'!F148/SUM('N.Gas &amp; H2 demand'!I149:K149)))</f>
        <v>0</v>
      </c>
      <c r="T138" s="115">
        <f>'Fuel Switch DE'!BY28</f>
        <v>0</v>
      </c>
      <c r="U138" s="115">
        <f>'Gas Supply'!E148*'INput Data'!$E$7</f>
        <v>0</v>
      </c>
      <c r="V138" s="115">
        <f>IF('Fuel Switch DE'!BM28=0,0,-'Fuel Switch DE'!BM28)</f>
        <v>0</v>
      </c>
      <c r="X138" s="28" t="s">
        <v>31</v>
      </c>
      <c r="Y138" s="115">
        <f>'Fuel Switch DE'!V65+'Fuel Switch DE'!AG65+'Fuel Switch DE'!AR65+'Fuel Switch DE'!$AZ65</f>
        <v>0</v>
      </c>
      <c r="Z138" s="115">
        <f>'Fuel Switch DE'!W65+'Fuel Switch DE'!AH65+'Fuel Switch DE'!AS65+'Fuel Switch DE'!$AZ65</f>
        <v>0</v>
      </c>
      <c r="AA138" s="115">
        <f>'Fuel Switch DE'!BJ65</f>
        <v>0</v>
      </c>
      <c r="AB138" s="115">
        <f>'Fuel Switch DE'!S65+'Fuel Switch DE'!AD65+'Fuel Switch DE'!AO65-'Gas Supply'!AO148</f>
        <v>0</v>
      </c>
      <c r="AC138" s="115">
        <f t="shared" si="5"/>
        <v>0</v>
      </c>
      <c r="AD138" s="115">
        <f>IF(SUM('N.Gas &amp; H2 demand'!T149:V149)=0,0,IF('Gas Supply'!L148&gt;SUM('N.Gas &amp; H2 demand'!T149:V149),AB138,AB138*'Gas Supply'!L148/SUM('N.Gas &amp; H2 demand'!T149:V149)))</f>
        <v>0</v>
      </c>
      <c r="AE138" s="115">
        <f>'Fuel Switch DE'!BI65</f>
        <v>0</v>
      </c>
      <c r="AF138" s="115">
        <f>'Gas Supply'!K148*'INput Data'!$E$7</f>
        <v>0</v>
      </c>
      <c r="AG138" s="115">
        <f>IF('Fuel Switch DE'!BC65=0,0,-'Fuel Switch DE'!BC65)</f>
        <v>0</v>
      </c>
      <c r="AI138" s="77"/>
      <c r="AK138" s="518" t="s">
        <v>31</v>
      </c>
      <c r="AL138" s="480">
        <f>'Fuel Switch DE'!V28</f>
        <v>0</v>
      </c>
      <c r="AM138" s="115">
        <f>+'Fuel Switch DE'!AG28</f>
        <v>0</v>
      </c>
      <c r="AN138" s="115">
        <f>+'Fuel Switch DE'!AR28</f>
        <v>0</v>
      </c>
      <c r="AO138" s="481">
        <f>+'Fuel Switch DE'!$AZ28</f>
        <v>0</v>
      </c>
      <c r="AP138" s="480">
        <f>'Fuel Switch DE'!W28</f>
        <v>0</v>
      </c>
      <c r="AQ138" s="115">
        <f>+'Fuel Switch DE'!AH28</f>
        <v>0</v>
      </c>
      <c r="AR138" s="115">
        <f>+'Fuel Switch DE'!AS28</f>
        <v>0</v>
      </c>
      <c r="AS138" s="481">
        <f>+'Fuel Switch DE'!$AZ28</f>
        <v>0</v>
      </c>
      <c r="AU138" s="518" t="s">
        <v>31</v>
      </c>
      <c r="AV138" s="480">
        <f>'Fuel Switch DE'!V28</f>
        <v>0</v>
      </c>
      <c r="AW138" s="115">
        <f>+'Fuel Switch DE'!AG28</f>
        <v>0</v>
      </c>
      <c r="AX138" s="115">
        <f>+'Fuel Switch DE'!AR28</f>
        <v>0</v>
      </c>
      <c r="AY138" s="481">
        <f>+'Fuel Switch DE'!$BG28</f>
        <v>0</v>
      </c>
      <c r="AZ138" s="480">
        <f>'Fuel Switch DE'!W28</f>
        <v>0</v>
      </c>
      <c r="BA138" s="115">
        <f>+'Fuel Switch DE'!AH28</f>
        <v>0</v>
      </c>
      <c r="BB138" s="115">
        <f>+'Fuel Switch DE'!AS28</f>
        <v>0</v>
      </c>
      <c r="BC138" s="481">
        <f>+'Fuel Switch DE'!$BG28</f>
        <v>0</v>
      </c>
      <c r="BE138" s="518" t="s">
        <v>31</v>
      </c>
      <c r="BF138" s="480">
        <f>'Fuel Switch DE'!V65</f>
        <v>0</v>
      </c>
      <c r="BG138" s="115">
        <f>+'Fuel Switch DE'!AG65</f>
        <v>0</v>
      </c>
      <c r="BH138" s="115">
        <f>+'Fuel Switch DE'!AR65</f>
        <v>0</v>
      </c>
      <c r="BI138" s="481">
        <f>+'Fuel Switch DE'!$AZ65</f>
        <v>0</v>
      </c>
      <c r="BJ138" s="480">
        <f>'Fuel Switch DE'!W65</f>
        <v>0</v>
      </c>
      <c r="BK138" s="115">
        <f>+'Fuel Switch DE'!AH65</f>
        <v>0</v>
      </c>
      <c r="BL138" s="115">
        <f>+'Fuel Switch DE'!AS65</f>
        <v>0</v>
      </c>
      <c r="BM138" s="481">
        <f>+'Fuel Switch DE'!$AZ65</f>
        <v>0</v>
      </c>
    </row>
    <row r="139" spans="2:65" x14ac:dyDescent="0.25">
      <c r="B139" s="28" t="s">
        <v>32</v>
      </c>
      <c r="C139" s="115">
        <f>'Fuel Switch DE'!V29+'Fuel Switch DE'!AG29+'Fuel Switch DE'!AR29+'Fuel Switch DE'!$AZ29</f>
        <v>714637.26906474831</v>
      </c>
      <c r="D139" s="115">
        <f>'Fuel Switch DE'!W29+'Fuel Switch DE'!AH29+'Fuel Switch DE'!AS29+'Fuel Switch DE'!$AZ29</f>
        <v>714637.26906474831</v>
      </c>
      <c r="E139" s="115">
        <f>'Fuel Switch DE'!BZ29</f>
        <v>102523.04850805359</v>
      </c>
      <c r="F139" s="115">
        <f>'Fuel Switch DE'!S29+'Fuel Switch DE'!AD29+'Fuel Switch DE'!AO29-'Gas Supply'!AK149</f>
        <v>1067765.664134549</v>
      </c>
      <c r="G139" s="115">
        <f t="shared" si="3"/>
        <v>0</v>
      </c>
      <c r="H139" s="115">
        <f>IF(SUM('N.Gas &amp; H2 demand'!I150:K150)=0,0,IF('Gas Supply'!F149&gt;SUM('N.Gas &amp; H2 demand'!I150:K150),F139,F139*'Gas Supply'!F149/SUM('N.Gas &amp; H2 demand'!I150:K150)))</f>
        <v>1067765.664134549</v>
      </c>
      <c r="I139" s="115">
        <f>'Fuel Switch DE'!BS29</f>
        <v>2891805.3841726626</v>
      </c>
      <c r="J139" s="115">
        <f>'Gas Supply'!E149*'INput Data'!$E$7</f>
        <v>613549.6310330691</v>
      </c>
      <c r="K139" s="115">
        <f>IF('Fuel Switch DE'!BJ29=0,0,-'Fuel Switch DE'!BJ29)</f>
        <v>0</v>
      </c>
      <c r="M139" s="28" t="s">
        <v>32</v>
      </c>
      <c r="N139" s="115">
        <f>'Fuel Switch DE'!V29+'Fuel Switch DE'!AG29+'Fuel Switch DE'!AR29+'Fuel Switch DE'!$BG29</f>
        <v>714637.26906474831</v>
      </c>
      <c r="O139" s="115">
        <f>'Fuel Switch DE'!W29+'Fuel Switch DE'!AH29+'Fuel Switch DE'!AS29+'Fuel Switch DE'!$BG29</f>
        <v>714637.26906474831</v>
      </c>
      <c r="P139" s="115">
        <f>'Fuel Switch DE'!CA29</f>
        <v>102523.04850805359</v>
      </c>
      <c r="Q139" s="115">
        <f>'Fuel Switch DE'!S29+'Fuel Switch DE'!AD29+'Fuel Switch DE'!AO29-'Gas Supply'!AK149</f>
        <v>1067765.664134549</v>
      </c>
      <c r="R139" s="115">
        <f t="shared" si="4"/>
        <v>0</v>
      </c>
      <c r="S139" s="115">
        <f>IF(SUM('N.Gas &amp; H2 demand'!I150:K150)=0,0,IF('Gas Supply'!F149&gt;SUM('N.Gas &amp; H2 demand'!I150:K150),Q139,Q139*'Gas Supply'!F149/SUM('N.Gas &amp; H2 demand'!I150:K150)))</f>
        <v>1067765.664134549</v>
      </c>
      <c r="T139" s="115">
        <f>'Fuel Switch DE'!BY29</f>
        <v>2891805.3841726626</v>
      </c>
      <c r="U139" s="115">
        <f>'Gas Supply'!E149*'INput Data'!$E$7</f>
        <v>613549.6310330691</v>
      </c>
      <c r="V139" s="115">
        <f>IF('Fuel Switch DE'!BM29=0,0,-'Fuel Switch DE'!BM29)</f>
        <v>0</v>
      </c>
      <c r="X139" s="28" t="s">
        <v>32</v>
      </c>
      <c r="Y139" s="115">
        <f>'Fuel Switch DE'!V66+'Fuel Switch DE'!AG66+'Fuel Switch DE'!AR66+'Fuel Switch DE'!$AZ66</f>
        <v>0</v>
      </c>
      <c r="Z139" s="115">
        <f>'Fuel Switch DE'!W66+'Fuel Switch DE'!AH66+'Fuel Switch DE'!AS66+'Fuel Switch DE'!$AZ66</f>
        <v>0</v>
      </c>
      <c r="AA139" s="115">
        <f>'Fuel Switch DE'!BJ66</f>
        <v>0</v>
      </c>
      <c r="AB139" s="115">
        <f>'Fuel Switch DE'!S66+'Fuel Switch DE'!AD66+'Fuel Switch DE'!AO66-'Gas Supply'!AO149</f>
        <v>11471600.542687315</v>
      </c>
      <c r="AC139" s="115">
        <f t="shared" si="5"/>
        <v>5981632.3432968734</v>
      </c>
      <c r="AD139" s="115">
        <f>IF(SUM('N.Gas &amp; H2 demand'!T150:V150)=0,0,IF('Gas Supply'!L149&gt;SUM('N.Gas &amp; H2 demand'!T150:V150),AB139,AB139*'Gas Supply'!L149/SUM('N.Gas &amp; H2 demand'!T150:V150)))</f>
        <v>5489968.1993904421</v>
      </c>
      <c r="AE139" s="115">
        <f>'Fuel Switch DE'!BI66</f>
        <v>5321966.5035971235</v>
      </c>
      <c r="AF139" s="115">
        <f>'Gas Supply'!K149*'INput Data'!$E$7</f>
        <v>3839676.749526808</v>
      </c>
      <c r="AG139" s="115">
        <f>IF('Fuel Switch DE'!BC66=0,0,-'Fuel Switch DE'!BC66)</f>
        <v>0</v>
      </c>
      <c r="AI139" s="77"/>
      <c r="AK139" s="518" t="s">
        <v>32</v>
      </c>
      <c r="AL139" s="480">
        <f>'Fuel Switch DE'!V29</f>
        <v>0</v>
      </c>
      <c r="AM139" s="115">
        <f>+'Fuel Switch DE'!AG29</f>
        <v>0</v>
      </c>
      <c r="AN139" s="115">
        <f>+'Fuel Switch DE'!AR29</f>
        <v>714637.26906474831</v>
      </c>
      <c r="AO139" s="481">
        <f>+'Fuel Switch DE'!$AZ29</f>
        <v>0</v>
      </c>
      <c r="AP139" s="480">
        <f>'Fuel Switch DE'!W29</f>
        <v>0</v>
      </c>
      <c r="AQ139" s="115">
        <f>+'Fuel Switch DE'!AH29</f>
        <v>0</v>
      </c>
      <c r="AR139" s="115">
        <f>+'Fuel Switch DE'!AS29</f>
        <v>714637.26906474831</v>
      </c>
      <c r="AS139" s="481">
        <f>+'Fuel Switch DE'!$AZ29</f>
        <v>0</v>
      </c>
      <c r="AU139" s="518" t="s">
        <v>32</v>
      </c>
      <c r="AV139" s="480">
        <f>'Fuel Switch DE'!V29</f>
        <v>0</v>
      </c>
      <c r="AW139" s="115">
        <f>+'Fuel Switch DE'!AG29</f>
        <v>0</v>
      </c>
      <c r="AX139" s="115">
        <f>+'Fuel Switch DE'!AR29</f>
        <v>714637.26906474831</v>
      </c>
      <c r="AY139" s="481">
        <f>+'Fuel Switch DE'!$BG29</f>
        <v>0</v>
      </c>
      <c r="AZ139" s="480">
        <f>'Fuel Switch DE'!W29</f>
        <v>0</v>
      </c>
      <c r="BA139" s="115">
        <f>+'Fuel Switch DE'!AH29</f>
        <v>0</v>
      </c>
      <c r="BB139" s="115">
        <f>+'Fuel Switch DE'!AS29</f>
        <v>714637.26906474831</v>
      </c>
      <c r="BC139" s="481">
        <f>+'Fuel Switch DE'!$BG29</f>
        <v>0</v>
      </c>
      <c r="BE139" s="518" t="s">
        <v>32</v>
      </c>
      <c r="BF139" s="480">
        <f>'Fuel Switch DE'!V66</f>
        <v>0</v>
      </c>
      <c r="BG139" s="115">
        <f>+'Fuel Switch DE'!AG66</f>
        <v>0</v>
      </c>
      <c r="BH139" s="115">
        <f>+'Fuel Switch DE'!AR66</f>
        <v>0</v>
      </c>
      <c r="BI139" s="481">
        <f>+'Fuel Switch DE'!$AZ66</f>
        <v>0</v>
      </c>
      <c r="BJ139" s="480">
        <f>'Fuel Switch DE'!W66</f>
        <v>0</v>
      </c>
      <c r="BK139" s="115">
        <f>+'Fuel Switch DE'!AH66</f>
        <v>0</v>
      </c>
      <c r="BL139" s="115">
        <f>+'Fuel Switch DE'!AS66</f>
        <v>0</v>
      </c>
      <c r="BM139" s="481">
        <f>+'Fuel Switch DE'!$AZ66</f>
        <v>0</v>
      </c>
    </row>
    <row r="140" spans="2:65" x14ac:dyDescent="0.25">
      <c r="B140" s="28" t="s">
        <v>33</v>
      </c>
      <c r="C140" s="115">
        <f>'Fuel Switch DE'!V30+'Fuel Switch DE'!AG30+'Fuel Switch DE'!AR30+'Fuel Switch DE'!$AZ30</f>
        <v>8694681.8145901263</v>
      </c>
      <c r="D140" s="115">
        <f>'Fuel Switch DE'!W30+'Fuel Switch DE'!AH30+'Fuel Switch DE'!AS30+'Fuel Switch DE'!$AZ30</f>
        <v>8235403.8659184808</v>
      </c>
      <c r="E140" s="115">
        <f>'Fuel Switch DE'!BZ30</f>
        <v>1208353.9916455466</v>
      </c>
      <c r="F140" s="115">
        <f>'Fuel Switch DE'!S30+'Fuel Switch DE'!AD30+'Fuel Switch DE'!AO30-'Gas Supply'!AK150</f>
        <v>1843133.1318207481</v>
      </c>
      <c r="G140" s="115">
        <f t="shared" si="3"/>
        <v>1141537.5555451482</v>
      </c>
      <c r="H140" s="115">
        <f>IF(SUM('N.Gas &amp; H2 demand'!I151:K151)=0,0,IF('Gas Supply'!F150&gt;SUM('N.Gas &amp; H2 demand'!I151:K151),F140,F140*'Gas Supply'!F150/SUM('N.Gas &amp; H2 demand'!I151:K151)))</f>
        <v>701595.57627559989</v>
      </c>
      <c r="I140" s="115">
        <f>'Fuel Switch DE'!BS30</f>
        <v>4054632.0905332933</v>
      </c>
      <c r="J140" s="115">
        <f>'Gas Supply'!E150*'INput Data'!$E$7</f>
        <v>216985.93333240048</v>
      </c>
      <c r="K140" s="115">
        <f>IF('Fuel Switch DE'!BJ30=0,0,-'Fuel Switch DE'!BJ30)</f>
        <v>0</v>
      </c>
      <c r="M140" s="28" t="s">
        <v>33</v>
      </c>
      <c r="N140" s="115">
        <f>'Fuel Switch DE'!V30+'Fuel Switch DE'!AG30+'Fuel Switch DE'!AR30+'Fuel Switch DE'!$BG30</f>
        <v>11146391.400921063</v>
      </c>
      <c r="O140" s="115">
        <f>'Fuel Switch DE'!W30+'Fuel Switch DE'!AH30+'Fuel Switch DE'!AS30+'Fuel Switch DE'!$BG30</f>
        <v>10687113.452249417</v>
      </c>
      <c r="P140" s="115">
        <f>'Fuel Switch DE'!CA30</f>
        <v>1549083.3165562474</v>
      </c>
      <c r="Q140" s="115">
        <f>'Fuel Switch DE'!S30+'Fuel Switch DE'!AD30+'Fuel Switch DE'!AO30-'Gas Supply'!AK150</f>
        <v>1843133.1318207481</v>
      </c>
      <c r="R140" s="115">
        <f t="shared" si="4"/>
        <v>1141537.5555451482</v>
      </c>
      <c r="S140" s="115">
        <f>IF(SUM('N.Gas &amp; H2 demand'!I151:K151)=0,0,IF('Gas Supply'!F150&gt;SUM('N.Gas &amp; H2 demand'!I151:K151),Q140,Q140*'Gas Supply'!F150/SUM('N.Gas &amp; H2 demand'!I151:K151)))</f>
        <v>701595.57627559989</v>
      </c>
      <c r="T140" s="115">
        <f>'Fuel Switch DE'!BY30</f>
        <v>4121525.2874179287</v>
      </c>
      <c r="U140" s="115">
        <f>'Gas Supply'!E150*'INput Data'!$E$7</f>
        <v>216985.93333240048</v>
      </c>
      <c r="V140" s="115">
        <f>IF('Fuel Switch DE'!BM30=0,0,-'Fuel Switch DE'!BM30)</f>
        <v>0</v>
      </c>
      <c r="X140" s="28" t="s">
        <v>33</v>
      </c>
      <c r="Y140" s="115">
        <f>'Fuel Switch DE'!V67+'Fuel Switch DE'!AG67+'Fuel Switch DE'!AR67+'Fuel Switch DE'!$AZ67</f>
        <v>0</v>
      </c>
      <c r="Z140" s="115">
        <f>'Fuel Switch DE'!W67+'Fuel Switch DE'!AH67+'Fuel Switch DE'!AS67+'Fuel Switch DE'!$AZ67</f>
        <v>0</v>
      </c>
      <c r="AA140" s="115">
        <f>'Fuel Switch DE'!BJ67</f>
        <v>0</v>
      </c>
      <c r="AB140" s="115">
        <f>'Fuel Switch DE'!S67+'Fuel Switch DE'!AD67+'Fuel Switch DE'!AO67-'Gas Supply'!AO150</f>
        <v>4920862.2622094182</v>
      </c>
      <c r="AC140" s="115">
        <f t="shared" si="5"/>
        <v>3445911.3029504395</v>
      </c>
      <c r="AD140" s="115">
        <f>IF(SUM('N.Gas &amp; H2 demand'!T151:V151)=0,0,IF('Gas Supply'!L150&gt;SUM('N.Gas &amp; H2 demand'!T151:V151),AB140,AB140*'Gas Supply'!L150/SUM('N.Gas &amp; H2 demand'!T151:V151)))</f>
        <v>1474950.9592589787</v>
      </c>
      <c r="AE140" s="115">
        <f>'Fuel Switch DE'!BI67</f>
        <v>6067582.486851899</v>
      </c>
      <c r="AF140" s="115">
        <f>'Gas Supply'!K150*'INput Data'!$E$7</f>
        <v>1732000.0350674805</v>
      </c>
      <c r="AG140" s="115">
        <f>IF('Fuel Switch DE'!BC67=0,0,-'Fuel Switch DE'!BC67)</f>
        <v>0</v>
      </c>
      <c r="AI140" s="77"/>
      <c r="AK140" s="518" t="s">
        <v>33</v>
      </c>
      <c r="AL140" s="480">
        <f>'Fuel Switch DE'!V30</f>
        <v>0</v>
      </c>
      <c r="AM140" s="115">
        <f>+'Fuel Switch DE'!AG30</f>
        <v>0</v>
      </c>
      <c r="AN140" s="115">
        <f>+'Fuel Switch DE'!AR30</f>
        <v>1499555.6706736118</v>
      </c>
      <c r="AO140" s="481">
        <f>+'Fuel Switch DE'!$AZ30</f>
        <v>7195126.1439165147</v>
      </c>
      <c r="AP140" s="480">
        <f>'Fuel Switch DE'!W30</f>
        <v>0</v>
      </c>
      <c r="AQ140" s="115">
        <f>+'Fuel Switch DE'!AH30</f>
        <v>0</v>
      </c>
      <c r="AR140" s="115">
        <f>+'Fuel Switch DE'!AS30</f>
        <v>1040277.7220019663</v>
      </c>
      <c r="AS140" s="481">
        <f>+'Fuel Switch DE'!$AZ30</f>
        <v>7195126.1439165147</v>
      </c>
      <c r="AU140" s="518" t="s">
        <v>33</v>
      </c>
      <c r="AV140" s="480">
        <f>'Fuel Switch DE'!V30</f>
        <v>0</v>
      </c>
      <c r="AW140" s="115">
        <f>+'Fuel Switch DE'!AG30</f>
        <v>0</v>
      </c>
      <c r="AX140" s="115">
        <f>+'Fuel Switch DE'!AR30</f>
        <v>1499555.6706736118</v>
      </c>
      <c r="AY140" s="481">
        <f>+'Fuel Switch DE'!$BG30</f>
        <v>9646835.730247451</v>
      </c>
      <c r="AZ140" s="480">
        <f>'Fuel Switch DE'!W30</f>
        <v>0</v>
      </c>
      <c r="BA140" s="115">
        <f>+'Fuel Switch DE'!AH30</f>
        <v>0</v>
      </c>
      <c r="BB140" s="115">
        <f>+'Fuel Switch DE'!AS30</f>
        <v>1040277.7220019663</v>
      </c>
      <c r="BC140" s="481">
        <f>+'Fuel Switch DE'!$BG30</f>
        <v>9646835.730247451</v>
      </c>
      <c r="BE140" s="518" t="s">
        <v>33</v>
      </c>
      <c r="BF140" s="480">
        <f>'Fuel Switch DE'!V67</f>
        <v>0</v>
      </c>
      <c r="BG140" s="115">
        <f>+'Fuel Switch DE'!AG67</f>
        <v>0</v>
      </c>
      <c r="BH140" s="115">
        <f>+'Fuel Switch DE'!AR67</f>
        <v>0</v>
      </c>
      <c r="BI140" s="481">
        <f>+'Fuel Switch DE'!$AZ67</f>
        <v>0</v>
      </c>
      <c r="BJ140" s="480">
        <f>'Fuel Switch DE'!W67</f>
        <v>0</v>
      </c>
      <c r="BK140" s="115">
        <f>+'Fuel Switch DE'!AH67</f>
        <v>0</v>
      </c>
      <c r="BL140" s="115">
        <f>+'Fuel Switch DE'!AS67</f>
        <v>0</v>
      </c>
      <c r="BM140" s="481">
        <f>+'Fuel Switch DE'!$AZ67</f>
        <v>0</v>
      </c>
    </row>
    <row r="141" spans="2:65" x14ac:dyDescent="0.25">
      <c r="B141" s="28" t="s">
        <v>34</v>
      </c>
      <c r="C141" s="115">
        <f>'Fuel Switch DE'!V31+'Fuel Switch DE'!AG31+'Fuel Switch DE'!AR31+'Fuel Switch DE'!$AZ31</f>
        <v>719187.86043165461</v>
      </c>
      <c r="D141" s="115">
        <f>'Fuel Switch DE'!W31+'Fuel Switch DE'!AH31+'Fuel Switch DE'!AS31+'Fuel Switch DE'!$AZ31</f>
        <v>-29149.102517985506</v>
      </c>
      <c r="E141" s="115">
        <f>'Fuel Switch DE'!BZ31</f>
        <v>0</v>
      </c>
      <c r="F141" s="115">
        <f>'Fuel Switch DE'!S31+'Fuel Switch DE'!AD31+'Fuel Switch DE'!AO31-'Gas Supply'!AK151</f>
        <v>1057191.4024545071</v>
      </c>
      <c r="G141" s="115">
        <f t="shared" si="3"/>
        <v>0</v>
      </c>
      <c r="H141" s="115">
        <f>IF(SUM('N.Gas &amp; H2 demand'!I152:K152)=0,0,IF('Gas Supply'!F151&gt;SUM('N.Gas &amp; H2 demand'!I152:K152),F141,F141*'Gas Supply'!F151/SUM('N.Gas &amp; H2 demand'!I152:K152)))</f>
        <v>1057191.4024545071</v>
      </c>
      <c r="I141" s="115">
        <f>'Fuel Switch DE'!BS31</f>
        <v>1166840.3300536966</v>
      </c>
      <c r="J141" s="115">
        <f>'Gas Supply'!E151*'INput Data'!$E$7</f>
        <v>409195.28002860682</v>
      </c>
      <c r="K141" s="115">
        <f>IF('Fuel Switch DE'!BJ31=0,0,-'Fuel Switch DE'!BJ31)</f>
        <v>0</v>
      </c>
      <c r="M141" s="28" t="s">
        <v>34</v>
      </c>
      <c r="N141" s="115">
        <f>'Fuel Switch DE'!V31+'Fuel Switch DE'!AG31+'Fuel Switch DE'!AR31+'Fuel Switch DE'!$BG31</f>
        <v>719187.86043165461</v>
      </c>
      <c r="O141" s="115">
        <f>'Fuel Switch DE'!W31+'Fuel Switch DE'!AH31+'Fuel Switch DE'!AS31+'Fuel Switch DE'!$BG31</f>
        <v>-29149.102517985506</v>
      </c>
      <c r="P141" s="115">
        <f>'Fuel Switch DE'!CA31</f>
        <v>0</v>
      </c>
      <c r="Q141" s="115">
        <f>'Fuel Switch DE'!S31+'Fuel Switch DE'!AD31+'Fuel Switch DE'!AO31-'Gas Supply'!AK151</f>
        <v>1057191.4024545071</v>
      </c>
      <c r="R141" s="115">
        <f t="shared" si="4"/>
        <v>0</v>
      </c>
      <c r="S141" s="115">
        <f>IF(SUM('N.Gas &amp; H2 demand'!I152:K152)=0,0,IF('Gas Supply'!F151&gt;SUM('N.Gas &amp; H2 demand'!I152:K152),Q141,Q141*'Gas Supply'!F151/SUM('N.Gas &amp; H2 demand'!I152:K152)))</f>
        <v>1057191.4024545071</v>
      </c>
      <c r="T141" s="115">
        <f>'Fuel Switch DE'!BY31</f>
        <v>1166840.3300536966</v>
      </c>
      <c r="U141" s="115">
        <f>'Gas Supply'!E151*'INput Data'!$E$7</f>
        <v>409195.28002860682</v>
      </c>
      <c r="V141" s="115">
        <f>IF('Fuel Switch DE'!BM31=0,0,-'Fuel Switch DE'!BM31)</f>
        <v>0</v>
      </c>
      <c r="X141" s="28" t="s">
        <v>34</v>
      </c>
      <c r="Y141" s="115">
        <f>'Fuel Switch DE'!V68+'Fuel Switch DE'!AG68+'Fuel Switch DE'!AR68+'Fuel Switch DE'!$AZ68</f>
        <v>0</v>
      </c>
      <c r="Z141" s="115">
        <f>'Fuel Switch DE'!W68+'Fuel Switch DE'!AH68+'Fuel Switch DE'!AS68+'Fuel Switch DE'!$AZ68</f>
        <v>0</v>
      </c>
      <c r="AA141" s="115">
        <f>'Fuel Switch DE'!BJ68</f>
        <v>0</v>
      </c>
      <c r="AB141" s="115">
        <f>'Fuel Switch DE'!S68+'Fuel Switch DE'!AD68+'Fuel Switch DE'!AO68-'Gas Supply'!AO151</f>
        <v>3162866.5467625898</v>
      </c>
      <c r="AC141" s="115">
        <f t="shared" si="5"/>
        <v>0</v>
      </c>
      <c r="AD141" s="115">
        <f>IF(SUM('N.Gas &amp; H2 demand'!T152:V152)=0,0,IF('Gas Supply'!L151&gt;SUM('N.Gas &amp; H2 demand'!T152:V152),AB141,AB141*'Gas Supply'!L151/SUM('N.Gas &amp; H2 demand'!T152:V152)))</f>
        <v>3162866.5467625898</v>
      </c>
      <c r="AE141" s="115">
        <f>'Fuel Switch DE'!BI68</f>
        <v>2136288.8443820751</v>
      </c>
      <c r="AF141" s="115">
        <f>'Gas Supply'!K151*'INput Data'!$E$7</f>
        <v>2633026.9109759927</v>
      </c>
      <c r="AG141" s="115">
        <f>IF('Fuel Switch DE'!BC68=0,0,-'Fuel Switch DE'!BC68)</f>
        <v>0</v>
      </c>
      <c r="AI141" s="77"/>
      <c r="AK141" s="518" t="s">
        <v>34</v>
      </c>
      <c r="AL141" s="480">
        <f>'Fuel Switch DE'!V31</f>
        <v>154149.64028776978</v>
      </c>
      <c r="AM141" s="115">
        <f>+'Fuel Switch DE'!AG31</f>
        <v>0</v>
      </c>
      <c r="AN141" s="115">
        <f>+'Fuel Switch DE'!AR31</f>
        <v>565038.22014388489</v>
      </c>
      <c r="AO141" s="481">
        <f>+'Fuel Switch DE'!$AZ31</f>
        <v>0</v>
      </c>
      <c r="AP141" s="480">
        <f>'Fuel Switch DE'!W31</f>
        <v>-594187.32266187039</v>
      </c>
      <c r="AQ141" s="115">
        <f>+'Fuel Switch DE'!AH31</f>
        <v>0</v>
      </c>
      <c r="AR141" s="115">
        <f>+'Fuel Switch DE'!AS31</f>
        <v>565038.22014388489</v>
      </c>
      <c r="AS141" s="481">
        <f>+'Fuel Switch DE'!$AZ31</f>
        <v>0</v>
      </c>
      <c r="AU141" s="518" t="s">
        <v>34</v>
      </c>
      <c r="AV141" s="480">
        <f>'Fuel Switch DE'!V31</f>
        <v>154149.64028776978</v>
      </c>
      <c r="AW141" s="115">
        <f>+'Fuel Switch DE'!AG31</f>
        <v>0</v>
      </c>
      <c r="AX141" s="115">
        <f>+'Fuel Switch DE'!AR31</f>
        <v>565038.22014388489</v>
      </c>
      <c r="AY141" s="481">
        <f>+'Fuel Switch DE'!$BG31</f>
        <v>0</v>
      </c>
      <c r="AZ141" s="480">
        <f>'Fuel Switch DE'!W31</f>
        <v>-594187.32266187039</v>
      </c>
      <c r="BA141" s="115">
        <f>+'Fuel Switch DE'!AH31</f>
        <v>0</v>
      </c>
      <c r="BB141" s="115">
        <f>+'Fuel Switch DE'!AS31</f>
        <v>565038.22014388489</v>
      </c>
      <c r="BC141" s="481">
        <f>+'Fuel Switch DE'!$BG31</f>
        <v>0</v>
      </c>
      <c r="BE141" s="518" t="s">
        <v>34</v>
      </c>
      <c r="BF141" s="480">
        <f>'Fuel Switch DE'!V68</f>
        <v>0</v>
      </c>
      <c r="BG141" s="115">
        <f>+'Fuel Switch DE'!AG68</f>
        <v>0</v>
      </c>
      <c r="BH141" s="115">
        <f>+'Fuel Switch DE'!AR68</f>
        <v>0</v>
      </c>
      <c r="BI141" s="481">
        <f>+'Fuel Switch DE'!$AZ68</f>
        <v>0</v>
      </c>
      <c r="BJ141" s="480">
        <f>'Fuel Switch DE'!W68</f>
        <v>0</v>
      </c>
      <c r="BK141" s="115">
        <f>+'Fuel Switch DE'!AH68</f>
        <v>0</v>
      </c>
      <c r="BL141" s="115">
        <f>+'Fuel Switch DE'!AS68</f>
        <v>0</v>
      </c>
      <c r="BM141" s="481">
        <f>+'Fuel Switch DE'!$AZ68</f>
        <v>0</v>
      </c>
    </row>
    <row r="142" spans="2:65" x14ac:dyDescent="0.25">
      <c r="B142" s="28" t="s">
        <v>35</v>
      </c>
      <c r="C142" s="115">
        <f>'Fuel Switch DE'!V32+'Fuel Switch DE'!AG32+'Fuel Switch DE'!AR32+'Fuel Switch DE'!$AZ32</f>
        <v>172662.15827338133</v>
      </c>
      <c r="D142" s="115">
        <f>'Fuel Switch DE'!W32+'Fuel Switch DE'!AH32+'Fuel Switch DE'!AS32+'Fuel Switch DE'!$AZ32</f>
        <v>172662.15827338133</v>
      </c>
      <c r="E142" s="115">
        <f>'Fuel Switch DE'!BZ32</f>
        <v>172662.15827338133</v>
      </c>
      <c r="F142" s="115">
        <f>'Fuel Switch DE'!S32+'Fuel Switch DE'!AD32+'Fuel Switch DE'!AO32-'Gas Supply'!AK152</f>
        <v>1683221.592554189</v>
      </c>
      <c r="G142" s="115">
        <f t="shared" si="3"/>
        <v>1224484.8206361169</v>
      </c>
      <c r="H142" s="115">
        <f>IF(SUM('N.Gas &amp; H2 demand'!I153:K153)=0,0,IF('Gas Supply'!F152&gt;SUM('N.Gas &amp; H2 demand'!I153:K153),F142,F142*'Gas Supply'!F152/SUM('N.Gas &amp; H2 demand'!I153:K153)))</f>
        <v>458736.77191807207</v>
      </c>
      <c r="I142" s="115">
        <f>'Fuel Switch DE'!BS32</f>
        <v>2144999.4447247726</v>
      </c>
      <c r="J142" s="115">
        <f>'Gas Supply'!E152*'INput Data'!$E$7</f>
        <v>129247.42639733717</v>
      </c>
      <c r="K142" s="115">
        <f>IF('Fuel Switch DE'!BJ32=0,0,-'Fuel Switch DE'!BJ32)</f>
        <v>0</v>
      </c>
      <c r="M142" s="28" t="s">
        <v>35</v>
      </c>
      <c r="N142" s="115">
        <f>'Fuel Switch DE'!V32+'Fuel Switch DE'!AG32+'Fuel Switch DE'!AR32+'Fuel Switch DE'!$BG32</f>
        <v>336460.5071708177</v>
      </c>
      <c r="O142" s="115">
        <f>'Fuel Switch DE'!W32+'Fuel Switch DE'!AH32+'Fuel Switch DE'!AS32+'Fuel Switch DE'!$BG32</f>
        <v>336460.5071708177</v>
      </c>
      <c r="P142" s="115">
        <f>'Fuel Switch DE'!CA32</f>
        <v>336460.5071708177</v>
      </c>
      <c r="Q142" s="115">
        <f>'Fuel Switch DE'!S32+'Fuel Switch DE'!AD32+'Fuel Switch DE'!AO32-'Gas Supply'!AK152</f>
        <v>1683221.592554189</v>
      </c>
      <c r="R142" s="115">
        <f t="shared" si="4"/>
        <v>1224484.8206361169</v>
      </c>
      <c r="S142" s="115">
        <f>IF(SUM('N.Gas &amp; H2 demand'!I153:K153)=0,0,IF('Gas Supply'!F152&gt;SUM('N.Gas &amp; H2 demand'!I153:K153),Q142,Q142*'Gas Supply'!F152/SUM('N.Gas &amp; H2 demand'!I153:K153)))</f>
        <v>458736.77191807207</v>
      </c>
      <c r="T142" s="115">
        <f>'Fuel Switch DE'!BY32</f>
        <v>2308797.7936222088</v>
      </c>
      <c r="U142" s="115">
        <f>'Gas Supply'!E152*'INput Data'!$E$7</f>
        <v>129247.42639733717</v>
      </c>
      <c r="V142" s="115">
        <f>IF('Fuel Switch DE'!BM32=0,0,-'Fuel Switch DE'!BM32)</f>
        <v>0</v>
      </c>
      <c r="X142" s="28" t="s">
        <v>35</v>
      </c>
      <c r="Y142" s="115">
        <f>'Fuel Switch DE'!V69+'Fuel Switch DE'!AG69+'Fuel Switch DE'!AR69+'Fuel Switch DE'!$AZ69</f>
        <v>89332.661870503551</v>
      </c>
      <c r="Z142" s="115">
        <f>'Fuel Switch DE'!W69+'Fuel Switch DE'!AH69+'Fuel Switch DE'!AS69+'Fuel Switch DE'!$AZ69</f>
        <v>89332.661870503551</v>
      </c>
      <c r="AA142" s="115">
        <f>'Fuel Switch DE'!BJ69</f>
        <v>62441.297800615132</v>
      </c>
      <c r="AB142" s="115">
        <f>'Fuel Switch DE'!S69+'Fuel Switch DE'!AD69+'Fuel Switch DE'!AO69-'Gas Supply'!AO152</f>
        <v>3281419.2308114339</v>
      </c>
      <c r="AC142" s="115">
        <f t="shared" si="5"/>
        <v>2436337.9858469251</v>
      </c>
      <c r="AD142" s="115">
        <f>IF(SUM('N.Gas &amp; H2 demand'!T153:V153)=0,0,IF('Gas Supply'!L152&gt;SUM('N.Gas &amp; H2 demand'!T153:V153),AB142,AB142*'Gas Supply'!L152/SUM('N.Gas &amp; H2 demand'!T153:V153)))</f>
        <v>845081.24496450892</v>
      </c>
      <c r="AE142" s="115">
        <f>'Fuel Switch DE'!BI69</f>
        <v>4910601.5843072375</v>
      </c>
      <c r="AF142" s="115">
        <f>'Gas Supply'!K152*'INput Data'!$E$7</f>
        <v>840351.09631966974</v>
      </c>
      <c r="AG142" s="115">
        <f>IF('Fuel Switch DE'!BC69=0,0,-'Fuel Switch DE'!BC69)</f>
        <v>0</v>
      </c>
      <c r="AI142" s="77"/>
      <c r="AK142" s="518" t="s">
        <v>35</v>
      </c>
      <c r="AL142" s="480">
        <f>'Fuel Switch DE'!V32</f>
        <v>0</v>
      </c>
      <c r="AM142" s="115">
        <f>+'Fuel Switch DE'!AG32</f>
        <v>0</v>
      </c>
      <c r="AN142" s="115">
        <f>+'Fuel Switch DE'!AR32</f>
        <v>172662.15827338133</v>
      </c>
      <c r="AO142" s="481">
        <f>+'Fuel Switch DE'!$AZ32</f>
        <v>0</v>
      </c>
      <c r="AP142" s="480">
        <f>'Fuel Switch DE'!W32</f>
        <v>0</v>
      </c>
      <c r="AQ142" s="115">
        <f>+'Fuel Switch DE'!AH32</f>
        <v>0</v>
      </c>
      <c r="AR142" s="115">
        <f>+'Fuel Switch DE'!AS32</f>
        <v>172662.15827338133</v>
      </c>
      <c r="AS142" s="481">
        <f>+'Fuel Switch DE'!$AZ32</f>
        <v>0</v>
      </c>
      <c r="AU142" s="518" t="s">
        <v>35</v>
      </c>
      <c r="AV142" s="480">
        <f>'Fuel Switch DE'!V32</f>
        <v>0</v>
      </c>
      <c r="AW142" s="115">
        <f>+'Fuel Switch DE'!AG32</f>
        <v>0</v>
      </c>
      <c r="AX142" s="115">
        <f>+'Fuel Switch DE'!AR32</f>
        <v>172662.15827338133</v>
      </c>
      <c r="AY142" s="481">
        <f>+'Fuel Switch DE'!$BG32</f>
        <v>163798.3488974364</v>
      </c>
      <c r="AZ142" s="480">
        <f>'Fuel Switch DE'!W32</f>
        <v>0</v>
      </c>
      <c r="BA142" s="115">
        <f>+'Fuel Switch DE'!AH32</f>
        <v>0</v>
      </c>
      <c r="BB142" s="115">
        <f>+'Fuel Switch DE'!AS32</f>
        <v>172662.15827338133</v>
      </c>
      <c r="BC142" s="481">
        <f>+'Fuel Switch DE'!$BG32</f>
        <v>163798.3488974364</v>
      </c>
      <c r="BE142" s="518" t="s">
        <v>35</v>
      </c>
      <c r="BF142" s="480">
        <f>'Fuel Switch DE'!V69</f>
        <v>0</v>
      </c>
      <c r="BG142" s="115">
        <f>+'Fuel Switch DE'!AG69</f>
        <v>0</v>
      </c>
      <c r="BH142" s="115">
        <f>+'Fuel Switch DE'!AR69</f>
        <v>89332.661870503551</v>
      </c>
      <c r="BI142" s="481">
        <f>+'Fuel Switch DE'!$AZ69</f>
        <v>0</v>
      </c>
      <c r="BJ142" s="480">
        <f>'Fuel Switch DE'!W69</f>
        <v>0</v>
      </c>
      <c r="BK142" s="115">
        <f>+'Fuel Switch DE'!AH69</f>
        <v>0</v>
      </c>
      <c r="BL142" s="115">
        <f>+'Fuel Switch DE'!AS69</f>
        <v>89332.661870503551</v>
      </c>
      <c r="BM142" s="481">
        <f>+'Fuel Switch DE'!$AZ69</f>
        <v>0</v>
      </c>
    </row>
    <row r="143" spans="2:65" x14ac:dyDescent="0.25">
      <c r="B143" s="28" t="s">
        <v>36</v>
      </c>
      <c r="C143" s="115">
        <f>'Fuel Switch DE'!V33+'Fuel Switch DE'!AG33+'Fuel Switch DE'!AR33+'Fuel Switch DE'!$AZ33</f>
        <v>0</v>
      </c>
      <c r="D143" s="115">
        <f>'Fuel Switch DE'!W33+'Fuel Switch DE'!AH33+'Fuel Switch DE'!AS33+'Fuel Switch DE'!$AZ33</f>
        <v>-790007.05035971315</v>
      </c>
      <c r="E143" s="115">
        <f>'Fuel Switch DE'!BZ33</f>
        <v>0</v>
      </c>
      <c r="F143" s="115">
        <f>'Fuel Switch DE'!S33+'Fuel Switch DE'!AD33+'Fuel Switch DE'!AO33-'Gas Supply'!AK153</f>
        <v>0</v>
      </c>
      <c r="G143" s="115">
        <f t="shared" si="3"/>
        <v>0</v>
      </c>
      <c r="H143" s="115">
        <f>IF(SUM('N.Gas &amp; H2 demand'!I154:K154)=0,0,IF('Gas Supply'!F153&gt;SUM('N.Gas &amp; H2 demand'!I154:K154),F143,F143*'Gas Supply'!F153/SUM('N.Gas &amp; H2 demand'!I154:K154)))</f>
        <v>0</v>
      </c>
      <c r="I143" s="115">
        <f>'Fuel Switch DE'!BS33</f>
        <v>0</v>
      </c>
      <c r="J143" s="115">
        <f>'Gas Supply'!E153*'INput Data'!$E$7</f>
        <v>0</v>
      </c>
      <c r="K143" s="115">
        <f>IF('Fuel Switch DE'!BJ33=0,0,-'Fuel Switch DE'!BJ33)</f>
        <v>0</v>
      </c>
      <c r="M143" s="28" t="s">
        <v>36</v>
      </c>
      <c r="N143" s="115">
        <f>'Fuel Switch DE'!V33+'Fuel Switch DE'!AG33+'Fuel Switch DE'!AR33+'Fuel Switch DE'!$BG33</f>
        <v>0</v>
      </c>
      <c r="O143" s="115">
        <f>'Fuel Switch DE'!W33+'Fuel Switch DE'!AH33+'Fuel Switch DE'!AS33+'Fuel Switch DE'!$BG33</f>
        <v>-790007.05035971315</v>
      </c>
      <c r="P143" s="115">
        <f>'Fuel Switch DE'!CA33</f>
        <v>0</v>
      </c>
      <c r="Q143" s="115">
        <f>'Fuel Switch DE'!S33+'Fuel Switch DE'!AD33+'Fuel Switch DE'!AO33-'Gas Supply'!AK153</f>
        <v>0</v>
      </c>
      <c r="R143" s="115">
        <f t="shared" si="4"/>
        <v>0</v>
      </c>
      <c r="S143" s="115">
        <f>IF(SUM('N.Gas &amp; H2 demand'!I154:K154)=0,0,IF('Gas Supply'!F153&gt;SUM('N.Gas &amp; H2 demand'!I154:K154),Q143,Q143*'Gas Supply'!F153/SUM('N.Gas &amp; H2 demand'!I154:K154)))</f>
        <v>0</v>
      </c>
      <c r="T143" s="115">
        <f>'Fuel Switch DE'!BY33</f>
        <v>0</v>
      </c>
      <c r="U143" s="115">
        <f>'Gas Supply'!E153*'INput Data'!$E$7</f>
        <v>0</v>
      </c>
      <c r="V143" s="115">
        <f>IF('Fuel Switch DE'!BM33=0,0,-'Fuel Switch DE'!BM33)</f>
        <v>0</v>
      </c>
      <c r="X143" s="28" t="s">
        <v>36</v>
      </c>
      <c r="Y143" s="115">
        <f>'Fuel Switch DE'!V70+'Fuel Switch DE'!AG70+'Fuel Switch DE'!AR70+'Fuel Switch DE'!$AZ70</f>
        <v>0</v>
      </c>
      <c r="Z143" s="115">
        <f>'Fuel Switch DE'!W70+'Fuel Switch DE'!AH70+'Fuel Switch DE'!AS70+'Fuel Switch DE'!$AZ70</f>
        <v>0</v>
      </c>
      <c r="AA143" s="115">
        <f>'Fuel Switch DE'!BJ70</f>
        <v>0</v>
      </c>
      <c r="AB143" s="115">
        <f>'Fuel Switch DE'!S70+'Fuel Switch DE'!AD70+'Fuel Switch DE'!AO70-'Gas Supply'!AO153</f>
        <v>0</v>
      </c>
      <c r="AC143" s="115">
        <f t="shared" si="5"/>
        <v>0</v>
      </c>
      <c r="AD143" s="115">
        <f>IF(SUM('N.Gas &amp; H2 demand'!T154:V154)=0,0,IF('Gas Supply'!L153&gt;SUM('N.Gas &amp; H2 demand'!T154:V154),AB143,AB143*'Gas Supply'!L153/SUM('N.Gas &amp; H2 demand'!T154:V154)))</f>
        <v>0</v>
      </c>
      <c r="AE143" s="115">
        <f>'Fuel Switch DE'!BI70</f>
        <v>0</v>
      </c>
      <c r="AF143" s="115">
        <f>'Gas Supply'!K153*'INput Data'!$E$7</f>
        <v>0</v>
      </c>
      <c r="AG143" s="115">
        <f>IF('Fuel Switch DE'!BC70=0,0,-'Fuel Switch DE'!BC70)</f>
        <v>0</v>
      </c>
      <c r="AI143" s="77"/>
      <c r="AK143" s="518" t="s">
        <v>36</v>
      </c>
      <c r="AL143" s="480">
        <f>'Fuel Switch DE'!V33</f>
        <v>0</v>
      </c>
      <c r="AM143" s="115">
        <f>+'Fuel Switch DE'!AG33</f>
        <v>0</v>
      </c>
      <c r="AN143" s="115">
        <f>+'Fuel Switch DE'!AR33</f>
        <v>0</v>
      </c>
      <c r="AO143" s="481">
        <f>+'Fuel Switch DE'!$AZ33</f>
        <v>0</v>
      </c>
      <c r="AP143" s="480">
        <f>'Fuel Switch DE'!W33</f>
        <v>-284402.53812949645</v>
      </c>
      <c r="AQ143" s="115">
        <f>+'Fuel Switch DE'!AH33</f>
        <v>-497704.44172661949</v>
      </c>
      <c r="AR143" s="115">
        <f>+'Fuel Switch DE'!AS33</f>
        <v>-7900.0705035971259</v>
      </c>
      <c r="AS143" s="481">
        <f>+'Fuel Switch DE'!$AZ33</f>
        <v>0</v>
      </c>
      <c r="AU143" s="518" t="s">
        <v>36</v>
      </c>
      <c r="AV143" s="480">
        <f>'Fuel Switch DE'!V33</f>
        <v>0</v>
      </c>
      <c r="AW143" s="115">
        <f>+'Fuel Switch DE'!AG33</f>
        <v>0</v>
      </c>
      <c r="AX143" s="115">
        <f>+'Fuel Switch DE'!AR33</f>
        <v>0</v>
      </c>
      <c r="AY143" s="481">
        <f>+'Fuel Switch DE'!$BG33</f>
        <v>0</v>
      </c>
      <c r="AZ143" s="480">
        <f>'Fuel Switch DE'!W33</f>
        <v>-284402.53812949645</v>
      </c>
      <c r="BA143" s="115">
        <f>+'Fuel Switch DE'!AH33</f>
        <v>-497704.44172661949</v>
      </c>
      <c r="BB143" s="115">
        <f>+'Fuel Switch DE'!AS33</f>
        <v>-7900.0705035971259</v>
      </c>
      <c r="BC143" s="481">
        <f>+'Fuel Switch DE'!$BG33</f>
        <v>0</v>
      </c>
      <c r="BE143" s="518" t="s">
        <v>36</v>
      </c>
      <c r="BF143" s="480">
        <f>'Fuel Switch DE'!V70</f>
        <v>0</v>
      </c>
      <c r="BG143" s="115">
        <f>+'Fuel Switch DE'!AG70</f>
        <v>0</v>
      </c>
      <c r="BH143" s="115">
        <f>+'Fuel Switch DE'!AR70</f>
        <v>0</v>
      </c>
      <c r="BI143" s="481">
        <f>+'Fuel Switch DE'!$AZ70</f>
        <v>0</v>
      </c>
      <c r="BJ143" s="480">
        <f>'Fuel Switch DE'!W70</f>
        <v>0</v>
      </c>
      <c r="BK143" s="115">
        <f>+'Fuel Switch DE'!AH70</f>
        <v>0</v>
      </c>
      <c r="BL143" s="115">
        <f>+'Fuel Switch DE'!AS70</f>
        <v>0</v>
      </c>
      <c r="BM143" s="481">
        <f>+'Fuel Switch DE'!$AZ70</f>
        <v>0</v>
      </c>
    </row>
    <row r="144" spans="2:65" x14ac:dyDescent="0.25">
      <c r="B144" s="28" t="s">
        <v>37</v>
      </c>
      <c r="C144" s="115">
        <f>'Fuel Switch DE'!V34+'Fuel Switch DE'!AG34+'Fuel Switch DE'!AR34+'Fuel Switch DE'!$AZ34</f>
        <v>295636.69064748194</v>
      </c>
      <c r="D144" s="115">
        <f>'Fuel Switch DE'!W34+'Fuel Switch DE'!AH34+'Fuel Switch DE'!AS34+'Fuel Switch DE'!$AZ34</f>
        <v>-559665.6154676259</v>
      </c>
      <c r="E144" s="115">
        <f>'Fuel Switch DE'!BZ34</f>
        <v>0</v>
      </c>
      <c r="F144" s="115">
        <f>'Fuel Switch DE'!S34+'Fuel Switch DE'!AD34+'Fuel Switch DE'!AO34-'Gas Supply'!AK154</f>
        <v>513460.8496493944</v>
      </c>
      <c r="G144" s="115">
        <f t="shared" si="3"/>
        <v>0</v>
      </c>
      <c r="H144" s="115">
        <f>IF(SUM('N.Gas &amp; H2 demand'!I155:K155)=0,0,IF('Gas Supply'!F154&gt;SUM('N.Gas &amp; H2 demand'!I155:K155),F144,F144*'Gas Supply'!F154/SUM('N.Gas &amp; H2 demand'!I155:K155)))</f>
        <v>513460.8496493944</v>
      </c>
      <c r="I144" s="115">
        <f>'Fuel Switch DE'!BS34</f>
        <v>1796339.4743326416</v>
      </c>
      <c r="J144" s="115">
        <f>'Gas Supply'!E154*'INput Data'!$E$7</f>
        <v>375141.51210258249</v>
      </c>
      <c r="K144" s="115">
        <f>IF('Fuel Switch DE'!BJ34=0,0,-'Fuel Switch DE'!BJ34)</f>
        <v>0</v>
      </c>
      <c r="M144" s="28" t="s">
        <v>37</v>
      </c>
      <c r="N144" s="115">
        <f>'Fuel Switch DE'!V34+'Fuel Switch DE'!AG34+'Fuel Switch DE'!AR34+'Fuel Switch DE'!$BG34</f>
        <v>295636.69064748194</v>
      </c>
      <c r="O144" s="115">
        <f>'Fuel Switch DE'!W34+'Fuel Switch DE'!AH34+'Fuel Switch DE'!AS34+'Fuel Switch DE'!$BG34</f>
        <v>-559665.6154676259</v>
      </c>
      <c r="P144" s="115">
        <f>'Fuel Switch DE'!CA34</f>
        <v>0</v>
      </c>
      <c r="Q144" s="115">
        <f>'Fuel Switch DE'!S34+'Fuel Switch DE'!AD34+'Fuel Switch DE'!AO34-'Gas Supply'!AK154</f>
        <v>513460.8496493944</v>
      </c>
      <c r="R144" s="115">
        <f t="shared" si="4"/>
        <v>0</v>
      </c>
      <c r="S144" s="115">
        <f>IF(SUM('N.Gas &amp; H2 demand'!I155:K155)=0,0,IF('Gas Supply'!F154&gt;SUM('N.Gas &amp; H2 demand'!I155:K155),Q144,Q144*'Gas Supply'!F154/SUM('N.Gas &amp; H2 demand'!I155:K155)))</f>
        <v>513460.8496493944</v>
      </c>
      <c r="T144" s="115">
        <f>'Fuel Switch DE'!BY34</f>
        <v>1796339.4743326416</v>
      </c>
      <c r="U144" s="115">
        <f>'Gas Supply'!E154*'INput Data'!$E$7</f>
        <v>375141.51210258249</v>
      </c>
      <c r="V144" s="115">
        <f>IF('Fuel Switch DE'!BM34=0,0,-'Fuel Switch DE'!BM34)</f>
        <v>0</v>
      </c>
      <c r="X144" s="28" t="s">
        <v>37</v>
      </c>
      <c r="Y144" s="115">
        <f>'Fuel Switch DE'!V71+'Fuel Switch DE'!AG71+'Fuel Switch DE'!AR71+'Fuel Switch DE'!$AZ71</f>
        <v>0</v>
      </c>
      <c r="Z144" s="115">
        <f>'Fuel Switch DE'!W71+'Fuel Switch DE'!AH71+'Fuel Switch DE'!AS71+'Fuel Switch DE'!$AZ71</f>
        <v>0</v>
      </c>
      <c r="AA144" s="115">
        <f>'Fuel Switch DE'!BJ71</f>
        <v>0</v>
      </c>
      <c r="AB144" s="115">
        <f>'Fuel Switch DE'!S71+'Fuel Switch DE'!AD71+'Fuel Switch DE'!AO71-'Gas Supply'!AO154</f>
        <v>1462959.9666563203</v>
      </c>
      <c r="AC144" s="115">
        <f t="shared" si="5"/>
        <v>0</v>
      </c>
      <c r="AD144" s="115">
        <f>IF(SUM('N.Gas &amp; H2 demand'!T155:V155)=0,0,IF('Gas Supply'!L154&gt;SUM('N.Gas &amp; H2 demand'!T155:V155),AB144,AB144*'Gas Supply'!L154/SUM('N.Gas &amp; H2 demand'!T155:V155)))</f>
        <v>1462959.9666563203</v>
      </c>
      <c r="AE144" s="115">
        <f>'Fuel Switch DE'!BI71</f>
        <v>3668384.5823415015</v>
      </c>
      <c r="AF144" s="115">
        <f>'Gas Supply'!K154*'INput Data'!$E$7</f>
        <v>3839676.749526808</v>
      </c>
      <c r="AG144" s="115">
        <f>IF('Fuel Switch DE'!BC71=0,0,-'Fuel Switch DE'!BC71)</f>
        <v>0</v>
      </c>
      <c r="AI144" s="77"/>
      <c r="AK144" s="518" t="s">
        <v>37</v>
      </c>
      <c r="AL144" s="480">
        <f>'Fuel Switch DE'!V34</f>
        <v>295636.69064748194</v>
      </c>
      <c r="AM144" s="115">
        <f>+'Fuel Switch DE'!AG34</f>
        <v>0</v>
      </c>
      <c r="AN144" s="115">
        <f>+'Fuel Switch DE'!AR34</f>
        <v>0</v>
      </c>
      <c r="AO144" s="481">
        <f>+'Fuel Switch DE'!$AZ34</f>
        <v>0</v>
      </c>
      <c r="AP144" s="480">
        <f>'Fuel Switch DE'!W34</f>
        <v>130015.14082733815</v>
      </c>
      <c r="AQ144" s="115">
        <f>+'Fuel Switch DE'!AH34</f>
        <v>0</v>
      </c>
      <c r="AR144" s="115">
        <f>+'Fuel Switch DE'!AS34</f>
        <v>-689680.756294964</v>
      </c>
      <c r="AS144" s="481">
        <f>+'Fuel Switch DE'!$AZ34</f>
        <v>0</v>
      </c>
      <c r="AU144" s="518" t="s">
        <v>37</v>
      </c>
      <c r="AV144" s="480">
        <f>'Fuel Switch DE'!V34</f>
        <v>295636.69064748194</v>
      </c>
      <c r="AW144" s="115">
        <f>+'Fuel Switch DE'!AG34</f>
        <v>0</v>
      </c>
      <c r="AX144" s="115">
        <f>+'Fuel Switch DE'!AR34</f>
        <v>0</v>
      </c>
      <c r="AY144" s="481">
        <f>+'Fuel Switch DE'!$BG34</f>
        <v>0</v>
      </c>
      <c r="AZ144" s="480">
        <f>'Fuel Switch DE'!W34</f>
        <v>130015.14082733815</v>
      </c>
      <c r="BA144" s="115">
        <f>+'Fuel Switch DE'!AH34</f>
        <v>0</v>
      </c>
      <c r="BB144" s="115">
        <f>+'Fuel Switch DE'!AS34</f>
        <v>-689680.756294964</v>
      </c>
      <c r="BC144" s="481">
        <f>+'Fuel Switch DE'!$BG34</f>
        <v>0</v>
      </c>
      <c r="BE144" s="518" t="s">
        <v>37</v>
      </c>
      <c r="BF144" s="480">
        <f>'Fuel Switch DE'!V71</f>
        <v>0</v>
      </c>
      <c r="BG144" s="115">
        <f>+'Fuel Switch DE'!AG71</f>
        <v>0</v>
      </c>
      <c r="BH144" s="115">
        <f>+'Fuel Switch DE'!AR71</f>
        <v>0</v>
      </c>
      <c r="BI144" s="481">
        <f>+'Fuel Switch DE'!$AZ71</f>
        <v>0</v>
      </c>
      <c r="BJ144" s="480">
        <f>'Fuel Switch DE'!W71</f>
        <v>0</v>
      </c>
      <c r="BK144" s="115">
        <f>+'Fuel Switch DE'!AH71</f>
        <v>0</v>
      </c>
      <c r="BL144" s="115">
        <f>+'Fuel Switch DE'!AS71</f>
        <v>0</v>
      </c>
      <c r="BM144" s="481">
        <f>+'Fuel Switch DE'!$AZ71</f>
        <v>0</v>
      </c>
    </row>
    <row r="145" spans="2:65" x14ac:dyDescent="0.25">
      <c r="B145" s="28" t="s">
        <v>38</v>
      </c>
      <c r="C145" s="115">
        <f>'Fuel Switch DE'!V35+'Fuel Switch DE'!AG35+'Fuel Switch DE'!AR35+'Fuel Switch DE'!$AZ35</f>
        <v>29731.259082868703</v>
      </c>
      <c r="D145" s="115">
        <f>'Fuel Switch DE'!W35+'Fuel Switch DE'!AH35+'Fuel Switch DE'!AS35+'Fuel Switch DE'!$AZ35</f>
        <v>-130337.78767972122</v>
      </c>
      <c r="E145" s="115">
        <f>'Fuel Switch DE'!BZ35</f>
        <v>0</v>
      </c>
      <c r="F145" s="115">
        <f>'Fuel Switch DE'!S35+'Fuel Switch DE'!AD35+'Fuel Switch DE'!AO35-'Gas Supply'!AK155</f>
        <v>153287.03964902091</v>
      </c>
      <c r="G145" s="115">
        <f t="shared" si="3"/>
        <v>37547.099798827912</v>
      </c>
      <c r="H145" s="115">
        <f>IF(SUM('N.Gas &amp; H2 demand'!I156:K156)=0,0,IF('Gas Supply'!F155&gt;SUM('N.Gas &amp; H2 demand'!I156:K156),F145,F145*'Gas Supply'!F155/SUM('N.Gas &amp; H2 demand'!I156:K156)))</f>
        <v>115739.939850193</v>
      </c>
      <c r="I145" s="115">
        <f>'Fuel Switch DE'!BS35</f>
        <v>266644.53224253352</v>
      </c>
      <c r="J145" s="115">
        <f>'Gas Supply'!E155*'INput Data'!$E$7</f>
        <v>64080.225248239905</v>
      </c>
      <c r="K145" s="115">
        <f>IF('Fuel Switch DE'!BJ35=0,0,-'Fuel Switch DE'!BJ35)</f>
        <v>0</v>
      </c>
      <c r="M145" s="28" t="s">
        <v>38</v>
      </c>
      <c r="N145" s="115">
        <f>'Fuel Switch DE'!V35+'Fuel Switch DE'!AG35+'Fuel Switch DE'!AR35+'Fuel Switch DE'!$BG35</f>
        <v>298273.04524916096</v>
      </c>
      <c r="O145" s="115">
        <f>'Fuel Switch DE'!W35+'Fuel Switch DE'!AH35+'Fuel Switch DE'!AS35+'Fuel Switch DE'!$BG35</f>
        <v>138203.99848657104</v>
      </c>
      <c r="P145" s="115">
        <f>'Fuel Switch DE'!CA35</f>
        <v>0</v>
      </c>
      <c r="Q145" s="115">
        <f>'Fuel Switch DE'!S35+'Fuel Switch DE'!AD35+'Fuel Switch DE'!AO35-'Gas Supply'!AK155</f>
        <v>153287.03964902091</v>
      </c>
      <c r="R145" s="115">
        <f t="shared" si="4"/>
        <v>37547.099798827912</v>
      </c>
      <c r="S145" s="115">
        <f>IF(SUM('N.Gas &amp; H2 demand'!I156:K156)=0,0,IF('Gas Supply'!F155&gt;SUM('N.Gas &amp; H2 demand'!I156:K156),Q145,Q145*'Gas Supply'!F155/SUM('N.Gas &amp; H2 demand'!I156:K156)))</f>
        <v>115739.939850193</v>
      </c>
      <c r="T145" s="115">
        <f>'Fuel Switch DE'!BY35</f>
        <v>421179.1522838485</v>
      </c>
      <c r="U145" s="115">
        <f>'Gas Supply'!E155*'INput Data'!$E$7</f>
        <v>64080.225248239905</v>
      </c>
      <c r="V145" s="115">
        <f>IF('Fuel Switch DE'!BM35=0,0,-'Fuel Switch DE'!BM35)</f>
        <v>0</v>
      </c>
      <c r="X145" s="28" t="s">
        <v>38</v>
      </c>
      <c r="Y145" s="115">
        <f>'Fuel Switch DE'!V72+'Fuel Switch DE'!AG72+'Fuel Switch DE'!AR72+'Fuel Switch DE'!$AZ72</f>
        <v>58767.482014388479</v>
      </c>
      <c r="Z145" s="115">
        <f>'Fuel Switch DE'!W72+'Fuel Switch DE'!AH72+'Fuel Switch DE'!AS72+'Fuel Switch DE'!$AZ72</f>
        <v>58767.482014388479</v>
      </c>
      <c r="AA145" s="115">
        <f>'Fuel Switch DE'!BJ72</f>
        <v>0</v>
      </c>
      <c r="AB145" s="115">
        <f>'Fuel Switch DE'!S72+'Fuel Switch DE'!AD72+'Fuel Switch DE'!AO72-'Gas Supply'!AO155</f>
        <v>660987.46958538541</v>
      </c>
      <c r="AC145" s="115">
        <f t="shared" si="5"/>
        <v>250440.89458907605</v>
      </c>
      <c r="AD145" s="115">
        <f>IF(SUM('N.Gas &amp; H2 demand'!T156:V156)=0,0,IF('Gas Supply'!L155&gt;SUM('N.Gas &amp; H2 demand'!T156:V156),AB145,AB145*'Gas Supply'!L155/SUM('N.Gas &amp; H2 demand'!T156:V156)))</f>
        <v>410546.57499630935</v>
      </c>
      <c r="AE145" s="115">
        <f>'Fuel Switch DE'!BI72</f>
        <v>637888.81640468026</v>
      </c>
      <c r="AF145" s="115">
        <f>'Gas Supply'!K155*'INput Data'!$E$7</f>
        <v>1732000.0350674805</v>
      </c>
      <c r="AG145" s="115">
        <f>IF('Fuel Switch DE'!BC72=0,0,-'Fuel Switch DE'!BC72)</f>
        <v>0</v>
      </c>
      <c r="AI145" s="77"/>
      <c r="AK145" s="518" t="s">
        <v>38</v>
      </c>
      <c r="AL145" s="480">
        <f>'Fuel Switch DE'!V35</f>
        <v>0</v>
      </c>
      <c r="AM145" s="115">
        <f>+'Fuel Switch DE'!AG35</f>
        <v>0</v>
      </c>
      <c r="AN145" s="115">
        <f>+'Fuel Switch DE'!AR35</f>
        <v>0</v>
      </c>
      <c r="AO145" s="481">
        <f>+'Fuel Switch DE'!$AZ35</f>
        <v>29731.259082868703</v>
      </c>
      <c r="AP145" s="480">
        <f>'Fuel Switch DE'!W35</f>
        <v>0</v>
      </c>
      <c r="AQ145" s="115">
        <f>+'Fuel Switch DE'!AH35</f>
        <v>0</v>
      </c>
      <c r="AR145" s="115">
        <f>+'Fuel Switch DE'!AS35</f>
        <v>-160069.04676258992</v>
      </c>
      <c r="AS145" s="481">
        <f>+'Fuel Switch DE'!$AZ35</f>
        <v>29731.259082868703</v>
      </c>
      <c r="AU145" s="518" t="s">
        <v>38</v>
      </c>
      <c r="AV145" s="480">
        <f>'Fuel Switch DE'!V35</f>
        <v>0</v>
      </c>
      <c r="AW145" s="115">
        <f>+'Fuel Switch DE'!AG35</f>
        <v>0</v>
      </c>
      <c r="AX145" s="115">
        <f>+'Fuel Switch DE'!AR35</f>
        <v>0</v>
      </c>
      <c r="AY145" s="481">
        <f>+'Fuel Switch DE'!$BG35</f>
        <v>298273.04524916096</v>
      </c>
      <c r="AZ145" s="480">
        <f>'Fuel Switch DE'!W35</f>
        <v>0</v>
      </c>
      <c r="BA145" s="115">
        <f>+'Fuel Switch DE'!AH35</f>
        <v>0</v>
      </c>
      <c r="BB145" s="115">
        <f>+'Fuel Switch DE'!AS35</f>
        <v>-160069.04676258992</v>
      </c>
      <c r="BC145" s="481">
        <f>+'Fuel Switch DE'!$BG35</f>
        <v>298273.04524916096</v>
      </c>
      <c r="BE145" s="518" t="s">
        <v>38</v>
      </c>
      <c r="BF145" s="480">
        <f>'Fuel Switch DE'!V72</f>
        <v>0</v>
      </c>
      <c r="BG145" s="115">
        <f>+'Fuel Switch DE'!AG72</f>
        <v>0</v>
      </c>
      <c r="BH145" s="115">
        <f>+'Fuel Switch DE'!AR72</f>
        <v>58767.482014388479</v>
      </c>
      <c r="BI145" s="481">
        <f>+'Fuel Switch DE'!$AZ72</f>
        <v>0</v>
      </c>
      <c r="BJ145" s="480">
        <f>'Fuel Switch DE'!W72</f>
        <v>0</v>
      </c>
      <c r="BK145" s="115">
        <f>+'Fuel Switch DE'!AH72</f>
        <v>0</v>
      </c>
      <c r="BL145" s="115">
        <f>+'Fuel Switch DE'!AS72</f>
        <v>58767.482014388479</v>
      </c>
      <c r="BM145" s="481">
        <f>+'Fuel Switch DE'!$AZ72</f>
        <v>0</v>
      </c>
    </row>
    <row r="146" spans="2:65" x14ac:dyDescent="0.25">
      <c r="B146" s="28" t="s">
        <v>39</v>
      </c>
      <c r="C146" s="115">
        <f>'Fuel Switch DE'!V36+'Fuel Switch DE'!AG36+'Fuel Switch DE'!AR36+'Fuel Switch DE'!$AZ36</f>
        <v>0</v>
      </c>
      <c r="D146" s="115">
        <f>'Fuel Switch DE'!W36+'Fuel Switch DE'!AH36+'Fuel Switch DE'!AS36+'Fuel Switch DE'!$AZ36</f>
        <v>0</v>
      </c>
      <c r="E146" s="115">
        <f>'Fuel Switch DE'!BZ36</f>
        <v>0</v>
      </c>
      <c r="F146" s="115">
        <f>'Fuel Switch DE'!S36+'Fuel Switch DE'!AD36+'Fuel Switch DE'!AO36-'Gas Supply'!AK156</f>
        <v>1179672.0644290922</v>
      </c>
      <c r="G146" s="115">
        <f t="shared" si="3"/>
        <v>835169.12113864534</v>
      </c>
      <c r="H146" s="115">
        <f>IF(SUM('N.Gas &amp; H2 demand'!I157:K157)=0,0,IF('Gas Supply'!F156&gt;SUM('N.Gas &amp; H2 demand'!I157:K157),F146,F146*'Gas Supply'!F156/SUM('N.Gas &amp; H2 demand'!I157:K157)))</f>
        <v>344502.94329044683</v>
      </c>
      <c r="I146" s="115">
        <f>'Fuel Switch DE'!BS36</f>
        <v>398130.94816441135</v>
      </c>
      <c r="J146" s="115">
        <f>'Gas Supply'!E156*'INput Data'!$E$7</f>
        <v>92894.094507332338</v>
      </c>
      <c r="K146" s="115">
        <f>IF('Fuel Switch DE'!BJ36=0,0,-'Fuel Switch DE'!BJ36)</f>
        <v>0</v>
      </c>
      <c r="M146" s="28" t="s">
        <v>39</v>
      </c>
      <c r="N146" s="115">
        <f>'Fuel Switch DE'!V36+'Fuel Switch DE'!AG36+'Fuel Switch DE'!AR36+'Fuel Switch DE'!$BG36</f>
        <v>0</v>
      </c>
      <c r="O146" s="115">
        <f>'Fuel Switch DE'!W36+'Fuel Switch DE'!AH36+'Fuel Switch DE'!AS36+'Fuel Switch DE'!$BG36</f>
        <v>0</v>
      </c>
      <c r="P146" s="115">
        <f>'Fuel Switch DE'!CA36</f>
        <v>0</v>
      </c>
      <c r="Q146" s="115">
        <f>'Fuel Switch DE'!S36+'Fuel Switch DE'!AD36+'Fuel Switch DE'!AO36-'Gas Supply'!AK156</f>
        <v>1179672.0644290922</v>
      </c>
      <c r="R146" s="115">
        <f t="shared" si="4"/>
        <v>835169.12113864534</v>
      </c>
      <c r="S146" s="115">
        <f>IF(SUM('N.Gas &amp; H2 demand'!I157:K157)=0,0,IF('Gas Supply'!F156&gt;SUM('N.Gas &amp; H2 demand'!I157:K157),Q146,Q146*'Gas Supply'!F156/SUM('N.Gas &amp; H2 demand'!I157:K157)))</f>
        <v>344502.94329044683</v>
      </c>
      <c r="T146" s="115">
        <f>'Fuel Switch DE'!BY36</f>
        <v>398130.94816441135</v>
      </c>
      <c r="U146" s="115">
        <f>'Gas Supply'!E156*'INput Data'!$E$7</f>
        <v>92894.094507332338</v>
      </c>
      <c r="V146" s="115">
        <f>IF('Fuel Switch DE'!BM36=0,0,-'Fuel Switch DE'!BM36)</f>
        <v>-792033.67546968476</v>
      </c>
      <c r="X146" s="28" t="s">
        <v>39</v>
      </c>
      <c r="Y146" s="115">
        <f>'Fuel Switch DE'!V73+'Fuel Switch DE'!AG73+'Fuel Switch DE'!AR73+'Fuel Switch DE'!$AZ73</f>
        <v>70687.88004781591</v>
      </c>
      <c r="Z146" s="115">
        <f>'Fuel Switch DE'!W73+'Fuel Switch DE'!AH73+'Fuel Switch DE'!AS73+'Fuel Switch DE'!$AZ73</f>
        <v>70687.88004781591</v>
      </c>
      <c r="AA146" s="115">
        <f>'Fuel Switch DE'!BJ73</f>
        <v>0</v>
      </c>
      <c r="AB146" s="115">
        <f>'Fuel Switch DE'!S73+'Fuel Switch DE'!AD73+'Fuel Switch DE'!AO73-'Gas Supply'!AO156</f>
        <v>2136707.6224840675</v>
      </c>
      <c r="AC146" s="115">
        <f t="shared" si="5"/>
        <v>1532314.8611260497</v>
      </c>
      <c r="AD146" s="115">
        <f>IF(SUM('N.Gas &amp; H2 demand'!T157:V157)=0,0,IF('Gas Supply'!L156&gt;SUM('N.Gas &amp; H2 demand'!T157:V157),AB146,AB146*'Gas Supply'!L156/SUM('N.Gas &amp; H2 demand'!T157:V157)))</f>
        <v>604392.7613580178</v>
      </c>
      <c r="AE146" s="115">
        <f>'Fuel Switch DE'!BI73</f>
        <v>1043896.8644497104</v>
      </c>
      <c r="AF146" s="115">
        <f>'Gas Supply'!K156*'INput Data'!$E$7</f>
        <v>2633026.9109759927</v>
      </c>
      <c r="AG146" s="115">
        <f>IF('Fuel Switch DE'!BC73=0,0,-'Fuel Switch DE'!BC73)</f>
        <v>0</v>
      </c>
      <c r="AI146" s="77"/>
      <c r="AK146" s="518" t="s">
        <v>39</v>
      </c>
      <c r="AL146" s="480">
        <f>'Fuel Switch DE'!V36</f>
        <v>0</v>
      </c>
      <c r="AM146" s="115">
        <f>+'Fuel Switch DE'!AG36</f>
        <v>0</v>
      </c>
      <c r="AN146" s="115">
        <f>+'Fuel Switch DE'!AR36</f>
        <v>0</v>
      </c>
      <c r="AO146" s="481">
        <f>+'Fuel Switch DE'!$AZ36</f>
        <v>0</v>
      </c>
      <c r="AP146" s="480">
        <f>'Fuel Switch DE'!W36</f>
        <v>0</v>
      </c>
      <c r="AQ146" s="115">
        <f>+'Fuel Switch DE'!AH36</f>
        <v>0</v>
      </c>
      <c r="AR146" s="115">
        <f>+'Fuel Switch DE'!AS36</f>
        <v>0</v>
      </c>
      <c r="AS146" s="481">
        <f>+'Fuel Switch DE'!$AZ36</f>
        <v>0</v>
      </c>
      <c r="AU146" s="518" t="s">
        <v>39</v>
      </c>
      <c r="AV146" s="480">
        <f>'Fuel Switch DE'!V36</f>
        <v>0</v>
      </c>
      <c r="AW146" s="115">
        <f>+'Fuel Switch DE'!AG36</f>
        <v>0</v>
      </c>
      <c r="AX146" s="115">
        <f>+'Fuel Switch DE'!AR36</f>
        <v>0</v>
      </c>
      <c r="AY146" s="481">
        <f>+'Fuel Switch DE'!$BG36</f>
        <v>0</v>
      </c>
      <c r="AZ146" s="480">
        <f>'Fuel Switch DE'!W36</f>
        <v>0</v>
      </c>
      <c r="BA146" s="115">
        <f>+'Fuel Switch DE'!AH36</f>
        <v>0</v>
      </c>
      <c r="BB146" s="115">
        <f>+'Fuel Switch DE'!AS36</f>
        <v>0</v>
      </c>
      <c r="BC146" s="481">
        <f>+'Fuel Switch DE'!$BG36</f>
        <v>0</v>
      </c>
      <c r="BE146" s="518" t="s">
        <v>39</v>
      </c>
      <c r="BF146" s="480">
        <f>'Fuel Switch DE'!V73</f>
        <v>0</v>
      </c>
      <c r="BG146" s="115">
        <f>+'Fuel Switch DE'!AG73</f>
        <v>0</v>
      </c>
      <c r="BH146" s="115">
        <f>+'Fuel Switch DE'!AR73</f>
        <v>20915.107913669064</v>
      </c>
      <c r="BI146" s="481">
        <f>+'Fuel Switch DE'!$AZ73</f>
        <v>49772.772134146842</v>
      </c>
      <c r="BJ146" s="480">
        <f>'Fuel Switch DE'!W73</f>
        <v>0</v>
      </c>
      <c r="BK146" s="115">
        <f>+'Fuel Switch DE'!AH73</f>
        <v>0</v>
      </c>
      <c r="BL146" s="115">
        <f>+'Fuel Switch DE'!AS73</f>
        <v>20915.107913669064</v>
      </c>
      <c r="BM146" s="481">
        <f>+'Fuel Switch DE'!$AZ73</f>
        <v>49772.772134146842</v>
      </c>
    </row>
    <row r="147" spans="2:65" ht="15.75" thickBot="1" x14ac:dyDescent="0.3">
      <c r="B147" s="29" t="s">
        <v>40</v>
      </c>
      <c r="C147" s="116">
        <f>'Fuel Switch DE'!V37+'Fuel Switch DE'!AG37+'Fuel Switch DE'!AR37+'Fuel Switch DE'!$AZ37</f>
        <v>139.24324324324323</v>
      </c>
      <c r="D147" s="116">
        <f>'Fuel Switch DE'!W37+'Fuel Switch DE'!AH37+'Fuel Switch DE'!AS37+'Fuel Switch DE'!$AZ37</f>
        <v>139.24324324324323</v>
      </c>
      <c r="E147" s="116">
        <f>'Fuel Switch DE'!BZ37</f>
        <v>41.707656857599019</v>
      </c>
      <c r="F147" s="116">
        <f>'Fuel Switch DE'!S37+'Fuel Switch DE'!AD37+'Fuel Switch DE'!AO37-'Gas Supply'!AK157</f>
        <v>3474426.6521603619</v>
      </c>
      <c r="G147" s="116">
        <f t="shared" si="3"/>
        <v>1609538.9546166849</v>
      </c>
      <c r="H147" s="116">
        <f>IF(SUM('N.Gas &amp; H2 demand'!I158:K158)=0,0,IF('Gas Supply'!F157&gt;SUM('N.Gas &amp; H2 demand'!I158:K158),F147,F147*'Gas Supply'!F157/SUM('N.Gas &amp; H2 demand'!I158:K158)))</f>
        <v>1864887.6975436769</v>
      </c>
      <c r="I147" s="116">
        <f>'Fuel Switch DE'!BS37</f>
        <v>3246183.403761874</v>
      </c>
      <c r="J147" s="116">
        <f>'Gas Supply'!E157*'INput Data'!$E$7</f>
        <v>818988.68487529876</v>
      </c>
      <c r="K147" s="116">
        <f>IF('Fuel Switch DE'!BJ37=0,0,-'Fuel Switch DE'!BJ37)</f>
        <v>0</v>
      </c>
      <c r="M147" s="29" t="s">
        <v>40</v>
      </c>
      <c r="N147" s="116">
        <f>'Fuel Switch DE'!V37+'Fuel Switch DE'!AG37+'Fuel Switch DE'!AR37+'Fuel Switch DE'!$BG37</f>
        <v>0</v>
      </c>
      <c r="O147" s="116">
        <f>'Fuel Switch DE'!W37+'Fuel Switch DE'!AH37+'Fuel Switch DE'!AS37+'Fuel Switch DE'!$BG37</f>
        <v>0</v>
      </c>
      <c r="P147" s="116">
        <f>'Fuel Switch DE'!CA37</f>
        <v>0</v>
      </c>
      <c r="Q147" s="116">
        <f>'Fuel Switch DE'!S37+'Fuel Switch DE'!AD37+'Fuel Switch DE'!AO37-'Gas Supply'!AK157</f>
        <v>3474426.6521603619</v>
      </c>
      <c r="R147" s="116">
        <f t="shared" si="4"/>
        <v>1609538.9546166849</v>
      </c>
      <c r="S147" s="116">
        <f>IF(SUM('N.Gas &amp; H2 demand'!I158:K158)=0,0,IF('Gas Supply'!F157&gt;SUM('N.Gas &amp; H2 demand'!I158:K158),Q147,Q147*'Gas Supply'!F157/SUM('N.Gas &amp; H2 demand'!I158:K158)))</f>
        <v>1864887.6975436769</v>
      </c>
      <c r="T147" s="116">
        <f>'Fuel Switch DE'!BY37</f>
        <v>3246044.1605186304</v>
      </c>
      <c r="U147" s="116">
        <f>'Gas Supply'!E157*'INput Data'!$E$7</f>
        <v>818988.68487529876</v>
      </c>
      <c r="V147" s="116">
        <f>IF('Fuel Switch DE'!BM37=0,0,-'Fuel Switch DE'!BM37)</f>
        <v>0</v>
      </c>
      <c r="X147" s="29" t="s">
        <v>40</v>
      </c>
      <c r="Y147" s="116">
        <f>'Fuel Switch DE'!V74+'Fuel Switch DE'!AG74+'Fuel Switch DE'!AR74+'Fuel Switch DE'!$AZ74</f>
        <v>14097.841726618704</v>
      </c>
      <c r="Z147" s="116">
        <f>'Fuel Switch DE'!W74+'Fuel Switch DE'!AH74+'Fuel Switch DE'!AS74+'Fuel Switch DE'!$AZ74</f>
        <v>14097.841726618704</v>
      </c>
      <c r="AA147" s="116">
        <f>'Fuel Switch DE'!BJ74</f>
        <v>1130.6229020635353</v>
      </c>
      <c r="AB147" s="116">
        <f>'Fuel Switch DE'!S74+'Fuel Switch DE'!AD74+'Fuel Switch DE'!AO74-'Gas Supply'!AO157</f>
        <v>7766670.7685290137</v>
      </c>
      <c r="AC147" s="116">
        <f t="shared" si="5"/>
        <v>3682537.2679025987</v>
      </c>
      <c r="AD147" s="116">
        <f>IF(SUM('N.Gas &amp; H2 demand'!T158:V158)=0,0,IF('Gas Supply'!L157&gt;SUM('N.Gas &amp; H2 demand'!T158:V158),AB147,AB147*'Gas Supply'!L157/SUM('N.Gas &amp; H2 demand'!T158:V158)))</f>
        <v>4084133.500626415</v>
      </c>
      <c r="AE147" s="116">
        <f>'Fuel Switch DE'!BI74</f>
        <v>7948872.4563277159</v>
      </c>
      <c r="AF147" s="116">
        <f>'Gas Supply'!K157*'INput Data'!$E$7</f>
        <v>840351.09631966974</v>
      </c>
      <c r="AG147" s="116">
        <f>IF('Fuel Switch DE'!BC74=0,0,-'Fuel Switch DE'!BC74)</f>
        <v>0</v>
      </c>
      <c r="AI147" s="77"/>
      <c r="AK147" s="519" t="s">
        <v>40</v>
      </c>
      <c r="AL147" s="482">
        <f>'Fuel Switch DE'!V37</f>
        <v>0</v>
      </c>
      <c r="AM147" s="483">
        <f>+'Fuel Switch DE'!AG37</f>
        <v>0</v>
      </c>
      <c r="AN147" s="483">
        <f>+'Fuel Switch DE'!AR37</f>
        <v>0</v>
      </c>
      <c r="AO147" s="484">
        <f>+'Fuel Switch DE'!$AZ37</f>
        <v>139.24324324324323</v>
      </c>
      <c r="AP147" s="482">
        <f>'Fuel Switch DE'!W37</f>
        <v>0</v>
      </c>
      <c r="AQ147" s="483">
        <f>+'Fuel Switch DE'!AH37</f>
        <v>0</v>
      </c>
      <c r="AR147" s="483">
        <f>+'Fuel Switch DE'!AS37</f>
        <v>0</v>
      </c>
      <c r="AS147" s="484">
        <f>+'Fuel Switch DE'!$AZ37</f>
        <v>139.24324324324323</v>
      </c>
      <c r="AU147" s="519" t="s">
        <v>40</v>
      </c>
      <c r="AV147" s="482">
        <f>'Fuel Switch DE'!V37</f>
        <v>0</v>
      </c>
      <c r="AW147" s="483">
        <f>+'Fuel Switch DE'!AG37</f>
        <v>0</v>
      </c>
      <c r="AX147" s="483">
        <f>+'Fuel Switch DE'!AR37</f>
        <v>0</v>
      </c>
      <c r="AY147" s="484">
        <f>+'Fuel Switch DE'!$BG37</f>
        <v>0</v>
      </c>
      <c r="AZ147" s="482">
        <f>'Fuel Switch DE'!W37</f>
        <v>0</v>
      </c>
      <c r="BA147" s="483">
        <f>+'Fuel Switch DE'!AH37</f>
        <v>0</v>
      </c>
      <c r="BB147" s="483">
        <f>+'Fuel Switch DE'!AS37</f>
        <v>0</v>
      </c>
      <c r="BC147" s="484">
        <f>+'Fuel Switch DE'!$BG37</f>
        <v>0</v>
      </c>
      <c r="BE147" s="519" t="s">
        <v>40</v>
      </c>
      <c r="BF147" s="482">
        <f>'Fuel Switch DE'!V74</f>
        <v>0</v>
      </c>
      <c r="BG147" s="483">
        <f>+'Fuel Switch DE'!AG74</f>
        <v>0</v>
      </c>
      <c r="BH147" s="483">
        <f>+'Fuel Switch DE'!AR74</f>
        <v>14097.841726618704</v>
      </c>
      <c r="BI147" s="484">
        <f>+'Fuel Switch DE'!$AZ74</f>
        <v>0</v>
      </c>
      <c r="BJ147" s="482">
        <f>'Fuel Switch DE'!W74</f>
        <v>0</v>
      </c>
      <c r="BK147" s="483">
        <f>+'Fuel Switch DE'!AH74</f>
        <v>0</v>
      </c>
      <c r="BL147" s="483">
        <f>+'Fuel Switch DE'!AS74</f>
        <v>14097.841726618704</v>
      </c>
      <c r="BM147" s="484">
        <f>+'Fuel Switch DE'!$AZ74</f>
        <v>0</v>
      </c>
    </row>
    <row r="148" spans="2:65" ht="15.75" thickTop="1" x14ac:dyDescent="0.25"/>
  </sheetData>
  <mergeCells count="39">
    <mergeCell ref="BJ114:BM114"/>
    <mergeCell ref="BJ40:BM40"/>
    <mergeCell ref="AL77:AO77"/>
    <mergeCell ref="AP77:AS77"/>
    <mergeCell ref="AV77:AY77"/>
    <mergeCell ref="AZ77:BC77"/>
    <mergeCell ref="BF77:BI77"/>
    <mergeCell ref="BJ77:BM77"/>
    <mergeCell ref="AL40:AO40"/>
    <mergeCell ref="AP40:AS40"/>
    <mergeCell ref="AL114:AO114"/>
    <mergeCell ref="AP114:AS114"/>
    <mergeCell ref="AV114:AY114"/>
    <mergeCell ref="AZ114:BC114"/>
    <mergeCell ref="BF114:BI114"/>
    <mergeCell ref="AV3:AY3"/>
    <mergeCell ref="AZ3:BC3"/>
    <mergeCell ref="AN2:AV2"/>
    <mergeCell ref="AX2:BF2"/>
    <mergeCell ref="AV40:AY40"/>
    <mergeCell ref="AZ40:BC40"/>
    <mergeCell ref="BF40:BI40"/>
    <mergeCell ref="BH2:BP2"/>
    <mergeCell ref="BF3:BI3"/>
    <mergeCell ref="BJ3:BM3"/>
    <mergeCell ref="M2:V2"/>
    <mergeCell ref="X2:AG2"/>
    <mergeCell ref="B2:K2"/>
    <mergeCell ref="AL3:AO3"/>
    <mergeCell ref="AP3:AS3"/>
    <mergeCell ref="B113:K113"/>
    <mergeCell ref="B76:K76"/>
    <mergeCell ref="B39:K39"/>
    <mergeCell ref="M39:V39"/>
    <mergeCell ref="X39:AG39"/>
    <mergeCell ref="M76:V76"/>
    <mergeCell ref="X76:AG76"/>
    <mergeCell ref="M113:V113"/>
    <mergeCell ref="X113:AG113"/>
  </mergeCells>
  <conditionalFormatting sqref="C5:C36">
    <cfRule type="cellIs" dxfId="1635" priority="479" operator="lessThan">
      <formula>0</formula>
    </cfRule>
  </conditionalFormatting>
  <conditionalFormatting sqref="D5:D36">
    <cfRule type="cellIs" dxfId="1634" priority="477" operator="lessThan">
      <formula>0</formula>
    </cfRule>
  </conditionalFormatting>
  <conditionalFormatting sqref="Q5:Q36">
    <cfRule type="cellIs" dxfId="1633" priority="463" operator="lessThan">
      <formula>0</formula>
    </cfRule>
  </conditionalFormatting>
  <conditionalFormatting sqref="F5:F36">
    <cfRule type="cellIs" dxfId="1632" priority="475" operator="lessThan">
      <formula>0</formula>
    </cfRule>
  </conditionalFormatting>
  <conditionalFormatting sqref="G5:G36">
    <cfRule type="cellIs" dxfId="1631" priority="474" operator="lessThan">
      <formula>0</formula>
    </cfRule>
  </conditionalFormatting>
  <conditionalFormatting sqref="H5:H36">
    <cfRule type="cellIs" dxfId="1630" priority="473" operator="lessThan">
      <formula>0</formula>
    </cfRule>
  </conditionalFormatting>
  <conditionalFormatting sqref="I5:I36">
    <cfRule type="cellIs" dxfId="1629" priority="469" operator="lessThan">
      <formula>0</formula>
    </cfRule>
  </conditionalFormatting>
  <conditionalFormatting sqref="J5:J36">
    <cfRule type="cellIs" dxfId="1628" priority="468" operator="lessThan">
      <formula>0</formula>
    </cfRule>
  </conditionalFormatting>
  <conditionalFormatting sqref="N5:N36">
    <cfRule type="cellIs" dxfId="1627" priority="466" operator="lessThan">
      <formula>0</formula>
    </cfRule>
  </conditionalFormatting>
  <conditionalFormatting sqref="O5:O36">
    <cfRule type="cellIs" dxfId="1626" priority="464" operator="lessThan">
      <formula>0</formula>
    </cfRule>
  </conditionalFormatting>
  <conditionalFormatting sqref="R5:R36">
    <cfRule type="cellIs" dxfId="1625" priority="462" operator="lessThan">
      <formula>0</formula>
    </cfRule>
  </conditionalFormatting>
  <conditionalFormatting sqref="S5:S36">
    <cfRule type="cellIs" dxfId="1624" priority="461" operator="lessThan">
      <formula>0</formula>
    </cfRule>
  </conditionalFormatting>
  <conditionalFormatting sqref="T5:T36">
    <cfRule type="cellIs" dxfId="1623" priority="460" operator="lessThan">
      <formula>0</formula>
    </cfRule>
  </conditionalFormatting>
  <conditionalFormatting sqref="U5:U36">
    <cfRule type="cellIs" dxfId="1622" priority="459" operator="lessThan">
      <formula>0</formula>
    </cfRule>
  </conditionalFormatting>
  <conditionalFormatting sqref="Y5:Y36">
    <cfRule type="cellIs" dxfId="1621" priority="454" operator="lessThan">
      <formula>0</formula>
    </cfRule>
  </conditionalFormatting>
  <conditionalFormatting sqref="Z5:Z36">
    <cfRule type="cellIs" dxfId="1620" priority="452" operator="lessThan">
      <formula>0</formula>
    </cfRule>
  </conditionalFormatting>
  <conditionalFormatting sqref="AB5:AB36">
    <cfRule type="cellIs" dxfId="1619" priority="451" operator="lessThan">
      <formula>0</formula>
    </cfRule>
  </conditionalFormatting>
  <conditionalFormatting sqref="AC5:AC36">
    <cfRule type="cellIs" dxfId="1618" priority="450" operator="lessThan">
      <formula>0</formula>
    </cfRule>
  </conditionalFormatting>
  <conditionalFormatting sqref="AD5:AD36">
    <cfRule type="cellIs" dxfId="1617" priority="449" operator="lessThan">
      <formula>0</formula>
    </cfRule>
  </conditionalFormatting>
  <conditionalFormatting sqref="AE5:AE36">
    <cfRule type="cellIs" dxfId="1616" priority="448" operator="lessThan">
      <formula>0</formula>
    </cfRule>
  </conditionalFormatting>
  <conditionalFormatting sqref="AF5:AF36">
    <cfRule type="cellIs" dxfId="1615" priority="447" operator="lessThan">
      <formula>0</formula>
    </cfRule>
  </conditionalFormatting>
  <conditionalFormatting sqref="Y42:Y73">
    <cfRule type="cellIs" dxfId="1614" priority="404" operator="lessThan">
      <formula>0</formula>
    </cfRule>
  </conditionalFormatting>
  <conditionalFormatting sqref="Z42:Z73">
    <cfRule type="cellIs" dxfId="1613" priority="402" operator="lessThan">
      <formula>0</formula>
    </cfRule>
  </conditionalFormatting>
  <conditionalFormatting sqref="AB42:AB73">
    <cfRule type="cellIs" dxfId="1612" priority="401" operator="lessThan">
      <formula>0</formula>
    </cfRule>
  </conditionalFormatting>
  <conditionalFormatting sqref="AC42:AC73">
    <cfRule type="cellIs" dxfId="1611" priority="400" operator="lessThan">
      <formula>0</formula>
    </cfRule>
  </conditionalFormatting>
  <conditionalFormatting sqref="AD42:AD73">
    <cfRule type="cellIs" dxfId="1610" priority="399" operator="lessThan">
      <formula>0</formula>
    </cfRule>
  </conditionalFormatting>
  <conditionalFormatting sqref="AE42:AE73">
    <cfRule type="cellIs" dxfId="1609" priority="398" operator="lessThan">
      <formula>0</formula>
    </cfRule>
  </conditionalFormatting>
  <conditionalFormatting sqref="AF42:AF73">
    <cfRule type="cellIs" dxfId="1608" priority="397" operator="lessThan">
      <formula>0</formula>
    </cfRule>
  </conditionalFormatting>
  <conditionalFormatting sqref="AG42:AG73">
    <cfRule type="cellIs" dxfId="1607" priority="396" operator="lessThan">
      <formula>0</formula>
    </cfRule>
  </conditionalFormatting>
  <conditionalFormatting sqref="C42:C73">
    <cfRule type="cellIs" dxfId="1606" priority="394" operator="lessThan">
      <formula>0</formula>
    </cfRule>
  </conditionalFormatting>
  <conditionalFormatting sqref="D42:D73">
    <cfRule type="cellIs" dxfId="1605" priority="392" operator="lessThan">
      <formula>0</formula>
    </cfRule>
  </conditionalFormatting>
  <conditionalFormatting sqref="F42:F73">
    <cfRule type="cellIs" dxfId="1604" priority="391" operator="lessThan">
      <formula>0</formula>
    </cfRule>
  </conditionalFormatting>
  <conditionalFormatting sqref="G42:G73">
    <cfRule type="cellIs" dxfId="1603" priority="390" operator="lessThan">
      <formula>0</formula>
    </cfRule>
  </conditionalFormatting>
  <conditionalFormatting sqref="H42:H73">
    <cfRule type="cellIs" dxfId="1602" priority="389" operator="lessThan">
      <formula>0</formula>
    </cfRule>
  </conditionalFormatting>
  <conditionalFormatting sqref="I42:I73">
    <cfRule type="cellIs" dxfId="1601" priority="388" operator="lessThan">
      <formula>0</formula>
    </cfRule>
  </conditionalFormatting>
  <conditionalFormatting sqref="J42:J73">
    <cfRule type="cellIs" dxfId="1600" priority="387" operator="lessThan">
      <formula>0</formula>
    </cfRule>
  </conditionalFormatting>
  <conditionalFormatting sqref="S42:S73">
    <cfRule type="cellIs" dxfId="1599" priority="379" operator="lessThan">
      <formula>0</formula>
    </cfRule>
  </conditionalFormatting>
  <conditionalFormatting sqref="N42:N73">
    <cfRule type="cellIs" dxfId="1598" priority="384" operator="lessThan">
      <formula>0</formula>
    </cfRule>
  </conditionalFormatting>
  <conditionalFormatting sqref="O42:O73">
    <cfRule type="cellIs" dxfId="1597" priority="382" operator="lessThan">
      <formula>0</formula>
    </cfRule>
  </conditionalFormatting>
  <conditionalFormatting sqref="Q42:Q73">
    <cfRule type="cellIs" dxfId="1596" priority="381" operator="lessThan">
      <formula>0</formula>
    </cfRule>
  </conditionalFormatting>
  <conditionalFormatting sqref="R42:R73">
    <cfRule type="cellIs" dxfId="1595" priority="380" operator="lessThan">
      <formula>0</formula>
    </cfRule>
  </conditionalFormatting>
  <conditionalFormatting sqref="T42:T73">
    <cfRule type="cellIs" dxfId="1594" priority="378" operator="lessThan">
      <formula>0</formula>
    </cfRule>
  </conditionalFormatting>
  <conditionalFormatting sqref="U42:U73">
    <cfRule type="cellIs" dxfId="1593" priority="377" operator="lessThan">
      <formula>0</formula>
    </cfRule>
  </conditionalFormatting>
  <conditionalFormatting sqref="Q116:Q147">
    <cfRule type="cellIs" dxfId="1592" priority="288" operator="lessThan">
      <formula>0</formula>
    </cfRule>
  </conditionalFormatting>
  <conditionalFormatting sqref="R116:R147">
    <cfRule type="cellIs" dxfId="1591" priority="287" operator="lessThan">
      <formula>0</formula>
    </cfRule>
  </conditionalFormatting>
  <conditionalFormatting sqref="S116:S147">
    <cfRule type="cellIs" dxfId="1590" priority="286" operator="lessThan">
      <formula>0</formula>
    </cfRule>
  </conditionalFormatting>
  <conditionalFormatting sqref="T116:T147">
    <cfRule type="cellIs" dxfId="1589" priority="285" operator="lessThan">
      <formula>0</formula>
    </cfRule>
  </conditionalFormatting>
  <conditionalFormatting sqref="Y116:Y147">
    <cfRule type="cellIs" dxfId="1588" priority="281" operator="lessThan">
      <formula>0</formula>
    </cfRule>
  </conditionalFormatting>
  <conditionalFormatting sqref="V116:V147">
    <cfRule type="cellIs" dxfId="1587" priority="282" operator="lessThan">
      <formula>0</formula>
    </cfRule>
  </conditionalFormatting>
  <conditionalFormatting sqref="Z116:Z147">
    <cfRule type="cellIs" dxfId="1586" priority="279" operator="lessThan">
      <formula>0</formula>
    </cfRule>
  </conditionalFormatting>
  <conditionalFormatting sqref="K5:K36">
    <cfRule type="cellIs" dxfId="1585" priority="364" operator="lessThan">
      <formula>0</formula>
    </cfRule>
  </conditionalFormatting>
  <conditionalFormatting sqref="AG5:AG36">
    <cfRule type="cellIs" dxfId="1584" priority="363" operator="lessThan">
      <formula>0</formula>
    </cfRule>
  </conditionalFormatting>
  <conditionalFormatting sqref="V5:V36">
    <cfRule type="cellIs" dxfId="1583" priority="362" operator="lessThan">
      <formula>0</formula>
    </cfRule>
  </conditionalFormatting>
  <conditionalFormatting sqref="V42:V73">
    <cfRule type="cellIs" dxfId="1582" priority="361" operator="lessThan">
      <formula>0</formula>
    </cfRule>
  </conditionalFormatting>
  <conditionalFormatting sqref="K42:K73">
    <cfRule type="cellIs" dxfId="1581" priority="360" operator="lessThan">
      <formula>0</formula>
    </cfRule>
  </conditionalFormatting>
  <conditionalFormatting sqref="P79:P110">
    <cfRule type="cellIs" dxfId="1580" priority="261" operator="lessThan">
      <formula>0</formula>
    </cfRule>
  </conditionalFormatting>
  <conditionalFormatting sqref="AG116:AG147">
    <cfRule type="cellIs" dxfId="1579" priority="272" operator="lessThan">
      <formula>0</formula>
    </cfRule>
  </conditionalFormatting>
  <conditionalFormatting sqref="C79:C110">
    <cfRule type="cellIs" dxfId="1578" priority="357" operator="lessThan">
      <formula>0</formula>
    </cfRule>
  </conditionalFormatting>
  <conditionalFormatting sqref="D79:D110">
    <cfRule type="cellIs" dxfId="1577" priority="355" operator="lessThan">
      <formula>0</formula>
    </cfRule>
  </conditionalFormatting>
  <conditionalFormatting sqref="F79:F110">
    <cfRule type="cellIs" dxfId="1576" priority="354" operator="lessThan">
      <formula>0</formula>
    </cfRule>
  </conditionalFormatting>
  <conditionalFormatting sqref="G79:G110">
    <cfRule type="cellIs" dxfId="1575" priority="353" operator="lessThan">
      <formula>0</formula>
    </cfRule>
  </conditionalFormatting>
  <conditionalFormatting sqref="H79:H110">
    <cfRule type="cellIs" dxfId="1574" priority="352" operator="lessThan">
      <formula>0</formula>
    </cfRule>
  </conditionalFormatting>
  <conditionalFormatting sqref="I79:I110">
    <cfRule type="cellIs" dxfId="1573" priority="351" operator="lessThan">
      <formula>0</formula>
    </cfRule>
  </conditionalFormatting>
  <conditionalFormatting sqref="J79:J110">
    <cfRule type="cellIs" dxfId="1572" priority="350" operator="lessThan">
      <formula>0</formula>
    </cfRule>
  </conditionalFormatting>
  <conditionalFormatting sqref="E79:E110">
    <cfRule type="cellIs" dxfId="1571" priority="260" operator="lessThan">
      <formula>0</formula>
    </cfRule>
  </conditionalFormatting>
  <conditionalFormatting sqref="K79:K110">
    <cfRule type="cellIs" dxfId="1570" priority="259" operator="lessThan">
      <formula>0</formula>
    </cfRule>
  </conditionalFormatting>
  <conditionalFormatting sqref="AA5:AA36">
    <cfRule type="cellIs" dxfId="1569" priority="267" operator="lessThan">
      <formula>0</formula>
    </cfRule>
  </conditionalFormatting>
  <conditionalFormatting sqref="AA42:AA73">
    <cfRule type="cellIs" dxfId="1568" priority="266" operator="lessThan">
      <formula>0</formula>
    </cfRule>
  </conditionalFormatting>
  <conditionalFormatting sqref="AB116:AB147">
    <cfRule type="cellIs" dxfId="1567" priority="278" operator="lessThan">
      <formula>0</formula>
    </cfRule>
  </conditionalFormatting>
  <conditionalFormatting sqref="AC116:AC147">
    <cfRule type="cellIs" dxfId="1566" priority="277" operator="lessThan">
      <formula>0</formula>
    </cfRule>
  </conditionalFormatting>
  <conditionalFormatting sqref="AD116:AD147">
    <cfRule type="cellIs" dxfId="1565" priority="276" operator="lessThan">
      <formula>0</formula>
    </cfRule>
  </conditionalFormatting>
  <conditionalFormatting sqref="AE116:AE147">
    <cfRule type="cellIs" dxfId="1564" priority="275" operator="lessThan">
      <formula>0</formula>
    </cfRule>
  </conditionalFormatting>
  <conditionalFormatting sqref="AF116:AF147">
    <cfRule type="cellIs" dxfId="1563" priority="274" operator="lessThan">
      <formula>0</formula>
    </cfRule>
  </conditionalFormatting>
  <conditionalFormatting sqref="N79:N110">
    <cfRule type="cellIs" dxfId="1562" priority="335" operator="lessThan">
      <formula>0</formula>
    </cfRule>
  </conditionalFormatting>
  <conditionalFormatting sqref="O79:O110">
    <cfRule type="cellIs" dxfId="1561" priority="333" operator="lessThan">
      <formula>0</formula>
    </cfRule>
  </conditionalFormatting>
  <conditionalFormatting sqref="Q79:Q110">
    <cfRule type="cellIs" dxfId="1560" priority="332" operator="lessThan">
      <formula>0</formula>
    </cfRule>
  </conditionalFormatting>
  <conditionalFormatting sqref="R79:R110">
    <cfRule type="cellIs" dxfId="1559" priority="331" operator="lessThan">
      <formula>0</formula>
    </cfRule>
  </conditionalFormatting>
  <conditionalFormatting sqref="S79:S110">
    <cfRule type="cellIs" dxfId="1558" priority="330" operator="lessThan">
      <formula>0</formula>
    </cfRule>
  </conditionalFormatting>
  <conditionalFormatting sqref="T79:T110">
    <cfRule type="cellIs" dxfId="1557" priority="329" operator="lessThan">
      <formula>0</formula>
    </cfRule>
  </conditionalFormatting>
  <conditionalFormatting sqref="U79:U110">
    <cfRule type="cellIs" dxfId="1556" priority="328" operator="lessThan">
      <formula>0</formula>
    </cfRule>
  </conditionalFormatting>
  <conditionalFormatting sqref="Y79:Y110">
    <cfRule type="cellIs" dxfId="1555" priority="324" operator="lessThan">
      <formula>0</formula>
    </cfRule>
  </conditionalFormatting>
  <conditionalFormatting sqref="V79:V110">
    <cfRule type="cellIs" dxfId="1554" priority="326" operator="lessThan">
      <formula>0</formula>
    </cfRule>
  </conditionalFormatting>
  <conditionalFormatting sqref="Z79:Z110">
    <cfRule type="cellIs" dxfId="1553" priority="322" operator="lessThan">
      <formula>0</formula>
    </cfRule>
  </conditionalFormatting>
  <conditionalFormatting sqref="AB79:AB110">
    <cfRule type="cellIs" dxfId="1552" priority="321" operator="lessThan">
      <formula>0</formula>
    </cfRule>
  </conditionalFormatting>
  <conditionalFormatting sqref="AC79:AC110">
    <cfRule type="cellIs" dxfId="1551" priority="320" operator="lessThan">
      <formula>0</formula>
    </cfRule>
  </conditionalFormatting>
  <conditionalFormatting sqref="AD79:AD110">
    <cfRule type="cellIs" dxfId="1550" priority="319" operator="lessThan">
      <formula>0</formula>
    </cfRule>
  </conditionalFormatting>
  <conditionalFormatting sqref="AE79:AE110">
    <cfRule type="cellIs" dxfId="1549" priority="318" operator="lessThan">
      <formula>0</formula>
    </cfRule>
  </conditionalFormatting>
  <conditionalFormatting sqref="AF79:AF110">
    <cfRule type="cellIs" dxfId="1548" priority="317" operator="lessThan">
      <formula>0</formula>
    </cfRule>
  </conditionalFormatting>
  <conditionalFormatting sqref="AG79:AG110">
    <cfRule type="cellIs" dxfId="1547" priority="316" operator="lessThan">
      <formula>0</formula>
    </cfRule>
  </conditionalFormatting>
  <conditionalFormatting sqref="K116:K147">
    <cfRule type="cellIs" dxfId="1546" priority="304" operator="lessThan">
      <formula>0</formula>
    </cfRule>
  </conditionalFormatting>
  <conditionalFormatting sqref="C116:C147">
    <cfRule type="cellIs" dxfId="1545" priority="313" operator="lessThan">
      <formula>0</formula>
    </cfRule>
  </conditionalFormatting>
  <conditionalFormatting sqref="D116:D147">
    <cfRule type="cellIs" dxfId="1544" priority="311" operator="lessThan">
      <formula>0</formula>
    </cfRule>
  </conditionalFormatting>
  <conditionalFormatting sqref="F116:F147">
    <cfRule type="cellIs" dxfId="1543" priority="310" operator="lessThan">
      <formula>0</formula>
    </cfRule>
  </conditionalFormatting>
  <conditionalFormatting sqref="G116:G147">
    <cfRule type="cellIs" dxfId="1542" priority="309" operator="lessThan">
      <formula>0</formula>
    </cfRule>
  </conditionalFormatting>
  <conditionalFormatting sqref="H116:H147">
    <cfRule type="cellIs" dxfId="1541" priority="308" operator="lessThan">
      <formula>0</formula>
    </cfRule>
  </conditionalFormatting>
  <conditionalFormatting sqref="I116:I147">
    <cfRule type="cellIs" dxfId="1540" priority="307" operator="lessThan">
      <formula>0</formula>
    </cfRule>
  </conditionalFormatting>
  <conditionalFormatting sqref="J116:J147">
    <cfRule type="cellIs" dxfId="1539" priority="306" operator="lessThan">
      <formula>0</formula>
    </cfRule>
  </conditionalFormatting>
  <conditionalFormatting sqref="AA79:AA110">
    <cfRule type="cellIs" dxfId="1538" priority="269" operator="lessThan">
      <formula>0</formula>
    </cfRule>
  </conditionalFormatting>
  <conditionalFormatting sqref="P42:P73">
    <cfRule type="cellIs" dxfId="1537" priority="265" operator="lessThan">
      <formula>0</formula>
    </cfRule>
  </conditionalFormatting>
  <conditionalFormatting sqref="E42:E73">
    <cfRule type="cellIs" dxfId="1536" priority="264" operator="lessThan">
      <formula>0</formula>
    </cfRule>
  </conditionalFormatting>
  <conditionalFormatting sqref="E5:E36">
    <cfRule type="cellIs" dxfId="1535" priority="263" operator="lessThan">
      <formula>0</formula>
    </cfRule>
  </conditionalFormatting>
  <conditionalFormatting sqref="P5:P36">
    <cfRule type="cellIs" dxfId="1534" priority="262" operator="lessThan">
      <formula>0</formula>
    </cfRule>
  </conditionalFormatting>
  <conditionalFormatting sqref="N116:N147">
    <cfRule type="cellIs" dxfId="1533" priority="291" operator="lessThan">
      <formula>0</formula>
    </cfRule>
  </conditionalFormatting>
  <conditionalFormatting sqref="O116:O147">
    <cfRule type="cellIs" dxfId="1532" priority="289" operator="lessThan">
      <formula>0</formula>
    </cfRule>
  </conditionalFormatting>
  <conditionalFormatting sqref="U116:U147">
    <cfRule type="cellIs" dxfId="1531" priority="284" operator="lessThan">
      <formula>0</formula>
    </cfRule>
  </conditionalFormatting>
  <conditionalFormatting sqref="AA116:AA147">
    <cfRule type="cellIs" dxfId="1530" priority="270" operator="lessThan">
      <formula>0</formula>
    </cfRule>
  </conditionalFormatting>
  <conditionalFormatting sqref="E116:E147">
    <cfRule type="cellIs" dxfId="1529" priority="258" operator="lessThan">
      <formula>0</formula>
    </cfRule>
  </conditionalFormatting>
  <conditionalFormatting sqref="P116:P147">
    <cfRule type="cellIs" dxfId="1528" priority="257" operator="lessThan">
      <formula>0</formula>
    </cfRule>
  </conditionalFormatting>
  <conditionalFormatting sqref="AL5:AL36">
    <cfRule type="cellIs" dxfId="1527" priority="256" operator="lessThan">
      <formula>0</formula>
    </cfRule>
  </conditionalFormatting>
  <conditionalFormatting sqref="AM5:AM36">
    <cfRule type="cellIs" dxfId="1526" priority="255" operator="lessThan">
      <formula>0</formula>
    </cfRule>
  </conditionalFormatting>
  <conditionalFormatting sqref="AN5:AN36">
    <cfRule type="cellIs" dxfId="1525" priority="254" operator="lessThan">
      <formula>0</formula>
    </cfRule>
  </conditionalFormatting>
  <conditionalFormatting sqref="AO5:AO36">
    <cfRule type="cellIs" dxfId="1524" priority="253" operator="lessThan">
      <formula>0</formula>
    </cfRule>
  </conditionalFormatting>
  <conditionalFormatting sqref="AL42:AL73">
    <cfRule type="cellIs" dxfId="1523" priority="200" operator="lessThan">
      <formula>0</formula>
    </cfRule>
  </conditionalFormatting>
  <conditionalFormatting sqref="AM42:AM73">
    <cfRule type="cellIs" dxfId="1522" priority="199" operator="lessThan">
      <formula>0</formula>
    </cfRule>
  </conditionalFormatting>
  <conditionalFormatting sqref="AN42:AN73">
    <cfRule type="cellIs" dxfId="1521" priority="198" operator="lessThan">
      <formula>0</formula>
    </cfRule>
  </conditionalFormatting>
  <conditionalFormatting sqref="AO42:AO73">
    <cfRule type="cellIs" dxfId="1520" priority="197" operator="lessThan">
      <formula>0</formula>
    </cfRule>
  </conditionalFormatting>
  <conditionalFormatting sqref="AV5:AV36">
    <cfRule type="cellIs" dxfId="1519" priority="248" operator="lessThan">
      <formula>0</formula>
    </cfRule>
  </conditionalFormatting>
  <conditionalFormatting sqref="AW5:AW36">
    <cfRule type="cellIs" dxfId="1518" priority="247" operator="lessThan">
      <formula>0</formula>
    </cfRule>
  </conditionalFormatting>
  <conditionalFormatting sqref="AX5:AX36">
    <cfRule type="cellIs" dxfId="1517" priority="246" operator="lessThan">
      <formula>0</formula>
    </cfRule>
  </conditionalFormatting>
  <conditionalFormatting sqref="AY5:AY36">
    <cfRule type="cellIs" dxfId="1516" priority="245" operator="lessThan">
      <formula>0</formula>
    </cfRule>
  </conditionalFormatting>
  <conditionalFormatting sqref="AZ42:AZ73">
    <cfRule type="cellIs" dxfId="1515" priority="188" operator="lessThan">
      <formula>0</formula>
    </cfRule>
  </conditionalFormatting>
  <conditionalFormatting sqref="BA42:BA73">
    <cfRule type="cellIs" dxfId="1514" priority="187" operator="lessThan">
      <formula>0</formula>
    </cfRule>
  </conditionalFormatting>
  <conditionalFormatting sqref="BB42:BB73">
    <cfRule type="cellIs" dxfId="1513" priority="186" operator="lessThan">
      <formula>0</formula>
    </cfRule>
  </conditionalFormatting>
  <conditionalFormatting sqref="BC42:BC73">
    <cfRule type="cellIs" dxfId="1512" priority="185" operator="lessThan">
      <formula>0</formula>
    </cfRule>
  </conditionalFormatting>
  <conditionalFormatting sqref="BF5:BF36">
    <cfRule type="cellIs" dxfId="1511" priority="240" operator="lessThan">
      <formula>0</formula>
    </cfRule>
  </conditionalFormatting>
  <conditionalFormatting sqref="BG5:BG36">
    <cfRule type="cellIs" dxfId="1510" priority="239" operator="lessThan">
      <formula>0</formula>
    </cfRule>
  </conditionalFormatting>
  <conditionalFormatting sqref="BH5:BH36">
    <cfRule type="cellIs" dxfId="1509" priority="238" operator="lessThan">
      <formula>0</formula>
    </cfRule>
  </conditionalFormatting>
  <conditionalFormatting sqref="BI5:BI36">
    <cfRule type="cellIs" dxfId="1508" priority="237" operator="lessThan">
      <formula>0</formula>
    </cfRule>
  </conditionalFormatting>
  <conditionalFormatting sqref="BJ5:BJ36">
    <cfRule type="cellIs" dxfId="1507" priority="236" operator="lessThan">
      <formula>0</formula>
    </cfRule>
  </conditionalFormatting>
  <conditionalFormatting sqref="BK5:BK36">
    <cfRule type="cellIs" dxfId="1506" priority="235" operator="lessThan">
      <formula>0</formula>
    </cfRule>
  </conditionalFormatting>
  <conditionalFormatting sqref="BL5:BL36">
    <cfRule type="cellIs" dxfId="1505" priority="234" operator="lessThan">
      <formula>0</formula>
    </cfRule>
  </conditionalFormatting>
  <conditionalFormatting sqref="BM5:BM36">
    <cfRule type="cellIs" dxfId="1504" priority="233" operator="lessThan">
      <formula>0</formula>
    </cfRule>
  </conditionalFormatting>
  <conditionalFormatting sqref="AZ5:AZ36">
    <cfRule type="cellIs" dxfId="1503" priority="232" operator="lessThan">
      <formula>0</formula>
    </cfRule>
  </conditionalFormatting>
  <conditionalFormatting sqref="BA5:BA36">
    <cfRule type="cellIs" dxfId="1502" priority="231" operator="lessThan">
      <formula>0</formula>
    </cfRule>
  </conditionalFormatting>
  <conditionalFormatting sqref="BB5:BB36">
    <cfRule type="cellIs" dxfId="1501" priority="230" operator="lessThan">
      <formula>0</formula>
    </cfRule>
  </conditionalFormatting>
  <conditionalFormatting sqref="BC5:BC36">
    <cfRule type="cellIs" dxfId="1500" priority="229" operator="lessThan">
      <formula>0</formula>
    </cfRule>
  </conditionalFormatting>
  <conditionalFormatting sqref="AP5:AP36">
    <cfRule type="cellIs" dxfId="1499" priority="228" operator="lessThan">
      <formula>0</formula>
    </cfRule>
  </conditionalFormatting>
  <conditionalFormatting sqref="AQ5:AQ36">
    <cfRule type="cellIs" dxfId="1498" priority="227" operator="lessThan">
      <formula>0</formula>
    </cfRule>
  </conditionalFormatting>
  <conditionalFormatting sqref="AR5:AR36">
    <cfRule type="cellIs" dxfId="1497" priority="226" operator="lessThan">
      <formula>0</formula>
    </cfRule>
  </conditionalFormatting>
  <conditionalFormatting sqref="AS5:AS36">
    <cfRule type="cellIs" dxfId="1496" priority="225" operator="lessThan">
      <formula>0</formula>
    </cfRule>
  </conditionalFormatting>
  <conditionalFormatting sqref="AV42:AV73">
    <cfRule type="cellIs" dxfId="1495" priority="192" operator="lessThan">
      <formula>0</formula>
    </cfRule>
  </conditionalFormatting>
  <conditionalFormatting sqref="AW42:AW73">
    <cfRule type="cellIs" dxfId="1494" priority="191" operator="lessThan">
      <formula>0</formula>
    </cfRule>
  </conditionalFormatting>
  <conditionalFormatting sqref="AX42:AX73">
    <cfRule type="cellIs" dxfId="1493" priority="190" operator="lessThan">
      <formula>0</formula>
    </cfRule>
  </conditionalFormatting>
  <conditionalFormatting sqref="AY42:AY73">
    <cfRule type="cellIs" dxfId="1492" priority="189" operator="lessThan">
      <formula>0</formula>
    </cfRule>
  </conditionalFormatting>
  <conditionalFormatting sqref="BF42:BF73">
    <cfRule type="cellIs" dxfId="1491" priority="184" operator="lessThan">
      <formula>0</formula>
    </cfRule>
  </conditionalFormatting>
  <conditionalFormatting sqref="BG42:BG73">
    <cfRule type="cellIs" dxfId="1490" priority="183" operator="lessThan">
      <formula>0</formula>
    </cfRule>
  </conditionalFormatting>
  <conditionalFormatting sqref="BH42:BH73">
    <cfRule type="cellIs" dxfId="1489" priority="182" operator="lessThan">
      <formula>0</formula>
    </cfRule>
  </conditionalFormatting>
  <conditionalFormatting sqref="BI42:BI73">
    <cfRule type="cellIs" dxfId="1488" priority="181" operator="lessThan">
      <formula>0</formula>
    </cfRule>
  </conditionalFormatting>
  <conditionalFormatting sqref="AP42:AP73">
    <cfRule type="cellIs" dxfId="1487" priority="196" operator="lessThan">
      <formula>0</formula>
    </cfRule>
  </conditionalFormatting>
  <conditionalFormatting sqref="AQ42:AQ73">
    <cfRule type="cellIs" dxfId="1486" priority="195" operator="lessThan">
      <formula>0</formula>
    </cfRule>
  </conditionalFormatting>
  <conditionalFormatting sqref="AR42:AR73">
    <cfRule type="cellIs" dxfId="1485" priority="194" operator="lessThan">
      <formula>0</formula>
    </cfRule>
  </conditionalFormatting>
  <conditionalFormatting sqref="AS42:AS73">
    <cfRule type="cellIs" dxfId="1484" priority="193" operator="lessThan">
      <formula>0</formula>
    </cfRule>
  </conditionalFormatting>
  <conditionalFormatting sqref="BJ42:BJ73">
    <cfRule type="cellIs" dxfId="1483" priority="180" operator="lessThan">
      <formula>0</formula>
    </cfRule>
  </conditionalFormatting>
  <conditionalFormatting sqref="BK42:BK73">
    <cfRule type="cellIs" dxfId="1482" priority="179" operator="lessThan">
      <formula>0</formula>
    </cfRule>
  </conditionalFormatting>
  <conditionalFormatting sqref="BL42:BL73">
    <cfRule type="cellIs" dxfId="1481" priority="178" operator="lessThan">
      <formula>0</formula>
    </cfRule>
  </conditionalFormatting>
  <conditionalFormatting sqref="BM42:BM73">
    <cfRule type="cellIs" dxfId="1480" priority="177" operator="lessThan">
      <formula>0</formula>
    </cfRule>
  </conditionalFormatting>
  <conditionalFormatting sqref="AL79:AL110">
    <cfRule type="cellIs" dxfId="1479" priority="176" operator="lessThan">
      <formula>0</formula>
    </cfRule>
  </conditionalFormatting>
  <conditionalFormatting sqref="AM79:AM110">
    <cfRule type="cellIs" dxfId="1478" priority="175" operator="lessThan">
      <formula>0</formula>
    </cfRule>
  </conditionalFormatting>
  <conditionalFormatting sqref="AN79:AN110">
    <cfRule type="cellIs" dxfId="1477" priority="174" operator="lessThan">
      <formula>0</formula>
    </cfRule>
  </conditionalFormatting>
  <conditionalFormatting sqref="AO79:AO110">
    <cfRule type="cellIs" dxfId="1476" priority="173" operator="lessThan">
      <formula>0</formula>
    </cfRule>
  </conditionalFormatting>
  <conditionalFormatting sqref="AP79:AP110">
    <cfRule type="cellIs" dxfId="1475" priority="172" operator="lessThan">
      <formula>0</formula>
    </cfRule>
  </conditionalFormatting>
  <conditionalFormatting sqref="AQ79:AQ110">
    <cfRule type="cellIs" dxfId="1474" priority="171" operator="lessThan">
      <formula>0</formula>
    </cfRule>
  </conditionalFormatting>
  <conditionalFormatting sqref="AR79:AR110">
    <cfRule type="cellIs" dxfId="1473" priority="170" operator="lessThan">
      <formula>0</formula>
    </cfRule>
  </conditionalFormatting>
  <conditionalFormatting sqref="AS79:AS110">
    <cfRule type="cellIs" dxfId="1472" priority="169" operator="lessThan">
      <formula>0</formula>
    </cfRule>
  </conditionalFormatting>
  <conditionalFormatting sqref="AV79:AV110">
    <cfRule type="cellIs" dxfId="1471" priority="152" operator="lessThan">
      <formula>0</formula>
    </cfRule>
  </conditionalFormatting>
  <conditionalFormatting sqref="AW79:AW110">
    <cfRule type="cellIs" dxfId="1470" priority="151" operator="lessThan">
      <formula>0</formula>
    </cfRule>
  </conditionalFormatting>
  <conditionalFormatting sqref="AX79:AX110">
    <cfRule type="cellIs" dxfId="1469" priority="150" operator="lessThan">
      <formula>0</formula>
    </cfRule>
  </conditionalFormatting>
  <conditionalFormatting sqref="AY79:AY110">
    <cfRule type="cellIs" dxfId="1468" priority="149" operator="lessThan">
      <formula>0</formula>
    </cfRule>
  </conditionalFormatting>
  <conditionalFormatting sqref="AZ79:AZ110">
    <cfRule type="cellIs" dxfId="1467" priority="148" operator="lessThan">
      <formula>0</formula>
    </cfRule>
  </conditionalFormatting>
  <conditionalFormatting sqref="BA79:BA110">
    <cfRule type="cellIs" dxfId="1466" priority="147" operator="lessThan">
      <formula>0</formula>
    </cfRule>
  </conditionalFormatting>
  <conditionalFormatting sqref="BB79:BB110">
    <cfRule type="cellIs" dxfId="1465" priority="146" operator="lessThan">
      <formula>0</formula>
    </cfRule>
  </conditionalFormatting>
  <conditionalFormatting sqref="BC79:BC110">
    <cfRule type="cellIs" dxfId="1464" priority="145" operator="lessThan">
      <formula>0</formula>
    </cfRule>
  </conditionalFormatting>
  <conditionalFormatting sqref="BF79:BF110">
    <cfRule type="cellIs" dxfId="1463" priority="144" operator="lessThan">
      <formula>0</formula>
    </cfRule>
  </conditionalFormatting>
  <conditionalFormatting sqref="BG79:BG110">
    <cfRule type="cellIs" dxfId="1462" priority="143" operator="lessThan">
      <formula>0</formula>
    </cfRule>
  </conditionalFormatting>
  <conditionalFormatting sqref="BH79:BH110">
    <cfRule type="cellIs" dxfId="1461" priority="142" operator="lessThan">
      <formula>0</formula>
    </cfRule>
  </conditionalFormatting>
  <conditionalFormatting sqref="BI79:BI110">
    <cfRule type="cellIs" dxfId="1460" priority="141" operator="lessThan">
      <formula>0</formula>
    </cfRule>
  </conditionalFormatting>
  <conditionalFormatting sqref="BJ79:BJ110">
    <cfRule type="cellIs" dxfId="1459" priority="140" operator="lessThan">
      <formula>0</formula>
    </cfRule>
  </conditionalFormatting>
  <conditionalFormatting sqref="BK79:BK110">
    <cfRule type="cellIs" dxfId="1458" priority="139" operator="lessThan">
      <formula>0</formula>
    </cfRule>
  </conditionalFormatting>
  <conditionalFormatting sqref="BL79:BL110">
    <cfRule type="cellIs" dxfId="1457" priority="138" operator="lessThan">
      <formula>0</formula>
    </cfRule>
  </conditionalFormatting>
  <conditionalFormatting sqref="BM79:BM110">
    <cfRule type="cellIs" dxfId="1456" priority="137" operator="lessThan">
      <formula>0</formula>
    </cfRule>
  </conditionalFormatting>
  <conditionalFormatting sqref="AL116:AL147">
    <cfRule type="cellIs" dxfId="1455" priority="136" operator="lessThan">
      <formula>0</formula>
    </cfRule>
  </conditionalFormatting>
  <conditionalFormatting sqref="AM116:AM147">
    <cfRule type="cellIs" dxfId="1454" priority="135" operator="lessThan">
      <formula>0</formula>
    </cfRule>
  </conditionalFormatting>
  <conditionalFormatting sqref="AN116:AN147">
    <cfRule type="cellIs" dxfId="1453" priority="134" operator="lessThan">
      <formula>0</formula>
    </cfRule>
  </conditionalFormatting>
  <conditionalFormatting sqref="AO116:AO147">
    <cfRule type="cellIs" dxfId="1452" priority="133" operator="lessThan">
      <formula>0</formula>
    </cfRule>
  </conditionalFormatting>
  <conditionalFormatting sqref="AP116:AP147">
    <cfRule type="cellIs" dxfId="1451" priority="132" operator="lessThan">
      <formula>0</formula>
    </cfRule>
  </conditionalFormatting>
  <conditionalFormatting sqref="AQ116:AQ147">
    <cfRule type="cellIs" dxfId="1450" priority="131" operator="lessThan">
      <formula>0</formula>
    </cfRule>
  </conditionalFormatting>
  <conditionalFormatting sqref="AR116:AR147">
    <cfRule type="cellIs" dxfId="1449" priority="130" operator="lessThan">
      <formula>0</formula>
    </cfRule>
  </conditionalFormatting>
  <conditionalFormatting sqref="AS116:AS147">
    <cfRule type="cellIs" dxfId="1448" priority="129" operator="lessThan">
      <formula>0</formula>
    </cfRule>
  </conditionalFormatting>
  <conditionalFormatting sqref="AV116:AV147">
    <cfRule type="cellIs" dxfId="1447" priority="112" operator="lessThan">
      <formula>0</formula>
    </cfRule>
  </conditionalFormatting>
  <conditionalFormatting sqref="AW116:AW147">
    <cfRule type="cellIs" dxfId="1446" priority="111" operator="lessThan">
      <formula>0</formula>
    </cfRule>
  </conditionalFormatting>
  <conditionalFormatting sqref="AX116:AX147">
    <cfRule type="cellIs" dxfId="1445" priority="110" operator="lessThan">
      <formula>0</formula>
    </cfRule>
  </conditionalFormatting>
  <conditionalFormatting sqref="AY116:AY147">
    <cfRule type="cellIs" dxfId="1444" priority="109" operator="lessThan">
      <formula>0</formula>
    </cfRule>
  </conditionalFormatting>
  <conditionalFormatting sqref="AZ116:AZ147">
    <cfRule type="cellIs" dxfId="1443" priority="108" operator="lessThan">
      <formula>0</formula>
    </cfRule>
  </conditionalFormatting>
  <conditionalFormatting sqref="BA116:BA147">
    <cfRule type="cellIs" dxfId="1442" priority="107" operator="lessThan">
      <formula>0</formula>
    </cfRule>
  </conditionalFormatting>
  <conditionalFormatting sqref="BB116:BB147">
    <cfRule type="cellIs" dxfId="1441" priority="106" operator="lessThan">
      <formula>0</formula>
    </cfRule>
  </conditionalFormatting>
  <conditionalFormatting sqref="BC116:BC147">
    <cfRule type="cellIs" dxfId="1440" priority="105" operator="lessThan">
      <formula>0</formula>
    </cfRule>
  </conditionalFormatting>
  <conditionalFormatting sqref="BF116:BF147">
    <cfRule type="cellIs" dxfId="1439" priority="104" operator="lessThan">
      <formula>0</formula>
    </cfRule>
  </conditionalFormatting>
  <conditionalFormatting sqref="BG116:BG147">
    <cfRule type="cellIs" dxfId="1438" priority="103" operator="lessThan">
      <formula>0</formula>
    </cfRule>
  </conditionalFormatting>
  <conditionalFormatting sqref="BH116:BH147">
    <cfRule type="cellIs" dxfId="1437" priority="102" operator="lessThan">
      <formula>0</formula>
    </cfRule>
  </conditionalFormatting>
  <conditionalFormatting sqref="BI116:BI147">
    <cfRule type="cellIs" dxfId="1436" priority="101" operator="lessThan">
      <formula>0</formula>
    </cfRule>
  </conditionalFormatting>
  <conditionalFormatting sqref="BJ116:BJ147">
    <cfRule type="cellIs" dxfId="1435" priority="100" operator="lessThan">
      <formula>0</formula>
    </cfRule>
  </conditionalFormatting>
  <conditionalFormatting sqref="BK116:BK147">
    <cfRule type="cellIs" dxfId="1434" priority="99" operator="lessThan">
      <formula>0</formula>
    </cfRule>
  </conditionalFormatting>
  <conditionalFormatting sqref="BL116:BL147">
    <cfRule type="cellIs" dxfId="1433" priority="98" operator="lessThan">
      <formula>0</formula>
    </cfRule>
  </conditionalFormatting>
  <conditionalFormatting sqref="BM116:BM147">
    <cfRule type="cellIs" dxfId="1432" priority="97" operator="lessThan">
      <formula>0</formula>
    </cfRule>
  </conditionalFormatting>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CB01F-75E5-4336-893C-CF1EC244BB00}">
  <dimension ref="B2:AL148"/>
  <sheetViews>
    <sheetView showGridLines="0" zoomScale="78" zoomScaleNormal="78" workbookViewId="0">
      <selection activeCell="Q115" sqref="Q115"/>
    </sheetView>
  </sheetViews>
  <sheetFormatPr defaultRowHeight="15" x14ac:dyDescent="0.25"/>
  <cols>
    <col min="1" max="1" width="4" customWidth="1"/>
    <col min="3" max="3" width="16.7109375" customWidth="1"/>
    <col min="4" max="4" width="14.28515625" customWidth="1"/>
    <col min="5" max="11" width="13.7109375" customWidth="1"/>
    <col min="12" max="13" width="12.7109375" customWidth="1"/>
    <col min="14" max="15" width="16.7109375" customWidth="1"/>
    <col min="16" max="19" width="12.7109375" customWidth="1"/>
    <col min="20" max="20" width="14" customWidth="1"/>
    <col min="21" max="21" width="14.7109375" customWidth="1"/>
    <col min="22" max="22" width="12.7109375" customWidth="1"/>
    <col min="23" max="23" width="14.7109375" customWidth="1"/>
    <col min="24" max="24" width="12.7109375" customWidth="1"/>
    <col min="25" max="26" width="15.7109375" customWidth="1"/>
    <col min="27" max="27" width="12.5703125" customWidth="1"/>
    <col min="28" max="30" width="12.7109375" customWidth="1"/>
    <col min="31" max="31" width="13.85546875" customWidth="1"/>
    <col min="32" max="32" width="12.7109375" customWidth="1"/>
    <col min="33" max="33" width="14.28515625" customWidth="1"/>
    <col min="34" max="35" width="12.7109375" customWidth="1"/>
    <col min="36" max="36" width="14.140625" customWidth="1"/>
    <col min="37" max="38" width="12.7109375" customWidth="1"/>
    <col min="39" max="39" width="13" customWidth="1"/>
  </cols>
  <sheetData>
    <row r="2" spans="2:38" ht="19.5" thickBot="1" x14ac:dyDescent="0.3">
      <c r="B2" s="859" t="s">
        <v>399</v>
      </c>
      <c r="C2" s="859"/>
      <c r="D2" s="859"/>
      <c r="E2" s="859"/>
      <c r="F2" s="859"/>
      <c r="G2" s="859"/>
      <c r="H2" s="859"/>
      <c r="I2" s="859"/>
      <c r="J2" s="859"/>
      <c r="K2" s="859"/>
      <c r="L2" s="37"/>
      <c r="M2" s="859" t="s">
        <v>401</v>
      </c>
      <c r="N2" s="859"/>
      <c r="O2" s="859"/>
      <c r="P2" s="859"/>
      <c r="Q2" s="859"/>
      <c r="R2" s="859"/>
      <c r="S2" s="859"/>
      <c r="T2" s="859"/>
      <c r="U2" s="859"/>
      <c r="V2" s="859"/>
      <c r="W2" s="37"/>
      <c r="X2" s="859" t="s">
        <v>400</v>
      </c>
      <c r="Y2" s="859"/>
      <c r="Z2" s="859"/>
      <c r="AA2" s="859"/>
      <c r="AB2" s="859"/>
      <c r="AC2" s="859"/>
      <c r="AD2" s="859"/>
      <c r="AE2" s="859"/>
      <c r="AF2" s="859"/>
      <c r="AG2" s="859"/>
      <c r="AH2" s="37"/>
      <c r="AI2" s="37"/>
      <c r="AJ2" s="37"/>
      <c r="AK2" s="37"/>
      <c r="AL2" s="37"/>
    </row>
    <row r="3" spans="2:38" ht="61.5" thickTop="1" thickBot="1" x14ac:dyDescent="0.3">
      <c r="B3" s="240" t="s">
        <v>172</v>
      </c>
      <c r="C3" s="200" t="s">
        <v>402</v>
      </c>
      <c r="D3" s="200" t="s">
        <v>403</v>
      </c>
      <c r="E3" s="200" t="s">
        <v>127</v>
      </c>
      <c r="F3" s="200" t="s">
        <v>117</v>
      </c>
      <c r="G3" s="200" t="s">
        <v>118</v>
      </c>
      <c r="H3" s="200" t="s">
        <v>119</v>
      </c>
      <c r="I3" s="200" t="s">
        <v>128</v>
      </c>
      <c r="J3" s="200" t="s">
        <v>60</v>
      </c>
      <c r="K3" s="201" t="s">
        <v>120</v>
      </c>
      <c r="L3" s="144"/>
      <c r="M3" s="240" t="s">
        <v>172</v>
      </c>
      <c r="N3" s="200" t="s">
        <v>402</v>
      </c>
      <c r="O3" s="200" t="s">
        <v>403</v>
      </c>
      <c r="P3" s="200" t="s">
        <v>127</v>
      </c>
      <c r="Q3" s="200" t="s">
        <v>117</v>
      </c>
      <c r="R3" s="200" t="s">
        <v>118</v>
      </c>
      <c r="S3" s="200" t="s">
        <v>119</v>
      </c>
      <c r="T3" s="200" t="s">
        <v>128</v>
      </c>
      <c r="U3" s="200" t="s">
        <v>60</v>
      </c>
      <c r="V3" s="201" t="s">
        <v>120</v>
      </c>
      <c r="X3" s="240" t="s">
        <v>172</v>
      </c>
      <c r="Y3" s="200" t="s">
        <v>402</v>
      </c>
      <c r="Z3" s="200" t="s">
        <v>403</v>
      </c>
      <c r="AA3" s="200" t="s">
        <v>127</v>
      </c>
      <c r="AB3" s="200" t="s">
        <v>117</v>
      </c>
      <c r="AC3" s="200" t="s">
        <v>118</v>
      </c>
      <c r="AD3" s="200" t="s">
        <v>119</v>
      </c>
      <c r="AE3" s="200" t="s">
        <v>128</v>
      </c>
      <c r="AF3" s="200" t="s">
        <v>60</v>
      </c>
      <c r="AG3" s="201" t="s">
        <v>120</v>
      </c>
    </row>
    <row r="4" spans="2:38" ht="15.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row>
    <row r="5" spans="2:38" ht="15.75" thickTop="1" x14ac:dyDescent="0.25">
      <c r="B5" s="71" t="s">
        <v>9</v>
      </c>
      <c r="C5" s="114">
        <f>('Fuel Switch NT'!P7+'Fuel Switch NT'!X7+'Fuel Switch NT'!AF7+'Fuel Switch NT'!AN7+'Summary CO2 Savings'!K5)/($C$4-'INput Data'!$C$19)</f>
        <v>204316.43018258066</v>
      </c>
      <c r="D5" s="114">
        <f>('Fuel Switch NT'!Q7+'Fuel Switch NT'!Y7+'Fuel Switch NT'!AG7+'Fuel Switch NT'!AN7+'Summary CO2 Savings'!K5)/($C$4-'INput Data'!$C$19)</f>
        <v>185831.44535668072</v>
      </c>
      <c r="E5" s="114">
        <f>'Fuel Switch NT'!AX7/($C$4-'INput Data'!$C$19)</f>
        <v>27719.091563534406</v>
      </c>
      <c r="F5" s="114">
        <v>0</v>
      </c>
      <c r="G5" s="114">
        <v>0</v>
      </c>
      <c r="H5" s="114">
        <v>0</v>
      </c>
      <c r="I5" s="114">
        <f>'Fuel Switch NT'!AW7/($C$4-'INput Data'!$C$19)</f>
        <v>0</v>
      </c>
      <c r="J5" s="114">
        <f>('Gas Supply'!E8*'INput Data'!$E$7)/($C$4-'INput Data'!$C$19)</f>
        <v>0</v>
      </c>
      <c r="K5" s="114">
        <f>IF('Fuel Switch NT'!AQ7=0,0,-'Fuel Switch NT'!AQ7)</f>
        <v>0</v>
      </c>
      <c r="L5" s="153"/>
      <c r="M5" s="71" t="s">
        <v>9</v>
      </c>
      <c r="N5" s="114">
        <f>('Fuel Switch NT'!P44+'Fuel Switch NT'!X44+'Fuel Switch NT'!AF44+'Fuel Switch NT'!$AN44+'Summary CO2 Savings'!V5)/($N$4-$C$4)</f>
        <v>63096.046855782704</v>
      </c>
      <c r="O5" s="114">
        <f>('Fuel Switch NT'!Q44+'Fuel Switch NT'!Y44+'Fuel Switch NT'!AG44+'Fuel Switch NT'!$AN44+'Summary CO2 Savings'!V5)/($N$4-$C$4)</f>
        <v>63096.046855782704</v>
      </c>
      <c r="P5" s="114">
        <f>'Fuel Switch NT'!BN44/($N$4-$C$4)</f>
        <v>6188.3673136258803</v>
      </c>
      <c r="Q5" s="114">
        <v>0</v>
      </c>
      <c r="R5" s="114">
        <v>0</v>
      </c>
      <c r="S5" s="114">
        <v>0</v>
      </c>
      <c r="T5" s="114">
        <f>'Fuel Switch NT'!BG44/($N$4-$C$4)</f>
        <v>0</v>
      </c>
      <c r="U5" s="114">
        <f>'Gas Supply'!K8*'INput Data'!$E$7/($N$4-$C$4)</f>
        <v>0</v>
      </c>
      <c r="V5" s="114">
        <f>IF('Fuel Switch NT'!AX44=0,0,-'Fuel Switch NT'!AX44/($N$4-$C$4))</f>
        <v>0</v>
      </c>
      <c r="X5" s="71" t="s">
        <v>9</v>
      </c>
      <c r="Y5" s="114">
        <f>('Fuel Switch NT'!P44+'Fuel Switch NT'!X44+'Fuel Switch NT'!AF44+'Fuel Switch NT'!$AU44+'Summary CO2 Savings'!AG5)/($N$4-$C$4)</f>
        <v>0</v>
      </c>
      <c r="Z5" s="114">
        <f>('Fuel Switch NT'!Q44+'Fuel Switch NT'!Y44+'Fuel Switch NT'!AG44+'Fuel Switch NT'!$AU44+'Summary CO2 Savings'!AG5)/($N$4-$C$4)</f>
        <v>0</v>
      </c>
      <c r="AA5" s="114">
        <f>'Fuel Switch NT'!BO44/($N$4-$C$4)</f>
        <v>0</v>
      </c>
      <c r="AB5" s="114">
        <v>0</v>
      </c>
      <c r="AC5" s="114">
        <v>0</v>
      </c>
      <c r="AD5" s="114">
        <v>0</v>
      </c>
      <c r="AE5" s="114">
        <f>'Fuel Switch NT'!BM44/($N$4-$C$4)</f>
        <v>0</v>
      </c>
      <c r="AF5" s="114">
        <f>'Gas Supply'!Q8*'INput Data'!$E$7/($N$4-$C$4)</f>
        <v>0</v>
      </c>
      <c r="AG5" s="114">
        <f>IF('Fuel Switch NT'!BA44=0,0,-'Fuel Switch NT'!BA44/($N$4-$C$4))</f>
        <v>0</v>
      </c>
    </row>
    <row r="6" spans="2:38" x14ac:dyDescent="0.25">
      <c r="B6" s="6" t="s">
        <v>10</v>
      </c>
      <c r="C6" s="115">
        <f>('Fuel Switch NT'!P8+'Fuel Switch NT'!X8+'Fuel Switch NT'!AF8+'Fuel Switch NT'!AN8+'Summary CO2 Savings'!K6)/($C$4-'INput Data'!$C$19)</f>
        <v>16248.257606613286</v>
      </c>
      <c r="D6" s="115">
        <f>('Fuel Switch NT'!Q8+'Fuel Switch NT'!Y8+'Fuel Switch NT'!AG8+'Fuel Switch NT'!AN8+'Summary CO2 Savings'!K6)/($C$4-'INput Data'!$C$19)</f>
        <v>16248.257606613286</v>
      </c>
      <c r="E6" s="115">
        <f>'Fuel Switch NT'!AX8/($C$4-'INput Data'!$C$19)</f>
        <v>0</v>
      </c>
      <c r="F6" s="115">
        <v>0</v>
      </c>
      <c r="G6" s="115">
        <v>0</v>
      </c>
      <c r="H6" s="115">
        <v>0</v>
      </c>
      <c r="I6" s="115">
        <f>'Fuel Switch NT'!AW8/($C$4-'INput Data'!$C$19)</f>
        <v>0</v>
      </c>
      <c r="J6" s="115">
        <f>('Gas Supply'!E9*'INput Data'!$E$7)/($C$4-'INput Data'!$C$19)</f>
        <v>0</v>
      </c>
      <c r="K6" s="115">
        <f>IF('Fuel Switch NT'!AQ8=0,0,-'Fuel Switch NT'!AQ8)</f>
        <v>0</v>
      </c>
      <c r="M6" s="6" t="s">
        <v>10</v>
      </c>
      <c r="N6" s="115">
        <f>('Fuel Switch NT'!P45+'Fuel Switch NT'!X45+'Fuel Switch NT'!AF45+'Fuel Switch NT'!$AN45+'Summary CO2 Savings'!V6)/($N$4-$C$4)</f>
        <v>44708.447910190953</v>
      </c>
      <c r="O6" s="115">
        <f>('Fuel Switch NT'!Q45+'Fuel Switch NT'!Y45+'Fuel Switch NT'!AG45+'Fuel Switch NT'!$AN45+'Summary CO2 Savings'!V6)/($N$4-$C$4)</f>
        <v>44708.447910190953</v>
      </c>
      <c r="P6" s="115">
        <f>'Fuel Switch NT'!BN45/($N$4-$C$4)</f>
        <v>0</v>
      </c>
      <c r="Q6" s="115">
        <v>0</v>
      </c>
      <c r="R6" s="115">
        <v>0</v>
      </c>
      <c r="S6" s="115">
        <v>0</v>
      </c>
      <c r="T6" s="115">
        <f>'Fuel Switch NT'!BG45/($N$4-$C$4)</f>
        <v>0</v>
      </c>
      <c r="U6" s="115">
        <f>'Gas Supply'!K9*'INput Data'!$E$7/($N$4-$C$4)</f>
        <v>0</v>
      </c>
      <c r="V6" s="115">
        <f>IF('Fuel Switch NT'!AX45=0,0,-'Fuel Switch NT'!AX45/($N$4-$C$4))</f>
        <v>0</v>
      </c>
      <c r="X6" s="6" t="s">
        <v>10</v>
      </c>
      <c r="Y6" s="115">
        <f>('Fuel Switch NT'!P45+'Fuel Switch NT'!X45+'Fuel Switch NT'!AF45+'Fuel Switch NT'!$AU45+'Summary CO2 Savings'!AG6)/($N$4-$C$4)</f>
        <v>44708.447910190953</v>
      </c>
      <c r="Z6" s="115">
        <f>('Fuel Switch NT'!Q45+'Fuel Switch NT'!Y45+'Fuel Switch NT'!AG45+'Fuel Switch NT'!$AU45+'Summary CO2 Savings'!AG6)/($N$4-$C$4)</f>
        <v>44708.447910190953</v>
      </c>
      <c r="AA6" s="115">
        <f>'Fuel Switch NT'!BO45/($N$4-$C$4)</f>
        <v>0</v>
      </c>
      <c r="AB6" s="115">
        <v>0</v>
      </c>
      <c r="AC6" s="115">
        <v>0</v>
      </c>
      <c r="AD6" s="115">
        <v>0</v>
      </c>
      <c r="AE6" s="115">
        <f>'Fuel Switch NT'!BM45/($N$4-$C$4)</f>
        <v>0</v>
      </c>
      <c r="AF6" s="115">
        <f>'Gas Supply'!Q9*'INput Data'!$E$7/($N$4-$C$4)</f>
        <v>0</v>
      </c>
      <c r="AG6" s="115">
        <f>IF('Fuel Switch NT'!BA45=0,0,-'Fuel Switch NT'!BA45/($N$4-$C$4))</f>
        <v>0</v>
      </c>
    </row>
    <row r="7" spans="2:38" x14ac:dyDescent="0.25">
      <c r="B7" s="6" t="s">
        <v>11</v>
      </c>
      <c r="C7" s="115">
        <f>('Fuel Switch NT'!P9+'Fuel Switch NT'!X9+'Fuel Switch NT'!AF9+'Fuel Switch NT'!AN9+'Summary CO2 Savings'!K7)/($C$4-'INput Data'!$C$19)</f>
        <v>149291.72258992802</v>
      </c>
      <c r="D7" s="115">
        <f>('Fuel Switch NT'!Q9+'Fuel Switch NT'!Y9+'Fuel Switch NT'!AG9+'Fuel Switch NT'!AN9+'Summary CO2 Savings'!K7)/($C$4-'INput Data'!$C$19)</f>
        <v>-650098.11114244862</v>
      </c>
      <c r="E7" s="115">
        <f>'Fuel Switch NT'!AX9/($C$4-'INput Data'!$C$19)</f>
        <v>0</v>
      </c>
      <c r="F7" s="115">
        <v>0</v>
      </c>
      <c r="G7" s="115">
        <v>0</v>
      </c>
      <c r="H7" s="115">
        <v>0</v>
      </c>
      <c r="I7" s="115">
        <f>'Fuel Switch NT'!AW9/($C$4-'INput Data'!$C$19)</f>
        <v>0</v>
      </c>
      <c r="J7" s="115">
        <f>('Gas Supply'!E10*'INput Data'!$E$7)/($C$4-'INput Data'!$C$19)</f>
        <v>0</v>
      </c>
      <c r="K7" s="115">
        <f>IF('Fuel Switch NT'!AQ9=0,0,-'Fuel Switch NT'!AQ9)</f>
        <v>0</v>
      </c>
      <c r="M7" s="6" t="s">
        <v>11</v>
      </c>
      <c r="N7" s="115">
        <f>('Fuel Switch NT'!P46+'Fuel Switch NT'!X46+'Fuel Switch NT'!AF46+'Fuel Switch NT'!$AN46+'Summary CO2 Savings'!V7)/($N$4-$C$4)</f>
        <v>-788708.51394707244</v>
      </c>
      <c r="O7" s="115">
        <f>('Fuel Switch NT'!Q46+'Fuel Switch NT'!Y46+'Fuel Switch NT'!AG46+'Fuel Switch NT'!$AN46+'Summary CO2 Savings'!V7)/($N$4-$C$4)</f>
        <v>-788708.51394707244</v>
      </c>
      <c r="P7" s="115">
        <f>'Fuel Switch NT'!BN46/($N$4-$C$4)</f>
        <v>0</v>
      </c>
      <c r="Q7" s="115">
        <v>0</v>
      </c>
      <c r="R7" s="115">
        <v>0</v>
      </c>
      <c r="S7" s="115">
        <v>0</v>
      </c>
      <c r="T7" s="115">
        <f>'Fuel Switch NT'!BG46/($N$4-$C$4)</f>
        <v>48229.370168370995</v>
      </c>
      <c r="U7" s="115">
        <f>'Gas Supply'!K10*'INput Data'!$E$7/($N$4-$C$4)</f>
        <v>0</v>
      </c>
      <c r="V7" s="115">
        <f>IF('Fuel Switch NT'!AX46=0,0,-'Fuel Switch NT'!AX46/($N$4-$C$4))</f>
        <v>-1108221.785299785</v>
      </c>
      <c r="X7" s="6" t="s">
        <v>11</v>
      </c>
      <c r="Y7" s="115">
        <f>('Fuel Switch NT'!P46+'Fuel Switch NT'!X46+'Fuel Switch NT'!AF46+'Fuel Switch NT'!$AU46+'Summary CO2 Savings'!AG7)/($N$4-$C$4)</f>
        <v>-788385.87469151057</v>
      </c>
      <c r="Z7" s="115">
        <f>('Fuel Switch NT'!Q46+'Fuel Switch NT'!Y46+'Fuel Switch NT'!AG46+'Fuel Switch NT'!$AU46+'Summary CO2 Savings'!AG7)/($N$4-$C$4)</f>
        <v>-788385.87469151057</v>
      </c>
      <c r="AA7" s="115">
        <f>'Fuel Switch NT'!BO46/($N$4-$C$4)</f>
        <v>0</v>
      </c>
      <c r="AB7" s="115">
        <v>0</v>
      </c>
      <c r="AC7" s="115">
        <v>0</v>
      </c>
      <c r="AD7" s="115">
        <v>0</v>
      </c>
      <c r="AE7" s="115">
        <f>'Fuel Switch NT'!BM46/($N$4-$C$4)</f>
        <v>48229.370168370995</v>
      </c>
      <c r="AF7" s="115">
        <f>'Gas Supply'!Q10*'INput Data'!$E$7/($N$4-$C$4)</f>
        <v>0</v>
      </c>
      <c r="AG7" s="115">
        <f>IF('Fuel Switch NT'!BA46=0,0,-'Fuel Switch NT'!BA46/($N$4-$C$4))</f>
        <v>-1107899.1460442231</v>
      </c>
    </row>
    <row r="8" spans="2:38" x14ac:dyDescent="0.25">
      <c r="B8" s="6" t="s">
        <v>12</v>
      </c>
      <c r="C8" s="115">
        <f>('Fuel Switch NT'!P10+'Fuel Switch NT'!X10+'Fuel Switch NT'!AF10+'Fuel Switch NT'!AN10+'Summary CO2 Savings'!K8)/($C$4-'INput Data'!$C$19)</f>
        <v>173380.40707583397</v>
      </c>
      <c r="D8" s="115">
        <f>('Fuel Switch NT'!Q10+'Fuel Switch NT'!Y10+'Fuel Switch NT'!AG10+'Fuel Switch NT'!AN10+'Summary CO2 Savings'!K8)/($C$4-'INput Data'!$C$19)</f>
        <v>173380.40707583397</v>
      </c>
      <c r="E8" s="115">
        <f>'Fuel Switch NT'!AX10/($C$4-'INput Data'!$C$19)</f>
        <v>10902.027272159779</v>
      </c>
      <c r="F8" s="115">
        <v>0</v>
      </c>
      <c r="G8" s="115">
        <v>0</v>
      </c>
      <c r="H8" s="115">
        <v>0</v>
      </c>
      <c r="I8" s="115">
        <f>'Fuel Switch NT'!AW10/($C$4-'INput Data'!$C$19)</f>
        <v>0</v>
      </c>
      <c r="J8" s="115">
        <f>('Gas Supply'!E11*'INput Data'!$E$7)/($C$4-'INput Data'!$C$19)</f>
        <v>0</v>
      </c>
      <c r="K8" s="115">
        <f>IF('Fuel Switch NT'!AQ10=0,0,-'Fuel Switch NT'!AQ10)</f>
        <v>0</v>
      </c>
      <c r="M8" s="6" t="s">
        <v>12</v>
      </c>
      <c r="N8" s="115">
        <f>('Fuel Switch NT'!P47+'Fuel Switch NT'!X47+'Fuel Switch NT'!AF47+'Fuel Switch NT'!$AN47+'Summary CO2 Savings'!V8)/($N$4-$C$4)</f>
        <v>25301.346992805749</v>
      </c>
      <c r="O8" s="115">
        <f>('Fuel Switch NT'!Q47+'Fuel Switch NT'!Y47+'Fuel Switch NT'!AG47+'Fuel Switch NT'!$AN47+'Summary CO2 Savings'!V8)/($N$4-$C$4)</f>
        <v>-78659.925837410003</v>
      </c>
      <c r="P8" s="115">
        <f>'Fuel Switch NT'!BN47/($N$4-$C$4)</f>
        <v>15299.236594896574</v>
      </c>
      <c r="Q8" s="115">
        <v>0</v>
      </c>
      <c r="R8" s="115">
        <v>0</v>
      </c>
      <c r="S8" s="115">
        <v>0</v>
      </c>
      <c r="T8" s="115">
        <f>'Fuel Switch NT'!BG47/($N$4-$C$4)</f>
        <v>0</v>
      </c>
      <c r="U8" s="115">
        <f>'Gas Supply'!K11*'INput Data'!$E$7/($N$4-$C$4)</f>
        <v>0</v>
      </c>
      <c r="V8" s="115">
        <f>IF('Fuel Switch NT'!AX47=0,0,-'Fuel Switch NT'!AX47/($N$4-$C$4))</f>
        <v>0</v>
      </c>
      <c r="X8" s="6" t="s">
        <v>12</v>
      </c>
      <c r="Y8" s="115">
        <f>('Fuel Switch NT'!P47+'Fuel Switch NT'!X47+'Fuel Switch NT'!AF47+'Fuel Switch NT'!$AU47+'Summary CO2 Savings'!AG8)/($N$4-$C$4)</f>
        <v>25301.346992805749</v>
      </c>
      <c r="Z8" s="115">
        <f>('Fuel Switch NT'!Q47+'Fuel Switch NT'!Y47+'Fuel Switch NT'!AG47+'Fuel Switch NT'!$AU47+'Summary CO2 Savings'!AG8)/($N$4-$C$4)</f>
        <v>-78659.925837410003</v>
      </c>
      <c r="AA8" s="115">
        <f>'Fuel Switch NT'!BO47/($N$4-$C$4)</f>
        <v>15332.652297310085</v>
      </c>
      <c r="AB8" s="115">
        <v>0</v>
      </c>
      <c r="AC8" s="115">
        <v>0</v>
      </c>
      <c r="AD8" s="115">
        <v>0</v>
      </c>
      <c r="AE8" s="115">
        <f>'Fuel Switch NT'!BM47/($N$4-$C$4)</f>
        <v>0</v>
      </c>
      <c r="AF8" s="115">
        <f>'Gas Supply'!Q11*'INput Data'!$E$7/($N$4-$C$4)</f>
        <v>0</v>
      </c>
      <c r="AG8" s="115">
        <f>IF('Fuel Switch NT'!BA47=0,0,-'Fuel Switch NT'!BA47/($N$4-$C$4))</f>
        <v>0</v>
      </c>
    </row>
    <row r="9" spans="2:38" x14ac:dyDescent="0.25">
      <c r="B9" s="6" t="s">
        <v>13</v>
      </c>
      <c r="C9" s="115">
        <f>('Fuel Switch NT'!P11+'Fuel Switch NT'!X11+'Fuel Switch NT'!AF11+'Fuel Switch NT'!AN11+'Summary CO2 Savings'!K9)/($C$4-'INput Data'!$C$19)</f>
        <v>0</v>
      </c>
      <c r="D9" s="115">
        <f>('Fuel Switch NT'!Q11+'Fuel Switch NT'!Y11+'Fuel Switch NT'!AG11+'Fuel Switch NT'!AN11+'Summary CO2 Savings'!K9)/($C$4-'INput Data'!$C$19)</f>
        <v>-1075960.7702158273</v>
      </c>
      <c r="E9" s="115">
        <f>'Fuel Switch NT'!AX11/($C$4-'INput Data'!$C$19)</f>
        <v>0</v>
      </c>
      <c r="F9" s="115">
        <v>0</v>
      </c>
      <c r="G9" s="115">
        <v>0</v>
      </c>
      <c r="H9" s="115">
        <v>0</v>
      </c>
      <c r="I9" s="115">
        <f>'Fuel Switch NT'!AW11/($C$4-'INput Data'!$C$19)</f>
        <v>0</v>
      </c>
      <c r="J9" s="115">
        <f>('Gas Supply'!E12*'INput Data'!$E$7)/($C$4-'INput Data'!$C$19)</f>
        <v>0</v>
      </c>
      <c r="K9" s="115">
        <f>IF('Fuel Switch NT'!AQ11=0,0,-'Fuel Switch NT'!AQ11)</f>
        <v>0</v>
      </c>
      <c r="M9" s="6" t="s">
        <v>13</v>
      </c>
      <c r="N9" s="115">
        <f>('Fuel Switch NT'!P48+'Fuel Switch NT'!X48+'Fuel Switch NT'!AF48+'Fuel Switch NT'!$AN48+'Summary CO2 Savings'!V9)/($N$4-$C$4)</f>
        <v>0</v>
      </c>
      <c r="O9" s="115">
        <f>('Fuel Switch NT'!Q48+'Fuel Switch NT'!Y48+'Fuel Switch NT'!AG48+'Fuel Switch NT'!$AN48+'Summary CO2 Savings'!V9)/($N$4-$C$4)</f>
        <v>-391217.83446043171</v>
      </c>
      <c r="P9" s="115">
        <f>'Fuel Switch NT'!BN48/($N$4-$C$4)</f>
        <v>0</v>
      </c>
      <c r="Q9" s="115">
        <v>0</v>
      </c>
      <c r="R9" s="115">
        <v>0</v>
      </c>
      <c r="S9" s="115">
        <v>0</v>
      </c>
      <c r="T9" s="115">
        <f>'Fuel Switch NT'!BG48/($N$4-$C$4)</f>
        <v>0</v>
      </c>
      <c r="U9" s="115">
        <f>'Gas Supply'!K12*'INput Data'!$E$7/($N$4-$C$4)</f>
        <v>0</v>
      </c>
      <c r="V9" s="115">
        <f>IF('Fuel Switch NT'!AX48=0,0,-'Fuel Switch NT'!AX48/($N$4-$C$4))</f>
        <v>0</v>
      </c>
      <c r="X9" s="6" t="s">
        <v>13</v>
      </c>
      <c r="Y9" s="115">
        <f>('Fuel Switch NT'!P48+'Fuel Switch NT'!X48+'Fuel Switch NT'!AF48+'Fuel Switch NT'!$AU48+'Summary CO2 Savings'!AG9)/($N$4-$C$4)</f>
        <v>0</v>
      </c>
      <c r="Z9" s="115">
        <f>('Fuel Switch NT'!Q48+'Fuel Switch NT'!Y48+'Fuel Switch NT'!AG48+'Fuel Switch NT'!$AU48+'Summary CO2 Savings'!AG9)/($N$4-$C$4)</f>
        <v>-391217.83446043171</v>
      </c>
      <c r="AA9" s="115">
        <f>'Fuel Switch NT'!BO48/($N$4-$C$4)</f>
        <v>0</v>
      </c>
      <c r="AB9" s="115">
        <v>0</v>
      </c>
      <c r="AC9" s="115">
        <v>0</v>
      </c>
      <c r="AD9" s="115">
        <v>0</v>
      </c>
      <c r="AE9" s="115">
        <f>'Fuel Switch NT'!BM48/($N$4-$C$4)</f>
        <v>0</v>
      </c>
      <c r="AF9" s="115">
        <f>'Gas Supply'!Q12*'INput Data'!$E$7/($N$4-$C$4)</f>
        <v>0</v>
      </c>
      <c r="AG9" s="115">
        <f>IF('Fuel Switch NT'!BA48=0,0,-'Fuel Switch NT'!BA48/($N$4-$C$4))</f>
        <v>0</v>
      </c>
    </row>
    <row r="10" spans="2:38" x14ac:dyDescent="0.25">
      <c r="B10" s="6" t="s">
        <v>14</v>
      </c>
      <c r="C10" s="115">
        <f>('Fuel Switch NT'!P12+'Fuel Switch NT'!X12+'Fuel Switch NT'!AF12+'Fuel Switch NT'!AN12+'Summary CO2 Savings'!K10)/($C$4-'INput Data'!$C$19)</f>
        <v>0</v>
      </c>
      <c r="D10" s="115">
        <f>('Fuel Switch NT'!Q12+'Fuel Switch NT'!Y12+'Fuel Switch NT'!AG12+'Fuel Switch NT'!AN12+'Summary CO2 Savings'!K10)/($C$4-'INput Data'!$C$19)</f>
        <v>0</v>
      </c>
      <c r="E10" s="115">
        <f>'Fuel Switch NT'!AX12/($C$4-'INput Data'!$C$19)</f>
        <v>0</v>
      </c>
      <c r="F10" s="115">
        <v>0</v>
      </c>
      <c r="G10" s="115">
        <v>0</v>
      </c>
      <c r="H10" s="115">
        <v>0</v>
      </c>
      <c r="I10" s="115">
        <f>'Fuel Switch NT'!AW12/($C$4-'INput Data'!$C$19)</f>
        <v>0</v>
      </c>
      <c r="J10" s="115">
        <f>('Gas Supply'!E13*'INput Data'!$E$7)/($C$4-'INput Data'!$C$19)</f>
        <v>0</v>
      </c>
      <c r="K10" s="115">
        <f>IF('Fuel Switch NT'!AQ12=0,0,-'Fuel Switch NT'!AQ12)</f>
        <v>0</v>
      </c>
      <c r="M10" s="6" t="s">
        <v>14</v>
      </c>
      <c r="N10" s="115">
        <f>('Fuel Switch NT'!P49+'Fuel Switch NT'!X49+'Fuel Switch NT'!AF49+'Fuel Switch NT'!$AN49+'Summary CO2 Savings'!V10)/($N$4-$C$4)</f>
        <v>0</v>
      </c>
      <c r="O10" s="115">
        <f>('Fuel Switch NT'!Q49+'Fuel Switch NT'!Y49+'Fuel Switch NT'!AG49+'Fuel Switch NT'!$AN49+'Summary CO2 Savings'!V10)/($N$4-$C$4)</f>
        <v>0</v>
      </c>
      <c r="P10" s="115">
        <f>'Fuel Switch NT'!BN49/($N$4-$C$4)</f>
        <v>0</v>
      </c>
      <c r="Q10" s="115">
        <v>0</v>
      </c>
      <c r="R10" s="115">
        <v>0</v>
      </c>
      <c r="S10" s="115">
        <v>0</v>
      </c>
      <c r="T10" s="115">
        <f>'Fuel Switch NT'!BG49/($N$4-$C$4)</f>
        <v>0</v>
      </c>
      <c r="U10" s="115">
        <f>'Gas Supply'!K13*'INput Data'!$E$7/($N$4-$C$4)</f>
        <v>0</v>
      </c>
      <c r="V10" s="115">
        <f>IF('Fuel Switch NT'!AX49=0,0,-'Fuel Switch NT'!AX49/($N$4-$C$4))</f>
        <v>0</v>
      </c>
      <c r="X10" s="6" t="s">
        <v>14</v>
      </c>
      <c r="Y10" s="115">
        <f>('Fuel Switch NT'!P49+'Fuel Switch NT'!X49+'Fuel Switch NT'!AF49+'Fuel Switch NT'!$AU49+'Summary CO2 Savings'!AG10)/($N$4-$C$4)</f>
        <v>0</v>
      </c>
      <c r="Z10" s="115">
        <f>('Fuel Switch NT'!Q49+'Fuel Switch NT'!Y49+'Fuel Switch NT'!AG49+'Fuel Switch NT'!$AU49+'Summary CO2 Savings'!AG10)/($N$4-$C$4)</f>
        <v>0</v>
      </c>
      <c r="AA10" s="115">
        <f>'Fuel Switch NT'!BO49/($N$4-$C$4)</f>
        <v>0</v>
      </c>
      <c r="AB10" s="115">
        <v>0</v>
      </c>
      <c r="AC10" s="115">
        <v>0</v>
      </c>
      <c r="AD10" s="115">
        <v>0</v>
      </c>
      <c r="AE10" s="115">
        <f>'Fuel Switch NT'!BM49/($N$4-$C$4)</f>
        <v>0</v>
      </c>
      <c r="AF10" s="115">
        <f>'Gas Supply'!Q13*'INput Data'!$E$7/($N$4-$C$4)</f>
        <v>0</v>
      </c>
      <c r="AG10" s="115">
        <f>IF('Fuel Switch NT'!BA49=0,0,-'Fuel Switch NT'!BA49/($N$4-$C$4))</f>
        <v>0</v>
      </c>
    </row>
    <row r="11" spans="2:38" x14ac:dyDescent="0.25">
      <c r="B11" s="6" t="s">
        <v>15</v>
      </c>
      <c r="C11" s="115">
        <f>('Fuel Switch NT'!P13+'Fuel Switch NT'!X13+'Fuel Switch NT'!AF13+'Fuel Switch NT'!AN13+'Summary CO2 Savings'!K11)/($C$4-'INput Data'!$C$19)</f>
        <v>120304.40363431493</v>
      </c>
      <c r="D11" s="115">
        <f>('Fuel Switch NT'!Q13+'Fuel Switch NT'!Y13+'Fuel Switch NT'!AG13+'Fuel Switch NT'!AN13+'Summary CO2 Savings'!K11)/($C$4-'INput Data'!$C$19)</f>
        <v>-689823.39061172761</v>
      </c>
      <c r="E11" s="115">
        <f>'Fuel Switch NT'!AX13/($C$4-'INput Data'!$C$19)</f>
        <v>2517.9991458344989</v>
      </c>
      <c r="F11" s="115">
        <v>0</v>
      </c>
      <c r="G11" s="115">
        <v>0</v>
      </c>
      <c r="H11" s="115">
        <v>0</v>
      </c>
      <c r="I11" s="115">
        <f>'Fuel Switch NT'!AW13/($C$4-'INput Data'!$C$19)</f>
        <v>12567.5983435992</v>
      </c>
      <c r="J11" s="115">
        <f>('Gas Supply'!E14*'INput Data'!$E$7)/($C$4-'INput Data'!$C$19)</f>
        <v>0</v>
      </c>
      <c r="K11" s="115">
        <f>IF('Fuel Switch NT'!AQ13=0,0,-'Fuel Switch NT'!AQ13)</f>
        <v>0</v>
      </c>
      <c r="M11" s="6" t="s">
        <v>15</v>
      </c>
      <c r="N11" s="115">
        <f>('Fuel Switch NT'!P50+'Fuel Switch NT'!X50+'Fuel Switch NT'!AF50+'Fuel Switch NT'!$AN50+'Summary CO2 Savings'!V11)/($N$4-$C$4)</f>
        <v>102397.63221277054</v>
      </c>
      <c r="O11" s="115">
        <f>('Fuel Switch NT'!Q50+'Fuel Switch NT'!Y50+'Fuel Switch NT'!AG50+'Fuel Switch NT'!$AN50+'Summary CO2 Savings'!V11)/($N$4-$C$4)</f>
        <v>102397.63221277054</v>
      </c>
      <c r="P11" s="115">
        <f>'Fuel Switch NT'!BN50/($N$4-$C$4)</f>
        <v>1652.5359966189649</v>
      </c>
      <c r="Q11" s="115">
        <v>0</v>
      </c>
      <c r="R11" s="115">
        <v>0</v>
      </c>
      <c r="S11" s="115">
        <v>0</v>
      </c>
      <c r="T11" s="115">
        <f>'Fuel Switch NT'!BG50/($N$4-$C$4)</f>
        <v>22167.972650810265</v>
      </c>
      <c r="U11" s="115">
        <f>'Gas Supply'!K14*'INput Data'!$E$7/($N$4-$C$4)</f>
        <v>0</v>
      </c>
      <c r="V11" s="115">
        <f>IF('Fuel Switch NT'!AX50=0,0,-'Fuel Switch NT'!AX50/($N$4-$C$4))</f>
        <v>0</v>
      </c>
      <c r="X11" s="6" t="s">
        <v>15</v>
      </c>
      <c r="Y11" s="115">
        <f>('Fuel Switch NT'!P50+'Fuel Switch NT'!X50+'Fuel Switch NT'!AF50+'Fuel Switch NT'!$AU50+'Summary CO2 Savings'!AG11)/($N$4-$C$4)</f>
        <v>34516.613632259585</v>
      </c>
      <c r="Z11" s="115">
        <f>('Fuel Switch NT'!Q50+'Fuel Switch NT'!Y50+'Fuel Switch NT'!AG50+'Fuel Switch NT'!$AU50+'Summary CO2 Savings'!AG11)/($N$4-$C$4)</f>
        <v>34516.613632259585</v>
      </c>
      <c r="AA11" s="115">
        <f>'Fuel Switch NT'!BO50/($N$4-$C$4)</f>
        <v>588.18920025193063</v>
      </c>
      <c r="AB11" s="115">
        <v>0</v>
      </c>
      <c r="AC11" s="115">
        <v>0</v>
      </c>
      <c r="AD11" s="115">
        <v>0</v>
      </c>
      <c r="AE11" s="115">
        <f>'Fuel Switch NT'!BM50/($N$4-$C$4)</f>
        <v>19249.905069665616</v>
      </c>
      <c r="AF11" s="115">
        <f>'Gas Supply'!Q14*'INput Data'!$E$7/($N$4-$C$4)</f>
        <v>0</v>
      </c>
      <c r="AG11" s="115">
        <f>IF('Fuel Switch NT'!BA50=0,0,-'Fuel Switch NT'!BA50/($N$4-$C$4))</f>
        <v>0</v>
      </c>
    </row>
    <row r="12" spans="2:38" x14ac:dyDescent="0.25">
      <c r="B12" s="6" t="s">
        <v>16</v>
      </c>
      <c r="C12" s="115">
        <f>('Fuel Switch NT'!P14+'Fuel Switch NT'!X14+'Fuel Switch NT'!AF14+'Fuel Switch NT'!AN14+'Summary CO2 Savings'!K12)/($C$4-'INput Data'!$C$19)</f>
        <v>2262889.0344888046</v>
      </c>
      <c r="D12" s="115">
        <f>('Fuel Switch NT'!Q14+'Fuel Switch NT'!Y14+'Fuel Switch NT'!AG14+'Fuel Switch NT'!AN14+'Summary CO2 Savings'!K12)/($C$4-'INput Data'!$C$19)</f>
        <v>-117736.04816731755</v>
      </c>
      <c r="E12" s="115">
        <f>'Fuel Switch NT'!AX14/($C$4-'INput Data'!$C$19)</f>
        <v>29116.96911099823</v>
      </c>
      <c r="F12" s="115">
        <v>0</v>
      </c>
      <c r="G12" s="115">
        <v>0</v>
      </c>
      <c r="H12" s="115">
        <v>0</v>
      </c>
      <c r="I12" s="115">
        <f>'Fuel Switch NT'!AW14/($C$4-'INput Data'!$C$19)</f>
        <v>682620.41428347421</v>
      </c>
      <c r="J12" s="115">
        <f>('Gas Supply'!E15*'INput Data'!$E$7)/($C$4-'INput Data'!$C$19)</f>
        <v>0</v>
      </c>
      <c r="K12" s="115">
        <f>IF('Fuel Switch NT'!AQ14=0,0,-'Fuel Switch NT'!AQ14)</f>
        <v>0</v>
      </c>
      <c r="M12" s="6" t="s">
        <v>16</v>
      </c>
      <c r="N12" s="115">
        <f>('Fuel Switch NT'!P51+'Fuel Switch NT'!X51+'Fuel Switch NT'!AF51+'Fuel Switch NT'!$AN51+'Summary CO2 Savings'!V12)/($N$4-$C$4)</f>
        <v>948189.00358308968</v>
      </c>
      <c r="O12" s="115">
        <f>('Fuel Switch NT'!Q51+'Fuel Switch NT'!Y51+'Fuel Switch NT'!AG51+'Fuel Switch NT'!$AN51+'Summary CO2 Savings'!V12)/($N$4-$C$4)</f>
        <v>948189.00358308968</v>
      </c>
      <c r="P12" s="115">
        <f>'Fuel Switch NT'!BN51/($N$4-$C$4)</f>
        <v>27294.500255101542</v>
      </c>
      <c r="Q12" s="115">
        <v>0</v>
      </c>
      <c r="R12" s="115">
        <v>0</v>
      </c>
      <c r="S12" s="115">
        <v>0</v>
      </c>
      <c r="T12" s="115">
        <f>'Fuel Switch NT'!BG51/($N$4-$C$4)</f>
        <v>701309.10701490962</v>
      </c>
      <c r="U12" s="115">
        <f>'Gas Supply'!K15*'INput Data'!$E$7/($N$4-$C$4)</f>
        <v>0</v>
      </c>
      <c r="V12" s="115">
        <f>IF('Fuel Switch NT'!AX51=0,0,-'Fuel Switch NT'!AX51/($N$4-$C$4))</f>
        <v>0</v>
      </c>
      <c r="X12" s="6" t="s">
        <v>16</v>
      </c>
      <c r="Y12" s="115">
        <f>('Fuel Switch NT'!P51+'Fuel Switch NT'!X51+'Fuel Switch NT'!AF51+'Fuel Switch NT'!$AU51+'Summary CO2 Savings'!AG12)/($N$4-$C$4)</f>
        <v>444830.79087194114</v>
      </c>
      <c r="Z12" s="115">
        <f>('Fuel Switch NT'!Q51+'Fuel Switch NT'!Y51+'Fuel Switch NT'!AG51+'Fuel Switch NT'!$AU51+'Summary CO2 Savings'!AG12)/($N$4-$C$4)</f>
        <v>444830.79087194114</v>
      </c>
      <c r="AA12" s="115">
        <f>'Fuel Switch NT'!BO51/($N$4-$C$4)</f>
        <v>13379.027416076569</v>
      </c>
      <c r="AB12" s="115">
        <v>0</v>
      </c>
      <c r="AC12" s="115">
        <v>0</v>
      </c>
      <c r="AD12" s="115">
        <v>0</v>
      </c>
      <c r="AE12" s="115">
        <f>'Fuel Switch NT'!BM51/($N$4-$C$4)</f>
        <v>632858.48920863308</v>
      </c>
      <c r="AF12" s="115">
        <f>'Gas Supply'!Q15*'INput Data'!$E$7/($N$4-$C$4)</f>
        <v>0</v>
      </c>
      <c r="AG12" s="115">
        <f>IF('Fuel Switch NT'!BA51=0,0,-'Fuel Switch NT'!BA51/($N$4-$C$4))</f>
        <v>0</v>
      </c>
    </row>
    <row r="13" spans="2:38" x14ac:dyDescent="0.25">
      <c r="B13" s="6" t="s">
        <v>17</v>
      </c>
      <c r="C13" s="115">
        <f>('Fuel Switch NT'!P15+'Fuel Switch NT'!X15+'Fuel Switch NT'!AF15+'Fuel Switch NT'!AN15+'Summary CO2 Savings'!K13)/($C$4-'INput Data'!$C$19)</f>
        <v>29045.720009471464</v>
      </c>
      <c r="D13" s="115">
        <f>('Fuel Switch NT'!Q15+'Fuel Switch NT'!Y15+'Fuel Switch NT'!AG15+'Fuel Switch NT'!AN15+'Summary CO2 Savings'!K13)/($C$4-'INput Data'!$C$19)</f>
        <v>-126462.73716645243</v>
      </c>
      <c r="E13" s="115">
        <f>'Fuel Switch NT'!AX15/($C$4-'INput Data'!$C$19)</f>
        <v>10256.508078718149</v>
      </c>
      <c r="F13" s="115">
        <v>0</v>
      </c>
      <c r="G13" s="115">
        <v>0</v>
      </c>
      <c r="H13" s="115">
        <v>0</v>
      </c>
      <c r="I13" s="115">
        <f>'Fuel Switch NT'!AW15/($C$4-'INput Data'!$C$19)</f>
        <v>174213.99894724126</v>
      </c>
      <c r="J13" s="115">
        <f>('Gas Supply'!E16*'INput Data'!$E$7)/($C$4-'INput Data'!$C$19)</f>
        <v>0</v>
      </c>
      <c r="K13" s="115">
        <f>IF('Fuel Switch NT'!AQ15=0,0,-'Fuel Switch NT'!AQ15)</f>
        <v>0</v>
      </c>
      <c r="M13" s="6" t="s">
        <v>17</v>
      </c>
      <c r="N13" s="115">
        <f>('Fuel Switch NT'!P52+'Fuel Switch NT'!X52+'Fuel Switch NT'!AF52+'Fuel Switch NT'!$AN52+'Summary CO2 Savings'!V13)/($N$4-$C$4)</f>
        <v>14144.649201283168</v>
      </c>
      <c r="O13" s="115">
        <f>('Fuel Switch NT'!Q52+'Fuel Switch NT'!Y52+'Fuel Switch NT'!AG52+'Fuel Switch NT'!$AN52+'Summary CO2 Savings'!V13)/($N$4-$C$4)</f>
        <v>-82648.137209123277</v>
      </c>
      <c r="P13" s="115">
        <f>'Fuel Switch NT'!BN52/($N$4-$C$4)</f>
        <v>14144.649201283168</v>
      </c>
      <c r="Q13" s="115">
        <v>0</v>
      </c>
      <c r="R13" s="115">
        <v>0</v>
      </c>
      <c r="S13" s="115">
        <v>0</v>
      </c>
      <c r="T13" s="115">
        <f>'Fuel Switch NT'!BG52/($N$4-$C$4)</f>
        <v>207721.73461243423</v>
      </c>
      <c r="U13" s="115">
        <f>'Gas Supply'!K16*'INput Data'!$E$7/($N$4-$C$4)</f>
        <v>0</v>
      </c>
      <c r="V13" s="115">
        <f>IF('Fuel Switch NT'!AX52=0,0,-'Fuel Switch NT'!AX52/($N$4-$C$4))</f>
        <v>0</v>
      </c>
      <c r="X13" s="6" t="s">
        <v>17</v>
      </c>
      <c r="Y13" s="115">
        <f>('Fuel Switch NT'!P52+'Fuel Switch NT'!X52+'Fuel Switch NT'!AF52+'Fuel Switch NT'!$AU52+'Summary CO2 Savings'!AG13)/($N$4-$C$4)</f>
        <v>7756.2480145323761</v>
      </c>
      <c r="Z13" s="115">
        <f>('Fuel Switch NT'!Q52+'Fuel Switch NT'!Y52+'Fuel Switch NT'!AG52+'Fuel Switch NT'!$AU52+'Summary CO2 Savings'!AG13)/($N$4-$C$4)</f>
        <v>-89036.538395874071</v>
      </c>
      <c r="AA13" s="115">
        <f>'Fuel Switch NT'!BO52/($N$4-$C$4)</f>
        <v>7756.2480145323761</v>
      </c>
      <c r="AB13" s="115">
        <v>0</v>
      </c>
      <c r="AC13" s="115">
        <v>0</v>
      </c>
      <c r="AD13" s="115">
        <v>0</v>
      </c>
      <c r="AE13" s="115">
        <f>'Fuel Switch NT'!BM52/($N$4-$C$4)</f>
        <v>201333.33342568341</v>
      </c>
      <c r="AF13" s="115">
        <f>'Gas Supply'!Q16*'INput Data'!$E$7/($N$4-$C$4)</f>
        <v>0</v>
      </c>
      <c r="AG13" s="115">
        <f>IF('Fuel Switch NT'!BA52=0,0,-'Fuel Switch NT'!BA52/($N$4-$C$4))</f>
        <v>0</v>
      </c>
    </row>
    <row r="14" spans="2:38" x14ac:dyDescent="0.25">
      <c r="B14" s="6" t="s">
        <v>18</v>
      </c>
      <c r="C14" s="115">
        <f>('Fuel Switch NT'!P16+'Fuel Switch NT'!X16+'Fuel Switch NT'!AF16+'Fuel Switch NT'!AN16+'Summary CO2 Savings'!K14)/($C$4-'INput Data'!$C$19)</f>
        <v>12939.008197252086</v>
      </c>
      <c r="D14" s="115">
        <f>('Fuel Switch NT'!Q16+'Fuel Switch NT'!Y16+'Fuel Switch NT'!AG16+'Fuel Switch NT'!AN16+'Summary CO2 Savings'!K14)/($C$4-'INput Data'!$C$19)</f>
        <v>-57144.723245913374</v>
      </c>
      <c r="E14" s="115">
        <f>'Fuel Switch NT'!AX16/($C$4-'INput Data'!$C$19)</f>
        <v>0</v>
      </c>
      <c r="F14" s="115">
        <v>0</v>
      </c>
      <c r="G14" s="115">
        <v>0</v>
      </c>
      <c r="H14" s="115">
        <v>0</v>
      </c>
      <c r="I14" s="115">
        <f>'Fuel Switch NT'!AW16/($C$4-'INput Data'!$C$19)</f>
        <v>4468.8856481629391</v>
      </c>
      <c r="J14" s="115">
        <f>('Gas Supply'!E17*'INput Data'!$E$7)/($C$4-'INput Data'!$C$19)</f>
        <v>0</v>
      </c>
      <c r="K14" s="115">
        <f>IF('Fuel Switch NT'!AQ16=0,0,-'Fuel Switch NT'!AQ16)</f>
        <v>0</v>
      </c>
      <c r="M14" s="6" t="s">
        <v>18</v>
      </c>
      <c r="N14" s="115">
        <f>('Fuel Switch NT'!P53+'Fuel Switch NT'!X53+'Fuel Switch NT'!AF53+'Fuel Switch NT'!$AN53+'Summary CO2 Savings'!V14)/($N$4-$C$4)</f>
        <v>11461.177708293331</v>
      </c>
      <c r="O14" s="115">
        <f>('Fuel Switch NT'!Q53+'Fuel Switch NT'!Y53+'Fuel Switch NT'!AG53+'Fuel Switch NT'!$AN53+'Summary CO2 Savings'!V14)/($N$4-$C$4)</f>
        <v>11461.177708293331</v>
      </c>
      <c r="P14" s="115">
        <f>'Fuel Switch NT'!BN53/($N$4-$C$4)</f>
        <v>0</v>
      </c>
      <c r="Q14" s="115">
        <v>0</v>
      </c>
      <c r="R14" s="115">
        <v>0</v>
      </c>
      <c r="S14" s="115">
        <v>0</v>
      </c>
      <c r="T14" s="115">
        <f>'Fuel Switch NT'!BG53/($N$4-$C$4)</f>
        <v>17130.506392328716</v>
      </c>
      <c r="U14" s="115">
        <f>'Gas Supply'!K17*'INput Data'!$E$7/($N$4-$C$4)</f>
        <v>0</v>
      </c>
      <c r="V14" s="115">
        <f>IF('Fuel Switch NT'!AX53=0,0,-'Fuel Switch NT'!AX53/($N$4-$C$4))</f>
        <v>0</v>
      </c>
      <c r="X14" s="6" t="s">
        <v>18</v>
      </c>
      <c r="Y14" s="115">
        <f>('Fuel Switch NT'!P53+'Fuel Switch NT'!X53+'Fuel Switch NT'!AF53+'Fuel Switch NT'!$AU53+'Summary CO2 Savings'!AG14)/($N$4-$C$4)</f>
        <v>7541.0145892823975</v>
      </c>
      <c r="Z14" s="115">
        <f>('Fuel Switch NT'!Q53+'Fuel Switch NT'!Y53+'Fuel Switch NT'!AG53+'Fuel Switch NT'!$AU53+'Summary CO2 Savings'!AG14)/($N$4-$C$4)</f>
        <v>7541.0145892823975</v>
      </c>
      <c r="AA14" s="115">
        <f>'Fuel Switch NT'!BO53/($N$4-$C$4)</f>
        <v>0</v>
      </c>
      <c r="AB14" s="115">
        <v>0</v>
      </c>
      <c r="AC14" s="115">
        <v>0</v>
      </c>
      <c r="AD14" s="115">
        <v>0</v>
      </c>
      <c r="AE14" s="115">
        <f>'Fuel Switch NT'!BM53/($N$4-$C$4)</f>
        <v>17155.052132516423</v>
      </c>
      <c r="AF14" s="115">
        <f>'Gas Supply'!Q17*'INput Data'!$E$7/($N$4-$C$4)</f>
        <v>0</v>
      </c>
      <c r="AG14" s="115">
        <f>IF('Fuel Switch NT'!BA53=0,0,-'Fuel Switch NT'!BA53/($N$4-$C$4))</f>
        <v>0</v>
      </c>
    </row>
    <row r="15" spans="2:38" x14ac:dyDescent="0.25">
      <c r="B15" s="6" t="s">
        <v>19</v>
      </c>
      <c r="C15" s="115">
        <f>('Fuel Switch NT'!P17+'Fuel Switch NT'!X17+'Fuel Switch NT'!AF17+'Fuel Switch NT'!AN17+'Summary CO2 Savings'!K15)/($C$4-'INput Data'!$C$19)</f>
        <v>911725.68935781973</v>
      </c>
      <c r="D15" s="115">
        <f>('Fuel Switch NT'!Q17+'Fuel Switch NT'!Y17+'Fuel Switch NT'!AG17+'Fuel Switch NT'!AN17+'Summary CO2 Savings'!K15)/($C$4-'INput Data'!$C$19)</f>
        <v>-640707.07370980165</v>
      </c>
      <c r="E15" s="115">
        <f>'Fuel Switch NT'!AX17/($C$4-'INput Data'!$C$19)</f>
        <v>2481.1547785640169</v>
      </c>
      <c r="F15" s="115">
        <v>0</v>
      </c>
      <c r="G15" s="115">
        <v>0</v>
      </c>
      <c r="H15" s="115">
        <v>0</v>
      </c>
      <c r="I15" s="115">
        <f>'Fuel Switch NT'!AW17/($C$4-'INput Data'!$C$19)</f>
        <v>72613.05558326254</v>
      </c>
      <c r="J15" s="115">
        <f>('Gas Supply'!E18*'INput Data'!$E$7)/($C$4-'INput Data'!$C$19)</f>
        <v>0</v>
      </c>
      <c r="K15" s="115">
        <f>IF('Fuel Switch NT'!AQ17=0,0,-'Fuel Switch NT'!AQ17)</f>
        <v>0</v>
      </c>
      <c r="M15" s="6" t="s">
        <v>19</v>
      </c>
      <c r="N15" s="115">
        <f>('Fuel Switch NT'!P54+'Fuel Switch NT'!X54+'Fuel Switch NT'!AF54+'Fuel Switch NT'!$AN54+'Summary CO2 Savings'!V15)/($N$4-$C$4)</f>
        <v>109628.10640287767</v>
      </c>
      <c r="O15" s="115">
        <f>('Fuel Switch NT'!Q54+'Fuel Switch NT'!Y54+'Fuel Switch NT'!AG54+'Fuel Switch NT'!$AN54+'Summary CO2 Savings'!V15)/($N$4-$C$4)</f>
        <v>-480751.44329532422</v>
      </c>
      <c r="P15" s="115">
        <f>'Fuel Switch NT'!BN54/($N$4-$C$4)</f>
        <v>372.87069528896956</v>
      </c>
      <c r="Q15" s="115">
        <v>0</v>
      </c>
      <c r="R15" s="115">
        <v>0</v>
      </c>
      <c r="S15" s="115">
        <v>0</v>
      </c>
      <c r="T15" s="115">
        <f>'Fuel Switch NT'!BG54/($N$4-$C$4)</f>
        <v>62623.904287467769</v>
      </c>
      <c r="U15" s="115">
        <f>'Gas Supply'!K18*'INput Data'!$E$7/($N$4-$C$4)</f>
        <v>0</v>
      </c>
      <c r="V15" s="115">
        <f>IF('Fuel Switch NT'!AX54=0,0,-'Fuel Switch NT'!AX54/($N$4-$C$4))</f>
        <v>0</v>
      </c>
      <c r="X15" s="6" t="s">
        <v>19</v>
      </c>
      <c r="Y15" s="115">
        <f>('Fuel Switch NT'!P54+'Fuel Switch NT'!X54+'Fuel Switch NT'!AF54+'Fuel Switch NT'!$AU54+'Summary CO2 Savings'!AG15)/($N$4-$C$4)</f>
        <v>109628.10640287767</v>
      </c>
      <c r="Z15" s="115">
        <f>('Fuel Switch NT'!Q54+'Fuel Switch NT'!Y54+'Fuel Switch NT'!AG54+'Fuel Switch NT'!$AU54+'Summary CO2 Savings'!AG15)/($N$4-$C$4)</f>
        <v>-480751.44329532422</v>
      </c>
      <c r="AA15" s="115">
        <f>'Fuel Switch NT'!BO54/($N$4-$C$4)</f>
        <v>385.8104281338064</v>
      </c>
      <c r="AB15" s="115">
        <v>0</v>
      </c>
      <c r="AC15" s="115">
        <v>0</v>
      </c>
      <c r="AD15" s="115">
        <v>0</v>
      </c>
      <c r="AE15" s="115">
        <f>'Fuel Switch NT'!BM54/($N$4-$C$4)</f>
        <v>62623.904287467769</v>
      </c>
      <c r="AF15" s="115">
        <f>'Gas Supply'!Q18*'INput Data'!$E$7/($N$4-$C$4)</f>
        <v>0</v>
      </c>
      <c r="AG15" s="115">
        <f>IF('Fuel Switch NT'!BA54=0,0,-'Fuel Switch NT'!BA54/($N$4-$C$4))</f>
        <v>0</v>
      </c>
    </row>
    <row r="16" spans="2:38" x14ac:dyDescent="0.25">
      <c r="B16" s="6" t="s">
        <v>20</v>
      </c>
      <c r="C16" s="115">
        <f>('Fuel Switch NT'!P18+'Fuel Switch NT'!X18+'Fuel Switch NT'!AF18+'Fuel Switch NT'!AN18+'Summary CO2 Savings'!K16)/($C$4-'INput Data'!$C$19)</f>
        <v>40473.981362110339</v>
      </c>
      <c r="D16" s="115">
        <f>('Fuel Switch NT'!Q18+'Fuel Switch NT'!Y18+'Fuel Switch NT'!AG18+'Fuel Switch NT'!AN18+'Summary CO2 Savings'!K16)/($C$4-'INput Data'!$C$19)</f>
        <v>-283278.16270623531</v>
      </c>
      <c r="E16" s="115">
        <f>'Fuel Switch NT'!AX18/($C$4-'INput Data'!$C$19)</f>
        <v>0</v>
      </c>
      <c r="F16" s="115">
        <v>0</v>
      </c>
      <c r="G16" s="115">
        <v>0</v>
      </c>
      <c r="H16" s="115">
        <v>0</v>
      </c>
      <c r="I16" s="115">
        <f>'Fuel Switch NT'!AW18/($C$4-'INput Data'!$C$19)</f>
        <v>0</v>
      </c>
      <c r="J16" s="115">
        <f>('Gas Supply'!E19*'INput Data'!$E$7)/($C$4-'INput Data'!$C$19)</f>
        <v>0</v>
      </c>
      <c r="K16" s="115">
        <f>IF('Fuel Switch NT'!AQ18=0,0,-'Fuel Switch NT'!AQ18)</f>
        <v>0</v>
      </c>
      <c r="M16" s="6" t="s">
        <v>20</v>
      </c>
      <c r="N16" s="115">
        <f>('Fuel Switch NT'!P55+'Fuel Switch NT'!X55+'Fuel Switch NT'!AF55+'Fuel Switch NT'!$AN55+'Summary CO2 Savings'!V16)/($N$4-$C$4)</f>
        <v>0</v>
      </c>
      <c r="O16" s="115">
        <f>('Fuel Switch NT'!Q55+'Fuel Switch NT'!Y55+'Fuel Switch NT'!AG55+'Fuel Switch NT'!$AN55+'Summary CO2 Savings'!V16)/($N$4-$C$4)</f>
        <v>0</v>
      </c>
      <c r="P16" s="115">
        <f>'Fuel Switch NT'!BN55/($N$4-$C$4)</f>
        <v>0</v>
      </c>
      <c r="Q16" s="115">
        <v>0</v>
      </c>
      <c r="R16" s="115">
        <v>0</v>
      </c>
      <c r="S16" s="115">
        <v>0</v>
      </c>
      <c r="T16" s="115">
        <f>'Fuel Switch NT'!BG55/($N$4-$C$4)</f>
        <v>0</v>
      </c>
      <c r="U16" s="115">
        <f>'Gas Supply'!K19*'INput Data'!$E$7/($N$4-$C$4)</f>
        <v>0</v>
      </c>
      <c r="V16" s="115">
        <f>IF('Fuel Switch NT'!AX55=0,0,-'Fuel Switch NT'!AX55/($N$4-$C$4))</f>
        <v>0</v>
      </c>
      <c r="X16" s="6" t="s">
        <v>20</v>
      </c>
      <c r="Y16" s="115">
        <f>('Fuel Switch NT'!P55+'Fuel Switch NT'!X55+'Fuel Switch NT'!AF55+'Fuel Switch NT'!$AU55+'Summary CO2 Savings'!AG16)/($N$4-$C$4)</f>
        <v>0</v>
      </c>
      <c r="Z16" s="115">
        <f>('Fuel Switch NT'!Q55+'Fuel Switch NT'!Y55+'Fuel Switch NT'!AG55+'Fuel Switch NT'!$AU55+'Summary CO2 Savings'!AG16)/($N$4-$C$4)</f>
        <v>0</v>
      </c>
      <c r="AA16" s="115">
        <f>'Fuel Switch NT'!BO55/($N$4-$C$4)</f>
        <v>0</v>
      </c>
      <c r="AB16" s="115">
        <v>0</v>
      </c>
      <c r="AC16" s="115">
        <v>0</v>
      </c>
      <c r="AD16" s="115">
        <v>0</v>
      </c>
      <c r="AE16" s="115">
        <f>'Fuel Switch NT'!BM55/($N$4-$C$4)</f>
        <v>0</v>
      </c>
      <c r="AF16" s="115">
        <f>'Gas Supply'!Q19*'INput Data'!$E$7/($N$4-$C$4)</f>
        <v>0</v>
      </c>
      <c r="AG16" s="115">
        <f>IF('Fuel Switch NT'!BA55=0,0,-'Fuel Switch NT'!BA55/($N$4-$C$4))</f>
        <v>0</v>
      </c>
    </row>
    <row r="17" spans="2:33" x14ac:dyDescent="0.25">
      <c r="B17" s="6" t="s">
        <v>21</v>
      </c>
      <c r="C17" s="115">
        <f>('Fuel Switch NT'!P19+'Fuel Switch NT'!X19+'Fuel Switch NT'!AF19+'Fuel Switch NT'!AN19+'Summary CO2 Savings'!K17)/($C$4-'INput Data'!$C$19)</f>
        <v>800716.19178954093</v>
      </c>
      <c r="D17" s="115">
        <f>('Fuel Switch NT'!Q19+'Fuel Switch NT'!Y19+'Fuel Switch NT'!AG19+'Fuel Switch NT'!AN19+'Summary CO2 Savings'!K17)/($C$4-'INput Data'!$C$19)</f>
        <v>-247848.39648815076</v>
      </c>
      <c r="E17" s="115">
        <f>'Fuel Switch NT'!AX19/($C$4-'INput Data'!$C$19)</f>
        <v>0</v>
      </c>
      <c r="F17" s="115">
        <v>0</v>
      </c>
      <c r="G17" s="115">
        <v>0</v>
      </c>
      <c r="H17" s="115">
        <v>0</v>
      </c>
      <c r="I17" s="115">
        <f>'Fuel Switch NT'!AW19/($C$4-'INput Data'!$C$19)</f>
        <v>294766.0406748798</v>
      </c>
      <c r="J17" s="115">
        <f>('Gas Supply'!E20*'INput Data'!$E$7)/($C$4-'INput Data'!$C$19)</f>
        <v>0</v>
      </c>
      <c r="K17" s="115">
        <f>IF('Fuel Switch NT'!AQ19=0,0,-'Fuel Switch NT'!AQ19)</f>
        <v>0</v>
      </c>
      <c r="M17" s="6" t="s">
        <v>21</v>
      </c>
      <c r="N17" s="115">
        <f>('Fuel Switch NT'!P56+'Fuel Switch NT'!X56+'Fuel Switch NT'!AF56+'Fuel Switch NT'!$AN56+'Summary CO2 Savings'!V17)/($N$4-$C$4)</f>
        <v>155459.83649453335</v>
      </c>
      <c r="O17" s="115">
        <f>('Fuel Switch NT'!Q56+'Fuel Switch NT'!Y56+'Fuel Switch NT'!AG56+'Fuel Switch NT'!$AN56+'Summary CO2 Savings'!V17)/($N$4-$C$4)</f>
        <v>155459.83649453335</v>
      </c>
      <c r="P17" s="115">
        <f>'Fuel Switch NT'!BN56/($N$4-$C$4)</f>
        <v>0</v>
      </c>
      <c r="Q17" s="115">
        <v>0</v>
      </c>
      <c r="R17" s="115">
        <v>0</v>
      </c>
      <c r="S17" s="115">
        <v>0</v>
      </c>
      <c r="T17" s="115">
        <f>'Fuel Switch NT'!BG56/($N$4-$C$4)</f>
        <v>1177824.224983742</v>
      </c>
      <c r="U17" s="115">
        <f>'Gas Supply'!K20*'INput Data'!$E$7/($N$4-$C$4)</f>
        <v>0</v>
      </c>
      <c r="V17" s="115">
        <f>IF('Fuel Switch NT'!AX56=0,0,-'Fuel Switch NT'!AX56/($N$4-$C$4))</f>
        <v>0</v>
      </c>
      <c r="X17" s="6" t="s">
        <v>21</v>
      </c>
      <c r="Y17" s="115">
        <f>('Fuel Switch NT'!P56+'Fuel Switch NT'!X56+'Fuel Switch NT'!AF56+'Fuel Switch NT'!$AU56+'Summary CO2 Savings'!AG17)/($N$4-$C$4)</f>
        <v>155459.83649453335</v>
      </c>
      <c r="Z17" s="115">
        <f>('Fuel Switch NT'!Q56+'Fuel Switch NT'!Y56+'Fuel Switch NT'!AG56+'Fuel Switch NT'!$AU56+'Summary CO2 Savings'!AG17)/($N$4-$C$4)</f>
        <v>155459.83649453335</v>
      </c>
      <c r="AA17" s="115">
        <f>'Fuel Switch NT'!BO56/($N$4-$C$4)</f>
        <v>0</v>
      </c>
      <c r="AB17" s="115">
        <v>0</v>
      </c>
      <c r="AC17" s="115">
        <v>0</v>
      </c>
      <c r="AD17" s="115">
        <v>0</v>
      </c>
      <c r="AE17" s="115">
        <f>'Fuel Switch NT'!BM56/($N$4-$C$4)</f>
        <v>1177824.224983742</v>
      </c>
      <c r="AF17" s="115">
        <f>'Gas Supply'!Q20*'INput Data'!$E$7/($N$4-$C$4)</f>
        <v>0</v>
      </c>
      <c r="AG17" s="115">
        <f>IF('Fuel Switch NT'!BA56=0,0,-'Fuel Switch NT'!BA56/($N$4-$C$4))</f>
        <v>0</v>
      </c>
    </row>
    <row r="18" spans="2:33" x14ac:dyDescent="0.25">
      <c r="B18" s="6" t="s">
        <v>22</v>
      </c>
      <c r="C18" s="115">
        <f>('Fuel Switch NT'!P20+'Fuel Switch NT'!X20+'Fuel Switch NT'!AF20+'Fuel Switch NT'!AN20+'Summary CO2 Savings'!K18)/($C$4-'INput Data'!$C$19)</f>
        <v>349022.1930924427</v>
      </c>
      <c r="D18" s="115">
        <f>('Fuel Switch NT'!Q20+'Fuel Switch NT'!Y20+'Fuel Switch NT'!AG20+'Fuel Switch NT'!AN20+'Summary CO2 Savings'!K18)/($C$4-'INput Data'!$C$19)</f>
        <v>226842.00765504269</v>
      </c>
      <c r="E18" s="115">
        <f>'Fuel Switch NT'!AX20/($C$4-'INput Data'!$C$19)</f>
        <v>0</v>
      </c>
      <c r="F18" s="115">
        <v>0</v>
      </c>
      <c r="G18" s="115">
        <v>0</v>
      </c>
      <c r="H18" s="115">
        <v>0</v>
      </c>
      <c r="I18" s="115">
        <f>'Fuel Switch NT'!AW20/($C$4-'INput Data'!$C$19)</f>
        <v>0</v>
      </c>
      <c r="J18" s="115">
        <f>('Gas Supply'!E21*'INput Data'!$E$7)/($C$4-'INput Data'!$C$19)</f>
        <v>0</v>
      </c>
      <c r="K18" s="115">
        <f>IF('Fuel Switch NT'!AQ20=0,0,-'Fuel Switch NT'!AQ20)</f>
        <v>0</v>
      </c>
      <c r="M18" s="6" t="s">
        <v>22</v>
      </c>
      <c r="N18" s="115">
        <f>('Fuel Switch NT'!P57+'Fuel Switch NT'!X57+'Fuel Switch NT'!AF57+'Fuel Switch NT'!$AN57+'Summary CO2 Savings'!V18)/($N$4-$C$4)</f>
        <v>224720.49389960378</v>
      </c>
      <c r="O18" s="115">
        <f>('Fuel Switch NT'!Q57+'Fuel Switch NT'!Y57+'Fuel Switch NT'!AG57+'Fuel Switch NT'!$AN57+'Summary CO2 Savings'!V18)/($N$4-$C$4)</f>
        <v>224720.49389960378</v>
      </c>
      <c r="P18" s="115">
        <f>'Fuel Switch NT'!BN57/($N$4-$C$4)</f>
        <v>0</v>
      </c>
      <c r="Q18" s="115">
        <v>0</v>
      </c>
      <c r="R18" s="115">
        <v>0</v>
      </c>
      <c r="S18" s="115">
        <v>0</v>
      </c>
      <c r="T18" s="115">
        <f>'Fuel Switch NT'!BG57/($N$4-$C$4)</f>
        <v>0</v>
      </c>
      <c r="U18" s="115">
        <f>'Gas Supply'!K21*'INput Data'!$E$7/($N$4-$C$4)</f>
        <v>0</v>
      </c>
      <c r="V18" s="115">
        <f>IF('Fuel Switch NT'!AX57=0,0,-'Fuel Switch NT'!AX57/($N$4-$C$4))</f>
        <v>0</v>
      </c>
      <c r="X18" s="6" t="s">
        <v>22</v>
      </c>
      <c r="Y18" s="115">
        <f>('Fuel Switch NT'!P57+'Fuel Switch NT'!X57+'Fuel Switch NT'!AF57+'Fuel Switch NT'!$AU57+'Summary CO2 Savings'!AG18)/($N$4-$C$4)</f>
        <v>52635.198677906454</v>
      </c>
      <c r="Z18" s="115">
        <f>('Fuel Switch NT'!Q57+'Fuel Switch NT'!Y57+'Fuel Switch NT'!AG57+'Fuel Switch NT'!$AU57+'Summary CO2 Savings'!AG18)/($N$4-$C$4)</f>
        <v>52635.198677906454</v>
      </c>
      <c r="AA18" s="115">
        <f>'Fuel Switch NT'!BO57/($N$4-$C$4)</f>
        <v>0</v>
      </c>
      <c r="AB18" s="115">
        <v>0</v>
      </c>
      <c r="AC18" s="115">
        <v>0</v>
      </c>
      <c r="AD18" s="115">
        <v>0</v>
      </c>
      <c r="AE18" s="115">
        <f>'Fuel Switch NT'!BM57/($N$4-$C$4)</f>
        <v>0</v>
      </c>
      <c r="AF18" s="115">
        <f>'Gas Supply'!Q21*'INput Data'!$E$7/($N$4-$C$4)</f>
        <v>0</v>
      </c>
      <c r="AG18" s="115">
        <f>IF('Fuel Switch NT'!BA57=0,0,-'Fuel Switch NT'!BA57/($N$4-$C$4))</f>
        <v>0</v>
      </c>
    </row>
    <row r="19" spans="2:33" x14ac:dyDescent="0.25">
      <c r="B19" s="6" t="s">
        <v>23</v>
      </c>
      <c r="C19" s="115">
        <f>('Fuel Switch NT'!P21+'Fuel Switch NT'!X21+'Fuel Switch NT'!AF21+'Fuel Switch NT'!AN21+'Summary CO2 Savings'!K19)/($C$4-'INput Data'!$C$19)</f>
        <v>70970.722862690876</v>
      </c>
      <c r="D19" s="115">
        <f>('Fuel Switch NT'!Q21+'Fuel Switch NT'!Y21+'Fuel Switch NT'!AG21+'Fuel Switch NT'!AN21+'Summary CO2 Savings'!K19)/($C$4-'INput Data'!$C$19)</f>
        <v>-318966.21926098608</v>
      </c>
      <c r="E19" s="115">
        <f>'Fuel Switch NT'!AX21/($C$4-'INput Data'!$C$19)</f>
        <v>17909.81919001088</v>
      </c>
      <c r="F19" s="115">
        <v>0</v>
      </c>
      <c r="G19" s="115">
        <v>0</v>
      </c>
      <c r="H19" s="115">
        <v>0</v>
      </c>
      <c r="I19" s="115">
        <f>'Fuel Switch NT'!AW21/($C$4-'INput Data'!$C$19)</f>
        <v>0</v>
      </c>
      <c r="J19" s="115">
        <f>('Gas Supply'!E22*'INput Data'!$E$7)/($C$4-'INput Data'!$C$19)</f>
        <v>0</v>
      </c>
      <c r="K19" s="115">
        <f>IF('Fuel Switch NT'!AQ21=0,0,-'Fuel Switch NT'!AQ21)</f>
        <v>0</v>
      </c>
      <c r="M19" s="6" t="s">
        <v>23</v>
      </c>
      <c r="N19" s="115">
        <f>('Fuel Switch NT'!P58+'Fuel Switch NT'!X58+'Fuel Switch NT'!AF58+'Fuel Switch NT'!$AN58+'Summary CO2 Savings'!V19)/($N$4-$C$4)</f>
        <v>14465.607688008688</v>
      </c>
      <c r="O19" s="115">
        <f>('Fuel Switch NT'!Q58+'Fuel Switch NT'!Y58+'Fuel Switch NT'!AG58+'Fuel Switch NT'!$AN58+'Summary CO2 Savings'!V19)/($N$4-$C$4)</f>
        <v>-3999.9466119444901</v>
      </c>
      <c r="P19" s="115">
        <f>'Fuel Switch NT'!BN58/($N$4-$C$4)</f>
        <v>3790.4708495805194</v>
      </c>
      <c r="Q19" s="115">
        <v>0</v>
      </c>
      <c r="R19" s="115">
        <v>0</v>
      </c>
      <c r="S19" s="115">
        <v>0</v>
      </c>
      <c r="T19" s="115">
        <f>'Fuel Switch NT'!BG58/($N$4-$C$4)</f>
        <v>0</v>
      </c>
      <c r="U19" s="115">
        <f>'Gas Supply'!K22*'INput Data'!$E$7/($N$4-$C$4)</f>
        <v>0</v>
      </c>
      <c r="V19" s="115">
        <f>IF('Fuel Switch NT'!AX58=0,0,-'Fuel Switch NT'!AX58/($N$4-$C$4))</f>
        <v>0</v>
      </c>
      <c r="X19" s="6" t="s">
        <v>23</v>
      </c>
      <c r="Y19" s="115">
        <f>('Fuel Switch NT'!P58+'Fuel Switch NT'!X58+'Fuel Switch NT'!AF58+'Fuel Switch NT'!$AU58+'Summary CO2 Savings'!AG19)/($N$4-$C$4)</f>
        <v>11974.132417322917</v>
      </c>
      <c r="Z19" s="115">
        <f>('Fuel Switch NT'!Q58+'Fuel Switch NT'!Y58+'Fuel Switch NT'!AG58+'Fuel Switch NT'!$AU58+'Summary CO2 Savings'!AG19)/($N$4-$C$4)</f>
        <v>-6491.4218826302622</v>
      </c>
      <c r="AA19" s="115">
        <f>'Fuel Switch NT'!BO58/($N$4-$C$4)</f>
        <v>3683.792483436885</v>
      </c>
      <c r="AB19" s="115">
        <v>0</v>
      </c>
      <c r="AC19" s="115">
        <v>0</v>
      </c>
      <c r="AD19" s="115">
        <v>0</v>
      </c>
      <c r="AE19" s="115">
        <f>'Fuel Switch NT'!BM58/($N$4-$C$4)</f>
        <v>0</v>
      </c>
      <c r="AF19" s="115">
        <f>'Gas Supply'!Q22*'INput Data'!$E$7/($N$4-$C$4)</f>
        <v>0</v>
      </c>
      <c r="AG19" s="115">
        <f>IF('Fuel Switch NT'!BA58=0,0,-'Fuel Switch NT'!BA58/($N$4-$C$4))</f>
        <v>0</v>
      </c>
    </row>
    <row r="20" spans="2:33" x14ac:dyDescent="0.25">
      <c r="B20" s="6" t="s">
        <v>24</v>
      </c>
      <c r="C20" s="115">
        <f>('Fuel Switch NT'!P22+'Fuel Switch NT'!X22+'Fuel Switch NT'!AF22+'Fuel Switch NT'!AN22+'Summary CO2 Savings'!K20)/($C$4-'INput Data'!$C$19)</f>
        <v>143449.42590724461</v>
      </c>
      <c r="D20" s="115">
        <f>('Fuel Switch NT'!Q22+'Fuel Switch NT'!Y22+'Fuel Switch NT'!AG22+'Fuel Switch NT'!AN22+'Summary CO2 Savings'!K20)/($C$4-'INput Data'!$C$19)</f>
        <v>-1214179.4853790875</v>
      </c>
      <c r="E20" s="115">
        <f>'Fuel Switch NT'!AX22/($C$4-'INput Data'!$C$19)</f>
        <v>12281.342812093744</v>
      </c>
      <c r="F20" s="115">
        <v>0</v>
      </c>
      <c r="G20" s="115">
        <v>0</v>
      </c>
      <c r="H20" s="115">
        <v>0</v>
      </c>
      <c r="I20" s="115">
        <f>'Fuel Switch NT'!AW22/($C$4-'INput Data'!$C$19)</f>
        <v>0</v>
      </c>
      <c r="J20" s="115">
        <f>('Gas Supply'!E23*'INput Data'!$E$7)/($C$4-'INput Data'!$C$19)</f>
        <v>0</v>
      </c>
      <c r="K20" s="115">
        <f>IF('Fuel Switch NT'!AQ22=0,0,-'Fuel Switch NT'!AQ22)</f>
        <v>0</v>
      </c>
      <c r="M20" s="6" t="s">
        <v>24</v>
      </c>
      <c r="N20" s="115">
        <f>('Fuel Switch NT'!P59+'Fuel Switch NT'!X59+'Fuel Switch NT'!AF59+'Fuel Switch NT'!$AN59+'Summary CO2 Savings'!V20)/($N$4-$C$4)</f>
        <v>4713.206661870503</v>
      </c>
      <c r="O20" s="115">
        <f>('Fuel Switch NT'!Q59+'Fuel Switch NT'!Y59+'Fuel Switch NT'!AG59+'Fuel Switch NT'!$AN59+'Summary CO2 Savings'!V20)/($N$4-$C$4)</f>
        <v>4713.206661870503</v>
      </c>
      <c r="P20" s="115">
        <f>'Fuel Switch NT'!BN59/($N$4-$C$4)</f>
        <v>339.53695643405445</v>
      </c>
      <c r="Q20" s="115">
        <v>0</v>
      </c>
      <c r="R20" s="115">
        <v>0</v>
      </c>
      <c r="S20" s="115">
        <v>0</v>
      </c>
      <c r="T20" s="115">
        <f>'Fuel Switch NT'!BG59/($N$4-$C$4)</f>
        <v>0</v>
      </c>
      <c r="U20" s="115">
        <f>'Gas Supply'!K23*'INput Data'!$E$7/($N$4-$C$4)</f>
        <v>0</v>
      </c>
      <c r="V20" s="115">
        <f>IF('Fuel Switch NT'!AX59=0,0,-'Fuel Switch NT'!AX59/($N$4-$C$4))</f>
        <v>0</v>
      </c>
      <c r="X20" s="6" t="s">
        <v>24</v>
      </c>
      <c r="Y20" s="115">
        <f>('Fuel Switch NT'!P59+'Fuel Switch NT'!X59+'Fuel Switch NT'!AF59+'Fuel Switch NT'!$AU59+'Summary CO2 Savings'!AG20)/($N$4-$C$4)</f>
        <v>35132.529169201014</v>
      </c>
      <c r="Z20" s="115">
        <f>('Fuel Switch NT'!Q59+'Fuel Switch NT'!Y59+'Fuel Switch NT'!AG59+'Fuel Switch NT'!$AU59+'Summary CO2 Savings'!AG20)/($N$4-$C$4)</f>
        <v>35132.529169201014</v>
      </c>
      <c r="AA20" s="115">
        <f>'Fuel Switch NT'!BO59/($N$4-$C$4)</f>
        <v>2489.3882674288457</v>
      </c>
      <c r="AB20" s="115">
        <v>0</v>
      </c>
      <c r="AC20" s="115">
        <v>0</v>
      </c>
      <c r="AD20" s="115">
        <v>0</v>
      </c>
      <c r="AE20" s="115">
        <f>'Fuel Switch NT'!BM59/($N$4-$C$4)</f>
        <v>0</v>
      </c>
      <c r="AF20" s="115">
        <f>'Gas Supply'!Q23*'INput Data'!$E$7/($N$4-$C$4)</f>
        <v>0</v>
      </c>
      <c r="AG20" s="115">
        <f>IF('Fuel Switch NT'!BA59=0,0,-'Fuel Switch NT'!BA59/($N$4-$C$4))</f>
        <v>0</v>
      </c>
    </row>
    <row r="21" spans="2:33" x14ac:dyDescent="0.25">
      <c r="B21" s="6" t="s">
        <v>25</v>
      </c>
      <c r="C21" s="115">
        <f>('Fuel Switch NT'!P23+'Fuel Switch NT'!X23+'Fuel Switch NT'!AF23+'Fuel Switch NT'!AN23+'Summary CO2 Savings'!K21)/($C$4-'INput Data'!$C$19)</f>
        <v>149622.10032194055</v>
      </c>
      <c r="D21" s="115">
        <f>('Fuel Switch NT'!Q23+'Fuel Switch NT'!Y23+'Fuel Switch NT'!AG23+'Fuel Switch NT'!AN23+'Summary CO2 Savings'!K21)/($C$4-'INput Data'!$C$19)</f>
        <v>128628.25863021324</v>
      </c>
      <c r="E21" s="115">
        <f>'Fuel Switch NT'!AX23/($C$4-'INput Data'!$C$19)</f>
        <v>62349.740935368522</v>
      </c>
      <c r="F21" s="115">
        <v>0</v>
      </c>
      <c r="G21" s="115">
        <v>0</v>
      </c>
      <c r="H21" s="115">
        <v>0</v>
      </c>
      <c r="I21" s="115">
        <f>'Fuel Switch NT'!AW23/($C$4-'INput Data'!$C$19)</f>
        <v>27244.295856149431</v>
      </c>
      <c r="J21" s="115">
        <f>('Gas Supply'!E24*'INput Data'!$E$7)/($C$4-'INput Data'!$C$19)</f>
        <v>0</v>
      </c>
      <c r="K21" s="115">
        <f>IF('Fuel Switch NT'!AQ23=0,0,-'Fuel Switch NT'!AQ23)</f>
        <v>0</v>
      </c>
      <c r="M21" s="6" t="s">
        <v>25</v>
      </c>
      <c r="N21" s="115">
        <f>('Fuel Switch NT'!P60+'Fuel Switch NT'!X60+'Fuel Switch NT'!AF60+'Fuel Switch NT'!$AN60+'Summary CO2 Savings'!V21)/($N$4-$C$4)</f>
        <v>89990.886820446278</v>
      </c>
      <c r="O21" s="115">
        <f>('Fuel Switch NT'!Q60+'Fuel Switch NT'!Y60+'Fuel Switch NT'!AG60+'Fuel Switch NT'!$AN60+'Summary CO2 Savings'!V21)/($N$4-$C$4)</f>
        <v>61299.802411813267</v>
      </c>
      <c r="P21" s="115">
        <f>'Fuel Switch NT'!BN60/($N$4-$C$4)</f>
        <v>16844.961754186435</v>
      </c>
      <c r="Q21" s="115">
        <v>0</v>
      </c>
      <c r="R21" s="115">
        <v>0</v>
      </c>
      <c r="S21" s="115">
        <v>0</v>
      </c>
      <c r="T21" s="115">
        <f>'Fuel Switch NT'!BG60/($N$4-$C$4)</f>
        <v>269304.55351541034</v>
      </c>
      <c r="U21" s="115">
        <f>'Gas Supply'!K24*'INput Data'!$E$7/($N$4-$C$4)</f>
        <v>0</v>
      </c>
      <c r="V21" s="115">
        <f>IF('Fuel Switch NT'!AX60=0,0,-'Fuel Switch NT'!AX60/($N$4-$C$4))</f>
        <v>0</v>
      </c>
      <c r="X21" s="6" t="s">
        <v>25</v>
      </c>
      <c r="Y21" s="115">
        <f>('Fuel Switch NT'!P60+'Fuel Switch NT'!X60+'Fuel Switch NT'!AF60+'Fuel Switch NT'!$AU60+'Summary CO2 Savings'!AG21)/($N$4-$C$4)</f>
        <v>82745.791402017436</v>
      </c>
      <c r="Z21" s="115">
        <f>('Fuel Switch NT'!Q60+'Fuel Switch NT'!Y60+'Fuel Switch NT'!AG60+'Fuel Switch NT'!$AU60+'Summary CO2 Savings'!AG21)/($N$4-$C$4)</f>
        <v>54054.70699338444</v>
      </c>
      <c r="AA21" s="115">
        <f>'Fuel Switch NT'!BO60/($N$4-$C$4)</f>
        <v>15599.396612179709</v>
      </c>
      <c r="AB21" s="115">
        <v>0</v>
      </c>
      <c r="AC21" s="115">
        <v>0</v>
      </c>
      <c r="AD21" s="115">
        <v>0</v>
      </c>
      <c r="AE21" s="115">
        <f>'Fuel Switch NT'!BM60/($N$4-$C$4)</f>
        <v>262059.45809698151</v>
      </c>
      <c r="AF21" s="115">
        <f>'Gas Supply'!Q24*'INput Data'!$E$7/($N$4-$C$4)</f>
        <v>0</v>
      </c>
      <c r="AG21" s="115">
        <f>IF('Fuel Switch NT'!BA60=0,0,-'Fuel Switch NT'!BA60/($N$4-$C$4))</f>
        <v>0</v>
      </c>
    </row>
    <row r="22" spans="2:33" x14ac:dyDescent="0.25">
      <c r="B22" s="6" t="s">
        <v>26</v>
      </c>
      <c r="C22" s="115">
        <f>('Fuel Switch NT'!P24+'Fuel Switch NT'!X24+'Fuel Switch NT'!AF24+'Fuel Switch NT'!AN24+'Summary CO2 Savings'!K22)/($C$4-'INput Data'!$C$19)</f>
        <v>297971.26118107117</v>
      </c>
      <c r="D22" s="115">
        <f>('Fuel Switch NT'!Q24+'Fuel Switch NT'!Y24+'Fuel Switch NT'!AG24+'Fuel Switch NT'!AN24+'Summary CO2 Savings'!K22)/($C$4-'INput Data'!$C$19)</f>
        <v>-1778598.7469465411</v>
      </c>
      <c r="E22" s="115">
        <f>'Fuel Switch NT'!AX24/($C$4-'INput Data'!$C$19)</f>
        <v>28211.39924760388</v>
      </c>
      <c r="F22" s="115">
        <v>0</v>
      </c>
      <c r="G22" s="115">
        <v>0</v>
      </c>
      <c r="H22" s="115">
        <v>0</v>
      </c>
      <c r="I22" s="115">
        <f>'Fuel Switch NT'!AW24/($C$4-'INput Data'!$C$19)</f>
        <v>159352.22841796727</v>
      </c>
      <c r="J22" s="115">
        <f>('Gas Supply'!E25*'INput Data'!$E$7)/($C$4-'INput Data'!$C$19)</f>
        <v>0</v>
      </c>
      <c r="K22" s="115">
        <f>IF('Fuel Switch NT'!AQ24=0,0,-'Fuel Switch NT'!AQ24)</f>
        <v>0</v>
      </c>
      <c r="M22" s="6" t="s">
        <v>26</v>
      </c>
      <c r="N22" s="115">
        <f>('Fuel Switch NT'!P61+'Fuel Switch NT'!X61+'Fuel Switch NT'!AF61+'Fuel Switch NT'!$AN61+'Summary CO2 Savings'!V22)/($N$4-$C$4)</f>
        <v>1288276.8983118227</v>
      </c>
      <c r="O22" s="115">
        <f>('Fuel Switch NT'!Q61+'Fuel Switch NT'!Y61+'Fuel Switch NT'!AG61+'Fuel Switch NT'!$AN61+'Summary CO2 Savings'!V22)/($N$4-$C$4)</f>
        <v>1106832.0670258673</v>
      </c>
      <c r="P22" s="115">
        <f>'Fuel Switch NT'!BN61/($N$4-$C$4)</f>
        <v>96532.717676572152</v>
      </c>
      <c r="Q22" s="115">
        <v>0</v>
      </c>
      <c r="R22" s="115">
        <v>0</v>
      </c>
      <c r="S22" s="115">
        <v>0</v>
      </c>
      <c r="T22" s="115">
        <f>'Fuel Switch NT'!BG61/($N$4-$C$4)</f>
        <v>573507.05368128337</v>
      </c>
      <c r="U22" s="115">
        <f>'Gas Supply'!K25*'INput Data'!$E$7/($N$4-$C$4)</f>
        <v>0</v>
      </c>
      <c r="V22" s="115">
        <f>IF('Fuel Switch NT'!AX61=0,0,-'Fuel Switch NT'!AX61/($N$4-$C$4))</f>
        <v>0</v>
      </c>
      <c r="X22" s="6" t="s">
        <v>26</v>
      </c>
      <c r="Y22" s="115">
        <f>('Fuel Switch NT'!P61+'Fuel Switch NT'!X61+'Fuel Switch NT'!AF61+'Fuel Switch NT'!$AU61+'Summary CO2 Savings'!AG22)/($N$4-$C$4)</f>
        <v>740907.75143196876</v>
      </c>
      <c r="Z22" s="115">
        <f>('Fuel Switch NT'!Q61+'Fuel Switch NT'!Y61+'Fuel Switch NT'!AG61+'Fuel Switch NT'!$AU61+'Summary CO2 Savings'!AG22)/($N$4-$C$4)</f>
        <v>559462.92014601338</v>
      </c>
      <c r="AA22" s="115">
        <f>'Fuel Switch NT'!BO61/($N$4-$C$4)</f>
        <v>58602.879520840921</v>
      </c>
      <c r="AB22" s="115">
        <v>0</v>
      </c>
      <c r="AC22" s="115">
        <v>0</v>
      </c>
      <c r="AD22" s="115">
        <v>0</v>
      </c>
      <c r="AE22" s="115">
        <f>'Fuel Switch NT'!BM61/($N$4-$C$4)</f>
        <v>560342.09109205636</v>
      </c>
      <c r="AF22" s="115">
        <f>'Gas Supply'!Q25*'INput Data'!$E$7/($N$4-$C$4)</f>
        <v>0</v>
      </c>
      <c r="AG22" s="115">
        <f>IF('Fuel Switch NT'!BA61=0,0,-'Fuel Switch NT'!BA61/($N$4-$C$4))</f>
        <v>0</v>
      </c>
    </row>
    <row r="23" spans="2:33" x14ac:dyDescent="0.25">
      <c r="B23" s="6" t="s">
        <v>27</v>
      </c>
      <c r="C23" s="115">
        <f>('Fuel Switch NT'!P25+'Fuel Switch NT'!X25+'Fuel Switch NT'!AF25+'Fuel Switch NT'!AN25+'Summary CO2 Savings'!K23)/($C$4-'INput Data'!$C$19)</f>
        <v>20122.059568345318</v>
      </c>
      <c r="D23" s="115">
        <f>('Fuel Switch NT'!Q25+'Fuel Switch NT'!Y25+'Fuel Switch NT'!AG25+'Fuel Switch NT'!AN25+'Summary CO2 Savings'!K23)/($C$4-'INput Data'!$C$19)</f>
        <v>-533424.61150503589</v>
      </c>
      <c r="E23" s="115">
        <f>'Fuel Switch NT'!AX25/($C$4-'INput Data'!$C$19)</f>
        <v>0</v>
      </c>
      <c r="F23" s="115">
        <v>0</v>
      </c>
      <c r="G23" s="115">
        <v>0</v>
      </c>
      <c r="H23" s="115">
        <v>0</v>
      </c>
      <c r="I23" s="115">
        <f>'Fuel Switch NT'!AW25/($C$4-'INput Data'!$C$19)</f>
        <v>0</v>
      </c>
      <c r="J23" s="115">
        <f>('Gas Supply'!E26*'INput Data'!$E$7)/($C$4-'INput Data'!$C$19)</f>
        <v>0</v>
      </c>
      <c r="K23" s="115">
        <f>IF('Fuel Switch NT'!AQ25=0,0,-'Fuel Switch NT'!AQ25)</f>
        <v>0</v>
      </c>
      <c r="M23" s="6" t="s">
        <v>27</v>
      </c>
      <c r="N23" s="115">
        <f>('Fuel Switch NT'!P62+'Fuel Switch NT'!X62+'Fuel Switch NT'!AF62+'Fuel Switch NT'!$AN62+'Summary CO2 Savings'!V23)/($N$4-$C$4)</f>
        <v>23859.698308380317</v>
      </c>
      <c r="O23" s="115">
        <f>('Fuel Switch NT'!Q62+'Fuel Switch NT'!Y62+'Fuel Switch NT'!AG62+'Fuel Switch NT'!$AN62+'Summary CO2 Savings'!V23)/($N$4-$C$4)</f>
        <v>-30107.967378669953</v>
      </c>
      <c r="P23" s="115">
        <f>'Fuel Switch NT'!BN62/($N$4-$C$4)</f>
        <v>0</v>
      </c>
      <c r="Q23" s="115">
        <v>0</v>
      </c>
      <c r="R23" s="115">
        <v>0</v>
      </c>
      <c r="S23" s="115">
        <v>0</v>
      </c>
      <c r="T23" s="115">
        <f>'Fuel Switch NT'!BG62/($N$4-$C$4)</f>
        <v>0</v>
      </c>
      <c r="U23" s="115">
        <f>'Gas Supply'!K26*'INput Data'!$E$7/($N$4-$C$4)</f>
        <v>0</v>
      </c>
      <c r="V23" s="115">
        <f>IF('Fuel Switch NT'!AX62=0,0,-'Fuel Switch NT'!AX62/($N$4-$C$4))</f>
        <v>0</v>
      </c>
      <c r="X23" s="6" t="s">
        <v>27</v>
      </c>
      <c r="Y23" s="115">
        <f>('Fuel Switch NT'!P62+'Fuel Switch NT'!X62+'Fuel Switch NT'!AF62+'Fuel Switch NT'!$AU62+'Summary CO2 Savings'!AG23)/($N$4-$C$4)</f>
        <v>23859.698308380317</v>
      </c>
      <c r="Z23" s="115">
        <f>('Fuel Switch NT'!Q62+'Fuel Switch NT'!Y62+'Fuel Switch NT'!AG62+'Fuel Switch NT'!$AU62+'Summary CO2 Savings'!AG23)/($N$4-$C$4)</f>
        <v>-30107.967378669953</v>
      </c>
      <c r="AA23" s="115">
        <f>'Fuel Switch NT'!BO62/($N$4-$C$4)</f>
        <v>0</v>
      </c>
      <c r="AB23" s="115">
        <v>0</v>
      </c>
      <c r="AC23" s="115">
        <v>0</v>
      </c>
      <c r="AD23" s="115">
        <v>0</v>
      </c>
      <c r="AE23" s="115">
        <f>'Fuel Switch NT'!BM62/($N$4-$C$4)</f>
        <v>0</v>
      </c>
      <c r="AF23" s="115">
        <f>'Gas Supply'!Q26*'INput Data'!$E$7/($N$4-$C$4)</f>
        <v>0</v>
      </c>
      <c r="AG23" s="115">
        <f>IF('Fuel Switch NT'!BA62=0,0,-'Fuel Switch NT'!BA62/($N$4-$C$4))</f>
        <v>0</v>
      </c>
    </row>
    <row r="24" spans="2:33" x14ac:dyDescent="0.25">
      <c r="B24" s="6" t="s">
        <v>28</v>
      </c>
      <c r="C24" s="115">
        <f>('Fuel Switch NT'!P26+'Fuel Switch NT'!X26+'Fuel Switch NT'!AF26+'Fuel Switch NT'!AN26+'Summary CO2 Savings'!K24)/($C$4-'INput Data'!$C$19)</f>
        <v>11445.498863227867</v>
      </c>
      <c r="D24" s="115">
        <f>('Fuel Switch NT'!Q26+'Fuel Switch NT'!Y26+'Fuel Switch NT'!AG26+'Fuel Switch NT'!AN26+'Summary CO2 Savings'!K24)/($C$4-'INput Data'!$C$19)</f>
        <v>10137.390638767383</v>
      </c>
      <c r="E24" s="115">
        <f>'Fuel Switch NT'!AX26/($C$4-'INput Data'!$C$19)</f>
        <v>0</v>
      </c>
      <c r="F24" s="115">
        <v>0</v>
      </c>
      <c r="G24" s="115">
        <v>0</v>
      </c>
      <c r="H24" s="115">
        <v>0</v>
      </c>
      <c r="I24" s="115">
        <f>'Fuel Switch NT'!AW26/($C$4-'INput Data'!$C$19)</f>
        <v>0</v>
      </c>
      <c r="J24" s="115">
        <f>('Gas Supply'!E27*'INput Data'!$E$7)/($C$4-'INput Data'!$C$19)</f>
        <v>0</v>
      </c>
      <c r="K24" s="115">
        <f>IF('Fuel Switch NT'!AQ26=0,0,-'Fuel Switch NT'!AQ26)</f>
        <v>0</v>
      </c>
      <c r="M24" s="6" t="s">
        <v>28</v>
      </c>
      <c r="N24" s="115">
        <f>('Fuel Switch NT'!P63+'Fuel Switch NT'!X63+'Fuel Switch NT'!AF63+'Fuel Switch NT'!$AN63+'Summary CO2 Savings'!V24)/($N$4-$C$4)</f>
        <v>1493.9173344422384</v>
      </c>
      <c r="O24" s="115">
        <f>('Fuel Switch NT'!Q63+'Fuel Switch NT'!Y63+'Fuel Switch NT'!AG63+'Fuel Switch NT'!$AN63+'Summary CO2 Savings'!V24)/($N$4-$C$4)</f>
        <v>1493.9173344422384</v>
      </c>
      <c r="P24" s="115">
        <f>'Fuel Switch NT'!BN63/($N$4-$C$4)</f>
        <v>0</v>
      </c>
      <c r="Q24" s="115">
        <v>0</v>
      </c>
      <c r="R24" s="115">
        <v>0</v>
      </c>
      <c r="S24" s="115">
        <v>0</v>
      </c>
      <c r="T24" s="115">
        <f>'Fuel Switch NT'!BG63/($N$4-$C$4)</f>
        <v>0</v>
      </c>
      <c r="U24" s="115">
        <f>'Gas Supply'!K27*'INput Data'!$E$7/($N$4-$C$4)</f>
        <v>0</v>
      </c>
      <c r="V24" s="115">
        <f>IF('Fuel Switch NT'!AX63=0,0,-'Fuel Switch NT'!AX63/($N$4-$C$4))</f>
        <v>0</v>
      </c>
      <c r="X24" s="6" t="s">
        <v>28</v>
      </c>
      <c r="Y24" s="115">
        <f>('Fuel Switch NT'!P63+'Fuel Switch NT'!X63+'Fuel Switch NT'!AF63+'Fuel Switch NT'!$AU63+'Summary CO2 Savings'!AG24)/($N$4-$C$4)</f>
        <v>1493.9173344422384</v>
      </c>
      <c r="Z24" s="115">
        <f>('Fuel Switch NT'!Q63+'Fuel Switch NT'!Y63+'Fuel Switch NT'!AG63+'Fuel Switch NT'!$AU63+'Summary CO2 Savings'!AG24)/($N$4-$C$4)</f>
        <v>1493.9173344422384</v>
      </c>
      <c r="AA24" s="115">
        <f>'Fuel Switch NT'!BO63/($N$4-$C$4)</f>
        <v>0</v>
      </c>
      <c r="AB24" s="115">
        <v>0</v>
      </c>
      <c r="AC24" s="115">
        <v>0</v>
      </c>
      <c r="AD24" s="115">
        <v>0</v>
      </c>
      <c r="AE24" s="115">
        <f>'Fuel Switch NT'!BM63/($N$4-$C$4)</f>
        <v>0</v>
      </c>
      <c r="AF24" s="115">
        <f>'Gas Supply'!Q27*'INput Data'!$E$7/($N$4-$C$4)</f>
        <v>0</v>
      </c>
      <c r="AG24" s="115">
        <f>IF('Fuel Switch NT'!BA63=0,0,-'Fuel Switch NT'!BA63/($N$4-$C$4))</f>
        <v>0</v>
      </c>
    </row>
    <row r="25" spans="2:33" x14ac:dyDescent="0.25">
      <c r="B25" s="6" t="s">
        <v>29</v>
      </c>
      <c r="C25" s="115">
        <f>('Fuel Switch NT'!P27+'Fuel Switch NT'!X27+'Fuel Switch NT'!AF27+'Fuel Switch NT'!AN27+'Summary CO2 Savings'!K25)/($C$4-'INput Data'!$C$19)</f>
        <v>9974.1539568345306</v>
      </c>
      <c r="D25" s="115">
        <f>('Fuel Switch NT'!Q27+'Fuel Switch NT'!Y27+'Fuel Switch NT'!AG27+'Fuel Switch NT'!AN27+'Summary CO2 Savings'!K25)/($C$4-'INput Data'!$C$19)</f>
        <v>-122296.93739568345</v>
      </c>
      <c r="E25" s="115">
        <f>'Fuel Switch NT'!AX27/($C$4-'INput Data'!$C$19)</f>
        <v>0</v>
      </c>
      <c r="F25" s="115">
        <v>0</v>
      </c>
      <c r="G25" s="115">
        <v>0</v>
      </c>
      <c r="H25" s="115">
        <v>0</v>
      </c>
      <c r="I25" s="115">
        <f>'Fuel Switch NT'!AW27/($C$4-'INput Data'!$C$19)</f>
        <v>0</v>
      </c>
      <c r="J25" s="115">
        <f>('Gas Supply'!E28*'INput Data'!$E$7)/($C$4-'INput Data'!$C$19)</f>
        <v>0</v>
      </c>
      <c r="K25" s="115">
        <f>IF('Fuel Switch NT'!AQ27=0,0,-'Fuel Switch NT'!AQ27)</f>
        <v>0</v>
      </c>
      <c r="M25" s="6" t="s">
        <v>29</v>
      </c>
      <c r="N25" s="115">
        <f>('Fuel Switch NT'!P64+'Fuel Switch NT'!X64+'Fuel Switch NT'!AF64+'Fuel Switch NT'!$AN64+'Summary CO2 Savings'!V25)/($N$4-$C$4)</f>
        <v>1272.7057553956831</v>
      </c>
      <c r="O25" s="115">
        <f>('Fuel Switch NT'!Q64+'Fuel Switch NT'!Y64+'Fuel Switch NT'!AG64+'Fuel Switch NT'!$AN64+'Summary CO2 Savings'!V25)/($N$4-$C$4)</f>
        <v>1272.7057553956831</v>
      </c>
      <c r="P25" s="115">
        <f>'Fuel Switch NT'!BN64/($N$4-$C$4)</f>
        <v>0</v>
      </c>
      <c r="Q25" s="115">
        <v>0</v>
      </c>
      <c r="R25" s="115">
        <v>0</v>
      </c>
      <c r="S25" s="115">
        <v>0</v>
      </c>
      <c r="T25" s="115">
        <f>'Fuel Switch NT'!BG64/($N$4-$C$4)</f>
        <v>0</v>
      </c>
      <c r="U25" s="115">
        <f>'Gas Supply'!K28*'INput Data'!$E$7/($N$4-$C$4)</f>
        <v>0</v>
      </c>
      <c r="V25" s="115">
        <f>IF('Fuel Switch NT'!AX64=0,0,-'Fuel Switch NT'!AX64/($N$4-$C$4))</f>
        <v>0</v>
      </c>
      <c r="X25" s="6" t="s">
        <v>29</v>
      </c>
      <c r="Y25" s="115">
        <f>('Fuel Switch NT'!P64+'Fuel Switch NT'!X64+'Fuel Switch NT'!AF64+'Fuel Switch NT'!$AU64+'Summary CO2 Savings'!AG25)/($N$4-$C$4)</f>
        <v>1272.7057553956831</v>
      </c>
      <c r="Z25" s="115">
        <f>('Fuel Switch NT'!Q64+'Fuel Switch NT'!Y64+'Fuel Switch NT'!AG64+'Fuel Switch NT'!$AU64+'Summary CO2 Savings'!AG25)/($N$4-$C$4)</f>
        <v>1272.7057553956831</v>
      </c>
      <c r="AA25" s="115">
        <f>'Fuel Switch NT'!BO64/($N$4-$C$4)</f>
        <v>0</v>
      </c>
      <c r="AB25" s="115">
        <v>0</v>
      </c>
      <c r="AC25" s="115">
        <v>0</v>
      </c>
      <c r="AD25" s="115">
        <v>0</v>
      </c>
      <c r="AE25" s="115">
        <f>'Fuel Switch NT'!BM64/($N$4-$C$4)</f>
        <v>0</v>
      </c>
      <c r="AF25" s="115">
        <f>'Gas Supply'!Q28*'INput Data'!$E$7/($N$4-$C$4)</f>
        <v>0</v>
      </c>
      <c r="AG25" s="115">
        <f>IF('Fuel Switch NT'!BA64=0,0,-'Fuel Switch NT'!BA64/($N$4-$C$4))</f>
        <v>0</v>
      </c>
    </row>
    <row r="26" spans="2:33" x14ac:dyDescent="0.25">
      <c r="B26" s="6" t="s">
        <v>30</v>
      </c>
      <c r="C26" s="115">
        <f>('Fuel Switch NT'!P28+'Fuel Switch NT'!X28+'Fuel Switch NT'!AF28+'Fuel Switch NT'!AN28+'Summary CO2 Savings'!K26)/($C$4-'INput Data'!$C$19)</f>
        <v>226973.59060915894</v>
      </c>
      <c r="D26" s="115">
        <f>('Fuel Switch NT'!Q28+'Fuel Switch NT'!Y28+'Fuel Switch NT'!AG28+'Fuel Switch NT'!AN28+'Summary CO2 Savings'!K26)/($C$4-'INput Data'!$C$19)</f>
        <v>226973.59060915894</v>
      </c>
      <c r="E26" s="115">
        <f>'Fuel Switch NT'!AX28/($C$4-'INput Data'!$C$19)</f>
        <v>0</v>
      </c>
      <c r="F26" s="115">
        <v>0</v>
      </c>
      <c r="G26" s="115">
        <v>0</v>
      </c>
      <c r="H26" s="115">
        <v>0</v>
      </c>
      <c r="I26" s="115">
        <f>'Fuel Switch NT'!AW28/($C$4-'INput Data'!$C$19)</f>
        <v>0</v>
      </c>
      <c r="J26" s="115">
        <f>('Gas Supply'!E29*'INput Data'!$E$7)/($C$4-'INput Data'!$C$19)</f>
        <v>0</v>
      </c>
      <c r="K26" s="115">
        <f>IF('Fuel Switch NT'!AQ28=0,0,-'Fuel Switch NT'!AQ28)</f>
        <v>0</v>
      </c>
      <c r="M26" s="6" t="s">
        <v>30</v>
      </c>
      <c r="N26" s="115">
        <f>('Fuel Switch NT'!P65+'Fuel Switch NT'!X65+'Fuel Switch NT'!AF65+'Fuel Switch NT'!$AN65+'Summary CO2 Savings'!V26)/($N$4-$C$4)</f>
        <v>18212.679808448753</v>
      </c>
      <c r="O26" s="115">
        <f>('Fuel Switch NT'!Q65+'Fuel Switch NT'!Y65+'Fuel Switch NT'!AG65+'Fuel Switch NT'!$AN65+'Summary CO2 Savings'!V26)/($N$4-$C$4)</f>
        <v>18212.679808448753</v>
      </c>
      <c r="P26" s="115">
        <f>'Fuel Switch NT'!BN65/($N$4-$C$4)</f>
        <v>0</v>
      </c>
      <c r="Q26" s="115">
        <v>0</v>
      </c>
      <c r="R26" s="115">
        <v>0</v>
      </c>
      <c r="S26" s="115">
        <v>0</v>
      </c>
      <c r="T26" s="115">
        <f>'Fuel Switch NT'!BG65/($N$4-$C$4)</f>
        <v>0</v>
      </c>
      <c r="U26" s="115">
        <f>'Gas Supply'!K29*'INput Data'!$E$7/($N$4-$C$4)</f>
        <v>0</v>
      </c>
      <c r="V26" s="115">
        <f>IF('Fuel Switch NT'!AX65=0,0,-'Fuel Switch NT'!AX65/($N$4-$C$4))</f>
        <v>0</v>
      </c>
      <c r="X26" s="6" t="s">
        <v>30</v>
      </c>
      <c r="Y26" s="115">
        <f>('Fuel Switch NT'!P65+'Fuel Switch NT'!X65+'Fuel Switch NT'!AF65+'Fuel Switch NT'!$AU65+'Summary CO2 Savings'!AG26)/($N$4-$C$4)</f>
        <v>18212.679808448753</v>
      </c>
      <c r="Z26" s="115">
        <f>('Fuel Switch NT'!Q65+'Fuel Switch NT'!Y65+'Fuel Switch NT'!AG65+'Fuel Switch NT'!$AU65+'Summary CO2 Savings'!AG26)/($N$4-$C$4)</f>
        <v>18212.679808448753</v>
      </c>
      <c r="AA26" s="115">
        <f>'Fuel Switch NT'!BO65/($N$4-$C$4)</f>
        <v>0</v>
      </c>
      <c r="AB26" s="115">
        <v>0</v>
      </c>
      <c r="AC26" s="115">
        <v>0</v>
      </c>
      <c r="AD26" s="115">
        <v>0</v>
      </c>
      <c r="AE26" s="115">
        <f>'Fuel Switch NT'!BM65/($N$4-$C$4)</f>
        <v>0</v>
      </c>
      <c r="AF26" s="115">
        <f>'Gas Supply'!Q29*'INput Data'!$E$7/($N$4-$C$4)</f>
        <v>0</v>
      </c>
      <c r="AG26" s="115">
        <f>IF('Fuel Switch NT'!BA65=0,0,-'Fuel Switch NT'!BA65/($N$4-$C$4))</f>
        <v>0</v>
      </c>
    </row>
    <row r="27" spans="2:33" x14ac:dyDescent="0.25">
      <c r="B27" s="6" t="s">
        <v>31</v>
      </c>
      <c r="C27" s="115">
        <f>('Fuel Switch NT'!P29+'Fuel Switch NT'!X29+'Fuel Switch NT'!AF29+'Fuel Switch NT'!AN29+'Summary CO2 Savings'!K27)/($C$4-'INput Data'!$C$19)</f>
        <v>0</v>
      </c>
      <c r="D27" s="115">
        <f>('Fuel Switch NT'!Q29+'Fuel Switch NT'!Y29+'Fuel Switch NT'!AG29+'Fuel Switch NT'!AN29+'Summary CO2 Savings'!K27)/($C$4-'INput Data'!$C$19)</f>
        <v>0</v>
      </c>
      <c r="E27" s="115">
        <f>'Fuel Switch NT'!AX29/($C$4-'INput Data'!$C$19)</f>
        <v>0</v>
      </c>
      <c r="F27" s="115">
        <v>0</v>
      </c>
      <c r="G27" s="115">
        <v>0</v>
      </c>
      <c r="H27" s="115">
        <v>0</v>
      </c>
      <c r="I27" s="115">
        <f>'Fuel Switch NT'!AW29/($C$4-'INput Data'!$C$19)</f>
        <v>0</v>
      </c>
      <c r="J27" s="115">
        <f>('Gas Supply'!E30*'INput Data'!$E$7)/($C$4-'INput Data'!$C$19)</f>
        <v>0</v>
      </c>
      <c r="K27" s="115">
        <f>IF('Fuel Switch NT'!AQ29=0,0,-'Fuel Switch NT'!AQ29)</f>
        <v>0</v>
      </c>
      <c r="M27" s="6" t="s">
        <v>31</v>
      </c>
      <c r="N27" s="115">
        <f>('Fuel Switch NT'!P66+'Fuel Switch NT'!X66+'Fuel Switch NT'!AF66+'Fuel Switch NT'!$AN66+'Summary CO2 Savings'!V27)/($N$4-$C$4)</f>
        <v>0</v>
      </c>
      <c r="O27" s="115">
        <f>('Fuel Switch NT'!Q66+'Fuel Switch NT'!Y66+'Fuel Switch NT'!AG66+'Fuel Switch NT'!$AN66+'Summary CO2 Savings'!V27)/($N$4-$C$4)</f>
        <v>0</v>
      </c>
      <c r="P27" s="115">
        <f>'Fuel Switch NT'!BN66/($N$4-$C$4)</f>
        <v>0</v>
      </c>
      <c r="Q27" s="115">
        <v>0</v>
      </c>
      <c r="R27" s="115">
        <v>0</v>
      </c>
      <c r="S27" s="115">
        <v>0</v>
      </c>
      <c r="T27" s="115">
        <f>'Fuel Switch NT'!BG66/($N$4-$C$4)</f>
        <v>0</v>
      </c>
      <c r="U27" s="115">
        <f>'Gas Supply'!K30*'INput Data'!$E$7/($N$4-$C$4)</f>
        <v>0</v>
      </c>
      <c r="V27" s="115">
        <f>IF('Fuel Switch NT'!AX66=0,0,-'Fuel Switch NT'!AX66/($N$4-$C$4))</f>
        <v>0</v>
      </c>
      <c r="X27" s="6" t="s">
        <v>31</v>
      </c>
      <c r="Y27" s="115">
        <f>('Fuel Switch NT'!P66+'Fuel Switch NT'!X66+'Fuel Switch NT'!AF66+'Fuel Switch NT'!$AU66+'Summary CO2 Savings'!AG27)/($N$4-$C$4)</f>
        <v>0</v>
      </c>
      <c r="Z27" s="115">
        <f>('Fuel Switch NT'!Q66+'Fuel Switch NT'!Y66+'Fuel Switch NT'!AG66+'Fuel Switch NT'!$AU66+'Summary CO2 Savings'!AG27)/($N$4-$C$4)</f>
        <v>0</v>
      </c>
      <c r="AA27" s="115">
        <f>'Fuel Switch NT'!BO66/($N$4-$C$4)</f>
        <v>0</v>
      </c>
      <c r="AB27" s="115">
        <v>0</v>
      </c>
      <c r="AC27" s="115">
        <v>0</v>
      </c>
      <c r="AD27" s="115">
        <v>0</v>
      </c>
      <c r="AE27" s="115">
        <f>'Fuel Switch NT'!BM66/($N$4-$C$4)</f>
        <v>0</v>
      </c>
      <c r="AF27" s="115">
        <f>'Gas Supply'!Q30*'INput Data'!$E$7/($N$4-$C$4)</f>
        <v>0</v>
      </c>
      <c r="AG27" s="115">
        <f>IF('Fuel Switch NT'!BA66=0,0,-'Fuel Switch NT'!BA66/($N$4-$C$4))</f>
        <v>0</v>
      </c>
    </row>
    <row r="28" spans="2:33" x14ac:dyDescent="0.25">
      <c r="B28" s="6" t="s">
        <v>32</v>
      </c>
      <c r="C28" s="115">
        <f>('Fuel Switch NT'!P30+'Fuel Switch NT'!X30+'Fuel Switch NT'!AF30+'Fuel Switch NT'!AN30+'Summary CO2 Savings'!K28)/($C$4-'INput Data'!$C$19)</f>
        <v>127554.70957170257</v>
      </c>
      <c r="D28" s="115">
        <f>('Fuel Switch NT'!Q30+'Fuel Switch NT'!Y30+'Fuel Switch NT'!AG30+'Fuel Switch NT'!AN30+'Summary CO2 Savings'!K28)/($C$4-'INput Data'!$C$19)</f>
        <v>-2812124.161901426</v>
      </c>
      <c r="E28" s="115">
        <f>'Fuel Switch NT'!AX30/($C$4-'INput Data'!$C$19)</f>
        <v>105922.70727997243</v>
      </c>
      <c r="F28" s="115">
        <v>0</v>
      </c>
      <c r="G28" s="115">
        <v>0</v>
      </c>
      <c r="H28" s="115">
        <v>0</v>
      </c>
      <c r="I28" s="115">
        <f>'Fuel Switch NT'!AW30/($C$4-'INput Data'!$C$19)</f>
        <v>0</v>
      </c>
      <c r="J28" s="115">
        <f>('Gas Supply'!E31*'INput Data'!$E$7)/($C$4-'INput Data'!$C$19)</f>
        <v>0</v>
      </c>
      <c r="K28" s="115">
        <f>IF('Fuel Switch NT'!AQ30=0,0,-'Fuel Switch NT'!AQ30)</f>
        <v>0</v>
      </c>
      <c r="M28" s="6" t="s">
        <v>32</v>
      </c>
      <c r="N28" s="115">
        <f>('Fuel Switch NT'!P67+'Fuel Switch NT'!X67+'Fuel Switch NT'!AF67+'Fuel Switch NT'!$AN67+'Summary CO2 Savings'!V28)/($N$4-$C$4)</f>
        <v>458951.21417451062</v>
      </c>
      <c r="O28" s="115">
        <f>('Fuel Switch NT'!Q67+'Fuel Switch NT'!Y67+'Fuel Switch NT'!AG67+'Fuel Switch NT'!$AN67+'Summary CO2 Savings'!V28)/($N$4-$C$4)</f>
        <v>458951.21417451062</v>
      </c>
      <c r="P28" s="115">
        <f>'Fuel Switch NT'!BN67/($N$4-$C$4)</f>
        <v>141080.38007459606</v>
      </c>
      <c r="Q28" s="115">
        <v>0</v>
      </c>
      <c r="R28" s="115">
        <v>0</v>
      </c>
      <c r="S28" s="115">
        <v>0</v>
      </c>
      <c r="T28" s="115">
        <f>'Fuel Switch NT'!BG67/($N$4-$C$4)</f>
        <v>0</v>
      </c>
      <c r="U28" s="115">
        <f>'Gas Supply'!K31*'INput Data'!$E$7/($N$4-$C$4)</f>
        <v>0</v>
      </c>
      <c r="V28" s="115">
        <f>IF('Fuel Switch NT'!AX67=0,0,-'Fuel Switch NT'!AX67/($N$4-$C$4))</f>
        <v>0</v>
      </c>
      <c r="X28" s="6" t="s">
        <v>32</v>
      </c>
      <c r="Y28" s="115">
        <f>('Fuel Switch NT'!P67+'Fuel Switch NT'!X67+'Fuel Switch NT'!AF67+'Fuel Switch NT'!$AU67+'Summary CO2 Savings'!AG28)/($N$4-$C$4)</f>
        <v>67608.319227952699</v>
      </c>
      <c r="Z28" s="115">
        <f>('Fuel Switch NT'!Q67+'Fuel Switch NT'!Y67+'Fuel Switch NT'!AG67+'Fuel Switch NT'!$AU67+'Summary CO2 Savings'!AG28)/($N$4-$C$4)</f>
        <v>67608.319227952699</v>
      </c>
      <c r="AA28" s="115">
        <f>'Fuel Switch NT'!BO67/($N$4-$C$4)</f>
        <v>22341.396993820748</v>
      </c>
      <c r="AB28" s="115">
        <v>0</v>
      </c>
      <c r="AC28" s="115">
        <v>0</v>
      </c>
      <c r="AD28" s="115">
        <v>0</v>
      </c>
      <c r="AE28" s="115">
        <f>'Fuel Switch NT'!BM67/($N$4-$C$4)</f>
        <v>0</v>
      </c>
      <c r="AF28" s="115">
        <f>'Gas Supply'!Q31*'INput Data'!$E$7/($N$4-$C$4)</f>
        <v>0</v>
      </c>
      <c r="AG28" s="115">
        <f>IF('Fuel Switch NT'!BA67=0,0,-'Fuel Switch NT'!BA67/($N$4-$C$4))</f>
        <v>0</v>
      </c>
    </row>
    <row r="29" spans="2:33" x14ac:dyDescent="0.25">
      <c r="B29" s="6" t="s">
        <v>33</v>
      </c>
      <c r="C29" s="115">
        <f>('Fuel Switch NT'!P31+'Fuel Switch NT'!X31+'Fuel Switch NT'!AF31+'Fuel Switch NT'!AN31+'Summary CO2 Savings'!K29)/($C$4-'INput Data'!$C$19)</f>
        <v>466912.849338945</v>
      </c>
      <c r="D29" s="115">
        <f>('Fuel Switch NT'!Q31+'Fuel Switch NT'!Y31+'Fuel Switch NT'!AG31+'Fuel Switch NT'!AN31+'Summary CO2 Savings'!K29)/($C$4-'INput Data'!$C$19)</f>
        <v>-1678566.8806348003</v>
      </c>
      <c r="E29" s="115">
        <f>'Fuel Switch NT'!AX31/($C$4-'INput Data'!$C$19)</f>
        <v>50228.844681081471</v>
      </c>
      <c r="F29" s="115">
        <v>0</v>
      </c>
      <c r="G29" s="115">
        <v>0</v>
      </c>
      <c r="H29" s="115">
        <v>0</v>
      </c>
      <c r="I29" s="115">
        <f>'Fuel Switch NT'!AW31/($C$4-'INput Data'!$C$19)</f>
        <v>0</v>
      </c>
      <c r="J29" s="115">
        <f>('Gas Supply'!E32*'INput Data'!$E$7)/($C$4-'INput Data'!$C$19)</f>
        <v>0</v>
      </c>
      <c r="K29" s="115">
        <f>IF('Fuel Switch NT'!AQ31=0,0,-'Fuel Switch NT'!AQ31)</f>
        <v>0</v>
      </c>
      <c r="M29" s="6" t="s">
        <v>33</v>
      </c>
      <c r="N29" s="115">
        <f>('Fuel Switch NT'!P68+'Fuel Switch NT'!X68+'Fuel Switch NT'!AF68+'Fuel Switch NT'!$AN68+'Summary CO2 Savings'!V29)/($N$4-$C$4)</f>
        <v>118336.00016138116</v>
      </c>
      <c r="O29" s="115">
        <f>('Fuel Switch NT'!Q68+'Fuel Switch NT'!Y68+'Fuel Switch NT'!AG68+'Fuel Switch NT'!$AN68+'Summary CO2 Savings'!V29)/($N$4-$C$4)</f>
        <v>-301825.02210654586</v>
      </c>
      <c r="P29" s="115">
        <f>'Fuel Switch NT'!BN68/($N$4-$C$4)</f>
        <v>12290.709019157253</v>
      </c>
      <c r="Q29" s="115">
        <v>0</v>
      </c>
      <c r="R29" s="115">
        <v>0</v>
      </c>
      <c r="S29" s="115">
        <v>0</v>
      </c>
      <c r="T29" s="115">
        <f>'Fuel Switch NT'!BG68/($N$4-$C$4)</f>
        <v>0</v>
      </c>
      <c r="U29" s="115">
        <f>'Gas Supply'!K32*'INput Data'!$E$7/($N$4-$C$4)</f>
        <v>0</v>
      </c>
      <c r="V29" s="115">
        <f>IF('Fuel Switch NT'!AX68=0,0,-'Fuel Switch NT'!AX68/($N$4-$C$4))</f>
        <v>0</v>
      </c>
      <c r="X29" s="6" t="s">
        <v>33</v>
      </c>
      <c r="Y29" s="115">
        <f>('Fuel Switch NT'!P68+'Fuel Switch NT'!X68+'Fuel Switch NT'!AF68+'Fuel Switch NT'!$AU68+'Summary CO2 Savings'!AG29)/($N$4-$C$4)</f>
        <v>90259.773595062332</v>
      </c>
      <c r="Z29" s="115">
        <f>('Fuel Switch NT'!Q68+'Fuel Switch NT'!Y68+'Fuel Switch NT'!AG68+'Fuel Switch NT'!$AU68+'Summary CO2 Savings'!AG29)/($N$4-$C$4)</f>
        <v>-329901.24867286469</v>
      </c>
      <c r="AA29" s="115">
        <f>'Fuel Switch NT'!BO68/($N$4-$C$4)</f>
        <v>9448.9072396641695</v>
      </c>
      <c r="AB29" s="115">
        <v>0</v>
      </c>
      <c r="AC29" s="115">
        <v>0</v>
      </c>
      <c r="AD29" s="115">
        <v>0</v>
      </c>
      <c r="AE29" s="115">
        <f>'Fuel Switch NT'!BM68/($N$4-$C$4)</f>
        <v>0</v>
      </c>
      <c r="AF29" s="115">
        <f>'Gas Supply'!Q32*'INput Data'!$E$7/($N$4-$C$4)</f>
        <v>0</v>
      </c>
      <c r="AG29" s="115">
        <f>IF('Fuel Switch NT'!BA68=0,0,-'Fuel Switch NT'!BA68/($N$4-$C$4))</f>
        <v>0</v>
      </c>
    </row>
    <row r="30" spans="2:33" x14ac:dyDescent="0.25">
      <c r="B30" s="6" t="s">
        <v>34</v>
      </c>
      <c r="C30" s="115">
        <f>('Fuel Switch NT'!P32+'Fuel Switch NT'!X32+'Fuel Switch NT'!AF32+'Fuel Switch NT'!AN32+'Summary CO2 Savings'!K30)/($C$4-'INput Data'!$C$19)</f>
        <v>24207.547395683447</v>
      </c>
      <c r="D30" s="115">
        <f>('Fuel Switch NT'!Q32+'Fuel Switch NT'!Y32+'Fuel Switch NT'!AG32+'Fuel Switch NT'!AN32+'Summary CO2 Savings'!K30)/($C$4-'INput Data'!$C$19)</f>
        <v>-754908.37118704966</v>
      </c>
      <c r="E30" s="115">
        <f>'Fuel Switch NT'!AX32/($C$4-'INput Data'!$C$19)</f>
        <v>0</v>
      </c>
      <c r="F30" s="115">
        <v>0</v>
      </c>
      <c r="G30" s="115">
        <v>0</v>
      </c>
      <c r="H30" s="115">
        <v>0</v>
      </c>
      <c r="I30" s="115">
        <f>'Fuel Switch NT'!AW32/($C$4-'INput Data'!$C$19)</f>
        <v>0</v>
      </c>
      <c r="J30" s="115">
        <f>('Gas Supply'!E33*'INput Data'!$E$7)/($C$4-'INput Data'!$C$19)</f>
        <v>0</v>
      </c>
      <c r="K30" s="115">
        <f>IF('Fuel Switch NT'!AQ32=0,0,-'Fuel Switch NT'!AQ32)</f>
        <v>0</v>
      </c>
      <c r="M30" s="6" t="s">
        <v>34</v>
      </c>
      <c r="N30" s="115">
        <f>('Fuel Switch NT'!P69+'Fuel Switch NT'!X69+'Fuel Switch NT'!AF69+'Fuel Switch NT'!$AN69+'Summary CO2 Savings'!V30)/($N$4-$C$4)</f>
        <v>185437.03761107082</v>
      </c>
      <c r="O30" s="115">
        <f>('Fuel Switch NT'!Q69+'Fuel Switch NT'!Y69+'Fuel Switch NT'!AG69+'Fuel Switch NT'!$AN69+'Summary CO2 Savings'!V30)/($N$4-$C$4)</f>
        <v>185437.03761107082</v>
      </c>
      <c r="P30" s="115">
        <f>'Fuel Switch NT'!BN69/($N$4-$C$4)</f>
        <v>0</v>
      </c>
      <c r="Q30" s="115">
        <v>0</v>
      </c>
      <c r="R30" s="115">
        <v>0</v>
      </c>
      <c r="S30" s="115">
        <v>0</v>
      </c>
      <c r="T30" s="115">
        <f>'Fuel Switch NT'!BG69/($N$4-$C$4)</f>
        <v>0</v>
      </c>
      <c r="U30" s="115">
        <f>'Gas Supply'!K33*'INput Data'!$E$7/($N$4-$C$4)</f>
        <v>0</v>
      </c>
      <c r="V30" s="115">
        <f>IF('Fuel Switch NT'!AX69=0,0,-'Fuel Switch NT'!AX69/($N$4-$C$4))</f>
        <v>0</v>
      </c>
      <c r="X30" s="6" t="s">
        <v>34</v>
      </c>
      <c r="Y30" s="115">
        <f>('Fuel Switch NT'!P69+'Fuel Switch NT'!X69+'Fuel Switch NT'!AF69+'Fuel Switch NT'!$AU69+'Summary CO2 Savings'!AG30)/($N$4-$C$4)</f>
        <v>148132.87272209587</v>
      </c>
      <c r="Z30" s="115">
        <f>('Fuel Switch NT'!Q69+'Fuel Switch NT'!Y69+'Fuel Switch NT'!AG69+'Fuel Switch NT'!$AU69+'Summary CO2 Savings'!AG30)/($N$4-$C$4)</f>
        <v>148132.87272209587</v>
      </c>
      <c r="AA30" s="115">
        <f>'Fuel Switch NT'!BO69/($N$4-$C$4)</f>
        <v>0</v>
      </c>
      <c r="AB30" s="115">
        <v>0</v>
      </c>
      <c r="AC30" s="115">
        <v>0</v>
      </c>
      <c r="AD30" s="115">
        <v>0</v>
      </c>
      <c r="AE30" s="115">
        <f>'Fuel Switch NT'!BM69/($N$4-$C$4)</f>
        <v>0</v>
      </c>
      <c r="AF30" s="115">
        <f>'Gas Supply'!Q33*'INput Data'!$E$7/($N$4-$C$4)</f>
        <v>0</v>
      </c>
      <c r="AG30" s="115">
        <f>IF('Fuel Switch NT'!BA69=0,0,-'Fuel Switch NT'!BA69/($N$4-$C$4))</f>
        <v>0</v>
      </c>
    </row>
    <row r="31" spans="2:33" x14ac:dyDescent="0.25">
      <c r="B31" s="6" t="s">
        <v>35</v>
      </c>
      <c r="C31" s="115">
        <f>('Fuel Switch NT'!P33+'Fuel Switch NT'!X33+'Fuel Switch NT'!AF33+'Fuel Switch NT'!AN33+'Summary CO2 Savings'!K31)/($C$4-'INput Data'!$C$19)</f>
        <v>84497.917102591891</v>
      </c>
      <c r="D31" s="115">
        <f>('Fuel Switch NT'!Q33+'Fuel Switch NT'!Y33+'Fuel Switch NT'!AG33+'Fuel Switch NT'!AN33+'Summary CO2 Savings'!K31)/($C$4-'INput Data'!$C$19)</f>
        <v>-925213.71975358087</v>
      </c>
      <c r="E31" s="115">
        <f>'Fuel Switch NT'!AX33/($C$4-'INput Data'!$C$19)</f>
        <v>75422.52022555747</v>
      </c>
      <c r="F31" s="115">
        <v>0</v>
      </c>
      <c r="G31" s="115">
        <v>0</v>
      </c>
      <c r="H31" s="115">
        <v>0</v>
      </c>
      <c r="I31" s="115">
        <f>'Fuel Switch NT'!AW33/($C$4-'INput Data'!$C$19)</f>
        <v>0</v>
      </c>
      <c r="J31" s="115">
        <f>('Gas Supply'!E34*'INput Data'!$E$7)/($C$4-'INput Data'!$C$19)</f>
        <v>0</v>
      </c>
      <c r="K31" s="115">
        <f>IF('Fuel Switch NT'!AQ33=0,0,-'Fuel Switch NT'!AQ33)</f>
        <v>0</v>
      </c>
      <c r="M31" s="6" t="s">
        <v>35</v>
      </c>
      <c r="N31" s="115">
        <f>('Fuel Switch NT'!P70+'Fuel Switch NT'!X70+'Fuel Switch NT'!AF70+'Fuel Switch NT'!$AN70+'Summary CO2 Savings'!V31)/($N$4-$C$4)</f>
        <v>123193.84430465507</v>
      </c>
      <c r="O31" s="115">
        <f>('Fuel Switch NT'!Q70+'Fuel Switch NT'!Y70+'Fuel Switch NT'!AG70+'Fuel Switch NT'!$AN70+'Summary CO2 Savings'!V31)/($N$4-$C$4)</f>
        <v>123193.84430465507</v>
      </c>
      <c r="P31" s="115">
        <f>'Fuel Switch NT'!BN70/($N$4-$C$4)</f>
        <v>123193.84430465507</v>
      </c>
      <c r="Q31" s="115">
        <v>0</v>
      </c>
      <c r="R31" s="115">
        <v>0</v>
      </c>
      <c r="S31" s="115">
        <v>0</v>
      </c>
      <c r="T31" s="115">
        <f>'Fuel Switch NT'!BG70/($N$4-$C$4)</f>
        <v>0</v>
      </c>
      <c r="U31" s="115">
        <f>'Gas Supply'!K34*'INput Data'!$E$7/($N$4-$C$4)</f>
        <v>0</v>
      </c>
      <c r="V31" s="115">
        <f>IF('Fuel Switch NT'!AX70=0,0,-'Fuel Switch NT'!AX70/($N$4-$C$4))</f>
        <v>0</v>
      </c>
      <c r="X31" s="6" t="s">
        <v>35</v>
      </c>
      <c r="Y31" s="115">
        <f>('Fuel Switch NT'!P70+'Fuel Switch NT'!X70+'Fuel Switch NT'!AF70+'Fuel Switch NT'!$AU70+'Summary CO2 Savings'!AG31)/($N$4-$C$4)</f>
        <v>70191.180298485648</v>
      </c>
      <c r="Z31" s="115">
        <f>('Fuel Switch NT'!Q70+'Fuel Switch NT'!Y70+'Fuel Switch NT'!AG70+'Fuel Switch NT'!$AU70+'Summary CO2 Savings'!AG31)/($N$4-$C$4)</f>
        <v>70191.180298485648</v>
      </c>
      <c r="AA31" s="115">
        <f>'Fuel Switch NT'!BO70/($N$4-$C$4)</f>
        <v>70191.180298485648</v>
      </c>
      <c r="AB31" s="115">
        <v>0</v>
      </c>
      <c r="AC31" s="115">
        <v>0</v>
      </c>
      <c r="AD31" s="115">
        <v>0</v>
      </c>
      <c r="AE31" s="115">
        <f>'Fuel Switch NT'!BM70/($N$4-$C$4)</f>
        <v>0</v>
      </c>
      <c r="AF31" s="115">
        <f>'Gas Supply'!Q34*'INput Data'!$E$7/($N$4-$C$4)</f>
        <v>0</v>
      </c>
      <c r="AG31" s="115">
        <f>IF('Fuel Switch NT'!BA70=0,0,-'Fuel Switch NT'!BA70/($N$4-$C$4))</f>
        <v>0</v>
      </c>
    </row>
    <row r="32" spans="2:33" x14ac:dyDescent="0.25">
      <c r="B32" s="6" t="s">
        <v>36</v>
      </c>
      <c r="C32" s="115">
        <f>('Fuel Switch NT'!P34+'Fuel Switch NT'!X34+'Fuel Switch NT'!AF34+'Fuel Switch NT'!AN34+'Summary CO2 Savings'!K32)/($C$4-'INput Data'!$C$19)</f>
        <v>166495.63297506026</v>
      </c>
      <c r="D32" s="115">
        <f>('Fuel Switch NT'!Q34+'Fuel Switch NT'!Y34+'Fuel Switch NT'!AG34+'Fuel Switch NT'!AN34+'Summary CO2 Savings'!K32)/($C$4-'INput Data'!$C$19)</f>
        <v>75939.195193765176</v>
      </c>
      <c r="E32" s="115">
        <f>'Fuel Switch NT'!AX34/($C$4-'INput Data'!$C$19)</f>
        <v>37463.467254177776</v>
      </c>
      <c r="F32" s="115">
        <v>0</v>
      </c>
      <c r="G32" s="115">
        <v>0</v>
      </c>
      <c r="H32" s="115">
        <v>0</v>
      </c>
      <c r="I32" s="115">
        <f>'Fuel Switch NT'!AW34/($C$4-'INput Data'!$C$19)</f>
        <v>0</v>
      </c>
      <c r="J32" s="115">
        <f>('Gas Supply'!E35*'INput Data'!$E$7)/($C$4-'INput Data'!$C$19)</f>
        <v>0</v>
      </c>
      <c r="K32" s="115">
        <f>IF('Fuel Switch NT'!AQ34=0,0,-'Fuel Switch NT'!AQ34)</f>
        <v>0</v>
      </c>
      <c r="M32" s="6" t="s">
        <v>36</v>
      </c>
      <c r="N32" s="115">
        <f>('Fuel Switch NT'!P71+'Fuel Switch NT'!X71+'Fuel Switch NT'!AF71+'Fuel Switch NT'!$AN71+'Summary CO2 Savings'!V32)/($N$4-$C$4)</f>
        <v>131678.87461393417</v>
      </c>
      <c r="O32" s="115">
        <f>('Fuel Switch NT'!Q71+'Fuel Switch NT'!Y71+'Fuel Switch NT'!AG71+'Fuel Switch NT'!$AN71+'Summary CO2 Savings'!V32)/($N$4-$C$4)</f>
        <v>131678.87461393417</v>
      </c>
      <c r="P32" s="115">
        <f>'Fuel Switch NT'!BN71/($N$4-$C$4)</f>
        <v>15887.020905285483</v>
      </c>
      <c r="Q32" s="115">
        <v>0</v>
      </c>
      <c r="R32" s="115">
        <v>0</v>
      </c>
      <c r="S32" s="115">
        <v>0</v>
      </c>
      <c r="T32" s="115">
        <f>'Fuel Switch NT'!BG71/($N$4-$C$4)</f>
        <v>0</v>
      </c>
      <c r="U32" s="115">
        <f>'Gas Supply'!K35*'INput Data'!$E$7/($N$4-$C$4)</f>
        <v>0</v>
      </c>
      <c r="V32" s="115">
        <f>IF('Fuel Switch NT'!AX71=0,0,-'Fuel Switch NT'!AX71/($N$4-$C$4))</f>
        <v>0</v>
      </c>
      <c r="X32" s="6" t="s">
        <v>36</v>
      </c>
      <c r="Y32" s="115">
        <f>('Fuel Switch NT'!P71+'Fuel Switch NT'!X71+'Fuel Switch NT'!AF71+'Fuel Switch NT'!$AU71+'Summary CO2 Savings'!AG32)/($N$4-$C$4)</f>
        <v>129704.12587893344</v>
      </c>
      <c r="Z32" s="115">
        <f>('Fuel Switch NT'!Q71+'Fuel Switch NT'!Y71+'Fuel Switch NT'!AG71+'Fuel Switch NT'!$AU71+'Summary CO2 Savings'!AG32)/($N$4-$C$4)</f>
        <v>129704.12587893344</v>
      </c>
      <c r="AA32" s="115">
        <f>'Fuel Switch NT'!BO71/($N$4-$C$4)</f>
        <v>15708.598001438411</v>
      </c>
      <c r="AB32" s="115">
        <v>0</v>
      </c>
      <c r="AC32" s="115">
        <v>0</v>
      </c>
      <c r="AD32" s="115">
        <v>0</v>
      </c>
      <c r="AE32" s="115">
        <f>'Fuel Switch NT'!BM71/($N$4-$C$4)</f>
        <v>0</v>
      </c>
      <c r="AF32" s="115">
        <f>'Gas Supply'!Q35*'INput Data'!$E$7/($N$4-$C$4)</f>
        <v>0</v>
      </c>
      <c r="AG32" s="115">
        <f>IF('Fuel Switch NT'!BA71=0,0,-'Fuel Switch NT'!BA71/($N$4-$C$4))</f>
        <v>0</v>
      </c>
    </row>
    <row r="33" spans="2:38" x14ac:dyDescent="0.25">
      <c r="B33" s="6" t="s">
        <v>37</v>
      </c>
      <c r="C33" s="115">
        <f>('Fuel Switch NT'!P35+'Fuel Switch NT'!X35+'Fuel Switch NT'!AF35+'Fuel Switch NT'!AN35+'Summary CO2 Savings'!K33)/($C$4-'INput Data'!$C$19)</f>
        <v>107380.53240613318</v>
      </c>
      <c r="D33" s="115">
        <f>('Fuel Switch NT'!Q35+'Fuel Switch NT'!Y35+'Fuel Switch NT'!AG35+'Fuel Switch NT'!AN35+'Summary CO2 Savings'!K33)/($C$4-'INput Data'!$C$19)</f>
        <v>68571.307167284249</v>
      </c>
      <c r="E33" s="115">
        <f>'Fuel Switch NT'!AX35/($C$4-'INput Data'!$C$19)</f>
        <v>0</v>
      </c>
      <c r="F33" s="115">
        <v>0</v>
      </c>
      <c r="G33" s="115">
        <v>0</v>
      </c>
      <c r="H33" s="115">
        <v>0</v>
      </c>
      <c r="I33" s="115">
        <f>'Fuel Switch NT'!AW35/($C$4-'INput Data'!$C$19)</f>
        <v>82919.039567301021</v>
      </c>
      <c r="J33" s="115">
        <f>('Gas Supply'!E36*'INput Data'!$E$7)/($C$4-'INput Data'!$C$19)</f>
        <v>0</v>
      </c>
      <c r="K33" s="115">
        <f>IF('Fuel Switch NT'!AQ35=0,0,-'Fuel Switch NT'!AQ35)</f>
        <v>0</v>
      </c>
      <c r="M33" s="6" t="s">
        <v>37</v>
      </c>
      <c r="N33" s="115">
        <f>('Fuel Switch NT'!P72+'Fuel Switch NT'!X72+'Fuel Switch NT'!AF72+'Fuel Switch NT'!$AN72+'Summary CO2 Savings'!V33)/($N$4-$C$4)</f>
        <v>11407.205144604321</v>
      </c>
      <c r="O33" s="115">
        <f>('Fuel Switch NT'!Q72+'Fuel Switch NT'!Y72+'Fuel Switch NT'!AG72+'Fuel Switch NT'!$AN72+'Summary CO2 Savings'!V33)/($N$4-$C$4)</f>
        <v>11407.205144604321</v>
      </c>
      <c r="P33" s="115">
        <f>'Fuel Switch NT'!BN72/($N$4-$C$4)</f>
        <v>0</v>
      </c>
      <c r="Q33" s="115">
        <v>0</v>
      </c>
      <c r="R33" s="115">
        <v>0</v>
      </c>
      <c r="S33" s="115">
        <v>0</v>
      </c>
      <c r="T33" s="115">
        <f>'Fuel Switch NT'!BG72/($N$4-$C$4)</f>
        <v>102229.18356187051</v>
      </c>
      <c r="U33" s="115">
        <f>'Gas Supply'!K36*'INput Data'!$E$7/($N$4-$C$4)</f>
        <v>0</v>
      </c>
      <c r="V33" s="115">
        <f>IF('Fuel Switch NT'!AX72=0,0,-'Fuel Switch NT'!AX72/($N$4-$C$4))</f>
        <v>0</v>
      </c>
      <c r="X33" s="6" t="s">
        <v>37</v>
      </c>
      <c r="Y33" s="115">
        <f>('Fuel Switch NT'!P72+'Fuel Switch NT'!X72+'Fuel Switch NT'!AF72+'Fuel Switch NT'!$AU72+'Summary CO2 Savings'!AG33)/($N$4-$C$4)</f>
        <v>11407.205144604321</v>
      </c>
      <c r="Z33" s="115">
        <f>('Fuel Switch NT'!Q72+'Fuel Switch NT'!Y72+'Fuel Switch NT'!AG72+'Fuel Switch NT'!$AU72+'Summary CO2 Savings'!AG33)/($N$4-$C$4)</f>
        <v>11407.205144604321</v>
      </c>
      <c r="AA33" s="115">
        <f>'Fuel Switch NT'!BO72/($N$4-$C$4)</f>
        <v>0</v>
      </c>
      <c r="AB33" s="115">
        <v>0</v>
      </c>
      <c r="AC33" s="115">
        <v>0</v>
      </c>
      <c r="AD33" s="115">
        <v>0</v>
      </c>
      <c r="AE33" s="115">
        <f>'Fuel Switch NT'!BM72/($N$4-$C$4)</f>
        <v>102229.18356187051</v>
      </c>
      <c r="AF33" s="115">
        <f>'Gas Supply'!Q36*'INput Data'!$E$7/($N$4-$C$4)</f>
        <v>0</v>
      </c>
      <c r="AG33" s="115">
        <f>IF('Fuel Switch NT'!BA72=0,0,-'Fuel Switch NT'!BA72/($N$4-$C$4))</f>
        <v>0</v>
      </c>
    </row>
    <row r="34" spans="2:38" x14ac:dyDescent="0.25">
      <c r="B34" s="6" t="s">
        <v>38</v>
      </c>
      <c r="C34" s="115">
        <f>('Fuel Switch NT'!P36+'Fuel Switch NT'!X36+'Fuel Switch NT'!AF36+'Fuel Switch NT'!AN36+'Summary CO2 Savings'!K34)/($C$4-'INput Data'!$C$19)</f>
        <v>11789.83773237411</v>
      </c>
      <c r="D34" s="115">
        <f>('Fuel Switch NT'!Q36+'Fuel Switch NT'!Y36+'Fuel Switch NT'!AG36+'Fuel Switch NT'!AN36+'Summary CO2 Savings'!K34)/($C$4-'INput Data'!$C$19)</f>
        <v>-43269.594764029374</v>
      </c>
      <c r="E34" s="115">
        <f>'Fuel Switch NT'!AX36/($C$4-'INput Data'!$C$19)</f>
        <v>0</v>
      </c>
      <c r="F34" s="115">
        <v>0</v>
      </c>
      <c r="G34" s="115">
        <v>0</v>
      </c>
      <c r="H34" s="115">
        <v>0</v>
      </c>
      <c r="I34" s="115">
        <f>'Fuel Switch NT'!AW36/($C$4-'INput Data'!$C$19)</f>
        <v>0</v>
      </c>
      <c r="J34" s="115">
        <f>('Gas Supply'!E37*'INput Data'!$E$7)/($C$4-'INput Data'!$C$19)</f>
        <v>0</v>
      </c>
      <c r="K34" s="115">
        <f>IF('Fuel Switch NT'!AQ36=0,0,-'Fuel Switch NT'!AQ36)</f>
        <v>0</v>
      </c>
      <c r="M34" s="6" t="s">
        <v>38</v>
      </c>
      <c r="N34" s="115">
        <f>('Fuel Switch NT'!P73+'Fuel Switch NT'!X73+'Fuel Switch NT'!AF73+'Fuel Switch NT'!$AN73+'Summary CO2 Savings'!V34)/($N$4-$C$4)</f>
        <v>67907.2660541933</v>
      </c>
      <c r="O34" s="115">
        <f>('Fuel Switch NT'!Q73+'Fuel Switch NT'!Y73+'Fuel Switch NT'!AG73+'Fuel Switch NT'!$AN73+'Summary CO2 Savings'!V34)/($N$4-$C$4)</f>
        <v>40713.487118941521</v>
      </c>
      <c r="P34" s="115">
        <f>'Fuel Switch NT'!BN73/($N$4-$C$4)</f>
        <v>0</v>
      </c>
      <c r="Q34" s="115">
        <v>0</v>
      </c>
      <c r="R34" s="115">
        <v>0</v>
      </c>
      <c r="S34" s="115">
        <v>0</v>
      </c>
      <c r="T34" s="115">
        <f>'Fuel Switch NT'!BG73/($N$4-$C$4)</f>
        <v>0</v>
      </c>
      <c r="U34" s="115">
        <f>'Gas Supply'!K37*'INput Data'!$E$7/($N$4-$C$4)</f>
        <v>0</v>
      </c>
      <c r="V34" s="115">
        <f>IF('Fuel Switch NT'!AX73=0,0,-'Fuel Switch NT'!AX73/($N$4-$C$4))</f>
        <v>0</v>
      </c>
      <c r="X34" s="6" t="s">
        <v>38</v>
      </c>
      <c r="Y34" s="115">
        <f>('Fuel Switch NT'!P73+'Fuel Switch NT'!X73+'Fuel Switch NT'!AF73+'Fuel Switch NT'!$AU73+'Summary CO2 Savings'!AG34)/($N$4-$C$4)</f>
        <v>56255.292764070175</v>
      </c>
      <c r="Z34" s="115">
        <f>('Fuel Switch NT'!Q73+'Fuel Switch NT'!Y73+'Fuel Switch NT'!AG73+'Fuel Switch NT'!$AU73+'Summary CO2 Savings'!AG34)/($N$4-$C$4)</f>
        <v>29061.513828818403</v>
      </c>
      <c r="AA34" s="115">
        <f>'Fuel Switch NT'!BO73/($N$4-$C$4)</f>
        <v>0</v>
      </c>
      <c r="AB34" s="115">
        <v>0</v>
      </c>
      <c r="AC34" s="115">
        <v>0</v>
      </c>
      <c r="AD34" s="115">
        <v>0</v>
      </c>
      <c r="AE34" s="115">
        <f>'Fuel Switch NT'!BM73/($N$4-$C$4)</f>
        <v>0</v>
      </c>
      <c r="AF34" s="115">
        <f>'Gas Supply'!Q37*'INput Data'!$E$7/($N$4-$C$4)</f>
        <v>0</v>
      </c>
      <c r="AG34" s="115">
        <f>IF('Fuel Switch NT'!BA73=0,0,-'Fuel Switch NT'!BA73/($N$4-$C$4))</f>
        <v>0</v>
      </c>
    </row>
    <row r="35" spans="2:38" x14ac:dyDescent="0.25">
      <c r="B35" s="6" t="s">
        <v>39</v>
      </c>
      <c r="C35" s="115">
        <f>('Fuel Switch NT'!P37+'Fuel Switch NT'!X37+'Fuel Switch NT'!AF37+'Fuel Switch NT'!AN37+'Summary CO2 Savings'!K35)/($C$4-'INput Data'!$C$19)</f>
        <v>91954.296402877633</v>
      </c>
      <c r="D35" s="115">
        <f>('Fuel Switch NT'!Q37+'Fuel Switch NT'!Y37+'Fuel Switch NT'!AG37+'Fuel Switch NT'!AN37+'Summary CO2 Savings'!K35)/($C$4-'INput Data'!$C$19)</f>
        <v>-392629.10884712287</v>
      </c>
      <c r="E35" s="115">
        <f>'Fuel Switch NT'!AX37/($C$4-'INput Data'!$C$19)</f>
        <v>991.55910966243448</v>
      </c>
      <c r="F35" s="115">
        <v>0</v>
      </c>
      <c r="G35" s="115">
        <v>0</v>
      </c>
      <c r="H35" s="115">
        <v>0</v>
      </c>
      <c r="I35" s="115">
        <f>'Fuel Switch NT'!AW37/($C$4-'INput Data'!$C$19)</f>
        <v>0</v>
      </c>
      <c r="J35" s="115">
        <f>('Gas Supply'!E38*'INput Data'!$E$7)/($C$4-'INput Data'!$C$19)</f>
        <v>0</v>
      </c>
      <c r="K35" s="115">
        <f>IF('Fuel Switch NT'!AQ37=0,0,-'Fuel Switch NT'!AQ37)</f>
        <v>0</v>
      </c>
      <c r="M35" s="6" t="s">
        <v>39</v>
      </c>
      <c r="N35" s="115">
        <f>('Fuel Switch NT'!P74+'Fuel Switch NT'!X74+'Fuel Switch NT'!AF74+'Fuel Switch NT'!$AN74+'Summary CO2 Savings'!V35)/($N$4-$C$4)</f>
        <v>149939.50077246534</v>
      </c>
      <c r="O35" s="115">
        <f>('Fuel Switch NT'!Q74+'Fuel Switch NT'!Y74+'Fuel Switch NT'!AG74+'Fuel Switch NT'!$AN74+'Summary CO2 Savings'!V35)/($N$4-$C$4)</f>
        <v>24743.090218148813</v>
      </c>
      <c r="P35" s="115">
        <f>'Fuel Switch NT'!BN74/($N$4-$C$4)</f>
        <v>0</v>
      </c>
      <c r="Q35" s="115">
        <v>0</v>
      </c>
      <c r="R35" s="115">
        <v>0</v>
      </c>
      <c r="S35" s="115">
        <v>0</v>
      </c>
      <c r="T35" s="115">
        <f>'Fuel Switch NT'!BG74/($N$4-$C$4)</f>
        <v>0</v>
      </c>
      <c r="U35" s="115">
        <f>'Gas Supply'!K38*'INput Data'!$E$7/($N$4-$C$4)</f>
        <v>0</v>
      </c>
      <c r="V35" s="115">
        <f>IF('Fuel Switch NT'!AX74=0,0,-'Fuel Switch NT'!AX74/($N$4-$C$4))</f>
        <v>0</v>
      </c>
      <c r="X35" s="6" t="s">
        <v>39</v>
      </c>
      <c r="Y35" s="115">
        <f>('Fuel Switch NT'!P74+'Fuel Switch NT'!X74+'Fuel Switch NT'!AF74+'Fuel Switch NT'!$AU74+'Summary CO2 Savings'!AG35)/($N$4-$C$4)</f>
        <v>109750.54989400115</v>
      </c>
      <c r="Z35" s="115">
        <f>('Fuel Switch NT'!Q74+'Fuel Switch NT'!Y74+'Fuel Switch NT'!AG74+'Fuel Switch NT'!$AU74+'Summary CO2 Savings'!AG35)/($N$4-$C$4)</f>
        <v>-15445.860660315386</v>
      </c>
      <c r="AA35" s="115">
        <f>'Fuel Switch NT'!BO74/($N$4-$C$4)</f>
        <v>0</v>
      </c>
      <c r="AB35" s="115">
        <v>0</v>
      </c>
      <c r="AC35" s="115">
        <v>0</v>
      </c>
      <c r="AD35" s="115">
        <v>0</v>
      </c>
      <c r="AE35" s="115">
        <f>'Fuel Switch NT'!BM74/($N$4-$C$4)</f>
        <v>0</v>
      </c>
      <c r="AF35" s="115">
        <f>'Gas Supply'!Q38*'INput Data'!$E$7/($N$4-$C$4)</f>
        <v>0</v>
      </c>
      <c r="AG35" s="115">
        <f>IF('Fuel Switch NT'!BA74=0,0,-'Fuel Switch NT'!BA74/($N$4-$C$4))</f>
        <v>0</v>
      </c>
    </row>
    <row r="36" spans="2:38" ht="15.75" thickBot="1" x14ac:dyDescent="0.3">
      <c r="B36" s="7" t="s">
        <v>40</v>
      </c>
      <c r="C36" s="116">
        <f>('Fuel Switch NT'!P38+'Fuel Switch NT'!X38+'Fuel Switch NT'!AF38+'Fuel Switch NT'!AN38+'Summary CO2 Savings'!K36)/($C$4-'INput Data'!$C$19)</f>
        <v>589225.31485198834</v>
      </c>
      <c r="D36" s="116">
        <f>('Fuel Switch NT'!Q38+'Fuel Switch NT'!Y38+'Fuel Switch NT'!AG38+'Fuel Switch NT'!AN38+'Summary CO2 Savings'!K36)/($C$4-'INput Data'!$C$19)</f>
        <v>-2357733.9731710488</v>
      </c>
      <c r="E36" s="116">
        <f>'Fuel Switch NT'!AX38/($C$4-'INput Data'!$C$19)</f>
        <v>311857.42690747988</v>
      </c>
      <c r="F36" s="116">
        <v>0</v>
      </c>
      <c r="G36" s="116">
        <v>0</v>
      </c>
      <c r="H36" s="116">
        <v>0</v>
      </c>
      <c r="I36" s="116">
        <f>'Fuel Switch NT'!AW38/($C$4-'INput Data'!$C$19)</f>
        <v>331107.04808296292</v>
      </c>
      <c r="J36" s="116">
        <f>('Gas Supply'!E39*'INput Data'!$E$7)/($C$4-'INput Data'!$C$19)</f>
        <v>0</v>
      </c>
      <c r="K36" s="116">
        <f>IF('Fuel Switch NT'!AQ38=0,0,-'Fuel Switch NT'!AQ38)</f>
        <v>0</v>
      </c>
      <c r="M36" s="7" t="s">
        <v>40</v>
      </c>
      <c r="N36" s="116">
        <f>('Fuel Switch NT'!P75+'Fuel Switch NT'!X75+'Fuel Switch NT'!AF75+'Fuel Switch NT'!$AN75+'Summary CO2 Savings'!V36)/($N$4-$C$4)</f>
        <v>300399.76360239077</v>
      </c>
      <c r="O36" s="116">
        <f>('Fuel Switch NT'!Q75+'Fuel Switch NT'!Y75+'Fuel Switch NT'!AG75+'Fuel Switch NT'!$AN75+'Summary CO2 Savings'!V36)/($N$4-$C$4)</f>
        <v>53426.708301328923</v>
      </c>
      <c r="P36" s="116">
        <f>'Fuel Switch NT'!BN75/($N$4-$C$4)</f>
        <v>116734.68732128998</v>
      </c>
      <c r="Q36" s="116">
        <v>0</v>
      </c>
      <c r="R36" s="116">
        <v>0</v>
      </c>
      <c r="S36" s="116">
        <v>0</v>
      </c>
      <c r="T36" s="116">
        <f>'Fuel Switch NT'!BG75/($N$4-$C$4)</f>
        <v>589021.81768080336</v>
      </c>
      <c r="U36" s="116">
        <f>'Gas Supply'!K39*'INput Data'!$E$7/($N$4-$C$4)</f>
        <v>0</v>
      </c>
      <c r="V36" s="116">
        <f>IF('Fuel Switch NT'!AX75=0,0,-'Fuel Switch NT'!AX75/($N$4-$C$4))</f>
        <v>0</v>
      </c>
      <c r="X36" s="7" t="s">
        <v>40</v>
      </c>
      <c r="Y36" s="116">
        <f>('Fuel Switch NT'!P75+'Fuel Switch NT'!X75+'Fuel Switch NT'!AF75+'Fuel Switch NT'!$AU75+'Summary CO2 Savings'!AG36)/($N$4-$C$4)</f>
        <v>300399.76360239077</v>
      </c>
      <c r="Z36" s="116">
        <f>('Fuel Switch NT'!Q75+'Fuel Switch NT'!Y75+'Fuel Switch NT'!AG75+'Fuel Switch NT'!$AU75+'Summary CO2 Savings'!AG36)/($N$4-$C$4)</f>
        <v>53426.708301328923</v>
      </c>
      <c r="AA36" s="116">
        <f>'Fuel Switch NT'!BO75/($N$4-$C$4)</f>
        <v>118357.56858091775</v>
      </c>
      <c r="AB36" s="116">
        <v>0</v>
      </c>
      <c r="AC36" s="116">
        <v>0</v>
      </c>
      <c r="AD36" s="116">
        <v>0</v>
      </c>
      <c r="AE36" s="116">
        <f>'Fuel Switch NT'!BM75/($N$4-$C$4)</f>
        <v>589021.81768080336</v>
      </c>
      <c r="AF36" s="116">
        <f>'Gas Supply'!Q39*'INput Data'!$E$7/($N$4-$C$4)</f>
        <v>0</v>
      </c>
      <c r="AG36" s="116">
        <f>IF('Fuel Switch NT'!BA75=0,0,-'Fuel Switch NT'!BA75/($N$4-$C$4))</f>
        <v>0</v>
      </c>
    </row>
    <row r="37" spans="2:38" ht="15.75" thickTop="1" x14ac:dyDescent="0.25"/>
    <row r="39" spans="2:38" ht="19.5" thickBot="1" x14ac:dyDescent="0.3">
      <c r="B39" s="859" t="s">
        <v>404</v>
      </c>
      <c r="C39" s="859"/>
      <c r="D39" s="859"/>
      <c r="E39" s="859"/>
      <c r="F39" s="859"/>
      <c r="G39" s="859"/>
      <c r="H39" s="859"/>
      <c r="I39" s="859"/>
      <c r="J39" s="859"/>
      <c r="K39" s="859"/>
      <c r="L39" s="37"/>
      <c r="M39" s="859" t="s">
        <v>407</v>
      </c>
      <c r="N39" s="859"/>
      <c r="O39" s="859"/>
      <c r="P39" s="859"/>
      <c r="Q39" s="859"/>
      <c r="R39" s="859"/>
      <c r="S39" s="859"/>
      <c r="T39" s="859"/>
      <c r="U39" s="859"/>
      <c r="V39" s="859"/>
      <c r="W39" s="37"/>
      <c r="X39" s="859" t="s">
        <v>412</v>
      </c>
      <c r="Y39" s="859"/>
      <c r="Z39" s="859"/>
      <c r="AA39" s="859"/>
      <c r="AB39" s="859"/>
      <c r="AC39" s="859"/>
      <c r="AD39" s="859"/>
      <c r="AE39" s="859"/>
      <c r="AF39" s="859"/>
      <c r="AG39" s="859"/>
      <c r="AH39" s="37"/>
      <c r="AI39" s="37"/>
      <c r="AJ39" s="37"/>
      <c r="AK39" s="37"/>
      <c r="AL39" s="37"/>
    </row>
    <row r="40" spans="2:38" ht="61.5" thickTop="1" thickBot="1" x14ac:dyDescent="0.3">
      <c r="B40" s="241" t="s">
        <v>172</v>
      </c>
      <c r="C40" s="570" t="s">
        <v>402</v>
      </c>
      <c r="D40" s="570" t="s">
        <v>403</v>
      </c>
      <c r="E40" s="95" t="s">
        <v>127</v>
      </c>
      <c r="F40" s="95" t="s">
        <v>117</v>
      </c>
      <c r="G40" s="95" t="s">
        <v>118</v>
      </c>
      <c r="H40" s="95" t="s">
        <v>119</v>
      </c>
      <c r="I40" s="95" t="s">
        <v>128</v>
      </c>
      <c r="J40" s="95" t="s">
        <v>60</v>
      </c>
      <c r="K40" s="96" t="s">
        <v>120</v>
      </c>
      <c r="M40" s="241" t="s">
        <v>172</v>
      </c>
      <c r="N40" s="570" t="s">
        <v>402</v>
      </c>
      <c r="O40" s="570" t="s">
        <v>403</v>
      </c>
      <c r="P40" s="95" t="s">
        <v>127</v>
      </c>
      <c r="Q40" s="95" t="s">
        <v>117</v>
      </c>
      <c r="R40" s="95" t="s">
        <v>118</v>
      </c>
      <c r="S40" s="95" t="s">
        <v>119</v>
      </c>
      <c r="T40" s="95" t="s">
        <v>128</v>
      </c>
      <c r="U40" s="95" t="s">
        <v>60</v>
      </c>
      <c r="V40" s="208" t="s">
        <v>120</v>
      </c>
      <c r="X40" s="241" t="s">
        <v>172</v>
      </c>
      <c r="Y40" s="570" t="s">
        <v>402</v>
      </c>
      <c r="Z40" s="570" t="s">
        <v>403</v>
      </c>
      <c r="AA40" s="95" t="s">
        <v>127</v>
      </c>
      <c r="AB40" s="95" t="s">
        <v>117</v>
      </c>
      <c r="AC40" s="95" t="s">
        <v>118</v>
      </c>
      <c r="AD40" s="95" t="s">
        <v>119</v>
      </c>
      <c r="AE40" s="95" t="s">
        <v>128</v>
      </c>
      <c r="AF40" s="95" t="s">
        <v>60</v>
      </c>
      <c r="AG40" s="208" t="s">
        <v>120</v>
      </c>
    </row>
    <row r="41" spans="2:38" ht="15.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row>
    <row r="42" spans="2:38" ht="15.75" thickTop="1" x14ac:dyDescent="0.25">
      <c r="B42" s="45" t="s">
        <v>9</v>
      </c>
      <c r="C42" s="114">
        <f>('Fuel Switch NT'!P81+'Fuel Switch NT'!X81+'Fuel Switch NT'!AF81+'Fuel Switch NT'!$AN81+'Summary CO2 Savings'!K42)/($C$41-$N$4)</f>
        <v>141331.77535023191</v>
      </c>
      <c r="D42" s="114">
        <f>('Fuel Switch NT'!Q81+'Fuel Switch NT'!Y81+'Fuel Switch NT'!AG81+'Fuel Switch NT'!$AN81+'Summary CO2 Savings'!K42)/($C$41-$N$4)</f>
        <v>141331.77535023191</v>
      </c>
      <c r="E42" s="114">
        <f>'Fuel Switch NT'!BN81/($C$41-$N$4)</f>
        <v>9940.1988996930922</v>
      </c>
      <c r="F42" s="114">
        <v>0</v>
      </c>
      <c r="G42" s="114">
        <v>0</v>
      </c>
      <c r="H42" s="114">
        <v>0</v>
      </c>
      <c r="I42" s="114">
        <f>'Fuel Switch NT'!BG81/($C$41-$N$4)</f>
        <v>0</v>
      </c>
      <c r="J42" s="114">
        <f>'Gas Supply'!E48*'INput Data'!$E$7</f>
        <v>0</v>
      </c>
      <c r="K42" s="114">
        <f>IF('Fuel Switch NT'!AX81=0,0,-'Fuel Switch NT'!AX81/($C$41-$N$4))</f>
        <v>0</v>
      </c>
      <c r="M42" s="45" t="s">
        <v>9</v>
      </c>
      <c r="N42" s="114">
        <f>('Fuel Switch NT'!P81+'Fuel Switch NT'!X81+'Fuel Switch NT'!AF81+'Fuel Switch NT'!$AU81+'Summary CO2 Savings'!V42)/($N$41-$N$4)</f>
        <v>141331.77535023191</v>
      </c>
      <c r="O42" s="114">
        <f>('Fuel Switch NT'!Q81+'Fuel Switch NT'!Y81+'Fuel Switch NT'!AG81+'Fuel Switch NT'!$AU81+'Summary CO2 Savings'!V42)/($N$41-$N$4)</f>
        <v>141331.77535023191</v>
      </c>
      <c r="P42" s="114">
        <f>'Fuel Switch NT'!BO81/($N$41-$N$4)</f>
        <v>9940.1988996930922</v>
      </c>
      <c r="Q42" s="114">
        <v>0</v>
      </c>
      <c r="R42" s="114">
        <v>0</v>
      </c>
      <c r="S42" s="114">
        <v>0</v>
      </c>
      <c r="T42" s="114">
        <f>'Fuel Switch NT'!BM81/($N$41-$N$4)</f>
        <v>0</v>
      </c>
      <c r="U42" s="114">
        <f>'Gas Supply'!E48*'INput Data'!$E$7/($N$41-$N$4)</f>
        <v>0</v>
      </c>
      <c r="V42" s="114">
        <f>IF('Fuel Switch NT'!BA81=0,0,-'Fuel Switch NT'!BA81/($N$41-$N$4))</f>
        <v>0</v>
      </c>
      <c r="X42" s="45" t="s">
        <v>9</v>
      </c>
      <c r="Y42" s="114">
        <f>('Fuel Switch NT'!P118+'Fuel Switch NT'!X118+'Fuel Switch NT'!AF118+'Fuel Switch NT'!$AN118+'Summary CO2 Savings'!AG42)/($Y$41-$N$41)</f>
        <v>0</v>
      </c>
      <c r="Z42" s="114">
        <f>('Fuel Switch NT'!Q118+'Fuel Switch NT'!Y118+'Fuel Switch NT'!AG118+'Fuel Switch NT'!$AN118+'Summary CO2 Savings'!AG42)/($Y$41-$N$41)</f>
        <v>0</v>
      </c>
      <c r="AA42" s="114">
        <f>'Fuel Switch NT'!AX118/($Y$41-$N$41)</f>
        <v>0</v>
      </c>
      <c r="AB42" s="114">
        <v>0</v>
      </c>
      <c r="AC42" s="114">
        <v>0</v>
      </c>
      <c r="AD42" s="114">
        <v>0</v>
      </c>
      <c r="AE42" s="114">
        <f>'Fuel Switch NT'!AW118/($Y$41-$N$41)</f>
        <v>0</v>
      </c>
      <c r="AF42" s="114">
        <f>'Gas Supply'!K48*'INput Data'!$E$7/($Y$41-$N$41)</f>
        <v>0</v>
      </c>
      <c r="AG42" s="114">
        <f>IF('Fuel Switch NT'!AQ118=0,0,-'Fuel Switch NT'!AQ118/($Y$41-$N$41))</f>
        <v>0</v>
      </c>
    </row>
    <row r="43" spans="2:38" x14ac:dyDescent="0.25">
      <c r="B43" s="16" t="s">
        <v>10</v>
      </c>
      <c r="C43" s="115">
        <f>('Fuel Switch NT'!P82+'Fuel Switch NT'!X82+'Fuel Switch NT'!AF82+'Fuel Switch NT'!$AN82+'Summary CO2 Savings'!K43)/($C$41-$N$4)</f>
        <v>0</v>
      </c>
      <c r="D43" s="115">
        <f>('Fuel Switch NT'!Q82+'Fuel Switch NT'!Y82+'Fuel Switch NT'!AG82+'Fuel Switch NT'!$AN82+'Summary CO2 Savings'!K43)/($C$41-$N$4)</f>
        <v>0</v>
      </c>
      <c r="E43" s="115">
        <f>'Fuel Switch NT'!BN82/($C$41-$N$4)</f>
        <v>0</v>
      </c>
      <c r="F43" s="115">
        <v>0</v>
      </c>
      <c r="G43" s="115">
        <v>0</v>
      </c>
      <c r="H43" s="115">
        <v>0</v>
      </c>
      <c r="I43" s="115">
        <f>'Fuel Switch NT'!BG82/($C$41-$N$4)</f>
        <v>0</v>
      </c>
      <c r="J43" s="115">
        <f>'Gas Supply'!E49*'INput Data'!$E$7</f>
        <v>0</v>
      </c>
      <c r="K43" s="115">
        <f>IF('Fuel Switch NT'!AX82=0,0,-'Fuel Switch NT'!AX82/($C$41-$N$4))</f>
        <v>0</v>
      </c>
      <c r="M43" s="16" t="s">
        <v>10</v>
      </c>
      <c r="N43" s="115">
        <f>('Fuel Switch NT'!P82+'Fuel Switch NT'!X82+'Fuel Switch NT'!AF82+'Fuel Switch NT'!$AU82+'Summary CO2 Savings'!V43)/($N$41-$N$4)</f>
        <v>0</v>
      </c>
      <c r="O43" s="115">
        <f>('Fuel Switch NT'!Q82+'Fuel Switch NT'!Y82+'Fuel Switch NT'!AG82+'Fuel Switch NT'!$AU82+'Summary CO2 Savings'!V43)/($N$41-$N$4)</f>
        <v>0</v>
      </c>
      <c r="P43" s="115">
        <f>'Fuel Switch NT'!BO82/($N$41-$N$4)</f>
        <v>0</v>
      </c>
      <c r="Q43" s="115">
        <v>0</v>
      </c>
      <c r="R43" s="115">
        <v>0</v>
      </c>
      <c r="S43" s="115">
        <v>0</v>
      </c>
      <c r="T43" s="115">
        <f>'Fuel Switch NT'!BM82/($N$41-$N$4)</f>
        <v>0</v>
      </c>
      <c r="U43" s="115">
        <f>'Gas Supply'!E49*'INput Data'!$E$7/($N$41-$N$4)</f>
        <v>0</v>
      </c>
      <c r="V43" s="115">
        <f>IF('Fuel Switch NT'!BA82=0,0,-'Fuel Switch NT'!BA82/($N$41-$N$4))</f>
        <v>0</v>
      </c>
      <c r="X43" s="16" t="s">
        <v>10</v>
      </c>
      <c r="Y43" s="115">
        <f>('Fuel Switch NT'!P119+'Fuel Switch NT'!X119+'Fuel Switch NT'!AF119+'Fuel Switch NT'!$AN119+'Summary CO2 Savings'!AG43)/($Y$41-$N$41)</f>
        <v>0</v>
      </c>
      <c r="Z43" s="115">
        <f>('Fuel Switch NT'!Q119+'Fuel Switch NT'!Y119+'Fuel Switch NT'!AG119+'Fuel Switch NT'!$AN119+'Summary CO2 Savings'!AG43)/($Y$41-$N$41)</f>
        <v>-18836.910809352506</v>
      </c>
      <c r="AA43" s="115">
        <f>'Fuel Switch NT'!AX119/($Y$41-$N$41)</f>
        <v>0</v>
      </c>
      <c r="AB43" s="115">
        <v>0</v>
      </c>
      <c r="AC43" s="115">
        <v>0</v>
      </c>
      <c r="AD43" s="115">
        <v>0</v>
      </c>
      <c r="AE43" s="115">
        <f>'Fuel Switch NT'!AW119/($Y$41-$N$41)</f>
        <v>0</v>
      </c>
      <c r="AF43" s="115">
        <f>'Gas Supply'!K49*'INput Data'!$E$7/($Y$41-$N$41)</f>
        <v>0</v>
      </c>
      <c r="AG43" s="115">
        <f>IF('Fuel Switch NT'!AQ119=0,0,-'Fuel Switch NT'!AQ119/($Y$41-$N$41))</f>
        <v>0</v>
      </c>
    </row>
    <row r="44" spans="2:38" x14ac:dyDescent="0.25">
      <c r="B44" s="16" t="s">
        <v>11</v>
      </c>
      <c r="C44" s="115">
        <f>('Fuel Switch NT'!P83+'Fuel Switch NT'!X83+'Fuel Switch NT'!AF83+'Fuel Switch NT'!$AN83+'Summary CO2 Savings'!K44)/($C$41-$N$4)</f>
        <v>0</v>
      </c>
      <c r="D44" s="115">
        <f>('Fuel Switch NT'!Q83+'Fuel Switch NT'!Y83+'Fuel Switch NT'!AG83+'Fuel Switch NT'!$AN83+'Summary CO2 Savings'!K44)/($C$41-$N$4)</f>
        <v>0</v>
      </c>
      <c r="E44" s="115">
        <f>'Fuel Switch NT'!BN83/($C$41-$N$4)</f>
        <v>0</v>
      </c>
      <c r="F44" s="115">
        <v>0</v>
      </c>
      <c r="G44" s="115">
        <v>0</v>
      </c>
      <c r="H44" s="115">
        <v>0</v>
      </c>
      <c r="I44" s="115">
        <f>'Fuel Switch NT'!BG83/($C$41-$N$4)</f>
        <v>78206.200135251798</v>
      </c>
      <c r="J44" s="115">
        <f>'Gas Supply'!E50*'INput Data'!$E$7</f>
        <v>0</v>
      </c>
      <c r="K44" s="115">
        <f>IF('Fuel Switch NT'!AX83=0,0,-'Fuel Switch NT'!AX83/($C$41-$N$4))</f>
        <v>0</v>
      </c>
      <c r="M44" s="16" t="s">
        <v>11</v>
      </c>
      <c r="N44" s="115">
        <f>('Fuel Switch NT'!P83+'Fuel Switch NT'!X83+'Fuel Switch NT'!AF83+'Fuel Switch NT'!$AU83+'Summary CO2 Savings'!V44)/($N$41-$N$4)</f>
        <v>0</v>
      </c>
      <c r="O44" s="115">
        <f>('Fuel Switch NT'!Q83+'Fuel Switch NT'!Y83+'Fuel Switch NT'!AG83+'Fuel Switch NT'!$AU83+'Summary CO2 Savings'!V44)/($N$41-$N$4)</f>
        <v>0</v>
      </c>
      <c r="P44" s="115">
        <f>'Fuel Switch NT'!BO83/($N$41-$N$4)</f>
        <v>0</v>
      </c>
      <c r="Q44" s="115">
        <v>0</v>
      </c>
      <c r="R44" s="115">
        <v>0</v>
      </c>
      <c r="S44" s="115">
        <v>0</v>
      </c>
      <c r="T44" s="115">
        <f>'Fuel Switch NT'!BM83/($N$41-$N$4)</f>
        <v>78206.200135251798</v>
      </c>
      <c r="U44" s="115">
        <f>'Gas Supply'!E50*'INput Data'!$E$7/($N$41-$N$4)</f>
        <v>0</v>
      </c>
      <c r="V44" s="115">
        <f>IF('Fuel Switch NT'!BA83=0,0,-'Fuel Switch NT'!BA83/($N$41-$N$4))</f>
        <v>0</v>
      </c>
      <c r="X44" s="16" t="s">
        <v>11</v>
      </c>
      <c r="Y44" s="115">
        <f>('Fuel Switch NT'!P120+'Fuel Switch NT'!X120+'Fuel Switch NT'!AF120+'Fuel Switch NT'!$AN120+'Summary CO2 Savings'!AG44)/($Y$41-$N$41)</f>
        <v>839.15391501269005</v>
      </c>
      <c r="Z44" s="115">
        <f>('Fuel Switch NT'!Q120+'Fuel Switch NT'!Y120+'Fuel Switch NT'!AG120+'Fuel Switch NT'!$AN120+'Summary CO2 Savings'!AG44)/($Y$41-$N$41)</f>
        <v>839.15391501269005</v>
      </c>
      <c r="AA44" s="115">
        <f>'Fuel Switch NT'!AX120/($Y$41-$N$41)</f>
        <v>0</v>
      </c>
      <c r="AB44" s="115">
        <v>0</v>
      </c>
      <c r="AC44" s="115">
        <v>0</v>
      </c>
      <c r="AD44" s="115">
        <v>0</v>
      </c>
      <c r="AE44" s="115">
        <f>'Fuel Switch NT'!AW120/($Y$41-$N$41)</f>
        <v>87623.598033178161</v>
      </c>
      <c r="AF44" s="115">
        <f>'Gas Supply'!K50*'INput Data'!$E$7/($Y$41-$N$41)</f>
        <v>72.08093525179855</v>
      </c>
      <c r="AG44" s="115">
        <f>IF('Fuel Switch NT'!AQ120=0,0,-'Fuel Switch NT'!AQ120/($Y$41-$N$41))</f>
        <v>0</v>
      </c>
    </row>
    <row r="45" spans="2:38" x14ac:dyDescent="0.25">
      <c r="B45" s="16" t="s">
        <v>12</v>
      </c>
      <c r="C45" s="115">
        <f>('Fuel Switch NT'!P84+'Fuel Switch NT'!X84+'Fuel Switch NT'!AF84+'Fuel Switch NT'!$AN84+'Summary CO2 Savings'!K45)/($C$41-$N$4)</f>
        <v>36021.325421781068</v>
      </c>
      <c r="D45" s="115">
        <f>('Fuel Switch NT'!Q84+'Fuel Switch NT'!Y84+'Fuel Switch NT'!AG84+'Fuel Switch NT'!$AN84+'Summary CO2 Savings'!K45)/($C$41-$N$4)</f>
        <v>12834.183835809748</v>
      </c>
      <c r="E45" s="115">
        <f>'Fuel Switch NT'!BN84/($C$41-$N$4)</f>
        <v>20976.273839992991</v>
      </c>
      <c r="F45" s="115">
        <v>0</v>
      </c>
      <c r="G45" s="115">
        <v>0</v>
      </c>
      <c r="H45" s="115">
        <v>0</v>
      </c>
      <c r="I45" s="115">
        <f>'Fuel Switch NT'!BG84/($C$41-$N$4)</f>
        <v>0</v>
      </c>
      <c r="J45" s="115">
        <f>'Gas Supply'!E51*'INput Data'!$E$7</f>
        <v>0</v>
      </c>
      <c r="K45" s="115">
        <f>IF('Fuel Switch NT'!AX84=0,0,-'Fuel Switch NT'!AX84/($C$41-$N$4))</f>
        <v>0</v>
      </c>
      <c r="M45" s="16" t="s">
        <v>12</v>
      </c>
      <c r="N45" s="115">
        <f>('Fuel Switch NT'!P84+'Fuel Switch NT'!X84+'Fuel Switch NT'!AF84+'Fuel Switch NT'!$AU84+'Summary CO2 Savings'!V45)/($N$41-$N$4)</f>
        <v>36021.325421781068</v>
      </c>
      <c r="O45" s="115">
        <f>('Fuel Switch NT'!Q84+'Fuel Switch NT'!Y84+'Fuel Switch NT'!AG84+'Fuel Switch NT'!$AU84+'Summary CO2 Savings'!V45)/($N$41-$N$4)</f>
        <v>12834.183835809748</v>
      </c>
      <c r="P45" s="115">
        <f>'Fuel Switch NT'!BO84/($N$41-$N$4)</f>
        <v>20976.273839992991</v>
      </c>
      <c r="Q45" s="115">
        <v>0</v>
      </c>
      <c r="R45" s="115">
        <v>0</v>
      </c>
      <c r="S45" s="115">
        <v>0</v>
      </c>
      <c r="T45" s="115">
        <f>'Fuel Switch NT'!BM84/($N$41-$N$4)</f>
        <v>0</v>
      </c>
      <c r="U45" s="115">
        <f>'Gas Supply'!E51*'INput Data'!$E$7/($N$41-$N$4)</f>
        <v>0</v>
      </c>
      <c r="V45" s="115">
        <f>IF('Fuel Switch NT'!BA84=0,0,-'Fuel Switch NT'!BA84/($N$41-$N$4))</f>
        <v>0</v>
      </c>
      <c r="X45" s="16" t="s">
        <v>12</v>
      </c>
      <c r="Y45" s="115">
        <f>('Fuel Switch NT'!P121+'Fuel Switch NT'!X121+'Fuel Switch NT'!AF121+'Fuel Switch NT'!$AN121+'Summary CO2 Savings'!AG45)/($Y$41-$N$41)</f>
        <v>5771.1514525181574</v>
      </c>
      <c r="Z45" s="115">
        <f>('Fuel Switch NT'!Q121+'Fuel Switch NT'!Y121+'Fuel Switch NT'!AG121+'Fuel Switch NT'!$AN121+'Summary CO2 Savings'!AG45)/($Y$41-$N$41)</f>
        <v>5771.1514525181574</v>
      </c>
      <c r="AA45" s="115">
        <f>'Fuel Switch NT'!AX121/($Y$41-$N$41)</f>
        <v>3443.8833683600046</v>
      </c>
      <c r="AB45" s="115">
        <v>0</v>
      </c>
      <c r="AC45" s="115">
        <v>0</v>
      </c>
      <c r="AD45" s="115">
        <v>0</v>
      </c>
      <c r="AE45" s="115">
        <f>'Fuel Switch NT'!AW121/($Y$41-$N$41)</f>
        <v>0</v>
      </c>
      <c r="AF45" s="115">
        <f>'Gas Supply'!K51*'INput Data'!$E$7/($Y$41-$N$41)</f>
        <v>0</v>
      </c>
      <c r="AG45" s="115">
        <f>IF('Fuel Switch NT'!AQ121=0,0,-'Fuel Switch NT'!AQ121/($Y$41-$N$41))</f>
        <v>0</v>
      </c>
    </row>
    <row r="46" spans="2:38" x14ac:dyDescent="0.25">
      <c r="B46" s="16" t="s">
        <v>13</v>
      </c>
      <c r="C46" s="115">
        <f>('Fuel Switch NT'!P85+'Fuel Switch NT'!X85+'Fuel Switch NT'!AF85+'Fuel Switch NT'!$AN85+'Summary CO2 Savings'!K46)/($C$41-$N$4)</f>
        <v>0</v>
      </c>
      <c r="D46" s="115">
        <f>('Fuel Switch NT'!Q85+'Fuel Switch NT'!Y85+'Fuel Switch NT'!AG85+'Fuel Switch NT'!$AN85+'Summary CO2 Savings'!K46)/($C$41-$N$4)</f>
        <v>0</v>
      </c>
      <c r="E46" s="115">
        <f>'Fuel Switch NT'!BN85/($C$41-$N$4)</f>
        <v>0</v>
      </c>
      <c r="F46" s="115">
        <v>0</v>
      </c>
      <c r="G46" s="115">
        <v>0</v>
      </c>
      <c r="H46" s="115">
        <v>0</v>
      </c>
      <c r="I46" s="115">
        <f>'Fuel Switch NT'!BG85/($C$41-$N$4)</f>
        <v>0</v>
      </c>
      <c r="J46" s="115">
        <f>'Gas Supply'!E52*'INput Data'!$E$7</f>
        <v>0</v>
      </c>
      <c r="K46" s="115">
        <f>IF('Fuel Switch NT'!AX85=0,0,-'Fuel Switch NT'!AX85/($C$41-$N$4))</f>
        <v>0</v>
      </c>
      <c r="M46" s="16" t="s">
        <v>13</v>
      </c>
      <c r="N46" s="115">
        <f>('Fuel Switch NT'!P85+'Fuel Switch NT'!X85+'Fuel Switch NT'!AF85+'Fuel Switch NT'!$AU85+'Summary CO2 Savings'!V46)/($N$41-$N$4)</f>
        <v>0</v>
      </c>
      <c r="O46" s="115">
        <f>('Fuel Switch NT'!Q85+'Fuel Switch NT'!Y85+'Fuel Switch NT'!AG85+'Fuel Switch NT'!$AU85+'Summary CO2 Savings'!V46)/($N$41-$N$4)</f>
        <v>0</v>
      </c>
      <c r="P46" s="115">
        <f>'Fuel Switch NT'!BO85/($N$41-$N$4)</f>
        <v>0</v>
      </c>
      <c r="Q46" s="115">
        <v>0</v>
      </c>
      <c r="R46" s="115">
        <v>0</v>
      </c>
      <c r="S46" s="115">
        <v>0</v>
      </c>
      <c r="T46" s="115">
        <f>'Fuel Switch NT'!BM85/($N$41-$N$4)</f>
        <v>0</v>
      </c>
      <c r="U46" s="115">
        <f>'Gas Supply'!E52*'INput Data'!$E$7/($N$41-$N$4)</f>
        <v>0</v>
      </c>
      <c r="V46" s="115">
        <f>IF('Fuel Switch NT'!BA85=0,0,-'Fuel Switch NT'!BA85/($N$41-$N$4))</f>
        <v>0</v>
      </c>
      <c r="X46" s="16" t="s">
        <v>13</v>
      </c>
      <c r="Y46" s="115">
        <f>('Fuel Switch NT'!P122+'Fuel Switch NT'!X122+'Fuel Switch NT'!AF122+'Fuel Switch NT'!$AN122+'Summary CO2 Savings'!AG46)/($Y$41-$N$41)</f>
        <v>0</v>
      </c>
      <c r="Z46" s="115">
        <f>('Fuel Switch NT'!Q122+'Fuel Switch NT'!Y122+'Fuel Switch NT'!AG122+'Fuel Switch NT'!$AN122+'Summary CO2 Savings'!AG46)/($Y$41-$N$41)</f>
        <v>0</v>
      </c>
      <c r="AA46" s="115">
        <f>'Fuel Switch NT'!AX122/($Y$41-$N$41)</f>
        <v>0</v>
      </c>
      <c r="AB46" s="115">
        <v>0</v>
      </c>
      <c r="AC46" s="115">
        <v>0</v>
      </c>
      <c r="AD46" s="115">
        <v>0</v>
      </c>
      <c r="AE46" s="115">
        <f>'Fuel Switch NT'!AW122/($Y$41-$N$41)</f>
        <v>0</v>
      </c>
      <c r="AF46" s="115">
        <f>'Gas Supply'!K52*'INput Data'!$E$7/($Y$41-$N$41)</f>
        <v>0</v>
      </c>
      <c r="AG46" s="115">
        <f>IF('Fuel Switch NT'!AQ122=0,0,-'Fuel Switch NT'!AQ122/($Y$41-$N$41))</f>
        <v>0</v>
      </c>
    </row>
    <row r="47" spans="2:38" x14ac:dyDescent="0.25">
      <c r="B47" s="16" t="s">
        <v>14</v>
      </c>
      <c r="C47" s="115">
        <f>('Fuel Switch NT'!P86+'Fuel Switch NT'!X86+'Fuel Switch NT'!AF86+'Fuel Switch NT'!$AN86+'Summary CO2 Savings'!K47)/($C$41-$N$4)</f>
        <v>0</v>
      </c>
      <c r="D47" s="115">
        <f>('Fuel Switch NT'!Q86+'Fuel Switch NT'!Y86+'Fuel Switch NT'!AG86+'Fuel Switch NT'!$AN86+'Summary CO2 Savings'!K47)/($C$41-$N$4)</f>
        <v>0</v>
      </c>
      <c r="E47" s="115">
        <f>'Fuel Switch NT'!BN86/($C$41-$N$4)</f>
        <v>0</v>
      </c>
      <c r="F47" s="115">
        <v>0</v>
      </c>
      <c r="G47" s="115">
        <v>0</v>
      </c>
      <c r="H47" s="115">
        <v>0</v>
      </c>
      <c r="I47" s="115">
        <f>'Fuel Switch NT'!BG86/($C$41-$N$4)</f>
        <v>0</v>
      </c>
      <c r="J47" s="115">
        <f>'Gas Supply'!E53*'INput Data'!$E$7</f>
        <v>0</v>
      </c>
      <c r="K47" s="115">
        <f>IF('Fuel Switch NT'!AX86=0,0,-'Fuel Switch NT'!AX86/($C$41-$N$4))</f>
        <v>0</v>
      </c>
      <c r="M47" s="16" t="s">
        <v>14</v>
      </c>
      <c r="N47" s="115">
        <f>('Fuel Switch NT'!P86+'Fuel Switch NT'!X86+'Fuel Switch NT'!AF86+'Fuel Switch NT'!$AU86+'Summary CO2 Savings'!V47)/($N$41-$N$4)</f>
        <v>0</v>
      </c>
      <c r="O47" s="115">
        <f>('Fuel Switch NT'!Q86+'Fuel Switch NT'!Y86+'Fuel Switch NT'!AG86+'Fuel Switch NT'!$AU86+'Summary CO2 Savings'!V47)/($N$41-$N$4)</f>
        <v>0</v>
      </c>
      <c r="P47" s="115">
        <f>'Fuel Switch NT'!BO86/($N$41-$N$4)</f>
        <v>0</v>
      </c>
      <c r="Q47" s="115">
        <v>0</v>
      </c>
      <c r="R47" s="115">
        <v>0</v>
      </c>
      <c r="S47" s="115">
        <v>0</v>
      </c>
      <c r="T47" s="115">
        <f>'Fuel Switch NT'!BM86/($N$41-$N$4)</f>
        <v>0</v>
      </c>
      <c r="U47" s="115">
        <f>'Gas Supply'!E53*'INput Data'!$E$7/($N$41-$N$4)</f>
        <v>0</v>
      </c>
      <c r="V47" s="115">
        <f>IF('Fuel Switch NT'!BA86=0,0,-'Fuel Switch NT'!BA86/($N$41-$N$4))</f>
        <v>0</v>
      </c>
      <c r="X47" s="16" t="s">
        <v>14</v>
      </c>
      <c r="Y47" s="115">
        <f>('Fuel Switch NT'!P123+'Fuel Switch NT'!X123+'Fuel Switch NT'!AF123+'Fuel Switch NT'!$AN123+'Summary CO2 Savings'!AG47)/($Y$41-$N$41)</f>
        <v>0</v>
      </c>
      <c r="Z47" s="115">
        <f>('Fuel Switch NT'!Q123+'Fuel Switch NT'!Y123+'Fuel Switch NT'!AG123+'Fuel Switch NT'!$AN123+'Summary CO2 Savings'!AG47)/($Y$41-$N$41)</f>
        <v>0</v>
      </c>
      <c r="AA47" s="115">
        <f>'Fuel Switch NT'!AX123/($Y$41-$N$41)</f>
        <v>0</v>
      </c>
      <c r="AB47" s="115">
        <v>0</v>
      </c>
      <c r="AC47" s="115">
        <v>0</v>
      </c>
      <c r="AD47" s="115">
        <v>0</v>
      </c>
      <c r="AE47" s="115">
        <f>'Fuel Switch NT'!AW123/($Y$41-$N$41)</f>
        <v>0</v>
      </c>
      <c r="AF47" s="115">
        <f>'Gas Supply'!K53*'INput Data'!$E$7/($Y$41-$N$41)</f>
        <v>0</v>
      </c>
      <c r="AG47" s="115">
        <f>IF('Fuel Switch NT'!AQ123=0,0,-'Fuel Switch NT'!AQ123/($Y$41-$N$41))</f>
        <v>0</v>
      </c>
    </row>
    <row r="48" spans="2:38" x14ac:dyDescent="0.25">
      <c r="B48" s="16" t="s">
        <v>15</v>
      </c>
      <c r="C48" s="115">
        <f>('Fuel Switch NT'!P87+'Fuel Switch NT'!X87+'Fuel Switch NT'!AF87+'Fuel Switch NT'!$AN87+'Summary CO2 Savings'!K48)/($C$41-$N$4)</f>
        <v>0</v>
      </c>
      <c r="D48" s="115">
        <f>('Fuel Switch NT'!Q87+'Fuel Switch NT'!Y87+'Fuel Switch NT'!AG87+'Fuel Switch NT'!$AN87+'Summary CO2 Savings'!K48)/($C$41-$N$4)</f>
        <v>0</v>
      </c>
      <c r="E48" s="115">
        <f>'Fuel Switch NT'!BN87/($C$41-$N$4)</f>
        <v>0</v>
      </c>
      <c r="F48" s="115">
        <v>0</v>
      </c>
      <c r="G48" s="115">
        <v>0</v>
      </c>
      <c r="H48" s="115">
        <v>0</v>
      </c>
      <c r="I48" s="115">
        <f>'Fuel Switch NT'!BG87/($C$41-$N$4)</f>
        <v>204867.8417266187</v>
      </c>
      <c r="J48" s="115">
        <f>'Gas Supply'!E54*'INput Data'!$E$7</f>
        <v>0</v>
      </c>
      <c r="K48" s="115">
        <f>IF('Fuel Switch NT'!AX87=0,0,-'Fuel Switch NT'!AX87/($C$41-$N$4))</f>
        <v>0</v>
      </c>
      <c r="M48" s="16" t="s">
        <v>15</v>
      </c>
      <c r="N48" s="115">
        <f>('Fuel Switch NT'!P87+'Fuel Switch NT'!X87+'Fuel Switch NT'!AF87+'Fuel Switch NT'!$AU87+'Summary CO2 Savings'!V48)/($N$41-$N$4)</f>
        <v>323873.4613276954</v>
      </c>
      <c r="O48" s="115">
        <f>('Fuel Switch NT'!Q87+'Fuel Switch NT'!Y87+'Fuel Switch NT'!AG87+'Fuel Switch NT'!$AU87+'Summary CO2 Savings'!V48)/($N$41-$N$4)</f>
        <v>323873.4613276954</v>
      </c>
      <c r="P48" s="115">
        <f>'Fuel Switch NT'!BO87/($N$41-$N$4)</f>
        <v>10350.358784596803</v>
      </c>
      <c r="Q48" s="115">
        <v>0</v>
      </c>
      <c r="R48" s="115">
        <v>0</v>
      </c>
      <c r="S48" s="115">
        <v>0</v>
      </c>
      <c r="T48" s="115">
        <f>'Fuel Switch NT'!BM87/($N$41-$N$4)</f>
        <v>364209.49640287767</v>
      </c>
      <c r="U48" s="115">
        <f>'Gas Supply'!E54*'INput Data'!$E$7/($N$41-$N$4)</f>
        <v>0</v>
      </c>
      <c r="V48" s="115">
        <f>IF('Fuel Switch NT'!BA87=0,0,-'Fuel Switch NT'!BA87/($N$41-$N$4))</f>
        <v>0</v>
      </c>
      <c r="X48" s="16" t="s">
        <v>15</v>
      </c>
      <c r="Y48" s="115">
        <f>('Fuel Switch NT'!P124+'Fuel Switch NT'!X124+'Fuel Switch NT'!AF124+'Fuel Switch NT'!$AN124+'Summary CO2 Savings'!AG48)/($Y$41-$N$41)</f>
        <v>164964.39463306154</v>
      </c>
      <c r="Z48" s="115">
        <f>('Fuel Switch NT'!Q124+'Fuel Switch NT'!Y124+'Fuel Switch NT'!AG124+'Fuel Switch NT'!$AN124+'Summary CO2 Savings'!AG48)/($Y$41-$N$41)</f>
        <v>164964.39463306154</v>
      </c>
      <c r="AA48" s="115">
        <f>'Fuel Switch NT'!AX124/($Y$41-$N$41)</f>
        <v>4133.9148315424918</v>
      </c>
      <c r="AB48" s="115">
        <v>0</v>
      </c>
      <c r="AC48" s="115">
        <v>0</v>
      </c>
      <c r="AD48" s="115">
        <v>0</v>
      </c>
      <c r="AE48" s="115">
        <f>'Fuel Switch NT'!AW124/($Y$41-$N$41)</f>
        <v>342890.07311802171</v>
      </c>
      <c r="AF48" s="115">
        <f>'Gas Supply'!K54*'INput Data'!$E$7/($Y$41-$N$41)</f>
        <v>0</v>
      </c>
      <c r="AG48" s="115">
        <f>IF('Fuel Switch NT'!AQ124=0,0,-'Fuel Switch NT'!AQ124/($Y$41-$N$41))</f>
        <v>0</v>
      </c>
    </row>
    <row r="49" spans="2:33" x14ac:dyDescent="0.25">
      <c r="B49" s="16" t="s">
        <v>16</v>
      </c>
      <c r="C49" s="115">
        <f>('Fuel Switch NT'!P88+'Fuel Switch NT'!X88+'Fuel Switch NT'!AF88+'Fuel Switch NT'!$AN88+'Summary CO2 Savings'!K49)/($C$41-$N$4)</f>
        <v>1138659.0614856521</v>
      </c>
      <c r="D49" s="115">
        <f>('Fuel Switch NT'!Q88+'Fuel Switch NT'!Y88+'Fuel Switch NT'!AG88+'Fuel Switch NT'!$AN88+'Summary CO2 Savings'!K49)/($C$41-$N$4)</f>
        <v>936655.22669518425</v>
      </c>
      <c r="E49" s="115">
        <f>'Fuel Switch NT'!BN88/($C$41-$N$4)</f>
        <v>26113.637559155199</v>
      </c>
      <c r="F49" s="115">
        <v>0</v>
      </c>
      <c r="G49" s="115">
        <v>0</v>
      </c>
      <c r="H49" s="115">
        <v>0</v>
      </c>
      <c r="I49" s="115">
        <f>'Fuel Switch NT'!BG88/($C$41-$N$4)</f>
        <v>688032.68426119967</v>
      </c>
      <c r="J49" s="115">
        <f>'Gas Supply'!E55*'INput Data'!$E$7</f>
        <v>0</v>
      </c>
      <c r="K49" s="115">
        <f>IF('Fuel Switch NT'!AX88=0,0,-'Fuel Switch NT'!AX88/($C$41-$N$4))</f>
        <v>0</v>
      </c>
      <c r="M49" s="16" t="s">
        <v>16</v>
      </c>
      <c r="N49" s="115">
        <f>('Fuel Switch NT'!P88+'Fuel Switch NT'!X88+'Fuel Switch NT'!AF88+'Fuel Switch NT'!$AU88+'Summary CO2 Savings'!V49)/($N$41-$N$4)</f>
        <v>2125829.4677908113</v>
      </c>
      <c r="O49" s="115">
        <f>('Fuel Switch NT'!Q88+'Fuel Switch NT'!Y88+'Fuel Switch NT'!AG88+'Fuel Switch NT'!$AU88+'Summary CO2 Savings'!V49)/($N$41-$N$4)</f>
        <v>1923825.633000344</v>
      </c>
      <c r="P49" s="115">
        <f>'Fuel Switch NT'!BO88/($N$41-$N$4)</f>
        <v>48753.083440122035</v>
      </c>
      <c r="Q49" s="115">
        <v>0</v>
      </c>
      <c r="R49" s="115">
        <v>0</v>
      </c>
      <c r="S49" s="115">
        <v>0</v>
      </c>
      <c r="T49" s="115">
        <f>'Fuel Switch NT'!BM88/($N$41-$N$4)</f>
        <v>739621.0522948429</v>
      </c>
      <c r="U49" s="115">
        <f>'Gas Supply'!E55*'INput Data'!$E$7/($N$41-$N$4)</f>
        <v>0</v>
      </c>
      <c r="V49" s="115">
        <f>IF('Fuel Switch NT'!BA88=0,0,-'Fuel Switch NT'!BA88/($N$41-$N$4))</f>
        <v>0</v>
      </c>
      <c r="X49" s="16" t="s">
        <v>16</v>
      </c>
      <c r="Y49" s="115">
        <f>('Fuel Switch NT'!P125+'Fuel Switch NT'!X125+'Fuel Switch NT'!AF125+'Fuel Switch NT'!$AN125+'Summary CO2 Savings'!AG49)/($Y$41-$N$41)</f>
        <v>267100.04640447418</v>
      </c>
      <c r="Z49" s="115">
        <f>('Fuel Switch NT'!Q125+'Fuel Switch NT'!Y125+'Fuel Switch NT'!AG125+'Fuel Switch NT'!$AN125+'Summary CO2 Savings'!AG49)/($Y$41-$N$41)</f>
        <v>267100.04640447418</v>
      </c>
      <c r="AA49" s="115">
        <f>'Fuel Switch NT'!AX125/($Y$41-$N$41)</f>
        <v>0</v>
      </c>
      <c r="AB49" s="115">
        <v>0</v>
      </c>
      <c r="AC49" s="115">
        <v>0</v>
      </c>
      <c r="AD49" s="115">
        <v>0</v>
      </c>
      <c r="AE49" s="115">
        <f>'Fuel Switch NT'!AW125/($Y$41-$N$41)</f>
        <v>1274503.1974836108</v>
      </c>
      <c r="AF49" s="115">
        <f>'Gas Supply'!K55*'INput Data'!$E$7/($Y$41-$N$41)</f>
        <v>50528.735611510798</v>
      </c>
      <c r="AG49" s="115">
        <f>IF('Fuel Switch NT'!AQ125=0,0,-'Fuel Switch NT'!AQ125/($Y$41-$N$41))</f>
        <v>0</v>
      </c>
    </row>
    <row r="50" spans="2:33" x14ac:dyDescent="0.25">
      <c r="B50" s="16" t="s">
        <v>17</v>
      </c>
      <c r="C50" s="115">
        <f>('Fuel Switch NT'!P89+'Fuel Switch NT'!X89+'Fuel Switch NT'!AF89+'Fuel Switch NT'!$AN89+'Summary CO2 Savings'!K50)/($C$41-$N$4)</f>
        <v>0</v>
      </c>
      <c r="D50" s="115">
        <f>('Fuel Switch NT'!Q89+'Fuel Switch NT'!Y89+'Fuel Switch NT'!AG89+'Fuel Switch NT'!$AN89+'Summary CO2 Savings'!K50)/($C$41-$N$4)</f>
        <v>0</v>
      </c>
      <c r="E50" s="115">
        <f>'Fuel Switch NT'!BN89/($C$41-$N$4)</f>
        <v>0</v>
      </c>
      <c r="F50" s="115">
        <v>0</v>
      </c>
      <c r="G50" s="115">
        <v>0</v>
      </c>
      <c r="H50" s="115">
        <v>0</v>
      </c>
      <c r="I50" s="115">
        <f>'Fuel Switch NT'!BG89/($C$41-$N$4)</f>
        <v>243811.29496402876</v>
      </c>
      <c r="J50" s="115">
        <f>'Gas Supply'!E56*'INput Data'!$E$7</f>
        <v>0</v>
      </c>
      <c r="K50" s="115">
        <f>IF('Fuel Switch NT'!AX89=0,0,-'Fuel Switch NT'!AX89/($C$41-$N$4))</f>
        <v>0</v>
      </c>
      <c r="M50" s="16" t="s">
        <v>17</v>
      </c>
      <c r="N50" s="115">
        <f>('Fuel Switch NT'!P89+'Fuel Switch NT'!X89+'Fuel Switch NT'!AF89+'Fuel Switch NT'!$AU89+'Summary CO2 Savings'!V50)/($N$41-$N$4)</f>
        <v>0</v>
      </c>
      <c r="O50" s="115">
        <f>('Fuel Switch NT'!Q89+'Fuel Switch NT'!Y89+'Fuel Switch NT'!AG89+'Fuel Switch NT'!$AU89+'Summary CO2 Savings'!V50)/($N$41-$N$4)</f>
        <v>0</v>
      </c>
      <c r="P50" s="115">
        <f>'Fuel Switch NT'!BO89/($N$41-$N$4)</f>
        <v>0</v>
      </c>
      <c r="Q50" s="115">
        <v>0</v>
      </c>
      <c r="R50" s="115">
        <v>0</v>
      </c>
      <c r="S50" s="115">
        <v>0</v>
      </c>
      <c r="T50" s="115">
        <f>'Fuel Switch NT'!BM89/($N$41-$N$4)</f>
        <v>243811.29496402876</v>
      </c>
      <c r="U50" s="115">
        <f>'Gas Supply'!E56*'INput Data'!$E$7/($N$41-$N$4)</f>
        <v>0</v>
      </c>
      <c r="V50" s="115">
        <f>IF('Fuel Switch NT'!BA89=0,0,-'Fuel Switch NT'!BA89/($N$41-$N$4))</f>
        <v>0</v>
      </c>
      <c r="X50" s="16" t="s">
        <v>17</v>
      </c>
      <c r="Y50" s="115">
        <f>('Fuel Switch NT'!P126+'Fuel Switch NT'!X126+'Fuel Switch NT'!AF126+'Fuel Switch NT'!$AN126+'Summary CO2 Savings'!AG50)/($Y$41-$N$41)</f>
        <v>1355.0958471637834</v>
      </c>
      <c r="Z50" s="115">
        <f>('Fuel Switch NT'!Q126+'Fuel Switch NT'!Y126+'Fuel Switch NT'!AG126+'Fuel Switch NT'!$AN126+'Summary CO2 Savings'!AG50)/($Y$41-$N$41)</f>
        <v>1355.0958471637834</v>
      </c>
      <c r="AA50" s="115">
        <f>'Fuel Switch NT'!AX126/($Y$41-$N$41)</f>
        <v>569.72795006674494</v>
      </c>
      <c r="AB50" s="115">
        <v>0</v>
      </c>
      <c r="AC50" s="115">
        <v>0</v>
      </c>
      <c r="AD50" s="115">
        <v>0</v>
      </c>
      <c r="AE50" s="115">
        <f>'Fuel Switch NT'!AW126/($Y$41-$N$41)</f>
        <v>123260.74332917816</v>
      </c>
      <c r="AF50" s="115">
        <f>'Gas Supply'!K56*'INput Data'!$E$7/($Y$41-$N$41)</f>
        <v>0</v>
      </c>
      <c r="AG50" s="115">
        <f>IF('Fuel Switch NT'!AQ126=0,0,-'Fuel Switch NT'!AQ126/($Y$41-$N$41))</f>
        <v>0</v>
      </c>
    </row>
    <row r="51" spans="2:33" x14ac:dyDescent="0.25">
      <c r="B51" s="16" t="s">
        <v>18</v>
      </c>
      <c r="C51" s="115">
        <f>('Fuel Switch NT'!P90+'Fuel Switch NT'!X90+'Fuel Switch NT'!AF90+'Fuel Switch NT'!$AN90+'Summary CO2 Savings'!K51)/($C$41-$N$4)</f>
        <v>0</v>
      </c>
      <c r="D51" s="115">
        <f>('Fuel Switch NT'!Q90+'Fuel Switch NT'!Y90+'Fuel Switch NT'!AG90+'Fuel Switch NT'!$AN90+'Summary CO2 Savings'!K51)/($C$41-$N$4)</f>
        <v>0</v>
      </c>
      <c r="E51" s="115">
        <f>'Fuel Switch NT'!BN90/($C$41-$N$4)</f>
        <v>0</v>
      </c>
      <c r="F51" s="115">
        <v>0</v>
      </c>
      <c r="G51" s="115">
        <v>0</v>
      </c>
      <c r="H51" s="115">
        <v>0</v>
      </c>
      <c r="I51" s="115">
        <f>'Fuel Switch NT'!BG90/($C$41-$N$4)</f>
        <v>10543.163069784174</v>
      </c>
      <c r="J51" s="115">
        <f>'Gas Supply'!E57*'INput Data'!$E$7</f>
        <v>0</v>
      </c>
      <c r="K51" s="115">
        <f>IF('Fuel Switch NT'!AX90=0,0,-'Fuel Switch NT'!AX90/($C$41-$N$4))</f>
        <v>0</v>
      </c>
      <c r="M51" s="16" t="s">
        <v>18</v>
      </c>
      <c r="N51" s="115">
        <f>('Fuel Switch NT'!P90+'Fuel Switch NT'!X90+'Fuel Switch NT'!AF90+'Fuel Switch NT'!$AU90+'Summary CO2 Savings'!V51)/($N$41-$N$4)</f>
        <v>0</v>
      </c>
      <c r="O51" s="115">
        <f>('Fuel Switch NT'!Q90+'Fuel Switch NT'!Y90+'Fuel Switch NT'!AG90+'Fuel Switch NT'!$AU90+'Summary CO2 Savings'!V51)/($N$41-$N$4)</f>
        <v>0</v>
      </c>
      <c r="P51" s="115">
        <f>'Fuel Switch NT'!BO90/($N$41-$N$4)</f>
        <v>0</v>
      </c>
      <c r="Q51" s="115">
        <v>0</v>
      </c>
      <c r="R51" s="115">
        <v>0</v>
      </c>
      <c r="S51" s="115">
        <v>0</v>
      </c>
      <c r="T51" s="115">
        <f>'Fuel Switch NT'!BM90/($N$41-$N$4)</f>
        <v>10543.163069784174</v>
      </c>
      <c r="U51" s="115">
        <f>'Gas Supply'!E57*'INput Data'!$E$7/($N$41-$N$4)</f>
        <v>0</v>
      </c>
      <c r="V51" s="115">
        <f>IF('Fuel Switch NT'!BA90=0,0,-'Fuel Switch NT'!BA90/($N$41-$N$4))</f>
        <v>0</v>
      </c>
      <c r="X51" s="16" t="s">
        <v>18</v>
      </c>
      <c r="Y51" s="115">
        <f>('Fuel Switch NT'!P127+'Fuel Switch NT'!X127+'Fuel Switch NT'!AF127+'Fuel Switch NT'!$AN127+'Summary CO2 Savings'!AG51)/($Y$41-$N$41)</f>
        <v>0</v>
      </c>
      <c r="Z51" s="115">
        <f>('Fuel Switch NT'!Q127+'Fuel Switch NT'!Y127+'Fuel Switch NT'!AG127+'Fuel Switch NT'!$AN127+'Summary CO2 Savings'!AG51)/($Y$41-$N$41)</f>
        <v>0</v>
      </c>
      <c r="AA51" s="115">
        <f>'Fuel Switch NT'!AX127/($Y$41-$N$41)</f>
        <v>0</v>
      </c>
      <c r="AB51" s="115">
        <v>0</v>
      </c>
      <c r="AC51" s="115">
        <v>0</v>
      </c>
      <c r="AD51" s="115">
        <v>0</v>
      </c>
      <c r="AE51" s="115">
        <f>'Fuel Switch NT'!AW127/($Y$41-$N$41)</f>
        <v>6160.2529694244604</v>
      </c>
      <c r="AF51" s="115">
        <f>'Gas Supply'!K57*'INput Data'!$E$7/($Y$41-$N$41)</f>
        <v>0</v>
      </c>
      <c r="AG51" s="115">
        <f>IF('Fuel Switch NT'!AQ127=0,0,-'Fuel Switch NT'!AQ127/($Y$41-$N$41))</f>
        <v>0</v>
      </c>
    </row>
    <row r="52" spans="2:33" x14ac:dyDescent="0.25">
      <c r="B52" s="16" t="s">
        <v>19</v>
      </c>
      <c r="C52" s="115">
        <f>('Fuel Switch NT'!P91+'Fuel Switch NT'!X91+'Fuel Switch NT'!AF91+'Fuel Switch NT'!$AN91+'Summary CO2 Savings'!K52)/($C$41-$N$4)</f>
        <v>0</v>
      </c>
      <c r="D52" s="115">
        <f>('Fuel Switch NT'!Q91+'Fuel Switch NT'!Y91+'Fuel Switch NT'!AG91+'Fuel Switch NT'!$AN91+'Summary CO2 Savings'!K52)/($C$41-$N$4)</f>
        <v>0</v>
      </c>
      <c r="E52" s="115">
        <f>'Fuel Switch NT'!BN91/($C$41-$N$4)</f>
        <v>0</v>
      </c>
      <c r="F52" s="115">
        <v>0</v>
      </c>
      <c r="G52" s="115">
        <v>0</v>
      </c>
      <c r="H52" s="115">
        <v>0</v>
      </c>
      <c r="I52" s="115">
        <f>'Fuel Switch NT'!BG91/($C$41-$N$4)</f>
        <v>245075.17985611511</v>
      </c>
      <c r="J52" s="115">
        <f>'Gas Supply'!E58*'INput Data'!$E$7</f>
        <v>0</v>
      </c>
      <c r="K52" s="115">
        <f>IF('Fuel Switch NT'!AX91=0,0,-'Fuel Switch NT'!AX91/($C$41-$N$4))</f>
        <v>0</v>
      </c>
      <c r="M52" s="16" t="s">
        <v>19</v>
      </c>
      <c r="N52" s="115">
        <f>('Fuel Switch NT'!P91+'Fuel Switch NT'!X91+'Fuel Switch NT'!AF91+'Fuel Switch NT'!$AU91+'Summary CO2 Savings'!V52)/($N$41-$N$4)</f>
        <v>0</v>
      </c>
      <c r="O52" s="115">
        <f>('Fuel Switch NT'!Q91+'Fuel Switch NT'!Y91+'Fuel Switch NT'!AG91+'Fuel Switch NT'!$AU91+'Summary CO2 Savings'!V52)/($N$41-$N$4)</f>
        <v>0</v>
      </c>
      <c r="P52" s="115">
        <f>'Fuel Switch NT'!BO91/($N$41-$N$4)</f>
        <v>0</v>
      </c>
      <c r="Q52" s="115">
        <v>0</v>
      </c>
      <c r="R52" s="115">
        <v>0</v>
      </c>
      <c r="S52" s="115">
        <v>0</v>
      </c>
      <c r="T52" s="115">
        <f>'Fuel Switch NT'!BM91/($N$41-$N$4)</f>
        <v>245075.17985611511</v>
      </c>
      <c r="U52" s="115">
        <f>'Gas Supply'!E58*'INput Data'!$E$7/($N$41-$N$4)</f>
        <v>0</v>
      </c>
      <c r="V52" s="115">
        <f>IF('Fuel Switch NT'!BA91=0,0,-'Fuel Switch NT'!BA91/($N$41-$N$4))</f>
        <v>0</v>
      </c>
      <c r="X52" s="16" t="s">
        <v>19</v>
      </c>
      <c r="Y52" s="115">
        <f>('Fuel Switch NT'!P128+'Fuel Switch NT'!X128+'Fuel Switch NT'!AF128+'Fuel Switch NT'!$AN128+'Summary CO2 Savings'!AG52)/($Y$41-$N$41)</f>
        <v>24960.876843369693</v>
      </c>
      <c r="Z52" s="115">
        <f>('Fuel Switch NT'!Q128+'Fuel Switch NT'!Y128+'Fuel Switch NT'!AG128+'Fuel Switch NT'!$AN128+'Summary CO2 Savings'!AG52)/($Y$41-$N$41)</f>
        <v>24960.876843369693</v>
      </c>
      <c r="AA52" s="115">
        <f>'Fuel Switch NT'!AX128/($Y$41-$N$41)</f>
        <v>78.624554069470804</v>
      </c>
      <c r="AB52" s="115">
        <v>0</v>
      </c>
      <c r="AC52" s="115">
        <v>0</v>
      </c>
      <c r="AD52" s="115">
        <v>0</v>
      </c>
      <c r="AE52" s="115">
        <f>'Fuel Switch NT'!AW128/($Y$41-$N$41)</f>
        <v>479070.76892970054</v>
      </c>
      <c r="AF52" s="115">
        <f>'Gas Supply'!K58*'INput Data'!$E$7/($Y$41-$N$41)</f>
        <v>151009.559352518</v>
      </c>
      <c r="AG52" s="115">
        <f>IF('Fuel Switch NT'!AQ128=0,0,-'Fuel Switch NT'!AQ128/($Y$41-$N$41))</f>
        <v>0</v>
      </c>
    </row>
    <row r="53" spans="2:33" x14ac:dyDescent="0.25">
      <c r="B53" s="16" t="s">
        <v>20</v>
      </c>
      <c r="C53" s="115">
        <f>('Fuel Switch NT'!P92+'Fuel Switch NT'!X92+'Fuel Switch NT'!AF92+'Fuel Switch NT'!$AN92+'Summary CO2 Savings'!K53)/($C$41-$N$4)</f>
        <v>5.0732374100718989</v>
      </c>
      <c r="D53" s="115">
        <f>('Fuel Switch NT'!Q92+'Fuel Switch NT'!Y92+'Fuel Switch NT'!AG92+'Fuel Switch NT'!$AN92+'Summary CO2 Savings'!K53)/($C$41-$N$4)</f>
        <v>5.0732374100718989</v>
      </c>
      <c r="E53" s="115">
        <f>'Fuel Switch NT'!BN92/($C$41-$N$4)</f>
        <v>0</v>
      </c>
      <c r="F53" s="115">
        <v>0</v>
      </c>
      <c r="G53" s="115">
        <v>0</v>
      </c>
      <c r="H53" s="115">
        <v>0</v>
      </c>
      <c r="I53" s="115">
        <f>'Fuel Switch NT'!BG92/($C$41-$N$4)</f>
        <v>7232.9149640287769</v>
      </c>
      <c r="J53" s="115">
        <f>'Gas Supply'!E59*'INput Data'!$E$7</f>
        <v>0</v>
      </c>
      <c r="K53" s="115">
        <f>IF('Fuel Switch NT'!AX92=0,0,-'Fuel Switch NT'!AX92/($C$41-$N$4))</f>
        <v>0</v>
      </c>
      <c r="M53" s="16" t="s">
        <v>20</v>
      </c>
      <c r="N53" s="115">
        <f>('Fuel Switch NT'!P92+'Fuel Switch NT'!X92+'Fuel Switch NT'!AF92+'Fuel Switch NT'!$AU92+'Summary CO2 Savings'!V53)/($N$41-$N$4)</f>
        <v>-94175.348380502313</v>
      </c>
      <c r="O53" s="115">
        <f>('Fuel Switch NT'!Q92+'Fuel Switch NT'!Y92+'Fuel Switch NT'!AG92+'Fuel Switch NT'!$AU92+'Summary CO2 Savings'!V53)/($N$41-$N$4)</f>
        <v>-94175.348380502313</v>
      </c>
      <c r="P53" s="115">
        <f>'Fuel Switch NT'!BO92/($N$41-$N$4)</f>
        <v>0</v>
      </c>
      <c r="Q53" s="115">
        <v>0</v>
      </c>
      <c r="R53" s="115">
        <v>0</v>
      </c>
      <c r="S53" s="115">
        <v>0</v>
      </c>
      <c r="T53" s="115">
        <f>'Fuel Switch NT'!BM92/($N$41-$N$4)</f>
        <v>7232.9149640287769</v>
      </c>
      <c r="U53" s="115">
        <f>'Gas Supply'!E59*'INput Data'!$E$7/($N$41-$N$4)</f>
        <v>0</v>
      </c>
      <c r="V53" s="115">
        <f>IF('Fuel Switch NT'!BA92=0,0,-'Fuel Switch NT'!BA92/($N$41-$N$4))</f>
        <v>-94180.421617912391</v>
      </c>
      <c r="X53" s="16" t="s">
        <v>20</v>
      </c>
      <c r="Y53" s="115">
        <f>('Fuel Switch NT'!P129+'Fuel Switch NT'!X129+'Fuel Switch NT'!AF129+'Fuel Switch NT'!$AN129+'Summary CO2 Savings'!AG53)/($Y$41-$N$41)</f>
        <v>0</v>
      </c>
      <c r="Z53" s="115">
        <f>('Fuel Switch NT'!Q129+'Fuel Switch NT'!Y129+'Fuel Switch NT'!AG129+'Fuel Switch NT'!$AN129+'Summary CO2 Savings'!AG53)/($Y$41-$N$41)</f>
        <v>0</v>
      </c>
      <c r="AA53" s="115">
        <f>'Fuel Switch NT'!AX129/($Y$41-$N$41)</f>
        <v>0</v>
      </c>
      <c r="AB53" s="115">
        <v>0</v>
      </c>
      <c r="AC53" s="115">
        <v>0</v>
      </c>
      <c r="AD53" s="115">
        <v>0</v>
      </c>
      <c r="AE53" s="115">
        <f>'Fuel Switch NT'!AW129/($Y$41-$N$41)</f>
        <v>5055.5395683453235</v>
      </c>
      <c r="AF53" s="115">
        <f>'Gas Supply'!K59*'INput Data'!$E$7/($Y$41-$N$41)</f>
        <v>0</v>
      </c>
      <c r="AG53" s="115">
        <f>IF('Fuel Switch NT'!AQ129=0,0,-'Fuel Switch NT'!AQ129/($Y$41-$N$41))</f>
        <v>0</v>
      </c>
    </row>
    <row r="54" spans="2:33" x14ac:dyDescent="0.25">
      <c r="B54" s="16" t="s">
        <v>21</v>
      </c>
      <c r="C54" s="115">
        <f>('Fuel Switch NT'!P93+'Fuel Switch NT'!X93+'Fuel Switch NT'!AF93+'Fuel Switch NT'!$AN93+'Summary CO2 Savings'!K54)/($C$41-$N$4)</f>
        <v>60765.514640764763</v>
      </c>
      <c r="D54" s="115">
        <f>('Fuel Switch NT'!Q93+'Fuel Switch NT'!Y93+'Fuel Switch NT'!AG93+'Fuel Switch NT'!$AN93+'Summary CO2 Savings'!K54)/($C$41-$N$4)</f>
        <v>60765.514640764763</v>
      </c>
      <c r="E54" s="115">
        <f>'Fuel Switch NT'!BN93/($C$41-$N$4)</f>
        <v>0</v>
      </c>
      <c r="F54" s="115">
        <v>0</v>
      </c>
      <c r="G54" s="115">
        <v>0</v>
      </c>
      <c r="H54" s="115">
        <v>0</v>
      </c>
      <c r="I54" s="115">
        <f>'Fuel Switch NT'!BG93/($C$41-$N$4)</f>
        <v>1719614.435504074</v>
      </c>
      <c r="J54" s="115">
        <f>'Gas Supply'!E60*'INput Data'!$E$7</f>
        <v>0</v>
      </c>
      <c r="K54" s="115">
        <f>IF('Fuel Switch NT'!AX93=0,0,-'Fuel Switch NT'!AX93/($C$41-$N$4))</f>
        <v>0</v>
      </c>
      <c r="M54" s="16" t="s">
        <v>21</v>
      </c>
      <c r="N54" s="115">
        <f>('Fuel Switch NT'!P93+'Fuel Switch NT'!X93+'Fuel Switch NT'!AF93+'Fuel Switch NT'!$AU93+'Summary CO2 Savings'!V54)/($N$41-$N$4)</f>
        <v>-2060861.3634043219</v>
      </c>
      <c r="O54" s="115">
        <f>('Fuel Switch NT'!Q93+'Fuel Switch NT'!Y93+'Fuel Switch NT'!AG93+'Fuel Switch NT'!$AU93+'Summary CO2 Savings'!V54)/($N$41-$N$4)</f>
        <v>-2060861.3634043219</v>
      </c>
      <c r="P54" s="115">
        <f>'Fuel Switch NT'!BO93/($N$41-$N$4)</f>
        <v>0</v>
      </c>
      <c r="Q54" s="115">
        <v>0</v>
      </c>
      <c r="R54" s="115">
        <v>0</v>
      </c>
      <c r="S54" s="115">
        <v>0</v>
      </c>
      <c r="T54" s="115">
        <f>'Fuel Switch NT'!BM93/($N$41-$N$4)</f>
        <v>1719610.331906952</v>
      </c>
      <c r="U54" s="115">
        <f>'Gas Supply'!E60*'INput Data'!$E$7/($N$41-$N$4)</f>
        <v>0</v>
      </c>
      <c r="V54" s="115">
        <f>IF('Fuel Switch NT'!BA93=0,0,-'Fuel Switch NT'!BA93/($N$41-$N$4))</f>
        <v>-2121622.7744479645</v>
      </c>
      <c r="X54" s="16" t="s">
        <v>21</v>
      </c>
      <c r="Y54" s="115">
        <f>('Fuel Switch NT'!P130+'Fuel Switch NT'!X130+'Fuel Switch NT'!AF130+'Fuel Switch NT'!$AN130+'Summary CO2 Savings'!AG54)/($Y$41-$N$41)</f>
        <v>53716.305449979831</v>
      </c>
      <c r="Z54" s="115">
        <f>('Fuel Switch NT'!Q130+'Fuel Switch NT'!Y130+'Fuel Switch NT'!AG130+'Fuel Switch NT'!$AN130+'Summary CO2 Savings'!AG54)/($Y$41-$N$41)</f>
        <v>53716.305449979831</v>
      </c>
      <c r="AA54" s="115">
        <f>'Fuel Switch NT'!AX130/($Y$41-$N$41)</f>
        <v>0</v>
      </c>
      <c r="AB54" s="115">
        <v>0</v>
      </c>
      <c r="AC54" s="115">
        <v>0</v>
      </c>
      <c r="AD54" s="115">
        <v>0</v>
      </c>
      <c r="AE54" s="115">
        <f>'Fuel Switch NT'!AW130/($Y$41-$N$41)</f>
        <v>2561737.8881837931</v>
      </c>
      <c r="AF54" s="115">
        <f>'Gas Supply'!K60*'INput Data'!$E$7/($Y$41-$N$41)</f>
        <v>1585.7805755395682</v>
      </c>
      <c r="AG54" s="115">
        <f>IF('Fuel Switch NT'!AQ130=0,0,-'Fuel Switch NT'!AQ130/($Y$41-$N$41))</f>
        <v>0</v>
      </c>
    </row>
    <row r="55" spans="2:33" x14ac:dyDescent="0.25">
      <c r="B55" s="16" t="s">
        <v>22</v>
      </c>
      <c r="C55" s="115">
        <f>('Fuel Switch NT'!P94+'Fuel Switch NT'!X94+'Fuel Switch NT'!AF94+'Fuel Switch NT'!$AN94+'Summary CO2 Savings'!K55)/($C$41-$N$4)</f>
        <v>47025.251798561148</v>
      </c>
      <c r="D55" s="115">
        <f>('Fuel Switch NT'!Q94+'Fuel Switch NT'!Y94+'Fuel Switch NT'!AG94+'Fuel Switch NT'!$AN94+'Summary CO2 Savings'!K55)/($C$41-$N$4)</f>
        <v>-170978.50190802256</v>
      </c>
      <c r="E55" s="115">
        <f>'Fuel Switch NT'!BN94/($C$41-$N$4)</f>
        <v>0</v>
      </c>
      <c r="F55" s="115">
        <v>0</v>
      </c>
      <c r="G55" s="115">
        <v>0</v>
      </c>
      <c r="H55" s="115">
        <v>0</v>
      </c>
      <c r="I55" s="115">
        <f>'Fuel Switch NT'!BG94/($C$41-$N$4)</f>
        <v>0</v>
      </c>
      <c r="J55" s="115">
        <f>'Gas Supply'!E61*'INput Data'!$E$7</f>
        <v>0</v>
      </c>
      <c r="K55" s="115">
        <f>IF('Fuel Switch NT'!AX94=0,0,-'Fuel Switch NT'!AX94/($C$41-$N$4))</f>
        <v>0</v>
      </c>
      <c r="M55" s="16" t="s">
        <v>22</v>
      </c>
      <c r="N55" s="115">
        <f>('Fuel Switch NT'!P94+'Fuel Switch NT'!X94+'Fuel Switch NT'!AF94+'Fuel Switch NT'!$AU94+'Summary CO2 Savings'!V55)/($N$41-$N$4)</f>
        <v>47025.251798561148</v>
      </c>
      <c r="O55" s="115">
        <f>('Fuel Switch NT'!Q94+'Fuel Switch NT'!Y94+'Fuel Switch NT'!AG94+'Fuel Switch NT'!$AU94+'Summary CO2 Savings'!V55)/($N$41-$N$4)</f>
        <v>-170978.50190802256</v>
      </c>
      <c r="P55" s="115">
        <f>'Fuel Switch NT'!BO94/($N$41-$N$4)</f>
        <v>0</v>
      </c>
      <c r="Q55" s="115">
        <v>0</v>
      </c>
      <c r="R55" s="115">
        <v>0</v>
      </c>
      <c r="S55" s="115">
        <v>0</v>
      </c>
      <c r="T55" s="115">
        <f>'Fuel Switch NT'!BM94/($N$41-$N$4)</f>
        <v>0</v>
      </c>
      <c r="U55" s="115">
        <f>'Gas Supply'!E61*'INput Data'!$E$7/($N$41-$N$4)</f>
        <v>0</v>
      </c>
      <c r="V55" s="115">
        <f>IF('Fuel Switch NT'!BA94=0,0,-'Fuel Switch NT'!BA94/($N$41-$N$4))</f>
        <v>0</v>
      </c>
      <c r="X55" s="16" t="s">
        <v>22</v>
      </c>
      <c r="Y55" s="115">
        <f>('Fuel Switch NT'!P131+'Fuel Switch NT'!X131+'Fuel Switch NT'!AF131+'Fuel Switch NT'!$AN131+'Summary CO2 Savings'!AG55)/($Y$41-$N$41)</f>
        <v>22383.632935877522</v>
      </c>
      <c r="Z55" s="115">
        <f>('Fuel Switch NT'!Q131+'Fuel Switch NT'!Y131+'Fuel Switch NT'!AG131+'Fuel Switch NT'!$AN131+'Summary CO2 Savings'!AG55)/($Y$41-$N$41)</f>
        <v>22383.632935877522</v>
      </c>
      <c r="AA55" s="115">
        <f>'Fuel Switch NT'!AX131/($Y$41-$N$41)</f>
        <v>0</v>
      </c>
      <c r="AB55" s="115">
        <v>0</v>
      </c>
      <c r="AC55" s="115">
        <v>0</v>
      </c>
      <c r="AD55" s="115">
        <v>0</v>
      </c>
      <c r="AE55" s="115">
        <f>'Fuel Switch NT'!AW131/($Y$41-$N$41)</f>
        <v>0</v>
      </c>
      <c r="AF55" s="115">
        <f>'Gas Supply'!K61*'INput Data'!$E$7/($Y$41-$N$41)</f>
        <v>0</v>
      </c>
      <c r="AG55" s="115">
        <f>IF('Fuel Switch NT'!AQ131=0,0,-'Fuel Switch NT'!AQ131/($Y$41-$N$41))</f>
        <v>0</v>
      </c>
    </row>
    <row r="56" spans="2:33" x14ac:dyDescent="0.25">
      <c r="B56" s="16" t="s">
        <v>23</v>
      </c>
      <c r="C56" s="115">
        <f>('Fuel Switch NT'!P95+'Fuel Switch NT'!X95+'Fuel Switch NT'!AF95+'Fuel Switch NT'!$AN95+'Summary CO2 Savings'!K56)/($C$41-$N$4)</f>
        <v>0</v>
      </c>
      <c r="D56" s="115">
        <f>('Fuel Switch NT'!Q95+'Fuel Switch NT'!Y95+'Fuel Switch NT'!AG95+'Fuel Switch NT'!$AN95+'Summary CO2 Savings'!K56)/($C$41-$N$4)</f>
        <v>0</v>
      </c>
      <c r="E56" s="115">
        <f>'Fuel Switch NT'!BN95/($C$41-$N$4)</f>
        <v>0</v>
      </c>
      <c r="F56" s="115">
        <v>0</v>
      </c>
      <c r="G56" s="115">
        <v>0</v>
      </c>
      <c r="H56" s="115">
        <v>0</v>
      </c>
      <c r="I56" s="115">
        <f>'Fuel Switch NT'!BG95/($C$41-$N$4)</f>
        <v>226.13231007194241</v>
      </c>
      <c r="J56" s="115">
        <f>'Gas Supply'!E62*'INput Data'!$E$7</f>
        <v>0</v>
      </c>
      <c r="K56" s="115">
        <f>IF('Fuel Switch NT'!AX95=0,0,-'Fuel Switch NT'!AX95/($C$41-$N$4))</f>
        <v>0</v>
      </c>
      <c r="M56" s="16" t="s">
        <v>23</v>
      </c>
      <c r="N56" s="115">
        <f>('Fuel Switch NT'!P95+'Fuel Switch NT'!X95+'Fuel Switch NT'!AF95+'Fuel Switch NT'!$AU95+'Summary CO2 Savings'!V56)/($N$41-$N$4)</f>
        <v>12760.080935251794</v>
      </c>
      <c r="O56" s="115">
        <f>('Fuel Switch NT'!Q95+'Fuel Switch NT'!Y95+'Fuel Switch NT'!AG95+'Fuel Switch NT'!$AU95+'Summary CO2 Savings'!V56)/($N$41-$N$4)</f>
        <v>12760.080935251794</v>
      </c>
      <c r="P56" s="115">
        <f>'Fuel Switch NT'!BO95/($N$41-$N$4)</f>
        <v>1199.662980877868</v>
      </c>
      <c r="Q56" s="115">
        <v>0</v>
      </c>
      <c r="R56" s="115">
        <v>0</v>
      </c>
      <c r="S56" s="115">
        <v>0</v>
      </c>
      <c r="T56" s="115">
        <f>'Fuel Switch NT'!BM95/($N$41-$N$4)</f>
        <v>402.01299568345314</v>
      </c>
      <c r="U56" s="115">
        <f>'Gas Supply'!E62*'INput Data'!$E$7/($N$41-$N$4)</f>
        <v>0</v>
      </c>
      <c r="V56" s="115">
        <f>IF('Fuel Switch NT'!BA95=0,0,-'Fuel Switch NT'!BA95/($N$41-$N$4))</f>
        <v>0</v>
      </c>
      <c r="X56" s="16" t="s">
        <v>23</v>
      </c>
      <c r="Y56" s="115">
        <f>('Fuel Switch NT'!P132+'Fuel Switch NT'!X132+'Fuel Switch NT'!AF132+'Fuel Switch NT'!$AN132+'Summary CO2 Savings'!AG56)/($Y$41-$N$41)</f>
        <v>0</v>
      </c>
      <c r="Z56" s="115">
        <f>('Fuel Switch NT'!Q132+'Fuel Switch NT'!Y132+'Fuel Switch NT'!AG132+'Fuel Switch NT'!$AN132+'Summary CO2 Savings'!AG56)/($Y$41-$N$41)</f>
        <v>0</v>
      </c>
      <c r="AA56" s="115">
        <f>'Fuel Switch NT'!AX132/($Y$41-$N$41)</f>
        <v>0</v>
      </c>
      <c r="AB56" s="115">
        <v>0</v>
      </c>
      <c r="AC56" s="115">
        <v>0</v>
      </c>
      <c r="AD56" s="115">
        <v>0</v>
      </c>
      <c r="AE56" s="115">
        <f>'Fuel Switch NT'!AW132/($Y$41-$N$41)</f>
        <v>866.13893417266195</v>
      </c>
      <c r="AF56" s="115">
        <f>'Gas Supply'!K62*'INput Data'!$E$7/($Y$41-$N$41)</f>
        <v>0</v>
      </c>
      <c r="AG56" s="115">
        <f>IF('Fuel Switch NT'!AQ132=0,0,-'Fuel Switch NT'!AQ132/($Y$41-$N$41))</f>
        <v>0</v>
      </c>
    </row>
    <row r="57" spans="2:33" x14ac:dyDescent="0.25">
      <c r="B57" s="16" t="s">
        <v>24</v>
      </c>
      <c r="C57" s="115">
        <f>('Fuel Switch NT'!P96+'Fuel Switch NT'!X96+'Fuel Switch NT'!AF96+'Fuel Switch NT'!$AN96+'Summary CO2 Savings'!K57)/($C$41-$N$4)</f>
        <v>0</v>
      </c>
      <c r="D57" s="115">
        <f>('Fuel Switch NT'!Q96+'Fuel Switch NT'!Y96+'Fuel Switch NT'!AG96+'Fuel Switch NT'!$AN96+'Summary CO2 Savings'!K57)/($C$41-$N$4)</f>
        <v>0</v>
      </c>
      <c r="E57" s="115">
        <f>'Fuel Switch NT'!BN96/($C$41-$N$4)</f>
        <v>0</v>
      </c>
      <c r="F57" s="115">
        <v>0</v>
      </c>
      <c r="G57" s="115">
        <v>0</v>
      </c>
      <c r="H57" s="115">
        <v>0</v>
      </c>
      <c r="I57" s="115">
        <f>'Fuel Switch NT'!BG96/($C$41-$N$4)</f>
        <v>0</v>
      </c>
      <c r="J57" s="115">
        <f>'Gas Supply'!E63*'INput Data'!$E$7</f>
        <v>0</v>
      </c>
      <c r="K57" s="115">
        <f>IF('Fuel Switch NT'!AX96=0,0,-'Fuel Switch NT'!AX96/($C$41-$N$4))</f>
        <v>0</v>
      </c>
      <c r="M57" s="16" t="s">
        <v>24</v>
      </c>
      <c r="N57" s="115">
        <f>('Fuel Switch NT'!P96+'Fuel Switch NT'!X96+'Fuel Switch NT'!AF96+'Fuel Switch NT'!$AU96+'Summary CO2 Savings'!V57)/($N$41-$N$4)</f>
        <v>0</v>
      </c>
      <c r="O57" s="115">
        <f>('Fuel Switch NT'!Q96+'Fuel Switch NT'!Y96+'Fuel Switch NT'!AG96+'Fuel Switch NT'!$AU96+'Summary CO2 Savings'!V57)/($N$41-$N$4)</f>
        <v>0</v>
      </c>
      <c r="P57" s="115">
        <f>'Fuel Switch NT'!BO96/($N$41-$N$4)</f>
        <v>0</v>
      </c>
      <c r="Q57" s="115">
        <v>0</v>
      </c>
      <c r="R57" s="115">
        <v>0</v>
      </c>
      <c r="S57" s="115">
        <v>0</v>
      </c>
      <c r="T57" s="115">
        <f>'Fuel Switch NT'!BM96/($N$41-$N$4)</f>
        <v>0</v>
      </c>
      <c r="U57" s="115">
        <f>'Gas Supply'!E63*'INput Data'!$E$7/($N$41-$N$4)</f>
        <v>0</v>
      </c>
      <c r="V57" s="115">
        <f>IF('Fuel Switch NT'!BA96=0,0,-'Fuel Switch NT'!BA96/($N$41-$N$4))</f>
        <v>0</v>
      </c>
      <c r="X57" s="16" t="s">
        <v>24</v>
      </c>
      <c r="Y57" s="115">
        <f>('Fuel Switch NT'!P133+'Fuel Switch NT'!X133+'Fuel Switch NT'!AF133+'Fuel Switch NT'!$AN133+'Summary CO2 Savings'!AG57)/($Y$41-$N$41)</f>
        <v>0</v>
      </c>
      <c r="Z57" s="115">
        <f>('Fuel Switch NT'!Q133+'Fuel Switch NT'!Y133+'Fuel Switch NT'!AG133+'Fuel Switch NT'!$AN133+'Summary CO2 Savings'!AG57)/($Y$41-$N$41)</f>
        <v>0</v>
      </c>
      <c r="AA57" s="115">
        <f>'Fuel Switch NT'!AX133/($Y$41-$N$41)</f>
        <v>0</v>
      </c>
      <c r="AB57" s="115">
        <v>0</v>
      </c>
      <c r="AC57" s="115">
        <v>0</v>
      </c>
      <c r="AD57" s="115">
        <v>0</v>
      </c>
      <c r="AE57" s="115">
        <f>'Fuel Switch NT'!AW133/($Y$41-$N$41)</f>
        <v>0</v>
      </c>
      <c r="AF57" s="115">
        <f>'Gas Supply'!K63*'INput Data'!$E$7/($Y$41-$N$41)</f>
        <v>0</v>
      </c>
      <c r="AG57" s="115">
        <f>IF('Fuel Switch NT'!AQ133=0,0,-'Fuel Switch NT'!AQ133/($Y$41-$N$41))</f>
        <v>0</v>
      </c>
    </row>
    <row r="58" spans="2:33" x14ac:dyDescent="0.25">
      <c r="B58" s="16" t="s">
        <v>25</v>
      </c>
      <c r="C58" s="115">
        <f>('Fuel Switch NT'!P97+'Fuel Switch NT'!X97+'Fuel Switch NT'!AF97+'Fuel Switch NT'!$AN97+'Summary CO2 Savings'!K58)/($C$41-$N$4)</f>
        <v>0</v>
      </c>
      <c r="D58" s="115">
        <f>('Fuel Switch NT'!Q97+'Fuel Switch NT'!Y97+'Fuel Switch NT'!AG97+'Fuel Switch NT'!$AN97+'Summary CO2 Savings'!K58)/($C$41-$N$4)</f>
        <v>0</v>
      </c>
      <c r="E58" s="115">
        <f>'Fuel Switch NT'!BN97/($C$41-$N$4)</f>
        <v>0</v>
      </c>
      <c r="F58" s="115">
        <v>0</v>
      </c>
      <c r="G58" s="115">
        <v>0</v>
      </c>
      <c r="H58" s="115">
        <v>0</v>
      </c>
      <c r="I58" s="115">
        <f>'Fuel Switch NT'!BG97/($C$41-$N$4)</f>
        <v>436040.28283273382</v>
      </c>
      <c r="J58" s="115">
        <f>'Gas Supply'!E64*'INput Data'!$E$7</f>
        <v>0</v>
      </c>
      <c r="K58" s="115">
        <f>IF('Fuel Switch NT'!AX97=0,0,-'Fuel Switch NT'!AX97/($C$41-$N$4))</f>
        <v>0</v>
      </c>
      <c r="M58" s="16" t="s">
        <v>25</v>
      </c>
      <c r="N58" s="115">
        <f>('Fuel Switch NT'!P97+'Fuel Switch NT'!X97+'Fuel Switch NT'!AF97+'Fuel Switch NT'!$AU97+'Summary CO2 Savings'!V58)/($N$41-$N$4)</f>
        <v>0</v>
      </c>
      <c r="O58" s="115">
        <f>('Fuel Switch NT'!Q97+'Fuel Switch NT'!Y97+'Fuel Switch NT'!AG97+'Fuel Switch NT'!$AU97+'Summary CO2 Savings'!V58)/($N$41-$N$4)</f>
        <v>0</v>
      </c>
      <c r="P58" s="115">
        <f>'Fuel Switch NT'!BO97/($N$41-$N$4)</f>
        <v>0</v>
      </c>
      <c r="Q58" s="115">
        <v>0</v>
      </c>
      <c r="R58" s="115">
        <v>0</v>
      </c>
      <c r="S58" s="115">
        <v>0</v>
      </c>
      <c r="T58" s="115">
        <f>'Fuel Switch NT'!BM97/($N$41-$N$4)</f>
        <v>436040.28283273382</v>
      </c>
      <c r="U58" s="115">
        <f>'Gas Supply'!E64*'INput Data'!$E$7/($N$41-$N$4)</f>
        <v>0</v>
      </c>
      <c r="V58" s="115">
        <f>IF('Fuel Switch NT'!BA97=0,0,-'Fuel Switch NT'!BA97/($N$41-$N$4))</f>
        <v>0</v>
      </c>
      <c r="X58" s="16" t="s">
        <v>25</v>
      </c>
      <c r="Y58" s="115">
        <f>('Fuel Switch NT'!P134+'Fuel Switch NT'!X134+'Fuel Switch NT'!AF134+'Fuel Switch NT'!$AN134+'Summary CO2 Savings'!AG58)/($Y$41-$N$41)</f>
        <v>7149.960558647942</v>
      </c>
      <c r="Z58" s="115">
        <f>('Fuel Switch NT'!Q134+'Fuel Switch NT'!Y134+'Fuel Switch NT'!AG134+'Fuel Switch NT'!$AN134+'Summary CO2 Savings'!AG58)/($Y$41-$N$41)</f>
        <v>7149.960558647942</v>
      </c>
      <c r="AA58" s="115">
        <f>'Fuel Switch NT'!AX134/($Y$41-$N$41)</f>
        <v>0</v>
      </c>
      <c r="AB58" s="115">
        <v>0</v>
      </c>
      <c r="AC58" s="115">
        <v>0</v>
      </c>
      <c r="AD58" s="115">
        <v>0</v>
      </c>
      <c r="AE58" s="115">
        <f>'Fuel Switch NT'!AW134/($Y$41-$N$41)</f>
        <v>368219.75643958314</v>
      </c>
      <c r="AF58" s="115">
        <f>'Gas Supply'!K64*'INput Data'!$E$7/($Y$41-$N$41)</f>
        <v>107400.59352517985</v>
      </c>
      <c r="AG58" s="115">
        <f>IF('Fuel Switch NT'!AQ134=0,0,-'Fuel Switch NT'!AQ134/($Y$41-$N$41))</f>
        <v>0</v>
      </c>
    </row>
    <row r="59" spans="2:33" x14ac:dyDescent="0.25">
      <c r="B59" s="16" t="s">
        <v>26</v>
      </c>
      <c r="C59" s="115">
        <f>('Fuel Switch NT'!P98+'Fuel Switch NT'!X98+'Fuel Switch NT'!AF98+'Fuel Switch NT'!$AN98+'Summary CO2 Savings'!K59)/($C$41-$N$4)</f>
        <v>0</v>
      </c>
      <c r="D59" s="115">
        <f>('Fuel Switch NT'!Q98+'Fuel Switch NT'!Y98+'Fuel Switch NT'!AG98+'Fuel Switch NT'!$AN98+'Summary CO2 Savings'!K59)/($C$41-$N$4)</f>
        <v>0</v>
      </c>
      <c r="E59" s="115">
        <f>'Fuel Switch NT'!BN98/($C$41-$N$4)</f>
        <v>0</v>
      </c>
      <c r="F59" s="115">
        <v>0</v>
      </c>
      <c r="G59" s="115">
        <v>0</v>
      </c>
      <c r="H59" s="115">
        <v>0</v>
      </c>
      <c r="I59" s="115">
        <f>'Fuel Switch NT'!BG98/($C$41-$N$4)</f>
        <v>364275.32374100719</v>
      </c>
      <c r="J59" s="115">
        <f>'Gas Supply'!E65*'INput Data'!$E$7</f>
        <v>0</v>
      </c>
      <c r="K59" s="115">
        <f>IF('Fuel Switch NT'!AX98=0,0,-'Fuel Switch NT'!AX98/($C$41-$N$4))</f>
        <v>0</v>
      </c>
      <c r="M59" s="16" t="s">
        <v>26</v>
      </c>
      <c r="N59" s="115">
        <f>('Fuel Switch NT'!P98+'Fuel Switch NT'!X98+'Fuel Switch NT'!AF98+'Fuel Switch NT'!$AU98+'Summary CO2 Savings'!V59)/($N$41-$N$4)</f>
        <v>0</v>
      </c>
      <c r="O59" s="115">
        <f>('Fuel Switch NT'!Q98+'Fuel Switch NT'!Y98+'Fuel Switch NT'!AG98+'Fuel Switch NT'!$AU98+'Summary CO2 Savings'!V59)/($N$41-$N$4)</f>
        <v>0</v>
      </c>
      <c r="P59" s="115">
        <f>'Fuel Switch NT'!BO98/($N$41-$N$4)</f>
        <v>0</v>
      </c>
      <c r="Q59" s="115">
        <v>0</v>
      </c>
      <c r="R59" s="115">
        <v>0</v>
      </c>
      <c r="S59" s="115">
        <v>0</v>
      </c>
      <c r="T59" s="115">
        <f>'Fuel Switch NT'!BM98/($N$41-$N$4)</f>
        <v>364275.32374100719</v>
      </c>
      <c r="U59" s="115">
        <f>'Gas Supply'!E65*'INput Data'!$E$7/($N$41-$N$4)</f>
        <v>0</v>
      </c>
      <c r="V59" s="115">
        <f>IF('Fuel Switch NT'!BA98=0,0,-'Fuel Switch NT'!BA98/($N$41-$N$4))</f>
        <v>0</v>
      </c>
      <c r="X59" s="16" t="s">
        <v>26</v>
      </c>
      <c r="Y59" s="115">
        <f>('Fuel Switch NT'!P135+'Fuel Switch NT'!X135+'Fuel Switch NT'!AF135+'Fuel Switch NT'!$AN135+'Summary CO2 Savings'!AG59)/($Y$41-$N$41)</f>
        <v>190269.12001043191</v>
      </c>
      <c r="Z59" s="115">
        <f>('Fuel Switch NT'!Q135+'Fuel Switch NT'!Y135+'Fuel Switch NT'!AG135+'Fuel Switch NT'!$AN135+'Summary CO2 Savings'!AG59)/($Y$41-$N$41)</f>
        <v>190269.12001043191</v>
      </c>
      <c r="AA59" s="115">
        <f>'Fuel Switch NT'!AX135/($Y$41-$N$41)</f>
        <v>3777.951598090754</v>
      </c>
      <c r="AB59" s="115">
        <v>0</v>
      </c>
      <c r="AC59" s="115">
        <v>0</v>
      </c>
      <c r="AD59" s="115">
        <v>0</v>
      </c>
      <c r="AE59" s="115">
        <f>'Fuel Switch NT'!AW135/($Y$41-$N$41)</f>
        <v>994159.155981655</v>
      </c>
      <c r="AF59" s="115">
        <f>'Gas Supply'!K65*'INput Data'!$E$7/($Y$41-$N$41)</f>
        <v>0</v>
      </c>
      <c r="AG59" s="115">
        <f>IF('Fuel Switch NT'!AQ135=0,0,-'Fuel Switch NT'!AQ135/($Y$41-$N$41))</f>
        <v>0</v>
      </c>
    </row>
    <row r="60" spans="2:33" x14ac:dyDescent="0.25">
      <c r="B60" s="16" t="s">
        <v>27</v>
      </c>
      <c r="C60" s="115">
        <f>('Fuel Switch NT'!P99+'Fuel Switch NT'!X99+'Fuel Switch NT'!AF99+'Fuel Switch NT'!$AN99+'Summary CO2 Savings'!K60)/($C$41-$N$4)</f>
        <v>0</v>
      </c>
      <c r="D60" s="115">
        <f>('Fuel Switch NT'!Q99+'Fuel Switch NT'!Y99+'Fuel Switch NT'!AG99+'Fuel Switch NT'!$AN99+'Summary CO2 Savings'!K60)/($C$41-$N$4)</f>
        <v>0</v>
      </c>
      <c r="E60" s="115">
        <f>'Fuel Switch NT'!BN99/($C$41-$N$4)</f>
        <v>0</v>
      </c>
      <c r="F60" s="115">
        <v>0</v>
      </c>
      <c r="G60" s="115">
        <v>0</v>
      </c>
      <c r="H60" s="115">
        <v>0</v>
      </c>
      <c r="I60" s="115">
        <f>'Fuel Switch NT'!BG99/($C$41-$N$4)</f>
        <v>0</v>
      </c>
      <c r="J60" s="115">
        <f>'Gas Supply'!E66*'INput Data'!$E$7</f>
        <v>0</v>
      </c>
      <c r="K60" s="115">
        <f>IF('Fuel Switch NT'!AX99=0,0,-'Fuel Switch NT'!AX99/($C$41-$N$4))</f>
        <v>0</v>
      </c>
      <c r="M60" s="16" t="s">
        <v>27</v>
      </c>
      <c r="N60" s="115">
        <f>('Fuel Switch NT'!P99+'Fuel Switch NT'!X99+'Fuel Switch NT'!AF99+'Fuel Switch NT'!$AU99+'Summary CO2 Savings'!V60)/($N$41-$N$4)</f>
        <v>0</v>
      </c>
      <c r="O60" s="115">
        <f>('Fuel Switch NT'!Q99+'Fuel Switch NT'!Y99+'Fuel Switch NT'!AG99+'Fuel Switch NT'!$AU99+'Summary CO2 Savings'!V60)/($N$41-$N$4)</f>
        <v>0</v>
      </c>
      <c r="P60" s="115">
        <f>'Fuel Switch NT'!BO99/($N$41-$N$4)</f>
        <v>0</v>
      </c>
      <c r="Q60" s="115">
        <v>0</v>
      </c>
      <c r="R60" s="115">
        <v>0</v>
      </c>
      <c r="S60" s="115">
        <v>0</v>
      </c>
      <c r="T60" s="115">
        <f>'Fuel Switch NT'!BM99/($N$41-$N$4)</f>
        <v>0</v>
      </c>
      <c r="U60" s="115">
        <f>'Gas Supply'!E66*'INput Data'!$E$7/($N$41-$N$4)</f>
        <v>0</v>
      </c>
      <c r="V60" s="115">
        <f>IF('Fuel Switch NT'!BA99=0,0,-'Fuel Switch NT'!BA99/($N$41-$N$4))</f>
        <v>0</v>
      </c>
      <c r="X60" s="16" t="s">
        <v>27</v>
      </c>
      <c r="Y60" s="115">
        <f>('Fuel Switch NT'!P136+'Fuel Switch NT'!X136+'Fuel Switch NT'!AF136+'Fuel Switch NT'!$AN136+'Summary CO2 Savings'!AG60)/($Y$41-$N$41)</f>
        <v>0</v>
      </c>
      <c r="Z60" s="115">
        <f>('Fuel Switch NT'!Q136+'Fuel Switch NT'!Y136+'Fuel Switch NT'!AG136+'Fuel Switch NT'!$AN136+'Summary CO2 Savings'!AG60)/($Y$41-$N$41)</f>
        <v>0</v>
      </c>
      <c r="AA60" s="115">
        <f>'Fuel Switch NT'!AX136/($Y$41-$N$41)</f>
        <v>0</v>
      </c>
      <c r="AB60" s="115">
        <v>0</v>
      </c>
      <c r="AC60" s="115">
        <v>0</v>
      </c>
      <c r="AD60" s="115">
        <v>0</v>
      </c>
      <c r="AE60" s="115">
        <f>'Fuel Switch NT'!AW136/($Y$41-$N$41)</f>
        <v>0</v>
      </c>
      <c r="AF60" s="115">
        <f>'Gas Supply'!K66*'INput Data'!$E$7/($Y$41-$N$41)</f>
        <v>0</v>
      </c>
      <c r="AG60" s="115">
        <f>IF('Fuel Switch NT'!AQ136=0,0,-'Fuel Switch NT'!AQ136/($Y$41-$N$41))</f>
        <v>0</v>
      </c>
    </row>
    <row r="61" spans="2:33" x14ac:dyDescent="0.25">
      <c r="B61" s="16" t="s">
        <v>28</v>
      </c>
      <c r="C61" s="115">
        <f>('Fuel Switch NT'!P100+'Fuel Switch NT'!X100+'Fuel Switch NT'!AF100+'Fuel Switch NT'!$AN100+'Summary CO2 Savings'!K61)/($C$41-$N$4)</f>
        <v>7019.9728975837934</v>
      </c>
      <c r="D61" s="115">
        <f>('Fuel Switch NT'!Q100+'Fuel Switch NT'!Y100+'Fuel Switch NT'!AG100+'Fuel Switch NT'!$AN100+'Summary CO2 Savings'!K61)/($C$41-$N$4)</f>
        <v>5022.6791451406843</v>
      </c>
      <c r="E61" s="115">
        <f>'Fuel Switch NT'!BN100/($C$41-$N$4)</f>
        <v>189.51491260732186</v>
      </c>
      <c r="F61" s="115">
        <v>0</v>
      </c>
      <c r="G61" s="115">
        <v>0</v>
      </c>
      <c r="H61" s="115">
        <v>0</v>
      </c>
      <c r="I61" s="115">
        <f>'Fuel Switch NT'!BG100/($C$41-$N$4)</f>
        <v>0</v>
      </c>
      <c r="J61" s="115">
        <f>'Gas Supply'!E67*'INput Data'!$E$7</f>
        <v>0</v>
      </c>
      <c r="K61" s="115">
        <f>IF('Fuel Switch NT'!AX100=0,0,-'Fuel Switch NT'!AX100/($C$41-$N$4))</f>
        <v>0</v>
      </c>
      <c r="M61" s="16" t="s">
        <v>28</v>
      </c>
      <c r="N61" s="115">
        <f>('Fuel Switch NT'!P100+'Fuel Switch NT'!X100+'Fuel Switch NT'!AF100+'Fuel Switch NT'!$AU100+'Summary CO2 Savings'!V61)/($N$41-$N$4)</f>
        <v>7019.9728975837934</v>
      </c>
      <c r="O61" s="115">
        <f>('Fuel Switch NT'!Q100+'Fuel Switch NT'!Y100+'Fuel Switch NT'!AG100+'Fuel Switch NT'!$AU100+'Summary CO2 Savings'!V61)/($N$41-$N$4)</f>
        <v>5022.6791451406843</v>
      </c>
      <c r="P61" s="115">
        <f>'Fuel Switch NT'!BO100/($N$41-$N$4)</f>
        <v>189.51491260732186</v>
      </c>
      <c r="Q61" s="115">
        <v>0</v>
      </c>
      <c r="R61" s="115">
        <v>0</v>
      </c>
      <c r="S61" s="115">
        <v>0</v>
      </c>
      <c r="T61" s="115">
        <f>'Fuel Switch NT'!BM100/($N$41-$N$4)</f>
        <v>0</v>
      </c>
      <c r="U61" s="115">
        <f>'Gas Supply'!E67*'INput Data'!$E$7/($N$41-$N$4)</f>
        <v>0</v>
      </c>
      <c r="V61" s="115">
        <f>IF('Fuel Switch NT'!BA100=0,0,-'Fuel Switch NT'!BA100/($N$41-$N$4))</f>
        <v>0</v>
      </c>
      <c r="X61" s="16" t="s">
        <v>28</v>
      </c>
      <c r="Y61" s="115">
        <f>('Fuel Switch NT'!P137+'Fuel Switch NT'!X137+'Fuel Switch NT'!AF137+'Fuel Switch NT'!$AN137+'Summary CO2 Savings'!AG61)/($Y$41-$N$41)</f>
        <v>855.47664727758183</v>
      </c>
      <c r="Z61" s="115">
        <f>('Fuel Switch NT'!Q137+'Fuel Switch NT'!Y137+'Fuel Switch NT'!AG137+'Fuel Switch NT'!$AN137+'Summary CO2 Savings'!AG61)/($Y$41-$N$41)</f>
        <v>855.47664727758183</v>
      </c>
      <c r="AA61" s="115">
        <f>'Fuel Switch NT'!AX137/($Y$41-$N$41)</f>
        <v>23.408578206055616</v>
      </c>
      <c r="AB61" s="115">
        <v>0</v>
      </c>
      <c r="AC61" s="115">
        <v>0</v>
      </c>
      <c r="AD61" s="115">
        <v>0</v>
      </c>
      <c r="AE61" s="115">
        <f>'Fuel Switch NT'!AW137/($Y$41-$N$41)</f>
        <v>0</v>
      </c>
      <c r="AF61" s="115">
        <f>'Gas Supply'!K67*'INput Data'!$E$7/($Y$41-$N$41)</f>
        <v>0</v>
      </c>
      <c r="AG61" s="115">
        <f>IF('Fuel Switch NT'!AQ137=0,0,-'Fuel Switch NT'!AQ137/($Y$41-$N$41))</f>
        <v>0</v>
      </c>
    </row>
    <row r="62" spans="2:33" x14ac:dyDescent="0.25">
      <c r="B62" s="16" t="s">
        <v>29</v>
      </c>
      <c r="C62" s="115">
        <f>('Fuel Switch NT'!P101+'Fuel Switch NT'!X101+'Fuel Switch NT'!AF101+'Fuel Switch NT'!$AN101+'Summary CO2 Savings'!K62)/($C$41-$N$4)</f>
        <v>9021.3756290757919</v>
      </c>
      <c r="D62" s="115">
        <f>('Fuel Switch NT'!Q101+'Fuel Switch NT'!Y101+'Fuel Switch NT'!AG101+'Fuel Switch NT'!$AN101+'Summary CO2 Savings'!K62)/($C$41-$N$4)</f>
        <v>9021.3756290757919</v>
      </c>
      <c r="E62" s="115">
        <f>'Fuel Switch NT'!BN101/($C$41-$N$4)</f>
        <v>0</v>
      </c>
      <c r="F62" s="115">
        <v>0</v>
      </c>
      <c r="G62" s="115">
        <v>0</v>
      </c>
      <c r="H62" s="115">
        <v>0</v>
      </c>
      <c r="I62" s="115">
        <f>'Fuel Switch NT'!BG101/($C$41-$N$4)</f>
        <v>48517.778506773633</v>
      </c>
      <c r="J62" s="115">
        <f>'Gas Supply'!E68*'INput Data'!$E$7</f>
        <v>0</v>
      </c>
      <c r="K62" s="115">
        <f>IF('Fuel Switch NT'!AX101=0,0,-'Fuel Switch NT'!AX101/($C$41-$N$4))</f>
        <v>0</v>
      </c>
      <c r="M62" s="16" t="s">
        <v>29</v>
      </c>
      <c r="N62" s="115">
        <f>('Fuel Switch NT'!P101+'Fuel Switch NT'!X101+'Fuel Switch NT'!AF101+'Fuel Switch NT'!$AU101+'Summary CO2 Savings'!V62)/($N$41-$N$4)</f>
        <v>9021.3756290757919</v>
      </c>
      <c r="O62" s="115">
        <f>('Fuel Switch NT'!Q101+'Fuel Switch NT'!Y101+'Fuel Switch NT'!AG101+'Fuel Switch NT'!$AU101+'Summary CO2 Savings'!V62)/($N$41-$N$4)</f>
        <v>9021.3756290757919</v>
      </c>
      <c r="P62" s="115">
        <f>'Fuel Switch NT'!BO101/($N$41-$N$4)</f>
        <v>0</v>
      </c>
      <c r="Q62" s="115">
        <v>0</v>
      </c>
      <c r="R62" s="115">
        <v>0</v>
      </c>
      <c r="S62" s="115">
        <v>0</v>
      </c>
      <c r="T62" s="115">
        <f>'Fuel Switch NT'!BM101/($N$41-$N$4)</f>
        <v>48517.778506773633</v>
      </c>
      <c r="U62" s="115">
        <f>'Gas Supply'!E68*'INput Data'!$E$7/($N$41-$N$4)</f>
        <v>0</v>
      </c>
      <c r="V62" s="115">
        <f>IF('Fuel Switch NT'!BA101=0,0,-'Fuel Switch NT'!BA101/($N$41-$N$4))</f>
        <v>0</v>
      </c>
      <c r="X62" s="16" t="s">
        <v>29</v>
      </c>
      <c r="Y62" s="115">
        <f>('Fuel Switch NT'!P138+'Fuel Switch NT'!X138+'Fuel Switch NT'!AF138+'Fuel Switch NT'!$AN138+'Summary CO2 Savings'!AG62)/($Y$41-$N$41)</f>
        <v>1693.7020121330556</v>
      </c>
      <c r="Z62" s="115">
        <f>('Fuel Switch NT'!Q138+'Fuel Switch NT'!Y138+'Fuel Switch NT'!AG138+'Fuel Switch NT'!$AN138+'Summary CO2 Savings'!AG62)/($Y$41-$N$41)</f>
        <v>1693.7020121330556</v>
      </c>
      <c r="AA62" s="115">
        <f>'Fuel Switch NT'!AX138/($Y$41-$N$41)</f>
        <v>0</v>
      </c>
      <c r="AB62" s="115">
        <v>0</v>
      </c>
      <c r="AC62" s="115">
        <v>0</v>
      </c>
      <c r="AD62" s="115">
        <v>0</v>
      </c>
      <c r="AE62" s="115">
        <f>'Fuel Switch NT'!AW138/($Y$41-$N$41)</f>
        <v>21441.903450981976</v>
      </c>
      <c r="AF62" s="115">
        <f>'Gas Supply'!K68*'INput Data'!$E$7/($Y$41-$N$41)</f>
        <v>0</v>
      </c>
      <c r="AG62" s="115">
        <f>IF('Fuel Switch NT'!AQ138=0,0,-'Fuel Switch NT'!AQ138/($Y$41-$N$41))</f>
        <v>0</v>
      </c>
    </row>
    <row r="63" spans="2:33" x14ac:dyDescent="0.25">
      <c r="B63" s="16" t="s">
        <v>30</v>
      </c>
      <c r="C63" s="115">
        <f>('Fuel Switch NT'!P102+'Fuel Switch NT'!X102+'Fuel Switch NT'!AF102+'Fuel Switch NT'!$AN102+'Summary CO2 Savings'!K63)/($C$41-$N$4)</f>
        <v>0</v>
      </c>
      <c r="D63" s="115">
        <f>('Fuel Switch NT'!Q102+'Fuel Switch NT'!Y102+'Fuel Switch NT'!AG102+'Fuel Switch NT'!$AN102+'Summary CO2 Savings'!K63)/($C$41-$N$4)</f>
        <v>0</v>
      </c>
      <c r="E63" s="115">
        <f>'Fuel Switch NT'!BN102/($C$41-$N$4)</f>
        <v>0</v>
      </c>
      <c r="F63" s="115">
        <v>0</v>
      </c>
      <c r="G63" s="115">
        <v>0</v>
      </c>
      <c r="H63" s="115">
        <v>0</v>
      </c>
      <c r="I63" s="115">
        <f>'Fuel Switch NT'!BG102/($C$41-$N$4)</f>
        <v>0</v>
      </c>
      <c r="J63" s="115">
        <f>'Gas Supply'!E69*'INput Data'!$E$7</f>
        <v>0</v>
      </c>
      <c r="K63" s="115">
        <f>IF('Fuel Switch NT'!AX102=0,0,-'Fuel Switch NT'!AX102/($C$41-$N$4))</f>
        <v>0</v>
      </c>
      <c r="M63" s="16" t="s">
        <v>30</v>
      </c>
      <c r="N63" s="115">
        <f>('Fuel Switch NT'!P102+'Fuel Switch NT'!X102+'Fuel Switch NT'!AF102+'Fuel Switch NT'!$AU102+'Summary CO2 Savings'!V63)/($N$41-$N$4)</f>
        <v>9010.0071942445793</v>
      </c>
      <c r="O63" s="115">
        <f>('Fuel Switch NT'!Q102+'Fuel Switch NT'!Y102+'Fuel Switch NT'!AG102+'Fuel Switch NT'!$AU102+'Summary CO2 Savings'!V63)/($N$41-$N$4)</f>
        <v>9010.0071942445793</v>
      </c>
      <c r="P63" s="115">
        <f>'Fuel Switch NT'!BO102/($N$41-$N$4)</f>
        <v>0</v>
      </c>
      <c r="Q63" s="115">
        <v>0</v>
      </c>
      <c r="R63" s="115">
        <v>0</v>
      </c>
      <c r="S63" s="115">
        <v>0</v>
      </c>
      <c r="T63" s="115">
        <f>'Fuel Switch NT'!BM102/($N$41-$N$4)</f>
        <v>0</v>
      </c>
      <c r="U63" s="115">
        <f>'Gas Supply'!E69*'INput Data'!$E$7/($N$41-$N$4)</f>
        <v>0</v>
      </c>
      <c r="V63" s="115">
        <f>IF('Fuel Switch NT'!BA102=0,0,-'Fuel Switch NT'!BA102/($N$41-$N$4))</f>
        <v>0</v>
      </c>
      <c r="X63" s="16" t="s">
        <v>30</v>
      </c>
      <c r="Y63" s="115">
        <f>('Fuel Switch NT'!P139+'Fuel Switch NT'!X139+'Fuel Switch NT'!AF139+'Fuel Switch NT'!$AN139+'Summary CO2 Savings'!AG63)/($Y$41-$N$41)</f>
        <v>20597.527697841724</v>
      </c>
      <c r="Z63" s="115">
        <f>('Fuel Switch NT'!Q139+'Fuel Switch NT'!Y139+'Fuel Switch NT'!AG139+'Fuel Switch NT'!$AN139+'Summary CO2 Savings'!AG63)/($Y$41-$N$41)</f>
        <v>-21636.755066250851</v>
      </c>
      <c r="AA63" s="115">
        <f>'Fuel Switch NT'!AX139/($Y$41-$N$41)</f>
        <v>0</v>
      </c>
      <c r="AB63" s="115">
        <v>0</v>
      </c>
      <c r="AC63" s="115">
        <v>0</v>
      </c>
      <c r="AD63" s="115">
        <v>0</v>
      </c>
      <c r="AE63" s="115">
        <f>'Fuel Switch NT'!AW139/($Y$41-$N$41)</f>
        <v>0</v>
      </c>
      <c r="AF63" s="115">
        <f>'Gas Supply'!K69*'INput Data'!$E$7/($Y$41-$N$41)</f>
        <v>0</v>
      </c>
      <c r="AG63" s="115">
        <f>IF('Fuel Switch NT'!AQ139=0,0,-'Fuel Switch NT'!AQ139/($Y$41-$N$41))</f>
        <v>0</v>
      </c>
    </row>
    <row r="64" spans="2:33" x14ac:dyDescent="0.25">
      <c r="B64" s="16" t="s">
        <v>31</v>
      </c>
      <c r="C64" s="115">
        <f>('Fuel Switch NT'!P103+'Fuel Switch NT'!X103+'Fuel Switch NT'!AF103+'Fuel Switch NT'!$AN103+'Summary CO2 Savings'!K64)/($C$41-$N$4)</f>
        <v>0</v>
      </c>
      <c r="D64" s="115">
        <f>('Fuel Switch NT'!Q103+'Fuel Switch NT'!Y103+'Fuel Switch NT'!AG103+'Fuel Switch NT'!$AN103+'Summary CO2 Savings'!K64)/($C$41-$N$4)</f>
        <v>0</v>
      </c>
      <c r="E64" s="115">
        <f>'Fuel Switch NT'!BN103/($C$41-$N$4)</f>
        <v>0</v>
      </c>
      <c r="F64" s="115">
        <v>0</v>
      </c>
      <c r="G64" s="115">
        <v>0</v>
      </c>
      <c r="H64" s="115">
        <v>0</v>
      </c>
      <c r="I64" s="115">
        <f>'Fuel Switch NT'!BG103/($C$41-$N$4)</f>
        <v>0</v>
      </c>
      <c r="J64" s="115">
        <f>'Gas Supply'!E70*'INput Data'!$E$7</f>
        <v>0</v>
      </c>
      <c r="K64" s="115">
        <f>IF('Fuel Switch NT'!AX103=0,0,-'Fuel Switch NT'!AX103/($C$41-$N$4))</f>
        <v>0</v>
      </c>
      <c r="M64" s="16" t="s">
        <v>31</v>
      </c>
      <c r="N64" s="115">
        <f>('Fuel Switch NT'!P103+'Fuel Switch NT'!X103+'Fuel Switch NT'!AF103+'Fuel Switch NT'!$AU103+'Summary CO2 Savings'!V64)/($N$41-$N$4)</f>
        <v>0</v>
      </c>
      <c r="O64" s="115">
        <f>('Fuel Switch NT'!Q103+'Fuel Switch NT'!Y103+'Fuel Switch NT'!AG103+'Fuel Switch NT'!$AU103+'Summary CO2 Savings'!V64)/($N$41-$N$4)</f>
        <v>0</v>
      </c>
      <c r="P64" s="115">
        <f>'Fuel Switch NT'!BO103/($N$41-$N$4)</f>
        <v>0</v>
      </c>
      <c r="Q64" s="115">
        <v>0</v>
      </c>
      <c r="R64" s="115">
        <v>0</v>
      </c>
      <c r="S64" s="115">
        <v>0</v>
      </c>
      <c r="T64" s="115">
        <f>'Fuel Switch NT'!BM103/($N$41-$N$4)</f>
        <v>0</v>
      </c>
      <c r="U64" s="115">
        <f>'Gas Supply'!E70*'INput Data'!$E$7/($N$41-$N$4)</f>
        <v>0</v>
      </c>
      <c r="V64" s="115">
        <f>IF('Fuel Switch NT'!BA103=0,0,-'Fuel Switch NT'!BA103/($N$41-$N$4))</f>
        <v>0</v>
      </c>
      <c r="X64" s="16" t="s">
        <v>31</v>
      </c>
      <c r="Y64" s="115">
        <f>('Fuel Switch NT'!P140+'Fuel Switch NT'!X140+'Fuel Switch NT'!AF140+'Fuel Switch NT'!$AN140+'Summary CO2 Savings'!AG64)/($Y$41-$N$41)</f>
        <v>0</v>
      </c>
      <c r="Z64" s="115">
        <f>('Fuel Switch NT'!Q140+'Fuel Switch NT'!Y140+'Fuel Switch NT'!AG140+'Fuel Switch NT'!$AN140+'Summary CO2 Savings'!AG64)/($Y$41-$N$41)</f>
        <v>0</v>
      </c>
      <c r="AA64" s="115">
        <f>'Fuel Switch NT'!AX140/($Y$41-$N$41)</f>
        <v>0</v>
      </c>
      <c r="AB64" s="115">
        <v>0</v>
      </c>
      <c r="AC64" s="115">
        <v>0</v>
      </c>
      <c r="AD64" s="115">
        <v>0</v>
      </c>
      <c r="AE64" s="115">
        <f>'Fuel Switch NT'!AW140/($Y$41-$N$41)</f>
        <v>0</v>
      </c>
      <c r="AF64" s="115">
        <f>'Gas Supply'!K70*'INput Data'!$E$7/($Y$41-$N$41)</f>
        <v>0</v>
      </c>
      <c r="AG64" s="115">
        <f>IF('Fuel Switch NT'!AQ140=0,0,-'Fuel Switch NT'!AQ140/($Y$41-$N$41))</f>
        <v>0</v>
      </c>
    </row>
    <row r="65" spans="2:38" x14ac:dyDescent="0.25">
      <c r="B65" s="16" t="s">
        <v>32</v>
      </c>
      <c r="C65" s="115">
        <f>('Fuel Switch NT'!P104+'Fuel Switch NT'!X104+'Fuel Switch NT'!AF104+'Fuel Switch NT'!$AN104+'Summary CO2 Savings'!K65)/($C$41-$N$4)</f>
        <v>78473.131210451334</v>
      </c>
      <c r="D65" s="115">
        <f>('Fuel Switch NT'!Q104+'Fuel Switch NT'!Y104+'Fuel Switch NT'!AG104+'Fuel Switch NT'!$AN104+'Summary CO2 Savings'!K65)/($C$41-$N$4)</f>
        <v>75713.402649721611</v>
      </c>
      <c r="E65" s="115">
        <f>'Fuel Switch NT'!BN104/($C$41-$N$4)</f>
        <v>10272.656250093256</v>
      </c>
      <c r="F65" s="115">
        <v>0</v>
      </c>
      <c r="G65" s="115">
        <v>0</v>
      </c>
      <c r="H65" s="115">
        <v>0</v>
      </c>
      <c r="I65" s="115">
        <f>'Fuel Switch NT'!BG104/($C$41-$N$4)</f>
        <v>175868.62353142904</v>
      </c>
      <c r="J65" s="115">
        <f>'Gas Supply'!E71*'INput Data'!$E$7</f>
        <v>0</v>
      </c>
      <c r="K65" s="115">
        <f>IF('Fuel Switch NT'!AX104=0,0,-'Fuel Switch NT'!AX104/($C$41-$N$4))</f>
        <v>0</v>
      </c>
      <c r="M65" s="16" t="s">
        <v>32</v>
      </c>
      <c r="N65" s="115">
        <f>('Fuel Switch NT'!P104+'Fuel Switch NT'!X104+'Fuel Switch NT'!AF104+'Fuel Switch NT'!$AU104+'Summary CO2 Savings'!V65)/($N$41-$N$4)</f>
        <v>78473.131210451334</v>
      </c>
      <c r="O65" s="115">
        <f>('Fuel Switch NT'!Q104+'Fuel Switch NT'!Y104+'Fuel Switch NT'!AG104+'Fuel Switch NT'!$AU104+'Summary CO2 Savings'!V65)/($N$41-$N$4)</f>
        <v>75713.402649721611</v>
      </c>
      <c r="P65" s="115">
        <f>'Fuel Switch NT'!BO104/($N$41-$N$4)</f>
        <v>10272.656250093256</v>
      </c>
      <c r="Q65" s="115">
        <v>0</v>
      </c>
      <c r="R65" s="115">
        <v>0</v>
      </c>
      <c r="S65" s="115">
        <v>0</v>
      </c>
      <c r="T65" s="115">
        <f>'Fuel Switch NT'!BM104/($N$41-$N$4)</f>
        <v>175868.62353142904</v>
      </c>
      <c r="U65" s="115">
        <f>'Gas Supply'!E71*'INput Data'!$E$7/($N$41-$N$4)</f>
        <v>0</v>
      </c>
      <c r="V65" s="115">
        <f>IF('Fuel Switch NT'!BA104=0,0,-'Fuel Switch NT'!BA104/($N$41-$N$4))</f>
        <v>0</v>
      </c>
      <c r="X65" s="16" t="s">
        <v>32</v>
      </c>
      <c r="Y65" s="115">
        <f>('Fuel Switch NT'!P141+'Fuel Switch NT'!X141+'Fuel Switch NT'!AF141+'Fuel Switch NT'!$AN141+'Summary CO2 Savings'!AG65)/($Y$41-$N$41)</f>
        <v>892.84316682234567</v>
      </c>
      <c r="Z65" s="115">
        <f>('Fuel Switch NT'!Q141+'Fuel Switch NT'!Y141+'Fuel Switch NT'!AG141+'Fuel Switch NT'!$AN141+'Summary CO2 Savings'!AG65)/($Y$41-$N$41)</f>
        <v>892.84316682234567</v>
      </c>
      <c r="AA65" s="115">
        <f>'Fuel Switch NT'!AX141/($Y$41-$N$41)</f>
        <v>23.907472331630679</v>
      </c>
      <c r="AB65" s="115">
        <v>0</v>
      </c>
      <c r="AC65" s="115">
        <v>0</v>
      </c>
      <c r="AD65" s="115">
        <v>0</v>
      </c>
      <c r="AE65" s="115">
        <f>'Fuel Switch NT'!AW141/($Y$41-$N$41)</f>
        <v>618494.13259232719</v>
      </c>
      <c r="AF65" s="115">
        <f>'Gas Supply'!K71*'INput Data'!$E$7/($Y$41-$N$41)</f>
        <v>19461.852517985611</v>
      </c>
      <c r="AG65" s="115">
        <f>IF('Fuel Switch NT'!AQ141=0,0,-'Fuel Switch NT'!AQ141/($Y$41-$N$41))</f>
        <v>0</v>
      </c>
    </row>
    <row r="66" spans="2:38" x14ac:dyDescent="0.25">
      <c r="B66" s="16" t="s">
        <v>33</v>
      </c>
      <c r="C66" s="115">
        <f>('Fuel Switch NT'!P105+'Fuel Switch NT'!X105+'Fuel Switch NT'!AF105+'Fuel Switch NT'!$AN105+'Summary CO2 Savings'!K66)/($C$41-$N$4)</f>
        <v>0</v>
      </c>
      <c r="D66" s="115">
        <f>('Fuel Switch NT'!Q105+'Fuel Switch NT'!Y105+'Fuel Switch NT'!AG105+'Fuel Switch NT'!$AN105+'Summary CO2 Savings'!K66)/($C$41-$N$4)</f>
        <v>0</v>
      </c>
      <c r="E66" s="115">
        <f>'Fuel Switch NT'!BN105/($C$41-$N$4)</f>
        <v>0</v>
      </c>
      <c r="F66" s="115">
        <v>0</v>
      </c>
      <c r="G66" s="115">
        <v>0</v>
      </c>
      <c r="H66" s="115">
        <v>0</v>
      </c>
      <c r="I66" s="115">
        <f>'Fuel Switch NT'!BG105/($C$41-$N$4)</f>
        <v>0</v>
      </c>
      <c r="J66" s="115">
        <f>'Gas Supply'!E72*'INput Data'!$E$7</f>
        <v>0</v>
      </c>
      <c r="K66" s="115">
        <f>IF('Fuel Switch NT'!AX105=0,0,-'Fuel Switch NT'!AX105/($C$41-$N$4))</f>
        <v>0</v>
      </c>
      <c r="M66" s="16" t="s">
        <v>33</v>
      </c>
      <c r="N66" s="115">
        <f>('Fuel Switch NT'!P105+'Fuel Switch NT'!X105+'Fuel Switch NT'!AF105+'Fuel Switch NT'!$AU105+'Summary CO2 Savings'!V66)/($N$41-$N$4)</f>
        <v>33335.10130581665</v>
      </c>
      <c r="O66" s="115">
        <f>('Fuel Switch NT'!Q105+'Fuel Switch NT'!Y105+'Fuel Switch NT'!AG105+'Fuel Switch NT'!$AU105+'Summary CO2 Savings'!V66)/($N$41-$N$4)</f>
        <v>33335.10130581665</v>
      </c>
      <c r="P66" s="115">
        <f>'Fuel Switch NT'!BO105/($N$41-$N$4)</f>
        <v>6849.1561676454976</v>
      </c>
      <c r="Q66" s="115">
        <v>0</v>
      </c>
      <c r="R66" s="115">
        <v>0</v>
      </c>
      <c r="S66" s="115">
        <v>0</v>
      </c>
      <c r="T66" s="115">
        <f>'Fuel Switch NT'!BM105/($N$41-$N$4)</f>
        <v>0</v>
      </c>
      <c r="U66" s="115">
        <f>'Gas Supply'!E72*'INput Data'!$E$7/($N$41-$N$4)</f>
        <v>0</v>
      </c>
      <c r="V66" s="115">
        <f>IF('Fuel Switch NT'!BA105=0,0,-'Fuel Switch NT'!BA105/($N$41-$N$4))</f>
        <v>0</v>
      </c>
      <c r="X66" s="16" t="s">
        <v>33</v>
      </c>
      <c r="Y66" s="115">
        <f>('Fuel Switch NT'!P142+'Fuel Switch NT'!X142+'Fuel Switch NT'!AF142+'Fuel Switch NT'!$AN142+'Summary CO2 Savings'!AG66)/($Y$41-$N$41)</f>
        <v>362685.54103648645</v>
      </c>
      <c r="Z66" s="115">
        <f>('Fuel Switch NT'!Q142+'Fuel Switch NT'!Y142+'Fuel Switch NT'!AG142+'Fuel Switch NT'!$AN142+'Summary CO2 Savings'!AG66)/($Y$41-$N$41)</f>
        <v>362685.54103648645</v>
      </c>
      <c r="AA66" s="115">
        <f>'Fuel Switch NT'!AX142/($Y$41-$N$41)</f>
        <v>63315.773867023505</v>
      </c>
      <c r="AB66" s="115">
        <v>0</v>
      </c>
      <c r="AC66" s="115">
        <v>0</v>
      </c>
      <c r="AD66" s="115">
        <v>0</v>
      </c>
      <c r="AE66" s="115">
        <f>'Fuel Switch NT'!AW142/($Y$41-$N$41)</f>
        <v>0</v>
      </c>
      <c r="AF66" s="115">
        <f>'Gas Supply'!K72*'INput Data'!$E$7/($Y$41-$N$41)</f>
        <v>0</v>
      </c>
      <c r="AG66" s="115">
        <f>IF('Fuel Switch NT'!AQ142=0,0,-'Fuel Switch NT'!AQ142/($Y$41-$N$41))</f>
        <v>0</v>
      </c>
    </row>
    <row r="67" spans="2:38" x14ac:dyDescent="0.25">
      <c r="B67" s="16" t="s">
        <v>34</v>
      </c>
      <c r="C67" s="115">
        <f>('Fuel Switch NT'!P106+'Fuel Switch NT'!X106+'Fuel Switch NT'!AF106+'Fuel Switch NT'!$AN106+'Summary CO2 Savings'!K67)/($C$41-$N$4)</f>
        <v>80151.984749848925</v>
      </c>
      <c r="D67" s="115">
        <f>('Fuel Switch NT'!Q106+'Fuel Switch NT'!Y106+'Fuel Switch NT'!AG106+'Fuel Switch NT'!$AN106+'Summary CO2 Savings'!K67)/($C$41-$N$4)</f>
        <v>-854067.7135503178</v>
      </c>
      <c r="E67" s="115">
        <f>'Fuel Switch NT'!BN106/($C$41-$N$4)</f>
        <v>0</v>
      </c>
      <c r="F67" s="115">
        <v>0</v>
      </c>
      <c r="G67" s="115">
        <v>0</v>
      </c>
      <c r="H67" s="115">
        <v>0</v>
      </c>
      <c r="I67" s="115">
        <f>'Fuel Switch NT'!BG106/($C$41-$N$4)</f>
        <v>0</v>
      </c>
      <c r="J67" s="115">
        <f>'Gas Supply'!E73*'INput Data'!$E$7</f>
        <v>0</v>
      </c>
      <c r="K67" s="115">
        <f>IF('Fuel Switch NT'!AX106=0,0,-'Fuel Switch NT'!AX106/($C$41-$N$4))</f>
        <v>0</v>
      </c>
      <c r="M67" s="16" t="s">
        <v>34</v>
      </c>
      <c r="N67" s="115">
        <f>('Fuel Switch NT'!P106+'Fuel Switch NT'!X106+'Fuel Switch NT'!AF106+'Fuel Switch NT'!$AU106+'Summary CO2 Savings'!V67)/($N$41-$N$4)</f>
        <v>80151.984749848925</v>
      </c>
      <c r="O67" s="115">
        <f>('Fuel Switch NT'!Q106+'Fuel Switch NT'!Y106+'Fuel Switch NT'!AG106+'Fuel Switch NT'!$AU106+'Summary CO2 Savings'!V67)/($N$41-$N$4)</f>
        <v>-854067.7135503178</v>
      </c>
      <c r="P67" s="115">
        <f>'Fuel Switch NT'!BO106/($N$41-$N$4)</f>
        <v>0</v>
      </c>
      <c r="Q67" s="115">
        <v>0</v>
      </c>
      <c r="R67" s="115">
        <v>0</v>
      </c>
      <c r="S67" s="115">
        <v>0</v>
      </c>
      <c r="T67" s="115">
        <f>'Fuel Switch NT'!BM106/($N$41-$N$4)</f>
        <v>0</v>
      </c>
      <c r="U67" s="115">
        <f>'Gas Supply'!E73*'INput Data'!$E$7/($N$41-$N$4)</f>
        <v>0</v>
      </c>
      <c r="V67" s="115">
        <f>IF('Fuel Switch NT'!BA106=0,0,-'Fuel Switch NT'!BA106/($N$41-$N$4))</f>
        <v>0</v>
      </c>
      <c r="X67" s="16" t="s">
        <v>34</v>
      </c>
      <c r="Y67" s="115">
        <f>('Fuel Switch NT'!P143+'Fuel Switch NT'!X143+'Fuel Switch NT'!AF143+'Fuel Switch NT'!$AN143+'Summary CO2 Savings'!AG67)/($Y$41-$N$41)</f>
        <v>11676.412858574071</v>
      </c>
      <c r="Z67" s="115">
        <f>('Fuel Switch NT'!Q143+'Fuel Switch NT'!Y143+'Fuel Switch NT'!AG143+'Fuel Switch NT'!$AN143+'Summary CO2 Savings'!AG67)/($Y$41-$N$41)</f>
        <v>11676.412858574071</v>
      </c>
      <c r="AA67" s="115">
        <f>'Fuel Switch NT'!AX143/($Y$41-$N$41)</f>
        <v>0</v>
      </c>
      <c r="AB67" s="115">
        <v>0</v>
      </c>
      <c r="AC67" s="115">
        <v>0</v>
      </c>
      <c r="AD67" s="115">
        <v>0</v>
      </c>
      <c r="AE67" s="115">
        <f>'Fuel Switch NT'!AW143/($Y$41-$N$41)</f>
        <v>0</v>
      </c>
      <c r="AF67" s="115">
        <f>'Gas Supply'!K73*'INput Data'!$E$7/($Y$41-$N$41)</f>
        <v>115906.14388489208</v>
      </c>
      <c r="AG67" s="115">
        <f>IF('Fuel Switch NT'!AQ143=0,0,-'Fuel Switch NT'!AQ143/($Y$41-$N$41))</f>
        <v>0</v>
      </c>
    </row>
    <row r="68" spans="2:38" x14ac:dyDescent="0.25">
      <c r="B68" s="16" t="s">
        <v>35</v>
      </c>
      <c r="C68" s="115">
        <f>('Fuel Switch NT'!P107+'Fuel Switch NT'!X107+'Fuel Switch NT'!AF107+'Fuel Switch NT'!$AN107+'Summary CO2 Savings'!K68)/($C$41-$N$4)</f>
        <v>17778.46256874111</v>
      </c>
      <c r="D68" s="115">
        <f>('Fuel Switch NT'!Q107+'Fuel Switch NT'!Y107+'Fuel Switch NT'!AG107+'Fuel Switch NT'!$AN107+'Summary CO2 Savings'!K68)/($C$41-$N$4)</f>
        <v>17778.46256874111</v>
      </c>
      <c r="E68" s="115">
        <f>'Fuel Switch NT'!BN107/($C$41-$N$4)</f>
        <v>15660.168105029839</v>
      </c>
      <c r="F68" s="115">
        <v>0</v>
      </c>
      <c r="G68" s="115">
        <v>0</v>
      </c>
      <c r="H68" s="115">
        <v>0</v>
      </c>
      <c r="I68" s="115">
        <f>'Fuel Switch NT'!BG107/($C$41-$N$4)</f>
        <v>0</v>
      </c>
      <c r="J68" s="115">
        <f>'Gas Supply'!E74*'INput Data'!$E$7</f>
        <v>0</v>
      </c>
      <c r="K68" s="115">
        <f>IF('Fuel Switch NT'!AX107=0,0,-'Fuel Switch NT'!AX107/($C$41-$N$4))</f>
        <v>0</v>
      </c>
      <c r="M68" s="16" t="s">
        <v>35</v>
      </c>
      <c r="N68" s="115">
        <f>('Fuel Switch NT'!P107+'Fuel Switch NT'!X107+'Fuel Switch NT'!AF107+'Fuel Switch NT'!$AU107+'Summary CO2 Savings'!V68)/($N$41-$N$4)</f>
        <v>17778.46256874111</v>
      </c>
      <c r="O68" s="115">
        <f>('Fuel Switch NT'!Q107+'Fuel Switch NT'!Y107+'Fuel Switch NT'!AG107+'Fuel Switch NT'!$AU107+'Summary CO2 Savings'!V68)/($N$41-$N$4)</f>
        <v>17778.46256874111</v>
      </c>
      <c r="P68" s="115">
        <f>'Fuel Switch NT'!BO107/($N$41-$N$4)</f>
        <v>15660.168105029839</v>
      </c>
      <c r="Q68" s="115">
        <v>0</v>
      </c>
      <c r="R68" s="115">
        <v>0</v>
      </c>
      <c r="S68" s="115">
        <v>0</v>
      </c>
      <c r="T68" s="115">
        <f>'Fuel Switch NT'!BM107/($N$41-$N$4)</f>
        <v>0</v>
      </c>
      <c r="U68" s="115">
        <f>'Gas Supply'!E74*'INput Data'!$E$7/($N$41-$N$4)</f>
        <v>0</v>
      </c>
      <c r="V68" s="115">
        <f>IF('Fuel Switch NT'!BA107=0,0,-'Fuel Switch NT'!BA107/($N$41-$N$4))</f>
        <v>0</v>
      </c>
      <c r="X68" s="16" t="s">
        <v>35</v>
      </c>
      <c r="Y68" s="115">
        <f>('Fuel Switch NT'!P144+'Fuel Switch NT'!X144+'Fuel Switch NT'!AF144+'Fuel Switch NT'!$AN144+'Summary CO2 Savings'!AG68)/($Y$41-$N$41)</f>
        <v>33575.265529421129</v>
      </c>
      <c r="Z68" s="115">
        <f>('Fuel Switch NT'!Q144+'Fuel Switch NT'!Y144+'Fuel Switch NT'!AG144+'Fuel Switch NT'!$AN144+'Summary CO2 Savings'!AG68)/($Y$41-$N$41)</f>
        <v>33575.265529421129</v>
      </c>
      <c r="AA68" s="115">
        <f>'Fuel Switch NT'!AX144/($Y$41-$N$41)</f>
        <v>10568.371709541321</v>
      </c>
      <c r="AB68" s="115">
        <v>0</v>
      </c>
      <c r="AC68" s="115">
        <v>0</v>
      </c>
      <c r="AD68" s="115">
        <v>0</v>
      </c>
      <c r="AE68" s="115">
        <f>'Fuel Switch NT'!AW144/($Y$41-$N$41)</f>
        <v>0</v>
      </c>
      <c r="AF68" s="115">
        <f>'Gas Supply'!K74*'INput Data'!$E$7/($Y$41-$N$41)</f>
        <v>0</v>
      </c>
      <c r="AG68" s="115">
        <f>IF('Fuel Switch NT'!AQ144=0,0,-'Fuel Switch NT'!AQ144/($Y$41-$N$41))</f>
        <v>0</v>
      </c>
    </row>
    <row r="69" spans="2:38" x14ac:dyDescent="0.25">
      <c r="B69" s="16" t="s">
        <v>36</v>
      </c>
      <c r="C69" s="115">
        <f>('Fuel Switch NT'!P108+'Fuel Switch NT'!X108+'Fuel Switch NT'!AF108+'Fuel Switch NT'!$AN108+'Summary CO2 Savings'!K69)/($C$41-$N$4)</f>
        <v>0</v>
      </c>
      <c r="D69" s="115">
        <f>('Fuel Switch NT'!Q108+'Fuel Switch NT'!Y108+'Fuel Switch NT'!AG108+'Fuel Switch NT'!$AN108+'Summary CO2 Savings'!K69)/($C$41-$N$4)</f>
        <v>-146041.31766665782</v>
      </c>
      <c r="E69" s="115">
        <f>'Fuel Switch NT'!BN108/($C$41-$N$4)</f>
        <v>0</v>
      </c>
      <c r="F69" s="115">
        <v>0</v>
      </c>
      <c r="G69" s="115">
        <v>0</v>
      </c>
      <c r="H69" s="115">
        <v>0</v>
      </c>
      <c r="I69" s="115">
        <f>'Fuel Switch NT'!BG108/($C$41-$N$4)</f>
        <v>0</v>
      </c>
      <c r="J69" s="115">
        <f>'Gas Supply'!E75*'INput Data'!$E$7</f>
        <v>0</v>
      </c>
      <c r="K69" s="115">
        <f>IF('Fuel Switch NT'!AX108=0,0,-'Fuel Switch NT'!AX108/($C$41-$N$4))</f>
        <v>0</v>
      </c>
      <c r="M69" s="16" t="s">
        <v>36</v>
      </c>
      <c r="N69" s="115">
        <f>('Fuel Switch NT'!P108+'Fuel Switch NT'!X108+'Fuel Switch NT'!AF108+'Fuel Switch NT'!$AU108+'Summary CO2 Savings'!V69)/($N$41-$N$4)</f>
        <v>62671.02312898259</v>
      </c>
      <c r="O69" s="115">
        <f>('Fuel Switch NT'!Q108+'Fuel Switch NT'!Y108+'Fuel Switch NT'!AG108+'Fuel Switch NT'!$AU108+'Summary CO2 Savings'!V69)/($N$41-$N$4)</f>
        <v>-83370.294537675247</v>
      </c>
      <c r="P69" s="115">
        <f>'Fuel Switch NT'!BO108/($N$41-$N$4)</f>
        <v>4775.5843307827136</v>
      </c>
      <c r="Q69" s="115">
        <v>0</v>
      </c>
      <c r="R69" s="115">
        <v>0</v>
      </c>
      <c r="S69" s="115">
        <v>0</v>
      </c>
      <c r="T69" s="115">
        <f>'Fuel Switch NT'!BM108/($N$41-$N$4)</f>
        <v>0</v>
      </c>
      <c r="U69" s="115">
        <f>'Gas Supply'!E75*'INput Data'!$E$7/($N$41-$N$4)</f>
        <v>0</v>
      </c>
      <c r="V69" s="115">
        <f>IF('Fuel Switch NT'!BA108=0,0,-'Fuel Switch NT'!BA108/($N$41-$N$4))</f>
        <v>0</v>
      </c>
      <c r="X69" s="16" t="s">
        <v>36</v>
      </c>
      <c r="Y69" s="115">
        <f>('Fuel Switch NT'!P145+'Fuel Switch NT'!X145+'Fuel Switch NT'!AF145+'Fuel Switch NT'!$AN145+'Summary CO2 Savings'!AG69)/($Y$41-$N$41)</f>
        <v>1976.8713061549836</v>
      </c>
      <c r="Z69" s="115">
        <f>('Fuel Switch NT'!Q145+'Fuel Switch NT'!Y145+'Fuel Switch NT'!AG145+'Fuel Switch NT'!$AN145+'Summary CO2 Savings'!AG69)/($Y$41-$N$41)</f>
        <v>1976.8713061549836</v>
      </c>
      <c r="AA69" s="115">
        <f>'Fuel Switch NT'!AX145/($Y$41-$N$41)</f>
        <v>101.57262960367636</v>
      </c>
      <c r="AB69" s="115">
        <v>0</v>
      </c>
      <c r="AC69" s="115">
        <v>0</v>
      </c>
      <c r="AD69" s="115">
        <v>0</v>
      </c>
      <c r="AE69" s="115">
        <f>'Fuel Switch NT'!AW145/($Y$41-$N$41)</f>
        <v>0</v>
      </c>
      <c r="AF69" s="115">
        <f>'Gas Supply'!K75*'INput Data'!$E$7/($Y$41-$N$41)</f>
        <v>0</v>
      </c>
      <c r="AG69" s="115">
        <f>IF('Fuel Switch NT'!AQ145=0,0,-'Fuel Switch NT'!AQ145/($Y$41-$N$41))</f>
        <v>0</v>
      </c>
    </row>
    <row r="70" spans="2:38" x14ac:dyDescent="0.25">
      <c r="B70" s="16" t="s">
        <v>37</v>
      </c>
      <c r="C70" s="115">
        <f>('Fuel Switch NT'!P109+'Fuel Switch NT'!X109+'Fuel Switch NT'!AF109+'Fuel Switch NT'!$AN109+'Summary CO2 Savings'!K70)/($C$41-$N$4)</f>
        <v>5589.8007602324324</v>
      </c>
      <c r="D70" s="115">
        <f>('Fuel Switch NT'!Q109+'Fuel Switch NT'!Y109+'Fuel Switch NT'!AG109+'Fuel Switch NT'!$AN109+'Summary CO2 Savings'!K70)/($C$41-$N$4)</f>
        <v>5589.8007602324324</v>
      </c>
      <c r="E70" s="115">
        <f>'Fuel Switch NT'!BN109/($C$41-$N$4)</f>
        <v>0</v>
      </c>
      <c r="F70" s="115">
        <v>0</v>
      </c>
      <c r="G70" s="115">
        <v>0</v>
      </c>
      <c r="H70" s="115">
        <v>0</v>
      </c>
      <c r="I70" s="115">
        <f>'Fuel Switch NT'!BG109/($C$41-$N$4)</f>
        <v>129569.00939332596</v>
      </c>
      <c r="J70" s="115">
        <f>'Gas Supply'!E76*'INput Data'!$E$7</f>
        <v>0</v>
      </c>
      <c r="K70" s="115">
        <f>IF('Fuel Switch NT'!AX109=0,0,-'Fuel Switch NT'!AX109/($C$41-$N$4))</f>
        <v>0</v>
      </c>
      <c r="M70" s="16" t="s">
        <v>37</v>
      </c>
      <c r="N70" s="115">
        <f>('Fuel Switch NT'!P109+'Fuel Switch NT'!X109+'Fuel Switch NT'!AF109+'Fuel Switch NT'!$AU109+'Summary CO2 Savings'!V70)/($N$41-$N$4)</f>
        <v>-37436.560594165545</v>
      </c>
      <c r="O70" s="115">
        <f>('Fuel Switch NT'!Q109+'Fuel Switch NT'!Y109+'Fuel Switch NT'!AG109+'Fuel Switch NT'!$AU109+'Summary CO2 Savings'!V70)/($N$41-$N$4)</f>
        <v>-37436.560594165545</v>
      </c>
      <c r="P70" s="115">
        <f>'Fuel Switch NT'!BO109/($N$41-$N$4)</f>
        <v>0</v>
      </c>
      <c r="Q70" s="115">
        <v>0</v>
      </c>
      <c r="R70" s="115">
        <v>0</v>
      </c>
      <c r="S70" s="115">
        <v>0</v>
      </c>
      <c r="T70" s="115">
        <f>'Fuel Switch NT'!BM109/($N$41-$N$4)</f>
        <v>129569.00939332596</v>
      </c>
      <c r="U70" s="115">
        <f>'Gas Supply'!E76*'INput Data'!$E$7/($N$41-$N$4)</f>
        <v>0</v>
      </c>
      <c r="V70" s="115">
        <f>IF('Fuel Switch NT'!BA109=0,0,-'Fuel Switch NT'!BA109/($N$41-$N$4))</f>
        <v>-43026.361354397974</v>
      </c>
      <c r="X70" s="16" t="s">
        <v>37</v>
      </c>
      <c r="Y70" s="115">
        <f>('Fuel Switch NT'!P146+'Fuel Switch NT'!X146+'Fuel Switch NT'!AF146+'Fuel Switch NT'!$AN146+'Summary CO2 Savings'!AG70)/($Y$41-$N$41)</f>
        <v>1834.3608605796012</v>
      </c>
      <c r="Z70" s="115">
        <f>('Fuel Switch NT'!Q146+'Fuel Switch NT'!Y146+'Fuel Switch NT'!AG146+'Fuel Switch NT'!$AN146+'Summary CO2 Savings'!AG70)/($Y$41-$N$41)</f>
        <v>1022.1945409942731</v>
      </c>
      <c r="AA70" s="115">
        <f>'Fuel Switch NT'!AX146/($Y$41-$N$41)</f>
        <v>0</v>
      </c>
      <c r="AB70" s="115">
        <v>0</v>
      </c>
      <c r="AC70" s="115">
        <v>0</v>
      </c>
      <c r="AD70" s="115">
        <v>0</v>
      </c>
      <c r="AE70" s="115">
        <f>'Fuel Switch NT'!AW146/($Y$41-$N$41)</f>
        <v>73194.48675986017</v>
      </c>
      <c r="AF70" s="115">
        <f>'Gas Supply'!K76*'INput Data'!$E$7/($Y$41-$N$41)</f>
        <v>0</v>
      </c>
      <c r="AG70" s="115">
        <f>IF('Fuel Switch NT'!AQ146=0,0,-'Fuel Switch NT'!AQ146/($Y$41-$N$41))</f>
        <v>0</v>
      </c>
    </row>
    <row r="71" spans="2:38" x14ac:dyDescent="0.25">
      <c r="B71" s="16" t="s">
        <v>38</v>
      </c>
      <c r="C71" s="115">
        <f>('Fuel Switch NT'!P110+'Fuel Switch NT'!X110+'Fuel Switch NT'!AF110+'Fuel Switch NT'!$AN110+'Summary CO2 Savings'!K71)/($C$41-$N$4)</f>
        <v>2716.032759406658</v>
      </c>
      <c r="D71" s="115">
        <f>('Fuel Switch NT'!Q110+'Fuel Switch NT'!Y110+'Fuel Switch NT'!AG110+'Fuel Switch NT'!$AN110+'Summary CO2 Savings'!K71)/($C$41-$N$4)</f>
        <v>2716.032759406658</v>
      </c>
      <c r="E71" s="115">
        <f>'Fuel Switch NT'!BN110/($C$41-$N$4)</f>
        <v>0</v>
      </c>
      <c r="F71" s="115">
        <v>0</v>
      </c>
      <c r="G71" s="115">
        <v>0</v>
      </c>
      <c r="H71" s="115">
        <v>0</v>
      </c>
      <c r="I71" s="115">
        <f>'Fuel Switch NT'!BG110/($C$41-$N$4)</f>
        <v>0</v>
      </c>
      <c r="J71" s="115">
        <f>'Gas Supply'!E77*'INput Data'!$E$7</f>
        <v>0</v>
      </c>
      <c r="K71" s="115">
        <f>IF('Fuel Switch NT'!AX110=0,0,-'Fuel Switch NT'!AX110/($C$41-$N$4))</f>
        <v>0</v>
      </c>
      <c r="M71" s="16" t="s">
        <v>38</v>
      </c>
      <c r="N71" s="115">
        <f>('Fuel Switch NT'!P110+'Fuel Switch NT'!X110+'Fuel Switch NT'!AF110+'Fuel Switch NT'!$AU110+'Summary CO2 Savings'!V71)/($N$41-$N$4)</f>
        <v>10164.156638513832</v>
      </c>
      <c r="O71" s="115">
        <f>('Fuel Switch NT'!Q110+'Fuel Switch NT'!Y110+'Fuel Switch NT'!AG110+'Fuel Switch NT'!$AU110+'Summary CO2 Savings'!V71)/($N$41-$N$4)</f>
        <v>10164.156638513832</v>
      </c>
      <c r="P71" s="115">
        <f>'Fuel Switch NT'!BO110/($N$41-$N$4)</f>
        <v>0</v>
      </c>
      <c r="Q71" s="115">
        <v>0</v>
      </c>
      <c r="R71" s="115">
        <v>0</v>
      </c>
      <c r="S71" s="115">
        <v>0</v>
      </c>
      <c r="T71" s="115">
        <f>'Fuel Switch NT'!BM110/($N$41-$N$4)</f>
        <v>0</v>
      </c>
      <c r="U71" s="115">
        <f>'Gas Supply'!E77*'INput Data'!$E$7/($N$41-$N$4)</f>
        <v>0</v>
      </c>
      <c r="V71" s="115">
        <f>IF('Fuel Switch NT'!BA110=0,0,-'Fuel Switch NT'!BA110/($N$41-$N$4))</f>
        <v>0</v>
      </c>
      <c r="X71" s="16" t="s">
        <v>38</v>
      </c>
      <c r="Y71" s="115">
        <f>('Fuel Switch NT'!P147+'Fuel Switch NT'!X147+'Fuel Switch NT'!AF147+'Fuel Switch NT'!$AN147+'Summary CO2 Savings'!AG71)/($Y$41-$N$41)</f>
        <v>1739.5627275461568</v>
      </c>
      <c r="Z71" s="115">
        <f>('Fuel Switch NT'!Q147+'Fuel Switch NT'!Y147+'Fuel Switch NT'!AG147+'Fuel Switch NT'!$AN147+'Summary CO2 Savings'!AG71)/($Y$41-$N$41)</f>
        <v>1739.5627275461568</v>
      </c>
      <c r="AA71" s="115">
        <f>'Fuel Switch NT'!AX147/($Y$41-$N$41)</f>
        <v>0</v>
      </c>
      <c r="AB71" s="115">
        <v>0</v>
      </c>
      <c r="AC71" s="115">
        <v>0</v>
      </c>
      <c r="AD71" s="115">
        <v>0</v>
      </c>
      <c r="AE71" s="115">
        <f>'Fuel Switch NT'!AW147/($Y$41-$N$41)</f>
        <v>0</v>
      </c>
      <c r="AF71" s="115">
        <f>'Gas Supply'!K77*'INput Data'!$E$7/($Y$41-$N$41)</f>
        <v>0</v>
      </c>
      <c r="AG71" s="115">
        <f>IF('Fuel Switch NT'!AQ147=0,0,-'Fuel Switch NT'!AQ147/($Y$41-$N$41))</f>
        <v>0</v>
      </c>
    </row>
    <row r="72" spans="2:38" x14ac:dyDescent="0.25">
      <c r="B72" s="16" t="s">
        <v>39</v>
      </c>
      <c r="C72" s="115">
        <f>('Fuel Switch NT'!P111+'Fuel Switch NT'!X111+'Fuel Switch NT'!AF111+'Fuel Switch NT'!$AN111+'Summary CO2 Savings'!K72)/($C$41-$N$4)</f>
        <v>0</v>
      </c>
      <c r="D72" s="115">
        <f>('Fuel Switch NT'!Q111+'Fuel Switch NT'!Y111+'Fuel Switch NT'!AG111+'Fuel Switch NT'!$AN111+'Summary CO2 Savings'!K72)/($C$41-$N$4)</f>
        <v>0</v>
      </c>
      <c r="E72" s="115">
        <f>'Fuel Switch NT'!BN111/($C$41-$N$4)</f>
        <v>0</v>
      </c>
      <c r="F72" s="115">
        <v>0</v>
      </c>
      <c r="G72" s="115">
        <v>0</v>
      </c>
      <c r="H72" s="115">
        <v>0</v>
      </c>
      <c r="I72" s="115">
        <f>'Fuel Switch NT'!BG111/($C$41-$N$4)</f>
        <v>0</v>
      </c>
      <c r="J72" s="115">
        <f>'Gas Supply'!E78*'INput Data'!$E$7</f>
        <v>0</v>
      </c>
      <c r="K72" s="115">
        <f>IF('Fuel Switch NT'!AX111=0,0,-'Fuel Switch NT'!AX111/($C$41-$N$4))</f>
        <v>0</v>
      </c>
      <c r="M72" s="16" t="s">
        <v>39</v>
      </c>
      <c r="N72" s="115">
        <f>('Fuel Switch NT'!P111+'Fuel Switch NT'!X111+'Fuel Switch NT'!AF111+'Fuel Switch NT'!$AU111+'Summary CO2 Savings'!V72)/($N$41-$N$4)</f>
        <v>0</v>
      </c>
      <c r="O72" s="115">
        <f>('Fuel Switch NT'!Q111+'Fuel Switch NT'!Y111+'Fuel Switch NT'!AG111+'Fuel Switch NT'!$AU111+'Summary CO2 Savings'!V72)/($N$41-$N$4)</f>
        <v>0</v>
      </c>
      <c r="P72" s="115">
        <f>'Fuel Switch NT'!BO111/($N$41-$N$4)</f>
        <v>0</v>
      </c>
      <c r="Q72" s="115">
        <v>0</v>
      </c>
      <c r="R72" s="115">
        <v>0</v>
      </c>
      <c r="S72" s="115">
        <v>0</v>
      </c>
      <c r="T72" s="115">
        <f>'Fuel Switch NT'!BM111/($N$41-$N$4)</f>
        <v>0</v>
      </c>
      <c r="U72" s="115">
        <f>'Gas Supply'!E78*'INput Data'!$E$7/($N$41-$N$4)</f>
        <v>0</v>
      </c>
      <c r="V72" s="115">
        <f>IF('Fuel Switch NT'!BA111=0,0,-'Fuel Switch NT'!BA111/($N$41-$N$4))</f>
        <v>0</v>
      </c>
      <c r="X72" s="16" t="s">
        <v>39</v>
      </c>
      <c r="Y72" s="115">
        <f>('Fuel Switch NT'!P148+'Fuel Switch NT'!X148+'Fuel Switch NT'!AF148+'Fuel Switch NT'!$AN148+'Summary CO2 Savings'!AG72)/($Y$41-$N$41)</f>
        <v>0</v>
      </c>
      <c r="Z72" s="115">
        <f>('Fuel Switch NT'!Q148+'Fuel Switch NT'!Y148+'Fuel Switch NT'!AG148+'Fuel Switch NT'!$AN148+'Summary CO2 Savings'!AG72)/($Y$41-$N$41)</f>
        <v>0</v>
      </c>
      <c r="AA72" s="115">
        <f>'Fuel Switch NT'!AX148/($Y$41-$N$41)</f>
        <v>0</v>
      </c>
      <c r="AB72" s="115">
        <v>0</v>
      </c>
      <c r="AC72" s="115">
        <v>0</v>
      </c>
      <c r="AD72" s="115">
        <v>0</v>
      </c>
      <c r="AE72" s="115">
        <f>'Fuel Switch NT'!AW148/($Y$41-$N$41)</f>
        <v>0</v>
      </c>
      <c r="AF72" s="115">
        <f>'Gas Supply'!K78*'INput Data'!$E$7/($Y$41-$N$41)</f>
        <v>0</v>
      </c>
      <c r="AG72" s="115">
        <f>IF('Fuel Switch NT'!AQ148=0,0,-'Fuel Switch NT'!AQ148/($Y$41-$N$41))</f>
        <v>0</v>
      </c>
    </row>
    <row r="73" spans="2:38" ht="15.75" thickBot="1" x14ac:dyDescent="0.3">
      <c r="B73" s="17" t="s">
        <v>40</v>
      </c>
      <c r="C73" s="116">
        <f>('Fuel Switch NT'!P112+'Fuel Switch NT'!X112+'Fuel Switch NT'!AF112+'Fuel Switch NT'!$AN112+'Summary CO2 Savings'!K73)/($C$41-$N$4)</f>
        <v>0</v>
      </c>
      <c r="D73" s="116">
        <f>('Fuel Switch NT'!Q112+'Fuel Switch NT'!Y112+'Fuel Switch NT'!AG112+'Fuel Switch NT'!$AN112+'Summary CO2 Savings'!K73)/($C$41-$N$4)</f>
        <v>0</v>
      </c>
      <c r="E73" s="116">
        <f>'Fuel Switch NT'!BN112/($C$41-$N$4)</f>
        <v>0</v>
      </c>
      <c r="F73" s="116">
        <v>0</v>
      </c>
      <c r="G73" s="116">
        <v>0</v>
      </c>
      <c r="H73" s="116">
        <v>0</v>
      </c>
      <c r="I73" s="116">
        <f>'Fuel Switch NT'!BG112/($C$41-$N$4)</f>
        <v>578880.84927840589</v>
      </c>
      <c r="J73" s="116">
        <f>'Gas Supply'!E79*'INput Data'!$E$7</f>
        <v>0</v>
      </c>
      <c r="K73" s="116">
        <f>IF('Fuel Switch NT'!AX112=0,0,-'Fuel Switch NT'!AX112/($C$41-$N$4))</f>
        <v>0</v>
      </c>
      <c r="M73" s="17" t="s">
        <v>40</v>
      </c>
      <c r="N73" s="116">
        <f>('Fuel Switch NT'!P112+'Fuel Switch NT'!X112+'Fuel Switch NT'!AF112+'Fuel Switch NT'!$AU112+'Summary CO2 Savings'!V73)/($N$41-$N$4)</f>
        <v>0</v>
      </c>
      <c r="O73" s="116">
        <f>('Fuel Switch NT'!Q112+'Fuel Switch NT'!Y112+'Fuel Switch NT'!AG112+'Fuel Switch NT'!$AU112+'Summary CO2 Savings'!V73)/($N$41-$N$4)</f>
        <v>0</v>
      </c>
      <c r="P73" s="116">
        <f>'Fuel Switch NT'!BO112/($N$41-$N$4)</f>
        <v>0</v>
      </c>
      <c r="Q73" s="116">
        <v>0</v>
      </c>
      <c r="R73" s="116">
        <v>0</v>
      </c>
      <c r="S73" s="116">
        <v>0</v>
      </c>
      <c r="T73" s="116">
        <f>'Fuel Switch NT'!BM112/($N$41-$N$4)</f>
        <v>578880.84927840589</v>
      </c>
      <c r="U73" s="116">
        <f>'Gas Supply'!E79*'INput Data'!$E$7/($N$41-$N$4)</f>
        <v>0</v>
      </c>
      <c r="V73" s="116">
        <f>IF('Fuel Switch NT'!BA112=0,0,-'Fuel Switch NT'!BA112/($N$41-$N$4))</f>
        <v>0</v>
      </c>
      <c r="X73" s="17" t="s">
        <v>40</v>
      </c>
      <c r="Y73" s="116">
        <f>('Fuel Switch NT'!P149+'Fuel Switch NT'!X149+'Fuel Switch NT'!AF149+'Fuel Switch NT'!$AN149+'Summary CO2 Savings'!AG73)/($Y$41-$N$41)</f>
        <v>584532.98183638044</v>
      </c>
      <c r="Z73" s="116">
        <f>('Fuel Switch NT'!Q149+'Fuel Switch NT'!Y149+'Fuel Switch NT'!AG149+'Fuel Switch NT'!$AN149+'Summary CO2 Savings'!AG73)/($Y$41-$N$41)</f>
        <v>584532.98183638044</v>
      </c>
      <c r="AA73" s="116">
        <f>'Fuel Switch NT'!AX149/($Y$41-$N$41)</f>
        <v>39373.404204274259</v>
      </c>
      <c r="AB73" s="116">
        <v>0</v>
      </c>
      <c r="AC73" s="116">
        <v>0</v>
      </c>
      <c r="AD73" s="116">
        <v>0</v>
      </c>
      <c r="AE73" s="116">
        <f>'Fuel Switch NT'!AW149/($Y$41-$N$41)</f>
        <v>1456532.0758232472</v>
      </c>
      <c r="AF73" s="116">
        <f>'Gas Supply'!K79*'INput Data'!$E$7/($Y$41-$N$41)</f>
        <v>25228.327338129493</v>
      </c>
      <c r="AG73" s="116">
        <f>IF('Fuel Switch NT'!AQ149=0,0,-'Fuel Switch NT'!AQ149/($Y$41-$N$41))</f>
        <v>0</v>
      </c>
    </row>
    <row r="74" spans="2:38" ht="15.75" thickTop="1" x14ac:dyDescent="0.25"/>
    <row r="76" spans="2:38" ht="19.5" thickBot="1" x14ac:dyDescent="0.3">
      <c r="B76" s="859" t="s">
        <v>405</v>
      </c>
      <c r="C76" s="859"/>
      <c r="D76" s="859"/>
      <c r="E76" s="859"/>
      <c r="F76" s="859"/>
      <c r="G76" s="859"/>
      <c r="H76" s="859"/>
      <c r="I76" s="859"/>
      <c r="J76" s="859"/>
      <c r="K76" s="859"/>
      <c r="L76" s="213"/>
      <c r="M76" s="859" t="s">
        <v>408</v>
      </c>
      <c r="N76" s="859"/>
      <c r="O76" s="859"/>
      <c r="P76" s="859"/>
      <c r="Q76" s="859"/>
      <c r="R76" s="859"/>
      <c r="S76" s="859"/>
      <c r="T76" s="859"/>
      <c r="U76" s="859"/>
      <c r="V76" s="859"/>
      <c r="W76" s="37"/>
      <c r="X76" s="859" t="s">
        <v>411</v>
      </c>
      <c r="Y76" s="859"/>
      <c r="Z76" s="859"/>
      <c r="AA76" s="859"/>
      <c r="AB76" s="859"/>
      <c r="AC76" s="859"/>
      <c r="AD76" s="859"/>
      <c r="AE76" s="859"/>
      <c r="AF76" s="859"/>
      <c r="AG76" s="859"/>
      <c r="AH76" s="37"/>
      <c r="AI76" s="37"/>
      <c r="AJ76" s="37"/>
      <c r="AK76" s="37"/>
      <c r="AL76" s="37"/>
    </row>
    <row r="77" spans="2:38" ht="61.5" thickTop="1" thickBot="1" x14ac:dyDescent="0.3">
      <c r="B77" s="242" t="s">
        <v>172</v>
      </c>
      <c r="C77" s="97" t="s">
        <v>402</v>
      </c>
      <c r="D77" s="97" t="s">
        <v>403</v>
      </c>
      <c r="E77" s="97" t="s">
        <v>127</v>
      </c>
      <c r="F77" s="97" t="s">
        <v>117</v>
      </c>
      <c r="G77" s="97" t="s">
        <v>118</v>
      </c>
      <c r="H77" s="97" t="s">
        <v>119</v>
      </c>
      <c r="I77" s="97" t="s">
        <v>128</v>
      </c>
      <c r="J77" s="97" t="s">
        <v>60</v>
      </c>
      <c r="K77" s="209" t="s">
        <v>120</v>
      </c>
      <c r="M77" s="242" t="s">
        <v>172</v>
      </c>
      <c r="N77" s="97" t="s">
        <v>402</v>
      </c>
      <c r="O77" s="97" t="s">
        <v>403</v>
      </c>
      <c r="P77" s="97" t="s">
        <v>127</v>
      </c>
      <c r="Q77" s="97" t="s">
        <v>117</v>
      </c>
      <c r="R77" s="97" t="s">
        <v>118</v>
      </c>
      <c r="S77" s="97" t="s">
        <v>119</v>
      </c>
      <c r="T77" s="97" t="s">
        <v>128</v>
      </c>
      <c r="U77" s="97" t="s">
        <v>60</v>
      </c>
      <c r="V77" s="209" t="s">
        <v>120</v>
      </c>
      <c r="X77" s="242" t="s">
        <v>172</v>
      </c>
      <c r="Y77" s="97" t="s">
        <v>402</v>
      </c>
      <c r="Z77" s="97" t="s">
        <v>403</v>
      </c>
      <c r="AA77" s="97" t="s">
        <v>127</v>
      </c>
      <c r="AB77" s="97" t="s">
        <v>117</v>
      </c>
      <c r="AC77" s="97" t="s">
        <v>118</v>
      </c>
      <c r="AD77" s="97" t="s">
        <v>119</v>
      </c>
      <c r="AE77" s="97" t="s">
        <v>128</v>
      </c>
      <c r="AF77" s="97" t="s">
        <v>60</v>
      </c>
      <c r="AG77" s="209" t="s">
        <v>120</v>
      </c>
    </row>
    <row r="78" spans="2:38" ht="15.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row>
    <row r="79" spans="2:38" ht="15.75" thickTop="1" x14ac:dyDescent="0.25">
      <c r="B79" s="41" t="s">
        <v>9</v>
      </c>
      <c r="C79" s="114">
        <f>('Fuel Switch GA'!V6+'Fuel Switch GA'!AG6+'Fuel Switch GA'!AR6+'Fuel Switch GA'!$AZ6+'Summary CO2 Savings'!K79)/($C$78-$N$4)</f>
        <v>22913.625899280574</v>
      </c>
      <c r="D79" s="114">
        <f>('Fuel Switch GA'!W6+'Fuel Switch GA'!AH6+'Fuel Switch GA'!AS6+'Fuel Switch GA'!$AZ6+'Summary CO2 Savings'!K79)/($C$78-$N$4)</f>
        <v>22913.625899280574</v>
      </c>
      <c r="E79" s="114">
        <f>'Fuel Switch GA'!BZ6/($C$78-$N$4)</f>
        <v>2052.5080670464667</v>
      </c>
      <c r="F79" s="114">
        <f>('Fuel Switch GA'!S6+'Fuel Switch GA'!AD6+'Fuel Switch GA'!AO6-'Gas Supply'!AK87)/($C$78-$N$4)</f>
        <v>356442.48112884798</v>
      </c>
      <c r="G79" s="114">
        <f>IF(F79-H79&lt;0,0,(F79-H79))</f>
        <v>342363.34677465173</v>
      </c>
      <c r="H79" s="114">
        <f>IF(SUM('N.Gas &amp; H2 demand'!I87:K87)=0,0,IF('Gas Supply'!F87&gt;SUM('N.Gas &amp; H2 demand'!I87:K87),F79,(F79*'Gas Supply'!F87/SUM('N.Gas &amp; H2 demand'!I87:K87))))</f>
        <v>14079.134354196272</v>
      </c>
      <c r="I79" s="114">
        <f>'Fuel Switch GA'!BS6/($C$78-$N$4)</f>
        <v>157110.10513278365</v>
      </c>
      <c r="J79" s="114">
        <f>'Gas Supply'!E87*'INput Data'!$E$7/($C$78-$N$4)</f>
        <v>5622.3819128237292</v>
      </c>
      <c r="K79" s="114">
        <f>IF('Fuel Switch GA'!BJ6=0,0,-'Fuel Switch GA'!BJ6/($C$78-$N$4))</f>
        <v>0</v>
      </c>
      <c r="M79" s="41" t="s">
        <v>9</v>
      </c>
      <c r="N79" s="114">
        <f>('Fuel Switch GA'!V6+'Fuel Switch GA'!AG6+'Fuel Switch GA'!AR6+'Fuel Switch GA'!$BG6+'Summary CO2 Savings'!V79)/($C$78-$N$4)</f>
        <v>22913.625899280574</v>
      </c>
      <c r="O79" s="114">
        <f>('Fuel Switch GA'!W6+'Fuel Switch GA'!AH6+'Fuel Switch GA'!AS6+'Fuel Switch GA'!$BG6+'Summary CO2 Savings'!V79)/($C$78-$N$4)</f>
        <v>22913.625899280574</v>
      </c>
      <c r="P79" s="114">
        <f>'Fuel Switch GA'!CA6/($C$78-$N$4)</f>
        <v>2052.5080670464667</v>
      </c>
      <c r="Q79" s="114">
        <f>('Fuel Switch GA'!S6+'Fuel Switch GA'!AD6+'Fuel Switch GA'!AO6-'Gas Supply'!AK87)/($C$78-$N$4)</f>
        <v>356442.48112884798</v>
      </c>
      <c r="R79" s="114">
        <f>IF(Q79-S79&lt;0,0,Q79-S79)</f>
        <v>342363.34677465173</v>
      </c>
      <c r="S79" s="114">
        <f>IF(SUM('N.Gas &amp; H2 demand'!I87:K87)=0,0,IF('Gas Supply'!F87&gt;SUM('N.Gas &amp; H2 demand'!I87:K87),Q79,Q79*'Gas Supply'!F87/SUM('N.Gas &amp; H2 demand'!I87:K87)))</f>
        <v>14079.134354196272</v>
      </c>
      <c r="T79" s="114">
        <f>'Fuel Switch GA'!BY6/($C$78-$N$4)</f>
        <v>157110.10513278365</v>
      </c>
      <c r="U79" s="114">
        <f>'Gas Supply'!E87*'INput Data'!$E$7/($C$78-$N$4)</f>
        <v>5622.3819128237292</v>
      </c>
      <c r="V79" s="114">
        <f>IF('Fuel Switch GA'!BM6=0,0,-'Fuel Switch GA'!BM6/($C$78-$N$4))</f>
        <v>0</v>
      </c>
      <c r="X79" s="41" t="s">
        <v>9</v>
      </c>
      <c r="Y79" s="114">
        <f>('Fuel Switch GA'!V43+'Fuel Switch GA'!AG43+'Fuel Switch GA'!AR43+'Fuel Switch GA'!$AZ43+'Summary CO2 Savings'!AG79)/($Y$78-$C$78)</f>
        <v>0</v>
      </c>
      <c r="Z79" s="114">
        <f>('Fuel Switch GA'!W43+'Fuel Switch GA'!AH43+'Fuel Switch GA'!AS43+'Fuel Switch GA'!$AZ43+'Summary CO2 Savings'!AG79)/($Y$78-$C$78)</f>
        <v>0</v>
      </c>
      <c r="AA79" s="114">
        <f>'Fuel Switch GA'!BJ43/($Y$78-$C$78)</f>
        <v>0</v>
      </c>
      <c r="AB79" s="114">
        <f>('Fuel Switch GA'!S43+'Fuel Switch GA'!AD43+'Fuel Switch GA'!AO43-'Gas Supply'!AO87)/($Y$78-$C$78)</f>
        <v>409749.2151974414</v>
      </c>
      <c r="AC79" s="114">
        <f>IF(AB79-AD79&lt;0,0,AB79-AD79)</f>
        <v>385396.44941889966</v>
      </c>
      <c r="AD79" s="114">
        <f>IF(SUM('N.Gas &amp; H2 demand'!T87:V87)=0,0,IF('Gas Supply'!L87&gt;SUM('N.Gas &amp; H2 demand'!T87:V87),'Summary CO2 Savings per Year'!AB79,AB79*'Gas Supply'!L87/SUM('N.Gas &amp; H2 demand'!T87:V87)))</f>
        <v>24352.765778541747</v>
      </c>
      <c r="AE79" s="114">
        <f>'Fuel Switch GA'!BI43/($Y$78-$C$78)</f>
        <v>164017.91906317047</v>
      </c>
      <c r="AF79" s="114">
        <f>'Gas Supply'!K87*'INput Data'!$E$7/($Y$78-$C$78)</f>
        <v>22784.272024082034</v>
      </c>
      <c r="AG79" s="114">
        <f>IF('Fuel Switch GA'!BC43=0,0,-'Fuel Switch GA'!BC43/($Y$78-$C$78))</f>
        <v>0</v>
      </c>
    </row>
    <row r="80" spans="2:38" x14ac:dyDescent="0.25">
      <c r="B80" s="23" t="s">
        <v>10</v>
      </c>
      <c r="C80" s="115">
        <f>('Fuel Switch GA'!V7+'Fuel Switch GA'!AG7+'Fuel Switch GA'!AR7+'Fuel Switch GA'!$AZ7+'Summary CO2 Savings'!K80)/($C$78-$N$4)</f>
        <v>0</v>
      </c>
      <c r="D80" s="115">
        <f>('Fuel Switch GA'!W7+'Fuel Switch GA'!AH7+'Fuel Switch GA'!AS7+'Fuel Switch GA'!$AZ7+'Summary CO2 Savings'!K80)/($C$78-$N$4)</f>
        <v>0</v>
      </c>
      <c r="E80" s="115">
        <f>'Fuel Switch GA'!BZ7/($C$78-$N$4)</f>
        <v>0</v>
      </c>
      <c r="F80" s="115">
        <f>('Fuel Switch GA'!S7+'Fuel Switch GA'!AD7+'Fuel Switch GA'!AO7-'Gas Supply'!AK88)/($C$78-$N$4)</f>
        <v>0</v>
      </c>
      <c r="G80" s="115">
        <f t="shared" ref="G80:G110" si="0">IF(F80-H80&lt;0,0,(F80-H80))</f>
        <v>0</v>
      </c>
      <c r="H80" s="115">
        <f>IF(SUM('N.Gas &amp; H2 demand'!I88:K88)=0,0,IF('Gas Supply'!F88&gt;SUM('N.Gas &amp; H2 demand'!I88:K88),F80,(F80*'Gas Supply'!F88/SUM('N.Gas &amp; H2 demand'!I88:K88))))</f>
        <v>0</v>
      </c>
      <c r="I80" s="115">
        <f>'Fuel Switch GA'!BS7/($C$78-$N$4)</f>
        <v>0</v>
      </c>
      <c r="J80" s="115">
        <f>'Gas Supply'!E88*'INput Data'!$E$7/($C$78-$N$4)</f>
        <v>0</v>
      </c>
      <c r="K80" s="115">
        <f>IF('Fuel Switch GA'!BJ7=0,0,-'Fuel Switch GA'!BJ7/($C$78-$N$4))</f>
        <v>0</v>
      </c>
      <c r="M80" s="23" t="s">
        <v>10</v>
      </c>
      <c r="N80" s="115">
        <f>('Fuel Switch GA'!V7+'Fuel Switch GA'!AG7+'Fuel Switch GA'!AR7+'Fuel Switch GA'!$BG7+'Summary CO2 Savings'!V80)/($C$78-$N$4)</f>
        <v>0</v>
      </c>
      <c r="O80" s="115">
        <f>('Fuel Switch GA'!W7+'Fuel Switch GA'!AH7+'Fuel Switch GA'!AS7+'Fuel Switch GA'!$BG7+'Summary CO2 Savings'!V80)/($C$78-$N$4)</f>
        <v>0</v>
      </c>
      <c r="P80" s="115">
        <f>'Fuel Switch GA'!CA7/($C$78-$N$4)</f>
        <v>0</v>
      </c>
      <c r="Q80" s="115">
        <f>('Fuel Switch GA'!S7+'Fuel Switch GA'!AD7+'Fuel Switch GA'!AO7-'Gas Supply'!AK88)/($C$78-$N$4)</f>
        <v>0</v>
      </c>
      <c r="R80" s="115">
        <f t="shared" ref="R80:R110" si="1">IF(Q80-S80&lt;0,0,Q80-S80)</f>
        <v>0</v>
      </c>
      <c r="S80" s="115">
        <f>IF(SUM('N.Gas &amp; H2 demand'!I88:K88)=0,0,IF('Gas Supply'!F88&gt;SUM('N.Gas &amp; H2 demand'!I88:K88),Q80,Q80*'Gas Supply'!F88/SUM('N.Gas &amp; H2 demand'!I88:K88)))</f>
        <v>0</v>
      </c>
      <c r="T80" s="115">
        <f>'Fuel Switch GA'!BY7/($C$78-$N$4)</f>
        <v>0</v>
      </c>
      <c r="U80" s="115">
        <f>'Gas Supply'!E88*'INput Data'!$E$7/($C$78-$N$4)</f>
        <v>0</v>
      </c>
      <c r="V80" s="115">
        <f>IF('Fuel Switch GA'!BM7=0,0,-'Fuel Switch GA'!BM7/($C$78-$N$4))</f>
        <v>0</v>
      </c>
      <c r="X80" s="23" t="s">
        <v>10</v>
      </c>
      <c r="Y80" s="115">
        <f>('Fuel Switch GA'!V44+'Fuel Switch GA'!AG44+'Fuel Switch GA'!AR44+'Fuel Switch GA'!$AZ44+'Summary CO2 Savings'!AG80)/($Y$78-$C$78)</f>
        <v>0</v>
      </c>
      <c r="Z80" s="115">
        <f>('Fuel Switch GA'!W44+'Fuel Switch GA'!AH44+'Fuel Switch GA'!AS44+'Fuel Switch GA'!$AZ44+'Summary CO2 Savings'!AG80)/($Y$78-$C$78)</f>
        <v>-23426.303956834534</v>
      </c>
      <c r="AA80" s="115">
        <f>'Fuel Switch GA'!BJ44/($Y$78-$C$78)</f>
        <v>0</v>
      </c>
      <c r="AB80" s="115">
        <f>('Fuel Switch GA'!S44+'Fuel Switch GA'!AD44+'Fuel Switch GA'!AO44-'Gas Supply'!AO88)/($Y$78-$C$78)</f>
        <v>0</v>
      </c>
      <c r="AC80" s="115">
        <f t="shared" ref="AC80:AC110" si="2">IF(AB80-AD80&lt;0,0,AB80-AD80)</f>
        <v>0</v>
      </c>
      <c r="AD80" s="115">
        <f>IF(SUM('N.Gas &amp; H2 demand'!T88:V88)=0,0,IF('Gas Supply'!L88&gt;SUM('N.Gas &amp; H2 demand'!T88:V88),'Summary CO2 Savings per Year'!AB80,AB80*'Gas Supply'!L88/SUM('N.Gas &amp; H2 demand'!T88:V88)))</f>
        <v>0</v>
      </c>
      <c r="AE80" s="115">
        <f>'Fuel Switch GA'!BI44/($Y$78-$C$78)</f>
        <v>0</v>
      </c>
      <c r="AF80" s="115">
        <f>'Gas Supply'!K88*'INput Data'!$E$7/($Y$78-$C$78)</f>
        <v>0</v>
      </c>
      <c r="AG80" s="115">
        <f>IF('Fuel Switch GA'!BC44=0,0,-'Fuel Switch GA'!BC44/($Y$78-$C$78))</f>
        <v>0</v>
      </c>
    </row>
    <row r="81" spans="2:33" x14ac:dyDescent="0.25">
      <c r="B81" s="23" t="s">
        <v>11</v>
      </c>
      <c r="C81" s="115">
        <f>('Fuel Switch GA'!V8+'Fuel Switch GA'!AG8+'Fuel Switch GA'!AR8+'Fuel Switch GA'!$AZ8+'Summary CO2 Savings'!K81)/($C$78-$N$4)</f>
        <v>368781.78149246692</v>
      </c>
      <c r="D81" s="115">
        <f>('Fuel Switch GA'!W8+'Fuel Switch GA'!AH8+'Fuel Switch GA'!AS8+'Fuel Switch GA'!$AZ8+'Summary CO2 Savings'!K81)/($C$78-$N$4)</f>
        <v>130101.80895974187</v>
      </c>
      <c r="E81" s="115">
        <f>'Fuel Switch GA'!BZ8/($C$78-$N$4)</f>
        <v>0</v>
      </c>
      <c r="F81" s="115">
        <f>('Fuel Switch GA'!S8+'Fuel Switch GA'!AD8+'Fuel Switch GA'!AO8-'Gas Supply'!AK89)/($C$78-$N$4)</f>
        <v>393623.24813819519</v>
      </c>
      <c r="G81" s="115">
        <f t="shared" si="0"/>
        <v>352760.35258502333</v>
      </c>
      <c r="H81" s="115">
        <f>IF(SUM('N.Gas &amp; H2 demand'!I89:K89)=0,0,IF('Gas Supply'!F89&gt;SUM('N.Gas &amp; H2 demand'!I89:K89),F81,(F81*'Gas Supply'!F89/SUM('N.Gas &amp; H2 demand'!I89:K89))))</f>
        <v>40862.895553171889</v>
      </c>
      <c r="I81" s="115">
        <f>'Fuel Switch GA'!BS8/($C$78-$N$4)</f>
        <v>148729.19893794609</v>
      </c>
      <c r="J81" s="115">
        <f>'Gas Supply'!E89*'INput Data'!$E$7/($C$78-$N$4)</f>
        <v>33416.519484198252</v>
      </c>
      <c r="K81" s="115">
        <f>IF('Fuel Switch GA'!BJ8=0,0,-'Fuel Switch GA'!BJ8/($C$78-$N$4))</f>
        <v>0</v>
      </c>
      <c r="M81" s="23" t="s">
        <v>11</v>
      </c>
      <c r="N81" s="115">
        <f>('Fuel Switch GA'!V8+'Fuel Switch GA'!AG8+'Fuel Switch GA'!AR8+'Fuel Switch GA'!$BG8+'Summary CO2 Savings'!V81)/($C$78-$N$4)</f>
        <v>368781.78149246692</v>
      </c>
      <c r="O81" s="115">
        <f>('Fuel Switch GA'!W8+'Fuel Switch GA'!AH8+'Fuel Switch GA'!AS8+'Fuel Switch GA'!$BG8+'Summary CO2 Savings'!V81)/($C$78-$N$4)</f>
        <v>130101.80895974187</v>
      </c>
      <c r="P81" s="115">
        <f>'Fuel Switch GA'!CA8/($C$78-$N$4)</f>
        <v>0</v>
      </c>
      <c r="Q81" s="115">
        <f>('Fuel Switch GA'!S8+'Fuel Switch GA'!AD8+'Fuel Switch GA'!AO8-'Gas Supply'!AK89)/($C$78-$N$4)</f>
        <v>393623.24813819519</v>
      </c>
      <c r="R81" s="115">
        <f t="shared" si="1"/>
        <v>352760.35258502333</v>
      </c>
      <c r="S81" s="115">
        <f>IF(SUM('N.Gas &amp; H2 demand'!I89:K89)=0,0,IF('Gas Supply'!F89&gt;SUM('N.Gas &amp; H2 demand'!I89:K89),Q81,Q81*'Gas Supply'!F89/SUM('N.Gas &amp; H2 demand'!I89:K89)))</f>
        <v>40862.895553171889</v>
      </c>
      <c r="T81" s="115">
        <f>'Fuel Switch GA'!BY8/($C$78-$N$4)</f>
        <v>148729.19893794609</v>
      </c>
      <c r="U81" s="115">
        <f>'Gas Supply'!E89*'INput Data'!$E$7/($C$78-$N$4)</f>
        <v>33416.519484198252</v>
      </c>
      <c r="V81" s="115">
        <f>IF('Fuel Switch GA'!BM8=0,0,-'Fuel Switch GA'!BM8/($C$78-$N$4))</f>
        <v>0</v>
      </c>
      <c r="X81" s="23" t="s">
        <v>11</v>
      </c>
      <c r="Y81" s="115">
        <f>('Fuel Switch GA'!V45+'Fuel Switch GA'!AG45+'Fuel Switch GA'!AR45+'Fuel Switch GA'!$AZ45+'Summary CO2 Savings'!AG81)/($Y$78-$C$78)</f>
        <v>0</v>
      </c>
      <c r="Z81" s="115">
        <f>('Fuel Switch GA'!W45+'Fuel Switch GA'!AH45+'Fuel Switch GA'!AS45+'Fuel Switch GA'!$AZ45+'Summary CO2 Savings'!AG81)/($Y$78-$C$78)</f>
        <v>0</v>
      </c>
      <c r="AA81" s="115">
        <f>'Fuel Switch GA'!BJ45/($Y$78-$C$78)</f>
        <v>0</v>
      </c>
      <c r="AB81" s="115">
        <f>('Fuel Switch GA'!S45+'Fuel Switch GA'!AD45+'Fuel Switch GA'!AO45-'Gas Supply'!AO89)/($Y$78-$C$78)</f>
        <v>524242.15568683716</v>
      </c>
      <c r="AC81" s="115">
        <f t="shared" si="2"/>
        <v>414210.38438433909</v>
      </c>
      <c r="AD81" s="115">
        <f>IF(SUM('N.Gas &amp; H2 demand'!T89:V89)=0,0,IF('Gas Supply'!L89&gt;SUM('N.Gas &amp; H2 demand'!T89:V89),'Summary CO2 Savings per Year'!AB81,AB81*'Gas Supply'!L89/SUM('N.Gas &amp; H2 demand'!T89:V89)))</f>
        <v>110031.77130249806</v>
      </c>
      <c r="AE81" s="115">
        <f>'Fuel Switch GA'!BI45/($Y$78-$C$78)</f>
        <v>133155.57334402119</v>
      </c>
      <c r="AF81" s="115">
        <f>'Gas Supply'!K89*'INput Data'!$E$7/($Y$78-$C$78)</f>
        <v>151557.33666365777</v>
      </c>
      <c r="AG81" s="115">
        <f>IF('Fuel Switch GA'!BC45=0,0,-'Fuel Switch GA'!BC45/($Y$78-$C$78))</f>
        <v>0</v>
      </c>
    </row>
    <row r="82" spans="2:33" x14ac:dyDescent="0.25">
      <c r="B82" s="23" t="s">
        <v>12</v>
      </c>
      <c r="C82" s="115">
        <f>('Fuel Switch GA'!V9+'Fuel Switch GA'!AG9+'Fuel Switch GA'!AR9+'Fuel Switch GA'!$AZ9+'Summary CO2 Savings'!K82)/($C$78-$N$4)</f>
        <v>35053.53611510792</v>
      </c>
      <c r="D82" s="115">
        <f>('Fuel Switch GA'!W9+'Fuel Switch GA'!AH9+'Fuel Switch GA'!AS9+'Fuel Switch GA'!$AZ9+'Summary CO2 Savings'!K82)/($C$78-$N$4)</f>
        <v>-110993.04348920863</v>
      </c>
      <c r="E82" s="115">
        <f>'Fuel Switch GA'!BZ9/($C$78-$N$4)</f>
        <v>28368.755751831079</v>
      </c>
      <c r="F82" s="115">
        <f>('Fuel Switch GA'!S9+'Fuel Switch GA'!AD9+'Fuel Switch GA'!AO9-'Gas Supply'!AK90)/($C$78-$N$4)</f>
        <v>87686.390234369988</v>
      </c>
      <c r="G82" s="115">
        <f t="shared" si="0"/>
        <v>83933.079264125496</v>
      </c>
      <c r="H82" s="115">
        <f>IF(SUM('N.Gas &amp; H2 demand'!I90:K90)=0,0,IF('Gas Supply'!F90&gt;SUM('N.Gas &amp; H2 demand'!I90:K90),F82,(F82*'Gas Supply'!F90/SUM('N.Gas &amp; H2 demand'!I90:K90))))</f>
        <v>3753.3109702444945</v>
      </c>
      <c r="I82" s="115">
        <f>'Fuel Switch GA'!BS9/($C$78-$N$4)</f>
        <v>208767.45591112759</v>
      </c>
      <c r="J82" s="115">
        <f>'Gas Supply'!E90*'INput Data'!$E$7/($C$78-$N$4)</f>
        <v>4648.3470141988346</v>
      </c>
      <c r="K82" s="115">
        <f>IF('Fuel Switch GA'!BJ9=0,0,-'Fuel Switch GA'!BJ9/($C$78-$N$4))</f>
        <v>0</v>
      </c>
      <c r="M82" s="23" t="s">
        <v>12</v>
      </c>
      <c r="N82" s="115">
        <f>('Fuel Switch GA'!V9+'Fuel Switch GA'!AG9+'Fuel Switch GA'!AR9+'Fuel Switch GA'!$BG9+'Summary CO2 Savings'!V82)/($C$78-$N$4)</f>
        <v>35053.53611510792</v>
      </c>
      <c r="O82" s="115">
        <f>('Fuel Switch GA'!W9+'Fuel Switch GA'!AH9+'Fuel Switch GA'!AS9+'Fuel Switch GA'!$BG9+'Summary CO2 Savings'!V82)/($C$78-$N$4)</f>
        <v>-110993.04348920863</v>
      </c>
      <c r="P82" s="115">
        <f>'Fuel Switch GA'!CA9/($C$78-$N$4)</f>
        <v>28368.755751831079</v>
      </c>
      <c r="Q82" s="115">
        <f>('Fuel Switch GA'!S9+'Fuel Switch GA'!AD9+'Fuel Switch GA'!AO9-'Gas Supply'!AK90)/($C$78-$N$4)</f>
        <v>87686.390234369988</v>
      </c>
      <c r="R82" s="115">
        <f t="shared" si="1"/>
        <v>83933.079264125496</v>
      </c>
      <c r="S82" s="115">
        <f>IF(SUM('N.Gas &amp; H2 demand'!I90:K90)=0,0,IF('Gas Supply'!F90&gt;SUM('N.Gas &amp; H2 demand'!I90:K90),Q82,Q82*'Gas Supply'!F90/SUM('N.Gas &amp; H2 demand'!I90:K90)))</f>
        <v>3753.3109702444945</v>
      </c>
      <c r="T82" s="115">
        <f>'Fuel Switch GA'!BY9/($C$78-$N$4)</f>
        <v>208767.45591112759</v>
      </c>
      <c r="U82" s="115">
        <f>'Gas Supply'!E90*'INput Data'!$E$7/($C$78-$N$4)</f>
        <v>4648.3470141988346</v>
      </c>
      <c r="V82" s="115">
        <f>IF('Fuel Switch GA'!BM9=0,0,-'Fuel Switch GA'!BM9/($C$78-$N$4))</f>
        <v>0</v>
      </c>
      <c r="X82" s="23" t="s">
        <v>12</v>
      </c>
      <c r="Y82" s="115">
        <f>('Fuel Switch GA'!V46+'Fuel Switch GA'!AG46+'Fuel Switch GA'!AR46+'Fuel Switch GA'!$AZ46+'Summary CO2 Savings'!AG82)/($Y$78-$C$78)</f>
        <v>24910.918945452569</v>
      </c>
      <c r="Z82" s="115">
        <f>('Fuel Switch GA'!W46+'Fuel Switch GA'!AH46+'Fuel Switch GA'!AS46+'Fuel Switch GA'!$AZ46+'Summary CO2 Savings'!AG82)/($Y$78-$C$78)</f>
        <v>24910.918945452569</v>
      </c>
      <c r="AA82" s="115">
        <f>'Fuel Switch GA'!BJ46/($Y$78-$C$78)</f>
        <v>24910.918945452569</v>
      </c>
      <c r="AB82" s="115">
        <f>('Fuel Switch GA'!S46+'Fuel Switch GA'!AD46+'Fuel Switch GA'!AO46-'Gas Supply'!AO90)/($Y$78-$C$78)</f>
        <v>121013.79507157076</v>
      </c>
      <c r="AC82" s="115">
        <f t="shared" si="2"/>
        <v>108914.33839960708</v>
      </c>
      <c r="AD82" s="115">
        <f>IF(SUM('N.Gas &amp; H2 demand'!T90:V90)=0,0,IF('Gas Supply'!L90&gt;SUM('N.Gas &amp; H2 demand'!T90:V90),'Summary CO2 Savings per Year'!AB82,AB82*'Gas Supply'!L90/SUM('N.Gas &amp; H2 demand'!T90:V90)))</f>
        <v>12099.456671963671</v>
      </c>
      <c r="AE82" s="115">
        <f>'Fuel Switch GA'!BI46/($Y$78-$C$78)</f>
        <v>237227.93202947656</v>
      </c>
      <c r="AF82" s="115">
        <f>'Gas Supply'!K90*'INput Data'!$E$7/($Y$78-$C$78)</f>
        <v>21569.57108342438</v>
      </c>
      <c r="AG82" s="115">
        <f>IF('Fuel Switch GA'!BC46=0,0,-'Fuel Switch GA'!BC46/($Y$78-$C$78))</f>
        <v>0</v>
      </c>
    </row>
    <row r="83" spans="2:33" x14ac:dyDescent="0.25">
      <c r="B83" s="23" t="s">
        <v>13</v>
      </c>
      <c r="C83" s="115">
        <f>('Fuel Switch GA'!V10+'Fuel Switch GA'!AG10+'Fuel Switch GA'!AR10+'Fuel Switch GA'!$AZ10+'Summary CO2 Savings'!K83)/($C$78-$N$4)</f>
        <v>-382410.93914884632</v>
      </c>
      <c r="D83" s="115">
        <f>('Fuel Switch GA'!W10+'Fuel Switch GA'!AH10+'Fuel Switch GA'!AS10+'Fuel Switch GA'!$AZ10+'Summary CO2 Savings'!K83)/($C$78-$N$4)</f>
        <v>-382410.93914884632</v>
      </c>
      <c r="E83" s="115">
        <f>'Fuel Switch GA'!BZ10/($C$78-$N$4)</f>
        <v>0</v>
      </c>
      <c r="F83" s="115">
        <f>('Fuel Switch GA'!S10+'Fuel Switch GA'!AD10+'Fuel Switch GA'!AO10-'Gas Supply'!AK91)/($C$78-$N$4)</f>
        <v>0</v>
      </c>
      <c r="G83" s="115">
        <f t="shared" si="0"/>
        <v>0</v>
      </c>
      <c r="H83" s="115">
        <f>IF(SUM('N.Gas &amp; H2 demand'!I91:K91)=0,0,IF('Gas Supply'!F91&gt;SUM('N.Gas &amp; H2 demand'!I91:K91),F83,(F83*'Gas Supply'!F91/SUM('N.Gas &amp; H2 demand'!I91:K91))))</f>
        <v>0</v>
      </c>
      <c r="I83" s="115">
        <f>'Fuel Switch GA'!BS10/($C$78-$N$4)</f>
        <v>0</v>
      </c>
      <c r="J83" s="115">
        <f>'Gas Supply'!E91*'INput Data'!$E$7/($C$78-$N$4)</f>
        <v>0</v>
      </c>
      <c r="K83" s="115">
        <f>IF('Fuel Switch GA'!BJ10=0,0,-'Fuel Switch GA'!BJ10/($C$78-$N$4))</f>
        <v>-382410.93914884632</v>
      </c>
      <c r="M83" s="23" t="s">
        <v>13</v>
      </c>
      <c r="N83" s="115">
        <f>('Fuel Switch GA'!V10+'Fuel Switch GA'!AG10+'Fuel Switch GA'!AR10+'Fuel Switch GA'!$BG10+'Summary CO2 Savings'!V83)/($C$78-$N$4)</f>
        <v>-382410.93914884632</v>
      </c>
      <c r="O83" s="115">
        <f>('Fuel Switch GA'!W10+'Fuel Switch GA'!AH10+'Fuel Switch GA'!AS10+'Fuel Switch GA'!$BG10+'Summary CO2 Savings'!V83)/($C$78-$N$4)</f>
        <v>-382410.93914884632</v>
      </c>
      <c r="P83" s="115">
        <f>'Fuel Switch GA'!CA10/($C$78-$N$4)</f>
        <v>0</v>
      </c>
      <c r="Q83" s="115">
        <f>('Fuel Switch GA'!S10+'Fuel Switch GA'!AD10+'Fuel Switch GA'!AO10-'Gas Supply'!AK91)/($C$78-$N$4)</f>
        <v>0</v>
      </c>
      <c r="R83" s="115">
        <f t="shared" si="1"/>
        <v>0</v>
      </c>
      <c r="S83" s="115">
        <f>IF(SUM('N.Gas &amp; H2 demand'!I91:K91)=0,0,IF('Gas Supply'!F91&gt;SUM('N.Gas &amp; H2 demand'!I91:K91),Q83,Q83*'Gas Supply'!F91/SUM('N.Gas &amp; H2 demand'!I91:K91)))</f>
        <v>0</v>
      </c>
      <c r="T83" s="115">
        <f>'Fuel Switch GA'!BY10/($C$78-$N$4)</f>
        <v>0</v>
      </c>
      <c r="U83" s="115">
        <f>'Gas Supply'!E91*'INput Data'!$E$7/($C$78-$N$4)</f>
        <v>0</v>
      </c>
      <c r="V83" s="115">
        <f>IF('Fuel Switch GA'!BM10=0,0,-'Fuel Switch GA'!BM10/($C$78-$N$4))</f>
        <v>-382410.93914884632</v>
      </c>
      <c r="X83" s="23" t="s">
        <v>13</v>
      </c>
      <c r="Y83" s="115">
        <f>('Fuel Switch GA'!V47+'Fuel Switch GA'!AG47+'Fuel Switch GA'!AR47+'Fuel Switch GA'!$AZ47+'Summary CO2 Savings'!AG83)/($Y$78-$C$78)</f>
        <v>0</v>
      </c>
      <c r="Z83" s="115">
        <f>('Fuel Switch GA'!W47+'Fuel Switch GA'!AH47+'Fuel Switch GA'!AS47+'Fuel Switch GA'!$AZ47+'Summary CO2 Savings'!AG83)/($Y$78-$C$78)</f>
        <v>0</v>
      </c>
      <c r="AA83" s="115">
        <f>'Fuel Switch GA'!BJ47/($Y$78-$C$78)</f>
        <v>0</v>
      </c>
      <c r="AB83" s="115">
        <f>('Fuel Switch GA'!S47+'Fuel Switch GA'!AD47+'Fuel Switch GA'!AO47-'Gas Supply'!AO91)/($Y$78-$C$78)</f>
        <v>0</v>
      </c>
      <c r="AC83" s="115">
        <f t="shared" si="2"/>
        <v>0</v>
      </c>
      <c r="AD83" s="115">
        <f>IF(SUM('N.Gas &amp; H2 demand'!T91:V91)=0,0,IF('Gas Supply'!L91&gt;SUM('N.Gas &amp; H2 demand'!T91:V91),'Summary CO2 Savings per Year'!AB83,AB83*'Gas Supply'!L91/SUM('N.Gas &amp; H2 demand'!T91:V91)))</f>
        <v>0</v>
      </c>
      <c r="AE83" s="115">
        <f>'Fuel Switch GA'!BI47/($Y$78-$C$78)</f>
        <v>0</v>
      </c>
      <c r="AF83" s="115">
        <f>'Gas Supply'!K91*'INput Data'!$E$7/($Y$78-$C$78)</f>
        <v>0</v>
      </c>
      <c r="AG83" s="115">
        <f>IF('Fuel Switch GA'!BC47=0,0,-'Fuel Switch GA'!BC47/($Y$78-$C$78))</f>
        <v>0</v>
      </c>
    </row>
    <row r="84" spans="2:33" x14ac:dyDescent="0.25">
      <c r="B84" s="23" t="s">
        <v>14</v>
      </c>
      <c r="C84" s="115">
        <f>('Fuel Switch GA'!V11+'Fuel Switch GA'!AG11+'Fuel Switch GA'!AR11+'Fuel Switch GA'!$AZ11+'Summary CO2 Savings'!K84)/($C$78-$N$4)</f>
        <v>0</v>
      </c>
      <c r="D84" s="115">
        <f>('Fuel Switch GA'!W11+'Fuel Switch GA'!AH11+'Fuel Switch GA'!AS11+'Fuel Switch GA'!$AZ11+'Summary CO2 Savings'!K84)/($C$78-$N$4)</f>
        <v>0</v>
      </c>
      <c r="E84" s="115">
        <f>'Fuel Switch GA'!BZ11/($C$78-$N$4)</f>
        <v>0</v>
      </c>
      <c r="F84" s="115">
        <f>('Fuel Switch GA'!S11+'Fuel Switch GA'!AD11+'Fuel Switch GA'!AO11-'Gas Supply'!AK92)/($C$78-$N$4)</f>
        <v>0</v>
      </c>
      <c r="G84" s="115">
        <f t="shared" si="0"/>
        <v>0</v>
      </c>
      <c r="H84" s="115">
        <f>IF(SUM('N.Gas &amp; H2 demand'!I92:K92)=0,0,IF('Gas Supply'!F92&gt;SUM('N.Gas &amp; H2 demand'!I92:K92),F84,(F84*'Gas Supply'!F92/SUM('N.Gas &amp; H2 demand'!I92:K92))))</f>
        <v>0</v>
      </c>
      <c r="I84" s="115">
        <f>'Fuel Switch GA'!BS11/($C$78-$N$4)</f>
        <v>0</v>
      </c>
      <c r="J84" s="115">
        <f>'Gas Supply'!E92*'INput Data'!$E$7/($C$78-$N$4)</f>
        <v>0</v>
      </c>
      <c r="K84" s="115">
        <f>IF('Fuel Switch GA'!BJ11=0,0,-'Fuel Switch GA'!BJ11/($C$78-$N$4))</f>
        <v>0</v>
      </c>
      <c r="M84" s="23" t="s">
        <v>14</v>
      </c>
      <c r="N84" s="115">
        <f>('Fuel Switch GA'!V11+'Fuel Switch GA'!AG11+'Fuel Switch GA'!AR11+'Fuel Switch GA'!$BG11+'Summary CO2 Savings'!V84)/($C$78-$N$4)</f>
        <v>0</v>
      </c>
      <c r="O84" s="115">
        <f>('Fuel Switch GA'!W11+'Fuel Switch GA'!AH11+'Fuel Switch GA'!AS11+'Fuel Switch GA'!$BG11+'Summary CO2 Savings'!V84)/($C$78-$N$4)</f>
        <v>0</v>
      </c>
      <c r="P84" s="115">
        <f>'Fuel Switch GA'!CA11/($C$78-$N$4)</f>
        <v>0</v>
      </c>
      <c r="Q84" s="115">
        <f>('Fuel Switch GA'!S11+'Fuel Switch GA'!AD11+'Fuel Switch GA'!AO11-'Gas Supply'!AK92)/($C$78-$N$4)</f>
        <v>0</v>
      </c>
      <c r="R84" s="115">
        <f t="shared" si="1"/>
        <v>0</v>
      </c>
      <c r="S84" s="115">
        <f>IF(SUM('N.Gas &amp; H2 demand'!I92:K92)=0,0,IF('Gas Supply'!F92&gt;SUM('N.Gas &amp; H2 demand'!I92:K92),Q84,Q84*'Gas Supply'!F92/SUM('N.Gas &amp; H2 demand'!I92:K92)))</f>
        <v>0</v>
      </c>
      <c r="T84" s="115">
        <f>'Fuel Switch GA'!BY11/($C$78-$N$4)</f>
        <v>0</v>
      </c>
      <c r="U84" s="115">
        <f>'Gas Supply'!E92*'INput Data'!$E$7/($C$78-$N$4)</f>
        <v>0</v>
      </c>
      <c r="V84" s="115">
        <f>IF('Fuel Switch GA'!BM11=0,0,-'Fuel Switch GA'!BM11/($C$78-$N$4))</f>
        <v>0</v>
      </c>
      <c r="X84" s="23" t="s">
        <v>14</v>
      </c>
      <c r="Y84" s="115">
        <f>('Fuel Switch GA'!V48+'Fuel Switch GA'!AG48+'Fuel Switch GA'!AR48+'Fuel Switch GA'!$AZ48+'Summary CO2 Savings'!AG84)/($Y$78-$C$78)</f>
        <v>0</v>
      </c>
      <c r="Z84" s="115">
        <f>('Fuel Switch GA'!W48+'Fuel Switch GA'!AH48+'Fuel Switch GA'!AS48+'Fuel Switch GA'!$AZ48+'Summary CO2 Savings'!AG84)/($Y$78-$C$78)</f>
        <v>0</v>
      </c>
      <c r="AA84" s="115">
        <f>'Fuel Switch GA'!BJ48/($Y$78-$C$78)</f>
        <v>0</v>
      </c>
      <c r="AB84" s="115">
        <f>('Fuel Switch GA'!S48+'Fuel Switch GA'!AD48+'Fuel Switch GA'!AO48-'Gas Supply'!AO92)/($Y$78-$C$78)</f>
        <v>0</v>
      </c>
      <c r="AC84" s="115">
        <f t="shared" si="2"/>
        <v>0</v>
      </c>
      <c r="AD84" s="115">
        <f>IF(SUM('N.Gas &amp; H2 demand'!T92:V92)=0,0,IF('Gas Supply'!L92&gt;SUM('N.Gas &amp; H2 demand'!T92:V92),'Summary CO2 Savings per Year'!AB84,AB84*'Gas Supply'!L92/SUM('N.Gas &amp; H2 demand'!T92:V92)))</f>
        <v>0</v>
      </c>
      <c r="AE84" s="115">
        <f>'Fuel Switch GA'!BI48/($Y$78-$C$78)</f>
        <v>0</v>
      </c>
      <c r="AF84" s="115">
        <f>'Gas Supply'!K92*'INput Data'!$E$7/($Y$78-$C$78)</f>
        <v>0</v>
      </c>
      <c r="AG84" s="115">
        <f>IF('Fuel Switch GA'!BC48=0,0,-'Fuel Switch GA'!BC48/($Y$78-$C$78))</f>
        <v>0</v>
      </c>
    </row>
    <row r="85" spans="2:33" x14ac:dyDescent="0.25">
      <c r="B85" s="23" t="s">
        <v>15</v>
      </c>
      <c r="C85" s="115">
        <f>('Fuel Switch GA'!V12+'Fuel Switch GA'!AG12+'Fuel Switch GA'!AR12+'Fuel Switch GA'!$AZ12+'Summary CO2 Savings'!K85)/($C$78-$N$4)</f>
        <v>0</v>
      </c>
      <c r="D85" s="115">
        <f>('Fuel Switch GA'!W12+'Fuel Switch GA'!AH12+'Fuel Switch GA'!AS12+'Fuel Switch GA'!$AZ12+'Summary CO2 Savings'!K85)/($C$78-$N$4)</f>
        <v>0</v>
      </c>
      <c r="E85" s="115">
        <f>'Fuel Switch GA'!BZ12/($C$78-$N$4)</f>
        <v>0</v>
      </c>
      <c r="F85" s="115">
        <f>('Fuel Switch GA'!S12+'Fuel Switch GA'!AD12+'Fuel Switch GA'!AO12-'Gas Supply'!AK93)/($C$78-$N$4)</f>
        <v>454915.01156233082</v>
      </c>
      <c r="G85" s="115">
        <f t="shared" si="0"/>
        <v>442183.04065499181</v>
      </c>
      <c r="H85" s="115">
        <f>IF(SUM('N.Gas &amp; H2 demand'!I93:K93)=0,0,IF('Gas Supply'!F93&gt;SUM('N.Gas &amp; H2 demand'!I93:K93),F85,(F85*'Gas Supply'!F93/SUM('N.Gas &amp; H2 demand'!I93:K93))))</f>
        <v>12731.970907339022</v>
      </c>
      <c r="I85" s="115">
        <f>'Fuel Switch GA'!BS12/($C$78-$N$4)</f>
        <v>139119.21868482945</v>
      </c>
      <c r="J85" s="115">
        <f>'Gas Supply'!E93*'INput Data'!$E$7/($C$78-$N$4)</f>
        <v>7182.3327968417125</v>
      </c>
      <c r="K85" s="115">
        <f>IF('Fuel Switch GA'!BJ12=0,0,-'Fuel Switch GA'!BJ12/($C$78-$N$4))</f>
        <v>0</v>
      </c>
      <c r="M85" s="23" t="s">
        <v>15</v>
      </c>
      <c r="N85" s="115">
        <f>('Fuel Switch GA'!V12+'Fuel Switch GA'!AG12+'Fuel Switch GA'!AR12+'Fuel Switch GA'!$BG12+'Summary CO2 Savings'!V85)/($C$78-$N$4)</f>
        <v>0</v>
      </c>
      <c r="O85" s="115">
        <f>('Fuel Switch GA'!W12+'Fuel Switch GA'!AH12+'Fuel Switch GA'!AS12+'Fuel Switch GA'!$BG12+'Summary CO2 Savings'!V85)/($C$78-$N$4)</f>
        <v>0</v>
      </c>
      <c r="P85" s="115">
        <f>'Fuel Switch GA'!CA12/($C$78-$N$4)</f>
        <v>0</v>
      </c>
      <c r="Q85" s="115">
        <f>('Fuel Switch GA'!S12+'Fuel Switch GA'!AD12+'Fuel Switch GA'!AO12-'Gas Supply'!AK93)/($C$78-$N$4)</f>
        <v>454915.01156233082</v>
      </c>
      <c r="R85" s="115">
        <f t="shared" si="1"/>
        <v>442183.04065499181</v>
      </c>
      <c r="S85" s="115">
        <f>IF(SUM('N.Gas &amp; H2 demand'!I93:K93)=0,0,IF('Gas Supply'!F93&gt;SUM('N.Gas &amp; H2 demand'!I93:K93),Q85,Q85*'Gas Supply'!F93/SUM('N.Gas &amp; H2 demand'!I93:K93)))</f>
        <v>12731.970907339022</v>
      </c>
      <c r="T85" s="115">
        <f>'Fuel Switch GA'!BY12/($C$78-$N$4)</f>
        <v>139119.21868482945</v>
      </c>
      <c r="U85" s="115">
        <f>'Gas Supply'!E93*'INput Data'!$E$7/($C$78-$N$4)</f>
        <v>7182.3327968417125</v>
      </c>
      <c r="V85" s="115">
        <f>IF('Fuel Switch GA'!BM12=0,0,-'Fuel Switch GA'!BM12/($C$78-$N$4))</f>
        <v>0</v>
      </c>
      <c r="X85" s="23" t="s">
        <v>15</v>
      </c>
      <c r="Y85" s="115">
        <f>('Fuel Switch GA'!V49+'Fuel Switch GA'!AG49+'Fuel Switch GA'!AR49+'Fuel Switch GA'!$AZ49+'Summary CO2 Savings'!AG85)/($Y$78-$C$78)</f>
        <v>12687.331767599044</v>
      </c>
      <c r="Z85" s="115">
        <f>('Fuel Switch GA'!W49+'Fuel Switch GA'!AH49+'Fuel Switch GA'!AS49+'Fuel Switch GA'!$AZ49+'Summary CO2 Savings'!AG85)/($Y$78-$C$78)</f>
        <v>12687.33176759904</v>
      </c>
      <c r="AA85" s="115">
        <f>'Fuel Switch GA'!BJ49/($Y$78-$C$78)</f>
        <v>543.34293476770722</v>
      </c>
      <c r="AB85" s="115">
        <f>('Fuel Switch GA'!S49+'Fuel Switch GA'!AD49+'Fuel Switch GA'!AO49-'Gas Supply'!AO93)/($Y$78-$C$78)</f>
        <v>439769.53198459919</v>
      </c>
      <c r="AC85" s="115">
        <f t="shared" si="2"/>
        <v>411112.85205541831</v>
      </c>
      <c r="AD85" s="115">
        <f>IF(SUM('N.Gas &amp; H2 demand'!T93:V93)=0,0,IF('Gas Supply'!L93&gt;SUM('N.Gas &amp; H2 demand'!T93:V93),'Summary CO2 Savings per Year'!AB85,AB85*'Gas Supply'!L93/SUM('N.Gas &amp; H2 demand'!T93:V93)))</f>
        <v>28656.679929180886</v>
      </c>
      <c r="AE85" s="115">
        <f>'Fuel Switch GA'!BI49/($Y$78-$C$78)</f>
        <v>182721.93238239057</v>
      </c>
      <c r="AF85" s="115">
        <f>'Gas Supply'!K93*'INput Data'!$E$7/($Y$78-$C$78)</f>
        <v>32845.115706747987</v>
      </c>
      <c r="AG85" s="115">
        <f>IF('Fuel Switch GA'!BC49=0,0,-'Fuel Switch GA'!BC49/($Y$78-$C$78))</f>
        <v>0</v>
      </c>
    </row>
    <row r="86" spans="2:33" x14ac:dyDescent="0.25">
      <c r="B86" s="23" t="s">
        <v>16</v>
      </c>
      <c r="C86" s="115">
        <f>('Fuel Switch GA'!V13+'Fuel Switch GA'!AG13+'Fuel Switch GA'!AR13+'Fuel Switch GA'!$AZ13+'Summary CO2 Savings'!K86)/($C$78-$N$4)</f>
        <v>948769.63107913674</v>
      </c>
      <c r="D86" s="115">
        <f>('Fuel Switch GA'!W13+'Fuel Switch GA'!AH13+'Fuel Switch GA'!AS13+'Fuel Switch GA'!$AZ13+'Summary CO2 Savings'!K86)/($C$78-$N$4)</f>
        <v>948769.63107913674</v>
      </c>
      <c r="E86" s="115">
        <f>'Fuel Switch GA'!BZ13/($C$78-$N$4)</f>
        <v>22227.649372696633</v>
      </c>
      <c r="F86" s="115">
        <f>('Fuel Switch GA'!S13+'Fuel Switch GA'!AD13+'Fuel Switch GA'!AO13-'Gas Supply'!AK94)/($C$78-$N$4)</f>
        <v>3243822.4769610516</v>
      </c>
      <c r="G86" s="115">
        <f t="shared" si="0"/>
        <v>3153201.1794998953</v>
      </c>
      <c r="H86" s="115">
        <f>IF(SUM('N.Gas &amp; H2 demand'!I94:K94)=0,0,IF('Gas Supply'!F94&gt;SUM('N.Gas &amp; H2 demand'!I94:K94),F86,(F86*'Gas Supply'!F94/SUM('N.Gas &amp; H2 demand'!I94:K94))))</f>
        <v>90621.297461156471</v>
      </c>
      <c r="I86" s="115">
        <f>'Fuel Switch GA'!BS13/($C$78-$N$4)</f>
        <v>1092254.0897358216</v>
      </c>
      <c r="J86" s="115">
        <f>'Gas Supply'!E94*'INput Data'!$E$7/($C$78-$N$4)</f>
        <v>63474.034541322828</v>
      </c>
      <c r="K86" s="115">
        <f>IF('Fuel Switch GA'!BJ13=0,0,-'Fuel Switch GA'!BJ13/($C$78-$N$4))</f>
        <v>0</v>
      </c>
      <c r="M86" s="23" t="s">
        <v>16</v>
      </c>
      <c r="N86" s="115">
        <f>('Fuel Switch GA'!V13+'Fuel Switch GA'!AG13+'Fuel Switch GA'!AR13+'Fuel Switch GA'!$BG13+'Summary CO2 Savings'!V86)/($C$78-$N$4)</f>
        <v>1916645.8171295687</v>
      </c>
      <c r="O86" s="115">
        <f>('Fuel Switch GA'!W13+'Fuel Switch GA'!AH13+'Fuel Switch GA'!AS13+'Fuel Switch GA'!$BG13+'Summary CO2 Savings'!V86)/($C$78-$N$4)</f>
        <v>1916645.8171295687</v>
      </c>
      <c r="P86" s="115">
        <f>'Fuel Switch GA'!CA13/($C$78-$N$4)</f>
        <v>44902.92458702044</v>
      </c>
      <c r="Q86" s="115">
        <f>('Fuel Switch GA'!S13+'Fuel Switch GA'!AD13+'Fuel Switch GA'!AO13-'Gas Supply'!AK94)/($C$78-$N$4)</f>
        <v>3243822.4769610516</v>
      </c>
      <c r="R86" s="115">
        <f t="shared" si="1"/>
        <v>3153201.1794998953</v>
      </c>
      <c r="S86" s="115">
        <f>IF(SUM('N.Gas &amp; H2 demand'!I94:K94)=0,0,IF('Gas Supply'!F94&gt;SUM('N.Gas &amp; H2 demand'!I94:K94),Q86,Q86*'Gas Supply'!F94/SUM('N.Gas &amp; H2 demand'!I94:K94)))</f>
        <v>90621.297461156471</v>
      </c>
      <c r="T86" s="115">
        <f>'Fuel Switch GA'!BY13/($C$78-$N$4)</f>
        <v>1202450.3990066694</v>
      </c>
      <c r="U86" s="115">
        <f>'Gas Supply'!E94*'INput Data'!$E$7/($C$78-$N$4)</f>
        <v>63474.034541322828</v>
      </c>
      <c r="V86" s="115">
        <f>IF('Fuel Switch GA'!BM13=0,0,-'Fuel Switch GA'!BM13/($C$78-$N$4))</f>
        <v>0</v>
      </c>
      <c r="X86" s="23" t="s">
        <v>16</v>
      </c>
      <c r="Y86" s="115">
        <f>('Fuel Switch GA'!V50+'Fuel Switch GA'!AG50+'Fuel Switch GA'!AR50+'Fuel Switch GA'!$AZ50+'Summary CO2 Savings'!AG86)/($Y$78-$C$78)</f>
        <v>180545.03597122303</v>
      </c>
      <c r="Z86" s="115">
        <f>('Fuel Switch GA'!W50+'Fuel Switch GA'!AH50+'Fuel Switch GA'!AS50+'Fuel Switch GA'!$AZ50+'Summary CO2 Savings'!AG86)/($Y$78-$C$78)</f>
        <v>180545.03597122303</v>
      </c>
      <c r="AA86" s="115">
        <f>'Fuel Switch GA'!BJ50/($Y$78-$C$78)</f>
        <v>0</v>
      </c>
      <c r="AB86" s="115">
        <f>('Fuel Switch GA'!S50+'Fuel Switch GA'!AD50+'Fuel Switch GA'!AO50-'Gas Supply'!AO94)/($Y$78-$C$78)</f>
        <v>3881004.4073215583</v>
      </c>
      <c r="AC86" s="115">
        <f t="shared" si="2"/>
        <v>3633508.7386756269</v>
      </c>
      <c r="AD86" s="115">
        <f>IF(SUM('N.Gas &amp; H2 demand'!T94:V94)=0,0,IF('Gas Supply'!L94&gt;SUM('N.Gas &amp; H2 demand'!T94:V94),'Summary CO2 Savings per Year'!AB86,AB86*'Gas Supply'!L94/SUM('N.Gas &amp; H2 demand'!T94:V94)))</f>
        <v>247495.66864593152</v>
      </c>
      <c r="AE86" s="115">
        <f>'Fuel Switch GA'!BI50/($Y$78-$C$78)</f>
        <v>1180412.0130690895</v>
      </c>
      <c r="AF86" s="115">
        <f>'Gas Supply'!K94*'INput Data'!$E$7/($Y$78-$C$78)</f>
        <v>288220.30874483718</v>
      </c>
      <c r="AG86" s="115">
        <f>IF('Fuel Switch GA'!BC50=0,0,-'Fuel Switch GA'!BC50/($Y$78-$C$78))</f>
        <v>0</v>
      </c>
    </row>
    <row r="87" spans="2:33" x14ac:dyDescent="0.25">
      <c r="B87" s="23" t="s">
        <v>17</v>
      </c>
      <c r="C87" s="115">
        <f>('Fuel Switch GA'!V14+'Fuel Switch GA'!AG14+'Fuel Switch GA'!AR14+'Fuel Switch GA'!$AZ14+'Summary CO2 Savings'!K87)/($C$78-$N$4)</f>
        <v>109293.47223021579</v>
      </c>
      <c r="D87" s="115">
        <f>('Fuel Switch GA'!W14+'Fuel Switch GA'!AH14+'Fuel Switch GA'!AS14+'Fuel Switch GA'!$AZ14+'Summary CO2 Savings'!K87)/($C$78-$N$4)</f>
        <v>108223.31719424456</v>
      </c>
      <c r="E87" s="115">
        <f>'Fuel Switch GA'!BZ14/($C$78-$N$4)</f>
        <v>94148.166358080154</v>
      </c>
      <c r="F87" s="115">
        <f>('Fuel Switch GA'!S14+'Fuel Switch GA'!AD14+'Fuel Switch GA'!AO14-'Gas Supply'!AK95)/($C$78-$N$4)</f>
        <v>33666.975709361301</v>
      </c>
      <c r="G87" s="115">
        <f t="shared" si="0"/>
        <v>0</v>
      </c>
      <c r="H87" s="115">
        <f>IF(SUM('N.Gas &amp; H2 demand'!I95:K95)=0,0,IF('Gas Supply'!F95&gt;SUM('N.Gas &amp; H2 demand'!I95:K95),F87,(F87*'Gas Supply'!F95/SUM('N.Gas &amp; H2 demand'!I95:K95))))</f>
        <v>33666.975709361301</v>
      </c>
      <c r="I87" s="115">
        <f>'Fuel Switch GA'!BS14/($C$78-$N$4)</f>
        <v>353098.42742913665</v>
      </c>
      <c r="J87" s="115">
        <f>'Gas Supply'!E95*'INput Data'!$E$7/($C$78-$N$4)</f>
        <v>30591.270983323961</v>
      </c>
      <c r="K87" s="115">
        <f>IF('Fuel Switch GA'!BJ14=0,0,-'Fuel Switch GA'!BJ14/($C$78-$N$4))</f>
        <v>0</v>
      </c>
      <c r="M87" s="23" t="s">
        <v>17</v>
      </c>
      <c r="N87" s="115">
        <f>('Fuel Switch GA'!V14+'Fuel Switch GA'!AG14+'Fuel Switch GA'!AR14+'Fuel Switch GA'!$BG14+'Summary CO2 Savings'!V87)/($C$78-$N$4)</f>
        <v>109293.47223021579</v>
      </c>
      <c r="O87" s="115">
        <f>('Fuel Switch GA'!W14+'Fuel Switch GA'!AH14+'Fuel Switch GA'!AS14+'Fuel Switch GA'!$BG14+'Summary CO2 Savings'!V87)/($C$78-$N$4)</f>
        <v>108223.31719424456</v>
      </c>
      <c r="P87" s="115">
        <f>'Fuel Switch GA'!CA14/($C$78-$N$4)</f>
        <v>94148.166358080154</v>
      </c>
      <c r="Q87" s="115">
        <f>('Fuel Switch GA'!S14+'Fuel Switch GA'!AD14+'Fuel Switch GA'!AO14-'Gas Supply'!AK95)/($C$78-$N$4)</f>
        <v>33666.975709361301</v>
      </c>
      <c r="R87" s="115">
        <f t="shared" si="1"/>
        <v>0</v>
      </c>
      <c r="S87" s="115">
        <f>IF(SUM('N.Gas &amp; H2 demand'!I95:K95)=0,0,IF('Gas Supply'!F95&gt;SUM('N.Gas &amp; H2 demand'!I95:K95),Q87,Q87*'Gas Supply'!F95/SUM('N.Gas &amp; H2 demand'!I95:K95)))</f>
        <v>33666.975709361301</v>
      </c>
      <c r="T87" s="115">
        <f>'Fuel Switch GA'!BY14/($C$78-$N$4)</f>
        <v>353098.42742913665</v>
      </c>
      <c r="U87" s="115">
        <f>'Gas Supply'!E95*'INput Data'!$E$7/($C$78-$N$4)</f>
        <v>30591.270983323961</v>
      </c>
      <c r="V87" s="115">
        <f>IF('Fuel Switch GA'!BM14=0,0,-'Fuel Switch GA'!BM14/($C$78-$N$4))</f>
        <v>0</v>
      </c>
      <c r="X87" s="23" t="s">
        <v>17</v>
      </c>
      <c r="Y87" s="115">
        <f>('Fuel Switch GA'!V51+'Fuel Switch GA'!AG51+'Fuel Switch GA'!AR51+'Fuel Switch GA'!$AZ51+'Summary CO2 Savings'!AG87)/($Y$78-$C$78)</f>
        <v>11185.611510791368</v>
      </c>
      <c r="Z87" s="115">
        <f>('Fuel Switch GA'!W51+'Fuel Switch GA'!AH51+'Fuel Switch GA'!AS51+'Fuel Switch GA'!$AZ51+'Summary CO2 Savings'!AG87)/($Y$78-$C$78)</f>
        <v>11185.611510791368</v>
      </c>
      <c r="AA87" s="115">
        <f>'Fuel Switch GA'!BJ51/($Y$78-$C$78)</f>
        <v>4092.051754838024</v>
      </c>
      <c r="AB87" s="115">
        <f>('Fuel Switch GA'!S51+'Fuel Switch GA'!AD51+'Fuel Switch GA'!AO51-'Gas Supply'!AO95)/($Y$78-$C$78)</f>
        <v>175213.6341683561</v>
      </c>
      <c r="AC87" s="115">
        <f t="shared" si="2"/>
        <v>21098.276250567083</v>
      </c>
      <c r="AD87" s="115">
        <f>IF(SUM('N.Gas &amp; H2 demand'!T95:V95)=0,0,IF('Gas Supply'!L95&gt;SUM('N.Gas &amp; H2 demand'!T95:V95),'Summary CO2 Savings per Year'!AB87,AB87*'Gas Supply'!L95/SUM('N.Gas &amp; H2 demand'!T95:V95)))</f>
        <v>154115.35791778902</v>
      </c>
      <c r="AE87" s="115">
        <f>'Fuel Switch GA'!BI51/($Y$78-$C$78)</f>
        <v>142906.97913313896</v>
      </c>
      <c r="AF87" s="115">
        <f>'Gas Supply'!K95*'INput Data'!$E$7/($Y$78-$C$78)</f>
        <v>142271.7474102815</v>
      </c>
      <c r="AG87" s="115">
        <f>IF('Fuel Switch GA'!BC51=0,0,-'Fuel Switch GA'!BC51/($Y$78-$C$78))</f>
        <v>0</v>
      </c>
    </row>
    <row r="88" spans="2:33" x14ac:dyDescent="0.25">
      <c r="B88" s="23" t="s">
        <v>18</v>
      </c>
      <c r="C88" s="115">
        <f>('Fuel Switch GA'!V15+'Fuel Switch GA'!AG15+'Fuel Switch GA'!AR15+'Fuel Switch GA'!$AZ15+'Summary CO2 Savings'!K88)/($C$78-$N$4)</f>
        <v>10892.144748201439</v>
      </c>
      <c r="D88" s="115">
        <f>('Fuel Switch GA'!W15+'Fuel Switch GA'!AH15+'Fuel Switch GA'!AS15+'Fuel Switch GA'!$AZ15+'Summary CO2 Savings'!K88)/($C$78-$N$4)</f>
        <v>10892.144748201439</v>
      </c>
      <c r="E88" s="115">
        <f>'Fuel Switch GA'!BZ15/($C$78-$N$4)</f>
        <v>0</v>
      </c>
      <c r="F88" s="115">
        <f>('Fuel Switch GA'!S15+'Fuel Switch GA'!AD15+'Fuel Switch GA'!AO15-'Gas Supply'!AK96)/($C$78-$N$4)</f>
        <v>22679.517562420653</v>
      </c>
      <c r="G88" s="115">
        <f t="shared" si="0"/>
        <v>0</v>
      </c>
      <c r="H88" s="115">
        <f>IF(SUM('N.Gas &amp; H2 demand'!I96:K96)=0,0,IF('Gas Supply'!F96&gt;SUM('N.Gas &amp; H2 demand'!I96:K96),F88,(F88*'Gas Supply'!F96/SUM('N.Gas &amp; H2 demand'!I96:K96))))</f>
        <v>22679.517562420653</v>
      </c>
      <c r="I88" s="115">
        <f>'Fuel Switch GA'!BS15/($C$78-$N$4)</f>
        <v>49049.02810781564</v>
      </c>
      <c r="J88" s="115">
        <f>'Gas Supply'!E96*'INput Data'!$E$7/($C$78-$N$4)</f>
        <v>18474.932551882132</v>
      </c>
      <c r="K88" s="115">
        <f>IF('Fuel Switch GA'!BJ15=0,0,-'Fuel Switch GA'!BJ15/($C$78-$N$4))</f>
        <v>0</v>
      </c>
      <c r="M88" s="23" t="s">
        <v>18</v>
      </c>
      <c r="N88" s="115">
        <f>('Fuel Switch GA'!V15+'Fuel Switch GA'!AG15+'Fuel Switch GA'!AR15+'Fuel Switch GA'!$BG15+'Summary CO2 Savings'!V88)/($C$78-$N$4)</f>
        <v>10892.144748201439</v>
      </c>
      <c r="O88" s="115">
        <f>('Fuel Switch GA'!W15+'Fuel Switch GA'!AH15+'Fuel Switch GA'!AS15+'Fuel Switch GA'!$BG15+'Summary CO2 Savings'!V88)/($C$78-$N$4)</f>
        <v>10892.144748201439</v>
      </c>
      <c r="P88" s="115">
        <f>'Fuel Switch GA'!CA15/($C$78-$N$4)</f>
        <v>0</v>
      </c>
      <c r="Q88" s="115">
        <f>('Fuel Switch GA'!S15+'Fuel Switch GA'!AD15+'Fuel Switch GA'!AO15-'Gas Supply'!AK96)/($C$78-$N$4)</f>
        <v>22679.517562420653</v>
      </c>
      <c r="R88" s="115">
        <f t="shared" si="1"/>
        <v>0</v>
      </c>
      <c r="S88" s="115">
        <f>IF(SUM('N.Gas &amp; H2 demand'!I96:K96)=0,0,IF('Gas Supply'!F96&gt;SUM('N.Gas &amp; H2 demand'!I96:K96),Q88,Q88*'Gas Supply'!F96/SUM('N.Gas &amp; H2 demand'!I96:K96)))</f>
        <v>22679.517562420653</v>
      </c>
      <c r="T88" s="115">
        <f>'Fuel Switch GA'!BY15/($C$78-$N$4)</f>
        <v>49049.02810781564</v>
      </c>
      <c r="U88" s="115">
        <f>'Gas Supply'!E96*'INput Data'!$E$7/($C$78-$N$4)</f>
        <v>18474.932551882132</v>
      </c>
      <c r="V88" s="115">
        <f>IF('Fuel Switch GA'!BM15=0,0,-'Fuel Switch GA'!BM15/($C$78-$N$4))</f>
        <v>0</v>
      </c>
      <c r="X88" s="23" t="s">
        <v>18</v>
      </c>
      <c r="Y88" s="115">
        <f>('Fuel Switch GA'!V52+'Fuel Switch GA'!AG52+'Fuel Switch GA'!AR52+'Fuel Switch GA'!$AZ52+'Summary CO2 Savings'!AG88)/($Y$78-$C$78)</f>
        <v>0</v>
      </c>
      <c r="Z88" s="115">
        <f>('Fuel Switch GA'!W52+'Fuel Switch GA'!AH52+'Fuel Switch GA'!AS52+'Fuel Switch GA'!$AZ52+'Summary CO2 Savings'!AG88)/($Y$78-$C$78)</f>
        <v>0</v>
      </c>
      <c r="AA88" s="115">
        <f>'Fuel Switch GA'!BJ52/($Y$78-$C$78)</f>
        <v>0</v>
      </c>
      <c r="AB88" s="115">
        <f>('Fuel Switch GA'!S52+'Fuel Switch GA'!AD52+'Fuel Switch GA'!AO52-'Gas Supply'!AO96)/($Y$78-$C$78)</f>
        <v>22448.397645519948</v>
      </c>
      <c r="AC88" s="115">
        <f t="shared" si="2"/>
        <v>0</v>
      </c>
      <c r="AD88" s="115">
        <f>IF(SUM('N.Gas &amp; H2 demand'!T96:V96)=0,0,IF('Gas Supply'!L96&gt;SUM('N.Gas &amp; H2 demand'!T96:V96),'Summary CO2 Savings per Year'!AB88,AB88*'Gas Supply'!L96/SUM('N.Gas &amp; H2 demand'!T96:V96)))</f>
        <v>22448.397645519948</v>
      </c>
      <c r="AE88" s="115">
        <f>'Fuel Switch GA'!BI52/($Y$78-$C$78)</f>
        <v>46636.190772861795</v>
      </c>
      <c r="AF88" s="115">
        <f>'Gas Supply'!K96*'INput Data'!$E$7/($Y$78-$C$78)</f>
        <v>86248.157698700481</v>
      </c>
      <c r="AG88" s="115">
        <f>IF('Fuel Switch GA'!BC52=0,0,-'Fuel Switch GA'!BC52/($Y$78-$C$78))</f>
        <v>0</v>
      </c>
    </row>
    <row r="89" spans="2:33" x14ac:dyDescent="0.25">
      <c r="B89" s="23" t="s">
        <v>19</v>
      </c>
      <c r="C89" s="115">
        <f>('Fuel Switch GA'!V16+'Fuel Switch GA'!AG16+'Fuel Switch GA'!AR16+'Fuel Switch GA'!$AZ16+'Summary CO2 Savings'!K89)/($C$78-$N$4)</f>
        <v>322919.23884892091</v>
      </c>
      <c r="D89" s="115">
        <f>('Fuel Switch GA'!W16+'Fuel Switch GA'!AH16+'Fuel Switch GA'!AS16+'Fuel Switch GA'!$AZ16+'Summary CO2 Savings'!K89)/($C$78-$N$4)</f>
        <v>-482232.47021582758</v>
      </c>
      <c r="E89" s="115">
        <f>'Fuel Switch GA'!BZ16/($C$78-$N$4)</f>
        <v>970.82200138356075</v>
      </c>
      <c r="F89" s="115">
        <f>('Fuel Switch GA'!S16+'Fuel Switch GA'!AD16+'Fuel Switch GA'!AO16-'Gas Supply'!AK97)/($C$78-$N$4)</f>
        <v>979613.05291473493</v>
      </c>
      <c r="G89" s="115">
        <f t="shared" si="0"/>
        <v>920458.47699772147</v>
      </c>
      <c r="H89" s="115">
        <f>IF(SUM('N.Gas &amp; H2 demand'!I97:K97)=0,0,IF('Gas Supply'!F97&gt;SUM('N.Gas &amp; H2 demand'!I97:K97),F89,(F89*'Gas Supply'!F97/SUM('N.Gas &amp; H2 demand'!I97:K97))))</f>
        <v>59154.575917013397</v>
      </c>
      <c r="I89" s="115">
        <f>'Fuel Switch GA'!BS16/($C$78-$N$4)</f>
        <v>849225.32374100736</v>
      </c>
      <c r="J89" s="115">
        <f>'Gas Supply'!E97*'INput Data'!$E$7/($C$78-$N$4)</f>
        <v>32971.001723451351</v>
      </c>
      <c r="K89" s="115">
        <f>IF('Fuel Switch GA'!BJ16=0,0,-'Fuel Switch GA'!BJ16/($C$78-$N$4))</f>
        <v>0</v>
      </c>
      <c r="M89" s="23" t="s">
        <v>19</v>
      </c>
      <c r="N89" s="115">
        <f>('Fuel Switch GA'!V16+'Fuel Switch GA'!AG16+'Fuel Switch GA'!AR16+'Fuel Switch GA'!$BG16+'Summary CO2 Savings'!V89)/($C$78-$N$4)</f>
        <v>322919.23884892091</v>
      </c>
      <c r="O89" s="115">
        <f>('Fuel Switch GA'!W16+'Fuel Switch GA'!AH16+'Fuel Switch GA'!AS16+'Fuel Switch GA'!$BG16+'Summary CO2 Savings'!V89)/($C$78-$N$4)</f>
        <v>-482232.47021582758</v>
      </c>
      <c r="P89" s="115">
        <f>'Fuel Switch GA'!CA16/($C$78-$N$4)</f>
        <v>970.82200138356075</v>
      </c>
      <c r="Q89" s="115">
        <f>('Fuel Switch GA'!S16+'Fuel Switch GA'!AD16+'Fuel Switch GA'!AO16-'Gas Supply'!AK97)/($C$78-$N$4)</f>
        <v>979613.05291473493</v>
      </c>
      <c r="R89" s="115">
        <f t="shared" si="1"/>
        <v>920458.47699772147</v>
      </c>
      <c r="S89" s="115">
        <f>IF(SUM('N.Gas &amp; H2 demand'!I97:K97)=0,0,IF('Gas Supply'!F97&gt;SUM('N.Gas &amp; H2 demand'!I97:K97),Q89,Q89*'Gas Supply'!F97/SUM('N.Gas &amp; H2 demand'!I97:K97)))</f>
        <v>59154.575917013397</v>
      </c>
      <c r="T89" s="115">
        <f>'Fuel Switch GA'!BY16/($C$78-$N$4)</f>
        <v>849225.32374100736</v>
      </c>
      <c r="U89" s="115">
        <f>'Gas Supply'!E97*'INput Data'!$E$7/($C$78-$N$4)</f>
        <v>32971.001723451351</v>
      </c>
      <c r="V89" s="115">
        <f>IF('Fuel Switch GA'!BM16=0,0,-'Fuel Switch GA'!BM16/($C$78-$N$4))</f>
        <v>0</v>
      </c>
      <c r="X89" s="23" t="s">
        <v>19</v>
      </c>
      <c r="Y89" s="115">
        <f>('Fuel Switch GA'!V53+'Fuel Switch GA'!AG53+'Fuel Switch GA'!AR53+'Fuel Switch GA'!$AZ53+'Summary CO2 Savings'!AG89)/($Y$78-$C$78)</f>
        <v>71347.323741007174</v>
      </c>
      <c r="Z89" s="115">
        <f>('Fuel Switch GA'!W53+'Fuel Switch GA'!AH53+'Fuel Switch GA'!AS53+'Fuel Switch GA'!$AZ53+'Summary CO2 Savings'!AG89)/($Y$78-$C$78)</f>
        <v>71347.323741007174</v>
      </c>
      <c r="AA89" s="115">
        <f>'Fuel Switch GA'!BJ53/($Y$78-$C$78)</f>
        <v>343.92036818805889</v>
      </c>
      <c r="AB89" s="115">
        <f>('Fuel Switch GA'!S53+'Fuel Switch GA'!AD53+'Fuel Switch GA'!AO53-'Gas Supply'!AO97)/($Y$78-$C$78)</f>
        <v>716450.99362999375</v>
      </c>
      <c r="AC89" s="115">
        <f t="shared" si="2"/>
        <v>620064.28012091282</v>
      </c>
      <c r="AD89" s="115">
        <f>IF(SUM('N.Gas &amp; H2 demand'!T97:V97)=0,0,IF('Gas Supply'!L97&gt;SUM('N.Gas &amp; H2 demand'!T97:V97),'Summary CO2 Savings per Year'!AB89,AB89*'Gas Supply'!L97/SUM('N.Gas &amp; H2 demand'!T97:V97)))</f>
        <v>96386.713509080961</v>
      </c>
      <c r="AE89" s="115">
        <f>'Fuel Switch GA'!BI53/($Y$78-$C$78)</f>
        <v>848741.85611510777</v>
      </c>
      <c r="AF89" s="115">
        <f>'Gas Supply'!K97*'INput Data'!$E$7/($Y$78-$C$78)</f>
        <v>150163.61105999886</v>
      </c>
      <c r="AG89" s="115">
        <f>IF('Fuel Switch GA'!BC53=0,0,-'Fuel Switch GA'!BC53/($Y$78-$C$78))</f>
        <v>0</v>
      </c>
    </row>
    <row r="90" spans="2:33" x14ac:dyDescent="0.25">
      <c r="B90" s="23" t="s">
        <v>20</v>
      </c>
      <c r="C90" s="115">
        <f>('Fuel Switch GA'!V17+'Fuel Switch GA'!AG17+'Fuel Switch GA'!AR17+'Fuel Switch GA'!$AZ17+'Summary CO2 Savings'!K90)/($C$78-$N$4)</f>
        <v>184784.16402877696</v>
      </c>
      <c r="D90" s="115">
        <f>('Fuel Switch GA'!W17+'Fuel Switch GA'!AH17+'Fuel Switch GA'!AS17+'Fuel Switch GA'!$AZ17+'Summary CO2 Savings'!K90)/($C$78-$N$4)</f>
        <v>138029.50719424459</v>
      </c>
      <c r="E90" s="115">
        <f>'Fuel Switch GA'!BZ17/($C$78-$N$4)</f>
        <v>0</v>
      </c>
      <c r="F90" s="115">
        <f>('Fuel Switch GA'!S17+'Fuel Switch GA'!AD17+'Fuel Switch GA'!AO17-'Gas Supply'!AK98)/($C$78-$N$4)</f>
        <v>193046.30915557113</v>
      </c>
      <c r="G90" s="115">
        <f t="shared" si="0"/>
        <v>149048.08425425884</v>
      </c>
      <c r="H90" s="115">
        <f>IF(SUM('N.Gas &amp; H2 demand'!I98:K98)=0,0,IF('Gas Supply'!F98&gt;SUM('N.Gas &amp; H2 demand'!I98:K98),F90,(F90*'Gas Supply'!F98/SUM('N.Gas &amp; H2 demand'!I98:K98))))</f>
        <v>43998.224901312307</v>
      </c>
      <c r="I90" s="115">
        <f>'Fuel Switch GA'!BS17/($C$78-$N$4)</f>
        <v>358418.06889517937</v>
      </c>
      <c r="J90" s="115">
        <f>'Gas Supply'!E98*'INput Data'!$E$7/($C$78-$N$4)</f>
        <v>19454.14588305866</v>
      </c>
      <c r="K90" s="115">
        <f>IF('Fuel Switch GA'!BJ17=0,0,-'Fuel Switch GA'!BJ17/($C$78-$N$4))</f>
        <v>0</v>
      </c>
      <c r="M90" s="23" t="s">
        <v>20</v>
      </c>
      <c r="N90" s="115">
        <f>('Fuel Switch GA'!V17+'Fuel Switch GA'!AG17+'Fuel Switch GA'!AR17+'Fuel Switch GA'!$BG17+'Summary CO2 Savings'!V90)/($C$78-$N$4)</f>
        <v>184784.16402877696</v>
      </c>
      <c r="O90" s="115">
        <f>('Fuel Switch GA'!W17+'Fuel Switch GA'!AH17+'Fuel Switch GA'!AS17+'Fuel Switch GA'!$BG17+'Summary CO2 Savings'!V90)/($C$78-$N$4)</f>
        <v>138029.50719424459</v>
      </c>
      <c r="P90" s="115">
        <f>'Fuel Switch GA'!CA17/($C$78-$N$4)</f>
        <v>0</v>
      </c>
      <c r="Q90" s="115">
        <f>('Fuel Switch GA'!S17+'Fuel Switch GA'!AD17+'Fuel Switch GA'!AO17-'Gas Supply'!AK98)/($C$78-$N$4)</f>
        <v>193046.30915557113</v>
      </c>
      <c r="R90" s="115">
        <f t="shared" si="1"/>
        <v>149048.08425425884</v>
      </c>
      <c r="S90" s="115">
        <f>IF(SUM('N.Gas &amp; H2 demand'!I98:K98)=0,0,IF('Gas Supply'!F98&gt;SUM('N.Gas &amp; H2 demand'!I98:K98),Q90,Q90*'Gas Supply'!F98/SUM('N.Gas &amp; H2 demand'!I98:K98)))</f>
        <v>43998.224901312307</v>
      </c>
      <c r="T90" s="115">
        <f>'Fuel Switch GA'!BY17/($C$78-$N$4)</f>
        <v>358418.06889517937</v>
      </c>
      <c r="U90" s="115">
        <f>'Gas Supply'!E98*'INput Data'!$E$7/($C$78-$N$4)</f>
        <v>19454.14588305866</v>
      </c>
      <c r="V90" s="115">
        <f>IF('Fuel Switch GA'!BM17=0,0,-'Fuel Switch GA'!BM17/($C$78-$N$4))</f>
        <v>0</v>
      </c>
      <c r="X90" s="23" t="s">
        <v>20</v>
      </c>
      <c r="Y90" s="115">
        <f>('Fuel Switch GA'!V54+'Fuel Switch GA'!AG54+'Fuel Switch GA'!AR54+'Fuel Switch GA'!$AZ54+'Summary CO2 Savings'!AG90)/($Y$78-$C$78)</f>
        <v>393.15107913669425</v>
      </c>
      <c r="Z90" s="115">
        <f>('Fuel Switch GA'!W54+'Fuel Switch GA'!AH54+'Fuel Switch GA'!AS54+'Fuel Switch GA'!$AZ54+'Summary CO2 Savings'!AG90)/($Y$78-$C$78)</f>
        <v>393.15107913669425</v>
      </c>
      <c r="AA90" s="115">
        <f>'Fuel Switch GA'!BJ54/($Y$78-$C$78)</f>
        <v>0</v>
      </c>
      <c r="AB90" s="115">
        <f>('Fuel Switch GA'!S54+'Fuel Switch GA'!AD54+'Fuel Switch GA'!AO54-'Gas Supply'!AO98)/($Y$78-$C$78)</f>
        <v>217713.83279667824</v>
      </c>
      <c r="AC90" s="115">
        <f t="shared" si="2"/>
        <v>137887.01736473685</v>
      </c>
      <c r="AD90" s="115">
        <f>IF(SUM('N.Gas &amp; H2 demand'!T98:V98)=0,0,IF('Gas Supply'!L98&gt;SUM('N.Gas &amp; H2 demand'!T98:V98),'Summary CO2 Savings per Year'!AB90,AB90*'Gas Supply'!L98/SUM('N.Gas &amp; H2 demand'!T98:V98)))</f>
        <v>79826.815431941388</v>
      </c>
      <c r="AE90" s="115">
        <f>'Fuel Switch GA'!BI54/($Y$78-$C$78)</f>
        <v>299058.99207175052</v>
      </c>
      <c r="AF90" s="115">
        <f>'Gas Supply'!K98*'INput Data'!$E$7/($Y$78-$C$78)</f>
        <v>90282.690887678255</v>
      </c>
      <c r="AG90" s="115">
        <f>IF('Fuel Switch GA'!BC54=0,0,-'Fuel Switch GA'!BC54/($Y$78-$C$78))</f>
        <v>0</v>
      </c>
    </row>
    <row r="91" spans="2:33" x14ac:dyDescent="0.25">
      <c r="B91" s="23" t="s">
        <v>21</v>
      </c>
      <c r="C91" s="115">
        <f>('Fuel Switch GA'!V18+'Fuel Switch GA'!AG18+'Fuel Switch GA'!AR18+'Fuel Switch GA'!$AZ18+'Summary CO2 Savings'!K91)/($C$78-$N$4)</f>
        <v>648191.49352517945</v>
      </c>
      <c r="D91" s="115">
        <f>('Fuel Switch GA'!W18+'Fuel Switch GA'!AH18+'Fuel Switch GA'!AS18+'Fuel Switch GA'!$AZ18+'Summary CO2 Savings'!K91)/($C$78-$N$4)</f>
        <v>648191.49352517945</v>
      </c>
      <c r="E91" s="115">
        <f>'Fuel Switch GA'!BZ18/($C$78-$N$4)</f>
        <v>0</v>
      </c>
      <c r="F91" s="115">
        <f>('Fuel Switch GA'!S18+'Fuel Switch GA'!AD18+'Fuel Switch GA'!AO18-'Gas Supply'!AK99)/($C$78-$N$4)</f>
        <v>0</v>
      </c>
      <c r="G91" s="115">
        <f t="shared" si="0"/>
        <v>0</v>
      </c>
      <c r="H91" s="115">
        <f>IF(SUM('N.Gas &amp; H2 demand'!I99:K99)=0,0,IF('Gas Supply'!F99&gt;SUM('N.Gas &amp; H2 demand'!I99:K99),F91,(F91*'Gas Supply'!F99/SUM('N.Gas &amp; H2 demand'!I99:K99))))</f>
        <v>0</v>
      </c>
      <c r="I91" s="115">
        <f>'Fuel Switch GA'!BS18/($C$78-$N$4)</f>
        <v>2515445.1401325613</v>
      </c>
      <c r="J91" s="115">
        <f>'Gas Supply'!E99*'INput Data'!$E$7/($C$78-$N$4)</f>
        <v>41396.12028791396</v>
      </c>
      <c r="K91" s="115">
        <f>IF('Fuel Switch GA'!BJ18=0,0,-'Fuel Switch GA'!BJ18/($C$78-$N$4))</f>
        <v>0</v>
      </c>
      <c r="M91" s="23" t="s">
        <v>21</v>
      </c>
      <c r="N91" s="115">
        <f>('Fuel Switch GA'!V18+'Fuel Switch GA'!AG18+'Fuel Switch GA'!AR18+'Fuel Switch GA'!$BG18+'Summary CO2 Savings'!V91)/($C$78-$N$4)</f>
        <v>648191.49352517945</v>
      </c>
      <c r="O91" s="115">
        <f>('Fuel Switch GA'!W18+'Fuel Switch GA'!AH18+'Fuel Switch GA'!AS18+'Fuel Switch GA'!$BG18+'Summary CO2 Savings'!V91)/($C$78-$N$4)</f>
        <v>648191.49352517945</v>
      </c>
      <c r="P91" s="115">
        <f>'Fuel Switch GA'!CA18/($C$78-$N$4)</f>
        <v>0</v>
      </c>
      <c r="Q91" s="115">
        <f>('Fuel Switch GA'!S18+'Fuel Switch GA'!AD18+'Fuel Switch GA'!AO18-'Gas Supply'!AK99)/($C$78-$N$4)</f>
        <v>0</v>
      </c>
      <c r="R91" s="115">
        <f t="shared" si="1"/>
        <v>0</v>
      </c>
      <c r="S91" s="115">
        <f>IF(SUM('N.Gas &amp; H2 demand'!I99:K99)=0,0,IF('Gas Supply'!F99&gt;SUM('N.Gas &amp; H2 demand'!I99:K99),Q91,Q91*'Gas Supply'!F99/SUM('N.Gas &amp; H2 demand'!I99:K99)))</f>
        <v>0</v>
      </c>
      <c r="T91" s="115">
        <f>'Fuel Switch GA'!BY18/($C$78-$N$4)</f>
        <v>2515445.1401325613</v>
      </c>
      <c r="U91" s="115">
        <f>'Gas Supply'!E99*'INput Data'!$E$7/($C$78-$N$4)</f>
        <v>41396.12028791396</v>
      </c>
      <c r="V91" s="115">
        <f>IF('Fuel Switch GA'!BM18=0,0,-'Fuel Switch GA'!BM18/($C$78-$N$4))</f>
        <v>0</v>
      </c>
      <c r="X91" s="23" t="s">
        <v>21</v>
      </c>
      <c r="Y91" s="115">
        <f>('Fuel Switch GA'!V55+'Fuel Switch GA'!AG55+'Fuel Switch GA'!AR55+'Fuel Switch GA'!$AZ55+'Summary CO2 Savings'!AG91)/($Y$78-$C$78)</f>
        <v>317982.44604316552</v>
      </c>
      <c r="Z91" s="115">
        <f>('Fuel Switch GA'!W55+'Fuel Switch GA'!AH55+'Fuel Switch GA'!AS55+'Fuel Switch GA'!$AZ55+'Summary CO2 Savings'!AG91)/($Y$78-$C$78)</f>
        <v>317982.44604316552</v>
      </c>
      <c r="AA91" s="115">
        <f>'Fuel Switch GA'!BJ55/($Y$78-$C$78)</f>
        <v>0</v>
      </c>
      <c r="AB91" s="115">
        <f>('Fuel Switch GA'!S55+'Fuel Switch GA'!AD55+'Fuel Switch GA'!AO55-'Gas Supply'!AO99)/($Y$78-$C$78)</f>
        <v>449439.70368850866</v>
      </c>
      <c r="AC91" s="115">
        <f t="shared" si="2"/>
        <v>287642.55948791426</v>
      </c>
      <c r="AD91" s="115">
        <f>IF(SUM('N.Gas &amp; H2 demand'!T99:V99)=0,0,IF('Gas Supply'!L99&gt;SUM('N.Gas &amp; H2 demand'!T99:V99),'Summary CO2 Savings per Year'!AB91,AB91*'Gas Supply'!L99/SUM('N.Gas &amp; H2 demand'!T99:V99)))</f>
        <v>161797.1442005944</v>
      </c>
      <c r="AE91" s="115">
        <f>'Fuel Switch GA'!BI55/($Y$78-$C$78)</f>
        <v>2620661.4215260423</v>
      </c>
      <c r="AF91" s="115">
        <f>'Gas Supply'!K99*'INput Data'!$E$7/($Y$78-$C$78)</f>
        <v>194663.19606771896</v>
      </c>
      <c r="AG91" s="115">
        <f>IF('Fuel Switch GA'!BC55=0,0,-'Fuel Switch GA'!BC55/($Y$78-$C$78))</f>
        <v>0</v>
      </c>
    </row>
    <row r="92" spans="2:33" x14ac:dyDescent="0.25">
      <c r="B92" s="23" t="s">
        <v>22</v>
      </c>
      <c r="C92" s="115">
        <f>('Fuel Switch GA'!V19+'Fuel Switch GA'!AG19+'Fuel Switch GA'!AR19+'Fuel Switch GA'!$AZ19+'Summary CO2 Savings'!K92)/($C$78-$N$4)</f>
        <v>162339.44474887598</v>
      </c>
      <c r="D92" s="115">
        <f>('Fuel Switch GA'!W19+'Fuel Switch GA'!AH19+'Fuel Switch GA'!AS19+'Fuel Switch GA'!$AZ19+'Summary CO2 Savings'!K92)/($C$78-$N$4)</f>
        <v>119369.2778558665</v>
      </c>
      <c r="E92" s="115">
        <f>'Fuel Switch GA'!BZ19/($C$78-$N$4)</f>
        <v>0</v>
      </c>
      <c r="F92" s="115">
        <f>('Fuel Switch GA'!S19+'Fuel Switch GA'!AD19+'Fuel Switch GA'!AO19-'Gas Supply'!AK100)/($C$78-$N$4)</f>
        <v>203724.0045201169</v>
      </c>
      <c r="G92" s="115">
        <f t="shared" si="0"/>
        <v>165140.67607788558</v>
      </c>
      <c r="H92" s="115">
        <f>IF(SUM('N.Gas &amp; H2 demand'!I100:K100)=0,0,IF('Gas Supply'!F100&gt;SUM('N.Gas &amp; H2 demand'!I100:K100),F92,(F92*'Gas Supply'!F100/SUM('N.Gas &amp; H2 demand'!I100:K100))))</f>
        <v>38583.328442231323</v>
      </c>
      <c r="I92" s="115">
        <f>'Fuel Switch GA'!BS19/($C$78-$N$4)</f>
        <v>325759.99160664796</v>
      </c>
      <c r="J92" s="115">
        <f>'Gas Supply'!E100*'INput Data'!$E$7/($C$78-$N$4)</f>
        <v>25271.531944503982</v>
      </c>
      <c r="K92" s="115">
        <f>IF('Fuel Switch GA'!BJ19=0,0,-'Fuel Switch GA'!BJ19/($C$78-$N$4))</f>
        <v>0</v>
      </c>
      <c r="M92" s="23" t="s">
        <v>22</v>
      </c>
      <c r="N92" s="115">
        <f>('Fuel Switch GA'!V19+'Fuel Switch GA'!AG19+'Fuel Switch GA'!AR19+'Fuel Switch GA'!$BG19+'Summary CO2 Savings'!V92)/($C$78-$N$4)</f>
        <v>162339.44474887598</v>
      </c>
      <c r="O92" s="115">
        <f>('Fuel Switch GA'!W19+'Fuel Switch GA'!AH19+'Fuel Switch GA'!AS19+'Fuel Switch GA'!$BG19+'Summary CO2 Savings'!V92)/($C$78-$N$4)</f>
        <v>119369.2778558665</v>
      </c>
      <c r="P92" s="115">
        <f>'Fuel Switch GA'!CA19/($C$78-$N$4)</f>
        <v>0</v>
      </c>
      <c r="Q92" s="115">
        <f>('Fuel Switch GA'!S19+'Fuel Switch GA'!AD19+'Fuel Switch GA'!AO19-'Gas Supply'!AK100)/($C$78-$N$4)</f>
        <v>203724.0045201169</v>
      </c>
      <c r="R92" s="115">
        <f t="shared" si="1"/>
        <v>165140.67607788558</v>
      </c>
      <c r="S92" s="115">
        <f>IF(SUM('N.Gas &amp; H2 demand'!I100:K100)=0,0,IF('Gas Supply'!F100&gt;SUM('N.Gas &amp; H2 demand'!I100:K100),Q92,Q92*'Gas Supply'!F100/SUM('N.Gas &amp; H2 demand'!I100:K100)))</f>
        <v>38583.328442231323</v>
      </c>
      <c r="T92" s="115">
        <f>'Fuel Switch GA'!BY19/($C$78-$N$4)</f>
        <v>325759.99160664796</v>
      </c>
      <c r="U92" s="115">
        <f>'Gas Supply'!E100*'INput Data'!$E$7/($C$78-$N$4)</f>
        <v>25271.531944503982</v>
      </c>
      <c r="V92" s="115">
        <f>IF('Fuel Switch GA'!BM19=0,0,-'Fuel Switch GA'!BM19/($C$78-$N$4))</f>
        <v>0</v>
      </c>
      <c r="X92" s="23" t="s">
        <v>22</v>
      </c>
      <c r="Y92" s="115">
        <f>('Fuel Switch GA'!V56+'Fuel Switch GA'!AG56+'Fuel Switch GA'!AR56+'Fuel Switch GA'!$AZ56+'Summary CO2 Savings'!AG92)/($Y$78-$C$78)</f>
        <v>0</v>
      </c>
      <c r="Z92" s="115">
        <f>('Fuel Switch GA'!W56+'Fuel Switch GA'!AH56+'Fuel Switch GA'!AS56+'Fuel Switch GA'!$AZ56+'Summary CO2 Savings'!AG92)/($Y$78-$C$78)</f>
        <v>0</v>
      </c>
      <c r="AA92" s="115">
        <f>'Fuel Switch GA'!BJ56/($Y$78-$C$78)</f>
        <v>0</v>
      </c>
      <c r="AB92" s="115">
        <f>('Fuel Switch GA'!S56+'Fuel Switch GA'!AD56+'Fuel Switch GA'!AO56-'Gas Supply'!AO100)/($Y$78-$C$78)</f>
        <v>251408.30516232149</v>
      </c>
      <c r="AC92" s="115">
        <f t="shared" si="2"/>
        <v>163952.77471930947</v>
      </c>
      <c r="AD92" s="115">
        <f>IF(SUM('N.Gas &amp; H2 demand'!T100:V100)=0,0,IF('Gas Supply'!L100&gt;SUM('N.Gas &amp; H2 demand'!T100:V100),'Summary CO2 Savings per Year'!AB92,AB92*'Gas Supply'!L100/SUM('N.Gas &amp; H2 demand'!T100:V100)))</f>
        <v>87455.530443012001</v>
      </c>
      <c r="AE92" s="115">
        <f>'Fuel Switch GA'!BI56/($Y$78-$C$78)</f>
        <v>298116.03911398211</v>
      </c>
      <c r="AF92" s="115">
        <f>'Gas Supply'!K100*'INput Data'!$E$7/($Y$78-$C$78)</f>
        <v>116874.34094171137</v>
      </c>
      <c r="AG92" s="115">
        <f>IF('Fuel Switch GA'!BC56=0,0,-'Fuel Switch GA'!BC56/($Y$78-$C$78))</f>
        <v>0</v>
      </c>
    </row>
    <row r="93" spans="2:33" x14ac:dyDescent="0.25">
      <c r="B93" s="23" t="s">
        <v>23</v>
      </c>
      <c r="C93" s="115">
        <f>('Fuel Switch GA'!V20+'Fuel Switch GA'!AG20+'Fuel Switch GA'!AR20+'Fuel Switch GA'!$AZ20+'Summary CO2 Savings'!K93)/($C$78-$N$4)</f>
        <v>19048.633093525175</v>
      </c>
      <c r="D93" s="115">
        <f>('Fuel Switch GA'!W20+'Fuel Switch GA'!AH20+'Fuel Switch GA'!AS20+'Fuel Switch GA'!$AZ20+'Summary CO2 Savings'!K93)/($C$78-$N$4)</f>
        <v>19048.633093525168</v>
      </c>
      <c r="E93" s="115">
        <f>'Fuel Switch GA'!BZ20/($C$78-$N$4)</f>
        <v>2844.598211376745</v>
      </c>
      <c r="F93" s="115">
        <f>('Fuel Switch GA'!S20+'Fuel Switch GA'!AD20+'Fuel Switch GA'!AO20-'Gas Supply'!AK101)/($C$78-$N$4)</f>
        <v>66527.332805785845</v>
      </c>
      <c r="G93" s="115">
        <f t="shared" si="0"/>
        <v>60809.507150039666</v>
      </c>
      <c r="H93" s="115">
        <f>IF(SUM('N.Gas &amp; H2 demand'!I101:K101)=0,0,IF('Gas Supply'!F101&gt;SUM('N.Gas &amp; H2 demand'!I101:K101),F93,(F93*'Gas Supply'!F101/SUM('N.Gas &amp; H2 demand'!I101:K101))))</f>
        <v>5717.8256557461809</v>
      </c>
      <c r="I93" s="115">
        <f>'Fuel Switch GA'!BS20/($C$78-$N$4)</f>
        <v>32454.287514511594</v>
      </c>
      <c r="J93" s="115">
        <f>'Gas Supply'!E101*'INput Data'!$E$7/($C$78-$N$4)</f>
        <v>5640.3867511874078</v>
      </c>
      <c r="K93" s="115">
        <f>IF('Fuel Switch GA'!BJ20=0,0,-'Fuel Switch GA'!BJ20/($C$78-$N$4))</f>
        <v>0</v>
      </c>
      <c r="M93" s="23" t="s">
        <v>23</v>
      </c>
      <c r="N93" s="115">
        <f>('Fuel Switch GA'!V20+'Fuel Switch GA'!AG20+'Fuel Switch GA'!AR20+'Fuel Switch GA'!$BG20+'Summary CO2 Savings'!V93)/($C$78-$N$4)</f>
        <v>19048.633093525175</v>
      </c>
      <c r="O93" s="115">
        <f>('Fuel Switch GA'!W20+'Fuel Switch GA'!AH20+'Fuel Switch GA'!AS20+'Fuel Switch GA'!$BG20+'Summary CO2 Savings'!V93)/($C$78-$N$4)</f>
        <v>19048.633093525168</v>
      </c>
      <c r="P93" s="115">
        <f>'Fuel Switch GA'!CA20/($C$78-$N$4)</f>
        <v>2844.598211376745</v>
      </c>
      <c r="Q93" s="115">
        <f>('Fuel Switch GA'!S20+'Fuel Switch GA'!AD20+'Fuel Switch GA'!AO20-'Gas Supply'!AK101)/($C$78-$N$4)</f>
        <v>66527.332805785845</v>
      </c>
      <c r="R93" s="115">
        <f t="shared" si="1"/>
        <v>60809.507150039666</v>
      </c>
      <c r="S93" s="115">
        <f>IF(SUM('N.Gas &amp; H2 demand'!I101:K101)=0,0,IF('Gas Supply'!F101&gt;SUM('N.Gas &amp; H2 demand'!I101:K101),Q93,Q93*'Gas Supply'!F101/SUM('N.Gas &amp; H2 demand'!I101:K101)))</f>
        <v>5717.8256557461809</v>
      </c>
      <c r="T93" s="115">
        <f>'Fuel Switch GA'!BY20/($C$78-$N$4)</f>
        <v>32454.287514511594</v>
      </c>
      <c r="U93" s="115">
        <f>'Gas Supply'!E101*'INput Data'!$E$7/($C$78-$N$4)</f>
        <v>5640.3867511874078</v>
      </c>
      <c r="V93" s="115">
        <f>IF('Fuel Switch GA'!BM20=0,0,-'Fuel Switch GA'!BM20/($C$78-$N$4))</f>
        <v>0</v>
      </c>
      <c r="X93" s="23" t="s">
        <v>23</v>
      </c>
      <c r="Y93" s="115">
        <f>('Fuel Switch GA'!V57+'Fuel Switch GA'!AG57+'Fuel Switch GA'!AR57+'Fuel Switch GA'!$AZ57+'Summary CO2 Savings'!AG93)/($Y$78-$C$78)</f>
        <v>2450.5755395683436</v>
      </c>
      <c r="Z93" s="115">
        <f>('Fuel Switch GA'!W57+'Fuel Switch GA'!AH57+'Fuel Switch GA'!AS57+'Fuel Switch GA'!$AZ57+'Summary CO2 Savings'!AG93)/($Y$78-$C$78)</f>
        <v>2450.5755395683436</v>
      </c>
      <c r="AA93" s="115">
        <f>'Fuel Switch GA'!BJ57/($Y$78-$C$78)</f>
        <v>0</v>
      </c>
      <c r="AB93" s="115">
        <f>('Fuel Switch GA'!S57+'Fuel Switch GA'!AD57+'Fuel Switch GA'!AO57-'Gas Supply'!AO101)/($Y$78-$C$78)</f>
        <v>84145.240182231733</v>
      </c>
      <c r="AC93" s="115">
        <f t="shared" si="2"/>
        <v>67261.753144774193</v>
      </c>
      <c r="AD93" s="115">
        <f>IF(SUM('N.Gas &amp; H2 demand'!T101:V101)=0,0,IF('Gas Supply'!L101&gt;SUM('N.Gas &amp; H2 demand'!T101:V101),'Summary CO2 Savings per Year'!AB93,AB93*'Gas Supply'!L101/SUM('N.Gas &amp; H2 demand'!T101:V101)))</f>
        <v>16883.48703745754</v>
      </c>
      <c r="AE93" s="115">
        <f>'Fuel Switch GA'!BI57/($Y$78-$C$78)</f>
        <v>32159.752786822482</v>
      </c>
      <c r="AF93" s="115">
        <f>'Gas Supply'!K101*'INput Data'!$E$7/($Y$78-$C$78)</f>
        <v>26600.943302932497</v>
      </c>
      <c r="AG93" s="115">
        <f>IF('Fuel Switch GA'!BC57=0,0,-'Fuel Switch GA'!BC57/($Y$78-$C$78))</f>
        <v>0</v>
      </c>
    </row>
    <row r="94" spans="2:33" x14ac:dyDescent="0.25">
      <c r="B94" s="23" t="s">
        <v>24</v>
      </c>
      <c r="C94" s="115">
        <f>('Fuel Switch GA'!V21+'Fuel Switch GA'!AG21+'Fuel Switch GA'!AR21+'Fuel Switch GA'!$AZ21+'Summary CO2 Savings'!K94)/($C$78-$N$4)</f>
        <v>43047.508201438854</v>
      </c>
      <c r="D94" s="115">
        <f>('Fuel Switch GA'!W21+'Fuel Switch GA'!AH21+'Fuel Switch GA'!AS21+'Fuel Switch GA'!$AZ21+'Summary CO2 Savings'!K94)/($C$78-$N$4)</f>
        <v>43047.508201438854</v>
      </c>
      <c r="E94" s="115">
        <f>'Fuel Switch GA'!BZ21/($C$78-$N$4)</f>
        <v>16774.720590242832</v>
      </c>
      <c r="F94" s="115">
        <f>('Fuel Switch GA'!S21+'Fuel Switch GA'!AD21+'Fuel Switch GA'!AO21-'Gas Supply'!AK102)/($C$78-$N$4)</f>
        <v>262785.39946344565</v>
      </c>
      <c r="G94" s="115">
        <f t="shared" si="0"/>
        <v>254515.85201524079</v>
      </c>
      <c r="H94" s="115">
        <f>IF(SUM('N.Gas &amp; H2 demand'!I102:K102)=0,0,IF('Gas Supply'!F102&gt;SUM('N.Gas &amp; H2 demand'!I102:K102),F94,(F94*'Gas Supply'!F102/SUM('N.Gas &amp; H2 demand'!I102:K102))))</f>
        <v>8269.5474482048594</v>
      </c>
      <c r="I94" s="115">
        <f>'Fuel Switch GA'!BS21/($C$78-$N$4)</f>
        <v>214254.88848528214</v>
      </c>
      <c r="J94" s="115">
        <f>'Gas Supply'!E102*'INput Data'!$E$7/($C$78-$N$4)</f>
        <v>6143.6938074884984</v>
      </c>
      <c r="K94" s="115">
        <f>IF('Fuel Switch GA'!BJ21=0,0,-'Fuel Switch GA'!BJ21/($C$78-$N$4))</f>
        <v>0</v>
      </c>
      <c r="M94" s="23" t="s">
        <v>24</v>
      </c>
      <c r="N94" s="115">
        <f>('Fuel Switch GA'!V21+'Fuel Switch GA'!AG21+'Fuel Switch GA'!AR21+'Fuel Switch GA'!$BG21+'Summary CO2 Savings'!V94)/($C$78-$N$4)</f>
        <v>43047.508201438854</v>
      </c>
      <c r="O94" s="115">
        <f>('Fuel Switch GA'!W21+'Fuel Switch GA'!AH21+'Fuel Switch GA'!AS21+'Fuel Switch GA'!$BG21+'Summary CO2 Savings'!V94)/($C$78-$N$4)</f>
        <v>43047.508201438854</v>
      </c>
      <c r="P94" s="115">
        <f>'Fuel Switch GA'!CA21/($C$78-$N$4)</f>
        <v>16774.720590242832</v>
      </c>
      <c r="Q94" s="115">
        <f>('Fuel Switch GA'!S21+'Fuel Switch GA'!AD21+'Fuel Switch GA'!AO21-'Gas Supply'!AK102)/($C$78-$N$4)</f>
        <v>262785.39946344565</v>
      </c>
      <c r="R94" s="115">
        <f t="shared" si="1"/>
        <v>254515.85201524079</v>
      </c>
      <c r="S94" s="115">
        <f>IF(SUM('N.Gas &amp; H2 demand'!I102:K102)=0,0,IF('Gas Supply'!F102&gt;SUM('N.Gas &amp; H2 demand'!I102:K102),Q94,Q94*'Gas Supply'!F102/SUM('N.Gas &amp; H2 demand'!I102:K102)))</f>
        <v>8269.5474482048594</v>
      </c>
      <c r="T94" s="115">
        <f>'Fuel Switch GA'!BY21/($C$78-$N$4)</f>
        <v>214254.88848528214</v>
      </c>
      <c r="U94" s="115">
        <f>'Gas Supply'!E102*'INput Data'!$E$7/($C$78-$N$4)</f>
        <v>6143.6938074884984</v>
      </c>
      <c r="V94" s="115">
        <f>IF('Fuel Switch GA'!BM21=0,0,-'Fuel Switch GA'!BM21/($C$78-$N$4))</f>
        <v>0</v>
      </c>
      <c r="X94" s="23" t="s">
        <v>24</v>
      </c>
      <c r="Y94" s="115">
        <f>('Fuel Switch GA'!V58+'Fuel Switch GA'!AG58+'Fuel Switch GA'!AR58+'Fuel Switch GA'!$AZ58+'Summary CO2 Savings'!AG94)/($Y$78-$C$78)</f>
        <v>-208526.95994680747</v>
      </c>
      <c r="Z94" s="115">
        <f>('Fuel Switch GA'!W58+'Fuel Switch GA'!AH58+'Fuel Switch GA'!AS58+'Fuel Switch GA'!$AZ58+'Summary CO2 Savings'!AG94)/($Y$78-$C$78)</f>
        <v>-208526.95994680747</v>
      </c>
      <c r="AA94" s="115">
        <f>'Fuel Switch GA'!BJ58/($Y$78-$C$78)</f>
        <v>2194.6772618440109</v>
      </c>
      <c r="AB94" s="115">
        <f>('Fuel Switch GA'!S58+'Fuel Switch GA'!AD58+'Fuel Switch GA'!AO58-'Gas Supply'!AO102)/($Y$78-$C$78)</f>
        <v>259872.64649932491</v>
      </c>
      <c r="AC94" s="115">
        <f t="shared" si="2"/>
        <v>240339.01061199169</v>
      </c>
      <c r="AD94" s="115">
        <f>IF(SUM('N.Gas &amp; H2 demand'!T102:V102)=0,0,IF('Gas Supply'!L102&gt;SUM('N.Gas &amp; H2 demand'!T102:V102),'Summary CO2 Savings per Year'!AB94,AB94*'Gas Supply'!L102/SUM('N.Gas &amp; H2 demand'!T102:V102)))</f>
        <v>19533.635887333206</v>
      </c>
      <c r="AE94" s="115">
        <f>'Fuel Switch GA'!BI58/($Y$78-$C$78)</f>
        <v>215392.95879616021</v>
      </c>
      <c r="AF94" s="115">
        <f>'Gas Supply'!K102*'INput Data'!$E$7/($Y$78-$C$78)</f>
        <v>26959.868380853055</v>
      </c>
      <c r="AG94" s="115">
        <f>IF('Fuel Switch GA'!BC58=0,0,-'Fuel Switch GA'!BC58/($Y$78-$C$78))</f>
        <v>-214666.45395160365</v>
      </c>
    </row>
    <row r="95" spans="2:33" x14ac:dyDescent="0.25">
      <c r="B95" s="23" t="s">
        <v>25</v>
      </c>
      <c r="C95" s="115">
        <f>('Fuel Switch GA'!V22+'Fuel Switch GA'!AG22+'Fuel Switch GA'!AR22+'Fuel Switch GA'!$AZ22+'Summary CO2 Savings'!K95)/($C$78-$N$4)</f>
        <v>25151.07913669066</v>
      </c>
      <c r="D95" s="115">
        <f>('Fuel Switch GA'!W22+'Fuel Switch GA'!AH22+'Fuel Switch GA'!AS22+'Fuel Switch GA'!$AZ22+'Summary CO2 Savings'!K95)/($C$78-$N$4)</f>
        <v>25151.07913669066</v>
      </c>
      <c r="E95" s="115">
        <f>'Fuel Switch GA'!BZ22/($C$78-$N$4)</f>
        <v>3524.5151700248257</v>
      </c>
      <c r="F95" s="115">
        <f>('Fuel Switch GA'!S22+'Fuel Switch GA'!AD22+'Fuel Switch GA'!AO22-'Gas Supply'!AK103)/($C$78-$N$4)</f>
        <v>138666.64813238865</v>
      </c>
      <c r="G95" s="115">
        <f t="shared" si="0"/>
        <v>111601.80906375761</v>
      </c>
      <c r="H95" s="115">
        <f>IF(SUM('N.Gas &amp; H2 demand'!I103:K103)=0,0,IF('Gas Supply'!F103&gt;SUM('N.Gas &amp; H2 demand'!I103:K103),F95,(F95*'Gas Supply'!F103/SUM('N.Gas &amp; H2 demand'!I103:K103))))</f>
        <v>27064.839068631041</v>
      </c>
      <c r="I95" s="115">
        <f>'Fuel Switch GA'!BS22/($C$78-$N$4)</f>
        <v>144754.27712405313</v>
      </c>
      <c r="J95" s="115">
        <f>'Gas Supply'!E103*'INput Data'!$E$7/($C$78-$N$4)</f>
        <v>25591.586622896015</v>
      </c>
      <c r="K95" s="115">
        <f>IF('Fuel Switch GA'!BJ22=0,0,-'Fuel Switch GA'!BJ22/($C$78-$N$4))</f>
        <v>0</v>
      </c>
      <c r="M95" s="23" t="s">
        <v>25</v>
      </c>
      <c r="N95" s="115">
        <f>('Fuel Switch GA'!V22+'Fuel Switch GA'!AG22+'Fuel Switch GA'!AR22+'Fuel Switch GA'!$BG22+'Summary CO2 Savings'!V95)/($C$78-$N$4)</f>
        <v>25151.07913669066</v>
      </c>
      <c r="O95" s="115">
        <f>('Fuel Switch GA'!W22+'Fuel Switch GA'!AH22+'Fuel Switch GA'!AS22+'Fuel Switch GA'!$BG22+'Summary CO2 Savings'!V95)/($C$78-$N$4)</f>
        <v>25151.07913669066</v>
      </c>
      <c r="P95" s="115">
        <f>'Fuel Switch GA'!CA22/($C$78-$N$4)</f>
        <v>3524.5151700248257</v>
      </c>
      <c r="Q95" s="115">
        <f>('Fuel Switch GA'!S22+'Fuel Switch GA'!AD22+'Fuel Switch GA'!AO22-'Gas Supply'!AK103)/($C$78-$N$4)</f>
        <v>138666.64813238865</v>
      </c>
      <c r="R95" s="115">
        <f t="shared" si="1"/>
        <v>111601.80906375761</v>
      </c>
      <c r="S95" s="115">
        <f>IF(SUM('N.Gas &amp; H2 demand'!I103:K103)=0,0,IF('Gas Supply'!F103&gt;SUM('N.Gas &amp; H2 demand'!I103:K103),Q95,Q95*'Gas Supply'!F103/SUM('N.Gas &amp; H2 demand'!I103:K103)))</f>
        <v>27064.839068631041</v>
      </c>
      <c r="T95" s="115">
        <f>'Fuel Switch GA'!BY22/($C$78-$N$4)</f>
        <v>144754.27712405313</v>
      </c>
      <c r="U95" s="115">
        <f>'Gas Supply'!E103*'INput Data'!$E$7/($C$78-$N$4)</f>
        <v>25591.586622896015</v>
      </c>
      <c r="V95" s="115">
        <f>IF('Fuel Switch GA'!BM22=0,0,-'Fuel Switch GA'!BM22/($C$78-$N$4))</f>
        <v>0</v>
      </c>
      <c r="X95" s="23" t="s">
        <v>25</v>
      </c>
      <c r="Y95" s="115">
        <f>('Fuel Switch GA'!V59+'Fuel Switch GA'!AG59+'Fuel Switch GA'!AR59+'Fuel Switch GA'!$AZ59+'Summary CO2 Savings'!AG95)/($Y$78-$C$78)</f>
        <v>5030.2158273380819</v>
      </c>
      <c r="Z95" s="115">
        <f>('Fuel Switch GA'!W59+'Fuel Switch GA'!AH59+'Fuel Switch GA'!AS59+'Fuel Switch GA'!$AZ59+'Summary CO2 Savings'!AG95)/($Y$78-$C$78)</f>
        <v>5030.2158273380819</v>
      </c>
      <c r="AA95" s="115">
        <f>'Fuel Switch GA'!BJ59/($Y$78-$C$78)</f>
        <v>0</v>
      </c>
      <c r="AB95" s="115">
        <f>('Fuel Switch GA'!S59+'Fuel Switch GA'!AD59+'Fuel Switch GA'!AO59-'Gas Supply'!AO103)/($Y$78-$C$78)</f>
        <v>144447.33516853245</v>
      </c>
      <c r="AC95" s="115">
        <f t="shared" si="2"/>
        <v>79917.514208140041</v>
      </c>
      <c r="AD95" s="115">
        <f>IF(SUM('N.Gas &amp; H2 demand'!T103:V103)=0,0,IF('Gas Supply'!L103&gt;SUM('N.Gas &amp; H2 demand'!T103:V103),'Summary CO2 Savings per Year'!AB95,AB95*'Gas Supply'!L103/SUM('N.Gas &amp; H2 demand'!T103:V103)))</f>
        <v>64529.820960392404</v>
      </c>
      <c r="AE95" s="115">
        <f>'Fuel Switch GA'!BI59/($Y$78-$C$78)</f>
        <v>151211.90225633662</v>
      </c>
      <c r="AF95" s="115">
        <f>'Gas Supply'!K103*'INput Data'!$E$7/($Y$78-$C$78)</f>
        <v>119819.52029191153</v>
      </c>
      <c r="AG95" s="115">
        <f>IF('Fuel Switch GA'!BC59=0,0,-'Fuel Switch GA'!BC59/($Y$78-$C$78))</f>
        <v>0</v>
      </c>
    </row>
    <row r="96" spans="2:33" x14ac:dyDescent="0.25">
      <c r="B96" s="23" t="s">
        <v>26</v>
      </c>
      <c r="C96" s="115">
        <f>('Fuel Switch GA'!V23+'Fuel Switch GA'!AG23+'Fuel Switch GA'!AR23+'Fuel Switch GA'!$AZ23+'Summary CO2 Savings'!K96)/($C$78-$N$4)</f>
        <v>589407.75597122288</v>
      </c>
      <c r="D96" s="115">
        <f>('Fuel Switch GA'!W23+'Fuel Switch GA'!AH23+'Fuel Switch GA'!AS23+'Fuel Switch GA'!$AZ23+'Summary CO2 Savings'!K96)/($C$78-$N$4)</f>
        <v>589407.75597122288</v>
      </c>
      <c r="E96" s="115">
        <f>'Fuel Switch GA'!BZ23/($C$78-$N$4)</f>
        <v>24325.932435188868</v>
      </c>
      <c r="F96" s="115">
        <f>('Fuel Switch GA'!S23+'Fuel Switch GA'!AD23+'Fuel Switch GA'!AO23-'Gas Supply'!AK104)/($C$78-$N$4)</f>
        <v>927296.47008893755</v>
      </c>
      <c r="G96" s="115">
        <f t="shared" si="0"/>
        <v>877670.82064571849</v>
      </c>
      <c r="H96" s="115">
        <f>IF(SUM('N.Gas &amp; H2 demand'!I104:K104)=0,0,IF('Gas Supply'!F104&gt;SUM('N.Gas &amp; H2 demand'!I104:K104),F96,(F96*'Gas Supply'!F104/SUM('N.Gas &amp; H2 demand'!I104:K104))))</f>
        <v>49625.649443219037</v>
      </c>
      <c r="I96" s="115">
        <f>'Fuel Switch GA'!BS23/($C$78-$N$4)</f>
        <v>1651074.7857988202</v>
      </c>
      <c r="J96" s="115">
        <f>'Gas Supply'!E104*'INput Data'!$E$7/($C$78-$N$4)</f>
        <v>51586.537227551991</v>
      </c>
      <c r="K96" s="115">
        <f>IF('Fuel Switch GA'!BJ23=0,0,-'Fuel Switch GA'!BJ23/($C$78-$N$4))</f>
        <v>0</v>
      </c>
      <c r="M96" s="23" t="s">
        <v>26</v>
      </c>
      <c r="N96" s="115">
        <f>('Fuel Switch GA'!V23+'Fuel Switch GA'!AG23+'Fuel Switch GA'!AR23+'Fuel Switch GA'!$BG23+'Summary CO2 Savings'!V96)/($C$78-$N$4)</f>
        <v>589407.75597122288</v>
      </c>
      <c r="O96" s="115">
        <f>('Fuel Switch GA'!W23+'Fuel Switch GA'!AH23+'Fuel Switch GA'!AS23+'Fuel Switch GA'!$BG23+'Summary CO2 Savings'!V96)/($C$78-$N$4)</f>
        <v>589407.75597122288</v>
      </c>
      <c r="P96" s="115">
        <f>'Fuel Switch GA'!CA23/($C$78-$N$4)</f>
        <v>24325.932435188868</v>
      </c>
      <c r="Q96" s="115">
        <f>('Fuel Switch GA'!S23+'Fuel Switch GA'!AD23+'Fuel Switch GA'!AO23-'Gas Supply'!AK104)/($C$78-$N$4)</f>
        <v>927296.47008893755</v>
      </c>
      <c r="R96" s="115">
        <f t="shared" si="1"/>
        <v>877670.82064571849</v>
      </c>
      <c r="S96" s="115">
        <f>IF(SUM('N.Gas &amp; H2 demand'!I104:K104)=0,0,IF('Gas Supply'!F104&gt;SUM('N.Gas &amp; H2 demand'!I104:K104),Q96,Q96*'Gas Supply'!F104/SUM('N.Gas &amp; H2 demand'!I104:K104)))</f>
        <v>49625.649443219037</v>
      </c>
      <c r="T96" s="115">
        <f>'Fuel Switch GA'!BY23/($C$78-$N$4)</f>
        <v>1651074.7857988202</v>
      </c>
      <c r="U96" s="115">
        <f>'Gas Supply'!E104*'INput Data'!$E$7/($C$78-$N$4)</f>
        <v>51586.537227551991</v>
      </c>
      <c r="V96" s="115">
        <f>IF('Fuel Switch GA'!BM23=0,0,-'Fuel Switch GA'!BM23/($C$78-$N$4))</f>
        <v>0</v>
      </c>
      <c r="X96" s="23" t="s">
        <v>26</v>
      </c>
      <c r="Y96" s="115">
        <f>('Fuel Switch GA'!V60+'Fuel Switch GA'!AG60+'Fuel Switch GA'!AR60+'Fuel Switch GA'!$AZ60+'Summary CO2 Savings'!AG96)/($Y$78-$C$78)</f>
        <v>459007.19424460438</v>
      </c>
      <c r="Z96" s="115">
        <f>('Fuel Switch GA'!W60+'Fuel Switch GA'!AH60+'Fuel Switch GA'!AS60+'Fuel Switch GA'!$AZ60+'Summary CO2 Savings'!AG96)/($Y$78-$C$78)</f>
        <v>459007.19424460438</v>
      </c>
      <c r="AA96" s="115">
        <f>'Fuel Switch GA'!BJ60/($Y$78-$C$78)</f>
        <v>8975.19956208437</v>
      </c>
      <c r="AB96" s="115">
        <f>('Fuel Switch GA'!S60+'Fuel Switch GA'!AD60+'Fuel Switch GA'!AO60-'Gas Supply'!AO104)/($Y$78-$C$78)</f>
        <v>976335.16830625222</v>
      </c>
      <c r="AC96" s="115">
        <f t="shared" si="2"/>
        <v>868766.99574040994</v>
      </c>
      <c r="AD96" s="115">
        <f>IF(SUM('N.Gas &amp; H2 demand'!T104:V104)=0,0,IF('Gas Supply'!L104&gt;SUM('N.Gas &amp; H2 demand'!T104:V104),'Summary CO2 Savings per Year'!AB96,AB96*'Gas Supply'!L104/SUM('N.Gas &amp; H2 demand'!T104:V104)))</f>
        <v>107568.17256584224</v>
      </c>
      <c r="AE96" s="115">
        <f>'Fuel Switch GA'!BI60/($Y$78-$C$78)</f>
        <v>1970427.6325406593</v>
      </c>
      <c r="AF96" s="115">
        <f>'Gas Supply'!K104*'INput Data'!$E$7/($Y$78-$C$78)</f>
        <v>246454.17899708386</v>
      </c>
      <c r="AG96" s="115">
        <f>IF('Fuel Switch GA'!BC60=0,0,-'Fuel Switch GA'!BC60/($Y$78-$C$78))</f>
        <v>0</v>
      </c>
    </row>
    <row r="97" spans="2:33" x14ac:dyDescent="0.25">
      <c r="B97" s="23" t="s">
        <v>27</v>
      </c>
      <c r="C97" s="115">
        <f>('Fuel Switch GA'!V24+'Fuel Switch GA'!AG24+'Fuel Switch GA'!AR24+'Fuel Switch GA'!$AZ24+'Summary CO2 Savings'!K97)/($C$78-$N$4)</f>
        <v>8563.0158273381367</v>
      </c>
      <c r="D97" s="115">
        <f>('Fuel Switch GA'!W24+'Fuel Switch GA'!AH24+'Fuel Switch GA'!AS24+'Fuel Switch GA'!$AZ24+'Summary CO2 Savings'!K97)/($C$78-$N$4)</f>
        <v>8563.0158273381367</v>
      </c>
      <c r="E97" s="115">
        <f>'Fuel Switch GA'!BZ24/($C$78-$N$4)</f>
        <v>0</v>
      </c>
      <c r="F97" s="115">
        <f>('Fuel Switch GA'!S24+'Fuel Switch GA'!AD24+'Fuel Switch GA'!AO24-'Gas Supply'!AK105)/($C$78-$N$4)</f>
        <v>41310.424661685458</v>
      </c>
      <c r="G97" s="115">
        <f t="shared" si="0"/>
        <v>37421.821301971337</v>
      </c>
      <c r="H97" s="115">
        <f>IF(SUM('N.Gas &amp; H2 demand'!I105:K105)=0,0,IF('Gas Supply'!F105&gt;SUM('N.Gas &amp; H2 demand'!I105:K105),F97,(F97*'Gas Supply'!F105/SUM('N.Gas &amp; H2 demand'!I105:K105))))</f>
        <v>3888.6033597141181</v>
      </c>
      <c r="I97" s="115">
        <f>'Fuel Switch GA'!BS24/($C$78-$N$4)</f>
        <v>44873.553759233</v>
      </c>
      <c r="J97" s="115">
        <f>'Gas Supply'!E105*'INput Data'!$E$7/($C$78-$N$4)</f>
        <v>4718.2281240574466</v>
      </c>
      <c r="K97" s="115">
        <f>IF('Fuel Switch GA'!BJ24=0,0,-'Fuel Switch GA'!BJ24/($C$78-$N$4))</f>
        <v>0</v>
      </c>
      <c r="M97" s="23" t="s">
        <v>27</v>
      </c>
      <c r="N97" s="115">
        <f>('Fuel Switch GA'!V24+'Fuel Switch GA'!AG24+'Fuel Switch GA'!AR24+'Fuel Switch GA'!$BG24+'Summary CO2 Savings'!V97)/($C$78-$N$4)</f>
        <v>8563.0158273381367</v>
      </c>
      <c r="O97" s="115">
        <f>('Fuel Switch GA'!W24+'Fuel Switch GA'!AH24+'Fuel Switch GA'!AS24+'Fuel Switch GA'!$BG24+'Summary CO2 Savings'!V97)/($C$78-$N$4)</f>
        <v>8563.0158273381367</v>
      </c>
      <c r="P97" s="115">
        <f>'Fuel Switch GA'!CA24/($C$78-$N$4)</f>
        <v>0</v>
      </c>
      <c r="Q97" s="115">
        <f>('Fuel Switch GA'!S24+'Fuel Switch GA'!AD24+'Fuel Switch GA'!AO24-'Gas Supply'!AK105)/($C$78-$N$4)</f>
        <v>41310.424661685458</v>
      </c>
      <c r="R97" s="115">
        <f t="shared" si="1"/>
        <v>37421.821301971337</v>
      </c>
      <c r="S97" s="115">
        <f>IF(SUM('N.Gas &amp; H2 demand'!I105:K105)=0,0,IF('Gas Supply'!F105&gt;SUM('N.Gas &amp; H2 demand'!I105:K105),Q97,Q97*'Gas Supply'!F105/SUM('N.Gas &amp; H2 demand'!I105:K105)))</f>
        <v>3888.6033597141181</v>
      </c>
      <c r="T97" s="115">
        <f>'Fuel Switch GA'!BY24/($C$78-$N$4)</f>
        <v>44873.553759233</v>
      </c>
      <c r="U97" s="115">
        <f>'Gas Supply'!E105*'INput Data'!$E$7/($C$78-$N$4)</f>
        <v>4718.2281240574466</v>
      </c>
      <c r="V97" s="115">
        <f>IF('Fuel Switch GA'!BM24=0,0,-'Fuel Switch GA'!BM24/($C$78-$N$4))</f>
        <v>0</v>
      </c>
      <c r="X97" s="23" t="s">
        <v>27</v>
      </c>
      <c r="Y97" s="115">
        <f>('Fuel Switch GA'!V61+'Fuel Switch GA'!AG61+'Fuel Switch GA'!AR61+'Fuel Switch GA'!$AZ61+'Summary CO2 Savings'!AG97)/($Y$78-$C$78)</f>
        <v>137.0071942446001</v>
      </c>
      <c r="Z97" s="115">
        <f>('Fuel Switch GA'!W61+'Fuel Switch GA'!AH61+'Fuel Switch GA'!AS61+'Fuel Switch GA'!$AZ61+'Summary CO2 Savings'!AG97)/($Y$78-$C$78)</f>
        <v>137.0071942446001</v>
      </c>
      <c r="AA97" s="115">
        <f>'Fuel Switch GA'!BJ61/($Y$78-$C$78)</f>
        <v>0</v>
      </c>
      <c r="AB97" s="115">
        <f>('Fuel Switch GA'!S61+'Fuel Switch GA'!AD61+'Fuel Switch GA'!AO61-'Gas Supply'!AO105)/($Y$78-$C$78)</f>
        <v>56516.156078505563</v>
      </c>
      <c r="AC97" s="115">
        <f t="shared" si="2"/>
        <v>43260.606397030213</v>
      </c>
      <c r="AD97" s="115">
        <f>IF(SUM('N.Gas &amp; H2 demand'!T105:V105)=0,0,IF('Gas Supply'!L105&gt;SUM('N.Gas &amp; H2 demand'!T105:V105),'Summary CO2 Savings per Year'!AB97,AB97*'Gas Supply'!L105/SUM('N.Gas &amp; H2 demand'!T105:V105)))</f>
        <v>13255.54968147535</v>
      </c>
      <c r="AE97" s="115">
        <f>'Fuel Switch GA'!BI61/($Y$78-$C$78)</f>
        <v>44516.553555449427</v>
      </c>
      <c r="AF97" s="115">
        <f>'Gas Supply'!K105*'INput Data'!$E$7/($Y$78-$C$78)</f>
        <v>21507.709624940788</v>
      </c>
      <c r="AG97" s="115">
        <f>IF('Fuel Switch GA'!BC61=0,0,-'Fuel Switch GA'!BC61/($Y$78-$C$78))</f>
        <v>0</v>
      </c>
    </row>
    <row r="98" spans="2:33" x14ac:dyDescent="0.25">
      <c r="B98" s="23" t="s">
        <v>28</v>
      </c>
      <c r="C98" s="115">
        <f>('Fuel Switch GA'!V25+'Fuel Switch GA'!AG25+'Fuel Switch GA'!AR25+'Fuel Switch GA'!$AZ25+'Summary CO2 Savings'!K98)/($C$78-$N$4)</f>
        <v>5306.2158273381301</v>
      </c>
      <c r="D98" s="115">
        <f>('Fuel Switch GA'!W25+'Fuel Switch GA'!AH25+'Fuel Switch GA'!AS25+'Fuel Switch GA'!$AZ25+'Summary CO2 Savings'!K98)/($C$78-$N$4)</f>
        <v>5306.2158273381301</v>
      </c>
      <c r="E98" s="115">
        <f>'Fuel Switch GA'!BZ25/($C$78-$N$4)</f>
        <v>175.83385825614525</v>
      </c>
      <c r="F98" s="115">
        <f>('Fuel Switch GA'!S25+'Fuel Switch GA'!AD25+'Fuel Switch GA'!AO25-'Gas Supply'!AK106)/($C$78-$N$4)</f>
        <v>13016.043165467625</v>
      </c>
      <c r="G98" s="115">
        <f t="shared" si="0"/>
        <v>13016.043165467625</v>
      </c>
      <c r="H98" s="115">
        <f>IF(SUM('N.Gas &amp; H2 demand'!I106:K106)=0,0,IF('Gas Supply'!F106&gt;SUM('N.Gas &amp; H2 demand'!I106:K106),F98,(F98*'Gas Supply'!F106/SUM('N.Gas &amp; H2 demand'!I106:K106))))</f>
        <v>0</v>
      </c>
      <c r="I98" s="115">
        <f>'Fuel Switch GA'!BS25/($C$78-$N$4)</f>
        <v>7902.2177605422185</v>
      </c>
      <c r="J98" s="115">
        <f>'Gas Supply'!E106*'INput Data'!$E$7/($C$78-$N$4)</f>
        <v>0</v>
      </c>
      <c r="K98" s="115">
        <f>IF('Fuel Switch GA'!BJ25=0,0,-'Fuel Switch GA'!BJ25/($C$78-$N$4))</f>
        <v>0</v>
      </c>
      <c r="M98" s="23" t="s">
        <v>28</v>
      </c>
      <c r="N98" s="115">
        <f>('Fuel Switch GA'!V25+'Fuel Switch GA'!AG25+'Fuel Switch GA'!AR25+'Fuel Switch GA'!$BG25+'Summary CO2 Savings'!V98)/($C$78-$N$4)</f>
        <v>5306.2158273381301</v>
      </c>
      <c r="O98" s="115">
        <f>('Fuel Switch GA'!W25+'Fuel Switch GA'!AH25+'Fuel Switch GA'!AS25+'Fuel Switch GA'!$BG25+'Summary CO2 Savings'!V98)/($C$78-$N$4)</f>
        <v>5306.2158273381301</v>
      </c>
      <c r="P98" s="115">
        <f>'Fuel Switch GA'!CA25/($C$78-$N$4)</f>
        <v>175.83385825614525</v>
      </c>
      <c r="Q98" s="115">
        <f>('Fuel Switch GA'!S25+'Fuel Switch GA'!AD25+'Fuel Switch GA'!AO25-'Gas Supply'!AK106)/($C$78-$N$4)</f>
        <v>13016.043165467625</v>
      </c>
      <c r="R98" s="115">
        <f t="shared" si="1"/>
        <v>13016.043165467625</v>
      </c>
      <c r="S98" s="115">
        <f>IF(SUM('N.Gas &amp; H2 demand'!I106:K106)=0,0,IF('Gas Supply'!F106&gt;SUM('N.Gas &amp; H2 demand'!I106:K106),Q98,Q98*'Gas Supply'!F106/SUM('N.Gas &amp; H2 demand'!I106:K106)))</f>
        <v>0</v>
      </c>
      <c r="T98" s="115">
        <f>'Fuel Switch GA'!BY25/($C$78-$N$4)</f>
        <v>7902.2177605422185</v>
      </c>
      <c r="U98" s="115">
        <f>'Gas Supply'!E106*'INput Data'!$E$7/($C$78-$N$4)</f>
        <v>0</v>
      </c>
      <c r="V98" s="115">
        <f>IF('Fuel Switch GA'!BM25=0,0,-'Fuel Switch GA'!BM25/($C$78-$N$4))</f>
        <v>0</v>
      </c>
      <c r="X98" s="23" t="s">
        <v>28</v>
      </c>
      <c r="Y98" s="115">
        <f>('Fuel Switch GA'!V62+'Fuel Switch GA'!AG62+'Fuel Switch GA'!AR62+'Fuel Switch GA'!$AZ62+'Summary CO2 Savings'!AG98)/($Y$78-$C$78)</f>
        <v>667.49640287769796</v>
      </c>
      <c r="Z98" s="115">
        <f>('Fuel Switch GA'!W62+'Fuel Switch GA'!AH62+'Fuel Switch GA'!AS62+'Fuel Switch GA'!$AZ62+'Summary CO2 Savings'!AG98)/($Y$78-$C$78)</f>
        <v>667.49640287769796</v>
      </c>
      <c r="AA98" s="115">
        <f>'Fuel Switch GA'!BJ62/($Y$78-$C$78)</f>
        <v>27.322986429184919</v>
      </c>
      <c r="AB98" s="115">
        <f>('Fuel Switch GA'!S62+'Fuel Switch GA'!AD62+'Fuel Switch GA'!AO62-'Gas Supply'!AO106)/($Y$78-$C$78)</f>
        <v>17122.805755395682</v>
      </c>
      <c r="AC98" s="115">
        <f t="shared" si="2"/>
        <v>17122.805755395682</v>
      </c>
      <c r="AD98" s="115">
        <f>IF(SUM('N.Gas &amp; H2 demand'!T106:V106)=0,0,IF('Gas Supply'!L106&gt;SUM('N.Gas &amp; H2 demand'!T106:V106),'Summary CO2 Savings per Year'!AB98,AB98*'Gas Supply'!L106/SUM('N.Gas &amp; H2 demand'!T106:V106)))</f>
        <v>0</v>
      </c>
      <c r="AE98" s="115">
        <f>'Fuel Switch GA'!BI62/($Y$78-$C$78)</f>
        <v>7901.3137525691418</v>
      </c>
      <c r="AF98" s="115">
        <f>'Gas Supply'!K106*'INput Data'!$E$7/($Y$78-$C$78)</f>
        <v>0</v>
      </c>
      <c r="AG98" s="115">
        <f>IF('Fuel Switch GA'!BC62=0,0,-'Fuel Switch GA'!BC62/($Y$78-$C$78))</f>
        <v>0</v>
      </c>
    </row>
    <row r="99" spans="2:33" x14ac:dyDescent="0.25">
      <c r="B99" s="23" t="s">
        <v>29</v>
      </c>
      <c r="C99" s="115">
        <f>('Fuel Switch GA'!V26+'Fuel Switch GA'!AG26+'Fuel Switch GA'!AR26+'Fuel Switch GA'!$AZ26+'Summary CO2 Savings'!K99)/($C$78-$N$4)</f>
        <v>22780.217520593986</v>
      </c>
      <c r="D99" s="115">
        <f>('Fuel Switch GA'!W26+'Fuel Switch GA'!AH26+'Fuel Switch GA'!AS26+'Fuel Switch GA'!$AZ26+'Summary CO2 Savings'!K99)/($C$78-$N$4)</f>
        <v>-10825.231712513309</v>
      </c>
      <c r="E99" s="115">
        <f>'Fuel Switch GA'!BZ26/($C$78-$N$4)</f>
        <v>0</v>
      </c>
      <c r="F99" s="115">
        <f>('Fuel Switch GA'!S26+'Fuel Switch GA'!AD26+'Fuel Switch GA'!AO26-'Gas Supply'!AK107)/($C$78-$N$4)</f>
        <v>26821.093649360362</v>
      </c>
      <c r="G99" s="115">
        <f t="shared" si="0"/>
        <v>19793.542957113488</v>
      </c>
      <c r="H99" s="115">
        <f>IF(SUM('N.Gas &amp; H2 demand'!I107:K107)=0,0,IF('Gas Supply'!F107&gt;SUM('N.Gas &amp; H2 demand'!I107:K107),F99,(F99*'Gas Supply'!F107/SUM('N.Gas &amp; H2 demand'!I107:K107))))</f>
        <v>7027.5506922468758</v>
      </c>
      <c r="I99" s="115">
        <f>'Fuel Switch GA'!BS26/($C$78-$N$4)</f>
        <v>54776.729485159667</v>
      </c>
      <c r="J99" s="115">
        <f>'Gas Supply'!E107*'INput Data'!$E$7/($C$78-$N$4)</f>
        <v>4604.9335100586586</v>
      </c>
      <c r="K99" s="115">
        <f>IF('Fuel Switch GA'!BJ26=0,0,-'Fuel Switch GA'!BJ26/($C$78-$N$4))</f>
        <v>0</v>
      </c>
      <c r="M99" s="23" t="s">
        <v>29</v>
      </c>
      <c r="N99" s="115">
        <f>('Fuel Switch GA'!V26+'Fuel Switch GA'!AG26+'Fuel Switch GA'!AR26+'Fuel Switch GA'!$BG26+'Summary CO2 Savings'!V99)/($C$78-$N$4)</f>
        <v>22780.217520593986</v>
      </c>
      <c r="O99" s="115">
        <f>('Fuel Switch GA'!W26+'Fuel Switch GA'!AH26+'Fuel Switch GA'!AS26+'Fuel Switch GA'!$BG26+'Summary CO2 Savings'!V99)/($C$78-$N$4)</f>
        <v>-10825.231712513309</v>
      </c>
      <c r="P99" s="115">
        <f>'Fuel Switch GA'!CA26/($C$78-$N$4)</f>
        <v>0</v>
      </c>
      <c r="Q99" s="115">
        <f>('Fuel Switch GA'!S26+'Fuel Switch GA'!AD26+'Fuel Switch GA'!AO26-'Gas Supply'!AK107)/($C$78-$N$4)</f>
        <v>26821.093649360362</v>
      </c>
      <c r="R99" s="115">
        <f t="shared" si="1"/>
        <v>19793.542957113488</v>
      </c>
      <c r="S99" s="115">
        <f>IF(SUM('N.Gas &amp; H2 demand'!I107:K107)=0,0,IF('Gas Supply'!F107&gt;SUM('N.Gas &amp; H2 demand'!I107:K107),Q99,Q99*'Gas Supply'!F107/SUM('N.Gas &amp; H2 demand'!I107:K107)))</f>
        <v>7027.5506922468758</v>
      </c>
      <c r="T99" s="115">
        <f>'Fuel Switch GA'!BY26/($C$78-$N$4)</f>
        <v>54776.729485159667</v>
      </c>
      <c r="U99" s="115">
        <f>'Gas Supply'!E107*'INput Data'!$E$7/($C$78-$N$4)</f>
        <v>4604.9335100586586</v>
      </c>
      <c r="V99" s="115">
        <f>IF('Fuel Switch GA'!BM26=0,0,-'Fuel Switch GA'!BM26/($C$78-$N$4))</f>
        <v>0</v>
      </c>
      <c r="X99" s="23" t="s">
        <v>29</v>
      </c>
      <c r="Y99" s="115">
        <f>('Fuel Switch GA'!V63+'Fuel Switch GA'!AG63+'Fuel Switch GA'!AR63+'Fuel Switch GA'!$AZ63+'Summary CO2 Savings'!AG99)/($Y$78-$C$78)</f>
        <v>0</v>
      </c>
      <c r="Z99" s="115">
        <f>('Fuel Switch GA'!W63+'Fuel Switch GA'!AH63+'Fuel Switch GA'!AS63+'Fuel Switch GA'!$AZ63+'Summary CO2 Savings'!AG99)/($Y$78-$C$78)</f>
        <v>0</v>
      </c>
      <c r="AA99" s="115">
        <f>'Fuel Switch GA'!BJ63/($Y$78-$C$78)</f>
        <v>0</v>
      </c>
      <c r="AB99" s="115">
        <f>('Fuel Switch GA'!S63+'Fuel Switch GA'!AD63+'Fuel Switch GA'!AO63-'Gas Supply'!AO107)/($Y$78-$C$78)</f>
        <v>36273.693382259575</v>
      </c>
      <c r="AC99" s="115">
        <f t="shared" si="2"/>
        <v>20388.773883786169</v>
      </c>
      <c r="AD99" s="115">
        <f>IF(SUM('N.Gas &amp; H2 demand'!T107:V107)=0,0,IF('Gas Supply'!L107&gt;SUM('N.Gas &amp; H2 demand'!T107:V107),'Summary CO2 Savings per Year'!AB99,AB99*'Gas Supply'!L107/SUM('N.Gas &amp; H2 demand'!T107:V107)))</f>
        <v>15884.919498473406</v>
      </c>
      <c r="AE99" s="115">
        <f>'Fuel Switch GA'!BI63/($Y$78-$C$78)</f>
        <v>49118.625631178016</v>
      </c>
      <c r="AF99" s="115">
        <f>'Gas Supply'!K107*'INput Data'!$E$7/($Y$78-$C$78)</f>
        <v>21606.803754103516</v>
      </c>
      <c r="AG99" s="115">
        <f>IF('Fuel Switch GA'!BC63=0,0,-'Fuel Switch GA'!BC63/($Y$78-$C$78))</f>
        <v>0</v>
      </c>
    </row>
    <row r="100" spans="2:33" x14ac:dyDescent="0.25">
      <c r="B100" s="23" t="s">
        <v>30</v>
      </c>
      <c r="C100" s="115">
        <f>('Fuel Switch GA'!V27+'Fuel Switch GA'!AG27+'Fuel Switch GA'!AR27+'Fuel Switch GA'!$AZ27+'Summary CO2 Savings'!K100)/($C$78-$N$4)</f>
        <v>0</v>
      </c>
      <c r="D100" s="115">
        <f>('Fuel Switch GA'!W27+'Fuel Switch GA'!AH27+'Fuel Switch GA'!AS27+'Fuel Switch GA'!$AZ27+'Summary CO2 Savings'!K100)/($C$78-$N$4)</f>
        <v>-4306.115071942445</v>
      </c>
      <c r="E100" s="115">
        <f>'Fuel Switch GA'!BZ27/($C$78-$N$4)</f>
        <v>0</v>
      </c>
      <c r="F100" s="115">
        <f>('Fuel Switch GA'!S27+'Fuel Switch GA'!AD27+'Fuel Switch GA'!AO27-'Gas Supply'!AK108)/($C$78-$N$4)</f>
        <v>0</v>
      </c>
      <c r="G100" s="115">
        <f t="shared" si="0"/>
        <v>0</v>
      </c>
      <c r="H100" s="115">
        <f>IF(SUM('N.Gas &amp; H2 demand'!I108:K108)=0,0,IF('Gas Supply'!F108&gt;SUM('N.Gas &amp; H2 demand'!I108:K108),F100,(F100*'Gas Supply'!F108/SUM('N.Gas &amp; H2 demand'!I108:K108))))</f>
        <v>0</v>
      </c>
      <c r="I100" s="115">
        <f>'Fuel Switch GA'!BS27/($C$78-$N$4)</f>
        <v>0</v>
      </c>
      <c r="J100" s="115">
        <f>'Gas Supply'!E108*'INput Data'!$E$7/($C$78-$N$4)</f>
        <v>0</v>
      </c>
      <c r="K100" s="115">
        <f>IF('Fuel Switch GA'!BJ27=0,0,-'Fuel Switch GA'!BJ27/($C$78-$N$4))</f>
        <v>0</v>
      </c>
      <c r="M100" s="23" t="s">
        <v>30</v>
      </c>
      <c r="N100" s="115">
        <f>('Fuel Switch GA'!V27+'Fuel Switch GA'!AG27+'Fuel Switch GA'!AR27+'Fuel Switch GA'!$BG27+'Summary CO2 Savings'!V100)/($C$78-$N$4)</f>
        <v>9010.0071942445793</v>
      </c>
      <c r="O100" s="115">
        <f>('Fuel Switch GA'!W27+'Fuel Switch GA'!AH27+'Fuel Switch GA'!AS27+'Fuel Switch GA'!$BG27+'Summary CO2 Savings'!V100)/($C$78-$N$4)</f>
        <v>4703.8921223021343</v>
      </c>
      <c r="P100" s="115">
        <f>'Fuel Switch GA'!CA27/($C$78-$N$4)</f>
        <v>0</v>
      </c>
      <c r="Q100" s="115">
        <f>('Fuel Switch GA'!S27+'Fuel Switch GA'!AD27+'Fuel Switch GA'!AO27-'Gas Supply'!AK108)/($C$78-$N$4)</f>
        <v>0</v>
      </c>
      <c r="R100" s="115">
        <f t="shared" si="1"/>
        <v>0</v>
      </c>
      <c r="S100" s="115">
        <f>IF(SUM('N.Gas &amp; H2 demand'!I108:K108)=0,0,IF('Gas Supply'!F108&gt;SUM('N.Gas &amp; H2 demand'!I108:K108),Q100,Q100*'Gas Supply'!F108/SUM('N.Gas &amp; H2 demand'!I108:K108)))</f>
        <v>0</v>
      </c>
      <c r="T100" s="115">
        <f>'Fuel Switch GA'!BY27/($C$78-$N$4)</f>
        <v>0</v>
      </c>
      <c r="U100" s="115">
        <f>'Gas Supply'!E108*'INput Data'!$E$7/($C$78-$N$4)</f>
        <v>0</v>
      </c>
      <c r="V100" s="115">
        <f>IF('Fuel Switch GA'!BM27=0,0,-'Fuel Switch GA'!BM27/($C$78-$N$4))</f>
        <v>0</v>
      </c>
      <c r="X100" s="23" t="s">
        <v>30</v>
      </c>
      <c r="Y100" s="115">
        <f>('Fuel Switch GA'!V64+'Fuel Switch GA'!AG64+'Fuel Switch GA'!AR64+'Fuel Switch GA'!$AZ64+'Summary CO2 Savings'!AG100)/($Y$78-$C$78)</f>
        <v>0</v>
      </c>
      <c r="Z100" s="115">
        <f>('Fuel Switch GA'!W64+'Fuel Switch GA'!AH64+'Fuel Switch GA'!AS64+'Fuel Switch GA'!$AZ64+'Summary CO2 Savings'!AG100)/($Y$78-$C$78)</f>
        <v>-8530.7786870503587</v>
      </c>
      <c r="AA100" s="115">
        <f>'Fuel Switch GA'!BJ64/($Y$78-$C$78)</f>
        <v>0</v>
      </c>
      <c r="AB100" s="115">
        <f>('Fuel Switch GA'!S64+'Fuel Switch GA'!AD64+'Fuel Switch GA'!AO64-'Gas Supply'!AO108)/($Y$78-$C$78)</f>
        <v>0</v>
      </c>
      <c r="AC100" s="115">
        <f t="shared" si="2"/>
        <v>0</v>
      </c>
      <c r="AD100" s="115">
        <f>IF(SUM('N.Gas &amp; H2 demand'!T108:V108)=0,0,IF('Gas Supply'!L108&gt;SUM('N.Gas &amp; H2 demand'!T108:V108),'Summary CO2 Savings per Year'!AB100,AB100*'Gas Supply'!L108/SUM('N.Gas &amp; H2 demand'!T108:V108)))</f>
        <v>0</v>
      </c>
      <c r="AE100" s="115">
        <f>'Fuel Switch GA'!BI64/($Y$78-$C$78)</f>
        <v>0</v>
      </c>
      <c r="AF100" s="115">
        <f>'Gas Supply'!K108*'INput Data'!$E$7/($Y$78-$C$78)</f>
        <v>0</v>
      </c>
      <c r="AG100" s="115">
        <f>IF('Fuel Switch GA'!BC64=0,0,-'Fuel Switch GA'!BC64/($Y$78-$C$78))</f>
        <v>0</v>
      </c>
    </row>
    <row r="101" spans="2:33" x14ac:dyDescent="0.25">
      <c r="B101" s="23" t="s">
        <v>31</v>
      </c>
      <c r="C101" s="115">
        <f>('Fuel Switch GA'!V28+'Fuel Switch GA'!AG28+'Fuel Switch GA'!AR28+'Fuel Switch GA'!$AZ28+'Summary CO2 Savings'!K101)/($C$78-$N$4)</f>
        <v>0</v>
      </c>
      <c r="D101" s="115">
        <f>('Fuel Switch GA'!W28+'Fuel Switch GA'!AH28+'Fuel Switch GA'!AS28+'Fuel Switch GA'!$AZ28+'Summary CO2 Savings'!K101)/($C$78-$N$4)</f>
        <v>0</v>
      </c>
      <c r="E101" s="115">
        <f>'Fuel Switch GA'!BZ28/($C$78-$N$4)</f>
        <v>0</v>
      </c>
      <c r="F101" s="115">
        <f>('Fuel Switch GA'!S28+'Fuel Switch GA'!AD28+'Fuel Switch GA'!AO28-'Gas Supply'!AK109)/($C$78-$N$4)</f>
        <v>0</v>
      </c>
      <c r="G101" s="115">
        <f t="shared" si="0"/>
        <v>0</v>
      </c>
      <c r="H101" s="115">
        <f>IF(SUM('N.Gas &amp; H2 demand'!I109:K109)=0,0,IF('Gas Supply'!F109&gt;SUM('N.Gas &amp; H2 demand'!I109:K109),F101,(F101*'Gas Supply'!F109/SUM('N.Gas &amp; H2 demand'!I109:K109))))</f>
        <v>0</v>
      </c>
      <c r="I101" s="115">
        <f>'Fuel Switch GA'!BS28/($C$78-$N$4)</f>
        <v>0</v>
      </c>
      <c r="J101" s="115">
        <f>'Gas Supply'!E109*'INput Data'!$E$7/($C$78-$N$4)</f>
        <v>0</v>
      </c>
      <c r="K101" s="115">
        <f>IF('Fuel Switch GA'!BJ28=0,0,-'Fuel Switch GA'!BJ28/($C$78-$N$4))</f>
        <v>0</v>
      </c>
      <c r="M101" s="23" t="s">
        <v>31</v>
      </c>
      <c r="N101" s="115">
        <f>('Fuel Switch GA'!V28+'Fuel Switch GA'!AG28+'Fuel Switch GA'!AR28+'Fuel Switch GA'!$BG28+'Summary CO2 Savings'!V101)/($C$78-$N$4)</f>
        <v>0</v>
      </c>
      <c r="O101" s="115">
        <f>('Fuel Switch GA'!W28+'Fuel Switch GA'!AH28+'Fuel Switch GA'!AS28+'Fuel Switch GA'!$BG28+'Summary CO2 Savings'!V101)/($C$78-$N$4)</f>
        <v>0</v>
      </c>
      <c r="P101" s="115">
        <f>'Fuel Switch GA'!CA28/($C$78-$N$4)</f>
        <v>0</v>
      </c>
      <c r="Q101" s="115">
        <f>('Fuel Switch GA'!S28+'Fuel Switch GA'!AD28+'Fuel Switch GA'!AO28-'Gas Supply'!AK109)/($C$78-$N$4)</f>
        <v>0</v>
      </c>
      <c r="R101" s="115">
        <f t="shared" si="1"/>
        <v>0</v>
      </c>
      <c r="S101" s="115">
        <f>IF(SUM('N.Gas &amp; H2 demand'!I109:K109)=0,0,IF('Gas Supply'!F109&gt;SUM('N.Gas &amp; H2 demand'!I109:K109),Q101,Q101*'Gas Supply'!F109/SUM('N.Gas &amp; H2 demand'!I109:K109)))</f>
        <v>0</v>
      </c>
      <c r="T101" s="115">
        <f>'Fuel Switch GA'!BY28/($C$78-$N$4)</f>
        <v>0</v>
      </c>
      <c r="U101" s="115">
        <f>'Gas Supply'!E109*'INput Data'!$E$7/($C$78-$N$4)</f>
        <v>0</v>
      </c>
      <c r="V101" s="115">
        <f>IF('Fuel Switch GA'!BM28=0,0,-'Fuel Switch GA'!BM28/($C$78-$N$4))</f>
        <v>0</v>
      </c>
      <c r="X101" s="23" t="s">
        <v>31</v>
      </c>
      <c r="Y101" s="115">
        <f>('Fuel Switch GA'!V65+'Fuel Switch GA'!AG65+'Fuel Switch GA'!AR65+'Fuel Switch GA'!$AZ65+'Summary CO2 Savings'!AG101)/($Y$78-$C$78)</f>
        <v>0</v>
      </c>
      <c r="Z101" s="115">
        <f>('Fuel Switch GA'!W65+'Fuel Switch GA'!AH65+'Fuel Switch GA'!AS65+'Fuel Switch GA'!$AZ65+'Summary CO2 Savings'!AG101)/($Y$78-$C$78)</f>
        <v>0</v>
      </c>
      <c r="AA101" s="115">
        <f>'Fuel Switch GA'!BJ65/($Y$78-$C$78)</f>
        <v>0</v>
      </c>
      <c r="AB101" s="115">
        <f>('Fuel Switch GA'!S65+'Fuel Switch GA'!AD65+'Fuel Switch GA'!AO65-'Gas Supply'!AO109)/($Y$78-$C$78)</f>
        <v>0</v>
      </c>
      <c r="AC101" s="115">
        <f t="shared" si="2"/>
        <v>0</v>
      </c>
      <c r="AD101" s="115">
        <f>IF(SUM('N.Gas &amp; H2 demand'!T109:V109)=0,0,IF('Gas Supply'!L109&gt;SUM('N.Gas &amp; H2 demand'!T109:V109),'Summary CO2 Savings per Year'!AB101,AB101*'Gas Supply'!L109/SUM('N.Gas &amp; H2 demand'!T109:V109)))</f>
        <v>0</v>
      </c>
      <c r="AE101" s="115">
        <f>'Fuel Switch GA'!BI65/($Y$78-$C$78)</f>
        <v>0</v>
      </c>
      <c r="AF101" s="115">
        <f>'Gas Supply'!K109*'INput Data'!$E$7/($Y$78-$C$78)</f>
        <v>0</v>
      </c>
      <c r="AG101" s="115">
        <f>IF('Fuel Switch GA'!BC65=0,0,-'Fuel Switch GA'!BC65/($Y$78-$C$78))</f>
        <v>0</v>
      </c>
    </row>
    <row r="102" spans="2:33" x14ac:dyDescent="0.25">
      <c r="B102" s="23" t="s">
        <v>32</v>
      </c>
      <c r="C102" s="115">
        <f>('Fuel Switch GA'!V29+'Fuel Switch GA'!AG29+'Fuel Switch GA'!AR29+'Fuel Switch GA'!$AZ29+'Summary CO2 Savings'!K102)/($C$78-$N$4)</f>
        <v>138393.49697841721</v>
      </c>
      <c r="D102" s="115">
        <f>('Fuel Switch GA'!W29+'Fuel Switch GA'!AH29+'Fuel Switch GA'!AS29+'Fuel Switch GA'!$AZ29+'Summary CO2 Savings'!K102)/($C$78-$N$4)</f>
        <v>-310072.5171223025</v>
      </c>
      <c r="E102" s="115">
        <f>'Fuel Switch GA'!BZ29/($C$78-$N$4)</f>
        <v>20831.816186758464</v>
      </c>
      <c r="F102" s="115">
        <f>('Fuel Switch GA'!S29+'Fuel Switch GA'!AD29+'Fuel Switch GA'!AO29-'Gas Supply'!AK110)/($C$78-$N$4)</f>
        <v>699814.99059891608</v>
      </c>
      <c r="G102" s="115">
        <f t="shared" si="0"/>
        <v>639114.92707547522</v>
      </c>
      <c r="H102" s="115">
        <f>IF(SUM('N.Gas &amp; H2 demand'!I110:K110)=0,0,IF('Gas Supply'!F110&gt;SUM('N.Gas &amp; H2 demand'!I110:K110),F102,(F102*'Gas Supply'!F110/SUM('N.Gas &amp; H2 demand'!I110:K110))))</f>
        <v>60700.063523440855</v>
      </c>
      <c r="I102" s="115">
        <f>'Fuel Switch GA'!BS29/($C$78-$N$4)</f>
        <v>573827.12</v>
      </c>
      <c r="J102" s="115">
        <f>'Gas Supply'!E110*'INput Data'!$E$7/($C$78-$N$4)</f>
        <v>34174.221946261474</v>
      </c>
      <c r="K102" s="115">
        <f>IF('Fuel Switch GA'!BJ29=0,0,-'Fuel Switch GA'!BJ29/($C$78-$N$4))</f>
        <v>0</v>
      </c>
      <c r="M102" s="23" t="s">
        <v>32</v>
      </c>
      <c r="N102" s="115">
        <f>('Fuel Switch GA'!V29+'Fuel Switch GA'!AG29+'Fuel Switch GA'!AR29+'Fuel Switch GA'!$BG29+'Summary CO2 Savings'!V102)/($C$78-$N$4)</f>
        <v>138393.49697841721</v>
      </c>
      <c r="O102" s="115">
        <f>('Fuel Switch GA'!W29+'Fuel Switch GA'!AH29+'Fuel Switch GA'!AS29+'Fuel Switch GA'!$BG29+'Summary CO2 Savings'!V102)/($C$78-$N$4)</f>
        <v>-310072.5171223025</v>
      </c>
      <c r="P102" s="115">
        <f>'Fuel Switch GA'!CA29/($C$78-$N$4)</f>
        <v>20831.816186758464</v>
      </c>
      <c r="Q102" s="115">
        <f>('Fuel Switch GA'!S29+'Fuel Switch GA'!AD29+'Fuel Switch GA'!AO29-'Gas Supply'!AK110)/($C$78-$N$4)</f>
        <v>699814.99059891608</v>
      </c>
      <c r="R102" s="115">
        <f t="shared" si="1"/>
        <v>639114.92707547522</v>
      </c>
      <c r="S102" s="115">
        <f>IF(SUM('N.Gas &amp; H2 demand'!I110:K110)=0,0,IF('Gas Supply'!F110&gt;SUM('N.Gas &amp; H2 demand'!I110:K110),Q102,Q102*'Gas Supply'!F110/SUM('N.Gas &amp; H2 demand'!I110:K110)))</f>
        <v>60700.063523440855</v>
      </c>
      <c r="T102" s="115">
        <f>'Fuel Switch GA'!BY29/($C$78-$N$4)</f>
        <v>573827.12</v>
      </c>
      <c r="U102" s="115">
        <f>'Gas Supply'!E110*'INput Data'!$E$7/($C$78-$N$4)</f>
        <v>34174.221946261474</v>
      </c>
      <c r="V102" s="115">
        <f>IF('Fuel Switch GA'!BM29=0,0,-'Fuel Switch GA'!BM29/($C$78-$N$4))</f>
        <v>0</v>
      </c>
      <c r="X102" s="23" t="s">
        <v>32</v>
      </c>
      <c r="Y102" s="115">
        <f>('Fuel Switch GA'!V66+'Fuel Switch GA'!AG66+'Fuel Switch GA'!AR66+'Fuel Switch GA'!$AZ66+'Summary CO2 Savings'!AG102)/($Y$78-$C$78)</f>
        <v>12573.223021582731</v>
      </c>
      <c r="Z102" s="115">
        <f>('Fuel Switch GA'!W66+'Fuel Switch GA'!AH66+'Fuel Switch GA'!AS66+'Fuel Switch GA'!$AZ66+'Summary CO2 Savings'!AG102)/($Y$78-$C$78)</f>
        <v>12573.223021582731</v>
      </c>
      <c r="AA102" s="115">
        <f>'Fuel Switch GA'!BJ66/($Y$78-$C$78)</f>
        <v>526.54703156094081</v>
      </c>
      <c r="AB102" s="115">
        <f>('Fuel Switch GA'!S66+'Fuel Switch GA'!AD66+'Fuel Switch GA'!AO66-'Gas Supply'!AO110)/($Y$78-$C$78)</f>
        <v>535482.22754544194</v>
      </c>
      <c r="AC102" s="115">
        <f t="shared" si="2"/>
        <v>467126.51449994708</v>
      </c>
      <c r="AD102" s="115">
        <f>IF(SUM('N.Gas &amp; H2 demand'!T110:V110)=0,0,IF('Gas Supply'!L110&gt;SUM('N.Gas &amp; H2 demand'!T110:V110),'Summary CO2 Savings per Year'!AB102,AB102*'Gas Supply'!L110/SUM('N.Gas &amp; H2 demand'!T110:V110)))</f>
        <v>68355.713045494864</v>
      </c>
      <c r="AE102" s="115">
        <f>'Fuel Switch GA'!BI66/($Y$78-$C$78)</f>
        <v>544769.87338129501</v>
      </c>
      <c r="AF102" s="115">
        <f>'Gas Supply'!K110*'INput Data'!$E$7/($Y$78-$C$78)</f>
        <v>153769.57044740525</v>
      </c>
      <c r="AG102" s="115">
        <f>IF('Fuel Switch GA'!BC66=0,0,-'Fuel Switch GA'!BC66/($Y$78-$C$78))</f>
        <v>0</v>
      </c>
    </row>
    <row r="103" spans="2:33" x14ac:dyDescent="0.25">
      <c r="B103" s="23" t="s">
        <v>33</v>
      </c>
      <c r="C103" s="115">
        <f>('Fuel Switch GA'!V30+'Fuel Switch GA'!AG30+'Fuel Switch GA'!AR30+'Fuel Switch GA'!$AZ30+'Summary CO2 Savings'!K103)/($C$78-$N$4)</f>
        <v>928184.97815656289</v>
      </c>
      <c r="D103" s="115">
        <f>('Fuel Switch GA'!W30+'Fuel Switch GA'!AH30+'Fuel Switch GA'!AS30+'Fuel Switch GA'!$AZ30+'Summary CO2 Savings'!K103)/($C$78-$N$4)</f>
        <v>792506.35187745898</v>
      </c>
      <c r="E103" s="115">
        <f>'Fuel Switch GA'!BZ30/($C$78-$N$4)</f>
        <v>141512.25363524898</v>
      </c>
      <c r="F103" s="115">
        <f>('Fuel Switch GA'!S30+'Fuel Switch GA'!AD30+'Fuel Switch GA'!AO30-'Gas Supply'!AK111)/($C$78-$N$4)</f>
        <v>298070.76997787785</v>
      </c>
      <c r="G103" s="115">
        <f t="shared" si="0"/>
        <v>279748.94040295586</v>
      </c>
      <c r="H103" s="115">
        <f>IF(SUM('N.Gas &amp; H2 demand'!I111:K111)=0,0,IF('Gas Supply'!F111&gt;SUM('N.Gas &amp; H2 demand'!I111:K111),F103,(F103*'Gas Supply'!F111/SUM('N.Gas &amp; H2 demand'!I111:K111))))</f>
        <v>18321.829574921954</v>
      </c>
      <c r="I103" s="115">
        <f>'Fuel Switch GA'!BS30/($C$78-$N$4)</f>
        <v>812113.34888996684</v>
      </c>
      <c r="J103" s="115">
        <f>'Gas Supply'!E111*'INput Data'!$E$7/($C$78-$N$4)</f>
        <v>11338.760575927075</v>
      </c>
      <c r="K103" s="115">
        <f>IF('Fuel Switch GA'!BJ30=0,0,-'Fuel Switch GA'!BJ30/($C$78-$N$4))</f>
        <v>0</v>
      </c>
      <c r="M103" s="23" t="s">
        <v>33</v>
      </c>
      <c r="N103" s="115">
        <f>('Fuel Switch GA'!V30+'Fuel Switch GA'!AG30+'Fuel Switch GA'!AR30+'Fuel Switch GA'!$BG30+'Summary CO2 Savings'!V103)/($C$78-$N$4)</f>
        <v>1418526.8954227499</v>
      </c>
      <c r="O103" s="115">
        <f>('Fuel Switch GA'!W30+'Fuel Switch GA'!AH30+'Fuel Switch GA'!AS30+'Fuel Switch GA'!$BG30+'Summary CO2 Savings'!V103)/($C$78-$N$4)</f>
        <v>1282848.2691436461</v>
      </c>
      <c r="P103" s="115">
        <f>'Fuel Switch GA'!CA30/($C$78-$N$4)</f>
        <v>216270.40141520865</v>
      </c>
      <c r="Q103" s="115">
        <f>('Fuel Switch GA'!S30+'Fuel Switch GA'!AD30+'Fuel Switch GA'!AO30-'Gas Supply'!AK111)/($C$78-$N$4)</f>
        <v>298070.76997787785</v>
      </c>
      <c r="R103" s="115">
        <f t="shared" si="1"/>
        <v>279748.94040295586</v>
      </c>
      <c r="S103" s="115">
        <f>IF(SUM('N.Gas &amp; H2 demand'!I111:K111)=0,0,IF('Gas Supply'!F111&gt;SUM('N.Gas &amp; H2 demand'!I111:K111),Q103,Q103*'Gas Supply'!F111/SUM('N.Gas &amp; H2 demand'!I111:K111)))</f>
        <v>18321.829574921954</v>
      </c>
      <c r="T103" s="115">
        <f>'Fuel Switch GA'!BY30/($C$78-$N$4)</f>
        <v>833361.21157830278</v>
      </c>
      <c r="U103" s="115">
        <f>'Gas Supply'!E111*'INput Data'!$E$7/($C$78-$N$4)</f>
        <v>11338.760575927075</v>
      </c>
      <c r="V103" s="115">
        <f>IF('Fuel Switch GA'!BM30=0,0,-'Fuel Switch GA'!BM30/($C$78-$N$4))</f>
        <v>0</v>
      </c>
      <c r="X103" s="23" t="s">
        <v>33</v>
      </c>
      <c r="Y103" s="115">
        <f>('Fuel Switch GA'!V67+'Fuel Switch GA'!AG67+'Fuel Switch GA'!AR67+'Fuel Switch GA'!$AZ67+'Summary CO2 Savings'!AG103)/($Y$78-$C$78)</f>
        <v>83729.224363542671</v>
      </c>
      <c r="Z103" s="115">
        <f>('Fuel Switch GA'!W67+'Fuel Switch GA'!AH67+'Fuel Switch GA'!AS67+'Fuel Switch GA'!$AZ67+'Summary CO2 Savings'!AG103)/($Y$78-$C$78)</f>
        <v>83729.224363542671</v>
      </c>
      <c r="AA103" s="115">
        <f>'Fuel Switch GA'!BJ67/($Y$78-$C$78)</f>
        <v>13286.680441907311</v>
      </c>
      <c r="AB103" s="115">
        <f>('Fuel Switch GA'!S67+'Fuel Switch GA'!AD67+'Fuel Switch GA'!AO67-'Gas Supply'!AO111)/($Y$78-$C$78)</f>
        <v>474667.78628669475</v>
      </c>
      <c r="AC103" s="115">
        <f t="shared" si="2"/>
        <v>432372.36690376903</v>
      </c>
      <c r="AD103" s="115">
        <f>IF(SUM('N.Gas &amp; H2 demand'!T111:V111)=0,0,IF('Gas Supply'!L111&gt;SUM('N.Gas &amp; H2 demand'!T111:V111),'Summary CO2 Savings per Year'!AB103,AB103*'Gas Supply'!L111/SUM('N.Gas &amp; H2 demand'!T111:V111)))</f>
        <v>42295.41938292572</v>
      </c>
      <c r="AE103" s="115">
        <f>'Fuel Switch GA'!BI67/($Y$78-$C$78)</f>
        <v>690487.47304873262</v>
      </c>
      <c r="AF103" s="115">
        <f>'Gas Supply'!K111*'INput Data'!$E$7/($Y$78-$C$78)</f>
        <v>86061.814147379788</v>
      </c>
      <c r="AG103" s="115">
        <f>IF('Fuel Switch GA'!BC67=0,0,-'Fuel Switch GA'!BC67/($Y$78-$C$78))</f>
        <v>0</v>
      </c>
    </row>
    <row r="104" spans="2:33" x14ac:dyDescent="0.25">
      <c r="B104" s="23" t="s">
        <v>34</v>
      </c>
      <c r="C104" s="115">
        <f>('Fuel Switch GA'!V31+'Fuel Switch GA'!AG31+'Fuel Switch GA'!AR31+'Fuel Switch GA'!$AZ31+'Summary CO2 Savings'!K104)/($C$78-$N$4)</f>
        <v>67612.593669064765</v>
      </c>
      <c r="D104" s="115">
        <f>('Fuel Switch GA'!W31+'Fuel Switch GA'!AH31+'Fuel Switch GA'!AS31+'Fuel Switch GA'!$AZ31+'Summary CO2 Savings'!K104)/($C$78-$N$4)</f>
        <v>-170277.91402877696</v>
      </c>
      <c r="E104" s="115">
        <f>'Fuel Switch GA'!BZ31/($C$78-$N$4)</f>
        <v>0</v>
      </c>
      <c r="F104" s="115">
        <f>('Fuel Switch GA'!S31+'Fuel Switch GA'!AD31+'Fuel Switch GA'!AO31-'Gas Supply'!AK112)/($C$78-$N$4)</f>
        <v>233694.96378251229</v>
      </c>
      <c r="G104" s="115">
        <f t="shared" si="0"/>
        <v>188410.48483152111</v>
      </c>
      <c r="H104" s="115">
        <f>IF(SUM('N.Gas &amp; H2 demand'!I112:K112)=0,0,IF('Gas Supply'!F112&gt;SUM('N.Gas &amp; H2 demand'!I112:K112),F104,(F104*'Gas Supply'!F112/SUM('N.Gas &amp; H2 demand'!I112:K112))))</f>
        <v>45284.478950991164</v>
      </c>
      <c r="I104" s="115">
        <f>'Fuel Switch GA'!BS31/($C$78-$N$4)</f>
        <v>233368.06601073933</v>
      </c>
      <c r="J104" s="115">
        <f>'Gas Supply'!E112*'INput Data'!$E$7/($C$78-$N$4)</f>
        <v>23667.876693274593</v>
      </c>
      <c r="K104" s="115">
        <f>IF('Fuel Switch GA'!BJ31=0,0,-'Fuel Switch GA'!BJ31/($C$78-$N$4))</f>
        <v>0</v>
      </c>
      <c r="M104" s="23" t="s">
        <v>34</v>
      </c>
      <c r="N104" s="115">
        <f>('Fuel Switch GA'!V31+'Fuel Switch GA'!AG31+'Fuel Switch GA'!AR31+'Fuel Switch GA'!$BG31+'Summary CO2 Savings'!V104)/($C$78-$N$4)</f>
        <v>67612.593669064765</v>
      </c>
      <c r="O104" s="115">
        <f>('Fuel Switch GA'!W31+'Fuel Switch GA'!AH31+'Fuel Switch GA'!AS31+'Fuel Switch GA'!$BG31+'Summary CO2 Savings'!V104)/($C$78-$N$4)</f>
        <v>-170277.91402877696</v>
      </c>
      <c r="P104" s="115">
        <f>'Fuel Switch GA'!CA31/($C$78-$N$4)</f>
        <v>0</v>
      </c>
      <c r="Q104" s="115">
        <f>('Fuel Switch GA'!S31+'Fuel Switch GA'!AD31+'Fuel Switch GA'!AO31-'Gas Supply'!AK112)/($C$78-$N$4)</f>
        <v>233694.96378251229</v>
      </c>
      <c r="R104" s="115">
        <f t="shared" si="1"/>
        <v>188410.48483152111</v>
      </c>
      <c r="S104" s="115">
        <f>IF(SUM('N.Gas &amp; H2 demand'!I112:K112)=0,0,IF('Gas Supply'!F112&gt;SUM('N.Gas &amp; H2 demand'!I112:K112),Q104,Q104*'Gas Supply'!F112/SUM('N.Gas &amp; H2 demand'!I112:K112)))</f>
        <v>45284.478950991164</v>
      </c>
      <c r="T104" s="115">
        <f>'Fuel Switch GA'!BY31/($C$78-$N$4)</f>
        <v>233368.06601073933</v>
      </c>
      <c r="U104" s="115">
        <f>'Gas Supply'!E112*'INput Data'!$E$7/($C$78-$N$4)</f>
        <v>23667.876693274593</v>
      </c>
      <c r="V104" s="115">
        <f>IF('Fuel Switch GA'!BM31=0,0,-'Fuel Switch GA'!BM31/($C$78-$N$4))</f>
        <v>0</v>
      </c>
      <c r="X104" s="23" t="s">
        <v>34</v>
      </c>
      <c r="Y104" s="115">
        <f>('Fuel Switch GA'!V68+'Fuel Switch GA'!AG68+'Fuel Switch GA'!AR68+'Fuel Switch GA'!$AZ68+'Summary CO2 Savings'!AG104)/($Y$78-$C$78)</f>
        <v>6701.1079136690632</v>
      </c>
      <c r="Z104" s="115">
        <f>('Fuel Switch GA'!W68+'Fuel Switch GA'!AH68+'Fuel Switch GA'!AS68+'Fuel Switch GA'!$AZ68+'Summary CO2 Savings'!AG104)/($Y$78-$C$78)</f>
        <v>6701.1079136690632</v>
      </c>
      <c r="AA104" s="115">
        <f>'Fuel Switch GA'!BJ68/($Y$78-$C$78)</f>
        <v>0</v>
      </c>
      <c r="AB104" s="115">
        <f>('Fuel Switch GA'!S68+'Fuel Switch GA'!AD68+'Fuel Switch GA'!AO68-'Gas Supply'!AO112)/($Y$78-$C$78)</f>
        <v>194612.91834606064</v>
      </c>
      <c r="AC104" s="115">
        <f t="shared" si="2"/>
        <v>116016.96430105016</v>
      </c>
      <c r="AD104" s="115">
        <f>IF(SUM('N.Gas &amp; H2 demand'!T112:V112)=0,0,IF('Gas Supply'!L112&gt;SUM('N.Gas &amp; H2 demand'!T112:V112),'Summary CO2 Savings per Year'!AB104,AB104*'Gas Supply'!L112/SUM('N.Gas &amp; H2 demand'!T112:V112)))</f>
        <v>78595.954045010483</v>
      </c>
      <c r="AE104" s="115">
        <f>'Fuel Switch GA'!BI68/($Y$78-$C$78)</f>
        <v>220329.99235187657</v>
      </c>
      <c r="AF104" s="115">
        <f>'Gas Supply'!K112*'INput Data'!$E$7/($Y$78-$C$78)</f>
        <v>108760.86279420031</v>
      </c>
      <c r="AG104" s="115">
        <f>IF('Fuel Switch GA'!BC68=0,0,-'Fuel Switch GA'!BC68/($Y$78-$C$78))</f>
        <v>0</v>
      </c>
    </row>
    <row r="105" spans="2:33" x14ac:dyDescent="0.25">
      <c r="B105" s="23" t="s">
        <v>35</v>
      </c>
      <c r="C105" s="115">
        <f>('Fuel Switch GA'!V32+'Fuel Switch GA'!AG32+'Fuel Switch GA'!AR32+'Fuel Switch GA'!$AZ32+'Summary CO2 Savings'!K105)/($C$78-$N$4)</f>
        <v>78763.913669064743</v>
      </c>
      <c r="D105" s="115">
        <f>('Fuel Switch GA'!W32+'Fuel Switch GA'!AH32+'Fuel Switch GA'!AS32+'Fuel Switch GA'!$AZ32+'Summary CO2 Savings'!K105)/($C$78-$N$4)</f>
        <v>78763.913669064743</v>
      </c>
      <c r="E105" s="115">
        <f>'Fuel Switch GA'!BZ32/($C$78-$N$4)</f>
        <v>78763.913669064743</v>
      </c>
      <c r="F105" s="115">
        <f>('Fuel Switch GA'!S32+'Fuel Switch GA'!AD32+'Fuel Switch GA'!AO32-'Gas Supply'!AK113)/($C$78-$N$4)</f>
        <v>292878.19017990073</v>
      </c>
      <c r="G105" s="115">
        <f t="shared" si="0"/>
        <v>283379.86202035972</v>
      </c>
      <c r="H105" s="115">
        <f>IF(SUM('N.Gas &amp; H2 demand'!I113:K113)=0,0,IF('Gas Supply'!F113&gt;SUM('N.Gas &amp; H2 demand'!I113:K113),F105,(F105*'Gas Supply'!F113/SUM('N.Gas &amp; H2 demand'!I113:K113))))</f>
        <v>9498.3281595410099</v>
      </c>
      <c r="I105" s="115">
        <f>'Fuel Switch GA'!BS32/($C$78-$N$4)</f>
        <v>473231.37095934304</v>
      </c>
      <c r="J105" s="115">
        <f>'Gas Supply'!E113*'INput Data'!$E$7/($C$78-$N$4)</f>
        <v>7617.683104653559</v>
      </c>
      <c r="K105" s="115">
        <f>IF('Fuel Switch GA'!BJ32=0,0,-'Fuel Switch GA'!BJ32/($C$78-$N$4))</f>
        <v>0</v>
      </c>
      <c r="M105" s="23" t="s">
        <v>35</v>
      </c>
      <c r="N105" s="115">
        <f>('Fuel Switch GA'!V32+'Fuel Switch GA'!AG32+'Fuel Switch GA'!AR32+'Fuel Switch GA'!$BG32+'Summary CO2 Savings'!V105)/($C$78-$N$4)</f>
        <v>78763.913669064743</v>
      </c>
      <c r="O105" s="115">
        <f>('Fuel Switch GA'!W32+'Fuel Switch GA'!AH32+'Fuel Switch GA'!AS32+'Fuel Switch GA'!$BG32+'Summary CO2 Savings'!V105)/($C$78-$N$4)</f>
        <v>78763.913669064743</v>
      </c>
      <c r="P105" s="115">
        <f>'Fuel Switch GA'!CA32/($C$78-$N$4)</f>
        <v>78763.913669064743</v>
      </c>
      <c r="Q105" s="115">
        <f>('Fuel Switch GA'!S32+'Fuel Switch GA'!AD32+'Fuel Switch GA'!AO32-'Gas Supply'!AK113)/($C$78-$N$4)</f>
        <v>292878.19017990073</v>
      </c>
      <c r="R105" s="115">
        <f t="shared" si="1"/>
        <v>283379.86202035972</v>
      </c>
      <c r="S105" s="115">
        <f>IF(SUM('N.Gas &amp; H2 demand'!I113:K113)=0,0,IF('Gas Supply'!F113&gt;SUM('N.Gas &amp; H2 demand'!I113:K113),Q105,Q105*'Gas Supply'!F113/SUM('N.Gas &amp; H2 demand'!I113:K113)))</f>
        <v>9498.3281595410099</v>
      </c>
      <c r="T105" s="115">
        <f>'Fuel Switch GA'!BY32/($C$78-$N$4)</f>
        <v>473231.37095934304</v>
      </c>
      <c r="U105" s="115">
        <f>'Gas Supply'!E113*'INput Data'!$E$7/($C$78-$N$4)</f>
        <v>7617.683104653559</v>
      </c>
      <c r="V105" s="115">
        <f>IF('Fuel Switch GA'!BM32=0,0,-'Fuel Switch GA'!BM32/($C$78-$N$4))</f>
        <v>0</v>
      </c>
      <c r="X105" s="23" t="s">
        <v>35</v>
      </c>
      <c r="Y105" s="115">
        <f>('Fuel Switch GA'!V69+'Fuel Switch GA'!AG69+'Fuel Switch GA'!AR69+'Fuel Switch GA'!$AZ69+'Summary CO2 Savings'!AG105)/($Y$78-$C$78)</f>
        <v>7342.1294964028912</v>
      </c>
      <c r="Z105" s="115">
        <f>('Fuel Switch GA'!W69+'Fuel Switch GA'!AH69+'Fuel Switch GA'!AS69+'Fuel Switch GA'!$AZ69+'Summary CO2 Savings'!AG105)/($Y$78-$C$78)</f>
        <v>7342.1294964028912</v>
      </c>
      <c r="AA105" s="115">
        <f>'Fuel Switch GA'!BJ69/($Y$78-$C$78)</f>
        <v>4464.5042015080253</v>
      </c>
      <c r="AB105" s="115">
        <f>('Fuel Switch GA'!S69+'Fuel Switch GA'!AD69+'Fuel Switch GA'!AO69-'Gas Supply'!AO113)/($Y$78-$C$78)</f>
        <v>350418.38185263763</v>
      </c>
      <c r="AC105" s="115">
        <f t="shared" si="2"/>
        <v>324911.78083737177</v>
      </c>
      <c r="AD105" s="115">
        <f>IF(SUM('N.Gas &amp; H2 demand'!T113:V113)=0,0,IF('Gas Supply'!L113&gt;SUM('N.Gas &amp; H2 demand'!T113:V113),'Summary CO2 Savings per Year'!AB105,AB105*'Gas Supply'!L113/SUM('N.Gas &amp; H2 demand'!T113:V113)))</f>
        <v>25506.601015265849</v>
      </c>
      <c r="AE105" s="115">
        <f>'Fuel Switch GA'!BI69/($Y$78-$C$78)</f>
        <v>489469.02174007631</v>
      </c>
      <c r="AF105" s="115">
        <f>'Gas Supply'!K113*'INput Data'!$E$7/($Y$78-$C$78)</f>
        <v>35125.765672162692</v>
      </c>
      <c r="AG105" s="115">
        <f>IF('Fuel Switch GA'!BC69=0,0,-'Fuel Switch GA'!BC69/($Y$78-$C$78))</f>
        <v>0</v>
      </c>
    </row>
    <row r="106" spans="2:33" x14ac:dyDescent="0.25">
      <c r="B106" s="23" t="s">
        <v>36</v>
      </c>
      <c r="C106" s="115">
        <f>('Fuel Switch GA'!V33+'Fuel Switch GA'!AG33+'Fuel Switch GA'!AR33+'Fuel Switch GA'!$AZ33+'Summary CO2 Savings'!K106)/($C$78-$N$4)</f>
        <v>0</v>
      </c>
      <c r="D106" s="115">
        <f>('Fuel Switch GA'!W33+'Fuel Switch GA'!AH33+'Fuel Switch GA'!AS33+'Fuel Switch GA'!$AZ33+'Summary CO2 Savings'!K106)/($C$78-$N$4)</f>
        <v>-158001.41007194264</v>
      </c>
      <c r="E106" s="115">
        <f>'Fuel Switch GA'!BZ33/($C$78-$N$4)</f>
        <v>0</v>
      </c>
      <c r="F106" s="115">
        <f>('Fuel Switch GA'!S33+'Fuel Switch GA'!AD33+'Fuel Switch GA'!AO33-'Gas Supply'!AK114)/($C$78-$N$4)</f>
        <v>0</v>
      </c>
      <c r="G106" s="115">
        <f t="shared" si="0"/>
        <v>0</v>
      </c>
      <c r="H106" s="115">
        <f>IF(SUM('N.Gas &amp; H2 demand'!I114:K114)=0,0,IF('Gas Supply'!F114&gt;SUM('N.Gas &amp; H2 demand'!I114:K114),F106,(F106*'Gas Supply'!F114/SUM('N.Gas &amp; H2 demand'!I114:K114))))</f>
        <v>0</v>
      </c>
      <c r="I106" s="115">
        <f>'Fuel Switch GA'!BS33/($C$78-$N$4)</f>
        <v>0</v>
      </c>
      <c r="J106" s="115">
        <f>'Gas Supply'!E114*'INput Data'!$E$7/($C$78-$N$4)</f>
        <v>0</v>
      </c>
      <c r="K106" s="115">
        <f>IF('Fuel Switch GA'!BJ33=0,0,-'Fuel Switch GA'!BJ33/($C$78-$N$4))</f>
        <v>0</v>
      </c>
      <c r="M106" s="23" t="s">
        <v>36</v>
      </c>
      <c r="N106" s="115">
        <f>('Fuel Switch GA'!V33+'Fuel Switch GA'!AG33+'Fuel Switch GA'!AR33+'Fuel Switch GA'!$BG33+'Summary CO2 Savings'!V106)/($C$78-$N$4)</f>
        <v>0</v>
      </c>
      <c r="O106" s="115">
        <f>('Fuel Switch GA'!W33+'Fuel Switch GA'!AH33+'Fuel Switch GA'!AS33+'Fuel Switch GA'!$BG33+'Summary CO2 Savings'!V106)/($C$78-$N$4)</f>
        <v>-158001.41007194264</v>
      </c>
      <c r="P106" s="115">
        <f>'Fuel Switch GA'!CA33/($C$78-$N$4)</f>
        <v>0</v>
      </c>
      <c r="Q106" s="115">
        <f>('Fuel Switch GA'!S33+'Fuel Switch GA'!AD33+'Fuel Switch GA'!AO33-'Gas Supply'!AK114)/($C$78-$N$4)</f>
        <v>0</v>
      </c>
      <c r="R106" s="115">
        <f t="shared" si="1"/>
        <v>0</v>
      </c>
      <c r="S106" s="115">
        <f>IF(SUM('N.Gas &amp; H2 demand'!I114:K114)=0,0,IF('Gas Supply'!F114&gt;SUM('N.Gas &amp; H2 demand'!I114:K114),Q106,Q106*'Gas Supply'!F114/SUM('N.Gas &amp; H2 demand'!I114:K114)))</f>
        <v>0</v>
      </c>
      <c r="T106" s="115">
        <f>'Fuel Switch GA'!BY33/($C$78-$N$4)</f>
        <v>0</v>
      </c>
      <c r="U106" s="115">
        <f>'Gas Supply'!E114*'INput Data'!$E$7/($C$78-$N$4)</f>
        <v>0</v>
      </c>
      <c r="V106" s="115">
        <f>IF('Fuel Switch GA'!BM33=0,0,-'Fuel Switch GA'!BM33/($C$78-$N$4))</f>
        <v>0</v>
      </c>
      <c r="X106" s="23" t="s">
        <v>36</v>
      </c>
      <c r="Y106" s="115">
        <f>('Fuel Switch GA'!V70+'Fuel Switch GA'!AG70+'Fuel Switch GA'!AR70+'Fuel Switch GA'!$AZ70+'Summary CO2 Savings'!AG106)/($Y$78-$C$78)</f>
        <v>0</v>
      </c>
      <c r="Z106" s="115">
        <f>('Fuel Switch GA'!W70+'Fuel Switch GA'!AH70+'Fuel Switch GA'!AS70+'Fuel Switch GA'!$AZ70+'Summary CO2 Savings'!AG106)/($Y$78-$C$78)</f>
        <v>0</v>
      </c>
      <c r="AA106" s="115">
        <f>'Fuel Switch GA'!BJ70/($Y$78-$C$78)</f>
        <v>0</v>
      </c>
      <c r="AB106" s="115">
        <f>('Fuel Switch GA'!S70+'Fuel Switch GA'!AD70+'Fuel Switch GA'!AO70-'Gas Supply'!AO114)/($Y$78-$C$78)</f>
        <v>0</v>
      </c>
      <c r="AC106" s="115">
        <f t="shared" si="2"/>
        <v>0</v>
      </c>
      <c r="AD106" s="115">
        <f>IF(SUM('N.Gas &amp; H2 demand'!T114:V114)=0,0,IF('Gas Supply'!L114&gt;SUM('N.Gas &amp; H2 demand'!T114:V114),'Summary CO2 Savings per Year'!AB106,AB106*'Gas Supply'!L114/SUM('N.Gas &amp; H2 demand'!T114:V114)))</f>
        <v>0</v>
      </c>
      <c r="AE106" s="115">
        <f>'Fuel Switch GA'!BI70/($Y$78-$C$78)</f>
        <v>0</v>
      </c>
      <c r="AF106" s="115">
        <f>'Gas Supply'!K114*'INput Data'!$E$7/($Y$78-$C$78)</f>
        <v>0</v>
      </c>
      <c r="AG106" s="115">
        <f>IF('Fuel Switch GA'!BC70=0,0,-'Fuel Switch GA'!BC70/($Y$78-$C$78))</f>
        <v>0</v>
      </c>
    </row>
    <row r="107" spans="2:33" x14ac:dyDescent="0.25">
      <c r="B107" s="23" t="s">
        <v>37</v>
      </c>
      <c r="C107" s="115">
        <f>('Fuel Switch GA'!V34+'Fuel Switch GA'!AG34+'Fuel Switch GA'!AR34+'Fuel Switch GA'!$AZ34+'Summary CO2 Savings'!K107)/($C$78-$N$4)</f>
        <v>155523.77985611508</v>
      </c>
      <c r="D107" s="115">
        <f>('Fuel Switch GA'!W34+'Fuel Switch GA'!AH34+'Fuel Switch GA'!AS34+'Fuel Switch GA'!$AZ34+'Summary CO2 Savings'!K107)/($C$78-$N$4)</f>
        <v>34229.674928057546</v>
      </c>
      <c r="E107" s="115">
        <f>'Fuel Switch GA'!BZ34/($C$78-$N$4)</f>
        <v>0</v>
      </c>
      <c r="F107" s="115">
        <f>('Fuel Switch GA'!S34+'Fuel Switch GA'!AD34+'Fuel Switch GA'!AO34-'Gas Supply'!AK115)/($C$78-$N$4)</f>
        <v>171107.49955748001</v>
      </c>
      <c r="G107" s="115">
        <f t="shared" si="0"/>
        <v>121300.44935076384</v>
      </c>
      <c r="H107" s="115">
        <f>IF(SUM('N.Gas &amp; H2 demand'!I115:K115)=0,0,IF('Gas Supply'!F115&gt;SUM('N.Gas &amp; H2 demand'!I115:K115),F107,(F107*'Gas Supply'!F115/SUM('N.Gas &amp; H2 demand'!I115:K115))))</f>
        <v>49807.050206716172</v>
      </c>
      <c r="I107" s="115">
        <f>'Fuel Switch GA'!BS34/($C$78-$N$4)</f>
        <v>414195.79083627334</v>
      </c>
      <c r="J107" s="115">
        <f>'Gas Supply'!E115*'INput Data'!$E$7/($C$78-$N$4)</f>
        <v>22035.643370483998</v>
      </c>
      <c r="K107" s="115">
        <f>IF('Fuel Switch GA'!BJ34=0,0,-'Fuel Switch GA'!BJ34/($C$78-$N$4))</f>
        <v>0</v>
      </c>
      <c r="M107" s="23" t="s">
        <v>37</v>
      </c>
      <c r="N107" s="115">
        <f>('Fuel Switch GA'!V34+'Fuel Switch GA'!AG34+'Fuel Switch GA'!AR34+'Fuel Switch GA'!$BG34+'Summary CO2 Savings'!V107)/($C$78-$N$4)</f>
        <v>155523.77985611508</v>
      </c>
      <c r="O107" s="115">
        <f>('Fuel Switch GA'!W34+'Fuel Switch GA'!AH34+'Fuel Switch GA'!AS34+'Fuel Switch GA'!$BG34+'Summary CO2 Savings'!V107)/($C$78-$N$4)</f>
        <v>34229.674928057546</v>
      </c>
      <c r="P107" s="115">
        <f>'Fuel Switch GA'!CA34/($C$78-$N$4)</f>
        <v>0</v>
      </c>
      <c r="Q107" s="115">
        <f>('Fuel Switch GA'!S34+'Fuel Switch GA'!AD34+'Fuel Switch GA'!AO34-'Gas Supply'!AK115)/($C$78-$N$4)</f>
        <v>171107.49955748001</v>
      </c>
      <c r="R107" s="115">
        <f t="shared" si="1"/>
        <v>121300.44935076384</v>
      </c>
      <c r="S107" s="115">
        <f>IF(SUM('N.Gas &amp; H2 demand'!I115:K115)=0,0,IF('Gas Supply'!F115&gt;SUM('N.Gas &amp; H2 demand'!I115:K115),Q107,Q107*'Gas Supply'!F115/SUM('N.Gas &amp; H2 demand'!I115:K115)))</f>
        <v>49807.050206716172</v>
      </c>
      <c r="T107" s="115">
        <f>'Fuel Switch GA'!BY34/($C$78-$N$4)</f>
        <v>414195.79083627334</v>
      </c>
      <c r="U107" s="115">
        <f>'Gas Supply'!E115*'INput Data'!$E$7/($C$78-$N$4)</f>
        <v>22035.643370483998</v>
      </c>
      <c r="V107" s="115">
        <f>IF('Fuel Switch GA'!BM34=0,0,-'Fuel Switch GA'!BM34/($C$78-$N$4))</f>
        <v>0</v>
      </c>
      <c r="X107" s="23" t="s">
        <v>37</v>
      </c>
      <c r="Y107" s="115">
        <f>('Fuel Switch GA'!V71+'Fuel Switch GA'!AG71+'Fuel Switch GA'!AR71+'Fuel Switch GA'!$AZ71+'Summary CO2 Savings'!AG107)/($Y$78-$C$78)</f>
        <v>-377251.59387301962</v>
      </c>
      <c r="Z107" s="115">
        <f>('Fuel Switch GA'!W71+'Fuel Switch GA'!AH71+'Fuel Switch GA'!AS71+'Fuel Switch GA'!$AZ71+'Summary CO2 Savings'!AG107)/($Y$78-$C$78)</f>
        <v>-377251.59387301962</v>
      </c>
      <c r="AA107" s="115">
        <f>'Fuel Switch GA'!BJ71/($Y$78-$C$78)</f>
        <v>0</v>
      </c>
      <c r="AB107" s="115">
        <f>('Fuel Switch GA'!S71+'Fuel Switch GA'!AD71+'Fuel Switch GA'!AO71-'Gas Supply'!AO115)/($Y$78-$C$78)</f>
        <v>195136.53837597306</v>
      </c>
      <c r="AC107" s="115">
        <f t="shared" si="2"/>
        <v>105111.41364937887</v>
      </c>
      <c r="AD107" s="115">
        <f>IF(SUM('N.Gas &amp; H2 demand'!T115:V115)=0,0,IF('Gas Supply'!L115&gt;SUM('N.Gas &amp; H2 demand'!T115:V115),'Summary CO2 Savings per Year'!AB107,AB107*'Gas Supply'!L115/SUM('N.Gas &amp; H2 demand'!T115:V115)))</f>
        <v>90025.124726594193</v>
      </c>
      <c r="AE107" s="115">
        <f>'Fuel Switch GA'!BI71/($Y$78-$C$78)</f>
        <v>367237.23521256744</v>
      </c>
      <c r="AF107" s="115">
        <f>'Gas Supply'!K115*'INput Data'!$E$7/($Y$78-$C$78)</f>
        <v>102557.07346183786</v>
      </c>
      <c r="AG107" s="115">
        <f>IF('Fuel Switch GA'!BC71=0,0,-'Fuel Switch GA'!BC71/($Y$78-$C$78))</f>
        <v>-377650.37085143686</v>
      </c>
    </row>
    <row r="108" spans="2:33" x14ac:dyDescent="0.25">
      <c r="B108" s="23" t="s">
        <v>38</v>
      </c>
      <c r="C108" s="115">
        <f>('Fuel Switch GA'!V35+'Fuel Switch GA'!AG35+'Fuel Switch GA'!AR35+'Fuel Switch GA'!$AZ35+'Summary CO2 Savings'!K108)/($C$78-$N$4)</f>
        <v>466.78974185355526</v>
      </c>
      <c r="D108" s="115">
        <f>('Fuel Switch GA'!W35+'Fuel Switch GA'!AH35+'Fuel Switch GA'!AS35+'Fuel Switch GA'!$AZ35+'Summary CO2 Savings'!K108)/($C$78-$N$4)</f>
        <v>466.78974185355526</v>
      </c>
      <c r="E108" s="115">
        <f>'Fuel Switch GA'!BZ35/($C$78-$N$4)</f>
        <v>0</v>
      </c>
      <c r="F108" s="115">
        <f>('Fuel Switch GA'!S35+'Fuel Switch GA'!AD35+'Fuel Switch GA'!AO35-'Gas Supply'!AK116)/($C$78-$N$4)</f>
        <v>142203.03770496754</v>
      </c>
      <c r="G108" s="115">
        <f t="shared" si="0"/>
        <v>136398.77742608375</v>
      </c>
      <c r="H108" s="115">
        <f>IF(SUM('N.Gas &amp; H2 demand'!I116:K116)=0,0,IF('Gas Supply'!F116&gt;SUM('N.Gas &amp; H2 demand'!I116:K116),F108,(F108*'Gas Supply'!F116/SUM('N.Gas &amp; H2 demand'!I116:K116))))</f>
        <v>5804.2602788838039</v>
      </c>
      <c r="I108" s="115">
        <f>'Fuel Switch GA'!BS35/($C$78-$N$4)</f>
        <v>47849.444373786522</v>
      </c>
      <c r="J108" s="115">
        <f>'Gas Supply'!E116*'INput Data'!$E$7/($C$78-$N$4)</f>
        <v>3743.7901781059909</v>
      </c>
      <c r="K108" s="115">
        <f>IF('Fuel Switch GA'!BJ35=0,0,-'Fuel Switch GA'!BJ35/($C$78-$N$4))</f>
        <v>0</v>
      </c>
      <c r="M108" s="23" t="s">
        <v>38</v>
      </c>
      <c r="N108" s="115">
        <f>('Fuel Switch GA'!V35+'Fuel Switch GA'!AG35+'Fuel Switch GA'!AR35+'Fuel Switch GA'!$BG35+'Summary CO2 Savings'!V108)/($C$78-$N$4)</f>
        <v>53421.8057089629</v>
      </c>
      <c r="O108" s="115">
        <f>('Fuel Switch GA'!W35+'Fuel Switch GA'!AH35+'Fuel Switch GA'!AS35+'Fuel Switch GA'!$BG35+'Summary CO2 Savings'!V108)/($C$78-$N$4)</f>
        <v>53421.8057089629</v>
      </c>
      <c r="P108" s="115">
        <f>'Fuel Switch GA'!CA35/($C$78-$N$4)</f>
        <v>0</v>
      </c>
      <c r="Q108" s="115">
        <f>('Fuel Switch GA'!S35+'Fuel Switch GA'!AD35+'Fuel Switch GA'!AO35-'Gas Supply'!AK116)/($C$78-$N$4)</f>
        <v>142203.03770496754</v>
      </c>
      <c r="R108" s="115">
        <f t="shared" si="1"/>
        <v>136398.77742608375</v>
      </c>
      <c r="S108" s="115">
        <f>IF(SUM('N.Gas &amp; H2 demand'!I116:K116)=0,0,IF('Gas Supply'!F116&gt;SUM('N.Gas &amp; H2 demand'!I116:K116),Q108,Q108*'Gas Supply'!F116/SUM('N.Gas &amp; H2 demand'!I116:K116)))</f>
        <v>5804.2602788838039</v>
      </c>
      <c r="T108" s="115">
        <f>'Fuel Switch GA'!BY35/($C$78-$N$4)</f>
        <v>84002.411912679279</v>
      </c>
      <c r="U108" s="115">
        <f>'Gas Supply'!E116*'INput Data'!$E$7/($C$78-$N$4)</f>
        <v>3743.7901781059909</v>
      </c>
      <c r="V108" s="115">
        <f>IF('Fuel Switch GA'!BM35=0,0,-'Fuel Switch GA'!BM35/($C$78-$N$4))</f>
        <v>0</v>
      </c>
      <c r="X108" s="23" t="s">
        <v>38</v>
      </c>
      <c r="Y108" s="115">
        <f>('Fuel Switch GA'!V72+'Fuel Switch GA'!AG72+'Fuel Switch GA'!AR72+'Fuel Switch GA'!$AZ72+'Summary CO2 Savings'!AG108)/($Y$78-$C$78)</f>
        <v>19110.726618705041</v>
      </c>
      <c r="Z108" s="115">
        <f>('Fuel Switch GA'!W72+'Fuel Switch GA'!AH72+'Fuel Switch GA'!AS72+'Fuel Switch GA'!$AZ72+'Summary CO2 Savings'!AG108)/($Y$78-$C$78)</f>
        <v>19110.726618705041</v>
      </c>
      <c r="AA108" s="115">
        <f>'Fuel Switch GA'!BJ72/($Y$78-$C$78)</f>
        <v>0</v>
      </c>
      <c r="AB108" s="115">
        <f>('Fuel Switch GA'!S72+'Fuel Switch GA'!AD72+'Fuel Switch GA'!AO72-'Gas Supply'!AO116)/($Y$78-$C$78)</f>
        <v>21529.060931517412</v>
      </c>
      <c r="AC108" s="115">
        <f t="shared" si="2"/>
        <v>17838.983853454418</v>
      </c>
      <c r="AD108" s="115">
        <f>IF(SUM('N.Gas &amp; H2 demand'!T116:V116)=0,0,IF('Gas Supply'!L116&gt;SUM('N.Gas &amp; H2 demand'!T116:V116),'Summary CO2 Savings per Year'!AB108,AB108*'Gas Supply'!L116/SUM('N.Gas &amp; H2 demand'!T116:V116)))</f>
        <v>3690.077078062995</v>
      </c>
      <c r="AE108" s="115">
        <f>'Fuel Switch GA'!BI72/($Y$78-$C$78)</f>
        <v>77022.860057734215</v>
      </c>
      <c r="AF108" s="115">
        <f>'Gas Supply'!K116*'INput Data'!$E$7/($Y$78-$C$78)</f>
        <v>17708.468630765281</v>
      </c>
      <c r="AG108" s="115">
        <f>IF('Fuel Switch GA'!BC72=0,0,-'Fuel Switch GA'!BC72/($Y$78-$C$78))</f>
        <v>0</v>
      </c>
    </row>
    <row r="109" spans="2:33" x14ac:dyDescent="0.25">
      <c r="B109" s="23" t="s">
        <v>39</v>
      </c>
      <c r="C109" s="115">
        <f>('Fuel Switch GA'!V36+'Fuel Switch GA'!AG36+'Fuel Switch GA'!AR36+'Fuel Switch GA'!$AZ36+'Summary CO2 Savings'!K109)/($C$78-$N$4)</f>
        <v>14543.743884892086</v>
      </c>
      <c r="D109" s="115">
        <f>('Fuel Switch GA'!W36+'Fuel Switch GA'!AH36+'Fuel Switch GA'!AS36+'Fuel Switch GA'!$AZ36+'Summary CO2 Savings'!K109)/($C$78-$N$4)</f>
        <v>14543.743884892086</v>
      </c>
      <c r="E109" s="115">
        <f>'Fuel Switch GA'!BZ36/($C$78-$N$4)</f>
        <v>0</v>
      </c>
      <c r="F109" s="115">
        <f>('Fuel Switch GA'!S36+'Fuel Switch GA'!AD36+'Fuel Switch GA'!AO36-'Gas Supply'!AK117)/($C$78-$N$4)</f>
        <v>207216.70794345392</v>
      </c>
      <c r="G109" s="115">
        <f t="shared" si="0"/>
        <v>200119.94322275685</v>
      </c>
      <c r="H109" s="115">
        <f>IF(SUM('N.Gas &amp; H2 demand'!I117:K117)=0,0,IF('Gas Supply'!F117&gt;SUM('N.Gas &amp; H2 demand'!I117:K117),F109,(F109*'Gas Supply'!F117/SUM('N.Gas &amp; H2 demand'!I117:K117))))</f>
        <v>7096.7647206970687</v>
      </c>
      <c r="I109" s="115">
        <f>'Fuel Switch GA'!BS36/($C$78-$N$4)</f>
        <v>94169.933517774363</v>
      </c>
      <c r="J109" s="115">
        <f>'Gas Supply'!E117*'INput Data'!$E$7/($C$78-$N$4)</f>
        <v>5126.5138364602235</v>
      </c>
      <c r="K109" s="115">
        <f>IF('Fuel Switch GA'!BJ36=0,0,-'Fuel Switch GA'!BJ36/($C$78-$N$4))</f>
        <v>0</v>
      </c>
      <c r="M109" s="23" t="s">
        <v>39</v>
      </c>
      <c r="N109" s="115">
        <f>('Fuel Switch GA'!V36+'Fuel Switch GA'!AG36+'Fuel Switch GA'!AR36+'Fuel Switch GA'!$BG36+'Summary CO2 Savings'!V109)/($C$78-$N$4)</f>
        <v>-220296.24902152113</v>
      </c>
      <c r="O109" s="115">
        <f>('Fuel Switch GA'!W36+'Fuel Switch GA'!AH36+'Fuel Switch GA'!AS36+'Fuel Switch GA'!$BG36+'Summary CO2 Savings'!V109)/($C$78-$N$4)</f>
        <v>-220296.24902152113</v>
      </c>
      <c r="P109" s="115">
        <f>'Fuel Switch GA'!CA36/($C$78-$N$4)</f>
        <v>0</v>
      </c>
      <c r="Q109" s="115">
        <f>('Fuel Switch GA'!S36+'Fuel Switch GA'!AD36+'Fuel Switch GA'!AO36-'Gas Supply'!AK117)/($C$78-$N$4)</f>
        <v>207216.70794345392</v>
      </c>
      <c r="R109" s="115">
        <f t="shared" si="1"/>
        <v>200119.94322275685</v>
      </c>
      <c r="S109" s="115">
        <f>IF(SUM('N.Gas &amp; H2 demand'!I117:K117)=0,0,IF('Gas Supply'!F117&gt;SUM('N.Gas &amp; H2 demand'!I117:K117),Q109,Q109*'Gas Supply'!F117/SUM('N.Gas &amp; H2 demand'!I117:K117)))</f>
        <v>7096.7647206970687</v>
      </c>
      <c r="T109" s="115">
        <f>'Fuel Switch GA'!BY36/($C$78-$N$4)</f>
        <v>94169.933517774363</v>
      </c>
      <c r="U109" s="115">
        <f>'Gas Supply'!E117*'INput Data'!$E$7/($C$78-$N$4)</f>
        <v>5126.5138364602235</v>
      </c>
      <c r="V109" s="115">
        <f>IF('Fuel Switch GA'!BM36=0,0,-'Fuel Switch GA'!BM36/($C$78-$N$4))</f>
        <v>-234839.99290641322</v>
      </c>
      <c r="X109" s="23" t="s">
        <v>39</v>
      </c>
      <c r="Y109" s="115">
        <f>('Fuel Switch GA'!V73+'Fuel Switch GA'!AG73+'Fuel Switch GA'!AR73+'Fuel Switch GA'!$AZ73+'Summary CO2 Savings'!AG109)/($Y$78-$C$78)</f>
        <v>10119.834781131554</v>
      </c>
      <c r="Z109" s="115">
        <f>('Fuel Switch GA'!W73+'Fuel Switch GA'!AH73+'Fuel Switch GA'!AS73+'Fuel Switch GA'!$AZ73+'Summary CO2 Savings'!AG109)/($Y$78-$C$78)</f>
        <v>10119.834781131554</v>
      </c>
      <c r="AA109" s="115">
        <f>'Fuel Switch GA'!BJ73/($Y$78-$C$78)</f>
        <v>0</v>
      </c>
      <c r="AB109" s="115">
        <f>('Fuel Switch GA'!S73+'Fuel Switch GA'!AD73+'Fuel Switch GA'!AO73-'Gas Supply'!AO117)/($Y$78-$C$78)</f>
        <v>219067.93982074113</v>
      </c>
      <c r="AC109" s="115">
        <f t="shared" si="2"/>
        <v>201186.76485507726</v>
      </c>
      <c r="AD109" s="115">
        <f>IF(SUM('N.Gas &amp; H2 demand'!T117:V117)=0,0,IF('Gas Supply'!L117&gt;SUM('N.Gas &amp; H2 demand'!T117:V117),'Summary CO2 Savings per Year'!AB109,AB109*'Gas Supply'!L117/SUM('N.Gas &amp; H2 demand'!T117:V117)))</f>
        <v>17881.174965663864</v>
      </c>
      <c r="AE109" s="115">
        <f>'Fuel Switch GA'!BI73/($Y$78-$C$78)</f>
        <v>107440.73322132099</v>
      </c>
      <c r="AF109" s="115">
        <f>'Gas Supply'!K117*'INput Data'!$E$7/($Y$78-$C$78)</f>
        <v>22765.98277519568</v>
      </c>
      <c r="AG109" s="115">
        <f>IF('Fuel Switch GA'!BC73=0,0,-'Fuel Switch GA'!BC73/($Y$78-$C$78))</f>
        <v>0</v>
      </c>
    </row>
    <row r="110" spans="2:33" ht="15.75" thickBot="1" x14ac:dyDescent="0.3">
      <c r="B110" s="24" t="s">
        <v>40</v>
      </c>
      <c r="C110" s="116">
        <f>('Fuel Switch GA'!V37+'Fuel Switch GA'!AG37+'Fuel Switch GA'!AR37+'Fuel Switch GA'!$AZ37+'Summary CO2 Savings'!K110)/($C$78-$N$4)</f>
        <v>366580.92978417239</v>
      </c>
      <c r="D110" s="116">
        <f>('Fuel Switch GA'!W37+'Fuel Switch GA'!AH37+'Fuel Switch GA'!AS37+'Fuel Switch GA'!$AZ37+'Summary CO2 Savings'!K110)/($C$78-$N$4)</f>
        <v>366580.92978417239</v>
      </c>
      <c r="E110" s="116">
        <f>'Fuel Switch GA'!BZ37/($C$78-$N$4)</f>
        <v>115120.25579043436</v>
      </c>
      <c r="F110" s="116">
        <f>('Fuel Switch GA'!S37+'Fuel Switch GA'!AD37+'Fuel Switch GA'!AO37-'Gas Supply'!AK118)/($C$78-$N$4)</f>
        <v>434949.78594146715</v>
      </c>
      <c r="G110" s="116">
        <f t="shared" si="0"/>
        <v>377512.95908119204</v>
      </c>
      <c r="H110" s="116">
        <f>IF(SUM('N.Gas &amp; H2 demand'!I118:K118)=0,0,IF('Gas Supply'!F118&gt;SUM('N.Gas &amp; H2 demand'!I118:K118),F110,(F110*'Gas Supply'!F118/SUM('N.Gas &amp; H2 demand'!I118:K118))))</f>
        <v>57436.82686027509</v>
      </c>
      <c r="I110" s="116">
        <f>'Fuel Switch GA'!BS37/($C$78-$N$4)</f>
        <v>866794.30588712427</v>
      </c>
      <c r="J110" s="116">
        <f>'Gas Supply'!E118*'INput Data'!$E$7/($C$78-$N$4)</f>
        <v>47355.222969800299</v>
      </c>
      <c r="K110" s="116">
        <f>IF('Fuel Switch GA'!BJ37=0,0,-'Fuel Switch GA'!BJ37/($C$78-$N$4))</f>
        <v>0</v>
      </c>
      <c r="M110" s="24" t="s">
        <v>40</v>
      </c>
      <c r="N110" s="116">
        <f>('Fuel Switch GA'!V37+'Fuel Switch GA'!AG37+'Fuel Switch GA'!AR37+'Fuel Switch GA'!$BG37+'Summary CO2 Savings'!V110)/($C$78-$N$4)</f>
        <v>366580.92978417239</v>
      </c>
      <c r="O110" s="116">
        <f>('Fuel Switch GA'!W37+'Fuel Switch GA'!AH37+'Fuel Switch GA'!AS37+'Fuel Switch GA'!$BG37+'Summary CO2 Savings'!V110)/($C$78-$N$4)</f>
        <v>366580.92978417239</v>
      </c>
      <c r="P110" s="116">
        <f>'Fuel Switch GA'!CA37/($C$78-$N$4)</f>
        <v>115120.25579043436</v>
      </c>
      <c r="Q110" s="116">
        <f>('Fuel Switch GA'!S37+'Fuel Switch GA'!AD37+'Fuel Switch GA'!AO37-'Gas Supply'!AK118)/($C$78-$N$4)</f>
        <v>434949.78594146715</v>
      </c>
      <c r="R110" s="116">
        <f t="shared" si="1"/>
        <v>377512.95908119204</v>
      </c>
      <c r="S110" s="116">
        <f>IF(SUM('N.Gas &amp; H2 demand'!I118:K118)=0,0,IF('Gas Supply'!F118&gt;SUM('N.Gas &amp; H2 demand'!I118:K118),Q110,Q110*'Gas Supply'!F118/SUM('N.Gas &amp; H2 demand'!I118:K118)))</f>
        <v>57436.82686027509</v>
      </c>
      <c r="T110" s="116">
        <f>'Fuel Switch GA'!BY37/($C$78-$N$4)</f>
        <v>866794.30588712427</v>
      </c>
      <c r="U110" s="116">
        <f>'Gas Supply'!E118*'INput Data'!$E$7/($C$78-$N$4)</f>
        <v>47355.222969800299</v>
      </c>
      <c r="V110" s="116">
        <f>IF('Fuel Switch GA'!BM37=0,0,-'Fuel Switch GA'!BM37/($C$78-$N$4))</f>
        <v>0</v>
      </c>
      <c r="X110" s="24" t="s">
        <v>40</v>
      </c>
      <c r="Y110" s="116">
        <f>('Fuel Switch GA'!V74+'Fuel Switch GA'!AG74+'Fuel Switch GA'!AR74+'Fuel Switch GA'!$AZ74+'Summary CO2 Savings'!AG110)/($Y$78-$C$78)</f>
        <v>619088.84055552166</v>
      </c>
      <c r="Z110" s="116">
        <f>('Fuel Switch GA'!W74+'Fuel Switch GA'!AH74+'Fuel Switch GA'!AS74+'Fuel Switch GA'!$AZ74+'Summary CO2 Savings'!AG110)/($Y$78-$C$78)</f>
        <v>619088.84055552166</v>
      </c>
      <c r="AA110" s="116">
        <f>'Fuel Switch GA'!BJ74/($Y$78-$C$78)</f>
        <v>39855.290541757888</v>
      </c>
      <c r="AB110" s="116">
        <f>('Fuel Switch GA'!S74+'Fuel Switch GA'!AD74+'Fuel Switch GA'!AO74-'Gas Supply'!AO118)/($Y$78-$C$78)</f>
        <v>1005352.9280606338</v>
      </c>
      <c r="AC110" s="116">
        <f t="shared" si="2"/>
        <v>860722.90703250514</v>
      </c>
      <c r="AD110" s="116">
        <f>IF(SUM('N.Gas &amp; H2 demand'!T118:V118)=0,0,IF('Gas Supply'!L118&gt;SUM('N.Gas &amp; H2 demand'!T118:V118),'Summary CO2 Savings per Year'!AB110,AB110*'Gas Supply'!L118/SUM('N.Gas &amp; H2 demand'!T118:V118)))</f>
        <v>144630.02102812871</v>
      </c>
      <c r="AE110" s="116">
        <f>'Fuel Switch GA'!BI74/($Y$78-$C$78)</f>
        <v>1332165.6287711891</v>
      </c>
      <c r="AF110" s="116">
        <f>'Gas Supply'!K118*'INput Data'!$E$7/($Y$78-$C$78)</f>
        <v>217268.24770377047</v>
      </c>
      <c r="AG110" s="116">
        <f>IF('Fuel Switch GA'!BC74=0,0,-'Fuel Switch GA'!BC74/($Y$78-$C$78))</f>
        <v>0</v>
      </c>
    </row>
    <row r="111" spans="2:33" ht="15.75" thickTop="1" x14ac:dyDescent="0.25"/>
    <row r="113" spans="2:38" ht="19.5" thickBot="1" x14ac:dyDescent="0.3">
      <c r="B113" s="859" t="s">
        <v>406</v>
      </c>
      <c r="C113" s="859"/>
      <c r="D113" s="859"/>
      <c r="E113" s="859"/>
      <c r="F113" s="859"/>
      <c r="G113" s="859"/>
      <c r="H113" s="859"/>
      <c r="I113" s="859"/>
      <c r="J113" s="859"/>
      <c r="K113" s="859"/>
      <c r="L113" s="213"/>
      <c r="M113" s="859" t="s">
        <v>409</v>
      </c>
      <c r="N113" s="859"/>
      <c r="O113" s="859"/>
      <c r="P113" s="859"/>
      <c r="Q113" s="859"/>
      <c r="R113" s="859"/>
      <c r="S113" s="859"/>
      <c r="T113" s="859"/>
      <c r="U113" s="859"/>
      <c r="V113" s="859"/>
      <c r="W113" s="37"/>
      <c r="X113" s="859" t="s">
        <v>410</v>
      </c>
      <c r="Y113" s="859"/>
      <c r="Z113" s="859"/>
      <c r="AA113" s="859"/>
      <c r="AB113" s="859"/>
      <c r="AC113" s="859"/>
      <c r="AD113" s="859"/>
      <c r="AE113" s="859"/>
      <c r="AF113" s="859"/>
      <c r="AG113" s="859"/>
      <c r="AH113" s="37"/>
      <c r="AI113" s="37"/>
      <c r="AJ113" s="37"/>
      <c r="AK113" s="37"/>
      <c r="AL113" s="37"/>
    </row>
    <row r="114" spans="2:38" ht="61.5" thickTop="1" thickBot="1" x14ac:dyDescent="0.3">
      <c r="B114" s="433" t="s">
        <v>172</v>
      </c>
      <c r="C114" s="99" t="s">
        <v>402</v>
      </c>
      <c r="D114" s="99" t="s">
        <v>403</v>
      </c>
      <c r="E114" s="99" t="s">
        <v>127</v>
      </c>
      <c r="F114" s="99" t="s">
        <v>117</v>
      </c>
      <c r="G114" s="99" t="s">
        <v>118</v>
      </c>
      <c r="H114" s="99" t="s">
        <v>119</v>
      </c>
      <c r="I114" s="99" t="s">
        <v>128</v>
      </c>
      <c r="J114" s="99" t="s">
        <v>60</v>
      </c>
      <c r="K114" s="217" t="s">
        <v>120</v>
      </c>
      <c r="M114" s="433" t="s">
        <v>172</v>
      </c>
      <c r="N114" s="99" t="s">
        <v>402</v>
      </c>
      <c r="O114" s="99" t="s">
        <v>403</v>
      </c>
      <c r="P114" s="99" t="s">
        <v>127</v>
      </c>
      <c r="Q114" s="99" t="s">
        <v>117</v>
      </c>
      <c r="R114" s="99" t="s">
        <v>118</v>
      </c>
      <c r="S114" s="99" t="s">
        <v>119</v>
      </c>
      <c r="T114" s="99" t="s">
        <v>128</v>
      </c>
      <c r="U114" s="99" t="s">
        <v>60</v>
      </c>
      <c r="V114" s="217" t="s">
        <v>120</v>
      </c>
      <c r="X114" s="433" t="s">
        <v>172</v>
      </c>
      <c r="Y114" s="99" t="s">
        <v>402</v>
      </c>
      <c r="Z114" s="99" t="s">
        <v>403</v>
      </c>
      <c r="AA114" s="99" t="s">
        <v>127</v>
      </c>
      <c r="AB114" s="99" t="s">
        <v>117</v>
      </c>
      <c r="AC114" s="99" t="s">
        <v>118</v>
      </c>
      <c r="AD114" s="99" t="s">
        <v>119</v>
      </c>
      <c r="AE114" s="99" t="s">
        <v>128</v>
      </c>
      <c r="AF114" s="99" t="s">
        <v>60</v>
      </c>
      <c r="AG114" s="217" t="s">
        <v>120</v>
      </c>
    </row>
    <row r="115" spans="2:38" ht="15.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row>
    <row r="116" spans="2:38" ht="15.75" thickTop="1" x14ac:dyDescent="0.25">
      <c r="B116" s="60" t="s">
        <v>9</v>
      </c>
      <c r="C116" s="114">
        <f>('Fuel Switch DE'!V6+'Fuel Switch DE'!AG6+'Fuel Switch DE'!AR6+'Fuel Switch DE'!$AZ6+'Summary CO2 Savings'!K116)/($C$115-$N$4)</f>
        <v>24978.661870503598</v>
      </c>
      <c r="D116" s="114">
        <f>('Fuel Switch DE'!W6+'Fuel Switch DE'!AH6+'Fuel Switch DE'!AS6+'Fuel Switch DE'!$AZ6+'Summary CO2 Savings'!K116)/($C$115-$N$4)</f>
        <v>24978.661870503598</v>
      </c>
      <c r="E116" s="114">
        <f>'Fuel Switch DE'!BZ6/($C$115-$N$4)</f>
        <v>2031.2203490605921</v>
      </c>
      <c r="F116" s="114">
        <f>('Fuel Switch DE'!S6+'Fuel Switch DE'!AD6+'Fuel Switch DE'!AO6-'Gas Supply'!AK126)/($C$115-$N$4)</f>
        <v>361810.14555503044</v>
      </c>
      <c r="G116" s="114">
        <f>IF(F116-H116&lt;0,0,F116-H116)</f>
        <v>271544.10976009979</v>
      </c>
      <c r="H116" s="114">
        <f>IF(SUM('N.Gas &amp; H2 demand'!I127:K127)=0,0,IF('Gas Supply'!F126&gt;SUM('N.Gas &amp; H2 demand'!I127:K127),F116,F116*'Gas Supply'!F126/SUM('N.Gas &amp; H2 demand'!I127:K127)))</f>
        <v>90266.035794930634</v>
      </c>
      <c r="I116" s="114">
        <f>'Fuel Switch DE'!BS6/($C$115-$N$4)</f>
        <v>159175.14110400667</v>
      </c>
      <c r="J116" s="114">
        <f>'Gas Supply'!E126*'INput Data'!$E$7/($C$115-$N$4)</f>
        <v>14890.994039618501</v>
      </c>
      <c r="K116" s="114">
        <f>IF('Fuel Switch DE'!BJ6=0,0,-'Fuel Switch DE'!BJ6/($C$115-$N$4))</f>
        <v>0</v>
      </c>
      <c r="M116" s="60" t="s">
        <v>9</v>
      </c>
      <c r="N116" s="114">
        <f>('Fuel Switch DE'!V6+'Fuel Switch DE'!AG6+'Fuel Switch DE'!AR6+'Fuel Switch DE'!$BG6+'Summary CO2 Savings'!V116)/($N$115-$N$4)</f>
        <v>24978.661870503598</v>
      </c>
      <c r="O116" s="114">
        <f>('Fuel Switch DE'!W6+'Fuel Switch DE'!AH6+'Fuel Switch DE'!AS6+'Fuel Switch DE'!$BG6+'Summary CO2 Savings'!V116)/($N$115-$N$4)</f>
        <v>24978.661870503598</v>
      </c>
      <c r="P116" s="114">
        <f>'Fuel Switch DE'!CA6/($N$115-$N$4)</f>
        <v>2031.2203490605921</v>
      </c>
      <c r="Q116" s="114">
        <f>('Fuel Switch DE'!S6+'Fuel Switch DE'!AD6+'Fuel Switch DE'!AO6-'Gas Supply'!AK126)/($N$115-$N$4)</f>
        <v>361810.14555503044</v>
      </c>
      <c r="R116" s="114">
        <f>IF(Q116-S116&lt;0,0,Q116-S116)</f>
        <v>271544.10976009979</v>
      </c>
      <c r="S116" s="114">
        <f>IF(SUM('N.Gas &amp; H2 demand'!I127:K127)=0,0,IF('Gas Supply'!F126&gt;SUM('N.Gas &amp; H2 demand'!I127:K127),Q116,Q116*'Gas Supply'!F126/SUM('N.Gas &amp; H2 demand'!I127:K127)))</f>
        <v>90266.035794930634</v>
      </c>
      <c r="T116" s="114">
        <f>'Fuel Switch DE'!BY6/($N$115-$N$4)</f>
        <v>159175.14110400667</v>
      </c>
      <c r="U116" s="114">
        <f>'Gas Supply'!E126*'INput Data'!$E$7/($N$115-$N$4)</f>
        <v>14890.994039618501</v>
      </c>
      <c r="V116" s="114">
        <f>IF('Fuel Switch DE'!BM6=0,0,-'Fuel Switch DE'!BM6/($N$115-$N$4))</f>
        <v>0</v>
      </c>
      <c r="X116" s="60" t="s">
        <v>9</v>
      </c>
      <c r="Y116" s="114">
        <f>('Fuel Switch DE'!V43+'Fuel Switch DE'!AG43+'Fuel Switch DE'!AR43+'Fuel Switch DE'!$AZ43+'Summary CO2 Savings'!AG116)/($Y$115-$C$115)</f>
        <v>0</v>
      </c>
      <c r="Z116" s="114">
        <f>('Fuel Switch DE'!W43+'Fuel Switch DE'!AH43+'Fuel Switch DE'!AS43+'Fuel Switch DE'!$AZ43+'Summary CO2 Savings'!AG116)/($Y$115-$C$115)</f>
        <v>0</v>
      </c>
      <c r="AA116" s="114">
        <f>'Fuel Switch DE'!BJ43/($Y$115-$C$115)</f>
        <v>0</v>
      </c>
      <c r="AB116" s="114">
        <f>('Fuel Switch DE'!S43+'Fuel Switch DE'!AD43+'Fuel Switch DE'!AO43-'Gas Supply'!AO126)/($Y$115-$C$115)</f>
        <v>405188.52287559147</v>
      </c>
      <c r="AC116" s="114">
        <f>IF(AB116-AD116&lt;0,0,AB116-AD116)</f>
        <v>326139.27329895401</v>
      </c>
      <c r="AD116" s="114">
        <f>IF(SUM('N.Gas &amp; H2 demand'!T127:V127)=0,0,IF('Gas Supply'!L126&gt;SUM('N.Gas &amp; H2 demand'!T127:V127),AB116,AB116*'Gas Supply'!L126/SUM('N.Gas &amp; H2 demand'!T127:V127)))</f>
        <v>79049.249576637463</v>
      </c>
      <c r="AE116" s="114">
        <f>'Fuel Switch DE'!BI43/($Y$115-$C$115)</f>
        <v>164017.91906317047</v>
      </c>
      <c r="AF116" s="114">
        <f>'Gas Supply'!K126*'INput Data'!$E$7/($Y$115-$C$115)</f>
        <v>56891.401409079648</v>
      </c>
      <c r="AG116" s="114">
        <f>IF('Fuel Switch DE'!BC43=0,0,-'Fuel Switch DE'!BC43/($Y$115-$C$115))</f>
        <v>0</v>
      </c>
    </row>
    <row r="117" spans="2:38" x14ac:dyDescent="0.25">
      <c r="B117" s="28" t="s">
        <v>10</v>
      </c>
      <c r="C117" s="115">
        <f>('Fuel Switch DE'!V7+'Fuel Switch DE'!AG7+'Fuel Switch DE'!AR7+'Fuel Switch DE'!$AZ7+'Summary CO2 Savings'!K117)/($C$115-$N$4)</f>
        <v>0</v>
      </c>
      <c r="D117" s="115">
        <f>('Fuel Switch DE'!W7+'Fuel Switch DE'!AH7+'Fuel Switch DE'!AS7+'Fuel Switch DE'!$AZ7+'Summary CO2 Savings'!K117)/($C$115-$N$4)</f>
        <v>0</v>
      </c>
      <c r="E117" s="115">
        <f>'Fuel Switch DE'!BZ7/($C$115-$N$4)</f>
        <v>0</v>
      </c>
      <c r="F117" s="115">
        <f>('Fuel Switch DE'!S7+'Fuel Switch DE'!AD7+'Fuel Switch DE'!AO7-'Gas Supply'!AK127)/($C$115-$N$4)</f>
        <v>0</v>
      </c>
      <c r="G117" s="115">
        <f t="shared" ref="G117:G147" si="3">IF(F117-H117&lt;0,0,F117-H117)</f>
        <v>0</v>
      </c>
      <c r="H117" s="115">
        <f>IF(SUM('N.Gas &amp; H2 demand'!I128:K128)=0,0,IF('Gas Supply'!F127&gt;SUM('N.Gas &amp; H2 demand'!I128:K128),F117,F117*'Gas Supply'!F127/SUM('N.Gas &amp; H2 demand'!I128:K128)))</f>
        <v>0</v>
      </c>
      <c r="I117" s="115">
        <f>'Fuel Switch DE'!BS7/($C$115-$N$4)</f>
        <v>0</v>
      </c>
      <c r="J117" s="115">
        <f>'Gas Supply'!E127*'INput Data'!$E$7/($C$115-$N$4)</f>
        <v>0</v>
      </c>
      <c r="K117" s="115">
        <f>IF('Fuel Switch DE'!BJ7=0,0,-'Fuel Switch DE'!BJ7/($C$115-$N$4))</f>
        <v>0</v>
      </c>
      <c r="M117" s="28" t="s">
        <v>10</v>
      </c>
      <c r="N117" s="115">
        <f>('Fuel Switch DE'!V7+'Fuel Switch DE'!AG7+'Fuel Switch DE'!AR7+'Fuel Switch DE'!$BG7+'Summary CO2 Savings'!V117)/($N$115-$N$4)</f>
        <v>0</v>
      </c>
      <c r="O117" s="115">
        <f>('Fuel Switch DE'!W7+'Fuel Switch DE'!AH7+'Fuel Switch DE'!AS7+'Fuel Switch DE'!$BG7+'Summary CO2 Savings'!V117)/($N$115-$N$4)</f>
        <v>0</v>
      </c>
      <c r="P117" s="115">
        <f>'Fuel Switch DE'!CA7/($N$115-$N$4)</f>
        <v>0</v>
      </c>
      <c r="Q117" s="115">
        <f>('Fuel Switch DE'!S7+'Fuel Switch DE'!AD7+'Fuel Switch DE'!AO7-'Gas Supply'!AK127)/($N$115-$N$4)</f>
        <v>0</v>
      </c>
      <c r="R117" s="115">
        <f t="shared" ref="R117:R147" si="4">IF(Q117-S117&lt;0,0,Q117-S117)</f>
        <v>0</v>
      </c>
      <c r="S117" s="115">
        <f>IF(SUM('N.Gas &amp; H2 demand'!I128:K128)=0,0,IF('Gas Supply'!F127&gt;SUM('N.Gas &amp; H2 demand'!I128:K128),Q117,Q117*'Gas Supply'!F127/SUM('N.Gas &amp; H2 demand'!I128:K128)))</f>
        <v>0</v>
      </c>
      <c r="T117" s="115">
        <f>'Fuel Switch DE'!BY7/($N$115-$N$4)</f>
        <v>0</v>
      </c>
      <c r="U117" s="115">
        <f>'Gas Supply'!E127*'INput Data'!$E$7/($N$115-$N$4)</f>
        <v>0</v>
      </c>
      <c r="V117" s="115">
        <f>IF('Fuel Switch DE'!BM7=0,0,-'Fuel Switch DE'!BM7/($N$115-$N$4))</f>
        <v>0</v>
      </c>
      <c r="X117" s="28" t="s">
        <v>10</v>
      </c>
      <c r="Y117" s="115">
        <f>('Fuel Switch DE'!V44+'Fuel Switch DE'!AG44+'Fuel Switch DE'!AR44+'Fuel Switch DE'!$AZ44+'Summary CO2 Savings'!AG117)/($Y$115-$C$115)</f>
        <v>0</v>
      </c>
      <c r="Z117" s="115">
        <f>('Fuel Switch DE'!W44+'Fuel Switch DE'!AH44+'Fuel Switch DE'!AS44+'Fuel Switch DE'!$AZ44+'Summary CO2 Savings'!AG117)/($Y$115-$C$115)</f>
        <v>-23426.303956834534</v>
      </c>
      <c r="AA117" s="115">
        <f>'Fuel Switch DE'!BJ44/($Y$115-$C$115)</f>
        <v>0</v>
      </c>
      <c r="AB117" s="115">
        <f>('Fuel Switch DE'!S44+'Fuel Switch DE'!AD44+'Fuel Switch DE'!AO44-'Gas Supply'!AO127)/($Y$115-$C$115)</f>
        <v>0</v>
      </c>
      <c r="AC117" s="115">
        <f t="shared" ref="AC117:AC147" si="5">IF(AB117-AD117&lt;0,0,AB117-AD117)</f>
        <v>0</v>
      </c>
      <c r="AD117" s="115">
        <f>IF(SUM('N.Gas &amp; H2 demand'!T128:V128)=0,0,IF('Gas Supply'!L127&gt;SUM('N.Gas &amp; H2 demand'!T128:V128),AB117,AB117*'Gas Supply'!L127/SUM('N.Gas &amp; H2 demand'!T128:V128)))</f>
        <v>0</v>
      </c>
      <c r="AE117" s="115">
        <f>'Fuel Switch DE'!BI44/($Y$115-$C$115)</f>
        <v>0</v>
      </c>
      <c r="AF117" s="115">
        <f>'Gas Supply'!K127*'INput Data'!$E$7/($Y$115-$C$115)</f>
        <v>0</v>
      </c>
      <c r="AG117" s="115">
        <f>IF('Fuel Switch DE'!BC44=0,0,-'Fuel Switch DE'!BC44/($Y$115-$C$115))</f>
        <v>0</v>
      </c>
    </row>
    <row r="118" spans="2:38" x14ac:dyDescent="0.25">
      <c r="B118" s="28" t="s">
        <v>11</v>
      </c>
      <c r="C118" s="115">
        <f>('Fuel Switch DE'!V8+'Fuel Switch DE'!AG8+'Fuel Switch DE'!AR8+'Fuel Switch DE'!$AZ8+'Summary CO2 Savings'!K118)/($C$115-$N$4)</f>
        <v>40043.165467625899</v>
      </c>
      <c r="D118" s="115">
        <f>('Fuel Switch DE'!W8+'Fuel Switch DE'!AH8+'Fuel Switch DE'!AS8+'Fuel Switch DE'!$AZ8+'Summary CO2 Savings'!K118)/($C$115-$N$4)</f>
        <v>40043.165467625899</v>
      </c>
      <c r="E118" s="115">
        <f>'Fuel Switch DE'!BZ8/($C$115-$N$4)</f>
        <v>0</v>
      </c>
      <c r="F118" s="115">
        <f>('Fuel Switch DE'!S8+'Fuel Switch DE'!AD8+'Fuel Switch DE'!AO8-'Gas Supply'!AK128)/($C$115-$N$4)</f>
        <v>449610.36921024165</v>
      </c>
      <c r="G118" s="115">
        <f t="shared" si="3"/>
        <v>118217.14041679911</v>
      </c>
      <c r="H118" s="115">
        <f>IF(SUM('N.Gas &amp; H2 demand'!I129:K129)=0,0,IF('Gas Supply'!F128&gt;SUM('N.Gas &amp; H2 demand'!I129:K129),F118,F118*'Gas Supply'!F128/SUM('N.Gas &amp; H2 demand'!I129:K129)))</f>
        <v>331393.22879344254</v>
      </c>
      <c r="I118" s="115">
        <f>'Fuel Switch DE'!BS8/($C$115-$N$4)</f>
        <v>145459.06894361781</v>
      </c>
      <c r="J118" s="115">
        <f>'Gas Supply'!E128*'INput Data'!$E$7/($C$115-$N$4)</f>
        <v>112607.44339815385</v>
      </c>
      <c r="K118" s="115">
        <f>IF('Fuel Switch DE'!BJ8=0,0,-'Fuel Switch DE'!BJ8/($C$115-$N$4))</f>
        <v>0</v>
      </c>
      <c r="M118" s="28" t="s">
        <v>11</v>
      </c>
      <c r="N118" s="115">
        <f>('Fuel Switch DE'!V8+'Fuel Switch DE'!AG8+'Fuel Switch DE'!AR8+'Fuel Switch DE'!$BG8+'Summary CO2 Savings'!V118)/($N$115-$N$4)</f>
        <v>40043.165467625899</v>
      </c>
      <c r="O118" s="115">
        <f>('Fuel Switch DE'!W8+'Fuel Switch DE'!AH8+'Fuel Switch DE'!AS8+'Fuel Switch DE'!$BG8+'Summary CO2 Savings'!V118)/($N$115-$N$4)</f>
        <v>40043.165467625899</v>
      </c>
      <c r="P118" s="115">
        <f>'Fuel Switch DE'!CA8/($N$115-$N$4)</f>
        <v>0</v>
      </c>
      <c r="Q118" s="115">
        <f>('Fuel Switch DE'!S8+'Fuel Switch DE'!AD8+'Fuel Switch DE'!AO8-'Gas Supply'!AK128)/($N$115-$N$4)</f>
        <v>449610.36921024165</v>
      </c>
      <c r="R118" s="115">
        <f t="shared" si="4"/>
        <v>118217.14041679911</v>
      </c>
      <c r="S118" s="115">
        <f>IF(SUM('N.Gas &amp; H2 demand'!I129:K129)=0,0,IF('Gas Supply'!F128&gt;SUM('N.Gas &amp; H2 demand'!I129:K129),Q118,Q118*'Gas Supply'!F128/SUM('N.Gas &amp; H2 demand'!I129:K129)))</f>
        <v>331393.22879344254</v>
      </c>
      <c r="T118" s="115">
        <f>'Fuel Switch DE'!BY8/($N$115-$N$4)</f>
        <v>145459.06894361781</v>
      </c>
      <c r="U118" s="115">
        <f>'Gas Supply'!E128*'INput Data'!$E$7/($N$115-$N$4)</f>
        <v>112607.44339815385</v>
      </c>
      <c r="V118" s="115">
        <f>IF('Fuel Switch DE'!BM8=0,0,-'Fuel Switch DE'!BM8/($N$115-$N$4))</f>
        <v>0</v>
      </c>
      <c r="X118" s="28" t="s">
        <v>11</v>
      </c>
      <c r="Y118" s="115">
        <f>('Fuel Switch DE'!V45+'Fuel Switch DE'!AG45+'Fuel Switch DE'!AR45+'Fuel Switch DE'!$AZ45+'Summary CO2 Savings'!AG118)/($Y$115-$C$115)</f>
        <v>0</v>
      </c>
      <c r="Z118" s="115">
        <f>('Fuel Switch DE'!W45+'Fuel Switch DE'!AH45+'Fuel Switch DE'!AS45+'Fuel Switch DE'!$AZ45+'Summary CO2 Savings'!AG118)/($Y$115-$C$115)</f>
        <v>0</v>
      </c>
      <c r="AA118" s="115">
        <f>'Fuel Switch DE'!BJ45/($Y$115-$C$115)</f>
        <v>0</v>
      </c>
      <c r="AB118" s="115">
        <f>('Fuel Switch DE'!S45+'Fuel Switch DE'!AD45+'Fuel Switch DE'!AO45-'Gas Supply'!AO128)/($Y$115-$C$115)</f>
        <v>351972.20124630473</v>
      </c>
      <c r="AC118" s="115">
        <f t="shared" si="5"/>
        <v>58835.35716888489</v>
      </c>
      <c r="AD118" s="115">
        <f>IF(SUM('N.Gas &amp; H2 demand'!T129:V129)=0,0,IF('Gas Supply'!L128&gt;SUM('N.Gas &amp; H2 demand'!T129:V129),AB118,AB118*'Gas Supply'!L128/SUM('N.Gas &amp; H2 demand'!T129:V129)))</f>
        <v>293136.84407741984</v>
      </c>
      <c r="AE118" s="115">
        <f>'Fuel Switch DE'!BI45/($Y$115-$C$115)</f>
        <v>133155.57334402119</v>
      </c>
      <c r="AF118" s="115">
        <f>'Gas Supply'!K128*'INput Data'!$E$7/($Y$115-$C$115)</f>
        <v>361393.22167567996</v>
      </c>
      <c r="AG118" s="115">
        <f>IF('Fuel Switch DE'!BC45=0,0,-'Fuel Switch DE'!BC45/($Y$115-$C$115))</f>
        <v>0</v>
      </c>
    </row>
    <row r="119" spans="2:38" x14ac:dyDescent="0.25">
      <c r="B119" s="28" t="s">
        <v>12</v>
      </c>
      <c r="C119" s="115">
        <f>('Fuel Switch DE'!V9+'Fuel Switch DE'!AG9+'Fuel Switch DE'!AR9+'Fuel Switch DE'!$AZ9+'Summary CO2 Savings'!K119)/($C$115-$N$4)</f>
        <v>37812.097266187033</v>
      </c>
      <c r="D119" s="115">
        <f>('Fuel Switch DE'!W9+'Fuel Switch DE'!AH9+'Fuel Switch DE'!AS9+'Fuel Switch DE'!$AZ9+'Summary CO2 Savings'!K119)/($C$115-$N$4)</f>
        <v>-120359.87802158276</v>
      </c>
      <c r="E119" s="115">
        <f>'Fuel Switch DE'!BZ9/($C$115-$N$4)</f>
        <v>28345.898493743229</v>
      </c>
      <c r="F119" s="115">
        <f>('Fuel Switch DE'!S9+'Fuel Switch DE'!AD9+'Fuel Switch DE'!AO9-'Gas Supply'!AK129)/($C$115-$N$4)</f>
        <v>111410.81574927483</v>
      </c>
      <c r="G119" s="115">
        <f t="shared" si="3"/>
        <v>72359.163436535717</v>
      </c>
      <c r="H119" s="115">
        <f>IF(SUM('N.Gas &amp; H2 demand'!I130:K130)=0,0,IF('Gas Supply'!F129&gt;SUM('N.Gas &amp; H2 demand'!I130:K130),F119,F119*'Gas Supply'!F129/SUM('N.Gas &amp; H2 demand'!I130:K130)))</f>
        <v>39051.652312739119</v>
      </c>
      <c r="I119" s="115">
        <f>'Fuel Switch DE'!BS9/($C$115-$N$4)</f>
        <v>211526.01706220667</v>
      </c>
      <c r="J119" s="115">
        <f>'Gas Supply'!E129*'INput Data'!$E$7/($C$115-$N$4)</f>
        <v>16305.788883528779</v>
      </c>
      <c r="K119" s="115">
        <f>IF('Fuel Switch DE'!BJ9=0,0,-'Fuel Switch DE'!BJ9/($C$115-$N$4))</f>
        <v>0</v>
      </c>
      <c r="M119" s="28" t="s">
        <v>12</v>
      </c>
      <c r="N119" s="115">
        <f>('Fuel Switch DE'!V9+'Fuel Switch DE'!AG9+'Fuel Switch DE'!AR9+'Fuel Switch DE'!$BG9+'Summary CO2 Savings'!V119)/($N$115-$N$4)</f>
        <v>37812.097266187033</v>
      </c>
      <c r="O119" s="115">
        <f>('Fuel Switch DE'!W9+'Fuel Switch DE'!AH9+'Fuel Switch DE'!AS9+'Fuel Switch DE'!$BG9+'Summary CO2 Savings'!V119)/($N$115-$N$4)</f>
        <v>-120359.87802158276</v>
      </c>
      <c r="P119" s="115">
        <f>'Fuel Switch DE'!CA9/($N$115-$N$4)</f>
        <v>28345.898493743229</v>
      </c>
      <c r="Q119" s="115">
        <f>('Fuel Switch DE'!S9+'Fuel Switch DE'!AD9+'Fuel Switch DE'!AO9-'Gas Supply'!AK129)/($N$115-$N$4)</f>
        <v>111410.81574927483</v>
      </c>
      <c r="R119" s="115">
        <f t="shared" si="4"/>
        <v>72359.163436535717</v>
      </c>
      <c r="S119" s="115">
        <f>IF(SUM('N.Gas &amp; H2 demand'!I130:K130)=0,0,IF('Gas Supply'!F129&gt;SUM('N.Gas &amp; H2 demand'!I130:K130),Q119,Q119*'Gas Supply'!F129/SUM('N.Gas &amp; H2 demand'!I130:K130)))</f>
        <v>39051.652312739119</v>
      </c>
      <c r="T119" s="115">
        <f>'Fuel Switch DE'!BY9/($N$115-$N$4)</f>
        <v>211526.01706220667</v>
      </c>
      <c r="U119" s="115">
        <f>'Gas Supply'!E129*'INput Data'!$E$7/($N$115-$N$4)</f>
        <v>16305.788883528779</v>
      </c>
      <c r="V119" s="115">
        <f>IF('Fuel Switch DE'!BM9=0,0,-'Fuel Switch DE'!BM9/($N$115-$N$4))</f>
        <v>0</v>
      </c>
      <c r="X119" s="28" t="s">
        <v>12</v>
      </c>
      <c r="Y119" s="115">
        <f>('Fuel Switch DE'!V46+'Fuel Switch DE'!AG46+'Fuel Switch DE'!AR46+'Fuel Switch DE'!$AZ46+'Summary CO2 Savings'!AG119)/($Y$115-$C$115)</f>
        <v>24253.284893327629</v>
      </c>
      <c r="Z119" s="115">
        <f>('Fuel Switch DE'!W46+'Fuel Switch DE'!AH46+'Fuel Switch DE'!AS46+'Fuel Switch DE'!$AZ46+'Summary CO2 Savings'!AG119)/($Y$115-$C$115)</f>
        <v>24253.284893327629</v>
      </c>
      <c r="AA119" s="115">
        <f>'Fuel Switch DE'!BJ46/($Y$115-$C$115)</f>
        <v>23827.762785088002</v>
      </c>
      <c r="AB119" s="115">
        <f>('Fuel Switch DE'!S46+'Fuel Switch DE'!AD46+'Fuel Switch DE'!AO46-'Gas Supply'!AO129)/($Y$115-$C$115)</f>
        <v>101382.34951671711</v>
      </c>
      <c r="AC119" s="115">
        <f t="shared" si="5"/>
        <v>66198.713781607774</v>
      </c>
      <c r="AD119" s="115">
        <f>IF(SUM('N.Gas &amp; H2 demand'!T130:V130)=0,0,IF('Gas Supply'!L129&gt;SUM('N.Gas &amp; H2 demand'!T130:V130),AB119,AB119*'Gas Supply'!L129/SUM('N.Gas &amp; H2 demand'!T130:V130)))</f>
        <v>35183.635735109339</v>
      </c>
      <c r="AE119" s="115">
        <f>'Fuel Switch DE'!BI46/($Y$115-$C$115)</f>
        <v>236570.29797735158</v>
      </c>
      <c r="AF119" s="115">
        <f>'Gas Supply'!K129*'INput Data'!$E$7/($Y$115-$C$115)</f>
        <v>54012.826779907184</v>
      </c>
      <c r="AG119" s="115">
        <f>IF('Fuel Switch DE'!BC46=0,0,-'Fuel Switch DE'!BC46/($Y$115-$C$115))</f>
        <v>0</v>
      </c>
    </row>
    <row r="120" spans="2:38" x14ac:dyDescent="0.25">
      <c r="B120" s="28" t="s">
        <v>13</v>
      </c>
      <c r="C120" s="115">
        <f>('Fuel Switch DE'!V10+'Fuel Switch DE'!AG10+'Fuel Switch DE'!AR10+'Fuel Switch DE'!$AZ10+'Summary CO2 Savings'!K120)/($C$115-$N$4)</f>
        <v>0</v>
      </c>
      <c r="D120" s="115">
        <f>('Fuel Switch DE'!W10+'Fuel Switch DE'!AH10+'Fuel Switch DE'!AS10+'Fuel Switch DE'!$AZ10+'Summary CO2 Savings'!K120)/($C$115-$N$4)</f>
        <v>0</v>
      </c>
      <c r="E120" s="115">
        <f>'Fuel Switch DE'!BZ10/($C$115-$N$4)</f>
        <v>0</v>
      </c>
      <c r="F120" s="115">
        <f>('Fuel Switch DE'!S10+'Fuel Switch DE'!AD10+'Fuel Switch DE'!AO10-'Gas Supply'!AK130)/($C$115-$N$4)</f>
        <v>0</v>
      </c>
      <c r="G120" s="115">
        <f t="shared" si="3"/>
        <v>0</v>
      </c>
      <c r="H120" s="115">
        <f>IF(SUM('N.Gas &amp; H2 demand'!I131:K131)=0,0,IF('Gas Supply'!F130&gt;SUM('N.Gas &amp; H2 demand'!I131:K131),F120,F120*'Gas Supply'!F130/SUM('N.Gas &amp; H2 demand'!I131:K131)))</f>
        <v>0</v>
      </c>
      <c r="I120" s="115">
        <f>'Fuel Switch DE'!BS10/($C$115-$N$4)</f>
        <v>0</v>
      </c>
      <c r="J120" s="115">
        <f>'Gas Supply'!E130*'INput Data'!$E$7/($C$115-$N$4)</f>
        <v>0</v>
      </c>
      <c r="K120" s="115">
        <f>IF('Fuel Switch DE'!BJ10=0,0,-'Fuel Switch DE'!BJ10/($C$115-$N$4))</f>
        <v>0</v>
      </c>
      <c r="M120" s="28" t="s">
        <v>13</v>
      </c>
      <c r="N120" s="115">
        <f>('Fuel Switch DE'!V10+'Fuel Switch DE'!AG10+'Fuel Switch DE'!AR10+'Fuel Switch DE'!$BG10+'Summary CO2 Savings'!V120)/($N$115-$N$4)</f>
        <v>0</v>
      </c>
      <c r="O120" s="115">
        <f>('Fuel Switch DE'!W10+'Fuel Switch DE'!AH10+'Fuel Switch DE'!AS10+'Fuel Switch DE'!$BG10+'Summary CO2 Savings'!V120)/($N$115-$N$4)</f>
        <v>0</v>
      </c>
      <c r="P120" s="115">
        <f>'Fuel Switch DE'!CA10/($N$115-$N$4)</f>
        <v>0</v>
      </c>
      <c r="Q120" s="115">
        <f>('Fuel Switch DE'!S10+'Fuel Switch DE'!AD10+'Fuel Switch DE'!AO10-'Gas Supply'!AK130)/($N$115-$N$4)</f>
        <v>0</v>
      </c>
      <c r="R120" s="115">
        <f t="shared" si="4"/>
        <v>0</v>
      </c>
      <c r="S120" s="115">
        <f>IF(SUM('N.Gas &amp; H2 demand'!I131:K131)=0,0,IF('Gas Supply'!F130&gt;SUM('N.Gas &amp; H2 demand'!I131:K131),Q120,Q120*'Gas Supply'!F130/SUM('N.Gas &amp; H2 demand'!I131:K131)))</f>
        <v>0</v>
      </c>
      <c r="T120" s="115">
        <f>'Fuel Switch DE'!BY10/($N$115-$N$4)</f>
        <v>0</v>
      </c>
      <c r="U120" s="115">
        <f>'Gas Supply'!E130*'INput Data'!$E$7/($N$115-$N$4)</f>
        <v>0</v>
      </c>
      <c r="V120" s="115">
        <f>IF('Fuel Switch DE'!BM10=0,0,-'Fuel Switch DE'!BM10/($N$115-$N$4))</f>
        <v>0</v>
      </c>
      <c r="X120" s="28" t="s">
        <v>13</v>
      </c>
      <c r="Y120" s="115">
        <f>('Fuel Switch DE'!V47+'Fuel Switch DE'!AG47+'Fuel Switch DE'!AR47+'Fuel Switch DE'!$AZ47+'Summary CO2 Savings'!AG120)/($Y$115-$C$115)</f>
        <v>0</v>
      </c>
      <c r="Z120" s="115">
        <f>('Fuel Switch DE'!W47+'Fuel Switch DE'!AH47+'Fuel Switch DE'!AS47+'Fuel Switch DE'!$AZ47+'Summary CO2 Savings'!AG120)/($Y$115-$C$115)</f>
        <v>0</v>
      </c>
      <c r="AA120" s="115">
        <f>'Fuel Switch DE'!BJ47/($Y$115-$C$115)</f>
        <v>0</v>
      </c>
      <c r="AB120" s="115">
        <f>('Fuel Switch DE'!S47+'Fuel Switch DE'!AD47+'Fuel Switch DE'!AO47-'Gas Supply'!AO130)/($Y$115-$C$115)</f>
        <v>0</v>
      </c>
      <c r="AC120" s="115">
        <f t="shared" si="5"/>
        <v>0</v>
      </c>
      <c r="AD120" s="115">
        <f>IF(SUM('N.Gas &amp; H2 demand'!T131:V131)=0,0,IF('Gas Supply'!L130&gt;SUM('N.Gas &amp; H2 demand'!T131:V131),AB120,AB120*'Gas Supply'!L130/SUM('N.Gas &amp; H2 demand'!T131:V131)))</f>
        <v>0</v>
      </c>
      <c r="AE120" s="115">
        <f>'Fuel Switch DE'!BI47/($Y$115-$C$115)</f>
        <v>0</v>
      </c>
      <c r="AF120" s="115">
        <f>'Gas Supply'!K130*'INput Data'!$E$7/($Y$115-$C$115)</f>
        <v>0</v>
      </c>
      <c r="AG120" s="115">
        <f>IF('Fuel Switch DE'!BC47=0,0,-'Fuel Switch DE'!BC47/($Y$115-$C$115))</f>
        <v>0</v>
      </c>
    </row>
    <row r="121" spans="2:38" x14ac:dyDescent="0.25">
      <c r="B121" s="28" t="s">
        <v>14</v>
      </c>
      <c r="C121" s="115">
        <f>('Fuel Switch DE'!V11+'Fuel Switch DE'!AG11+'Fuel Switch DE'!AR11+'Fuel Switch DE'!$AZ11+'Summary CO2 Savings'!K121)/($C$115-$N$4)</f>
        <v>0</v>
      </c>
      <c r="D121" s="115">
        <f>('Fuel Switch DE'!W11+'Fuel Switch DE'!AH11+'Fuel Switch DE'!AS11+'Fuel Switch DE'!$AZ11+'Summary CO2 Savings'!K121)/($C$115-$N$4)</f>
        <v>0</v>
      </c>
      <c r="E121" s="115">
        <f>'Fuel Switch DE'!BZ11/($C$115-$N$4)</f>
        <v>0</v>
      </c>
      <c r="F121" s="115">
        <f>('Fuel Switch DE'!S11+'Fuel Switch DE'!AD11+'Fuel Switch DE'!AO11-'Gas Supply'!AK131)/($C$115-$N$4)</f>
        <v>0</v>
      </c>
      <c r="G121" s="115">
        <f t="shared" si="3"/>
        <v>0</v>
      </c>
      <c r="H121" s="115">
        <f>IF(SUM('N.Gas &amp; H2 demand'!I132:K132)=0,0,IF('Gas Supply'!F131&gt;SUM('N.Gas &amp; H2 demand'!I132:K132),F121,F121*'Gas Supply'!F131/SUM('N.Gas &amp; H2 demand'!I132:K132)))</f>
        <v>0</v>
      </c>
      <c r="I121" s="115">
        <f>'Fuel Switch DE'!BS11/($C$115-$N$4)</f>
        <v>0</v>
      </c>
      <c r="J121" s="115">
        <f>'Gas Supply'!E131*'INput Data'!$E$7/($C$115-$N$4)</f>
        <v>0</v>
      </c>
      <c r="K121" s="115">
        <f>IF('Fuel Switch DE'!BJ11=0,0,-'Fuel Switch DE'!BJ11/($C$115-$N$4))</f>
        <v>0</v>
      </c>
      <c r="M121" s="28" t="s">
        <v>14</v>
      </c>
      <c r="N121" s="115">
        <f>('Fuel Switch DE'!V11+'Fuel Switch DE'!AG11+'Fuel Switch DE'!AR11+'Fuel Switch DE'!$BG11+'Summary CO2 Savings'!V121)/($N$115-$N$4)</f>
        <v>0</v>
      </c>
      <c r="O121" s="115">
        <f>('Fuel Switch DE'!W11+'Fuel Switch DE'!AH11+'Fuel Switch DE'!AS11+'Fuel Switch DE'!$BG11+'Summary CO2 Savings'!V121)/($N$115-$N$4)</f>
        <v>0</v>
      </c>
      <c r="P121" s="115">
        <f>'Fuel Switch DE'!CA11/($N$115-$N$4)</f>
        <v>0</v>
      </c>
      <c r="Q121" s="115">
        <f>('Fuel Switch DE'!S11+'Fuel Switch DE'!AD11+'Fuel Switch DE'!AO11-'Gas Supply'!AK131)/($N$115-$N$4)</f>
        <v>0</v>
      </c>
      <c r="R121" s="115">
        <f t="shared" si="4"/>
        <v>0</v>
      </c>
      <c r="S121" s="115">
        <f>IF(SUM('N.Gas &amp; H2 demand'!I132:K132)=0,0,IF('Gas Supply'!F131&gt;SUM('N.Gas &amp; H2 demand'!I132:K132),Q121,Q121*'Gas Supply'!F131/SUM('N.Gas &amp; H2 demand'!I132:K132)))</f>
        <v>0</v>
      </c>
      <c r="T121" s="115">
        <f>'Fuel Switch DE'!BY11/($N$115-$N$4)</f>
        <v>0</v>
      </c>
      <c r="U121" s="115">
        <f>'Gas Supply'!E131*'INput Data'!$E$7/($N$115-$N$4)</f>
        <v>0</v>
      </c>
      <c r="V121" s="115">
        <f>IF('Fuel Switch DE'!BM11=0,0,-'Fuel Switch DE'!BM11/($N$115-$N$4))</f>
        <v>0</v>
      </c>
      <c r="X121" s="28" t="s">
        <v>14</v>
      </c>
      <c r="Y121" s="115">
        <f>('Fuel Switch DE'!V48+'Fuel Switch DE'!AG48+'Fuel Switch DE'!AR48+'Fuel Switch DE'!$AZ48+'Summary CO2 Savings'!AG121)/($Y$115-$C$115)</f>
        <v>0</v>
      </c>
      <c r="Z121" s="115">
        <f>('Fuel Switch DE'!W48+'Fuel Switch DE'!AH48+'Fuel Switch DE'!AS48+'Fuel Switch DE'!$AZ48+'Summary CO2 Savings'!AG121)/($Y$115-$C$115)</f>
        <v>0</v>
      </c>
      <c r="AA121" s="115">
        <f>'Fuel Switch DE'!BJ48/($Y$115-$C$115)</f>
        <v>0</v>
      </c>
      <c r="AB121" s="115">
        <f>('Fuel Switch DE'!S48+'Fuel Switch DE'!AD48+'Fuel Switch DE'!AO48-'Gas Supply'!AO131)/($Y$115-$C$115)</f>
        <v>0</v>
      </c>
      <c r="AC121" s="115">
        <f t="shared" si="5"/>
        <v>0</v>
      </c>
      <c r="AD121" s="115">
        <f>IF(SUM('N.Gas &amp; H2 demand'!T132:V132)=0,0,IF('Gas Supply'!L131&gt;SUM('N.Gas &amp; H2 demand'!T132:V132),AB121,AB121*'Gas Supply'!L131/SUM('N.Gas &amp; H2 demand'!T132:V132)))</f>
        <v>0</v>
      </c>
      <c r="AE121" s="115">
        <f>'Fuel Switch DE'!BI48/($Y$115-$C$115)</f>
        <v>0</v>
      </c>
      <c r="AF121" s="115">
        <f>'Gas Supply'!K131*'INput Data'!$E$7/($Y$115-$C$115)</f>
        <v>0</v>
      </c>
      <c r="AG121" s="115">
        <f>IF('Fuel Switch DE'!BC48=0,0,-'Fuel Switch DE'!BC48/($Y$115-$C$115))</f>
        <v>0</v>
      </c>
    </row>
    <row r="122" spans="2:38" x14ac:dyDescent="0.25">
      <c r="B122" s="28" t="s">
        <v>15</v>
      </c>
      <c r="C122" s="115">
        <f>('Fuel Switch DE'!V12+'Fuel Switch DE'!AG12+'Fuel Switch DE'!AR12+'Fuel Switch DE'!$AZ12+'Summary CO2 Savings'!K122)/($C$115-$N$4)</f>
        <v>0</v>
      </c>
      <c r="D122" s="115">
        <f>('Fuel Switch DE'!W12+'Fuel Switch DE'!AH12+'Fuel Switch DE'!AS12+'Fuel Switch DE'!$AZ12+'Summary CO2 Savings'!K122)/($C$115-$N$4)</f>
        <v>0</v>
      </c>
      <c r="E122" s="115">
        <f>'Fuel Switch DE'!BZ12/($C$115-$N$4)</f>
        <v>0</v>
      </c>
      <c r="F122" s="115">
        <f>('Fuel Switch DE'!S12+'Fuel Switch DE'!AD12+'Fuel Switch DE'!AO12-'Gas Supply'!AK132)/($C$115-$N$4)</f>
        <v>422249.31981872144</v>
      </c>
      <c r="G122" s="115">
        <f t="shared" si="3"/>
        <v>326217.08262504457</v>
      </c>
      <c r="H122" s="115">
        <f>IF(SUM('N.Gas &amp; H2 demand'!I133:K133)=0,0,IF('Gas Supply'!F132&gt;SUM('N.Gas &amp; H2 demand'!I133:K133),F122,F122*'Gas Supply'!F132/SUM('N.Gas &amp; H2 demand'!I133:K133)))</f>
        <v>96032.237193676861</v>
      </c>
      <c r="I122" s="115">
        <f>'Fuel Switch DE'!BS12/($C$115-$N$4)</f>
        <v>139119.21868482945</v>
      </c>
      <c r="J122" s="115">
        <f>'Gas Supply'!E132*'INput Data'!$E$7/($C$115-$N$4)</f>
        <v>25785.334295525041</v>
      </c>
      <c r="K122" s="115">
        <f>IF('Fuel Switch DE'!BJ12=0,0,-'Fuel Switch DE'!BJ12/($C$115-$N$4))</f>
        <v>0</v>
      </c>
      <c r="M122" s="28" t="s">
        <v>15</v>
      </c>
      <c r="N122" s="115">
        <f>('Fuel Switch DE'!V12+'Fuel Switch DE'!AG12+'Fuel Switch DE'!AR12+'Fuel Switch DE'!$BG12+'Summary CO2 Savings'!V122)/($N$115-$N$4)</f>
        <v>44067.623869218762</v>
      </c>
      <c r="O122" s="115">
        <f>('Fuel Switch DE'!W12+'Fuel Switch DE'!AH12+'Fuel Switch DE'!AS12+'Fuel Switch DE'!$BG12+'Summary CO2 Savings'!V122)/($N$115-$N$4)</f>
        <v>44067.623869218762</v>
      </c>
      <c r="P122" s="115">
        <f>'Fuel Switch DE'!CA12/($N$115-$N$4)</f>
        <v>1420.4714329333558</v>
      </c>
      <c r="Q122" s="115">
        <f>('Fuel Switch DE'!S12+'Fuel Switch DE'!AD12+'Fuel Switch DE'!AO12-'Gas Supply'!AK132)/($N$115-$N$4)</f>
        <v>422249.31981872144</v>
      </c>
      <c r="R122" s="115">
        <f t="shared" si="4"/>
        <v>326217.08262504457</v>
      </c>
      <c r="S122" s="115">
        <f>IF(SUM('N.Gas &amp; H2 demand'!I133:K133)=0,0,IF('Gas Supply'!F132&gt;SUM('N.Gas &amp; H2 demand'!I133:K133),Q122,Q122*'Gas Supply'!F132/SUM('N.Gas &amp; H2 demand'!I133:K133)))</f>
        <v>96032.237193676861</v>
      </c>
      <c r="T122" s="115">
        <f>'Fuel Switch DE'!BY12/($N$115-$N$4)</f>
        <v>183186.84255404823</v>
      </c>
      <c r="U122" s="115">
        <f>'Gas Supply'!E132*'INput Data'!$E$7/($N$115-$N$4)</f>
        <v>25785.334295525041</v>
      </c>
      <c r="V122" s="115">
        <f>IF('Fuel Switch DE'!BM12=0,0,-'Fuel Switch DE'!BM12/($N$115-$N$4))</f>
        <v>0</v>
      </c>
      <c r="X122" s="28" t="s">
        <v>15</v>
      </c>
      <c r="Y122" s="115">
        <f>('Fuel Switch DE'!V49+'Fuel Switch DE'!AG49+'Fuel Switch DE'!AR49+'Fuel Switch DE'!$AZ49+'Summary CO2 Savings'!AG122)/($Y$115-$C$115)</f>
        <v>40699.079136690634</v>
      </c>
      <c r="Z122" s="115">
        <f>('Fuel Switch DE'!W49+'Fuel Switch DE'!AH49+'Fuel Switch DE'!AS49+'Fuel Switch DE'!$AZ49+'Summary CO2 Savings'!AG122)/($Y$115-$C$115)</f>
        <v>40699.079136690634</v>
      </c>
      <c r="AA122" s="115">
        <f>'Fuel Switch DE'!BJ49/($Y$115-$C$115)</f>
        <v>1889.6933711226557</v>
      </c>
      <c r="AB122" s="115">
        <f>('Fuel Switch DE'!S49+'Fuel Switch DE'!AD49+'Fuel Switch DE'!AO49-'Gas Supply'!AO132)/($Y$115-$C$115)</f>
        <v>476727.1766753624</v>
      </c>
      <c r="AC122" s="115">
        <f t="shared" si="5"/>
        <v>369962.14495519619</v>
      </c>
      <c r="AD122" s="115">
        <f>IF(SUM('N.Gas &amp; H2 demand'!T133:V133)=0,0,IF('Gas Supply'!L132&gt;SUM('N.Gas &amp; H2 demand'!T133:V133),AB122,AB122*'Gas Supply'!L132/SUM('N.Gas &amp; H2 demand'!T133:V133)))</f>
        <v>106765.03172016623</v>
      </c>
      <c r="AE122" s="115">
        <f>'Fuel Switch DE'!BI49/($Y$115-$C$115)</f>
        <v>210733.67975148215</v>
      </c>
      <c r="AF122" s="115">
        <f>'Gas Supply'!K132*'INput Data'!$E$7/($Y$115-$C$115)</f>
        <v>81790.900053043573</v>
      </c>
      <c r="AG122" s="115">
        <f>IF('Fuel Switch DE'!BC49=0,0,-'Fuel Switch DE'!BC49/($Y$115-$C$115))</f>
        <v>0</v>
      </c>
    </row>
    <row r="123" spans="2:38" x14ac:dyDescent="0.25">
      <c r="B123" s="28" t="s">
        <v>16</v>
      </c>
      <c r="C123" s="115">
        <f>('Fuel Switch DE'!V13+'Fuel Switch DE'!AG13+'Fuel Switch DE'!AR13+'Fuel Switch DE'!$AZ13+'Summary CO2 Savings'!K123)/($C$115-$N$4)</f>
        <v>720577.77663967968</v>
      </c>
      <c r="D123" s="115">
        <f>('Fuel Switch DE'!W13+'Fuel Switch DE'!AH13+'Fuel Switch DE'!AS13+'Fuel Switch DE'!$AZ13+'Summary CO2 Savings'!K123)/($C$115-$N$4)</f>
        <v>720577.77663967968</v>
      </c>
      <c r="E123" s="115">
        <f>'Fuel Switch DE'!BZ13/($C$115-$N$4)</f>
        <v>18359.54595443682</v>
      </c>
      <c r="F123" s="115">
        <f>('Fuel Switch DE'!S13+'Fuel Switch DE'!AD13+'Fuel Switch DE'!AO13-'Gas Supply'!AK133)/($C$115-$N$4)</f>
        <v>3527900.0577033898</v>
      </c>
      <c r="G123" s="115">
        <f t="shared" si="3"/>
        <v>2764359.6581972595</v>
      </c>
      <c r="H123" s="115">
        <f>IF(SUM('N.Gas &amp; H2 demand'!I134:K134)=0,0,IF('Gas Supply'!F133&gt;SUM('N.Gas &amp; H2 demand'!I134:K134),F123,F123*'Gas Supply'!F133/SUM('N.Gas &amp; H2 demand'!I134:K134)))</f>
        <v>763540.39950613026</v>
      </c>
      <c r="I123" s="115">
        <f>'Fuel Switch DE'!BS13/($C$115-$N$4)</f>
        <v>1209880.5224554255</v>
      </c>
      <c r="J123" s="115">
        <f>'Gas Supply'!E133*'INput Data'!$E$7/($C$115-$N$4)</f>
        <v>210007.64763690933</v>
      </c>
      <c r="K123" s="115">
        <f>IF('Fuel Switch DE'!BJ13=0,0,-'Fuel Switch DE'!BJ13/($C$115-$N$4))</f>
        <v>0</v>
      </c>
      <c r="M123" s="28" t="s">
        <v>16</v>
      </c>
      <c r="N123" s="115">
        <f>('Fuel Switch DE'!V13+'Fuel Switch DE'!AG13+'Fuel Switch DE'!AR13+'Fuel Switch DE'!$BG13+'Summary CO2 Savings'!V123)/($N$115-$N$4)</f>
        <v>2053976.4093329515</v>
      </c>
      <c r="O123" s="115">
        <f>('Fuel Switch DE'!W13+'Fuel Switch DE'!AH13+'Fuel Switch DE'!AS13+'Fuel Switch DE'!$BG13+'Summary CO2 Savings'!V123)/($N$115-$N$4)</f>
        <v>2053976.4093329515</v>
      </c>
      <c r="P123" s="115">
        <f>'Fuel Switch DE'!CA13/($N$115-$N$4)</f>
        <v>52333.107540914549</v>
      </c>
      <c r="Q123" s="115">
        <f>('Fuel Switch DE'!S13+'Fuel Switch DE'!AD13+'Fuel Switch DE'!AO13-'Gas Supply'!AK133)/($N$115-$N$4)</f>
        <v>3527900.0577033898</v>
      </c>
      <c r="R123" s="115">
        <f t="shared" si="4"/>
        <v>2764359.6581972595</v>
      </c>
      <c r="S123" s="115">
        <f>IF(SUM('N.Gas &amp; H2 demand'!I134:K134)=0,0,IF('Gas Supply'!F133&gt;SUM('N.Gas &amp; H2 demand'!I134:K134),Q123,Q123*'Gas Supply'!F133/SUM('N.Gas &amp; H2 demand'!I134:K134)))</f>
        <v>763540.39950613026</v>
      </c>
      <c r="T123" s="115">
        <f>'Fuel Switch DE'!BY13/($N$115-$N$4)</f>
        <v>1340076.4222819216</v>
      </c>
      <c r="U123" s="115">
        <f>'Gas Supply'!E133*'INput Data'!$E$7/($N$115-$N$4)</f>
        <v>210007.64763690933</v>
      </c>
      <c r="V123" s="115">
        <f>IF('Fuel Switch DE'!BM13=0,0,-'Fuel Switch DE'!BM13/($N$115-$N$4))</f>
        <v>0</v>
      </c>
      <c r="X123" s="28" t="s">
        <v>16</v>
      </c>
      <c r="Y123" s="115">
        <f>('Fuel Switch DE'!V50+'Fuel Switch DE'!AG50+'Fuel Switch DE'!AR50+'Fuel Switch DE'!$AZ50+'Summary CO2 Savings'!AG123)/($Y$115-$C$115)</f>
        <v>68159.424460431648</v>
      </c>
      <c r="Z123" s="115">
        <f>('Fuel Switch DE'!W50+'Fuel Switch DE'!AH50+'Fuel Switch DE'!AS50+'Fuel Switch DE'!$AZ50+'Summary CO2 Savings'!AG123)/($Y$115-$C$115)</f>
        <v>68159.424460431648</v>
      </c>
      <c r="AA123" s="115">
        <f>'Fuel Switch DE'!BJ50/($Y$115-$C$115)</f>
        <v>0</v>
      </c>
      <c r="AB123" s="115">
        <f>('Fuel Switch DE'!S50+'Fuel Switch DE'!AD50+'Fuel Switch DE'!AO50-'Gas Supply'!AO133)/($Y$115-$C$115)</f>
        <v>3700131.4269546121</v>
      </c>
      <c r="AC123" s="115">
        <f t="shared" si="5"/>
        <v>2832657.2862750869</v>
      </c>
      <c r="AD123" s="115">
        <f>IF(SUM('N.Gas &amp; H2 demand'!T134:V134)=0,0,IF('Gas Supply'!L133&gt;SUM('N.Gas &amp; H2 demand'!T134:V134),AB123,AB123*'Gas Supply'!L133/SUM('N.Gas &amp; H2 demand'!T134:V134)))</f>
        <v>867474.14067952498</v>
      </c>
      <c r="AE123" s="115">
        <f>'Fuel Switch DE'!BI50/($Y$115-$C$115)</f>
        <v>1068026.4015582982</v>
      </c>
      <c r="AF123" s="115">
        <f>'Gas Supply'!K133*'INput Data'!$E$7/($Y$115-$C$115)</f>
        <v>629320.4225604391</v>
      </c>
      <c r="AG123" s="115">
        <f>IF('Fuel Switch DE'!BC50=0,0,-'Fuel Switch DE'!BC50/($Y$115-$C$115))</f>
        <v>0</v>
      </c>
    </row>
    <row r="124" spans="2:38" x14ac:dyDescent="0.25">
      <c r="B124" s="28" t="s">
        <v>17</v>
      </c>
      <c r="C124" s="115">
        <f>('Fuel Switch DE'!V14+'Fuel Switch DE'!AG14+'Fuel Switch DE'!AR14+'Fuel Switch DE'!$AZ14+'Summary CO2 Savings'!K124)/($C$115-$N$4)</f>
        <v>103389.58733812947</v>
      </c>
      <c r="D124" s="115">
        <f>('Fuel Switch DE'!W14+'Fuel Switch DE'!AH14+'Fuel Switch DE'!AS14+'Fuel Switch DE'!$AZ14+'Summary CO2 Savings'!K124)/($C$115-$N$4)</f>
        <v>94420.151726618671</v>
      </c>
      <c r="E124" s="115">
        <f>'Fuel Switch DE'!BZ14/($C$115-$N$4)</f>
        <v>84434.585079401993</v>
      </c>
      <c r="F124" s="115">
        <f>('Fuel Switch DE'!S14+'Fuel Switch DE'!AD14+'Fuel Switch DE'!AO14-'Gas Supply'!AK134)/($C$115-$N$4)</f>
        <v>33666.975709361301</v>
      </c>
      <c r="G124" s="115">
        <f t="shared" si="3"/>
        <v>0</v>
      </c>
      <c r="H124" s="115">
        <f>IF(SUM('N.Gas &amp; H2 demand'!I135:K135)=0,0,IF('Gas Supply'!F134&gt;SUM('N.Gas &amp; H2 demand'!I135:K135),F124,F124*'Gas Supply'!F134/SUM('N.Gas &amp; H2 demand'!I135:K135)))</f>
        <v>33666.975709361301</v>
      </c>
      <c r="I124" s="115">
        <f>'Fuel Switch DE'!BS14/($C$115-$N$4)</f>
        <v>347194.54253705032</v>
      </c>
      <c r="J124" s="115">
        <f>'Gas Supply'!E134*'INput Data'!$E$7/($C$115-$N$4)</f>
        <v>105470.88829536713</v>
      </c>
      <c r="K124" s="115">
        <f>IF('Fuel Switch DE'!BJ14=0,0,-'Fuel Switch DE'!BJ14/($C$115-$N$4))</f>
        <v>0</v>
      </c>
      <c r="M124" s="28" t="s">
        <v>17</v>
      </c>
      <c r="N124" s="115">
        <f>('Fuel Switch DE'!V14+'Fuel Switch DE'!AG14+'Fuel Switch DE'!AR14+'Fuel Switch DE'!$BG14+'Summary CO2 Savings'!V124)/($N$115-$N$4)</f>
        <v>103389.58733812947</v>
      </c>
      <c r="O124" s="115">
        <f>('Fuel Switch DE'!W14+'Fuel Switch DE'!AH14+'Fuel Switch DE'!AS14+'Fuel Switch DE'!$BG14+'Summary CO2 Savings'!V124)/($N$115-$N$4)</f>
        <v>94420.151726618671</v>
      </c>
      <c r="P124" s="115">
        <f>'Fuel Switch DE'!CA14/($N$115-$N$4)</f>
        <v>84434.585079401993</v>
      </c>
      <c r="Q124" s="115">
        <f>('Fuel Switch DE'!S14+'Fuel Switch DE'!AD14+'Fuel Switch DE'!AO14-'Gas Supply'!AK134)/($N$115-$N$4)</f>
        <v>33666.975709361301</v>
      </c>
      <c r="R124" s="115">
        <f t="shared" si="4"/>
        <v>0</v>
      </c>
      <c r="S124" s="115">
        <f>IF(SUM('N.Gas &amp; H2 demand'!I135:K135)=0,0,IF('Gas Supply'!F134&gt;SUM('N.Gas &amp; H2 demand'!I135:K135),Q124,Q124*'Gas Supply'!F134/SUM('N.Gas &amp; H2 demand'!I135:K135)))</f>
        <v>33666.975709361301</v>
      </c>
      <c r="T124" s="115">
        <f>'Fuel Switch DE'!BY14/($N$115-$N$4)</f>
        <v>347194.54253705032</v>
      </c>
      <c r="U124" s="115">
        <f>'Gas Supply'!E134*'INput Data'!$E$7/($N$115-$N$4)</f>
        <v>105470.88829536713</v>
      </c>
      <c r="V124" s="115">
        <f>IF('Fuel Switch DE'!BM14=0,0,-'Fuel Switch DE'!BM14/($N$115-$N$4))</f>
        <v>0</v>
      </c>
      <c r="X124" s="28" t="s">
        <v>17</v>
      </c>
      <c r="Y124" s="115">
        <f>('Fuel Switch DE'!V51+'Fuel Switch DE'!AG51+'Fuel Switch DE'!AR51+'Fuel Switch DE'!$AZ51+'Summary CO2 Savings'!AG124)/($Y$115-$C$115)</f>
        <v>14647.194244604316</v>
      </c>
      <c r="Z124" s="115">
        <f>('Fuel Switch DE'!W51+'Fuel Switch DE'!AH51+'Fuel Switch DE'!AS51+'Fuel Switch DE'!$AZ51+'Summary CO2 Savings'!AG124)/($Y$115-$C$115)</f>
        <v>14647.194244604316</v>
      </c>
      <c r="AA124" s="115">
        <f>'Fuel Switch DE'!BJ51/($Y$115-$C$115)</f>
        <v>4993.281884560226</v>
      </c>
      <c r="AB124" s="115">
        <f>('Fuel Switch DE'!S51+'Fuel Switch DE'!AD51+'Fuel Switch DE'!AO51-'Gas Supply'!AO134)/($Y$115-$C$115)</f>
        <v>29351.415592148871</v>
      </c>
      <c r="AC124" s="115">
        <f t="shared" si="5"/>
        <v>0</v>
      </c>
      <c r="AD124" s="115">
        <f>IF(SUM('N.Gas &amp; H2 demand'!T135:V135)=0,0,IF('Gas Supply'!L134&gt;SUM('N.Gas &amp; H2 demand'!T135:V135),AB124,AB124*'Gas Supply'!L134/SUM('N.Gas &amp; H2 demand'!T135:V135)))</f>
        <v>29351.415592148871</v>
      </c>
      <c r="AE124" s="115">
        <f>'Fuel Switch DE'!BI51/($Y$115-$C$115)</f>
        <v>146368.56186695187</v>
      </c>
      <c r="AF124" s="115">
        <f>'Gas Supply'!K134*'INput Data'!$E$7/($Y$115-$C$115)</f>
        <v>343773.33961509384</v>
      </c>
      <c r="AG124" s="115">
        <f>IF('Fuel Switch DE'!BC51=0,0,-'Fuel Switch DE'!BC51/($Y$115-$C$115))</f>
        <v>0</v>
      </c>
    </row>
    <row r="125" spans="2:38" x14ac:dyDescent="0.25">
      <c r="B125" s="28" t="s">
        <v>18</v>
      </c>
      <c r="C125" s="115">
        <f>('Fuel Switch DE'!V15+'Fuel Switch DE'!AG15+'Fuel Switch DE'!AR15+'Fuel Switch DE'!$AZ15+'Summary CO2 Savings'!K125)/($C$115-$N$4)</f>
        <v>5335.741870503598</v>
      </c>
      <c r="D125" s="115">
        <f>('Fuel Switch DE'!W15+'Fuel Switch DE'!AH15+'Fuel Switch DE'!AS15+'Fuel Switch DE'!$AZ15+'Summary CO2 Savings'!K125)/($C$115-$N$4)</f>
        <v>5335.741870503598</v>
      </c>
      <c r="E125" s="115">
        <f>'Fuel Switch DE'!BZ15/($C$115-$N$4)</f>
        <v>0</v>
      </c>
      <c r="F125" s="115">
        <f>('Fuel Switch DE'!S15+'Fuel Switch DE'!AD15+'Fuel Switch DE'!AO15-'Gas Supply'!AK135)/($C$115-$N$4)</f>
        <v>29213.245873889122</v>
      </c>
      <c r="G125" s="115">
        <f t="shared" si="3"/>
        <v>0</v>
      </c>
      <c r="H125" s="115">
        <f>IF(SUM('N.Gas &amp; H2 demand'!I136:K136)=0,0,IF('Gas Supply'!F135&gt;SUM('N.Gas &amp; H2 demand'!I136:K136),F125,F125*'Gas Supply'!F135/SUM('N.Gas &amp; H2 demand'!I136:K136)))</f>
        <v>29213.245873889122</v>
      </c>
      <c r="I125" s="115">
        <f>'Fuel Switch DE'!BS15/($C$115-$N$4)</f>
        <v>43492.625230117803</v>
      </c>
      <c r="J125" s="115">
        <f>'Gas Supply'!E135*'INput Data'!$E$7/($C$115-$N$4)</f>
        <v>63269.539657228997</v>
      </c>
      <c r="K125" s="115">
        <f>IF('Fuel Switch DE'!BJ15=0,0,-'Fuel Switch DE'!BJ15/($C$115-$N$4))</f>
        <v>0</v>
      </c>
      <c r="M125" s="28" t="s">
        <v>18</v>
      </c>
      <c r="N125" s="115">
        <f>('Fuel Switch DE'!V15+'Fuel Switch DE'!AG15+'Fuel Switch DE'!AR15+'Fuel Switch DE'!$BG15+'Summary CO2 Savings'!V125)/($N$115-$N$4)</f>
        <v>5335.741870503598</v>
      </c>
      <c r="O125" s="115">
        <f>('Fuel Switch DE'!W15+'Fuel Switch DE'!AH15+'Fuel Switch DE'!AS15+'Fuel Switch DE'!$BG15+'Summary CO2 Savings'!V125)/($N$115-$N$4)</f>
        <v>5335.741870503598</v>
      </c>
      <c r="P125" s="115">
        <f>'Fuel Switch DE'!CA15/($N$115-$N$4)</f>
        <v>0</v>
      </c>
      <c r="Q125" s="115">
        <f>('Fuel Switch DE'!S15+'Fuel Switch DE'!AD15+'Fuel Switch DE'!AO15-'Gas Supply'!AK135)/($N$115-$N$4)</f>
        <v>29213.245873889122</v>
      </c>
      <c r="R125" s="115">
        <f t="shared" si="4"/>
        <v>0</v>
      </c>
      <c r="S125" s="115">
        <f>IF(SUM('N.Gas &amp; H2 demand'!I136:K136)=0,0,IF('Gas Supply'!F135&gt;SUM('N.Gas &amp; H2 demand'!I136:K136),Q125,Q125*'Gas Supply'!F135/SUM('N.Gas &amp; H2 demand'!I136:K136)))</f>
        <v>29213.245873889122</v>
      </c>
      <c r="T125" s="115">
        <f>'Fuel Switch DE'!BY15/($N$115-$N$4)</f>
        <v>43492.625230117803</v>
      </c>
      <c r="U125" s="115">
        <f>'Gas Supply'!E135*'INput Data'!$E$7/($N$115-$N$4)</f>
        <v>63269.539657228997</v>
      </c>
      <c r="V125" s="115">
        <f>IF('Fuel Switch DE'!BM15=0,0,-'Fuel Switch DE'!BM15/($N$115-$N$4))</f>
        <v>0</v>
      </c>
      <c r="X125" s="28" t="s">
        <v>18</v>
      </c>
      <c r="Y125" s="115">
        <f>('Fuel Switch DE'!V52+'Fuel Switch DE'!AG52+'Fuel Switch DE'!AR52+'Fuel Switch DE'!$AZ52+'Summary CO2 Savings'!AG125)/($Y$115-$C$115)</f>
        <v>2582.4196279340126</v>
      </c>
      <c r="Z125" s="115">
        <f>('Fuel Switch DE'!W52+'Fuel Switch DE'!AH52+'Fuel Switch DE'!AS52+'Fuel Switch DE'!$AZ52+'Summary CO2 Savings'!AG125)/($Y$115-$C$115)</f>
        <v>2582.4196279340126</v>
      </c>
      <c r="AA125" s="115">
        <f>'Fuel Switch DE'!BJ52/($Y$115-$C$115)</f>
        <v>0</v>
      </c>
      <c r="AB125" s="115">
        <f>('Fuel Switch DE'!S52+'Fuel Switch DE'!AD52+'Fuel Switch DE'!AO52-'Gas Supply'!AO135)/($Y$115-$C$115)</f>
        <v>37626.731342198953</v>
      </c>
      <c r="AC125" s="115">
        <f t="shared" si="5"/>
        <v>0</v>
      </c>
      <c r="AD125" s="115">
        <f>IF(SUM('N.Gas &amp; H2 demand'!T136:V136)=0,0,IF('Gas Supply'!L135&gt;SUM('N.Gas &amp; H2 demand'!T136:V136),AB125,AB125*'Gas Supply'!L135/SUM('N.Gas &amp; H2 demand'!T136:V136)))</f>
        <v>37626.731342198953</v>
      </c>
      <c r="AE125" s="115">
        <f>'Fuel Switch DE'!BI52/($Y$115-$C$115)</f>
        <v>49218.610400795806</v>
      </c>
      <c r="AF125" s="115">
        <f>'Gas Supply'!K135*'INput Data'!$E$7/($Y$115-$C$115)</f>
        <v>206010.31345480698</v>
      </c>
      <c r="AG125" s="115">
        <f>IF('Fuel Switch DE'!BC52=0,0,-'Fuel Switch DE'!BC52/($Y$115-$C$115))</f>
        <v>0</v>
      </c>
    </row>
    <row r="126" spans="2:38" x14ac:dyDescent="0.25">
      <c r="B126" s="28" t="s">
        <v>19</v>
      </c>
      <c r="C126" s="115">
        <f>('Fuel Switch DE'!V16+'Fuel Switch DE'!AG16+'Fuel Switch DE'!AR16+'Fuel Switch DE'!$AZ16+'Summary CO2 Savings'!K126)/($C$115-$N$4)</f>
        <v>300771.72805755399</v>
      </c>
      <c r="D126" s="115">
        <f>('Fuel Switch DE'!W16+'Fuel Switch DE'!AH16+'Fuel Switch DE'!AS16+'Fuel Switch DE'!$AZ16+'Summary CO2 Savings'!K126)/($C$115-$N$4)</f>
        <v>-504545.86589928082</v>
      </c>
      <c r="E126" s="115">
        <f>'Fuel Switch DE'!BZ16/($C$115-$N$4)</f>
        <v>1007.4536684554396</v>
      </c>
      <c r="F126" s="115">
        <f>('Fuel Switch DE'!S16+'Fuel Switch DE'!AD16+'Fuel Switch DE'!AO16-'Gas Supply'!AK136)/($C$115-$N$4)</f>
        <v>862974.67326070555</v>
      </c>
      <c r="G126" s="115">
        <f t="shared" si="3"/>
        <v>513794.62035562622</v>
      </c>
      <c r="H126" s="115">
        <f>IF(SUM('N.Gas &amp; H2 demand'!I137:K137)=0,0,IF('Gas Supply'!F136&gt;SUM('N.Gas &amp; H2 demand'!I137:K137),F126,F126*'Gas Supply'!F136/SUM('N.Gas &amp; H2 demand'!I137:K137)))</f>
        <v>349180.05290507933</v>
      </c>
      <c r="I126" s="115">
        <f>'Fuel Switch DE'!BS16/($C$115-$N$4)</f>
        <v>849225.32374100736</v>
      </c>
      <c r="J126" s="115">
        <f>'Gas Supply'!E136*'INput Data'!$E$7/($C$115-$N$4)</f>
        <v>117592.68184092296</v>
      </c>
      <c r="K126" s="115">
        <f>IF('Fuel Switch DE'!BJ16=0,0,-'Fuel Switch DE'!BJ16/($C$115-$N$4))</f>
        <v>0</v>
      </c>
      <c r="M126" s="28" t="s">
        <v>19</v>
      </c>
      <c r="N126" s="115">
        <f>('Fuel Switch DE'!V16+'Fuel Switch DE'!AG16+'Fuel Switch DE'!AR16+'Fuel Switch DE'!$BG16+'Summary CO2 Savings'!V126)/($N$115-$N$4)</f>
        <v>300771.72805755399</v>
      </c>
      <c r="O126" s="115">
        <f>('Fuel Switch DE'!W16+'Fuel Switch DE'!AH16+'Fuel Switch DE'!AS16+'Fuel Switch DE'!$BG16+'Summary CO2 Savings'!V126)/($N$115-$N$4)</f>
        <v>-504545.86589928082</v>
      </c>
      <c r="P126" s="115">
        <f>'Fuel Switch DE'!CA16/($N$115-$N$4)</f>
        <v>1007.4536684554396</v>
      </c>
      <c r="Q126" s="115">
        <f>('Fuel Switch DE'!S16+'Fuel Switch DE'!AD16+'Fuel Switch DE'!AO16-'Gas Supply'!AK136)/($N$115-$N$4)</f>
        <v>862974.67326070555</v>
      </c>
      <c r="R126" s="115">
        <f t="shared" si="4"/>
        <v>513794.62035562622</v>
      </c>
      <c r="S126" s="115">
        <f>IF(SUM('N.Gas &amp; H2 demand'!I137:K137)=0,0,IF('Gas Supply'!F136&gt;SUM('N.Gas &amp; H2 demand'!I137:K137),Q126,Q126*'Gas Supply'!F136/SUM('N.Gas &amp; H2 demand'!I137:K137)))</f>
        <v>349180.05290507933</v>
      </c>
      <c r="T126" s="115">
        <f>'Fuel Switch DE'!BY16/($N$115-$N$4)</f>
        <v>849225.32374100736</v>
      </c>
      <c r="U126" s="115">
        <f>'Gas Supply'!E136*'INput Data'!$E$7/($N$115-$N$4)</f>
        <v>117592.68184092296</v>
      </c>
      <c r="V126" s="115">
        <f>IF('Fuel Switch DE'!BM16=0,0,-'Fuel Switch DE'!BM16/($N$115-$N$4))</f>
        <v>0</v>
      </c>
      <c r="X126" s="28" t="s">
        <v>19</v>
      </c>
      <c r="Y126" s="115">
        <f>('Fuel Switch DE'!V53+'Fuel Switch DE'!AG53+'Fuel Switch DE'!AR53+'Fuel Switch DE'!$AZ53+'Summary CO2 Savings'!AG126)/($Y$115-$C$115)</f>
        <v>40711.654676258993</v>
      </c>
      <c r="Z126" s="115">
        <f>('Fuel Switch DE'!W53+'Fuel Switch DE'!AH53+'Fuel Switch DE'!AS53+'Fuel Switch DE'!$AZ53+'Summary CO2 Savings'!AG126)/($Y$115-$C$115)</f>
        <v>40711.654676258993</v>
      </c>
      <c r="AA126" s="115">
        <f>'Fuel Switch DE'!BJ53/($Y$115-$C$115)</f>
        <v>224.07879567659219</v>
      </c>
      <c r="AB126" s="115">
        <f>('Fuel Switch DE'!S53+'Fuel Switch DE'!AD53+'Fuel Switch DE'!AO53-'Gas Supply'!AO136)/($Y$115-$C$115)</f>
        <v>547162.46217623726</v>
      </c>
      <c r="AC126" s="115">
        <f t="shared" si="5"/>
        <v>242948.32467876934</v>
      </c>
      <c r="AD126" s="115">
        <f>IF(SUM('N.Gas &amp; H2 demand'!T137:V137)=0,0,IF('Gas Supply'!L136&gt;SUM('N.Gas &amp; H2 demand'!T137:V137),AB126,AB126*'Gas Supply'!L136/SUM('N.Gas &amp; H2 demand'!T137:V137)))</f>
        <v>304214.13749746792</v>
      </c>
      <c r="AE126" s="115">
        <f>'Fuel Switch DE'!BI53/($Y$115-$C$115)</f>
        <v>818106.18705035967</v>
      </c>
      <c r="AF126" s="115">
        <f>'Gas Supply'!K136*'INput Data'!$E$7/($Y$115-$C$115)</f>
        <v>397433.01676175732</v>
      </c>
      <c r="AG126" s="115">
        <f>IF('Fuel Switch DE'!BC53=0,0,-'Fuel Switch DE'!BC53/($Y$115-$C$115))</f>
        <v>0</v>
      </c>
    </row>
    <row r="127" spans="2:38" x14ac:dyDescent="0.25">
      <c r="B127" s="28" t="s">
        <v>20</v>
      </c>
      <c r="C127" s="115">
        <f>('Fuel Switch DE'!V17+'Fuel Switch DE'!AG17+'Fuel Switch DE'!AR17+'Fuel Switch DE'!$AZ17+'Summary CO2 Savings'!K127)/($C$115-$N$4)</f>
        <v>155504.33669064744</v>
      </c>
      <c r="D127" s="115">
        <f>('Fuel Switch DE'!W17+'Fuel Switch DE'!AH17+'Fuel Switch DE'!AS17+'Fuel Switch DE'!$AZ17+'Summary CO2 Savings'!K127)/($C$115-$N$4)</f>
        <v>154160.66906474816</v>
      </c>
      <c r="E127" s="115">
        <f>'Fuel Switch DE'!BZ17/($C$115-$N$4)</f>
        <v>0</v>
      </c>
      <c r="F127" s="115">
        <f>('Fuel Switch DE'!S17+'Fuel Switch DE'!AD17+'Fuel Switch DE'!AO17-'Gas Supply'!AK137)/($C$115-$N$4)</f>
        <v>273979.54663761432</v>
      </c>
      <c r="G127" s="115">
        <f t="shared" si="3"/>
        <v>18867.287338563125</v>
      </c>
      <c r="H127" s="115">
        <f>IF(SUM('N.Gas &amp; H2 demand'!I138:K138)=0,0,IF('Gas Supply'!F137&gt;SUM('N.Gas &amp; H2 demand'!I138:K138),F127,F127*'Gas Supply'!F137/SUM('N.Gas &amp; H2 demand'!I138:K138)))</f>
        <v>255112.25929905119</v>
      </c>
      <c r="I127" s="115">
        <f>'Fuel Switch DE'!BS17/($C$115-$N$4)</f>
        <v>367522.91016920062</v>
      </c>
      <c r="J127" s="115">
        <f>'Gas Supply'!E137*'INput Data'!$E$7/($C$115-$N$4)</f>
        <v>66669.378000586075</v>
      </c>
      <c r="K127" s="115">
        <f>IF('Fuel Switch DE'!BJ17=0,0,-'Fuel Switch DE'!BJ17/($C$115-$N$4))</f>
        <v>0</v>
      </c>
      <c r="M127" s="28" t="s">
        <v>20</v>
      </c>
      <c r="N127" s="115">
        <f>('Fuel Switch DE'!V17+'Fuel Switch DE'!AG17+'Fuel Switch DE'!AR17+'Fuel Switch DE'!$BG17+'Summary CO2 Savings'!V127)/($N$115-$N$4)</f>
        <v>155504.33669064744</v>
      </c>
      <c r="O127" s="115">
        <f>('Fuel Switch DE'!W17+'Fuel Switch DE'!AH17+'Fuel Switch DE'!AS17+'Fuel Switch DE'!$BG17+'Summary CO2 Savings'!V127)/($N$115-$N$4)</f>
        <v>154160.66906474816</v>
      </c>
      <c r="P127" s="115">
        <f>'Fuel Switch DE'!CA17/($N$115-$N$4)</f>
        <v>0</v>
      </c>
      <c r="Q127" s="115">
        <f>('Fuel Switch DE'!S17+'Fuel Switch DE'!AD17+'Fuel Switch DE'!AO17-'Gas Supply'!AK137)/($N$115-$N$4)</f>
        <v>273979.54663761432</v>
      </c>
      <c r="R127" s="115">
        <f t="shared" si="4"/>
        <v>18867.287338563125</v>
      </c>
      <c r="S127" s="115">
        <f>IF(SUM('N.Gas &amp; H2 demand'!I138:K138)=0,0,IF('Gas Supply'!F137&gt;SUM('N.Gas &amp; H2 demand'!I138:K138),Q127,Q127*'Gas Supply'!F137/SUM('N.Gas &amp; H2 demand'!I138:K138)))</f>
        <v>255112.25929905119</v>
      </c>
      <c r="T127" s="115">
        <f>'Fuel Switch DE'!BY17/($N$115-$N$4)</f>
        <v>367522.91016920062</v>
      </c>
      <c r="U127" s="115">
        <f>'Gas Supply'!E137*'INput Data'!$E$7/($N$115-$N$4)</f>
        <v>66669.378000586075</v>
      </c>
      <c r="V127" s="115">
        <f>IF('Fuel Switch DE'!BM17=0,0,-'Fuel Switch DE'!BM17/($N$115-$N$4))</f>
        <v>0</v>
      </c>
      <c r="X127" s="28" t="s">
        <v>20</v>
      </c>
      <c r="Y127" s="115">
        <f>('Fuel Switch DE'!V54+'Fuel Switch DE'!AG54+'Fuel Switch DE'!AR54+'Fuel Switch DE'!$AZ54+'Summary CO2 Savings'!AG127)/($Y$115-$C$115)</f>
        <v>0</v>
      </c>
      <c r="Z127" s="115">
        <f>('Fuel Switch DE'!W54+'Fuel Switch DE'!AH54+'Fuel Switch DE'!AS54+'Fuel Switch DE'!$AZ54+'Summary CO2 Savings'!AG127)/($Y$115-$C$115)</f>
        <v>0</v>
      </c>
      <c r="AA127" s="115">
        <f>'Fuel Switch DE'!BJ54/($Y$115-$C$115)</f>
        <v>0</v>
      </c>
      <c r="AB127" s="115">
        <f>('Fuel Switch DE'!S54+'Fuel Switch DE'!AD54+'Fuel Switch DE'!AO54-'Gas Supply'!AO137)/($Y$115-$C$115)</f>
        <v>176206.66157258241</v>
      </c>
      <c r="AC127" s="115">
        <f t="shared" si="5"/>
        <v>0</v>
      </c>
      <c r="AD127" s="115">
        <f>IF(SUM('N.Gas &amp; H2 demand'!T138:V138)=0,0,IF('Gas Supply'!L137&gt;SUM('N.Gas &amp; H2 demand'!T138:V138),AB127,AB127*'Gas Supply'!L137/SUM('N.Gas &amp; H2 demand'!T138:V138)))</f>
        <v>176206.66157258241</v>
      </c>
      <c r="AE127" s="115">
        <f>'Fuel Switch DE'!BI54/($Y$115-$C$115)</f>
        <v>298665.84099261381</v>
      </c>
      <c r="AF127" s="115">
        <f>'Gas Supply'!K137*'INput Data'!$E$7/($Y$115-$C$115)</f>
        <v>215396.8823794004</v>
      </c>
      <c r="AG127" s="115">
        <f>IF('Fuel Switch DE'!BC54=0,0,-'Fuel Switch DE'!BC54/($Y$115-$C$115))</f>
        <v>0</v>
      </c>
    </row>
    <row r="128" spans="2:38" x14ac:dyDescent="0.25">
      <c r="B128" s="28" t="s">
        <v>21</v>
      </c>
      <c r="C128" s="115">
        <f>('Fuel Switch DE'!V18+'Fuel Switch DE'!AG18+'Fuel Switch DE'!AR18+'Fuel Switch DE'!$AZ18+'Summary CO2 Savings'!K128)/($C$115-$N$4)</f>
        <v>126481.13669064743</v>
      </c>
      <c r="D128" s="115">
        <f>('Fuel Switch DE'!W18+'Fuel Switch DE'!AH18+'Fuel Switch DE'!AS18+'Fuel Switch DE'!$AZ18+'Summary CO2 Savings'!K128)/($C$115-$N$4)</f>
        <v>126481.13669064743</v>
      </c>
      <c r="E128" s="115">
        <f>'Fuel Switch DE'!BZ18/($C$115-$N$4)</f>
        <v>0</v>
      </c>
      <c r="F128" s="115">
        <f>('Fuel Switch DE'!S18+'Fuel Switch DE'!AD18+'Fuel Switch DE'!AO18-'Gas Supply'!AK138)/($C$115-$N$4)</f>
        <v>261243.30935251797</v>
      </c>
      <c r="G128" s="115">
        <f t="shared" si="3"/>
        <v>0</v>
      </c>
      <c r="H128" s="115">
        <f>IF(SUM('N.Gas &amp; H2 demand'!I139:K139)=0,0,IF('Gas Supply'!F138&gt;SUM('N.Gas &amp; H2 demand'!I139:K139),F128,F128*'Gas Supply'!F138/SUM('N.Gas &amp; H2 demand'!I139:K139)))</f>
        <v>261243.30935251797</v>
      </c>
      <c r="I128" s="115">
        <f>'Fuel Switch DE'!BS18/($C$115-$N$4)</f>
        <v>2010491.2075402741</v>
      </c>
      <c r="J128" s="115">
        <f>'Gas Supply'!E138*'INput Data'!$E$7/($C$115-$N$4)</f>
        <v>137180.04143039644</v>
      </c>
      <c r="K128" s="115">
        <f>IF('Fuel Switch DE'!BJ18=0,0,-'Fuel Switch DE'!BJ18/($C$115-$N$4))</f>
        <v>0</v>
      </c>
      <c r="M128" s="28" t="s">
        <v>21</v>
      </c>
      <c r="N128" s="115">
        <f>('Fuel Switch DE'!V18+'Fuel Switch DE'!AG18+'Fuel Switch DE'!AR18+'Fuel Switch DE'!$BG18+'Summary CO2 Savings'!V128)/($N$115-$N$4)</f>
        <v>126481.13669064743</v>
      </c>
      <c r="O128" s="115">
        <f>('Fuel Switch DE'!W18+'Fuel Switch DE'!AH18+'Fuel Switch DE'!AS18+'Fuel Switch DE'!$BG18+'Summary CO2 Savings'!V128)/($N$115-$N$4)</f>
        <v>126481.13669064743</v>
      </c>
      <c r="P128" s="115">
        <f>'Fuel Switch DE'!CA18/($N$115-$N$4)</f>
        <v>0</v>
      </c>
      <c r="Q128" s="115">
        <f>('Fuel Switch DE'!S18+'Fuel Switch DE'!AD18+'Fuel Switch DE'!AO18-'Gas Supply'!AK138)/($N$115-$N$4)</f>
        <v>261243.30935251797</v>
      </c>
      <c r="R128" s="115">
        <f t="shared" si="4"/>
        <v>0</v>
      </c>
      <c r="S128" s="115">
        <f>IF(SUM('N.Gas &amp; H2 demand'!I139:K139)=0,0,IF('Gas Supply'!F138&gt;SUM('N.Gas &amp; H2 demand'!I139:K139),Q128,Q128*'Gas Supply'!F138/SUM('N.Gas &amp; H2 demand'!I139:K139)))</f>
        <v>261243.30935251797</v>
      </c>
      <c r="T128" s="115">
        <f>'Fuel Switch DE'!BY18/($N$115-$N$4)</f>
        <v>2010491.2075402741</v>
      </c>
      <c r="U128" s="115">
        <f>'Gas Supply'!E138*'INput Data'!$E$7/($N$115-$N$4)</f>
        <v>137180.04143039644</v>
      </c>
      <c r="V128" s="115">
        <f>IF('Fuel Switch DE'!BM18=0,0,-'Fuel Switch DE'!BM18/($N$115-$N$4))</f>
        <v>0</v>
      </c>
      <c r="X128" s="28" t="s">
        <v>21</v>
      </c>
      <c r="Y128" s="115">
        <f>('Fuel Switch DE'!V55+'Fuel Switch DE'!AG55+'Fuel Switch DE'!AR55+'Fuel Switch DE'!$AZ55+'Summary CO2 Savings'!AG128)/($Y$115-$C$115)</f>
        <v>44398.273381294959</v>
      </c>
      <c r="Z128" s="115">
        <f>('Fuel Switch DE'!W55+'Fuel Switch DE'!AH55+'Fuel Switch DE'!AS55+'Fuel Switch DE'!$AZ55+'Summary CO2 Savings'!AG128)/($Y$115-$C$115)</f>
        <v>44398.273381294959</v>
      </c>
      <c r="AA128" s="115">
        <f>'Fuel Switch DE'!BJ55/($Y$115-$C$115)</f>
        <v>0</v>
      </c>
      <c r="AB128" s="115">
        <f>('Fuel Switch DE'!S55+'Fuel Switch DE'!AD55+'Fuel Switch DE'!AO55-'Gas Supply'!AO138)/($Y$115-$C$115)</f>
        <v>847687.57245238533</v>
      </c>
      <c r="AC128" s="115">
        <f t="shared" si="5"/>
        <v>331443.66063789232</v>
      </c>
      <c r="AD128" s="115">
        <f>IF(SUM('N.Gas &amp; H2 demand'!T139:V139)=0,0,IF('Gas Supply'!L138&gt;SUM('N.Gas &amp; H2 demand'!T139:V139),AB128,AB128*'Gas Supply'!L138/SUM('N.Gas &amp; H2 demand'!T139:V139)))</f>
        <v>516243.91181449301</v>
      </c>
      <c r="AE128" s="115">
        <f>'Fuel Switch DE'!BI55/($Y$115-$C$115)</f>
        <v>2347077.248864172</v>
      </c>
      <c r="AF128" s="115">
        <f>'Gas Supply'!K138*'INput Data'!$E$7/($Y$115-$C$115)</f>
        <v>436687.04476195248</v>
      </c>
      <c r="AG128" s="115">
        <f>IF('Fuel Switch DE'!BC55=0,0,-'Fuel Switch DE'!BC55/($Y$115-$C$115))</f>
        <v>0</v>
      </c>
    </row>
    <row r="129" spans="2:33" x14ac:dyDescent="0.25">
      <c r="B129" s="28" t="s">
        <v>22</v>
      </c>
      <c r="C129" s="115">
        <f>('Fuel Switch DE'!V19+'Fuel Switch DE'!AG19+'Fuel Switch DE'!AR19+'Fuel Switch DE'!$AZ19+'Summary CO2 Savings'!K129)/($C$115-$N$4)</f>
        <v>213037.46105238283</v>
      </c>
      <c r="D129" s="115">
        <f>('Fuel Switch DE'!W19+'Fuel Switch DE'!AH19+'Fuel Switch DE'!AS19+'Fuel Switch DE'!$AZ19+'Summary CO2 Savings'!K129)/($C$115-$N$4)</f>
        <v>158268.49495237155</v>
      </c>
      <c r="E129" s="115">
        <f>'Fuel Switch DE'!BZ19/($C$115-$N$4)</f>
        <v>0</v>
      </c>
      <c r="F129" s="115">
        <f>('Fuel Switch DE'!S19+'Fuel Switch DE'!AD19+'Fuel Switch DE'!AO19-'Gas Supply'!AK139)/($C$115-$N$4)</f>
        <v>172476.45360732585</v>
      </c>
      <c r="G129" s="115">
        <f t="shared" si="3"/>
        <v>0</v>
      </c>
      <c r="H129" s="115">
        <f>IF(SUM('N.Gas &amp; H2 demand'!I140:K140)=0,0,IF('Gas Supply'!F139&gt;SUM('N.Gas &amp; H2 demand'!I140:K140),F129,F129*'Gas Supply'!F139/SUM('N.Gas &amp; H2 demand'!I140:K140)))</f>
        <v>172476.45360732585</v>
      </c>
      <c r="I129" s="115">
        <f>'Fuel Switch DE'!BS19/($C$115-$N$4)</f>
        <v>326193.83881370845</v>
      </c>
      <c r="J129" s="115">
        <f>'Gas Supply'!E139*'INput Data'!$E$7/($C$115-$N$4)</f>
        <v>81027.911521126021</v>
      </c>
      <c r="K129" s="115">
        <f>IF('Fuel Switch DE'!BJ19=0,0,-'Fuel Switch DE'!BJ19/($C$115-$N$4))</f>
        <v>0</v>
      </c>
      <c r="M129" s="28" t="s">
        <v>22</v>
      </c>
      <c r="N129" s="115">
        <f>('Fuel Switch DE'!V19+'Fuel Switch DE'!AG19+'Fuel Switch DE'!AR19+'Fuel Switch DE'!$BG19+'Summary CO2 Savings'!V129)/($N$115-$N$4)</f>
        <v>213037.46105238283</v>
      </c>
      <c r="O129" s="115">
        <f>('Fuel Switch DE'!W19+'Fuel Switch DE'!AH19+'Fuel Switch DE'!AS19+'Fuel Switch DE'!$BG19+'Summary CO2 Savings'!V129)/($N$115-$N$4)</f>
        <v>158268.49495237155</v>
      </c>
      <c r="P129" s="115">
        <f>'Fuel Switch DE'!CA19/($N$115-$N$4)</f>
        <v>0</v>
      </c>
      <c r="Q129" s="115">
        <f>('Fuel Switch DE'!S19+'Fuel Switch DE'!AD19+'Fuel Switch DE'!AO19-'Gas Supply'!AK139)/($N$115-$N$4)</f>
        <v>172476.45360732585</v>
      </c>
      <c r="R129" s="115">
        <f t="shared" si="4"/>
        <v>0</v>
      </c>
      <c r="S129" s="115">
        <f>IF(SUM('N.Gas &amp; H2 demand'!I140:K140)=0,0,IF('Gas Supply'!F139&gt;SUM('N.Gas &amp; H2 demand'!I140:K140),Q129,Q129*'Gas Supply'!F139/SUM('N.Gas &amp; H2 demand'!I140:K140)))</f>
        <v>172476.45360732585</v>
      </c>
      <c r="T129" s="115">
        <f>'Fuel Switch DE'!BY19/($N$115-$N$4)</f>
        <v>326193.83881370845</v>
      </c>
      <c r="U129" s="115">
        <f>'Gas Supply'!E139*'INput Data'!$E$7/($N$115-$N$4)</f>
        <v>81027.911521126021</v>
      </c>
      <c r="V129" s="115">
        <f>IF('Fuel Switch DE'!BM19=0,0,-'Fuel Switch DE'!BM19/($N$115-$N$4))</f>
        <v>0</v>
      </c>
      <c r="X129" s="28" t="s">
        <v>22</v>
      </c>
      <c r="Y129" s="115">
        <f>('Fuel Switch DE'!V56+'Fuel Switch DE'!AG56+'Fuel Switch DE'!AR56+'Fuel Switch DE'!$AZ56+'Summary CO2 Savings'!AG129)/($Y$115-$C$115)</f>
        <v>0</v>
      </c>
      <c r="Z129" s="115">
        <f>('Fuel Switch DE'!W56+'Fuel Switch DE'!AH56+'Fuel Switch DE'!AS56+'Fuel Switch DE'!$AZ56+'Summary CO2 Savings'!AG129)/($Y$115-$C$115)</f>
        <v>0</v>
      </c>
      <c r="AA129" s="115">
        <f>'Fuel Switch DE'!BJ56/($Y$115-$C$115)</f>
        <v>0</v>
      </c>
      <c r="AB129" s="115">
        <f>('Fuel Switch DE'!S56+'Fuel Switch DE'!AD56+'Fuel Switch DE'!AO56-'Gas Supply'!AO139)/($Y$115-$C$115)</f>
        <v>306400.02801043121</v>
      </c>
      <c r="AC129" s="115">
        <f t="shared" si="5"/>
        <v>0</v>
      </c>
      <c r="AD129" s="115">
        <f>IF(SUM('N.Gas &amp; H2 demand'!T140:V140)=0,0,IF('Gas Supply'!L139&gt;SUM('N.Gas &amp; H2 demand'!T140:V140),AB129,AB129*'Gas Supply'!L139/SUM('N.Gas &amp; H2 demand'!T140:V140)))</f>
        <v>306400.02801043121</v>
      </c>
      <c r="AE129" s="115">
        <f>'Fuel Switch DE'!BI56/($Y$115-$C$115)</f>
        <v>298116.03911398211</v>
      </c>
      <c r="AF129" s="115">
        <f>'Gas Supply'!K139*'INput Data'!$E$7/($Y$115-$C$115)</f>
        <v>272218.48521904519</v>
      </c>
      <c r="AG129" s="115">
        <f>IF('Fuel Switch DE'!BC56=0,0,-'Fuel Switch DE'!BC56/($Y$115-$C$115))</f>
        <v>0</v>
      </c>
    </row>
    <row r="130" spans="2:33" x14ac:dyDescent="0.25">
      <c r="B130" s="28" t="s">
        <v>23</v>
      </c>
      <c r="C130" s="115">
        <f>('Fuel Switch DE'!V20+'Fuel Switch DE'!AG20+'Fuel Switch DE'!AR20+'Fuel Switch DE'!$AZ20+'Summary CO2 Savings'!K130)/($C$115-$N$4)</f>
        <v>15805.46762589928</v>
      </c>
      <c r="D130" s="115">
        <f>('Fuel Switch DE'!W20+'Fuel Switch DE'!AH20+'Fuel Switch DE'!AS20+'Fuel Switch DE'!$AZ20+'Summary CO2 Savings'!K130)/($C$115-$N$4)</f>
        <v>15805.46762589928</v>
      </c>
      <c r="E130" s="115">
        <f>'Fuel Switch DE'!BZ20/($C$115-$N$4)</f>
        <v>2365.9841924799462</v>
      </c>
      <c r="F130" s="115">
        <f>('Fuel Switch DE'!S20+'Fuel Switch DE'!AD20+'Fuel Switch DE'!AO20-'Gas Supply'!AK140)/($C$115-$N$4)</f>
        <v>74399.600581205217</v>
      </c>
      <c r="G130" s="115">
        <f t="shared" si="3"/>
        <v>13899.063378675404</v>
      </c>
      <c r="H130" s="115">
        <f>IF(SUM('N.Gas &amp; H2 demand'!I141:K141)=0,0,IF('Gas Supply'!F140&gt;SUM('N.Gas &amp; H2 demand'!I141:K141),F130,F130*'Gas Supply'!F140/SUM('N.Gas &amp; H2 demand'!I141:K141)))</f>
        <v>60500.537202529813</v>
      </c>
      <c r="I130" s="115">
        <f>'Fuel Switch DE'!BS20/($C$115-$N$4)</f>
        <v>32454.287514511594</v>
      </c>
      <c r="J130" s="115">
        <f>'Gas Supply'!E140*'INput Data'!$E$7/($C$115-$N$4)</f>
        <v>18723.052033608605</v>
      </c>
      <c r="K130" s="115">
        <f>IF('Fuel Switch DE'!BJ20=0,0,-'Fuel Switch DE'!BJ20/($C$115-$N$4))</f>
        <v>0</v>
      </c>
      <c r="M130" s="28" t="s">
        <v>23</v>
      </c>
      <c r="N130" s="115">
        <f>('Fuel Switch DE'!V20+'Fuel Switch DE'!AG20+'Fuel Switch DE'!AR20+'Fuel Switch DE'!$BG20+'Summary CO2 Savings'!V130)/($N$115-$N$4)</f>
        <v>15805.46762589928</v>
      </c>
      <c r="O130" s="115">
        <f>('Fuel Switch DE'!W20+'Fuel Switch DE'!AH20+'Fuel Switch DE'!AS20+'Fuel Switch DE'!$BG20+'Summary CO2 Savings'!V130)/($N$115-$N$4)</f>
        <v>15805.46762589928</v>
      </c>
      <c r="P130" s="115">
        <f>'Fuel Switch DE'!CA20/($N$115-$N$4)</f>
        <v>2365.9841924799462</v>
      </c>
      <c r="Q130" s="115">
        <f>('Fuel Switch DE'!S20+'Fuel Switch DE'!AD20+'Fuel Switch DE'!AO20-'Gas Supply'!AK140)/($N$115-$N$4)</f>
        <v>74399.600581205217</v>
      </c>
      <c r="R130" s="115">
        <f t="shared" si="4"/>
        <v>13899.063378675404</v>
      </c>
      <c r="S130" s="115">
        <f>IF(SUM('N.Gas &amp; H2 demand'!I141:K141)=0,0,IF('Gas Supply'!F140&gt;SUM('N.Gas &amp; H2 demand'!I141:K141),Q130,Q130*'Gas Supply'!F140/SUM('N.Gas &amp; H2 demand'!I141:K141)))</f>
        <v>60500.537202529813</v>
      </c>
      <c r="T130" s="115">
        <f>'Fuel Switch DE'!BY20/($N$115-$N$4)</f>
        <v>32454.287514511594</v>
      </c>
      <c r="U130" s="115">
        <f>'Gas Supply'!E140*'INput Data'!$E$7/($N$115-$N$4)</f>
        <v>18723.052033608605</v>
      </c>
      <c r="V130" s="115">
        <f>IF('Fuel Switch DE'!BM20=0,0,-'Fuel Switch DE'!BM20/($N$115-$N$4))</f>
        <v>0</v>
      </c>
      <c r="X130" s="28" t="s">
        <v>23</v>
      </c>
      <c r="Y130" s="115">
        <f>('Fuel Switch DE'!V57+'Fuel Switch DE'!AG57+'Fuel Switch DE'!AR57+'Fuel Switch DE'!$AZ57+'Summary CO2 Savings'!AG130)/($Y$115-$C$115)</f>
        <v>0</v>
      </c>
      <c r="Z130" s="115">
        <f>('Fuel Switch DE'!W57+'Fuel Switch DE'!AH57+'Fuel Switch DE'!AS57+'Fuel Switch DE'!$AZ57+'Summary CO2 Savings'!AG130)/($Y$115-$C$115)</f>
        <v>0</v>
      </c>
      <c r="AA130" s="115">
        <f>'Fuel Switch DE'!BJ57/($Y$115-$C$115)</f>
        <v>0</v>
      </c>
      <c r="AB130" s="115">
        <f>('Fuel Switch DE'!S57+'Fuel Switch DE'!AD57+'Fuel Switch DE'!AO57-'Gas Supply'!AO140)/($Y$115-$C$115)</f>
        <v>80639.941882406871</v>
      </c>
      <c r="AC130" s="115">
        <f t="shared" si="5"/>
        <v>26063.038988637098</v>
      </c>
      <c r="AD130" s="115">
        <f>IF(SUM('N.Gas &amp; H2 demand'!T141:V141)=0,0,IF('Gas Supply'!L140&gt;SUM('N.Gas &amp; H2 demand'!T141:V141),AB130,AB130*'Gas Supply'!L140/SUM('N.Gas &amp; H2 demand'!T141:V141)))</f>
        <v>54576.902893769773</v>
      </c>
      <c r="AE130" s="115">
        <f>'Fuel Switch DE'!BI57/($Y$115-$C$115)</f>
        <v>29709.177247254138</v>
      </c>
      <c r="AF130" s="115">
        <f>'Gas Supply'!K140*'INput Data'!$E$7/($Y$115-$C$115)</f>
        <v>61866.719818334772</v>
      </c>
      <c r="AG130" s="115">
        <f>IF('Fuel Switch DE'!BC57=0,0,-'Fuel Switch DE'!BC57/($Y$115-$C$115))</f>
        <v>0</v>
      </c>
    </row>
    <row r="131" spans="2:33" x14ac:dyDescent="0.25">
      <c r="B131" s="28" t="s">
        <v>24</v>
      </c>
      <c r="C131" s="115">
        <f>('Fuel Switch DE'!V21+'Fuel Switch DE'!AG21+'Fuel Switch DE'!AR21+'Fuel Switch DE'!$AZ21+'Summary CO2 Savings'!K131)/($C$115-$N$4)</f>
        <v>25186.932661870509</v>
      </c>
      <c r="D131" s="115">
        <f>('Fuel Switch DE'!W21+'Fuel Switch DE'!AH21+'Fuel Switch DE'!AS21+'Fuel Switch DE'!$AZ21+'Summary CO2 Savings'!K131)/($C$115-$N$4)</f>
        <v>25186.932661870516</v>
      </c>
      <c r="E131" s="115">
        <f>'Fuel Switch DE'!BZ21/($C$115-$N$4)</f>
        <v>9546.4080662664383</v>
      </c>
      <c r="F131" s="115">
        <f>('Fuel Switch DE'!S21+'Fuel Switch DE'!AD21+'Fuel Switch DE'!AO21-'Gas Supply'!AK141)/($C$115-$N$4)</f>
        <v>256770.25633143881</v>
      </c>
      <c r="G131" s="115">
        <f t="shared" si="3"/>
        <v>190221.50375309656</v>
      </c>
      <c r="H131" s="115">
        <f>IF(SUM('N.Gas &amp; H2 demand'!I142:K142)=0,0,IF('Gas Supply'!F141&gt;SUM('N.Gas &amp; H2 demand'!I142:K142),F131,F131*'Gas Supply'!F141/SUM('N.Gas &amp; H2 demand'!I142:K142)))</f>
        <v>66548.752578342246</v>
      </c>
      <c r="I131" s="115">
        <f>'Fuel Switch DE'!BS21/($C$115-$N$4)</f>
        <v>196394.31294571381</v>
      </c>
      <c r="J131" s="115">
        <f>'Gas Supply'!E141*'INput Data'!$E$7/($C$115-$N$4)</f>
        <v>21665.519993847713</v>
      </c>
      <c r="K131" s="115">
        <f>IF('Fuel Switch DE'!BJ21=0,0,-'Fuel Switch DE'!BJ21/($C$115-$N$4))</f>
        <v>0</v>
      </c>
      <c r="M131" s="28" t="s">
        <v>24</v>
      </c>
      <c r="N131" s="115">
        <f>('Fuel Switch DE'!V21+'Fuel Switch DE'!AG21+'Fuel Switch DE'!AR21+'Fuel Switch DE'!$BG21+'Summary CO2 Savings'!V131)/($N$115-$N$4)</f>
        <v>25186.932661870509</v>
      </c>
      <c r="O131" s="115">
        <f>('Fuel Switch DE'!W21+'Fuel Switch DE'!AH21+'Fuel Switch DE'!AS21+'Fuel Switch DE'!$BG21+'Summary CO2 Savings'!V131)/($N$115-$N$4)</f>
        <v>25186.932661870516</v>
      </c>
      <c r="P131" s="115">
        <f>'Fuel Switch DE'!CA21/($N$115-$N$4)</f>
        <v>9546.4080662664383</v>
      </c>
      <c r="Q131" s="115">
        <f>('Fuel Switch DE'!S21+'Fuel Switch DE'!AD21+'Fuel Switch DE'!AO21-'Gas Supply'!AK141)/($N$115-$N$4)</f>
        <v>256770.25633143881</v>
      </c>
      <c r="R131" s="115">
        <f t="shared" si="4"/>
        <v>190221.50375309656</v>
      </c>
      <c r="S131" s="115">
        <f>IF(SUM('N.Gas &amp; H2 demand'!I142:K142)=0,0,IF('Gas Supply'!F141&gt;SUM('N.Gas &amp; H2 demand'!I142:K142),Q131,Q131*'Gas Supply'!F141/SUM('N.Gas &amp; H2 demand'!I142:K142)))</f>
        <v>66548.752578342246</v>
      </c>
      <c r="T131" s="115">
        <f>'Fuel Switch DE'!BY21/($N$115-$N$4)</f>
        <v>196394.31294571381</v>
      </c>
      <c r="U131" s="115">
        <f>'Gas Supply'!E141*'INput Data'!$E$7/($N$115-$N$4)</f>
        <v>21665.519993847713</v>
      </c>
      <c r="V131" s="115">
        <f>IF('Fuel Switch DE'!BM21=0,0,-'Fuel Switch DE'!BM21/($N$115-$N$4))</f>
        <v>0</v>
      </c>
      <c r="X131" s="28" t="s">
        <v>24</v>
      </c>
      <c r="Y131" s="115">
        <f>('Fuel Switch DE'!V58+'Fuel Switch DE'!AG58+'Fuel Switch DE'!AR58+'Fuel Switch DE'!$AZ58+'Summary CO2 Savings'!AG131)/($Y$115-$C$115)</f>
        <v>0</v>
      </c>
      <c r="Z131" s="115">
        <f>('Fuel Switch DE'!W58+'Fuel Switch DE'!AH58+'Fuel Switch DE'!AS58+'Fuel Switch DE'!$AZ58+'Summary CO2 Savings'!AG131)/($Y$115-$C$115)</f>
        <v>0</v>
      </c>
      <c r="AA131" s="115">
        <f>'Fuel Switch DE'!BJ58/($Y$115-$C$115)</f>
        <v>0</v>
      </c>
      <c r="AB131" s="115">
        <f>('Fuel Switch DE'!S58+'Fuel Switch DE'!AD58+'Fuel Switch DE'!AO58-'Gas Supply'!AO141)/($Y$115-$C$115)</f>
        <v>279090.39000986284</v>
      </c>
      <c r="AC131" s="115">
        <f t="shared" si="5"/>
        <v>208302.06269451213</v>
      </c>
      <c r="AD131" s="115">
        <f>IF(SUM('N.Gas &amp; H2 demand'!T142:V142)=0,0,IF('Gas Supply'!L141&gt;SUM('N.Gas &amp; H2 demand'!T142:V142),AB131,AB131*'Gas Supply'!L141/SUM('N.Gas &amp; H2 demand'!T142:V142)))</f>
        <v>70788.327315350703</v>
      </c>
      <c r="AE131" s="115">
        <f>'Fuel Switch DE'!BI58/($Y$115-$C$115)</f>
        <v>209253.46479136409</v>
      </c>
      <c r="AF131" s="115">
        <f>'Gas Supply'!K141*'INput Data'!$E$7/($Y$115-$C$115)</f>
        <v>67530.892001118511</v>
      </c>
      <c r="AG131" s="115">
        <f>IF('Fuel Switch DE'!BC58=0,0,-'Fuel Switch DE'!BC58/($Y$115-$C$115))</f>
        <v>0</v>
      </c>
    </row>
    <row r="132" spans="2:33" x14ac:dyDescent="0.25">
      <c r="B132" s="28" t="s">
        <v>25</v>
      </c>
      <c r="C132" s="115">
        <f>('Fuel Switch DE'!V22+'Fuel Switch DE'!AG22+'Fuel Switch DE'!AR22+'Fuel Switch DE'!$AZ22+'Summary CO2 Savings'!K132)/($C$115-$N$4)</f>
        <v>85865.68369152947</v>
      </c>
      <c r="D132" s="115">
        <f>('Fuel Switch DE'!W22+'Fuel Switch DE'!AH22+'Fuel Switch DE'!AS22+'Fuel Switch DE'!$AZ22+'Summary CO2 Savings'!K132)/($C$115-$N$4)</f>
        <v>80845.515319584199</v>
      </c>
      <c r="E132" s="115">
        <f>'Fuel Switch DE'!BZ22/($C$115-$N$4)</f>
        <v>10253.937169826691</v>
      </c>
      <c r="F132" s="115">
        <f>('Fuel Switch DE'!S22+'Fuel Switch DE'!AD22+'Fuel Switch DE'!AO22-'Gas Supply'!AK142)/($C$115-$N$4)</f>
        <v>171349.05933279364</v>
      </c>
      <c r="G132" s="115">
        <f t="shared" si="3"/>
        <v>0</v>
      </c>
      <c r="H132" s="115">
        <f>IF(SUM('N.Gas &amp; H2 demand'!I143:K143)=0,0,IF('Gas Supply'!F142&gt;SUM('N.Gas &amp; H2 demand'!I143:K143),F132,F132*'Gas Supply'!F142/SUM('N.Gas &amp; H2 demand'!I143:K143)))</f>
        <v>171349.05933279364</v>
      </c>
      <c r="I132" s="115">
        <f>'Fuel Switch DE'!BS22/($C$115-$N$4)</f>
        <v>160119.49961583826</v>
      </c>
      <c r="J132" s="115">
        <f>'Gas Supply'!E142*'INput Data'!$E$7/($C$115-$N$4)</f>
        <v>88955.103241552089</v>
      </c>
      <c r="K132" s="115">
        <f>IF('Fuel Switch DE'!BJ22=0,0,-'Fuel Switch DE'!BJ22/($C$115-$N$4))</f>
        <v>0</v>
      </c>
      <c r="M132" s="28" t="s">
        <v>25</v>
      </c>
      <c r="N132" s="115">
        <f>('Fuel Switch DE'!V22+'Fuel Switch DE'!AG22+'Fuel Switch DE'!AR22+'Fuel Switch DE'!$BG22+'Summary CO2 Savings'!V132)/($N$115-$N$4)</f>
        <v>85865.68369152947</v>
      </c>
      <c r="O132" s="115">
        <f>('Fuel Switch DE'!W22+'Fuel Switch DE'!AH22+'Fuel Switch DE'!AS22+'Fuel Switch DE'!$BG22+'Summary CO2 Savings'!V132)/($N$115-$N$4)</f>
        <v>80845.515319584199</v>
      </c>
      <c r="P132" s="115">
        <f>'Fuel Switch DE'!CA22/($N$115-$N$4)</f>
        <v>10253.937169826691</v>
      </c>
      <c r="Q132" s="115">
        <f>('Fuel Switch DE'!S22+'Fuel Switch DE'!AD22+'Fuel Switch DE'!AO22-'Gas Supply'!AK142)/($N$115-$N$4)</f>
        <v>171349.05933279364</v>
      </c>
      <c r="R132" s="115">
        <f t="shared" si="4"/>
        <v>0</v>
      </c>
      <c r="S132" s="115">
        <f>IF(SUM('N.Gas &amp; H2 demand'!I143:K143)=0,0,IF('Gas Supply'!F142&gt;SUM('N.Gas &amp; H2 demand'!I143:K143),Q132,Q132*'Gas Supply'!F142/SUM('N.Gas &amp; H2 demand'!I143:K143)))</f>
        <v>171349.05933279364</v>
      </c>
      <c r="T132" s="115">
        <f>'Fuel Switch DE'!BY22/($N$115-$N$4)</f>
        <v>160119.49961583826</v>
      </c>
      <c r="U132" s="115">
        <f>'Gas Supply'!E142*'INput Data'!$E$7/($N$115-$N$4)</f>
        <v>88955.103241552089</v>
      </c>
      <c r="V132" s="115">
        <f>IF('Fuel Switch DE'!BM22=0,0,-'Fuel Switch DE'!BM22/($N$115-$N$4))</f>
        <v>0</v>
      </c>
      <c r="X132" s="28" t="s">
        <v>25</v>
      </c>
      <c r="Y132" s="115">
        <f>('Fuel Switch DE'!V59+'Fuel Switch DE'!AG59+'Fuel Switch DE'!AR59+'Fuel Switch DE'!$AZ59+'Summary CO2 Savings'!AG132)/($Y$115-$C$115)</f>
        <v>4297.1926282958748</v>
      </c>
      <c r="Z132" s="115">
        <f>('Fuel Switch DE'!W59+'Fuel Switch DE'!AH59+'Fuel Switch DE'!AS59+'Fuel Switch DE'!$AZ59+'Summary CO2 Savings'!AG132)/($Y$115-$C$115)</f>
        <v>4297.1926282958748</v>
      </c>
      <c r="AA132" s="115">
        <f>'Fuel Switch DE'!BJ59/($Y$115-$C$115)</f>
        <v>0</v>
      </c>
      <c r="AB132" s="115">
        <f>('Fuel Switch DE'!S59+'Fuel Switch DE'!AD59+'Fuel Switch DE'!AO59-'Gas Supply'!AO142)/($Y$115-$C$115)</f>
        <v>43562.462061339458</v>
      </c>
      <c r="AC132" s="115">
        <f t="shared" si="5"/>
        <v>0</v>
      </c>
      <c r="AD132" s="115">
        <f>IF(SUM('N.Gas &amp; H2 demand'!T143:V143)=0,0,IF('Gas Supply'!L142&gt;SUM('N.Gas &amp; H2 demand'!T143:V143),AB132,AB132*'Gas Supply'!L142/SUM('N.Gas &amp; H2 demand'!T143:V143)))</f>
        <v>43562.462061339458</v>
      </c>
      <c r="AE132" s="115">
        <f>'Fuel Switch DE'!BI59/($Y$115-$C$115)</f>
        <v>150478.8790572944</v>
      </c>
      <c r="AF132" s="115">
        <f>'Gas Supply'!K142*'INput Data'!$E$7/($Y$115-$C$115)</f>
        <v>294571.16605299059</v>
      </c>
      <c r="AG132" s="115">
        <f>IF('Fuel Switch DE'!BC59=0,0,-'Fuel Switch DE'!BC59/($Y$115-$C$115))</f>
        <v>0</v>
      </c>
    </row>
    <row r="133" spans="2:33" x14ac:dyDescent="0.25">
      <c r="B133" s="28" t="s">
        <v>26</v>
      </c>
      <c r="C133" s="115">
        <f>('Fuel Switch DE'!V23+'Fuel Switch DE'!AG23+'Fuel Switch DE'!AR23+'Fuel Switch DE'!$AZ23+'Summary CO2 Savings'!K133)/($C$115-$N$4)</f>
        <v>109817.71280575535</v>
      </c>
      <c r="D133" s="115">
        <f>('Fuel Switch DE'!W23+'Fuel Switch DE'!AH23+'Fuel Switch DE'!AS23+'Fuel Switch DE'!$AZ23+'Summary CO2 Savings'!K133)/($C$115-$N$4)</f>
        <v>109817.71280575535</v>
      </c>
      <c r="E133" s="115">
        <f>'Fuel Switch DE'!BZ23/($C$115-$N$4)</f>
        <v>4534.6973701276593</v>
      </c>
      <c r="F133" s="115">
        <f>('Fuel Switch DE'!S23+'Fuel Switch DE'!AD23+'Fuel Switch DE'!AO23-'Gas Supply'!AK143)/($C$115-$N$4)</f>
        <v>1108283.9511619911</v>
      </c>
      <c r="G133" s="115">
        <f t="shared" si="3"/>
        <v>772858.68669387256</v>
      </c>
      <c r="H133" s="115">
        <f>IF(SUM('N.Gas &amp; H2 demand'!I144:K144)=0,0,IF('Gas Supply'!F143&gt;SUM('N.Gas &amp; H2 demand'!I144:K144),F133,F133*'Gas Supply'!F143/SUM('N.Gas &amp; H2 demand'!I144:K144)))</f>
        <v>335425.26446811849</v>
      </c>
      <c r="I133" s="115">
        <f>'Fuel Switch DE'!BS23/($C$115-$N$4)</f>
        <v>1346434.435047982</v>
      </c>
      <c r="J133" s="115">
        <f>'Gas Supply'!E143*'INput Data'!$E$7/($C$115-$N$4)</f>
        <v>174473.45955657438</v>
      </c>
      <c r="K133" s="115">
        <f>IF('Fuel Switch DE'!BJ23=0,0,-'Fuel Switch DE'!BJ23/($C$115-$N$4))</f>
        <v>0</v>
      </c>
      <c r="M133" s="28" t="s">
        <v>26</v>
      </c>
      <c r="N133" s="115">
        <f>('Fuel Switch DE'!V23+'Fuel Switch DE'!AG23+'Fuel Switch DE'!AR23+'Fuel Switch DE'!$BG23+'Summary CO2 Savings'!V133)/($N$115-$N$4)</f>
        <v>351719.91077885416</v>
      </c>
      <c r="O133" s="115">
        <f>('Fuel Switch DE'!W23+'Fuel Switch DE'!AH23+'Fuel Switch DE'!AS23+'Fuel Switch DE'!$BG23+'Summary CO2 Savings'!V133)/($N$115-$N$4)</f>
        <v>351719.91077885416</v>
      </c>
      <c r="P133" s="115">
        <f>'Fuel Switch DE'!CA23/($N$115-$N$4)</f>
        <v>14523.55283752383</v>
      </c>
      <c r="Q133" s="115">
        <f>('Fuel Switch DE'!S23+'Fuel Switch DE'!AD23+'Fuel Switch DE'!AO23-'Gas Supply'!AK143)/($N$115-$N$4)</f>
        <v>1108283.9511619911</v>
      </c>
      <c r="R133" s="115">
        <f t="shared" si="4"/>
        <v>772858.68669387256</v>
      </c>
      <c r="S133" s="115">
        <f>IF(SUM('N.Gas &amp; H2 demand'!I144:K144)=0,0,IF('Gas Supply'!F143&gt;SUM('N.Gas &amp; H2 demand'!I144:K144),Q133,Q133*'Gas Supply'!F143/SUM('N.Gas &amp; H2 demand'!I144:K144)))</f>
        <v>335425.26446811849</v>
      </c>
      <c r="T133" s="115">
        <f>'Fuel Switch DE'!BY23/($N$115-$N$4)</f>
        <v>1588336.6330210811</v>
      </c>
      <c r="U133" s="115">
        <f>'Gas Supply'!E143*'INput Data'!$E$7/($N$115-$N$4)</f>
        <v>174473.45955657438</v>
      </c>
      <c r="V133" s="115">
        <f>IF('Fuel Switch DE'!BM23=0,0,-'Fuel Switch DE'!BM23/($N$115-$N$4))</f>
        <v>0</v>
      </c>
      <c r="X133" s="28" t="s">
        <v>26</v>
      </c>
      <c r="Y133" s="115">
        <f>('Fuel Switch DE'!V60+'Fuel Switch DE'!AG60+'Fuel Switch DE'!AR60+'Fuel Switch DE'!$AZ60+'Summary CO2 Savings'!AG133)/($Y$115-$C$115)</f>
        <v>334181.39568345324</v>
      </c>
      <c r="Z133" s="115">
        <f>('Fuel Switch DE'!W60+'Fuel Switch DE'!AH60+'Fuel Switch DE'!AS60+'Fuel Switch DE'!$AZ60+'Summary CO2 Savings'!AG133)/($Y$115-$C$115)</f>
        <v>334181.39568345324</v>
      </c>
      <c r="AA133" s="115">
        <f>'Fuel Switch DE'!BJ60/($Y$115-$C$115)</f>
        <v>6889.0854088947453</v>
      </c>
      <c r="AB133" s="115">
        <f>('Fuel Switch DE'!S60+'Fuel Switch DE'!AD60+'Fuel Switch DE'!AO60-'Gas Supply'!AO143)/($Y$115-$C$115)</f>
        <v>874774.84030269645</v>
      </c>
      <c r="AC133" s="115">
        <f t="shared" si="5"/>
        <v>514960.29195959214</v>
      </c>
      <c r="AD133" s="115">
        <f>IF(SUM('N.Gas &amp; H2 demand'!T144:V144)=0,0,IF('Gas Supply'!L143&gt;SUM('N.Gas &amp; H2 demand'!T144:V144),AB133,AB133*'Gas Supply'!L143/SUM('N.Gas &amp; H2 demand'!T144:V144)))</f>
        <v>359814.54834310431</v>
      </c>
      <c r="AE133" s="115">
        <f>'Fuel Switch DE'!BI60/($Y$115-$C$115)</f>
        <v>1845601.8339795084</v>
      </c>
      <c r="AF133" s="115">
        <f>'Gas Supply'!K143*'INput Data'!$E$7/($Y$115-$C$115)</f>
        <v>629724.68235672521</v>
      </c>
      <c r="AG133" s="115">
        <f>IF('Fuel Switch DE'!BC60=0,0,-'Fuel Switch DE'!BC60/($Y$115-$C$115))</f>
        <v>0</v>
      </c>
    </row>
    <row r="134" spans="2:33" x14ac:dyDescent="0.25">
      <c r="B134" s="28" t="s">
        <v>27</v>
      </c>
      <c r="C134" s="115">
        <f>('Fuel Switch DE'!V24+'Fuel Switch DE'!AG24+'Fuel Switch DE'!AR24+'Fuel Switch DE'!$AZ24+'Summary CO2 Savings'!K134)/($C$115-$N$4)</f>
        <v>7155.2172661870527</v>
      </c>
      <c r="D134" s="115">
        <f>('Fuel Switch DE'!W24+'Fuel Switch DE'!AH24+'Fuel Switch DE'!AS24+'Fuel Switch DE'!$AZ24+'Summary CO2 Savings'!K134)/($C$115-$N$4)</f>
        <v>7155.2172661870527</v>
      </c>
      <c r="E134" s="115">
        <f>'Fuel Switch DE'!BZ24/($C$115-$N$4)</f>
        <v>0</v>
      </c>
      <c r="F134" s="115">
        <f>('Fuel Switch DE'!S24+'Fuel Switch DE'!AD24+'Fuel Switch DE'!AO24-'Gas Supply'!AK144)/($C$115-$N$4)</f>
        <v>42105.394135974471</v>
      </c>
      <c r="G134" s="115">
        <f t="shared" si="3"/>
        <v>25446.652071199878</v>
      </c>
      <c r="H134" s="115">
        <f>IF(SUM('N.Gas &amp; H2 demand'!I145:K145)=0,0,IF('Gas Supply'!F144&gt;SUM('N.Gas &amp; H2 demand'!I145:K145),F134,F134*'Gas Supply'!F144/SUM('N.Gas &amp; H2 demand'!I145:K145)))</f>
        <v>16658.742064774593</v>
      </c>
      <c r="I134" s="115">
        <f>'Fuel Switch DE'!BS24/($C$115-$N$4)</f>
        <v>43465.755198081919</v>
      </c>
      <c r="J134" s="115">
        <f>'Gas Supply'!E144*'INput Data'!$E$7/($C$115-$N$4)</f>
        <v>15912.276275478293</v>
      </c>
      <c r="K134" s="115">
        <f>IF('Fuel Switch DE'!BJ24=0,0,-'Fuel Switch DE'!BJ24/($C$115-$N$4))</f>
        <v>0</v>
      </c>
      <c r="M134" s="28" t="s">
        <v>27</v>
      </c>
      <c r="N134" s="115">
        <f>('Fuel Switch DE'!V24+'Fuel Switch DE'!AG24+'Fuel Switch DE'!AR24+'Fuel Switch DE'!$BG24+'Summary CO2 Savings'!V134)/($N$115-$N$4)</f>
        <v>7155.2172661870527</v>
      </c>
      <c r="O134" s="115">
        <f>('Fuel Switch DE'!W24+'Fuel Switch DE'!AH24+'Fuel Switch DE'!AS24+'Fuel Switch DE'!$BG24+'Summary CO2 Savings'!V134)/($N$115-$N$4)</f>
        <v>7155.2172661870527</v>
      </c>
      <c r="P134" s="115">
        <f>'Fuel Switch DE'!CA24/($N$115-$N$4)</f>
        <v>0</v>
      </c>
      <c r="Q134" s="115">
        <f>('Fuel Switch DE'!S24+'Fuel Switch DE'!AD24+'Fuel Switch DE'!AO24-'Gas Supply'!AK144)/($N$115-$N$4)</f>
        <v>42105.394135974471</v>
      </c>
      <c r="R134" s="115">
        <f t="shared" si="4"/>
        <v>25446.652071199878</v>
      </c>
      <c r="S134" s="115">
        <f>IF(SUM('N.Gas &amp; H2 demand'!I145:K145)=0,0,IF('Gas Supply'!F144&gt;SUM('N.Gas &amp; H2 demand'!I145:K145),Q134,Q134*'Gas Supply'!F144/SUM('N.Gas &amp; H2 demand'!I145:K145)))</f>
        <v>16658.742064774593</v>
      </c>
      <c r="T134" s="115">
        <f>'Fuel Switch DE'!BY24/($N$115-$N$4)</f>
        <v>43465.755198081919</v>
      </c>
      <c r="U134" s="115">
        <f>'Gas Supply'!E144*'INput Data'!$E$7/($N$115-$N$4)</f>
        <v>15912.276275478293</v>
      </c>
      <c r="V134" s="115">
        <f>IF('Fuel Switch DE'!BM24=0,0,-'Fuel Switch DE'!BM24/($N$115-$N$4))</f>
        <v>0</v>
      </c>
      <c r="X134" s="28" t="s">
        <v>27</v>
      </c>
      <c r="Y134" s="115">
        <f>('Fuel Switch DE'!V61+'Fuel Switch DE'!AG61+'Fuel Switch DE'!AR61+'Fuel Switch DE'!$AZ61+'Summary CO2 Savings'!AG134)/($Y$115-$C$115)</f>
        <v>0</v>
      </c>
      <c r="Z134" s="115">
        <f>('Fuel Switch DE'!W61+'Fuel Switch DE'!AH61+'Fuel Switch DE'!AS61+'Fuel Switch DE'!$AZ61+'Summary CO2 Savings'!AG134)/($Y$115-$C$115)</f>
        <v>0</v>
      </c>
      <c r="AA134" s="115">
        <f>'Fuel Switch DE'!BJ61/($Y$115-$C$115)</f>
        <v>0</v>
      </c>
      <c r="AB134" s="115">
        <f>('Fuel Switch DE'!S61+'Fuel Switch DE'!AD61+'Fuel Switch DE'!AO61-'Gas Supply'!AO144)/($Y$115-$C$115)</f>
        <v>53393.66519081562</v>
      </c>
      <c r="AC134" s="115">
        <f t="shared" si="5"/>
        <v>19780.577711719554</v>
      </c>
      <c r="AD134" s="115">
        <f>IF(SUM('N.Gas &amp; H2 demand'!T145:V145)=0,0,IF('Gas Supply'!L144&gt;SUM('N.Gas &amp; H2 demand'!T145:V145),AB134,AB134*'Gas Supply'!L144/SUM('N.Gas &amp; H2 demand'!T145:V145)))</f>
        <v>33613.087479096066</v>
      </c>
      <c r="AE134" s="115">
        <f>'Fuel Switch DE'!BI61/($Y$115-$C$115)</f>
        <v>44379.546361204833</v>
      </c>
      <c r="AF134" s="115">
        <f>'Gas Supply'!K144*'INput Data'!$E$7/($Y$115-$C$115)</f>
        <v>49875.541044387443</v>
      </c>
      <c r="AG134" s="115">
        <f>IF('Fuel Switch DE'!BC61=0,0,-'Fuel Switch DE'!BC61/($Y$115-$C$115))</f>
        <v>0</v>
      </c>
    </row>
    <row r="135" spans="2:33" x14ac:dyDescent="0.25">
      <c r="B135" s="28" t="s">
        <v>28</v>
      </c>
      <c r="C135" s="115">
        <f>('Fuel Switch DE'!V25+'Fuel Switch DE'!AG25+'Fuel Switch DE'!AR25+'Fuel Switch DE'!$AZ25+'Summary CO2 Savings'!K135)/($C$115-$N$4)</f>
        <v>2529.0071942446043</v>
      </c>
      <c r="D135" s="115">
        <f>('Fuel Switch DE'!W25+'Fuel Switch DE'!AH25+'Fuel Switch DE'!AS25+'Fuel Switch DE'!$AZ25+'Summary CO2 Savings'!K135)/($C$115-$N$4)</f>
        <v>2529.0071942446043</v>
      </c>
      <c r="E135" s="115">
        <f>'Fuel Switch DE'!BZ25/($C$115-$N$4)</f>
        <v>99.870170917729382</v>
      </c>
      <c r="F135" s="115">
        <f>('Fuel Switch DE'!S25+'Fuel Switch DE'!AD25+'Fuel Switch DE'!AO25-'Gas Supply'!AK145)/($C$115-$N$4)</f>
        <v>13991.726618705035</v>
      </c>
      <c r="G135" s="115">
        <f t="shared" si="3"/>
        <v>13991.726618705035</v>
      </c>
      <c r="H135" s="115">
        <f>IF(SUM('N.Gas &amp; H2 demand'!I146:K146)=0,0,IF('Gas Supply'!F145&gt;SUM('N.Gas &amp; H2 demand'!I146:K146),F135,F135*'Gas Supply'!F145/SUM('N.Gas &amp; H2 demand'!I146:K146)))</f>
        <v>0</v>
      </c>
      <c r="I135" s="115">
        <f>'Fuel Switch DE'!BS25/($C$115-$N$4)</f>
        <v>7902.2177605422166</v>
      </c>
      <c r="J135" s="115">
        <f>'Gas Supply'!E145*'INput Data'!$E$7/($C$115-$N$4)</f>
        <v>0</v>
      </c>
      <c r="K135" s="115">
        <f>IF('Fuel Switch DE'!BJ25=0,0,-'Fuel Switch DE'!BJ25/($C$115-$N$4))</f>
        <v>0</v>
      </c>
      <c r="M135" s="28" t="s">
        <v>28</v>
      </c>
      <c r="N135" s="115">
        <f>('Fuel Switch DE'!V25+'Fuel Switch DE'!AG25+'Fuel Switch DE'!AR25+'Fuel Switch DE'!$BG25+'Summary CO2 Savings'!V135)/($N$115-$N$4)</f>
        <v>2529.0071942446043</v>
      </c>
      <c r="O135" s="115">
        <f>('Fuel Switch DE'!W25+'Fuel Switch DE'!AH25+'Fuel Switch DE'!AS25+'Fuel Switch DE'!$BG25+'Summary CO2 Savings'!V135)/($N$115-$N$4)</f>
        <v>2529.0071942446043</v>
      </c>
      <c r="P135" s="115">
        <f>'Fuel Switch DE'!CA25/($N$115-$N$4)</f>
        <v>99.870170917729382</v>
      </c>
      <c r="Q135" s="115">
        <f>('Fuel Switch DE'!S25+'Fuel Switch DE'!AD25+'Fuel Switch DE'!AO25-'Gas Supply'!AK145)/($N$115-$N$4)</f>
        <v>13991.726618705035</v>
      </c>
      <c r="R135" s="115">
        <f t="shared" si="4"/>
        <v>13991.726618705035</v>
      </c>
      <c r="S135" s="115">
        <f>IF(SUM('N.Gas &amp; H2 demand'!I146:K146)=0,0,IF('Gas Supply'!F145&gt;SUM('N.Gas &amp; H2 demand'!I146:K146),Q135,Q135*'Gas Supply'!F145/SUM('N.Gas &amp; H2 demand'!I146:K146)))</f>
        <v>0</v>
      </c>
      <c r="T135" s="115">
        <f>'Fuel Switch DE'!BY25/($N$115-$N$4)</f>
        <v>7902.2177605422166</v>
      </c>
      <c r="U135" s="115">
        <f>'Gas Supply'!E145*'INput Data'!$E$7/($N$115-$N$4)</f>
        <v>0</v>
      </c>
      <c r="V135" s="115">
        <f>IF('Fuel Switch DE'!BM25=0,0,-'Fuel Switch DE'!BM25/($N$115-$N$4))</f>
        <v>0</v>
      </c>
      <c r="X135" s="28" t="s">
        <v>28</v>
      </c>
      <c r="Y135" s="115">
        <f>('Fuel Switch DE'!V62+'Fuel Switch DE'!AG62+'Fuel Switch DE'!AR62+'Fuel Switch DE'!$AZ62+'Summary CO2 Savings'!AG135)/($Y$115-$C$115)</f>
        <v>720.11510791366823</v>
      </c>
      <c r="Z135" s="115">
        <f>('Fuel Switch DE'!W62+'Fuel Switch DE'!AH62+'Fuel Switch DE'!AS62+'Fuel Switch DE'!$AZ62+'Summary CO2 Savings'!AG135)/($Y$115-$C$115)</f>
        <v>720.115107913668</v>
      </c>
      <c r="AA135" s="115">
        <f>'Fuel Switch DE'!BJ62/($Y$115-$C$115)</f>
        <v>47.387848016137397</v>
      </c>
      <c r="AB135" s="115">
        <f>('Fuel Switch DE'!S62+'Fuel Switch DE'!AD62+'Fuel Switch DE'!AO62-'Gas Supply'!AO145)/($Y$115-$C$115)</f>
        <v>14467.446043165468</v>
      </c>
      <c r="AC135" s="115">
        <f t="shared" si="5"/>
        <v>14467.446043165468</v>
      </c>
      <c r="AD135" s="115">
        <f>IF(SUM('N.Gas &amp; H2 demand'!T146:V146)=0,0,IF('Gas Supply'!L145&gt;SUM('N.Gas &amp; H2 demand'!T146:V146),AB135,AB135*'Gas Supply'!L145/SUM('N.Gas &amp; H2 demand'!T146:V146)))</f>
        <v>0</v>
      </c>
      <c r="AE135" s="115">
        <f>'Fuel Switch DE'!BI62/($Y$115-$C$115)</f>
        <v>7953.9324576051122</v>
      </c>
      <c r="AF135" s="115">
        <f>'Gas Supply'!K145*'INput Data'!$E$7/($Y$115-$C$115)</f>
        <v>0</v>
      </c>
      <c r="AG135" s="115">
        <f>IF('Fuel Switch DE'!BC62=0,0,-'Fuel Switch DE'!BC62/($Y$115-$C$115))</f>
        <v>0</v>
      </c>
    </row>
    <row r="136" spans="2:33" x14ac:dyDescent="0.25">
      <c r="B136" s="28" t="s">
        <v>29</v>
      </c>
      <c r="C136" s="115">
        <f>('Fuel Switch DE'!V26+'Fuel Switch DE'!AG26+'Fuel Switch DE'!AR26+'Fuel Switch DE'!$AZ26+'Summary CO2 Savings'!K136)/($C$115-$N$4)</f>
        <v>57001.151079136689</v>
      </c>
      <c r="D136" s="115">
        <f>('Fuel Switch DE'!W26+'Fuel Switch DE'!AH26+'Fuel Switch DE'!AS26+'Fuel Switch DE'!$AZ26+'Summary CO2 Savings'!K136)/($C$115-$N$4)</f>
        <v>49827.419424460444</v>
      </c>
      <c r="E136" s="115">
        <f>'Fuel Switch DE'!BZ26/($C$115-$N$4)</f>
        <v>0</v>
      </c>
      <c r="F136" s="115">
        <f>('Fuel Switch DE'!S26+'Fuel Switch DE'!AD26+'Fuel Switch DE'!AO26-'Gas Supply'!AK146)/($C$115-$N$4)</f>
        <v>37718.705035971223</v>
      </c>
      <c r="G136" s="115">
        <f t="shared" si="3"/>
        <v>0</v>
      </c>
      <c r="H136" s="115">
        <f>IF(SUM('N.Gas &amp; H2 demand'!I147:K147)=0,0,IF('Gas Supply'!F146&gt;SUM('N.Gas &amp; H2 demand'!I147:K147),F136,F136*'Gas Supply'!F146/SUM('N.Gas &amp; H2 demand'!I147:K147)))</f>
        <v>37718.705035971223</v>
      </c>
      <c r="I136" s="115">
        <f>'Fuel Switch DE'!BS26/($C$115-$N$4)</f>
        <v>54083.322099585785</v>
      </c>
      <c r="J136" s="115">
        <f>'Gas Supply'!E146*'INput Data'!$E$7/($C$115-$N$4)</f>
        <v>15472.713329854538</v>
      </c>
      <c r="K136" s="115">
        <f>IF('Fuel Switch DE'!BJ26=0,0,-'Fuel Switch DE'!BJ26/($C$115-$N$4))</f>
        <v>0</v>
      </c>
      <c r="M136" s="28" t="s">
        <v>29</v>
      </c>
      <c r="N136" s="115">
        <f>('Fuel Switch DE'!V26+'Fuel Switch DE'!AG26+'Fuel Switch DE'!AR26+'Fuel Switch DE'!$BG26+'Summary CO2 Savings'!V136)/($N$115-$N$4)</f>
        <v>57001.151079136689</v>
      </c>
      <c r="O136" s="115">
        <f>('Fuel Switch DE'!W26+'Fuel Switch DE'!AH26+'Fuel Switch DE'!AS26+'Fuel Switch DE'!$BG26+'Summary CO2 Savings'!V136)/($N$115-$N$4)</f>
        <v>49827.419424460444</v>
      </c>
      <c r="P136" s="115">
        <f>'Fuel Switch DE'!CA26/($N$115-$N$4)</f>
        <v>0</v>
      </c>
      <c r="Q136" s="115">
        <f>('Fuel Switch DE'!S26+'Fuel Switch DE'!AD26+'Fuel Switch DE'!AO26-'Gas Supply'!AK146)/($N$115-$N$4)</f>
        <v>37718.705035971223</v>
      </c>
      <c r="R136" s="115">
        <f t="shared" si="4"/>
        <v>0</v>
      </c>
      <c r="S136" s="115">
        <f>IF(SUM('N.Gas &amp; H2 demand'!I147:K147)=0,0,IF('Gas Supply'!F146&gt;SUM('N.Gas &amp; H2 demand'!I147:K147),Q136,Q136*'Gas Supply'!F146/SUM('N.Gas &amp; H2 demand'!I147:K147)))</f>
        <v>37718.705035971223</v>
      </c>
      <c r="T136" s="115">
        <f>'Fuel Switch DE'!BY26/($N$115-$N$4)</f>
        <v>54083.322099585785</v>
      </c>
      <c r="U136" s="115">
        <f>'Gas Supply'!E146*'INput Data'!$E$7/($N$115-$N$4)</f>
        <v>15472.713329854538</v>
      </c>
      <c r="V136" s="115">
        <f>IF('Fuel Switch DE'!BM26=0,0,-'Fuel Switch DE'!BM26/($N$115-$N$4))</f>
        <v>0</v>
      </c>
      <c r="X136" s="28" t="s">
        <v>29</v>
      </c>
      <c r="Y136" s="115">
        <f>('Fuel Switch DE'!V63+'Fuel Switch DE'!AG63+'Fuel Switch DE'!AR63+'Fuel Switch DE'!$AZ63+'Summary CO2 Savings'!AG136)/($Y$115-$C$115)</f>
        <v>0</v>
      </c>
      <c r="Z136" s="115">
        <f>('Fuel Switch DE'!W63+'Fuel Switch DE'!AH63+'Fuel Switch DE'!AS63+'Fuel Switch DE'!$AZ63+'Summary CO2 Savings'!AG136)/($Y$115-$C$115)</f>
        <v>0</v>
      </c>
      <c r="AA136" s="115">
        <f>'Fuel Switch DE'!BJ63/($Y$115-$C$115)</f>
        <v>0</v>
      </c>
      <c r="AB136" s="115">
        <f>('Fuel Switch DE'!S63+'Fuel Switch DE'!AD63+'Fuel Switch DE'!AO63-'Gas Supply'!AO146)/($Y$115-$C$115)</f>
        <v>67040.756808242877</v>
      </c>
      <c r="AC136" s="115">
        <f t="shared" si="5"/>
        <v>7048.0929375070773</v>
      </c>
      <c r="AD136" s="115">
        <f>IF(SUM('N.Gas &amp; H2 demand'!T147:V147)=0,0,IF('Gas Supply'!L146&gt;SUM('N.Gas &amp; H2 demand'!T147:V147),AB136,AB136*'Gas Supply'!L146/SUM('N.Gas &amp; H2 demand'!T147:V147)))</f>
        <v>59992.6638707358</v>
      </c>
      <c r="AE136" s="115">
        <f>'Fuel Switch DE'!BI63/($Y$115-$C$115)</f>
        <v>49118.625631178016</v>
      </c>
      <c r="AF136" s="115">
        <f>'Gas Supply'!K146*'INput Data'!$E$7/($Y$115-$C$115)</f>
        <v>51003.607578369927</v>
      </c>
      <c r="AG136" s="115">
        <f>IF('Fuel Switch DE'!BC63=0,0,-'Fuel Switch DE'!BC63/($Y$115-$C$115))</f>
        <v>0</v>
      </c>
    </row>
    <row r="137" spans="2:33" x14ac:dyDescent="0.25">
      <c r="B137" s="28" t="s">
        <v>30</v>
      </c>
      <c r="C137" s="115">
        <f>('Fuel Switch DE'!V27+'Fuel Switch DE'!AG27+'Fuel Switch DE'!AR27+'Fuel Switch DE'!$AZ27+'Summary CO2 Savings'!K137)/($C$115-$N$4)</f>
        <v>4894.0794894216051</v>
      </c>
      <c r="D137" s="115">
        <f>('Fuel Switch DE'!W27+'Fuel Switch DE'!AH27+'Fuel Switch DE'!AS27+'Fuel Switch DE'!$AZ27+'Summary CO2 Savings'!K137)/($C$115-$N$4)</f>
        <v>587.96441747916037</v>
      </c>
      <c r="E137" s="115">
        <f>'Fuel Switch DE'!BZ27/($C$115-$N$4)</f>
        <v>0</v>
      </c>
      <c r="F137" s="115">
        <f>('Fuel Switch DE'!S27+'Fuel Switch DE'!AD27+'Fuel Switch DE'!AO27-'Gas Supply'!AK147)/($C$115-$N$4)</f>
        <v>0</v>
      </c>
      <c r="G137" s="115">
        <f t="shared" si="3"/>
        <v>0</v>
      </c>
      <c r="H137" s="115">
        <f>IF(SUM('N.Gas &amp; H2 demand'!I148:K148)=0,0,IF('Gas Supply'!F147&gt;SUM('N.Gas &amp; H2 demand'!I148:K148),F137,F137*'Gas Supply'!F147/SUM('N.Gas &amp; H2 demand'!I148:K148)))</f>
        <v>0</v>
      </c>
      <c r="I137" s="115">
        <f>'Fuel Switch DE'!BS27/($C$115-$N$4)</f>
        <v>0</v>
      </c>
      <c r="J137" s="115">
        <f>'Gas Supply'!E147*'INput Data'!$E$7/($C$115-$N$4)</f>
        <v>0</v>
      </c>
      <c r="K137" s="115">
        <f>IF('Fuel Switch DE'!BJ27=0,0,-'Fuel Switch DE'!BJ27/($C$115-$N$4))</f>
        <v>0</v>
      </c>
      <c r="M137" s="28" t="s">
        <v>30</v>
      </c>
      <c r="N137" s="115">
        <f>('Fuel Switch DE'!V27+'Fuel Switch DE'!AG27+'Fuel Switch DE'!AR27+'Fuel Switch DE'!$BG27+'Summary CO2 Savings'!V137)/($N$115-$N$4)</f>
        <v>22838.011497180407</v>
      </c>
      <c r="O137" s="115">
        <f>('Fuel Switch DE'!W27+'Fuel Switch DE'!AH27+'Fuel Switch DE'!AS27+'Fuel Switch DE'!$BG27+'Summary CO2 Savings'!V137)/($N$115-$N$4)</f>
        <v>18531.896425237959</v>
      </c>
      <c r="P137" s="115">
        <f>'Fuel Switch DE'!CA27/($N$115-$N$4)</f>
        <v>0</v>
      </c>
      <c r="Q137" s="115">
        <f>('Fuel Switch DE'!S27+'Fuel Switch DE'!AD27+'Fuel Switch DE'!AO27-'Gas Supply'!AK147)/($N$115-$N$4)</f>
        <v>0</v>
      </c>
      <c r="R137" s="115">
        <f t="shared" si="4"/>
        <v>0</v>
      </c>
      <c r="S137" s="115">
        <f>IF(SUM('N.Gas &amp; H2 demand'!I148:K148)=0,0,IF('Gas Supply'!F147&gt;SUM('N.Gas &amp; H2 demand'!I148:K148),Q137,Q137*'Gas Supply'!F147/SUM('N.Gas &amp; H2 demand'!I148:K148)))</f>
        <v>0</v>
      </c>
      <c r="T137" s="115">
        <f>'Fuel Switch DE'!BY27/($N$115-$N$4)</f>
        <v>0</v>
      </c>
      <c r="U137" s="115">
        <f>'Gas Supply'!E147*'INput Data'!$E$7/($N$115-$N$4)</f>
        <v>0</v>
      </c>
      <c r="V137" s="115">
        <f>IF('Fuel Switch DE'!BM27=0,0,-'Fuel Switch DE'!BM27/($N$115-$N$4))</f>
        <v>0</v>
      </c>
      <c r="X137" s="28" t="s">
        <v>30</v>
      </c>
      <c r="Y137" s="115">
        <f>('Fuel Switch DE'!V64+'Fuel Switch DE'!AG64+'Fuel Switch DE'!AR64+'Fuel Switch DE'!$AZ64+'Summary CO2 Savings'!AG137)/($Y$115-$C$115)</f>
        <v>0</v>
      </c>
      <c r="Z137" s="115">
        <f>('Fuel Switch DE'!W64+'Fuel Switch DE'!AH64+'Fuel Switch DE'!AS64+'Fuel Switch DE'!$AZ64+'Summary CO2 Savings'!AG137)/($Y$115-$C$115)</f>
        <v>-8530.7786870503587</v>
      </c>
      <c r="AA137" s="115">
        <f>'Fuel Switch DE'!BJ64/($Y$115-$C$115)</f>
        <v>0</v>
      </c>
      <c r="AB137" s="115">
        <f>('Fuel Switch DE'!S64+'Fuel Switch DE'!AD64+'Fuel Switch DE'!AO64-'Gas Supply'!AO147)/($Y$115-$C$115)</f>
        <v>0</v>
      </c>
      <c r="AC137" s="115">
        <f t="shared" si="5"/>
        <v>0</v>
      </c>
      <c r="AD137" s="115">
        <f>IF(SUM('N.Gas &amp; H2 demand'!T148:V148)=0,0,IF('Gas Supply'!L147&gt;SUM('N.Gas &amp; H2 demand'!T148:V148),AB137,AB137*'Gas Supply'!L147/SUM('N.Gas &amp; H2 demand'!T148:V148)))</f>
        <v>0</v>
      </c>
      <c r="AE137" s="115">
        <f>'Fuel Switch DE'!BI64/($Y$115-$C$115)</f>
        <v>0</v>
      </c>
      <c r="AF137" s="115">
        <f>'Gas Supply'!K147*'INput Data'!$E$7/($Y$115-$C$115)</f>
        <v>0</v>
      </c>
      <c r="AG137" s="115">
        <f>IF('Fuel Switch DE'!BC64=0,0,-'Fuel Switch DE'!BC64/($Y$115-$C$115))</f>
        <v>0</v>
      </c>
    </row>
    <row r="138" spans="2:33" x14ac:dyDescent="0.25">
      <c r="B138" s="28" t="s">
        <v>31</v>
      </c>
      <c r="C138" s="115">
        <f>('Fuel Switch DE'!V28+'Fuel Switch DE'!AG28+'Fuel Switch DE'!AR28+'Fuel Switch DE'!$AZ28+'Summary CO2 Savings'!K138)/($C$115-$N$4)</f>
        <v>0</v>
      </c>
      <c r="D138" s="115">
        <f>('Fuel Switch DE'!W28+'Fuel Switch DE'!AH28+'Fuel Switch DE'!AS28+'Fuel Switch DE'!$AZ28+'Summary CO2 Savings'!K138)/($C$115-$N$4)</f>
        <v>0</v>
      </c>
      <c r="E138" s="115">
        <f>'Fuel Switch DE'!BZ28/($C$115-$N$4)</f>
        <v>0</v>
      </c>
      <c r="F138" s="115">
        <f>('Fuel Switch DE'!S28+'Fuel Switch DE'!AD28+'Fuel Switch DE'!AO28-'Gas Supply'!AK148)/($C$115-$N$4)</f>
        <v>0</v>
      </c>
      <c r="G138" s="115">
        <f t="shared" si="3"/>
        <v>0</v>
      </c>
      <c r="H138" s="115">
        <f>IF(SUM('N.Gas &amp; H2 demand'!I149:K149)=0,0,IF('Gas Supply'!F148&gt;SUM('N.Gas &amp; H2 demand'!I149:K149),F138,F138*'Gas Supply'!F148/SUM('N.Gas &amp; H2 demand'!I149:K149)))</f>
        <v>0</v>
      </c>
      <c r="I138" s="115">
        <f>'Fuel Switch DE'!BS28/($C$115-$N$4)</f>
        <v>0</v>
      </c>
      <c r="J138" s="115">
        <f>'Gas Supply'!E148*'INput Data'!$E$7/($C$115-$N$4)</f>
        <v>0</v>
      </c>
      <c r="K138" s="115">
        <f>IF('Fuel Switch DE'!BJ28=0,0,-'Fuel Switch DE'!BJ28/($C$115-$N$4))</f>
        <v>0</v>
      </c>
      <c r="M138" s="28" t="s">
        <v>31</v>
      </c>
      <c r="N138" s="115">
        <f>('Fuel Switch DE'!V28+'Fuel Switch DE'!AG28+'Fuel Switch DE'!AR28+'Fuel Switch DE'!$BG28+'Summary CO2 Savings'!V138)/($N$115-$N$4)</f>
        <v>0</v>
      </c>
      <c r="O138" s="115">
        <f>('Fuel Switch DE'!W28+'Fuel Switch DE'!AH28+'Fuel Switch DE'!AS28+'Fuel Switch DE'!$BG28+'Summary CO2 Savings'!V138)/($N$115-$N$4)</f>
        <v>0</v>
      </c>
      <c r="P138" s="115">
        <f>'Fuel Switch DE'!CA28/($N$115-$N$4)</f>
        <v>0</v>
      </c>
      <c r="Q138" s="115">
        <f>('Fuel Switch DE'!S28+'Fuel Switch DE'!AD28+'Fuel Switch DE'!AO28-'Gas Supply'!AK148)/($N$115-$N$4)</f>
        <v>0</v>
      </c>
      <c r="R138" s="115">
        <f t="shared" si="4"/>
        <v>0</v>
      </c>
      <c r="S138" s="115">
        <f>IF(SUM('N.Gas &amp; H2 demand'!I149:K149)=0,0,IF('Gas Supply'!F148&gt;SUM('N.Gas &amp; H2 demand'!I149:K149),Q138,Q138*'Gas Supply'!F148/SUM('N.Gas &amp; H2 demand'!I149:K149)))</f>
        <v>0</v>
      </c>
      <c r="T138" s="115">
        <f>'Fuel Switch DE'!BY28/($N$115-$N$4)</f>
        <v>0</v>
      </c>
      <c r="U138" s="115">
        <f>'Gas Supply'!E148*'INput Data'!$E$7/($N$115-$N$4)</f>
        <v>0</v>
      </c>
      <c r="V138" s="115">
        <f>IF('Fuel Switch DE'!BM28=0,0,-'Fuel Switch DE'!BM28/($N$115-$N$4))</f>
        <v>0</v>
      </c>
      <c r="X138" s="28" t="s">
        <v>31</v>
      </c>
      <c r="Y138" s="115">
        <f>('Fuel Switch DE'!V65+'Fuel Switch DE'!AG65+'Fuel Switch DE'!AR65+'Fuel Switch DE'!$AZ65+'Summary CO2 Savings'!AG138)/($Y$115-$C$115)</f>
        <v>0</v>
      </c>
      <c r="Z138" s="115">
        <f>('Fuel Switch DE'!W65+'Fuel Switch DE'!AH65+'Fuel Switch DE'!AS65+'Fuel Switch DE'!$AZ65+'Summary CO2 Savings'!AG138)/($Y$115-$C$115)</f>
        <v>0</v>
      </c>
      <c r="AA138" s="115">
        <f>'Fuel Switch DE'!BJ65/($Y$115-$C$115)</f>
        <v>0</v>
      </c>
      <c r="AB138" s="115">
        <f>('Fuel Switch DE'!S65+'Fuel Switch DE'!AD65+'Fuel Switch DE'!AO65-'Gas Supply'!AO148)/($Y$115-$C$115)</f>
        <v>0</v>
      </c>
      <c r="AC138" s="115">
        <f t="shared" si="5"/>
        <v>0</v>
      </c>
      <c r="AD138" s="115">
        <f>IF(SUM('N.Gas &amp; H2 demand'!T149:V149)=0,0,IF('Gas Supply'!L148&gt;SUM('N.Gas &amp; H2 demand'!T149:V149),AB138,AB138*'Gas Supply'!L148/SUM('N.Gas &amp; H2 demand'!T149:V149)))</f>
        <v>0</v>
      </c>
      <c r="AE138" s="115">
        <f>'Fuel Switch DE'!BI65/($Y$115-$C$115)</f>
        <v>0</v>
      </c>
      <c r="AF138" s="115">
        <f>'Gas Supply'!K148*'INput Data'!$E$7/($Y$115-$C$115)</f>
        <v>0</v>
      </c>
      <c r="AG138" s="115">
        <f>IF('Fuel Switch DE'!BC65=0,0,-'Fuel Switch DE'!BC65/($Y$115-$C$115))</f>
        <v>0</v>
      </c>
    </row>
    <row r="139" spans="2:33" x14ac:dyDescent="0.25">
      <c r="B139" s="28" t="s">
        <v>32</v>
      </c>
      <c r="C139" s="115">
        <f>('Fuel Switch DE'!V29+'Fuel Switch DE'!AG29+'Fuel Switch DE'!AR29+'Fuel Switch DE'!$AZ29+'Summary CO2 Savings'!K139)/($C$115-$N$4)</f>
        <v>142927.45381294965</v>
      </c>
      <c r="D139" s="115">
        <f>('Fuel Switch DE'!W29+'Fuel Switch DE'!AH29+'Fuel Switch DE'!AS29+'Fuel Switch DE'!$AZ29+'Summary CO2 Savings'!K139)/($C$115-$N$4)</f>
        <v>142927.45381294965</v>
      </c>
      <c r="E139" s="115">
        <f>'Fuel Switch DE'!BZ29/($C$115-$N$4)</f>
        <v>20504.609701610716</v>
      </c>
      <c r="F139" s="115">
        <f>('Fuel Switch DE'!S29+'Fuel Switch DE'!AD29+'Fuel Switch DE'!AO29-'Gas Supply'!AK149)/($C$115-$N$4)</f>
        <v>213553.1328269098</v>
      </c>
      <c r="G139" s="115">
        <f t="shared" si="3"/>
        <v>0</v>
      </c>
      <c r="H139" s="115">
        <f>IF(SUM('N.Gas &amp; H2 demand'!I150:K150)=0,0,IF('Gas Supply'!F149&gt;SUM('N.Gas &amp; H2 demand'!I150:K150),F139,F139*'Gas Supply'!F149/SUM('N.Gas &amp; H2 demand'!I150:K150)))</f>
        <v>213553.1328269098</v>
      </c>
      <c r="I139" s="115">
        <f>'Fuel Switch DE'!BS29/($C$115-$N$4)</f>
        <v>578361.07683453255</v>
      </c>
      <c r="J139" s="115">
        <f>'Gas Supply'!E149*'INput Data'!$E$7/($C$115-$N$4)</f>
        <v>122709.92620661382</v>
      </c>
      <c r="K139" s="115">
        <f>IF('Fuel Switch DE'!BJ29=0,0,-'Fuel Switch DE'!BJ29/($C$115-$N$4))</f>
        <v>0</v>
      </c>
      <c r="M139" s="28" t="s">
        <v>32</v>
      </c>
      <c r="N139" s="115">
        <f>('Fuel Switch DE'!V29+'Fuel Switch DE'!AG29+'Fuel Switch DE'!AR29+'Fuel Switch DE'!$BG29+'Summary CO2 Savings'!V139)/($N$115-$N$4)</f>
        <v>142927.45381294965</v>
      </c>
      <c r="O139" s="115">
        <f>('Fuel Switch DE'!W29+'Fuel Switch DE'!AH29+'Fuel Switch DE'!AS29+'Fuel Switch DE'!$BG29+'Summary CO2 Savings'!V139)/($N$115-$N$4)</f>
        <v>142927.45381294965</v>
      </c>
      <c r="P139" s="115">
        <f>'Fuel Switch DE'!CA29/($N$115-$N$4)</f>
        <v>20504.609701610716</v>
      </c>
      <c r="Q139" s="115">
        <f>('Fuel Switch DE'!S29+'Fuel Switch DE'!AD29+'Fuel Switch DE'!AO29-'Gas Supply'!AK149)/($N$115-$N$4)</f>
        <v>213553.1328269098</v>
      </c>
      <c r="R139" s="115">
        <f t="shared" si="4"/>
        <v>0</v>
      </c>
      <c r="S139" s="115">
        <f>IF(SUM('N.Gas &amp; H2 demand'!I150:K150)=0,0,IF('Gas Supply'!F149&gt;SUM('N.Gas &amp; H2 demand'!I150:K150),Q139,Q139*'Gas Supply'!F149/SUM('N.Gas &amp; H2 demand'!I150:K150)))</f>
        <v>213553.1328269098</v>
      </c>
      <c r="T139" s="115">
        <f>'Fuel Switch DE'!BY29/($N$115-$N$4)</f>
        <v>578361.07683453255</v>
      </c>
      <c r="U139" s="115">
        <f>'Gas Supply'!E149*'INput Data'!$E$7/($N$115-$N$4)</f>
        <v>122709.92620661382</v>
      </c>
      <c r="V139" s="115">
        <f>IF('Fuel Switch DE'!BM29=0,0,-'Fuel Switch DE'!BM29/($N$115-$N$4))</f>
        <v>0</v>
      </c>
      <c r="X139" s="28" t="s">
        <v>32</v>
      </c>
      <c r="Y139" s="115">
        <f>('Fuel Switch DE'!V66+'Fuel Switch DE'!AG66+'Fuel Switch DE'!AR66+'Fuel Switch DE'!$AZ66+'Summary CO2 Savings'!AG139)/($Y$115-$C$115)</f>
        <v>0</v>
      </c>
      <c r="Z139" s="115">
        <f>('Fuel Switch DE'!W66+'Fuel Switch DE'!AH66+'Fuel Switch DE'!AS66+'Fuel Switch DE'!$AZ66+'Summary CO2 Savings'!AG139)/($Y$115-$C$115)</f>
        <v>0</v>
      </c>
      <c r="AA139" s="115">
        <f>'Fuel Switch DE'!BJ66/($Y$115-$C$115)</f>
        <v>0</v>
      </c>
      <c r="AB139" s="115">
        <f>('Fuel Switch DE'!S66+'Fuel Switch DE'!AD66+'Fuel Switch DE'!AO66-'Gas Supply'!AO149)/($Y$115-$C$115)</f>
        <v>1147160.0542687315</v>
      </c>
      <c r="AC139" s="115">
        <f t="shared" si="5"/>
        <v>598163.23432968732</v>
      </c>
      <c r="AD139" s="115">
        <f>IF(SUM('N.Gas &amp; H2 demand'!T150:V150)=0,0,IF('Gas Supply'!L149&gt;SUM('N.Gas &amp; H2 demand'!T150:V150),AB139,AB139*'Gas Supply'!L149/SUM('N.Gas &amp; H2 demand'!T150:V150)))</f>
        <v>548996.81993904419</v>
      </c>
      <c r="AE139" s="115">
        <f>'Fuel Switch DE'!BI66/($Y$115-$C$115)</f>
        <v>532196.65035971231</v>
      </c>
      <c r="AF139" s="115">
        <f>'Gas Supply'!K149*'INput Data'!$E$7/($Y$115-$C$115)</f>
        <v>383967.67495268083</v>
      </c>
      <c r="AG139" s="115">
        <f>IF('Fuel Switch DE'!BC66=0,0,-'Fuel Switch DE'!BC66/($Y$115-$C$115))</f>
        <v>0</v>
      </c>
    </row>
    <row r="140" spans="2:33" x14ac:dyDescent="0.25">
      <c r="B140" s="28" t="s">
        <v>33</v>
      </c>
      <c r="C140" s="115">
        <f>('Fuel Switch DE'!V30+'Fuel Switch DE'!AG30+'Fuel Switch DE'!AR30+'Fuel Switch DE'!$AZ30+'Summary CO2 Savings'!K140)/($C$115-$N$4)</f>
        <v>1738936.3629180253</v>
      </c>
      <c r="D140" s="115">
        <f>('Fuel Switch DE'!W30+'Fuel Switch DE'!AH30+'Fuel Switch DE'!AS30+'Fuel Switch DE'!$AZ30+'Summary CO2 Savings'!K140)/($C$115-$N$4)</f>
        <v>1647080.7731836962</v>
      </c>
      <c r="E140" s="115">
        <f>'Fuel Switch DE'!BZ30/($C$115-$N$4)</f>
        <v>241670.79832910933</v>
      </c>
      <c r="F140" s="115">
        <f>('Fuel Switch DE'!S30+'Fuel Switch DE'!AD30+'Fuel Switch DE'!AO30-'Gas Supply'!AK150)/($C$115-$N$4)</f>
        <v>368626.62636414962</v>
      </c>
      <c r="G140" s="115">
        <f t="shared" si="3"/>
        <v>228307.51110902964</v>
      </c>
      <c r="H140" s="115">
        <f>IF(SUM('N.Gas &amp; H2 demand'!I151:K151)=0,0,IF('Gas Supply'!F150&gt;SUM('N.Gas &amp; H2 demand'!I151:K151),F140,F140*'Gas Supply'!F150/SUM('N.Gas &amp; H2 demand'!I151:K151)))</f>
        <v>140319.11525511998</v>
      </c>
      <c r="I140" s="115">
        <f>'Fuel Switch DE'!BS30/($C$115-$N$4)</f>
        <v>810926.41810665862</v>
      </c>
      <c r="J140" s="115">
        <f>'Gas Supply'!E150*'INput Data'!$E$7/($C$115-$N$4)</f>
        <v>43397.186666480098</v>
      </c>
      <c r="K140" s="115">
        <f>IF('Fuel Switch DE'!BJ30=0,0,-'Fuel Switch DE'!BJ30/($C$115-$N$4))</f>
        <v>0</v>
      </c>
      <c r="M140" s="28" t="s">
        <v>33</v>
      </c>
      <c r="N140" s="115">
        <f>('Fuel Switch DE'!V30+'Fuel Switch DE'!AG30+'Fuel Switch DE'!AR30+'Fuel Switch DE'!$BG30+'Summary CO2 Savings'!V140)/($N$115-$N$4)</f>
        <v>2229278.2801842126</v>
      </c>
      <c r="O140" s="115">
        <f>('Fuel Switch DE'!W30+'Fuel Switch DE'!AH30+'Fuel Switch DE'!AS30+'Fuel Switch DE'!$BG30+'Summary CO2 Savings'!V140)/($N$115-$N$4)</f>
        <v>2137422.6904498832</v>
      </c>
      <c r="P140" s="115">
        <f>'Fuel Switch DE'!CA30/($N$115-$N$4)</f>
        <v>309816.66331124946</v>
      </c>
      <c r="Q140" s="115">
        <f>('Fuel Switch DE'!S30+'Fuel Switch DE'!AD30+'Fuel Switch DE'!AO30-'Gas Supply'!AK150)/($N$115-$N$4)</f>
        <v>368626.62636414962</v>
      </c>
      <c r="R140" s="115">
        <f t="shared" si="4"/>
        <v>228307.51110902964</v>
      </c>
      <c r="S140" s="115">
        <f>IF(SUM('N.Gas &amp; H2 demand'!I151:K151)=0,0,IF('Gas Supply'!F150&gt;SUM('N.Gas &amp; H2 demand'!I151:K151),Q140,Q140*'Gas Supply'!F150/SUM('N.Gas &amp; H2 demand'!I151:K151)))</f>
        <v>140319.11525511998</v>
      </c>
      <c r="T140" s="115">
        <f>'Fuel Switch DE'!BY30/($N$115-$N$4)</f>
        <v>824305.05748358578</v>
      </c>
      <c r="U140" s="115">
        <f>'Gas Supply'!E150*'INput Data'!$E$7/($N$115-$N$4)</f>
        <v>43397.186666480098</v>
      </c>
      <c r="V140" s="115">
        <f>IF('Fuel Switch DE'!BM30=0,0,-'Fuel Switch DE'!BM30/($N$115-$N$4))</f>
        <v>0</v>
      </c>
      <c r="X140" s="28" t="s">
        <v>33</v>
      </c>
      <c r="Y140" s="115">
        <f>('Fuel Switch DE'!V67+'Fuel Switch DE'!AG67+'Fuel Switch DE'!AR67+'Fuel Switch DE'!$AZ67+'Summary CO2 Savings'!AG140)/($Y$115-$C$115)</f>
        <v>0</v>
      </c>
      <c r="Z140" s="115">
        <f>('Fuel Switch DE'!W67+'Fuel Switch DE'!AH67+'Fuel Switch DE'!AS67+'Fuel Switch DE'!$AZ67+'Summary CO2 Savings'!AG140)/($Y$115-$C$115)</f>
        <v>0</v>
      </c>
      <c r="AA140" s="115">
        <f>'Fuel Switch DE'!BJ67/($Y$115-$C$115)</f>
        <v>0</v>
      </c>
      <c r="AB140" s="115">
        <f>('Fuel Switch DE'!S67+'Fuel Switch DE'!AD67+'Fuel Switch DE'!AO67-'Gas Supply'!AO150)/($Y$115-$C$115)</f>
        <v>492086.22622094181</v>
      </c>
      <c r="AC140" s="115">
        <f t="shared" si="5"/>
        <v>344591.13029504393</v>
      </c>
      <c r="AD140" s="115">
        <f>IF(SUM('N.Gas &amp; H2 demand'!T151:V151)=0,0,IF('Gas Supply'!L150&gt;SUM('N.Gas &amp; H2 demand'!T151:V151),AB140,AB140*'Gas Supply'!L150/SUM('N.Gas &amp; H2 demand'!T151:V151)))</f>
        <v>147495.09592589785</v>
      </c>
      <c r="AE140" s="115">
        <f>'Fuel Switch DE'!BI67/($Y$115-$C$115)</f>
        <v>606758.24868518987</v>
      </c>
      <c r="AF140" s="115">
        <f>'Gas Supply'!K150*'INput Data'!$E$7/($Y$115-$C$115)</f>
        <v>173200.00350674806</v>
      </c>
      <c r="AG140" s="115">
        <f>IF('Fuel Switch DE'!BC67=0,0,-'Fuel Switch DE'!BC67/($Y$115-$C$115))</f>
        <v>0</v>
      </c>
    </row>
    <row r="141" spans="2:33" x14ac:dyDescent="0.25">
      <c r="B141" s="28" t="s">
        <v>34</v>
      </c>
      <c r="C141" s="115">
        <f>('Fuel Switch DE'!V31+'Fuel Switch DE'!AG31+'Fuel Switch DE'!AR31+'Fuel Switch DE'!$AZ31+'Summary CO2 Savings'!K141)/($C$115-$N$4)</f>
        <v>143837.57208633091</v>
      </c>
      <c r="D141" s="115">
        <f>('Fuel Switch DE'!W31+'Fuel Switch DE'!AH31+'Fuel Switch DE'!AS31+'Fuel Switch DE'!$AZ31+'Summary CO2 Savings'!K141)/($C$115-$N$4)</f>
        <v>-5829.8205035971014</v>
      </c>
      <c r="E141" s="115">
        <f>'Fuel Switch DE'!BZ31/($C$115-$N$4)</f>
        <v>0</v>
      </c>
      <c r="F141" s="115">
        <f>('Fuel Switch DE'!S31+'Fuel Switch DE'!AD31+'Fuel Switch DE'!AO31-'Gas Supply'!AK151)/($C$115-$N$4)</f>
        <v>211438.28049090141</v>
      </c>
      <c r="G141" s="115">
        <f t="shared" si="3"/>
        <v>0</v>
      </c>
      <c r="H141" s="115">
        <f>IF(SUM('N.Gas &amp; H2 demand'!I152:K152)=0,0,IF('Gas Supply'!F151&gt;SUM('N.Gas &amp; H2 demand'!I152:K152),F141,F141*'Gas Supply'!F151/SUM('N.Gas &amp; H2 demand'!I152:K152)))</f>
        <v>211438.28049090141</v>
      </c>
      <c r="I141" s="115">
        <f>'Fuel Switch DE'!BS31/($C$115-$N$4)</f>
        <v>233368.06601073933</v>
      </c>
      <c r="J141" s="115">
        <f>'Gas Supply'!E151*'INput Data'!$E$7/($C$115-$N$4)</f>
        <v>81839.056005721359</v>
      </c>
      <c r="K141" s="115">
        <f>IF('Fuel Switch DE'!BJ31=0,0,-'Fuel Switch DE'!BJ31/($C$115-$N$4))</f>
        <v>0</v>
      </c>
      <c r="M141" s="28" t="s">
        <v>34</v>
      </c>
      <c r="N141" s="115">
        <f>('Fuel Switch DE'!V31+'Fuel Switch DE'!AG31+'Fuel Switch DE'!AR31+'Fuel Switch DE'!$BG31+'Summary CO2 Savings'!V141)/($N$115-$N$4)</f>
        <v>143837.57208633091</v>
      </c>
      <c r="O141" s="115">
        <f>('Fuel Switch DE'!W31+'Fuel Switch DE'!AH31+'Fuel Switch DE'!AS31+'Fuel Switch DE'!$BG31+'Summary CO2 Savings'!V141)/($N$115-$N$4)</f>
        <v>-5829.8205035971014</v>
      </c>
      <c r="P141" s="115">
        <f>'Fuel Switch DE'!CA31/($N$115-$N$4)</f>
        <v>0</v>
      </c>
      <c r="Q141" s="115">
        <f>('Fuel Switch DE'!S31+'Fuel Switch DE'!AD31+'Fuel Switch DE'!AO31-'Gas Supply'!AK151)/($N$115-$N$4)</f>
        <v>211438.28049090141</v>
      </c>
      <c r="R141" s="115">
        <f t="shared" si="4"/>
        <v>0</v>
      </c>
      <c r="S141" s="115">
        <f>IF(SUM('N.Gas &amp; H2 demand'!I152:K152)=0,0,IF('Gas Supply'!F151&gt;SUM('N.Gas &amp; H2 demand'!I152:K152),Q141,Q141*'Gas Supply'!F151/SUM('N.Gas &amp; H2 demand'!I152:K152)))</f>
        <v>211438.28049090141</v>
      </c>
      <c r="T141" s="115">
        <f>'Fuel Switch DE'!BY31/($N$115-$N$4)</f>
        <v>233368.06601073933</v>
      </c>
      <c r="U141" s="115">
        <f>'Gas Supply'!E151*'INput Data'!$E$7/($N$115-$N$4)</f>
        <v>81839.056005721359</v>
      </c>
      <c r="V141" s="115">
        <f>IF('Fuel Switch DE'!BM31=0,0,-'Fuel Switch DE'!BM31/($N$115-$N$4))</f>
        <v>0</v>
      </c>
      <c r="X141" s="28" t="s">
        <v>34</v>
      </c>
      <c r="Y141" s="115">
        <f>('Fuel Switch DE'!V68+'Fuel Switch DE'!AG68+'Fuel Switch DE'!AR68+'Fuel Switch DE'!$AZ68+'Summary CO2 Savings'!AG141)/($Y$115-$C$115)</f>
        <v>0</v>
      </c>
      <c r="Z141" s="115">
        <f>('Fuel Switch DE'!W68+'Fuel Switch DE'!AH68+'Fuel Switch DE'!AS68+'Fuel Switch DE'!$AZ68+'Summary CO2 Savings'!AG141)/($Y$115-$C$115)</f>
        <v>0</v>
      </c>
      <c r="AA141" s="115">
        <f>'Fuel Switch DE'!BJ68/($Y$115-$C$115)</f>
        <v>0</v>
      </c>
      <c r="AB141" s="115">
        <f>('Fuel Switch DE'!S68+'Fuel Switch DE'!AD68+'Fuel Switch DE'!AO68-'Gas Supply'!AO151)/($Y$115-$C$115)</f>
        <v>316286.65467625897</v>
      </c>
      <c r="AC141" s="115">
        <f t="shared" si="5"/>
        <v>0</v>
      </c>
      <c r="AD141" s="115">
        <f>IF(SUM('N.Gas &amp; H2 demand'!T152:V152)=0,0,IF('Gas Supply'!L151&gt;SUM('N.Gas &amp; H2 demand'!T152:V152),AB141,AB141*'Gas Supply'!L151/SUM('N.Gas &amp; H2 demand'!T152:V152)))</f>
        <v>316286.65467625897</v>
      </c>
      <c r="AE141" s="115">
        <f>'Fuel Switch DE'!BI68/($Y$115-$C$115)</f>
        <v>213628.88443820752</v>
      </c>
      <c r="AF141" s="115">
        <f>'Gas Supply'!K151*'INput Data'!$E$7/($Y$115-$C$115)</f>
        <v>263302.69109759928</v>
      </c>
      <c r="AG141" s="115">
        <f>IF('Fuel Switch DE'!BC68=0,0,-'Fuel Switch DE'!BC68/($Y$115-$C$115))</f>
        <v>0</v>
      </c>
    </row>
    <row r="142" spans="2:33" x14ac:dyDescent="0.25">
      <c r="B142" s="28" t="s">
        <v>35</v>
      </c>
      <c r="C142" s="115">
        <f>('Fuel Switch DE'!V32+'Fuel Switch DE'!AG32+'Fuel Switch DE'!AR32+'Fuel Switch DE'!$AZ32+'Summary CO2 Savings'!K142)/($C$115-$N$4)</f>
        <v>34532.431654676264</v>
      </c>
      <c r="D142" s="115">
        <f>('Fuel Switch DE'!W32+'Fuel Switch DE'!AH32+'Fuel Switch DE'!AS32+'Fuel Switch DE'!$AZ32+'Summary CO2 Savings'!K142)/($C$115-$N$4)</f>
        <v>34532.431654676264</v>
      </c>
      <c r="E142" s="115">
        <f>'Fuel Switch DE'!BZ32/($C$115-$N$4)</f>
        <v>34532.431654676264</v>
      </c>
      <c r="F142" s="115">
        <f>('Fuel Switch DE'!S32+'Fuel Switch DE'!AD32+'Fuel Switch DE'!AO32-'Gas Supply'!AK152)/($C$115-$N$4)</f>
        <v>336644.31851083779</v>
      </c>
      <c r="G142" s="115">
        <f t="shared" si="3"/>
        <v>244896.96412722336</v>
      </c>
      <c r="H142" s="115">
        <f>IF(SUM('N.Gas &amp; H2 demand'!I153:K153)=0,0,IF('Gas Supply'!F152&gt;SUM('N.Gas &amp; H2 demand'!I153:K153),F142,F142*'Gas Supply'!F152/SUM('N.Gas &amp; H2 demand'!I153:K153)))</f>
        <v>91747.354383614424</v>
      </c>
      <c r="I142" s="115">
        <f>'Fuel Switch DE'!BS32/($C$115-$N$4)</f>
        <v>428999.88894495449</v>
      </c>
      <c r="J142" s="115">
        <f>'Gas Supply'!E152*'INput Data'!$E$7/($C$115-$N$4)</f>
        <v>25849.485279467433</v>
      </c>
      <c r="K142" s="115">
        <f>IF('Fuel Switch DE'!BJ32=0,0,-'Fuel Switch DE'!BJ32/($C$115-$N$4))</f>
        <v>0</v>
      </c>
      <c r="M142" s="28" t="s">
        <v>35</v>
      </c>
      <c r="N142" s="115">
        <f>('Fuel Switch DE'!V32+'Fuel Switch DE'!AG32+'Fuel Switch DE'!AR32+'Fuel Switch DE'!$BG32+'Summary CO2 Savings'!V142)/($N$115-$N$4)</f>
        <v>67292.101434163545</v>
      </c>
      <c r="O142" s="115">
        <f>('Fuel Switch DE'!W32+'Fuel Switch DE'!AH32+'Fuel Switch DE'!AS32+'Fuel Switch DE'!$BG32+'Summary CO2 Savings'!V142)/($N$115-$N$4)</f>
        <v>67292.101434163545</v>
      </c>
      <c r="P142" s="115">
        <f>'Fuel Switch DE'!CA32/($N$115-$N$4)</f>
        <v>67292.101434163545</v>
      </c>
      <c r="Q142" s="115">
        <f>('Fuel Switch DE'!S32+'Fuel Switch DE'!AD32+'Fuel Switch DE'!AO32-'Gas Supply'!AK152)/($N$115-$N$4)</f>
        <v>336644.31851083779</v>
      </c>
      <c r="R142" s="115">
        <f t="shared" si="4"/>
        <v>244896.96412722336</v>
      </c>
      <c r="S142" s="115">
        <f>IF(SUM('N.Gas &amp; H2 demand'!I153:K153)=0,0,IF('Gas Supply'!F152&gt;SUM('N.Gas &amp; H2 demand'!I153:K153),Q142,Q142*'Gas Supply'!F152/SUM('N.Gas &amp; H2 demand'!I153:K153)))</f>
        <v>91747.354383614424</v>
      </c>
      <c r="T142" s="115">
        <f>'Fuel Switch DE'!BY32/($N$115-$N$4)</f>
        <v>461759.55872444174</v>
      </c>
      <c r="U142" s="115">
        <f>'Gas Supply'!E152*'INput Data'!$E$7/($N$115-$N$4)</f>
        <v>25849.485279467433</v>
      </c>
      <c r="V142" s="115">
        <f>IF('Fuel Switch DE'!BM32=0,0,-'Fuel Switch DE'!BM32/($N$115-$N$4))</f>
        <v>0</v>
      </c>
      <c r="X142" s="28" t="s">
        <v>35</v>
      </c>
      <c r="Y142" s="115">
        <f>('Fuel Switch DE'!V69+'Fuel Switch DE'!AG69+'Fuel Switch DE'!AR69+'Fuel Switch DE'!$AZ69+'Summary CO2 Savings'!AG142)/($Y$115-$C$115)</f>
        <v>8933.2661870503543</v>
      </c>
      <c r="Z142" s="115">
        <f>('Fuel Switch DE'!W69+'Fuel Switch DE'!AH69+'Fuel Switch DE'!AS69+'Fuel Switch DE'!$AZ69+'Summary CO2 Savings'!AG142)/($Y$115-$C$115)</f>
        <v>8933.2661870503543</v>
      </c>
      <c r="AA142" s="115">
        <f>'Fuel Switch DE'!BJ69/($Y$115-$C$115)</f>
        <v>6244.129780061513</v>
      </c>
      <c r="AB142" s="115">
        <f>('Fuel Switch DE'!S69+'Fuel Switch DE'!AD69+'Fuel Switch DE'!AO69-'Gas Supply'!AO152)/($Y$115-$C$115)</f>
        <v>328141.92308114341</v>
      </c>
      <c r="AC142" s="115">
        <f t="shared" si="5"/>
        <v>243633.79858469253</v>
      </c>
      <c r="AD142" s="115">
        <f>IF(SUM('N.Gas &amp; H2 demand'!T153:V153)=0,0,IF('Gas Supply'!L152&gt;SUM('N.Gas &amp; H2 demand'!T153:V153),AB142,AB142*'Gas Supply'!L152/SUM('N.Gas &amp; H2 demand'!T153:V153)))</f>
        <v>84508.124496450895</v>
      </c>
      <c r="AE142" s="115">
        <f>'Fuel Switch DE'!BI69/($Y$115-$C$115)</f>
        <v>491060.15843072376</v>
      </c>
      <c r="AF142" s="115">
        <f>'Gas Supply'!K152*'INput Data'!$E$7/($Y$115-$C$115)</f>
        <v>84035.109631966974</v>
      </c>
      <c r="AG142" s="115">
        <f>IF('Fuel Switch DE'!BC69=0,0,-'Fuel Switch DE'!BC69/($Y$115-$C$115))</f>
        <v>0</v>
      </c>
    </row>
    <row r="143" spans="2:33" x14ac:dyDescent="0.25">
      <c r="B143" s="28" t="s">
        <v>36</v>
      </c>
      <c r="C143" s="115">
        <f>('Fuel Switch DE'!V33+'Fuel Switch DE'!AG33+'Fuel Switch DE'!AR33+'Fuel Switch DE'!$AZ33+'Summary CO2 Savings'!K143)/($C$115-$N$4)</f>
        <v>0</v>
      </c>
      <c r="D143" s="115">
        <f>('Fuel Switch DE'!W33+'Fuel Switch DE'!AH33+'Fuel Switch DE'!AS33+'Fuel Switch DE'!$AZ33+'Summary CO2 Savings'!K143)/($C$115-$N$4)</f>
        <v>-158001.41007194264</v>
      </c>
      <c r="E143" s="115">
        <f>'Fuel Switch DE'!BZ33/($C$115-$N$4)</f>
        <v>0</v>
      </c>
      <c r="F143" s="115">
        <f>('Fuel Switch DE'!S33+'Fuel Switch DE'!AD33+'Fuel Switch DE'!AO33-'Gas Supply'!AK153)/($C$115-$N$4)</f>
        <v>0</v>
      </c>
      <c r="G143" s="115">
        <f t="shared" si="3"/>
        <v>0</v>
      </c>
      <c r="H143" s="115">
        <f>IF(SUM('N.Gas &amp; H2 demand'!I154:K154)=0,0,IF('Gas Supply'!F153&gt;SUM('N.Gas &amp; H2 demand'!I154:K154),F143,F143*'Gas Supply'!F153/SUM('N.Gas &amp; H2 demand'!I154:K154)))</f>
        <v>0</v>
      </c>
      <c r="I143" s="115">
        <f>'Fuel Switch DE'!BS33/($C$115-$N$4)</f>
        <v>0</v>
      </c>
      <c r="J143" s="115">
        <f>'Gas Supply'!E153*'INput Data'!$E$7/($C$115-$N$4)</f>
        <v>0</v>
      </c>
      <c r="K143" s="115">
        <f>IF('Fuel Switch DE'!BJ33=0,0,-'Fuel Switch DE'!BJ33/($C$115-$N$4))</f>
        <v>0</v>
      </c>
      <c r="M143" s="28" t="s">
        <v>36</v>
      </c>
      <c r="N143" s="115">
        <f>('Fuel Switch DE'!V33+'Fuel Switch DE'!AG33+'Fuel Switch DE'!AR33+'Fuel Switch DE'!$BG33+'Summary CO2 Savings'!V143)/($N$115-$N$4)</f>
        <v>0</v>
      </c>
      <c r="O143" s="115">
        <f>('Fuel Switch DE'!W33+'Fuel Switch DE'!AH33+'Fuel Switch DE'!AS33+'Fuel Switch DE'!$BG33+'Summary CO2 Savings'!V143)/($N$115-$N$4)</f>
        <v>-158001.41007194264</v>
      </c>
      <c r="P143" s="115">
        <f>'Fuel Switch DE'!CA33/($N$115-$N$4)</f>
        <v>0</v>
      </c>
      <c r="Q143" s="115">
        <f>('Fuel Switch DE'!S33+'Fuel Switch DE'!AD33+'Fuel Switch DE'!AO33-'Gas Supply'!AK153)/($N$115-$N$4)</f>
        <v>0</v>
      </c>
      <c r="R143" s="115">
        <f t="shared" si="4"/>
        <v>0</v>
      </c>
      <c r="S143" s="115">
        <f>IF(SUM('N.Gas &amp; H2 demand'!I154:K154)=0,0,IF('Gas Supply'!F153&gt;SUM('N.Gas &amp; H2 demand'!I154:K154),Q143,Q143*'Gas Supply'!F153/SUM('N.Gas &amp; H2 demand'!I154:K154)))</f>
        <v>0</v>
      </c>
      <c r="T143" s="115">
        <f>'Fuel Switch DE'!BY33/($N$115-$N$4)</f>
        <v>0</v>
      </c>
      <c r="U143" s="115">
        <f>'Gas Supply'!E153*'INput Data'!$E$7/($N$115-$N$4)</f>
        <v>0</v>
      </c>
      <c r="V143" s="115">
        <f>IF('Fuel Switch DE'!BM33=0,0,-'Fuel Switch DE'!BM33/($N$115-$N$4))</f>
        <v>0</v>
      </c>
      <c r="X143" s="28" t="s">
        <v>36</v>
      </c>
      <c r="Y143" s="115">
        <f>('Fuel Switch DE'!V70+'Fuel Switch DE'!AG70+'Fuel Switch DE'!AR70+'Fuel Switch DE'!$AZ70+'Summary CO2 Savings'!AG143)/($Y$115-$C$115)</f>
        <v>0</v>
      </c>
      <c r="Z143" s="115">
        <f>('Fuel Switch DE'!W70+'Fuel Switch DE'!AH70+'Fuel Switch DE'!AS70+'Fuel Switch DE'!$AZ70+'Summary CO2 Savings'!AG143)/($Y$115-$C$115)</f>
        <v>0</v>
      </c>
      <c r="AA143" s="115">
        <f>'Fuel Switch DE'!BJ70/($Y$115-$C$115)</f>
        <v>0</v>
      </c>
      <c r="AB143" s="115">
        <f>('Fuel Switch DE'!S70+'Fuel Switch DE'!AD70+'Fuel Switch DE'!AO70-'Gas Supply'!AO153)/($Y$115-$C$115)</f>
        <v>0</v>
      </c>
      <c r="AC143" s="115">
        <f t="shared" si="5"/>
        <v>0</v>
      </c>
      <c r="AD143" s="115">
        <f>IF(SUM('N.Gas &amp; H2 demand'!T154:V154)=0,0,IF('Gas Supply'!L153&gt;SUM('N.Gas &amp; H2 demand'!T154:V154),AB143,AB143*'Gas Supply'!L153/SUM('N.Gas &amp; H2 demand'!T154:V154)))</f>
        <v>0</v>
      </c>
      <c r="AE143" s="115">
        <f>'Fuel Switch DE'!BI70/($Y$115-$C$115)</f>
        <v>0</v>
      </c>
      <c r="AF143" s="115">
        <f>'Gas Supply'!K153*'INput Data'!$E$7/($Y$115-$C$115)</f>
        <v>0</v>
      </c>
      <c r="AG143" s="115">
        <f>IF('Fuel Switch DE'!BC70=0,0,-'Fuel Switch DE'!BC70/($Y$115-$C$115))</f>
        <v>0</v>
      </c>
    </row>
    <row r="144" spans="2:33" x14ac:dyDescent="0.25">
      <c r="B144" s="28" t="s">
        <v>37</v>
      </c>
      <c r="C144" s="115">
        <f>('Fuel Switch DE'!V34+'Fuel Switch DE'!AG34+'Fuel Switch DE'!AR34+'Fuel Switch DE'!$AZ34+'Summary CO2 Savings'!K144)/($C$115-$N$4)</f>
        <v>59127.338129496391</v>
      </c>
      <c r="D144" s="115">
        <f>('Fuel Switch DE'!W34+'Fuel Switch DE'!AH34+'Fuel Switch DE'!AS34+'Fuel Switch DE'!$AZ34+'Summary CO2 Savings'!K144)/($C$115-$N$4)</f>
        <v>-111933.12309352518</v>
      </c>
      <c r="E144" s="115">
        <f>'Fuel Switch DE'!BZ34/($C$115-$N$4)</f>
        <v>0</v>
      </c>
      <c r="F144" s="115">
        <f>('Fuel Switch DE'!S34+'Fuel Switch DE'!AD34+'Fuel Switch DE'!AO34-'Gas Supply'!AK154)/($C$115-$N$4)</f>
        <v>102692.16992987887</v>
      </c>
      <c r="G144" s="115">
        <f t="shared" si="3"/>
        <v>0</v>
      </c>
      <c r="H144" s="115">
        <f>IF(SUM('N.Gas &amp; H2 demand'!I155:K155)=0,0,IF('Gas Supply'!F154&gt;SUM('N.Gas &amp; H2 demand'!I155:K155),F144,F144*'Gas Supply'!F154/SUM('N.Gas &amp; H2 demand'!I155:K155)))</f>
        <v>102692.16992987887</v>
      </c>
      <c r="I144" s="115">
        <f>'Fuel Switch DE'!BS34/($C$115-$N$4)</f>
        <v>359267.89486652834</v>
      </c>
      <c r="J144" s="115">
        <f>'Gas Supply'!E154*'INput Data'!$E$7/($C$115-$N$4)</f>
        <v>75028.302420516498</v>
      </c>
      <c r="K144" s="115">
        <f>IF('Fuel Switch DE'!BJ34=0,0,-'Fuel Switch DE'!BJ34/($C$115-$N$4))</f>
        <v>0</v>
      </c>
      <c r="M144" s="28" t="s">
        <v>37</v>
      </c>
      <c r="N144" s="115">
        <f>('Fuel Switch DE'!V34+'Fuel Switch DE'!AG34+'Fuel Switch DE'!AR34+'Fuel Switch DE'!$BG34+'Summary CO2 Savings'!V144)/($N$115-$N$4)</f>
        <v>59127.338129496391</v>
      </c>
      <c r="O144" s="115">
        <f>('Fuel Switch DE'!W34+'Fuel Switch DE'!AH34+'Fuel Switch DE'!AS34+'Fuel Switch DE'!$BG34+'Summary CO2 Savings'!V144)/($N$115-$N$4)</f>
        <v>-111933.12309352518</v>
      </c>
      <c r="P144" s="115">
        <f>'Fuel Switch DE'!CA34/($N$115-$N$4)</f>
        <v>0</v>
      </c>
      <c r="Q144" s="115">
        <f>('Fuel Switch DE'!S34+'Fuel Switch DE'!AD34+'Fuel Switch DE'!AO34-'Gas Supply'!AK154)/($N$115-$N$4)</f>
        <v>102692.16992987887</v>
      </c>
      <c r="R144" s="115">
        <f t="shared" si="4"/>
        <v>0</v>
      </c>
      <c r="S144" s="115">
        <f>IF(SUM('N.Gas &amp; H2 demand'!I155:K155)=0,0,IF('Gas Supply'!F154&gt;SUM('N.Gas &amp; H2 demand'!I155:K155),Q144,Q144*'Gas Supply'!F154/SUM('N.Gas &amp; H2 demand'!I155:K155)))</f>
        <v>102692.16992987887</v>
      </c>
      <c r="T144" s="115">
        <f>'Fuel Switch DE'!BY34/($N$115-$N$4)</f>
        <v>359267.89486652834</v>
      </c>
      <c r="U144" s="115">
        <f>'Gas Supply'!E154*'INput Data'!$E$7/($N$115-$N$4)</f>
        <v>75028.302420516498</v>
      </c>
      <c r="V144" s="115">
        <f>IF('Fuel Switch DE'!BM34=0,0,-'Fuel Switch DE'!BM34/($N$115-$N$4))</f>
        <v>0</v>
      </c>
      <c r="X144" s="28" t="s">
        <v>37</v>
      </c>
      <c r="Y144" s="115">
        <f>('Fuel Switch DE'!V71+'Fuel Switch DE'!AG71+'Fuel Switch DE'!AR71+'Fuel Switch DE'!$AZ71+'Summary CO2 Savings'!AG144)/($Y$115-$C$115)</f>
        <v>0</v>
      </c>
      <c r="Z144" s="115">
        <f>('Fuel Switch DE'!W71+'Fuel Switch DE'!AH71+'Fuel Switch DE'!AS71+'Fuel Switch DE'!$AZ71+'Summary CO2 Savings'!AG144)/($Y$115-$C$115)</f>
        <v>0</v>
      </c>
      <c r="AA144" s="115">
        <f>'Fuel Switch DE'!BJ71/($Y$115-$C$115)</f>
        <v>0</v>
      </c>
      <c r="AB144" s="115">
        <f>('Fuel Switch DE'!S71+'Fuel Switch DE'!AD71+'Fuel Switch DE'!AO71-'Gas Supply'!AO154)/($Y$115-$C$115)</f>
        <v>146295.99666563203</v>
      </c>
      <c r="AC144" s="115">
        <f t="shared" si="5"/>
        <v>0</v>
      </c>
      <c r="AD144" s="115">
        <f>IF(SUM('N.Gas &amp; H2 demand'!T155:V155)=0,0,IF('Gas Supply'!L154&gt;SUM('N.Gas &amp; H2 demand'!T155:V155),AB144,AB144*'Gas Supply'!L154/SUM('N.Gas &amp; H2 demand'!T155:V155)))</f>
        <v>146295.99666563203</v>
      </c>
      <c r="AE144" s="115">
        <f>'Fuel Switch DE'!BI71/($Y$115-$C$115)</f>
        <v>366838.45823415014</v>
      </c>
      <c r="AF144" s="115">
        <f>'Gas Supply'!K154*'INput Data'!$E$7/($Y$115-$C$115)</f>
        <v>383967.67495268083</v>
      </c>
      <c r="AG144" s="115">
        <f>IF('Fuel Switch DE'!BC71=0,0,-'Fuel Switch DE'!BC71/($Y$115-$C$115))</f>
        <v>0</v>
      </c>
    </row>
    <row r="145" spans="2:33" x14ac:dyDescent="0.25">
      <c r="B145" s="28" t="s">
        <v>38</v>
      </c>
      <c r="C145" s="115">
        <f>('Fuel Switch DE'!V35+'Fuel Switch DE'!AG35+'Fuel Switch DE'!AR35+'Fuel Switch DE'!$AZ35+'Summary CO2 Savings'!K145)/($C$115-$N$4)</f>
        <v>5946.2518165737401</v>
      </c>
      <c r="D145" s="115">
        <f>('Fuel Switch DE'!W35+'Fuel Switch DE'!AH35+'Fuel Switch DE'!AS35+'Fuel Switch DE'!$AZ35+'Summary CO2 Savings'!K145)/($C$115-$N$4)</f>
        <v>-26067.557535944245</v>
      </c>
      <c r="E145" s="115">
        <f>'Fuel Switch DE'!BZ35/($C$115-$N$4)</f>
        <v>0</v>
      </c>
      <c r="F145" s="115">
        <f>('Fuel Switch DE'!S35+'Fuel Switch DE'!AD35+'Fuel Switch DE'!AO35-'Gas Supply'!AK155)/($C$115-$N$4)</f>
        <v>30657.407929804183</v>
      </c>
      <c r="G145" s="115">
        <f t="shared" si="3"/>
        <v>7509.4199597655825</v>
      </c>
      <c r="H145" s="115">
        <f>IF(SUM('N.Gas &amp; H2 demand'!I156:K156)=0,0,IF('Gas Supply'!F155&gt;SUM('N.Gas &amp; H2 demand'!I156:K156),F145,F145*'Gas Supply'!F155/SUM('N.Gas &amp; H2 demand'!I156:K156)))</f>
        <v>23147.987970038601</v>
      </c>
      <c r="I145" s="115">
        <f>'Fuel Switch DE'!BS35/($C$115-$N$4)</f>
        <v>53328.906448506707</v>
      </c>
      <c r="J145" s="115">
        <f>'Gas Supply'!E155*'INput Data'!$E$7/($C$115-$N$4)</f>
        <v>12816.045049647981</v>
      </c>
      <c r="K145" s="115">
        <f>IF('Fuel Switch DE'!BJ35=0,0,-'Fuel Switch DE'!BJ35/($C$115-$N$4))</f>
        <v>0</v>
      </c>
      <c r="M145" s="28" t="s">
        <v>38</v>
      </c>
      <c r="N145" s="115">
        <f>('Fuel Switch DE'!V35+'Fuel Switch DE'!AG35+'Fuel Switch DE'!AR35+'Fuel Switch DE'!$BG35+'Summary CO2 Savings'!V145)/($N$115-$N$4)</f>
        <v>59654.609049832194</v>
      </c>
      <c r="O145" s="115">
        <f>('Fuel Switch DE'!W35+'Fuel Switch DE'!AH35+'Fuel Switch DE'!AS35+'Fuel Switch DE'!$BG35+'Summary CO2 Savings'!V145)/($N$115-$N$4)</f>
        <v>27640.799697314207</v>
      </c>
      <c r="P145" s="115">
        <f>'Fuel Switch DE'!CA35/($N$115-$N$4)</f>
        <v>0</v>
      </c>
      <c r="Q145" s="115">
        <f>('Fuel Switch DE'!S35+'Fuel Switch DE'!AD35+'Fuel Switch DE'!AO35-'Gas Supply'!AK155)/($N$115-$N$4)</f>
        <v>30657.407929804183</v>
      </c>
      <c r="R145" s="115">
        <f t="shared" si="4"/>
        <v>7509.4199597655825</v>
      </c>
      <c r="S145" s="115">
        <f>IF(SUM('N.Gas &amp; H2 demand'!I156:K156)=0,0,IF('Gas Supply'!F155&gt;SUM('N.Gas &amp; H2 demand'!I156:K156),Q145,Q145*'Gas Supply'!F155/SUM('N.Gas &amp; H2 demand'!I156:K156)))</f>
        <v>23147.987970038601</v>
      </c>
      <c r="T145" s="115">
        <f>'Fuel Switch DE'!BY35/($N$115-$N$4)</f>
        <v>84235.830456769705</v>
      </c>
      <c r="U145" s="115">
        <f>'Gas Supply'!E155*'INput Data'!$E$7/($N$115-$N$4)</f>
        <v>12816.045049647981</v>
      </c>
      <c r="V145" s="115">
        <f>IF('Fuel Switch DE'!BM35=0,0,-'Fuel Switch DE'!BM35/($N$115-$N$4))</f>
        <v>0</v>
      </c>
      <c r="X145" s="28" t="s">
        <v>38</v>
      </c>
      <c r="Y145" s="115">
        <f>('Fuel Switch DE'!V72+'Fuel Switch DE'!AG72+'Fuel Switch DE'!AR72+'Fuel Switch DE'!$AZ72+'Summary CO2 Savings'!AG145)/($Y$115-$C$115)</f>
        <v>5876.7482014388479</v>
      </c>
      <c r="Z145" s="115">
        <f>('Fuel Switch DE'!W72+'Fuel Switch DE'!AH72+'Fuel Switch DE'!AS72+'Fuel Switch DE'!$AZ72+'Summary CO2 Savings'!AG145)/($Y$115-$C$115)</f>
        <v>5876.7482014388479</v>
      </c>
      <c r="AA145" s="115">
        <f>'Fuel Switch DE'!BJ72/($Y$115-$C$115)</f>
        <v>0</v>
      </c>
      <c r="AB145" s="115">
        <f>('Fuel Switch DE'!S72+'Fuel Switch DE'!AD72+'Fuel Switch DE'!AO72-'Gas Supply'!AO155)/($Y$115-$C$115)</f>
        <v>66098.746958538541</v>
      </c>
      <c r="AC145" s="115">
        <f t="shared" si="5"/>
        <v>25044.089458907598</v>
      </c>
      <c r="AD145" s="115">
        <f>IF(SUM('N.Gas &amp; H2 demand'!T156:V156)=0,0,IF('Gas Supply'!L155&gt;SUM('N.Gas &amp; H2 demand'!T156:V156),AB145,AB145*'Gas Supply'!L155/SUM('N.Gas &amp; H2 demand'!T156:V156)))</f>
        <v>41054.657499630943</v>
      </c>
      <c r="AE145" s="115">
        <f>'Fuel Switch DE'!BI72/($Y$115-$C$115)</f>
        <v>63788.881640468026</v>
      </c>
      <c r="AF145" s="115">
        <f>'Gas Supply'!K155*'INput Data'!$E$7/($Y$115-$C$115)</f>
        <v>173200.00350674806</v>
      </c>
      <c r="AG145" s="115">
        <f>IF('Fuel Switch DE'!BC72=0,0,-'Fuel Switch DE'!BC72/($Y$115-$C$115))</f>
        <v>0</v>
      </c>
    </row>
    <row r="146" spans="2:33" x14ac:dyDescent="0.25">
      <c r="B146" s="28" t="s">
        <v>39</v>
      </c>
      <c r="C146" s="115">
        <f>('Fuel Switch DE'!V36+'Fuel Switch DE'!AG36+'Fuel Switch DE'!AR36+'Fuel Switch DE'!$AZ36+'Summary CO2 Savings'!K146)/($C$115-$N$4)</f>
        <v>0</v>
      </c>
      <c r="D146" s="115">
        <f>('Fuel Switch DE'!W36+'Fuel Switch DE'!AH36+'Fuel Switch DE'!AS36+'Fuel Switch DE'!$AZ36+'Summary CO2 Savings'!K146)/($C$115-$N$4)</f>
        <v>0</v>
      </c>
      <c r="E146" s="115">
        <f>'Fuel Switch DE'!BZ36/($C$115-$N$4)</f>
        <v>0</v>
      </c>
      <c r="F146" s="115">
        <f>('Fuel Switch DE'!S36+'Fuel Switch DE'!AD36+'Fuel Switch DE'!AO36-'Gas Supply'!AK156)/($C$115-$N$4)</f>
        <v>235934.41288581846</v>
      </c>
      <c r="G146" s="115">
        <f t="shared" si="3"/>
        <v>167033.82422772908</v>
      </c>
      <c r="H146" s="115">
        <f>IF(SUM('N.Gas &amp; H2 demand'!I157:K157)=0,0,IF('Gas Supply'!F156&gt;SUM('N.Gas &amp; H2 demand'!I157:K157),F146,F146*'Gas Supply'!F156/SUM('N.Gas &amp; H2 demand'!I157:K157)))</f>
        <v>68900.588658089371</v>
      </c>
      <c r="I146" s="115">
        <f>'Fuel Switch DE'!BS36/($C$115-$N$4)</f>
        <v>79626.189632882277</v>
      </c>
      <c r="J146" s="115">
        <f>'Gas Supply'!E156*'INput Data'!$E$7/($C$115-$N$4)</f>
        <v>18578.818901466468</v>
      </c>
      <c r="K146" s="115">
        <f>IF('Fuel Switch DE'!BJ36=0,0,-'Fuel Switch DE'!BJ36/($C$115-$N$4))</f>
        <v>0</v>
      </c>
      <c r="M146" s="28" t="s">
        <v>39</v>
      </c>
      <c r="N146" s="115">
        <f>('Fuel Switch DE'!V36+'Fuel Switch DE'!AG36+'Fuel Switch DE'!AR36+'Fuel Switch DE'!$BG36+'Summary CO2 Savings'!V146)/($N$115-$N$4)</f>
        <v>-158406.73509393696</v>
      </c>
      <c r="O146" s="115">
        <f>('Fuel Switch DE'!W36+'Fuel Switch DE'!AH36+'Fuel Switch DE'!AS36+'Fuel Switch DE'!$BG36+'Summary CO2 Savings'!V146)/($N$115-$N$4)</f>
        <v>-158406.73509393696</v>
      </c>
      <c r="P146" s="115">
        <f>'Fuel Switch DE'!CA36/($N$115-$N$4)</f>
        <v>0</v>
      </c>
      <c r="Q146" s="115">
        <f>('Fuel Switch DE'!S36+'Fuel Switch DE'!AD36+'Fuel Switch DE'!AO36-'Gas Supply'!AK156)/($N$115-$N$4)</f>
        <v>235934.41288581846</v>
      </c>
      <c r="R146" s="115">
        <f t="shared" si="4"/>
        <v>167033.82422772908</v>
      </c>
      <c r="S146" s="115">
        <f>IF(SUM('N.Gas &amp; H2 demand'!I157:K157)=0,0,IF('Gas Supply'!F156&gt;SUM('N.Gas &amp; H2 demand'!I157:K157),Q146,Q146*'Gas Supply'!F156/SUM('N.Gas &amp; H2 demand'!I157:K157)))</f>
        <v>68900.588658089371</v>
      </c>
      <c r="T146" s="115">
        <f>'Fuel Switch DE'!BY36/($N$115-$N$4)</f>
        <v>79626.189632882277</v>
      </c>
      <c r="U146" s="115">
        <f>'Gas Supply'!E156*'INput Data'!$E$7/($N$115-$N$4)</f>
        <v>18578.818901466468</v>
      </c>
      <c r="V146" s="115">
        <f>IF('Fuel Switch DE'!BM36=0,0,-'Fuel Switch DE'!BM36/($N$115-$N$4))</f>
        <v>-158406.73509393696</v>
      </c>
      <c r="X146" s="28" t="s">
        <v>39</v>
      </c>
      <c r="Y146" s="115">
        <f>('Fuel Switch DE'!V73+'Fuel Switch DE'!AG73+'Fuel Switch DE'!AR73+'Fuel Switch DE'!$AZ73+'Summary CO2 Savings'!AG146)/($Y$115-$C$115)</f>
        <v>7068.7880047815906</v>
      </c>
      <c r="Z146" s="115">
        <f>('Fuel Switch DE'!W73+'Fuel Switch DE'!AH73+'Fuel Switch DE'!AS73+'Fuel Switch DE'!$AZ73+'Summary CO2 Savings'!AG146)/($Y$115-$C$115)</f>
        <v>7068.7880047815906</v>
      </c>
      <c r="AA146" s="115">
        <f>'Fuel Switch DE'!BJ73/($Y$115-$C$115)</f>
        <v>0</v>
      </c>
      <c r="AB146" s="115">
        <f>('Fuel Switch DE'!S73+'Fuel Switch DE'!AD73+'Fuel Switch DE'!AO73-'Gas Supply'!AO156)/($Y$115-$C$115)</f>
        <v>213670.76224840674</v>
      </c>
      <c r="AC146" s="115">
        <f t="shared" si="5"/>
        <v>153231.48611260497</v>
      </c>
      <c r="AD146" s="115">
        <f>IF(SUM('N.Gas &amp; H2 demand'!T157:V157)=0,0,IF('Gas Supply'!L156&gt;SUM('N.Gas &amp; H2 demand'!T157:V157),AB146,AB146*'Gas Supply'!L156/SUM('N.Gas &amp; H2 demand'!T157:V157)))</f>
        <v>60439.276135801789</v>
      </c>
      <c r="AE146" s="115">
        <f>'Fuel Switch DE'!BI73/($Y$115-$C$115)</f>
        <v>104389.68644497104</v>
      </c>
      <c r="AF146" s="115">
        <f>'Gas Supply'!K156*'INput Data'!$E$7/($Y$115-$C$115)</f>
        <v>263302.69109759928</v>
      </c>
      <c r="AG146" s="115">
        <f>IF('Fuel Switch DE'!BC73=0,0,-'Fuel Switch DE'!BC73/($Y$115-$C$115))</f>
        <v>0</v>
      </c>
    </row>
    <row r="147" spans="2:33" ht="15.75" thickBot="1" x14ac:dyDescent="0.3">
      <c r="B147" s="29" t="s">
        <v>40</v>
      </c>
      <c r="C147" s="116">
        <f>('Fuel Switch DE'!V37+'Fuel Switch DE'!AG37+'Fuel Switch DE'!AR37+'Fuel Switch DE'!$AZ37+'Summary CO2 Savings'!K147)/($C$115-$N$4)</f>
        <v>27.848648648648645</v>
      </c>
      <c r="D147" s="116">
        <f>('Fuel Switch DE'!W37+'Fuel Switch DE'!AH37+'Fuel Switch DE'!AS37+'Fuel Switch DE'!$AZ37+'Summary CO2 Savings'!K147)/($C$115-$N$4)</f>
        <v>27.848648648648645</v>
      </c>
      <c r="E147" s="116">
        <f>'Fuel Switch DE'!BZ37/($C$115-$N$4)</f>
        <v>8.3415313715198032</v>
      </c>
      <c r="F147" s="116">
        <f>('Fuel Switch DE'!S37+'Fuel Switch DE'!AD37+'Fuel Switch DE'!AO37-'Gas Supply'!AK157)/($C$115-$N$4)</f>
        <v>694885.3304320724</v>
      </c>
      <c r="G147" s="116">
        <f t="shared" si="3"/>
        <v>321907.79092333699</v>
      </c>
      <c r="H147" s="116">
        <f>IF(SUM('N.Gas &amp; H2 demand'!I158:K158)=0,0,IF('Gas Supply'!F157&gt;SUM('N.Gas &amp; H2 demand'!I158:K158),F147,F147*'Gas Supply'!F157/SUM('N.Gas &amp; H2 demand'!I158:K158)))</f>
        <v>372977.53950873541</v>
      </c>
      <c r="I147" s="116">
        <f>'Fuel Switch DE'!BS37/($C$115-$N$4)</f>
        <v>649236.68075237481</v>
      </c>
      <c r="J147" s="116">
        <f>'Gas Supply'!E157*'INput Data'!$E$7/($C$115-$N$4)</f>
        <v>163797.73697505976</v>
      </c>
      <c r="K147" s="116">
        <f>IF('Fuel Switch DE'!BJ37=0,0,-'Fuel Switch DE'!BJ37/($C$115-$N$4))</f>
        <v>0</v>
      </c>
      <c r="M147" s="29" t="s">
        <v>40</v>
      </c>
      <c r="N147" s="116">
        <f>('Fuel Switch DE'!V37+'Fuel Switch DE'!AG37+'Fuel Switch DE'!AR37+'Fuel Switch DE'!$BG37+'Summary CO2 Savings'!V147)/($N$115-$N$4)</f>
        <v>0</v>
      </c>
      <c r="O147" s="116">
        <f>('Fuel Switch DE'!W37+'Fuel Switch DE'!AH37+'Fuel Switch DE'!AS37+'Fuel Switch DE'!$BG37+'Summary CO2 Savings'!V147)/($N$115-$N$4)</f>
        <v>0</v>
      </c>
      <c r="P147" s="116">
        <f>'Fuel Switch DE'!CA37/($N$115-$N$4)</f>
        <v>0</v>
      </c>
      <c r="Q147" s="116">
        <f>('Fuel Switch DE'!S37+'Fuel Switch DE'!AD37+'Fuel Switch DE'!AO37-'Gas Supply'!AK157)/($N$115-$N$4)</f>
        <v>694885.3304320724</v>
      </c>
      <c r="R147" s="116">
        <f t="shared" si="4"/>
        <v>321907.79092333699</v>
      </c>
      <c r="S147" s="116">
        <f>IF(SUM('N.Gas &amp; H2 demand'!I158:K158)=0,0,IF('Gas Supply'!F157&gt;SUM('N.Gas &amp; H2 demand'!I158:K158),Q147,Q147*'Gas Supply'!F157/SUM('N.Gas &amp; H2 demand'!I158:K158)))</f>
        <v>372977.53950873541</v>
      </c>
      <c r="T147" s="116">
        <f>'Fuel Switch DE'!BY37/($N$115-$N$4)</f>
        <v>649208.8321037261</v>
      </c>
      <c r="U147" s="116">
        <f>'Gas Supply'!E157*'INput Data'!$E$7/($N$115-$N$4)</f>
        <v>163797.73697505976</v>
      </c>
      <c r="V147" s="116">
        <f>IF('Fuel Switch DE'!BM37=0,0,-'Fuel Switch DE'!BM37/($N$115-$N$4))</f>
        <v>0</v>
      </c>
      <c r="X147" s="29" t="s">
        <v>40</v>
      </c>
      <c r="Y147" s="116">
        <f>('Fuel Switch DE'!V74+'Fuel Switch DE'!AG74+'Fuel Switch DE'!AR74+'Fuel Switch DE'!$AZ74+'Summary CO2 Savings'!AG147)/($Y$115-$C$115)</f>
        <v>1409.7841726618703</v>
      </c>
      <c r="Z147" s="116">
        <f>('Fuel Switch DE'!W74+'Fuel Switch DE'!AH74+'Fuel Switch DE'!AS74+'Fuel Switch DE'!$AZ74+'Summary CO2 Savings'!AG147)/($Y$115-$C$115)</f>
        <v>1409.7841726618703</v>
      </c>
      <c r="AA147" s="116">
        <f>'Fuel Switch DE'!BJ74/($Y$115-$C$115)</f>
        <v>113.06229020635354</v>
      </c>
      <c r="AB147" s="116">
        <f>('Fuel Switch DE'!S74+'Fuel Switch DE'!AD74+'Fuel Switch DE'!AO74-'Gas Supply'!AO157)/($Y$115-$C$115)</f>
        <v>776667.07685290137</v>
      </c>
      <c r="AC147" s="116">
        <f t="shared" si="5"/>
        <v>368253.72679025983</v>
      </c>
      <c r="AD147" s="116">
        <f>IF(SUM('N.Gas &amp; H2 demand'!T158:V158)=0,0,IF('Gas Supply'!L157&gt;SUM('N.Gas &amp; H2 demand'!T158:V158),AB147,AB147*'Gas Supply'!L157/SUM('N.Gas &amp; H2 demand'!T158:V158)))</f>
        <v>408413.35006264155</v>
      </c>
      <c r="AE147" s="116">
        <f>'Fuel Switch DE'!BI74/($Y$115-$C$115)</f>
        <v>794887.24563277164</v>
      </c>
      <c r="AF147" s="116">
        <f>'Gas Supply'!K157*'INput Data'!$E$7/($Y$115-$C$115)</f>
        <v>84035.109631966974</v>
      </c>
      <c r="AG147" s="116">
        <f>IF('Fuel Switch DE'!BC74=0,0,-'Fuel Switch DE'!BC74/($Y$115-$C$115))</f>
        <v>0</v>
      </c>
    </row>
    <row r="148" spans="2:33" ht="15.75" thickTop="1" x14ac:dyDescent="0.25"/>
  </sheetData>
  <mergeCells count="12">
    <mergeCell ref="B76:K76"/>
    <mergeCell ref="B113:K113"/>
    <mergeCell ref="M76:V76"/>
    <mergeCell ref="M113:V113"/>
    <mergeCell ref="X113:AG113"/>
    <mergeCell ref="X76:AG76"/>
    <mergeCell ref="B2:K2"/>
    <mergeCell ref="M2:V2"/>
    <mergeCell ref="X2:AG2"/>
    <mergeCell ref="B39:K39"/>
    <mergeCell ref="M39:V39"/>
    <mergeCell ref="X39:AG39"/>
  </mergeCells>
  <conditionalFormatting sqref="I79:I110">
    <cfRule type="cellIs" dxfId="1431" priority="159" operator="lessThan">
      <formula>0</formula>
    </cfRule>
  </conditionalFormatting>
  <conditionalFormatting sqref="F5:F36">
    <cfRule type="cellIs" dxfId="1430" priority="232" operator="lessThan">
      <formula>0</formula>
    </cfRule>
  </conditionalFormatting>
  <conditionalFormatting sqref="G5:G36">
    <cfRule type="cellIs" dxfId="1429" priority="231" operator="lessThan">
      <formula>0</formula>
    </cfRule>
  </conditionalFormatting>
  <conditionalFormatting sqref="H5:H36">
    <cfRule type="cellIs" dxfId="1428" priority="230" operator="lessThan">
      <formula>0</formula>
    </cfRule>
  </conditionalFormatting>
  <conditionalFormatting sqref="I5:I36">
    <cfRule type="cellIs" dxfId="1427" priority="229" operator="lessThan">
      <formula>0</formula>
    </cfRule>
  </conditionalFormatting>
  <conditionalFormatting sqref="J5:J36">
    <cfRule type="cellIs" dxfId="1426" priority="228" operator="lessThan">
      <formula>0</formula>
    </cfRule>
  </conditionalFormatting>
  <conditionalFormatting sqref="P79:P110">
    <cfRule type="cellIs" dxfId="1425" priority="146" operator="lessThan">
      <formula>0</formula>
    </cfRule>
  </conditionalFormatting>
  <conditionalFormatting sqref="P5:P36">
    <cfRule type="cellIs" dxfId="1424" priority="216" operator="lessThan">
      <formula>0</formula>
    </cfRule>
  </conditionalFormatting>
  <conditionalFormatting sqref="H79:H110">
    <cfRule type="cellIs" dxfId="1423" priority="160" operator="lessThan">
      <formula>0</formula>
    </cfRule>
  </conditionalFormatting>
  <conditionalFormatting sqref="J79:J110">
    <cfRule type="cellIs" dxfId="1422" priority="158" operator="lessThan">
      <formula>0</formula>
    </cfRule>
  </conditionalFormatting>
  <conditionalFormatting sqref="K79:K110">
    <cfRule type="cellIs" dxfId="1421" priority="157" operator="lessThan">
      <formula>0</formula>
    </cfRule>
  </conditionalFormatting>
  <conditionalFormatting sqref="E79:E110">
    <cfRule type="cellIs" dxfId="1420" priority="156" operator="lessThan">
      <formula>0</formula>
    </cfRule>
  </conditionalFormatting>
  <conditionalFormatting sqref="AD79:AD110">
    <cfRule type="cellIs" dxfId="1419" priority="140" operator="lessThan">
      <formula>0</formula>
    </cfRule>
  </conditionalFormatting>
  <conditionalFormatting sqref="AB79:AB110">
    <cfRule type="cellIs" dxfId="1418" priority="142" operator="lessThan">
      <formula>0</formula>
    </cfRule>
  </conditionalFormatting>
  <conditionalFormatting sqref="AC79:AC110">
    <cfRule type="cellIs" dxfId="1417" priority="141" operator="lessThan">
      <formula>0</formula>
    </cfRule>
  </conditionalFormatting>
  <conditionalFormatting sqref="F42:F73">
    <cfRule type="cellIs" dxfId="1416" priority="192" operator="lessThan">
      <formula>0</formula>
    </cfRule>
  </conditionalFormatting>
  <conditionalFormatting sqref="Q5:Q36">
    <cfRule type="cellIs" dxfId="1415" priority="222" operator="lessThan">
      <formula>0</formula>
    </cfRule>
  </conditionalFormatting>
  <conditionalFormatting sqref="R5:R36">
    <cfRule type="cellIs" dxfId="1414" priority="221" operator="lessThan">
      <formula>0</formula>
    </cfRule>
  </conditionalFormatting>
  <conditionalFormatting sqref="S5:S36">
    <cfRule type="cellIs" dxfId="1413" priority="220" operator="lessThan">
      <formula>0</formula>
    </cfRule>
  </conditionalFormatting>
  <conditionalFormatting sqref="T5:T36">
    <cfRule type="cellIs" dxfId="1412" priority="219" operator="lessThan">
      <formula>0</formula>
    </cfRule>
  </conditionalFormatting>
  <conditionalFormatting sqref="V79:V110">
    <cfRule type="cellIs" dxfId="1411" priority="147" operator="lessThan">
      <formula>0</formula>
    </cfRule>
  </conditionalFormatting>
  <conditionalFormatting sqref="F79:F110">
    <cfRule type="cellIs" dxfId="1410" priority="162" operator="lessThan">
      <formula>0</formula>
    </cfRule>
  </conditionalFormatting>
  <conditionalFormatting sqref="G79:G110">
    <cfRule type="cellIs" dxfId="1409" priority="161" operator="lessThan">
      <formula>0</formula>
    </cfRule>
  </conditionalFormatting>
  <conditionalFormatting sqref="V42:V73">
    <cfRule type="cellIs" dxfId="1408" priority="167" operator="lessThan">
      <formula>0</formula>
    </cfRule>
  </conditionalFormatting>
  <conditionalFormatting sqref="P42:P73">
    <cfRule type="cellIs" dxfId="1407" priority="166" operator="lessThan">
      <formula>0</formula>
    </cfRule>
  </conditionalFormatting>
  <conditionalFormatting sqref="E42:E73">
    <cfRule type="cellIs" dxfId="1406" priority="186" operator="lessThan">
      <formula>0</formula>
    </cfRule>
  </conditionalFormatting>
  <conditionalFormatting sqref="AC5:AC36">
    <cfRule type="cellIs" dxfId="1405" priority="251" operator="lessThan">
      <formula>0</formula>
    </cfRule>
  </conditionalFormatting>
  <conditionalFormatting sqref="AD5:AD36">
    <cfRule type="cellIs" dxfId="1404" priority="250" operator="lessThan">
      <formula>0</formula>
    </cfRule>
  </conditionalFormatting>
  <conditionalFormatting sqref="AE5:AE36">
    <cfRule type="cellIs" dxfId="1403" priority="249" operator="lessThan">
      <formula>0</formula>
    </cfRule>
  </conditionalFormatting>
  <conditionalFormatting sqref="AA5:AA36">
    <cfRule type="cellIs" dxfId="1402" priority="246" operator="lessThan">
      <formula>0</formula>
    </cfRule>
  </conditionalFormatting>
  <conditionalFormatting sqref="H42:H73">
    <cfRule type="cellIs" dxfId="1401" priority="190" operator="lessThan">
      <formula>0</formula>
    </cfRule>
  </conditionalFormatting>
  <conditionalFormatting sqref="I42:I73">
    <cfRule type="cellIs" dxfId="1400" priority="189" operator="lessThan">
      <formula>0</formula>
    </cfRule>
  </conditionalFormatting>
  <conditionalFormatting sqref="J42:J73">
    <cfRule type="cellIs" dxfId="1399" priority="188" operator="lessThan">
      <formula>0</formula>
    </cfRule>
  </conditionalFormatting>
  <conditionalFormatting sqref="P116:P147">
    <cfRule type="cellIs" dxfId="1398" priority="106" operator="lessThan">
      <formula>0</formula>
    </cfRule>
  </conditionalFormatting>
  <conditionalFormatting sqref="AB5:AB36">
    <cfRule type="cellIs" dxfId="1397" priority="252" operator="lessThan">
      <formula>0</formula>
    </cfRule>
  </conditionalFormatting>
  <conditionalFormatting sqref="G42:G73">
    <cfRule type="cellIs" dxfId="1396" priority="191" operator="lessThan">
      <formula>0</formula>
    </cfRule>
  </conditionalFormatting>
  <conditionalFormatting sqref="AE79:AE110">
    <cfRule type="cellIs" dxfId="1395" priority="139" operator="lessThan">
      <formula>0</formula>
    </cfRule>
  </conditionalFormatting>
  <conditionalFormatting sqref="F116:F147">
    <cfRule type="cellIs" dxfId="1394" priority="122" operator="lessThan">
      <formula>0</formula>
    </cfRule>
  </conditionalFormatting>
  <conditionalFormatting sqref="R116:R147">
    <cfRule type="cellIs" dxfId="1393" priority="111" operator="lessThan">
      <formula>0</formula>
    </cfRule>
  </conditionalFormatting>
  <conditionalFormatting sqref="AC42:AC73">
    <cfRule type="cellIs" dxfId="1392" priority="181" operator="lessThan">
      <formula>0</formula>
    </cfRule>
  </conditionalFormatting>
  <conditionalFormatting sqref="T116:T147">
    <cfRule type="cellIs" dxfId="1391" priority="109" operator="lessThan">
      <formula>0</formula>
    </cfRule>
  </conditionalFormatting>
  <conditionalFormatting sqref="U116:U147">
    <cfRule type="cellIs" dxfId="1390" priority="108" operator="lessThan">
      <formula>0</formula>
    </cfRule>
  </conditionalFormatting>
  <conditionalFormatting sqref="V116:V147">
    <cfRule type="cellIs" dxfId="1389" priority="107" operator="lessThan">
      <formula>0</formula>
    </cfRule>
  </conditionalFormatting>
  <conditionalFormatting sqref="Q116:Q147">
    <cfRule type="cellIs" dxfId="1388" priority="112" operator="lessThan">
      <formula>0</formula>
    </cfRule>
  </conditionalFormatting>
  <conditionalFormatting sqref="S116:S147">
    <cfRule type="cellIs" dxfId="1387" priority="110" operator="lessThan">
      <formula>0</formula>
    </cfRule>
  </conditionalFormatting>
  <conditionalFormatting sqref="AB116:AB147">
    <cfRule type="cellIs" dxfId="1386" priority="102" operator="lessThan">
      <formula>0</formula>
    </cfRule>
  </conditionalFormatting>
  <conditionalFormatting sqref="AD42:AD73">
    <cfRule type="cellIs" dxfId="1385" priority="180" operator="lessThan">
      <formula>0</formula>
    </cfRule>
  </conditionalFormatting>
  <conditionalFormatting sqref="AE42:AE73">
    <cfRule type="cellIs" dxfId="1384" priority="179" operator="lessThan">
      <formula>0</formula>
    </cfRule>
  </conditionalFormatting>
  <conditionalFormatting sqref="AF42:AF73">
    <cfRule type="cellIs" dxfId="1383" priority="178" operator="lessThan">
      <formula>0</formula>
    </cfRule>
  </conditionalFormatting>
  <conditionalFormatting sqref="AG42:AG73">
    <cfRule type="cellIs" dxfId="1382" priority="177" operator="lessThan">
      <formula>0</formula>
    </cfRule>
  </conditionalFormatting>
  <conditionalFormatting sqref="AA42:AA73">
    <cfRule type="cellIs" dxfId="1381" priority="176" operator="lessThan">
      <formula>0</formula>
    </cfRule>
  </conditionalFormatting>
  <conditionalFormatting sqref="K5:K36">
    <cfRule type="cellIs" dxfId="1380" priority="227" operator="lessThan">
      <formula>0</formula>
    </cfRule>
  </conditionalFormatting>
  <conditionalFormatting sqref="E5:E36">
    <cfRule type="cellIs" dxfId="1379" priority="226" operator="lessThan">
      <formula>0</formula>
    </cfRule>
  </conditionalFormatting>
  <conditionalFormatting sqref="T42:T73">
    <cfRule type="cellIs" dxfId="1378" priority="169" operator="lessThan">
      <formula>0</formula>
    </cfRule>
  </conditionalFormatting>
  <conditionalFormatting sqref="U42:U73">
    <cfRule type="cellIs" dxfId="1377" priority="168" operator="lessThan">
      <formula>0</formula>
    </cfRule>
  </conditionalFormatting>
  <conditionalFormatting sqref="E116:E147">
    <cfRule type="cellIs" dxfId="1376" priority="116" operator="lessThan">
      <formula>0</formula>
    </cfRule>
  </conditionalFormatting>
  <conditionalFormatting sqref="G116:G147">
    <cfRule type="cellIs" dxfId="1375" priority="121" operator="lessThan">
      <formula>0</formula>
    </cfRule>
  </conditionalFormatting>
  <conditionalFormatting sqref="H116:H147">
    <cfRule type="cellIs" dxfId="1374" priority="120" operator="lessThan">
      <formula>0</formula>
    </cfRule>
  </conditionalFormatting>
  <conditionalFormatting sqref="I116:I147">
    <cfRule type="cellIs" dxfId="1373" priority="119" operator="lessThan">
      <formula>0</formula>
    </cfRule>
  </conditionalFormatting>
  <conditionalFormatting sqref="J116:J147">
    <cfRule type="cellIs" dxfId="1372" priority="118" operator="lessThan">
      <formula>0</formula>
    </cfRule>
  </conditionalFormatting>
  <conditionalFormatting sqref="K116:K147">
    <cfRule type="cellIs" dxfId="1371" priority="117" operator="lessThan">
      <formula>0</formula>
    </cfRule>
  </conditionalFormatting>
  <conditionalFormatting sqref="AF79:AF110">
    <cfRule type="cellIs" dxfId="1370" priority="138" operator="lessThan">
      <formula>0</formula>
    </cfRule>
  </conditionalFormatting>
  <conditionalFormatting sqref="AG79:AG110">
    <cfRule type="cellIs" dxfId="1369" priority="137" operator="lessThan">
      <formula>0</formula>
    </cfRule>
  </conditionalFormatting>
  <conditionalFormatting sqref="T79:T110">
    <cfRule type="cellIs" dxfId="1368" priority="149" operator="lessThan">
      <formula>0</formula>
    </cfRule>
  </conditionalFormatting>
  <conditionalFormatting sqref="U79:U110">
    <cfRule type="cellIs" dxfId="1367" priority="148" operator="lessThan">
      <formula>0</formula>
    </cfRule>
  </conditionalFormatting>
  <conditionalFormatting sqref="AB42:AB73">
    <cfRule type="cellIs" dxfId="1366" priority="182" operator="lessThan">
      <formula>0</formula>
    </cfRule>
  </conditionalFormatting>
  <conditionalFormatting sqref="Q42:Q73">
    <cfRule type="cellIs" dxfId="1365" priority="172" operator="lessThan">
      <formula>0</formula>
    </cfRule>
  </conditionalFormatting>
  <conditionalFormatting sqref="R42:R73">
    <cfRule type="cellIs" dxfId="1364" priority="171" operator="lessThan">
      <formula>0</formula>
    </cfRule>
  </conditionalFormatting>
  <conditionalFormatting sqref="S42:S73">
    <cfRule type="cellIs" dxfId="1363" priority="170" operator="lessThan">
      <formula>0</formula>
    </cfRule>
  </conditionalFormatting>
  <conditionalFormatting sqref="AE116:AE147">
    <cfRule type="cellIs" dxfId="1362" priority="99" operator="lessThan">
      <formula>0</formula>
    </cfRule>
  </conditionalFormatting>
  <conditionalFormatting sqref="Q79:Q110">
    <cfRule type="cellIs" dxfId="1361" priority="152" operator="lessThan">
      <formula>0</formula>
    </cfRule>
  </conditionalFormatting>
  <conditionalFormatting sqref="R79:R110">
    <cfRule type="cellIs" dxfId="1360" priority="151" operator="lessThan">
      <formula>0</formula>
    </cfRule>
  </conditionalFormatting>
  <conditionalFormatting sqref="S79:S110">
    <cfRule type="cellIs" dxfId="1359" priority="150" operator="lessThan">
      <formula>0</formula>
    </cfRule>
  </conditionalFormatting>
  <conditionalFormatting sqref="AG5:AG36">
    <cfRule type="cellIs" dxfId="1358" priority="88" operator="lessThan">
      <formula>0</formula>
    </cfRule>
  </conditionalFormatting>
  <conditionalFormatting sqref="AA79:AA110">
    <cfRule type="cellIs" dxfId="1357" priority="136" operator="lessThan">
      <formula>0</formula>
    </cfRule>
  </conditionalFormatting>
  <conditionalFormatting sqref="AC116:AC147">
    <cfRule type="cellIs" dxfId="1356" priority="101" operator="lessThan">
      <formula>0</formula>
    </cfRule>
  </conditionalFormatting>
  <conditionalFormatting sqref="AD116:AD147">
    <cfRule type="cellIs" dxfId="1355" priority="100" operator="lessThan">
      <formula>0</formula>
    </cfRule>
  </conditionalFormatting>
  <conditionalFormatting sqref="AF116:AF147">
    <cfRule type="cellIs" dxfId="1354" priority="98" operator="lessThan">
      <formula>0</formula>
    </cfRule>
  </conditionalFormatting>
  <conditionalFormatting sqref="AG116:AG147">
    <cfRule type="cellIs" dxfId="1353" priority="97" operator="lessThan">
      <formula>0</formula>
    </cfRule>
  </conditionalFormatting>
  <conditionalFormatting sqref="AA116:AA147">
    <cfRule type="cellIs" dxfId="1352" priority="96" operator="lessThan">
      <formula>0</formula>
    </cfRule>
  </conditionalFormatting>
  <conditionalFormatting sqref="K5:K36">
    <cfRule type="cellIs" dxfId="1351" priority="95" operator="lessThan">
      <formula>0</formula>
    </cfRule>
  </conditionalFormatting>
  <conditionalFormatting sqref="U5:U36">
    <cfRule type="cellIs" dxfId="1350" priority="93" operator="lessThan">
      <formula>0</formula>
    </cfRule>
  </conditionalFormatting>
  <conditionalFormatting sqref="V5:V36">
    <cfRule type="cellIs" dxfId="1349" priority="92" operator="lessThan">
      <formula>0</formula>
    </cfRule>
  </conditionalFormatting>
  <conditionalFormatting sqref="V5:V36">
    <cfRule type="cellIs" dxfId="1348" priority="91" operator="lessThan">
      <formula>0</formula>
    </cfRule>
  </conditionalFormatting>
  <conditionalFormatting sqref="AF5:AF36">
    <cfRule type="cellIs" dxfId="1347" priority="89" operator="lessThan">
      <formula>0</formula>
    </cfRule>
  </conditionalFormatting>
  <conditionalFormatting sqref="AG5:AG36">
    <cfRule type="cellIs" dxfId="1346" priority="87" operator="lessThan">
      <formula>0</formula>
    </cfRule>
  </conditionalFormatting>
  <conditionalFormatting sqref="J42:J73">
    <cfRule type="cellIs" dxfId="1345" priority="85" operator="lessThan">
      <formula>0</formula>
    </cfRule>
  </conditionalFormatting>
  <conditionalFormatting sqref="K42:K73">
    <cfRule type="cellIs" dxfId="1344" priority="83" operator="lessThan">
      <formula>0</formula>
    </cfRule>
  </conditionalFormatting>
  <conditionalFormatting sqref="Z79:Z110">
    <cfRule type="cellIs" dxfId="1343" priority="12" operator="lessThan">
      <formula>0</formula>
    </cfRule>
  </conditionalFormatting>
  <conditionalFormatting sqref="Y79:Y110">
    <cfRule type="cellIs" dxfId="1342" priority="11" operator="lessThan">
      <formula>0</formula>
    </cfRule>
  </conditionalFormatting>
  <conditionalFormatting sqref="Z42:Z73">
    <cfRule type="cellIs" dxfId="1341" priority="36" operator="lessThan">
      <formula>0</formula>
    </cfRule>
  </conditionalFormatting>
  <conditionalFormatting sqref="Y42:Y73">
    <cfRule type="cellIs" dxfId="1340" priority="35" operator="lessThan">
      <formula>0</formula>
    </cfRule>
  </conditionalFormatting>
  <conditionalFormatting sqref="O42:O73">
    <cfRule type="cellIs" dxfId="1339" priority="33" operator="lessThan">
      <formula>0</formula>
    </cfRule>
  </conditionalFormatting>
  <conditionalFormatting sqref="N42:N73">
    <cfRule type="cellIs" dxfId="1338" priority="32" operator="lessThan">
      <formula>0</formula>
    </cfRule>
  </conditionalFormatting>
  <conditionalFormatting sqref="D42:D73">
    <cfRule type="cellIs" dxfId="1337" priority="30" operator="lessThan">
      <formula>0</formula>
    </cfRule>
  </conditionalFormatting>
  <conditionalFormatting sqref="C42:C73">
    <cfRule type="cellIs" dxfId="1336" priority="29" operator="lessThan">
      <formula>0</formula>
    </cfRule>
  </conditionalFormatting>
  <conditionalFormatting sqref="D5:D36">
    <cfRule type="cellIs" dxfId="1335" priority="27" operator="lessThan">
      <formula>0</formula>
    </cfRule>
  </conditionalFormatting>
  <conditionalFormatting sqref="C5:C36">
    <cfRule type="cellIs" dxfId="1334" priority="26" operator="lessThan">
      <formula>0</formula>
    </cfRule>
  </conditionalFormatting>
  <conditionalFormatting sqref="O5:O36">
    <cfRule type="cellIs" dxfId="1333" priority="24" operator="lessThan">
      <formula>0</formula>
    </cfRule>
  </conditionalFormatting>
  <conditionalFormatting sqref="N5:N36">
    <cfRule type="cellIs" dxfId="1332" priority="23" operator="lessThan">
      <formula>0</formula>
    </cfRule>
  </conditionalFormatting>
  <conditionalFormatting sqref="Z5:Z36">
    <cfRule type="cellIs" dxfId="1331" priority="21" operator="lessThan">
      <formula>0</formula>
    </cfRule>
  </conditionalFormatting>
  <conditionalFormatting sqref="Y5:Y36">
    <cfRule type="cellIs" dxfId="1330" priority="20" operator="lessThan">
      <formula>0</formula>
    </cfRule>
  </conditionalFormatting>
  <conditionalFormatting sqref="C79:C110">
    <cfRule type="cellIs" dxfId="1329" priority="17" operator="lessThan">
      <formula>0</formula>
    </cfRule>
  </conditionalFormatting>
  <conditionalFormatting sqref="D79:D110">
    <cfRule type="cellIs" dxfId="1328" priority="18" operator="lessThan">
      <formula>0</formula>
    </cfRule>
  </conditionalFormatting>
  <conditionalFormatting sqref="N79:N110">
    <cfRule type="cellIs" dxfId="1327" priority="14" operator="lessThan">
      <formula>0</formula>
    </cfRule>
  </conditionalFormatting>
  <conditionalFormatting sqref="O79:O110">
    <cfRule type="cellIs" dxfId="1326" priority="15" operator="lessThan">
      <formula>0</formula>
    </cfRule>
  </conditionalFormatting>
  <conditionalFormatting sqref="D116:D147">
    <cfRule type="cellIs" dxfId="1325" priority="9" operator="lessThan">
      <formula>0</formula>
    </cfRule>
  </conditionalFormatting>
  <conditionalFormatting sqref="C116:C147">
    <cfRule type="cellIs" dxfId="1324" priority="8" operator="lessThan">
      <formula>0</formula>
    </cfRule>
  </conditionalFormatting>
  <conditionalFormatting sqref="N116:N147">
    <cfRule type="cellIs" dxfId="1323" priority="7" operator="lessThan">
      <formula>0</formula>
    </cfRule>
  </conditionalFormatting>
  <conditionalFormatting sqref="O116:O147">
    <cfRule type="cellIs" dxfId="1322" priority="5" operator="lessThan">
      <formula>0</formula>
    </cfRule>
  </conditionalFormatting>
  <conditionalFormatting sqref="Y116:Y147">
    <cfRule type="cellIs" dxfId="1321" priority="4" operator="lessThan">
      <formula>0</formula>
    </cfRule>
  </conditionalFormatting>
  <conditionalFormatting sqref="Z116:Z147">
    <cfRule type="cellIs" dxfId="1320" priority="2" operator="lessThan">
      <formula>0</formula>
    </cfRule>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0D314-BC8F-4EBD-9A05-CD7083D0DCB4}">
  <dimension ref="B2:AO148"/>
  <sheetViews>
    <sheetView showGridLines="0" zoomScale="80" zoomScaleNormal="80" workbookViewId="0">
      <selection activeCell="D5" sqref="D5"/>
    </sheetView>
  </sheetViews>
  <sheetFormatPr defaultRowHeight="15" x14ac:dyDescent="0.25"/>
  <cols>
    <col min="1" max="1" width="4" customWidth="1"/>
    <col min="3" max="4" width="16.7109375" customWidth="1"/>
    <col min="5" max="11" width="13.7109375" customWidth="1"/>
    <col min="12" max="13" width="12.7109375" customWidth="1"/>
    <col min="14" max="15" width="16.7109375" customWidth="1"/>
    <col min="16" max="19" width="12.7109375" customWidth="1"/>
    <col min="20" max="20" width="14.7109375" customWidth="1"/>
    <col min="21" max="24" width="12.7109375" customWidth="1"/>
    <col min="25" max="26" width="15.7109375" customWidth="1"/>
    <col min="27" max="27" width="12.140625" customWidth="1"/>
    <col min="28" max="30" width="12.7109375" customWidth="1"/>
    <col min="31" max="31" width="14.5703125" customWidth="1"/>
    <col min="32" max="38" width="12.7109375" customWidth="1"/>
    <col min="39" max="39" width="13" customWidth="1"/>
  </cols>
  <sheetData>
    <row r="2" spans="2:41" s="685" customFormat="1" ht="19.5" thickBot="1" x14ac:dyDescent="0.3">
      <c r="B2" s="860" t="s">
        <v>413</v>
      </c>
      <c r="C2" s="860"/>
      <c r="D2" s="860"/>
      <c r="E2" s="860"/>
      <c r="F2" s="860"/>
      <c r="G2" s="860"/>
      <c r="H2" s="860"/>
      <c r="I2" s="860"/>
      <c r="J2" s="860"/>
      <c r="K2" s="860"/>
      <c r="L2" s="686"/>
      <c r="M2" s="860" t="s">
        <v>414</v>
      </c>
      <c r="N2" s="860"/>
      <c r="O2" s="860"/>
      <c r="P2" s="860"/>
      <c r="Q2" s="860"/>
      <c r="R2" s="860"/>
      <c r="S2" s="860"/>
      <c r="T2" s="860"/>
      <c r="U2" s="860"/>
      <c r="V2" s="860"/>
      <c r="W2" s="686"/>
      <c r="X2" s="860" t="s">
        <v>415</v>
      </c>
      <c r="Y2" s="860"/>
      <c r="Z2" s="860"/>
      <c r="AA2" s="860"/>
      <c r="AB2" s="860"/>
      <c r="AC2" s="860"/>
      <c r="AD2" s="860"/>
      <c r="AE2" s="860"/>
      <c r="AF2" s="860"/>
      <c r="AG2" s="860"/>
      <c r="AH2" s="686"/>
      <c r="AI2" s="686"/>
      <c r="AJ2" s="686"/>
      <c r="AK2" s="686"/>
      <c r="AL2" s="686"/>
      <c r="AM2" s="687"/>
      <c r="AN2" s="687"/>
      <c r="AO2" s="687"/>
    </row>
    <row r="3" spans="2:41" ht="61.5" thickTop="1" thickBot="1" x14ac:dyDescent="0.3">
      <c r="B3" s="240" t="s">
        <v>333</v>
      </c>
      <c r="C3" s="200" t="s">
        <v>402</v>
      </c>
      <c r="D3" s="200" t="s">
        <v>403</v>
      </c>
      <c r="E3" s="200" t="s">
        <v>127</v>
      </c>
      <c r="F3" s="200" t="s">
        <v>117</v>
      </c>
      <c r="G3" s="200" t="s">
        <v>118</v>
      </c>
      <c r="H3" s="200" t="s">
        <v>119</v>
      </c>
      <c r="I3" s="200" t="s">
        <v>128</v>
      </c>
      <c r="J3" s="200" t="s">
        <v>60</v>
      </c>
      <c r="K3" s="201" t="s">
        <v>120</v>
      </c>
      <c r="L3" s="144"/>
      <c r="M3" s="240" t="s">
        <v>333</v>
      </c>
      <c r="N3" s="200" t="s">
        <v>402</v>
      </c>
      <c r="O3" s="200" t="s">
        <v>403</v>
      </c>
      <c r="P3" s="200" t="s">
        <v>127</v>
      </c>
      <c r="Q3" s="200" t="s">
        <v>117</v>
      </c>
      <c r="R3" s="200" t="s">
        <v>118</v>
      </c>
      <c r="S3" s="200" t="s">
        <v>119</v>
      </c>
      <c r="T3" s="200" t="s">
        <v>128</v>
      </c>
      <c r="U3" s="200" t="s">
        <v>60</v>
      </c>
      <c r="V3" s="201" t="s">
        <v>120</v>
      </c>
      <c r="X3" s="240" t="s">
        <v>333</v>
      </c>
      <c r="Y3" s="200" t="s">
        <v>402</v>
      </c>
      <c r="Z3" s="200" t="s">
        <v>403</v>
      </c>
      <c r="AA3" s="200" t="s">
        <v>127</v>
      </c>
      <c r="AB3" s="200" t="s">
        <v>117</v>
      </c>
      <c r="AC3" s="200" t="s">
        <v>118</v>
      </c>
      <c r="AD3" s="200" t="s">
        <v>119</v>
      </c>
      <c r="AE3" s="200" t="s">
        <v>128</v>
      </c>
      <c r="AF3" s="200" t="s">
        <v>60</v>
      </c>
      <c r="AG3" s="201" t="s">
        <v>120</v>
      </c>
    </row>
    <row r="4" spans="2:41" ht="15.75" thickBot="1" x14ac:dyDescent="0.3">
      <c r="B4" s="202" t="s">
        <v>8</v>
      </c>
      <c r="C4" s="203">
        <v>2020</v>
      </c>
      <c r="D4" s="203">
        <v>2020</v>
      </c>
      <c r="E4" s="203">
        <v>2020</v>
      </c>
      <c r="F4" s="203">
        <v>2020</v>
      </c>
      <c r="G4" s="203">
        <v>2020</v>
      </c>
      <c r="H4" s="203">
        <v>2020</v>
      </c>
      <c r="I4" s="203">
        <v>2020</v>
      </c>
      <c r="J4" s="203">
        <v>2020</v>
      </c>
      <c r="K4" s="204">
        <v>2020</v>
      </c>
      <c r="L4" s="144"/>
      <c r="M4" s="202" t="s">
        <v>8</v>
      </c>
      <c r="N4" s="203">
        <v>2025</v>
      </c>
      <c r="O4" s="203">
        <v>2025</v>
      </c>
      <c r="P4" s="203">
        <v>2025</v>
      </c>
      <c r="Q4" s="203">
        <v>2025</v>
      </c>
      <c r="R4" s="203">
        <v>2025</v>
      </c>
      <c r="S4" s="203">
        <v>2025</v>
      </c>
      <c r="T4" s="203">
        <v>2025</v>
      </c>
      <c r="U4" s="203">
        <v>2025</v>
      </c>
      <c r="V4" s="204">
        <v>2025</v>
      </c>
      <c r="X4" s="202" t="s">
        <v>8</v>
      </c>
      <c r="Y4" s="203">
        <v>2025</v>
      </c>
      <c r="Z4" s="203">
        <v>2025</v>
      </c>
      <c r="AA4" s="203">
        <v>2025</v>
      </c>
      <c r="AB4" s="203">
        <v>2025</v>
      </c>
      <c r="AC4" s="203">
        <v>2025</v>
      </c>
      <c r="AD4" s="203">
        <v>2025</v>
      </c>
      <c r="AE4" s="203">
        <v>2025</v>
      </c>
      <c r="AF4" s="203">
        <v>2025</v>
      </c>
      <c r="AG4" s="204">
        <v>2025</v>
      </c>
    </row>
    <row r="5" spans="2:41" ht="15.75" thickTop="1" x14ac:dyDescent="0.25">
      <c r="B5" s="71" t="s">
        <v>9</v>
      </c>
      <c r="C5" s="243">
        <f>'Summary CO2 Savings per Year'!C5*'INput Data'!$U$4/1000000</f>
        <v>4.0229905102950134</v>
      </c>
      <c r="D5" s="243">
        <f>'Summary CO2 Savings per Year'!D5*'INput Data'!$U$4/1000000</f>
        <v>3.6590211590730437</v>
      </c>
      <c r="E5" s="243">
        <f>'Summary CO2 Savings per Year'!E5*'INput Data'!$U$4/1000000</f>
        <v>0.54578891288599241</v>
      </c>
      <c r="F5" s="243">
        <f>'Summary CO2 Savings per Year'!F5*'INput Data'!$U$4/1000000</f>
        <v>0</v>
      </c>
      <c r="G5" s="243">
        <f>'Summary CO2 Savings per Year'!G5*'INput Data'!$U$4/1000000</f>
        <v>0</v>
      </c>
      <c r="H5" s="243">
        <f>'Summary CO2 Savings per Year'!H5*'INput Data'!$U$4/1000000</f>
        <v>0</v>
      </c>
      <c r="I5" s="243">
        <f>'Summary CO2 Savings per Year'!I5*'INput Data'!$U$4/1000000</f>
        <v>0</v>
      </c>
      <c r="J5" s="243">
        <f>'Summary CO2 Savings per Year'!J5*'INput Data'!$U$4/1000000</f>
        <v>0</v>
      </c>
      <c r="K5" s="243">
        <f>'Summary CO2 Savings per Year'!K5*'INput Data'!$U$4/1000000</f>
        <v>0</v>
      </c>
      <c r="L5" s="153"/>
      <c r="M5" s="71" t="s">
        <v>9</v>
      </c>
      <c r="N5" s="243">
        <f>'Summary CO2 Savings per Year'!N5*'INput Data'!$V$4/1000000</f>
        <v>3.5333786239238316</v>
      </c>
      <c r="O5" s="243">
        <f>'Summary CO2 Savings per Year'!O5*'INput Data'!$V$4/1000000</f>
        <v>3.5333786239238316</v>
      </c>
      <c r="P5" s="243">
        <f>'Summary CO2 Savings per Year'!P5*'INput Data'!$V$4/1000000</f>
        <v>0.3465485695630493</v>
      </c>
      <c r="Q5" s="243">
        <f>'Summary CO2 Savings per Year'!Q5*'INput Data'!$V$4/1000000</f>
        <v>0</v>
      </c>
      <c r="R5" s="243">
        <f>'Summary CO2 Savings per Year'!R5*'INput Data'!$V$4/1000000</f>
        <v>0</v>
      </c>
      <c r="S5" s="243">
        <f>'Summary CO2 Savings per Year'!S5*'INput Data'!$V$4/1000000</f>
        <v>0</v>
      </c>
      <c r="T5" s="243">
        <f>'Summary CO2 Savings per Year'!T5*'INput Data'!$V$4/1000000</f>
        <v>0</v>
      </c>
      <c r="U5" s="243">
        <f>'Summary CO2 Savings per Year'!U5*'INput Data'!$V$4/1000000</f>
        <v>0</v>
      </c>
      <c r="V5" s="243">
        <f>'Summary CO2 Savings per Year'!V5*'INput Data'!$V$4/1000000</f>
        <v>0</v>
      </c>
      <c r="X5" s="71" t="s">
        <v>9</v>
      </c>
      <c r="Y5" s="243">
        <f>'Summary CO2 Savings per Year'!N5*'INput Data'!$W$4/1000000</f>
        <v>1.4512090776830022</v>
      </c>
      <c r="Z5" s="243">
        <f>'Summary CO2 Savings per Year'!O5*'INput Data'!$W$4/1000000</f>
        <v>1.4512090776830022</v>
      </c>
      <c r="AA5" s="243">
        <f>'Summary CO2 Savings per Year'!P5*'INput Data'!$W$4/1000000</f>
        <v>0.14233244821339525</v>
      </c>
      <c r="AB5" s="243">
        <f>'Summary CO2 Savings per Year'!Q5*'INput Data'!$W$4/1000000</f>
        <v>0</v>
      </c>
      <c r="AC5" s="243">
        <f>'Summary CO2 Savings per Year'!R5*'INput Data'!$W$4/1000000</f>
        <v>0</v>
      </c>
      <c r="AD5" s="243">
        <f>'Summary CO2 Savings per Year'!S5*'INput Data'!$W$4/1000000</f>
        <v>0</v>
      </c>
      <c r="AE5" s="243">
        <f>'Summary CO2 Savings per Year'!T5*'INput Data'!$W$4/1000000</f>
        <v>0</v>
      </c>
      <c r="AF5" s="243">
        <f>'Summary CO2 Savings per Year'!U5*'INput Data'!$W$4/1000000</f>
        <v>0</v>
      </c>
      <c r="AG5" s="243">
        <f>'Summary CO2 Savings per Year'!V5*'INput Data'!$W$4/1000000</f>
        <v>0</v>
      </c>
    </row>
    <row r="6" spans="2:41" x14ac:dyDescent="0.25">
      <c r="B6" s="6" t="s">
        <v>10</v>
      </c>
      <c r="C6" s="244">
        <f>'Summary CO2 Savings per Year'!C6*'INput Data'!$U$4/1000000</f>
        <v>0.31992819227421565</v>
      </c>
      <c r="D6" s="244">
        <f>'Summary CO2 Savings per Year'!D6*'INput Data'!$U$4/1000000</f>
        <v>0.31992819227421565</v>
      </c>
      <c r="E6" s="244">
        <f>'Summary CO2 Savings per Year'!E6*'INput Data'!$U$4/1000000</f>
        <v>0</v>
      </c>
      <c r="F6" s="244">
        <f>'Summary CO2 Savings per Year'!F6*'INput Data'!$U$4/1000000</f>
        <v>0</v>
      </c>
      <c r="G6" s="244">
        <f>'Summary CO2 Savings per Year'!G6*'INput Data'!$U$4/1000000</f>
        <v>0</v>
      </c>
      <c r="H6" s="244">
        <f>'Summary CO2 Savings per Year'!H6*'INput Data'!$U$4/1000000</f>
        <v>0</v>
      </c>
      <c r="I6" s="244">
        <f>'Summary CO2 Savings per Year'!I6*'INput Data'!$U$4/1000000</f>
        <v>0</v>
      </c>
      <c r="J6" s="244">
        <f>'Summary CO2 Savings per Year'!J6*'INput Data'!$U$4/1000000</f>
        <v>0</v>
      </c>
      <c r="K6" s="244">
        <f>'Summary CO2 Savings per Year'!K6*'INput Data'!$U$4/1000000</f>
        <v>0</v>
      </c>
      <c r="M6" s="6" t="s">
        <v>10</v>
      </c>
      <c r="N6" s="244">
        <f>'Summary CO2 Savings per Year'!N6*'INput Data'!$V$4/1000000</f>
        <v>2.503673082970693</v>
      </c>
      <c r="O6" s="244">
        <f>'Summary CO2 Savings per Year'!O6*'INput Data'!$V$4/1000000</f>
        <v>2.503673082970693</v>
      </c>
      <c r="P6" s="244">
        <f>'Summary CO2 Savings per Year'!P6*'INput Data'!$V$4/1000000</f>
        <v>0</v>
      </c>
      <c r="Q6" s="244">
        <f>'Summary CO2 Savings per Year'!Q6*'INput Data'!$V$4/1000000</f>
        <v>0</v>
      </c>
      <c r="R6" s="244">
        <f>'Summary CO2 Savings per Year'!R6*'INput Data'!$V$4/1000000</f>
        <v>0</v>
      </c>
      <c r="S6" s="244">
        <f>'Summary CO2 Savings per Year'!S6*'INput Data'!$V$4/1000000</f>
        <v>0</v>
      </c>
      <c r="T6" s="244">
        <f>'Summary CO2 Savings per Year'!T6*'INput Data'!$V$4/1000000</f>
        <v>0</v>
      </c>
      <c r="U6" s="244">
        <f>'Summary CO2 Savings per Year'!U6*'INput Data'!$V$4/1000000</f>
        <v>0</v>
      </c>
      <c r="V6" s="244">
        <f>'Summary CO2 Savings per Year'!V6*'INput Data'!$V$4/1000000</f>
        <v>0</v>
      </c>
      <c r="X6" s="6" t="s">
        <v>10</v>
      </c>
      <c r="Y6" s="244">
        <f>'Summary CO2 Savings per Year'!N6*'INput Data'!$W$4/1000000</f>
        <v>1.028294301934392</v>
      </c>
      <c r="Z6" s="244">
        <f>'Summary CO2 Savings per Year'!O6*'INput Data'!$W$4/1000000</f>
        <v>1.028294301934392</v>
      </c>
      <c r="AA6" s="244">
        <f>'Summary CO2 Savings per Year'!P6*'INput Data'!$W$4/1000000</f>
        <v>0</v>
      </c>
      <c r="AB6" s="244">
        <f>'Summary CO2 Savings per Year'!Q6*'INput Data'!$W$4/1000000</f>
        <v>0</v>
      </c>
      <c r="AC6" s="244">
        <f>'Summary CO2 Savings per Year'!R6*'INput Data'!$W$4/1000000</f>
        <v>0</v>
      </c>
      <c r="AD6" s="244">
        <f>'Summary CO2 Savings per Year'!S6*'INput Data'!$W$4/1000000</f>
        <v>0</v>
      </c>
      <c r="AE6" s="244">
        <f>'Summary CO2 Savings per Year'!T6*'INput Data'!$W$4/1000000</f>
        <v>0</v>
      </c>
      <c r="AF6" s="244">
        <f>'Summary CO2 Savings per Year'!U6*'INput Data'!$W$4/1000000</f>
        <v>0</v>
      </c>
      <c r="AG6" s="244">
        <f>'Summary CO2 Savings per Year'!V6*'INput Data'!$W$4/1000000</f>
        <v>0</v>
      </c>
    </row>
    <row r="7" spans="2:41" x14ac:dyDescent="0.25">
      <c r="B7" s="6" t="s">
        <v>11</v>
      </c>
      <c r="C7" s="244">
        <f>'Summary CO2 Savings per Year'!C7*'INput Data'!$U$4/1000000</f>
        <v>2.9395540177956829</v>
      </c>
      <c r="D7" s="244">
        <f>'Summary CO2 Savings per Year'!D7*'INput Data'!$U$4/1000000</f>
        <v>-12.800431808394814</v>
      </c>
      <c r="E7" s="244">
        <f>'Summary CO2 Savings per Year'!E7*'INput Data'!$U$4/1000000</f>
        <v>0</v>
      </c>
      <c r="F7" s="244">
        <f>'Summary CO2 Savings per Year'!F7*'INput Data'!$U$4/1000000</f>
        <v>0</v>
      </c>
      <c r="G7" s="244">
        <f>'Summary CO2 Savings per Year'!G7*'INput Data'!$U$4/1000000</f>
        <v>0</v>
      </c>
      <c r="H7" s="244">
        <f>'Summary CO2 Savings per Year'!H7*'INput Data'!$U$4/1000000</f>
        <v>0</v>
      </c>
      <c r="I7" s="244">
        <f>'Summary CO2 Savings per Year'!I7*'INput Data'!$U$4/1000000</f>
        <v>0</v>
      </c>
      <c r="J7" s="244">
        <f>'Summary CO2 Savings per Year'!J7*'INput Data'!$U$4/1000000</f>
        <v>0</v>
      </c>
      <c r="K7" s="244">
        <f>'Summary CO2 Savings per Year'!K7*'INput Data'!$U$4/1000000</f>
        <v>0</v>
      </c>
      <c r="M7" s="6" t="s">
        <v>11</v>
      </c>
      <c r="N7" s="244">
        <f>'Summary CO2 Savings per Year'!N7*'INput Data'!$V$4/1000000</f>
        <v>-44.167676781036057</v>
      </c>
      <c r="O7" s="244">
        <f>'Summary CO2 Savings per Year'!O7*'INput Data'!$V$4/1000000</f>
        <v>-44.167676781036057</v>
      </c>
      <c r="P7" s="244">
        <f>'Summary CO2 Savings per Year'!P7*'INput Data'!$V$4/1000000</f>
        <v>0</v>
      </c>
      <c r="Q7" s="244">
        <f>'Summary CO2 Savings per Year'!Q7*'INput Data'!$V$4/1000000</f>
        <v>0</v>
      </c>
      <c r="R7" s="244">
        <f>'Summary CO2 Savings per Year'!R7*'INput Data'!$V$4/1000000</f>
        <v>0</v>
      </c>
      <c r="S7" s="244">
        <f>'Summary CO2 Savings per Year'!S7*'INput Data'!$V$4/1000000</f>
        <v>0</v>
      </c>
      <c r="T7" s="244">
        <f>'Summary CO2 Savings per Year'!T7*'INput Data'!$V$4/1000000</f>
        <v>2.7008447294287756</v>
      </c>
      <c r="U7" s="244">
        <f>'Summary CO2 Savings per Year'!U7*'INput Data'!$V$4/1000000</f>
        <v>0</v>
      </c>
      <c r="V7" s="244">
        <f>'Summary CO2 Savings per Year'!V7*'INput Data'!$V$4/1000000</f>
        <v>-62.060419976787955</v>
      </c>
      <c r="X7" s="6" t="s">
        <v>11</v>
      </c>
      <c r="Y7" s="244">
        <f>'Summary CO2 Savings per Year'!N7*'INput Data'!$W$4/1000000</f>
        <v>-18.140295820782665</v>
      </c>
      <c r="Z7" s="244">
        <f>'Summary CO2 Savings per Year'!O7*'INput Data'!$W$4/1000000</f>
        <v>-18.140295820782665</v>
      </c>
      <c r="AA7" s="244">
        <f>'Summary CO2 Savings per Year'!P7*'INput Data'!$W$4/1000000</f>
        <v>0</v>
      </c>
      <c r="AB7" s="244">
        <f>'Summary CO2 Savings per Year'!Q7*'INput Data'!$W$4/1000000</f>
        <v>0</v>
      </c>
      <c r="AC7" s="244">
        <f>'Summary CO2 Savings per Year'!R7*'INput Data'!$W$4/1000000</f>
        <v>0</v>
      </c>
      <c r="AD7" s="244">
        <f>'Summary CO2 Savings per Year'!S7*'INput Data'!$W$4/1000000</f>
        <v>0</v>
      </c>
      <c r="AE7" s="244">
        <f>'Summary CO2 Savings per Year'!T7*'INput Data'!$W$4/1000000</f>
        <v>1.109275513872533</v>
      </c>
      <c r="AF7" s="244">
        <f>'Summary CO2 Savings per Year'!U7*'INput Data'!$W$4/1000000</f>
        <v>0</v>
      </c>
      <c r="AG7" s="244">
        <f>'Summary CO2 Savings per Year'!V7*'INput Data'!$W$4/1000000</f>
        <v>-25.489101061895052</v>
      </c>
    </row>
    <row r="8" spans="2:41" x14ac:dyDescent="0.25">
      <c r="B8" s="6" t="s">
        <v>12</v>
      </c>
      <c r="C8" s="244">
        <f>'Summary CO2 Savings per Year'!C8*'INput Data'!$U$4/1000000</f>
        <v>3.413860215323171</v>
      </c>
      <c r="D8" s="244">
        <f>'Summary CO2 Savings per Year'!D8*'INput Data'!$U$4/1000000</f>
        <v>3.413860215323171</v>
      </c>
      <c r="E8" s="244">
        <f>'Summary CO2 Savings per Year'!E8*'INput Data'!$U$4/1000000</f>
        <v>0.21466091698882606</v>
      </c>
      <c r="F8" s="244">
        <f>'Summary CO2 Savings per Year'!F8*'INput Data'!$U$4/1000000</f>
        <v>0</v>
      </c>
      <c r="G8" s="244">
        <f>'Summary CO2 Savings per Year'!G8*'INput Data'!$U$4/1000000</f>
        <v>0</v>
      </c>
      <c r="H8" s="244">
        <f>'Summary CO2 Savings per Year'!H8*'INput Data'!$U$4/1000000</f>
        <v>0</v>
      </c>
      <c r="I8" s="244">
        <f>'Summary CO2 Savings per Year'!I8*'INput Data'!$U$4/1000000</f>
        <v>0</v>
      </c>
      <c r="J8" s="244">
        <f>'Summary CO2 Savings per Year'!J8*'INput Data'!$U$4/1000000</f>
        <v>0</v>
      </c>
      <c r="K8" s="244">
        <f>'Summary CO2 Savings per Year'!K8*'INput Data'!$U$4/1000000</f>
        <v>0</v>
      </c>
      <c r="M8" s="6" t="s">
        <v>12</v>
      </c>
      <c r="N8" s="244">
        <f>'Summary CO2 Savings per Year'!N8*'INput Data'!$V$4/1000000</f>
        <v>1.4168754315971219</v>
      </c>
      <c r="O8" s="244">
        <f>'Summary CO2 Savings per Year'!O8*'INput Data'!$V$4/1000000</f>
        <v>-4.4049558468949597</v>
      </c>
      <c r="P8" s="244">
        <f>'Summary CO2 Savings per Year'!P8*'INput Data'!$V$4/1000000</f>
        <v>0.85675724931420816</v>
      </c>
      <c r="Q8" s="244">
        <f>'Summary CO2 Savings per Year'!Q8*'INput Data'!$V$4/1000000</f>
        <v>0</v>
      </c>
      <c r="R8" s="244">
        <f>'Summary CO2 Savings per Year'!R8*'INput Data'!$V$4/1000000</f>
        <v>0</v>
      </c>
      <c r="S8" s="244">
        <f>'Summary CO2 Savings per Year'!S8*'INput Data'!$V$4/1000000</f>
        <v>0</v>
      </c>
      <c r="T8" s="244">
        <f>'Summary CO2 Savings per Year'!T8*'INput Data'!$V$4/1000000</f>
        <v>0</v>
      </c>
      <c r="U8" s="244">
        <f>'Summary CO2 Savings per Year'!U8*'INput Data'!$V$4/1000000</f>
        <v>0</v>
      </c>
      <c r="V8" s="244">
        <f>'Summary CO2 Savings per Year'!V8*'INput Data'!$V$4/1000000</f>
        <v>0</v>
      </c>
      <c r="X8" s="6" t="s">
        <v>12</v>
      </c>
      <c r="Y8" s="244">
        <f>'Summary CO2 Savings per Year'!N8*'INput Data'!$W$4/1000000</f>
        <v>0.58193098083453221</v>
      </c>
      <c r="Z8" s="244">
        <f>'Summary CO2 Savings per Year'!O8*'INput Data'!$W$4/1000000</f>
        <v>-1.8091782942604302</v>
      </c>
      <c r="AA8" s="244">
        <f>'Summary CO2 Savings per Year'!P8*'INput Data'!$W$4/1000000</f>
        <v>0.35188244168262117</v>
      </c>
      <c r="AB8" s="244">
        <f>'Summary CO2 Savings per Year'!Q8*'INput Data'!$W$4/1000000</f>
        <v>0</v>
      </c>
      <c r="AC8" s="244">
        <f>'Summary CO2 Savings per Year'!R8*'INput Data'!$W$4/1000000</f>
        <v>0</v>
      </c>
      <c r="AD8" s="244">
        <f>'Summary CO2 Savings per Year'!S8*'INput Data'!$W$4/1000000</f>
        <v>0</v>
      </c>
      <c r="AE8" s="244">
        <f>'Summary CO2 Savings per Year'!T8*'INput Data'!$W$4/1000000</f>
        <v>0</v>
      </c>
      <c r="AF8" s="244">
        <f>'Summary CO2 Savings per Year'!U8*'INput Data'!$W$4/1000000</f>
        <v>0</v>
      </c>
      <c r="AG8" s="244">
        <f>'Summary CO2 Savings per Year'!V8*'INput Data'!$W$4/1000000</f>
        <v>0</v>
      </c>
    </row>
    <row r="9" spans="2:41" x14ac:dyDescent="0.25">
      <c r="B9" s="6" t="s">
        <v>13</v>
      </c>
      <c r="C9" s="244">
        <f>'Summary CO2 Savings per Year'!C9*'INput Data'!$U$4/1000000</f>
        <v>0</v>
      </c>
      <c r="D9" s="244">
        <f>'Summary CO2 Savings per Year'!D9*'INput Data'!$U$4/1000000</f>
        <v>-21.185667565549643</v>
      </c>
      <c r="E9" s="244">
        <f>'Summary CO2 Savings per Year'!E9*'INput Data'!$U$4/1000000</f>
        <v>0</v>
      </c>
      <c r="F9" s="244">
        <f>'Summary CO2 Savings per Year'!F9*'INput Data'!$U$4/1000000</f>
        <v>0</v>
      </c>
      <c r="G9" s="244">
        <f>'Summary CO2 Savings per Year'!G9*'INput Data'!$U$4/1000000</f>
        <v>0</v>
      </c>
      <c r="H9" s="244">
        <f>'Summary CO2 Savings per Year'!H9*'INput Data'!$U$4/1000000</f>
        <v>0</v>
      </c>
      <c r="I9" s="244">
        <f>'Summary CO2 Savings per Year'!I9*'INput Data'!$U$4/1000000</f>
        <v>0</v>
      </c>
      <c r="J9" s="244">
        <f>'Summary CO2 Savings per Year'!J9*'INput Data'!$U$4/1000000</f>
        <v>0</v>
      </c>
      <c r="K9" s="244">
        <f>'Summary CO2 Savings per Year'!K9*'INput Data'!$U$4/1000000</f>
        <v>0</v>
      </c>
      <c r="M9" s="6" t="s">
        <v>13</v>
      </c>
      <c r="N9" s="244">
        <f>'Summary CO2 Savings per Year'!N9*'INput Data'!$V$4/1000000</f>
        <v>0</v>
      </c>
      <c r="O9" s="244">
        <f>'Summary CO2 Savings per Year'!O9*'INput Data'!$V$4/1000000</f>
        <v>-21.908198729784175</v>
      </c>
      <c r="P9" s="244">
        <f>'Summary CO2 Savings per Year'!P9*'INput Data'!$V$4/1000000</f>
        <v>0</v>
      </c>
      <c r="Q9" s="244">
        <f>'Summary CO2 Savings per Year'!Q9*'INput Data'!$V$4/1000000</f>
        <v>0</v>
      </c>
      <c r="R9" s="244">
        <f>'Summary CO2 Savings per Year'!R9*'INput Data'!$V$4/1000000</f>
        <v>0</v>
      </c>
      <c r="S9" s="244">
        <f>'Summary CO2 Savings per Year'!S9*'INput Data'!$V$4/1000000</f>
        <v>0</v>
      </c>
      <c r="T9" s="244">
        <f>'Summary CO2 Savings per Year'!T9*'INput Data'!$V$4/1000000</f>
        <v>0</v>
      </c>
      <c r="U9" s="244">
        <f>'Summary CO2 Savings per Year'!U9*'INput Data'!$V$4/1000000</f>
        <v>0</v>
      </c>
      <c r="V9" s="244">
        <f>'Summary CO2 Savings per Year'!V9*'INput Data'!$V$4/1000000</f>
        <v>0</v>
      </c>
      <c r="X9" s="6" t="s">
        <v>13</v>
      </c>
      <c r="Y9" s="244">
        <f>'Summary CO2 Savings per Year'!N9*'INput Data'!$W$4/1000000</f>
        <v>0</v>
      </c>
      <c r="Z9" s="244">
        <f>'Summary CO2 Savings per Year'!O9*'INput Data'!$W$4/1000000</f>
        <v>-8.9980101925899287</v>
      </c>
      <c r="AA9" s="244">
        <f>'Summary CO2 Savings per Year'!P9*'INput Data'!$W$4/1000000</f>
        <v>0</v>
      </c>
      <c r="AB9" s="244">
        <f>'Summary CO2 Savings per Year'!Q9*'INput Data'!$W$4/1000000</f>
        <v>0</v>
      </c>
      <c r="AC9" s="244">
        <f>'Summary CO2 Savings per Year'!R9*'INput Data'!$W$4/1000000</f>
        <v>0</v>
      </c>
      <c r="AD9" s="244">
        <f>'Summary CO2 Savings per Year'!S9*'INput Data'!$W$4/1000000</f>
        <v>0</v>
      </c>
      <c r="AE9" s="244">
        <f>'Summary CO2 Savings per Year'!T9*'INput Data'!$W$4/1000000</f>
        <v>0</v>
      </c>
      <c r="AF9" s="244">
        <f>'Summary CO2 Savings per Year'!U9*'INput Data'!$W$4/1000000</f>
        <v>0</v>
      </c>
      <c r="AG9" s="244">
        <f>'Summary CO2 Savings per Year'!V9*'INput Data'!$W$4/1000000</f>
        <v>0</v>
      </c>
    </row>
    <row r="10" spans="2:41" x14ac:dyDescent="0.25">
      <c r="B10" s="6" t="s">
        <v>14</v>
      </c>
      <c r="C10" s="244">
        <f>'Summary CO2 Savings per Year'!C10*'INput Data'!$U$4/1000000</f>
        <v>0</v>
      </c>
      <c r="D10" s="244">
        <f>'Summary CO2 Savings per Year'!D10*'INput Data'!$U$4/1000000</f>
        <v>0</v>
      </c>
      <c r="E10" s="244">
        <f>'Summary CO2 Savings per Year'!E10*'INput Data'!$U$4/1000000</f>
        <v>0</v>
      </c>
      <c r="F10" s="244">
        <f>'Summary CO2 Savings per Year'!F10*'INput Data'!$U$4/1000000</f>
        <v>0</v>
      </c>
      <c r="G10" s="244">
        <f>'Summary CO2 Savings per Year'!G10*'INput Data'!$U$4/1000000</f>
        <v>0</v>
      </c>
      <c r="H10" s="244">
        <f>'Summary CO2 Savings per Year'!H10*'INput Data'!$U$4/1000000</f>
        <v>0</v>
      </c>
      <c r="I10" s="244">
        <f>'Summary CO2 Savings per Year'!I10*'INput Data'!$U$4/1000000</f>
        <v>0</v>
      </c>
      <c r="J10" s="244">
        <f>'Summary CO2 Savings per Year'!J10*'INput Data'!$U$4/1000000</f>
        <v>0</v>
      </c>
      <c r="K10" s="244">
        <f>'Summary CO2 Savings per Year'!K10*'INput Data'!$U$4/1000000</f>
        <v>0</v>
      </c>
      <c r="M10" s="6" t="s">
        <v>14</v>
      </c>
      <c r="N10" s="244">
        <f>'Summary CO2 Savings per Year'!N10*'INput Data'!$V$4/1000000</f>
        <v>0</v>
      </c>
      <c r="O10" s="244">
        <f>'Summary CO2 Savings per Year'!O10*'INput Data'!$V$4/1000000</f>
        <v>0</v>
      </c>
      <c r="P10" s="244">
        <f>'Summary CO2 Savings per Year'!P10*'INput Data'!$V$4/1000000</f>
        <v>0</v>
      </c>
      <c r="Q10" s="244">
        <f>'Summary CO2 Savings per Year'!Q10*'INput Data'!$V$4/1000000</f>
        <v>0</v>
      </c>
      <c r="R10" s="244">
        <f>'Summary CO2 Savings per Year'!R10*'INput Data'!$V$4/1000000</f>
        <v>0</v>
      </c>
      <c r="S10" s="244">
        <f>'Summary CO2 Savings per Year'!S10*'INput Data'!$V$4/1000000</f>
        <v>0</v>
      </c>
      <c r="T10" s="244">
        <f>'Summary CO2 Savings per Year'!T10*'INput Data'!$V$4/1000000</f>
        <v>0</v>
      </c>
      <c r="U10" s="244">
        <f>'Summary CO2 Savings per Year'!U10*'INput Data'!$V$4/1000000</f>
        <v>0</v>
      </c>
      <c r="V10" s="244">
        <f>'Summary CO2 Savings per Year'!V10*'INput Data'!$V$4/1000000</f>
        <v>0</v>
      </c>
      <c r="X10" s="6" t="s">
        <v>14</v>
      </c>
      <c r="Y10" s="244">
        <f>'Summary CO2 Savings per Year'!N10*'INput Data'!$W$4/1000000</f>
        <v>0</v>
      </c>
      <c r="Z10" s="244">
        <f>'Summary CO2 Savings per Year'!O10*'INput Data'!$W$4/1000000</f>
        <v>0</v>
      </c>
      <c r="AA10" s="244">
        <f>'Summary CO2 Savings per Year'!P10*'INput Data'!$W$4/1000000</f>
        <v>0</v>
      </c>
      <c r="AB10" s="244">
        <f>'Summary CO2 Savings per Year'!Q10*'INput Data'!$W$4/1000000</f>
        <v>0</v>
      </c>
      <c r="AC10" s="244">
        <f>'Summary CO2 Savings per Year'!R10*'INput Data'!$W$4/1000000</f>
        <v>0</v>
      </c>
      <c r="AD10" s="244">
        <f>'Summary CO2 Savings per Year'!S10*'INput Data'!$W$4/1000000</f>
        <v>0</v>
      </c>
      <c r="AE10" s="244">
        <f>'Summary CO2 Savings per Year'!T10*'INput Data'!$W$4/1000000</f>
        <v>0</v>
      </c>
      <c r="AF10" s="244">
        <f>'Summary CO2 Savings per Year'!U10*'INput Data'!$W$4/1000000</f>
        <v>0</v>
      </c>
      <c r="AG10" s="244">
        <f>'Summary CO2 Savings per Year'!V10*'INput Data'!$W$4/1000000</f>
        <v>0</v>
      </c>
    </row>
    <row r="11" spans="2:41" x14ac:dyDescent="0.25">
      <c r="B11" s="6" t="s">
        <v>15</v>
      </c>
      <c r="C11" s="244">
        <f>'Summary CO2 Savings per Year'!C11*'INput Data'!$U$4/1000000</f>
        <v>2.3687937075596608</v>
      </c>
      <c r="D11" s="244">
        <f>'Summary CO2 Savings per Year'!D11*'INput Data'!$U$4/1000000</f>
        <v>-13.582622561144918</v>
      </c>
      <c r="E11" s="244">
        <f>'Summary CO2 Savings per Year'!E11*'INput Data'!$U$4/1000000</f>
        <v>4.9579403181481282E-2</v>
      </c>
      <c r="F11" s="244">
        <f>'Summary CO2 Savings per Year'!F11*'INput Data'!$U$4/1000000</f>
        <v>0</v>
      </c>
      <c r="G11" s="244">
        <f>'Summary CO2 Savings per Year'!G11*'INput Data'!$U$4/1000000</f>
        <v>0</v>
      </c>
      <c r="H11" s="244">
        <f>'Summary CO2 Savings per Year'!H11*'INput Data'!$U$4/1000000</f>
        <v>0</v>
      </c>
      <c r="I11" s="244">
        <f>'Summary CO2 Savings per Year'!I11*'INput Data'!$U$4/1000000</f>
        <v>0.24745601138546827</v>
      </c>
      <c r="J11" s="244">
        <f>'Summary CO2 Savings per Year'!J11*'INput Data'!$U$4/1000000</f>
        <v>0</v>
      </c>
      <c r="K11" s="244">
        <f>'Summary CO2 Savings per Year'!K11*'INput Data'!$U$4/1000000</f>
        <v>0</v>
      </c>
      <c r="M11" s="6" t="s">
        <v>15</v>
      </c>
      <c r="N11" s="244">
        <f>'Summary CO2 Savings per Year'!N11*'INput Data'!$V$4/1000000</f>
        <v>5.7342674039151502</v>
      </c>
      <c r="O11" s="244">
        <f>'Summary CO2 Savings per Year'!O11*'INput Data'!$V$4/1000000</f>
        <v>5.7342674039151502</v>
      </c>
      <c r="P11" s="244">
        <f>'Summary CO2 Savings per Year'!P11*'INput Data'!$V$4/1000000</f>
        <v>9.2542015810662043E-2</v>
      </c>
      <c r="Q11" s="244">
        <f>'Summary CO2 Savings per Year'!Q11*'INput Data'!$V$4/1000000</f>
        <v>0</v>
      </c>
      <c r="R11" s="244">
        <f>'Summary CO2 Savings per Year'!R11*'INput Data'!$V$4/1000000</f>
        <v>0</v>
      </c>
      <c r="S11" s="244">
        <f>'Summary CO2 Savings per Year'!S11*'INput Data'!$V$4/1000000</f>
        <v>0</v>
      </c>
      <c r="T11" s="244">
        <f>'Summary CO2 Savings per Year'!T11*'INput Data'!$V$4/1000000</f>
        <v>1.2414064684453749</v>
      </c>
      <c r="U11" s="244">
        <f>'Summary CO2 Savings per Year'!U11*'INput Data'!$V$4/1000000</f>
        <v>0</v>
      </c>
      <c r="V11" s="244">
        <f>'Summary CO2 Savings per Year'!V11*'INput Data'!$V$4/1000000</f>
        <v>0</v>
      </c>
      <c r="X11" s="6" t="s">
        <v>15</v>
      </c>
      <c r="Y11" s="244">
        <f>'Summary CO2 Savings per Year'!N11*'INput Data'!$W$4/1000000</f>
        <v>2.3551455408937225</v>
      </c>
      <c r="Z11" s="244">
        <f>'Summary CO2 Savings per Year'!O11*'INput Data'!$W$4/1000000</f>
        <v>2.3551455408937225</v>
      </c>
      <c r="AA11" s="244">
        <f>'Summary CO2 Savings per Year'!P11*'INput Data'!$W$4/1000000</f>
        <v>3.8008327922236192E-2</v>
      </c>
      <c r="AB11" s="244">
        <f>'Summary CO2 Savings per Year'!Q11*'INput Data'!$W$4/1000000</f>
        <v>0</v>
      </c>
      <c r="AC11" s="244">
        <f>'Summary CO2 Savings per Year'!R11*'INput Data'!$W$4/1000000</f>
        <v>0</v>
      </c>
      <c r="AD11" s="244">
        <f>'Summary CO2 Savings per Year'!S11*'INput Data'!$W$4/1000000</f>
        <v>0</v>
      </c>
      <c r="AE11" s="244">
        <f>'Summary CO2 Savings per Year'!T11*'INput Data'!$W$4/1000000</f>
        <v>0.5098633709686361</v>
      </c>
      <c r="AF11" s="244">
        <f>'Summary CO2 Savings per Year'!U11*'INput Data'!$W$4/1000000</f>
        <v>0</v>
      </c>
      <c r="AG11" s="244">
        <f>'Summary CO2 Savings per Year'!V11*'INput Data'!$W$4/1000000</f>
        <v>0</v>
      </c>
    </row>
    <row r="12" spans="2:41" x14ac:dyDescent="0.25">
      <c r="B12" s="6" t="s">
        <v>16</v>
      </c>
      <c r="C12" s="244">
        <f>'Summary CO2 Savings per Year'!C12*'INput Data'!$U$4/1000000</f>
        <v>44.556285089084568</v>
      </c>
      <c r="D12" s="244">
        <f>'Summary CO2 Savings per Year'!D12*'INput Data'!$U$4/1000000</f>
        <v>-2.318222788414483</v>
      </c>
      <c r="E12" s="244">
        <f>'Summary CO2 Savings per Year'!E12*'INput Data'!$U$4/1000000</f>
        <v>0.57331312179555527</v>
      </c>
      <c r="F12" s="244">
        <f>'Summary CO2 Savings per Year'!F12*'INput Data'!$U$4/1000000</f>
        <v>0</v>
      </c>
      <c r="G12" s="244">
        <f>'Summary CO2 Savings per Year'!G12*'INput Data'!$U$4/1000000</f>
        <v>0</v>
      </c>
      <c r="H12" s="244">
        <f>'Summary CO2 Savings per Year'!H12*'INput Data'!$U$4/1000000</f>
        <v>0</v>
      </c>
      <c r="I12" s="244">
        <f>'Summary CO2 Savings per Year'!I12*'INput Data'!$U$4/1000000</f>
        <v>13.440795957241608</v>
      </c>
      <c r="J12" s="244">
        <f>'Summary CO2 Savings per Year'!J12*'INput Data'!$U$4/1000000</f>
        <v>0</v>
      </c>
      <c r="K12" s="244">
        <f>'Summary CO2 Savings per Year'!K12*'INput Data'!$U$4/1000000</f>
        <v>0</v>
      </c>
      <c r="M12" s="6" t="s">
        <v>16</v>
      </c>
      <c r="N12" s="244">
        <f>'Summary CO2 Savings per Year'!N12*'INput Data'!$V$4/1000000</f>
        <v>53.098584200653022</v>
      </c>
      <c r="O12" s="244">
        <f>'Summary CO2 Savings per Year'!O12*'INput Data'!$V$4/1000000</f>
        <v>53.098584200653022</v>
      </c>
      <c r="P12" s="244">
        <f>'Summary CO2 Savings per Year'!P12*'INput Data'!$V$4/1000000</f>
        <v>1.5284920142856864</v>
      </c>
      <c r="Q12" s="244">
        <f>'Summary CO2 Savings per Year'!Q12*'INput Data'!$V$4/1000000</f>
        <v>0</v>
      </c>
      <c r="R12" s="244">
        <f>'Summary CO2 Savings per Year'!R12*'INput Data'!$V$4/1000000</f>
        <v>0</v>
      </c>
      <c r="S12" s="244">
        <f>'Summary CO2 Savings per Year'!S12*'INput Data'!$V$4/1000000</f>
        <v>0</v>
      </c>
      <c r="T12" s="244">
        <f>'Summary CO2 Savings per Year'!T12*'INput Data'!$V$4/1000000</f>
        <v>39.273309992834939</v>
      </c>
      <c r="U12" s="244">
        <f>'Summary CO2 Savings per Year'!U12*'INput Data'!$V$4/1000000</f>
        <v>0</v>
      </c>
      <c r="V12" s="244">
        <f>'Summary CO2 Savings per Year'!V12*'INput Data'!$V$4/1000000</f>
        <v>0</v>
      </c>
      <c r="X12" s="6" t="s">
        <v>16</v>
      </c>
      <c r="Y12" s="244">
        <f>'Summary CO2 Savings per Year'!N12*'INput Data'!$W$4/1000000</f>
        <v>21.808347082411061</v>
      </c>
      <c r="Z12" s="244">
        <f>'Summary CO2 Savings per Year'!O12*'INput Data'!$W$4/1000000</f>
        <v>21.808347082411061</v>
      </c>
      <c r="AA12" s="244">
        <f>'Summary CO2 Savings per Year'!P12*'INput Data'!$W$4/1000000</f>
        <v>0.62777350586733549</v>
      </c>
      <c r="AB12" s="244">
        <f>'Summary CO2 Savings per Year'!Q12*'INput Data'!$W$4/1000000</f>
        <v>0</v>
      </c>
      <c r="AC12" s="244">
        <f>'Summary CO2 Savings per Year'!R12*'INput Data'!$W$4/1000000</f>
        <v>0</v>
      </c>
      <c r="AD12" s="244">
        <f>'Summary CO2 Savings per Year'!S12*'INput Data'!$W$4/1000000</f>
        <v>0</v>
      </c>
      <c r="AE12" s="244">
        <f>'Summary CO2 Savings per Year'!T12*'INput Data'!$W$4/1000000</f>
        <v>16.130109461342922</v>
      </c>
      <c r="AF12" s="244">
        <f>'Summary CO2 Savings per Year'!U12*'INput Data'!$W$4/1000000</f>
        <v>0</v>
      </c>
      <c r="AG12" s="244">
        <f>'Summary CO2 Savings per Year'!V12*'INput Data'!$W$4/1000000</f>
        <v>0</v>
      </c>
    </row>
    <row r="13" spans="2:41" x14ac:dyDescent="0.25">
      <c r="B13" s="6" t="s">
        <v>17</v>
      </c>
      <c r="C13" s="244">
        <f>'Summary CO2 Savings per Year'!C13*'INput Data'!$U$4/1000000</f>
        <v>0.57191022698649319</v>
      </c>
      <c r="D13" s="244">
        <f>'Summary CO2 Savings per Year'!D13*'INput Data'!$U$4/1000000</f>
        <v>-2.4900512948074485</v>
      </c>
      <c r="E13" s="244">
        <f>'Summary CO2 Savings per Year'!E13*'INput Data'!$U$4/1000000</f>
        <v>0.20195064406996038</v>
      </c>
      <c r="F13" s="244">
        <f>'Summary CO2 Savings per Year'!F13*'INput Data'!$U$4/1000000</f>
        <v>0</v>
      </c>
      <c r="G13" s="244">
        <f>'Summary CO2 Savings per Year'!G13*'INput Data'!$U$4/1000000</f>
        <v>0</v>
      </c>
      <c r="H13" s="244">
        <f>'Summary CO2 Savings per Year'!H13*'INput Data'!$U$4/1000000</f>
        <v>0</v>
      </c>
      <c r="I13" s="244">
        <f>'Summary CO2 Savings per Year'!I13*'INput Data'!$U$4/1000000</f>
        <v>3.4302736392711806</v>
      </c>
      <c r="J13" s="244">
        <f>'Summary CO2 Savings per Year'!J13*'INput Data'!$U$4/1000000</f>
        <v>0</v>
      </c>
      <c r="K13" s="244">
        <f>'Summary CO2 Savings per Year'!K13*'INput Data'!$U$4/1000000</f>
        <v>0</v>
      </c>
      <c r="M13" s="6" t="s">
        <v>17</v>
      </c>
      <c r="N13" s="244">
        <f>'Summary CO2 Savings per Year'!N13*'INput Data'!$V$4/1000000</f>
        <v>0.7921003552718574</v>
      </c>
      <c r="O13" s="244">
        <f>'Summary CO2 Savings per Year'!O13*'INput Data'!$V$4/1000000</f>
        <v>-4.6282956837109035</v>
      </c>
      <c r="P13" s="244">
        <f>'Summary CO2 Savings per Year'!P13*'INput Data'!$V$4/1000000</f>
        <v>0.7921003552718574</v>
      </c>
      <c r="Q13" s="244">
        <f>'Summary CO2 Savings per Year'!Q13*'INput Data'!$V$4/1000000</f>
        <v>0</v>
      </c>
      <c r="R13" s="244">
        <f>'Summary CO2 Savings per Year'!R13*'INput Data'!$V$4/1000000</f>
        <v>0</v>
      </c>
      <c r="S13" s="244">
        <f>'Summary CO2 Savings per Year'!S13*'INput Data'!$V$4/1000000</f>
        <v>0</v>
      </c>
      <c r="T13" s="244">
        <f>'Summary CO2 Savings per Year'!T13*'INput Data'!$V$4/1000000</f>
        <v>11.632417138296317</v>
      </c>
      <c r="U13" s="244">
        <f>'Summary CO2 Savings per Year'!U13*'INput Data'!$V$4/1000000</f>
        <v>0</v>
      </c>
      <c r="V13" s="244">
        <f>'Summary CO2 Savings per Year'!V13*'INput Data'!$V$4/1000000</f>
        <v>0</v>
      </c>
      <c r="X13" s="6" t="s">
        <v>17</v>
      </c>
      <c r="Y13" s="244">
        <f>'Summary CO2 Savings per Year'!N13*'INput Data'!$W$4/1000000</f>
        <v>0.32532693162951287</v>
      </c>
      <c r="Z13" s="244">
        <f>'Summary CO2 Savings per Year'!O13*'INput Data'!$W$4/1000000</f>
        <v>-1.9009071558098354</v>
      </c>
      <c r="AA13" s="244">
        <f>'Summary CO2 Savings per Year'!P13*'INput Data'!$W$4/1000000</f>
        <v>0.32532693162951287</v>
      </c>
      <c r="AB13" s="244">
        <f>'Summary CO2 Savings per Year'!Q13*'INput Data'!$W$4/1000000</f>
        <v>0</v>
      </c>
      <c r="AC13" s="244">
        <f>'Summary CO2 Savings per Year'!R13*'INput Data'!$W$4/1000000</f>
        <v>0</v>
      </c>
      <c r="AD13" s="244">
        <f>'Summary CO2 Savings per Year'!S13*'INput Data'!$W$4/1000000</f>
        <v>0</v>
      </c>
      <c r="AE13" s="244">
        <f>'Summary CO2 Savings per Year'!T13*'INput Data'!$W$4/1000000</f>
        <v>4.7775998960859871</v>
      </c>
      <c r="AF13" s="244">
        <f>'Summary CO2 Savings per Year'!U13*'INput Data'!$W$4/1000000</f>
        <v>0</v>
      </c>
      <c r="AG13" s="244">
        <f>'Summary CO2 Savings per Year'!V13*'INput Data'!$W$4/1000000</f>
        <v>0</v>
      </c>
    </row>
    <row r="14" spans="2:41" x14ac:dyDescent="0.25">
      <c r="B14" s="6" t="s">
        <v>18</v>
      </c>
      <c r="C14" s="244">
        <f>'Summary CO2 Savings per Year'!C14*'INput Data'!$U$4/1000000</f>
        <v>0.2547690714038936</v>
      </c>
      <c r="D14" s="244">
        <f>'Summary CO2 Savings per Year'!D14*'INput Data'!$U$4/1000000</f>
        <v>-1.1251796007120345</v>
      </c>
      <c r="E14" s="244">
        <f>'Summary CO2 Savings per Year'!E14*'INput Data'!$U$4/1000000</f>
        <v>0</v>
      </c>
      <c r="F14" s="244">
        <f>'Summary CO2 Savings per Year'!F14*'INput Data'!$U$4/1000000</f>
        <v>0</v>
      </c>
      <c r="G14" s="244">
        <f>'Summary CO2 Savings per Year'!G14*'INput Data'!$U$4/1000000</f>
        <v>0</v>
      </c>
      <c r="H14" s="244">
        <f>'Summary CO2 Savings per Year'!H14*'INput Data'!$U$4/1000000</f>
        <v>0</v>
      </c>
      <c r="I14" s="244">
        <f>'Summary CO2 Savings per Year'!I14*'INput Data'!$U$4/1000000</f>
        <v>8.7992358412328275E-2</v>
      </c>
      <c r="J14" s="244">
        <f>'Summary CO2 Savings per Year'!J14*'INput Data'!$U$4/1000000</f>
        <v>0</v>
      </c>
      <c r="K14" s="244">
        <f>'Summary CO2 Savings per Year'!K14*'INput Data'!$U$4/1000000</f>
        <v>0</v>
      </c>
      <c r="M14" s="6" t="s">
        <v>18</v>
      </c>
      <c r="N14" s="244">
        <f>'Summary CO2 Savings per Year'!N14*'INput Data'!$V$4/1000000</f>
        <v>0.64182595166442657</v>
      </c>
      <c r="O14" s="244">
        <f>'Summary CO2 Savings per Year'!O14*'INput Data'!$V$4/1000000</f>
        <v>0.64182595166442657</v>
      </c>
      <c r="P14" s="244">
        <f>'Summary CO2 Savings per Year'!P14*'INput Data'!$V$4/1000000</f>
        <v>0</v>
      </c>
      <c r="Q14" s="244">
        <f>'Summary CO2 Savings per Year'!Q14*'INput Data'!$V$4/1000000</f>
        <v>0</v>
      </c>
      <c r="R14" s="244">
        <f>'Summary CO2 Savings per Year'!R14*'INput Data'!$V$4/1000000</f>
        <v>0</v>
      </c>
      <c r="S14" s="244">
        <f>'Summary CO2 Savings per Year'!S14*'INput Data'!$V$4/1000000</f>
        <v>0</v>
      </c>
      <c r="T14" s="244">
        <f>'Summary CO2 Savings per Year'!T14*'INput Data'!$V$4/1000000</f>
        <v>0.95930835797040814</v>
      </c>
      <c r="U14" s="244">
        <f>'Summary CO2 Savings per Year'!U14*'INput Data'!$V$4/1000000</f>
        <v>0</v>
      </c>
      <c r="V14" s="244">
        <f>'Summary CO2 Savings per Year'!V14*'INput Data'!$V$4/1000000</f>
        <v>0</v>
      </c>
      <c r="X14" s="6" t="s">
        <v>18</v>
      </c>
      <c r="Y14" s="244">
        <f>'Summary CO2 Savings per Year'!N14*'INput Data'!$W$4/1000000</f>
        <v>0.26360708729074661</v>
      </c>
      <c r="Z14" s="244">
        <f>'Summary CO2 Savings per Year'!O14*'INput Data'!$W$4/1000000</f>
        <v>0.26360708729074661</v>
      </c>
      <c r="AA14" s="244">
        <f>'Summary CO2 Savings per Year'!P14*'INput Data'!$W$4/1000000</f>
        <v>0</v>
      </c>
      <c r="AB14" s="244">
        <f>'Summary CO2 Savings per Year'!Q14*'INput Data'!$W$4/1000000</f>
        <v>0</v>
      </c>
      <c r="AC14" s="244">
        <f>'Summary CO2 Savings per Year'!R14*'INput Data'!$W$4/1000000</f>
        <v>0</v>
      </c>
      <c r="AD14" s="244">
        <f>'Summary CO2 Savings per Year'!S14*'INput Data'!$W$4/1000000</f>
        <v>0</v>
      </c>
      <c r="AE14" s="244">
        <f>'Summary CO2 Savings per Year'!T14*'INput Data'!$W$4/1000000</f>
        <v>0.3940016470235605</v>
      </c>
      <c r="AF14" s="244">
        <f>'Summary CO2 Savings per Year'!U14*'INput Data'!$W$4/1000000</f>
        <v>0</v>
      </c>
      <c r="AG14" s="244">
        <f>'Summary CO2 Savings per Year'!V14*'INput Data'!$W$4/1000000</f>
        <v>0</v>
      </c>
    </row>
    <row r="15" spans="2:41" x14ac:dyDescent="0.25">
      <c r="B15" s="6" t="s">
        <v>19</v>
      </c>
      <c r="C15" s="244">
        <f>'Summary CO2 Savings per Year'!C15*'INput Data'!$U$4/1000000</f>
        <v>17.95187882345547</v>
      </c>
      <c r="D15" s="244">
        <f>'Summary CO2 Savings per Year'!D15*'INput Data'!$U$4/1000000</f>
        <v>-12.615522281345996</v>
      </c>
      <c r="E15" s="244">
        <f>'Summary CO2 Savings per Year'!E15*'INput Data'!$U$4/1000000</f>
        <v>4.8853937589925497E-2</v>
      </c>
      <c r="F15" s="244">
        <f>'Summary CO2 Savings per Year'!F15*'INput Data'!$U$4/1000000</f>
        <v>0</v>
      </c>
      <c r="G15" s="244">
        <f>'Summary CO2 Savings per Year'!G15*'INput Data'!$U$4/1000000</f>
        <v>0</v>
      </c>
      <c r="H15" s="244">
        <f>'Summary CO2 Savings per Year'!H15*'INput Data'!$U$4/1000000</f>
        <v>0</v>
      </c>
      <c r="I15" s="244">
        <f>'Summary CO2 Savings per Year'!I15*'INput Data'!$U$4/1000000</f>
        <v>1.4297510644344393</v>
      </c>
      <c r="J15" s="244">
        <f>'Summary CO2 Savings per Year'!J15*'INput Data'!$U$4/1000000</f>
        <v>0</v>
      </c>
      <c r="K15" s="244">
        <f>'Summary CO2 Savings per Year'!K15*'INput Data'!$U$4/1000000</f>
        <v>0</v>
      </c>
      <c r="M15" s="6" t="s">
        <v>19</v>
      </c>
      <c r="N15" s="244">
        <f>'Summary CO2 Savings per Year'!N15*'INput Data'!$V$4/1000000</f>
        <v>6.1391739585611491</v>
      </c>
      <c r="O15" s="244">
        <f>'Summary CO2 Savings per Year'!O15*'INput Data'!$V$4/1000000</f>
        <v>-26.922080824538156</v>
      </c>
      <c r="P15" s="244">
        <f>'Summary CO2 Savings per Year'!P15*'INput Data'!$V$4/1000000</f>
        <v>2.0880758936182294E-2</v>
      </c>
      <c r="Q15" s="244">
        <f>'Summary CO2 Savings per Year'!Q15*'INput Data'!$V$4/1000000</f>
        <v>0</v>
      </c>
      <c r="R15" s="244">
        <f>'Summary CO2 Savings per Year'!R15*'INput Data'!$V$4/1000000</f>
        <v>0</v>
      </c>
      <c r="S15" s="244">
        <f>'Summary CO2 Savings per Year'!S15*'INput Data'!$V$4/1000000</f>
        <v>0</v>
      </c>
      <c r="T15" s="244">
        <f>'Summary CO2 Savings per Year'!T15*'INput Data'!$V$4/1000000</f>
        <v>3.5069386400981952</v>
      </c>
      <c r="U15" s="244">
        <f>'Summary CO2 Savings per Year'!U15*'INput Data'!$V$4/1000000</f>
        <v>0</v>
      </c>
      <c r="V15" s="244">
        <f>'Summary CO2 Savings per Year'!V15*'INput Data'!$V$4/1000000</f>
        <v>0</v>
      </c>
      <c r="X15" s="6" t="s">
        <v>19</v>
      </c>
      <c r="Y15" s="244">
        <f>'Summary CO2 Savings per Year'!N15*'INput Data'!$W$4/1000000</f>
        <v>2.5214464472661864</v>
      </c>
      <c r="Z15" s="244">
        <f>'Summary CO2 Savings per Year'!O15*'INput Data'!$W$4/1000000</f>
        <v>-11.057283195792458</v>
      </c>
      <c r="AA15" s="244">
        <f>'Summary CO2 Savings per Year'!P15*'INput Data'!$W$4/1000000</f>
        <v>8.5760259916463008E-3</v>
      </c>
      <c r="AB15" s="244">
        <f>'Summary CO2 Savings per Year'!Q15*'INput Data'!$W$4/1000000</f>
        <v>0</v>
      </c>
      <c r="AC15" s="244">
        <f>'Summary CO2 Savings per Year'!R15*'INput Data'!$W$4/1000000</f>
        <v>0</v>
      </c>
      <c r="AD15" s="244">
        <f>'Summary CO2 Savings per Year'!S15*'INput Data'!$W$4/1000000</f>
        <v>0</v>
      </c>
      <c r="AE15" s="244">
        <f>'Summary CO2 Savings per Year'!T15*'INput Data'!$W$4/1000000</f>
        <v>1.4403497986117588</v>
      </c>
      <c r="AF15" s="244">
        <f>'Summary CO2 Savings per Year'!U15*'INput Data'!$W$4/1000000</f>
        <v>0</v>
      </c>
      <c r="AG15" s="244">
        <f>'Summary CO2 Savings per Year'!V15*'INput Data'!$W$4/1000000</f>
        <v>0</v>
      </c>
    </row>
    <row r="16" spans="2:41" x14ac:dyDescent="0.25">
      <c r="B16" s="6" t="s">
        <v>20</v>
      </c>
      <c r="C16" s="244">
        <f>'Summary CO2 Savings per Year'!C16*'INput Data'!$U$4/1000000</f>
        <v>0.79693269301995262</v>
      </c>
      <c r="D16" s="244">
        <f>'Summary CO2 Savings per Year'!D16*'INput Data'!$U$4/1000000</f>
        <v>-5.5777470236857738</v>
      </c>
      <c r="E16" s="244">
        <f>'Summary CO2 Savings per Year'!E16*'INput Data'!$U$4/1000000</f>
        <v>0</v>
      </c>
      <c r="F16" s="244">
        <f>'Summary CO2 Savings per Year'!F16*'INput Data'!$U$4/1000000</f>
        <v>0</v>
      </c>
      <c r="G16" s="244">
        <f>'Summary CO2 Savings per Year'!G16*'INput Data'!$U$4/1000000</f>
        <v>0</v>
      </c>
      <c r="H16" s="244">
        <f>'Summary CO2 Savings per Year'!H16*'INput Data'!$U$4/1000000</f>
        <v>0</v>
      </c>
      <c r="I16" s="244">
        <f>'Summary CO2 Savings per Year'!I16*'INput Data'!$U$4/1000000</f>
        <v>0</v>
      </c>
      <c r="J16" s="244">
        <f>'Summary CO2 Savings per Year'!J16*'INput Data'!$U$4/1000000</f>
        <v>0</v>
      </c>
      <c r="K16" s="244">
        <f>'Summary CO2 Savings per Year'!K16*'INput Data'!$U$4/1000000</f>
        <v>0</v>
      </c>
      <c r="M16" s="6" t="s">
        <v>20</v>
      </c>
      <c r="N16" s="244">
        <f>'Summary CO2 Savings per Year'!N16*'INput Data'!$V$4/1000000</f>
        <v>0</v>
      </c>
      <c r="O16" s="244">
        <f>'Summary CO2 Savings per Year'!O16*'INput Data'!$V$4/1000000</f>
        <v>0</v>
      </c>
      <c r="P16" s="244">
        <f>'Summary CO2 Savings per Year'!P16*'INput Data'!$V$4/1000000</f>
        <v>0</v>
      </c>
      <c r="Q16" s="244">
        <f>'Summary CO2 Savings per Year'!Q16*'INput Data'!$V$4/1000000</f>
        <v>0</v>
      </c>
      <c r="R16" s="244">
        <f>'Summary CO2 Savings per Year'!R16*'INput Data'!$V$4/1000000</f>
        <v>0</v>
      </c>
      <c r="S16" s="244">
        <f>'Summary CO2 Savings per Year'!S16*'INput Data'!$V$4/1000000</f>
        <v>0</v>
      </c>
      <c r="T16" s="244">
        <f>'Summary CO2 Savings per Year'!T16*'INput Data'!$V$4/1000000</f>
        <v>0</v>
      </c>
      <c r="U16" s="244">
        <f>'Summary CO2 Savings per Year'!U16*'INput Data'!$V$4/1000000</f>
        <v>0</v>
      </c>
      <c r="V16" s="244">
        <f>'Summary CO2 Savings per Year'!V16*'INput Data'!$V$4/1000000</f>
        <v>0</v>
      </c>
      <c r="X16" s="6" t="s">
        <v>20</v>
      </c>
      <c r="Y16" s="244">
        <f>'Summary CO2 Savings per Year'!N16*'INput Data'!$W$4/1000000</f>
        <v>0</v>
      </c>
      <c r="Z16" s="244">
        <f>'Summary CO2 Savings per Year'!O16*'INput Data'!$W$4/1000000</f>
        <v>0</v>
      </c>
      <c r="AA16" s="244">
        <f>'Summary CO2 Savings per Year'!P16*'INput Data'!$W$4/1000000</f>
        <v>0</v>
      </c>
      <c r="AB16" s="244">
        <f>'Summary CO2 Savings per Year'!Q16*'INput Data'!$W$4/1000000</f>
        <v>0</v>
      </c>
      <c r="AC16" s="244">
        <f>'Summary CO2 Savings per Year'!R16*'INput Data'!$W$4/1000000</f>
        <v>0</v>
      </c>
      <c r="AD16" s="244">
        <f>'Summary CO2 Savings per Year'!S16*'INput Data'!$W$4/1000000</f>
        <v>0</v>
      </c>
      <c r="AE16" s="244">
        <f>'Summary CO2 Savings per Year'!T16*'INput Data'!$W$4/1000000</f>
        <v>0</v>
      </c>
      <c r="AF16" s="244">
        <f>'Summary CO2 Savings per Year'!U16*'INput Data'!$W$4/1000000</f>
        <v>0</v>
      </c>
      <c r="AG16" s="244">
        <f>'Summary CO2 Savings per Year'!V16*'INput Data'!$W$4/1000000</f>
        <v>0</v>
      </c>
    </row>
    <row r="17" spans="2:33" x14ac:dyDescent="0.25">
      <c r="B17" s="6" t="s">
        <v>21</v>
      </c>
      <c r="C17" s="244">
        <f>'Summary CO2 Savings per Year'!C17*'INput Data'!$U$4/1000000</f>
        <v>15.766101816336063</v>
      </c>
      <c r="D17" s="244">
        <f>'Summary CO2 Savings per Year'!D17*'INput Data'!$U$4/1000000</f>
        <v>-4.8801349268516887</v>
      </c>
      <c r="E17" s="244">
        <f>'Summary CO2 Savings per Year'!E17*'INput Data'!$U$4/1000000</f>
        <v>0</v>
      </c>
      <c r="F17" s="244">
        <f>'Summary CO2 Savings per Year'!F17*'INput Data'!$U$4/1000000</f>
        <v>0</v>
      </c>
      <c r="G17" s="244">
        <f>'Summary CO2 Savings per Year'!G17*'INput Data'!$U$4/1000000</f>
        <v>0</v>
      </c>
      <c r="H17" s="244">
        <f>'Summary CO2 Savings per Year'!H17*'INput Data'!$U$4/1000000</f>
        <v>0</v>
      </c>
      <c r="I17" s="244">
        <f>'Summary CO2 Savings per Year'!I17*'INput Data'!$U$4/1000000</f>
        <v>5.8039433408883836</v>
      </c>
      <c r="J17" s="244">
        <f>'Summary CO2 Savings per Year'!J17*'INput Data'!$U$4/1000000</f>
        <v>0</v>
      </c>
      <c r="K17" s="244">
        <f>'Summary CO2 Savings per Year'!K17*'INput Data'!$U$4/1000000</f>
        <v>0</v>
      </c>
      <c r="M17" s="6" t="s">
        <v>21</v>
      </c>
      <c r="N17" s="244">
        <f>'Summary CO2 Savings per Year'!N17*'INput Data'!$V$4/1000000</f>
        <v>8.7057508436938669</v>
      </c>
      <c r="O17" s="244">
        <f>'Summary CO2 Savings per Year'!O17*'INput Data'!$V$4/1000000</f>
        <v>8.7057508436938669</v>
      </c>
      <c r="P17" s="244">
        <f>'Summary CO2 Savings per Year'!P17*'INput Data'!$V$4/1000000</f>
        <v>0</v>
      </c>
      <c r="Q17" s="244">
        <f>'Summary CO2 Savings per Year'!Q17*'INput Data'!$V$4/1000000</f>
        <v>0</v>
      </c>
      <c r="R17" s="244">
        <f>'Summary CO2 Savings per Year'!R17*'INput Data'!$V$4/1000000</f>
        <v>0</v>
      </c>
      <c r="S17" s="244">
        <f>'Summary CO2 Savings per Year'!S17*'INput Data'!$V$4/1000000</f>
        <v>0</v>
      </c>
      <c r="T17" s="244">
        <f>'Summary CO2 Savings per Year'!T17*'INput Data'!$V$4/1000000</f>
        <v>65.958156599089548</v>
      </c>
      <c r="U17" s="244">
        <f>'Summary CO2 Savings per Year'!U17*'INput Data'!$V$4/1000000</f>
        <v>0</v>
      </c>
      <c r="V17" s="244">
        <f>'Summary CO2 Savings per Year'!V17*'INput Data'!$V$4/1000000</f>
        <v>0</v>
      </c>
      <c r="X17" s="6" t="s">
        <v>21</v>
      </c>
      <c r="Y17" s="244">
        <f>'Summary CO2 Savings per Year'!N17*'INput Data'!$W$4/1000000</f>
        <v>3.5755762393742669</v>
      </c>
      <c r="Z17" s="244">
        <f>'Summary CO2 Savings per Year'!O17*'INput Data'!$W$4/1000000</f>
        <v>3.5755762393742669</v>
      </c>
      <c r="AA17" s="244">
        <f>'Summary CO2 Savings per Year'!P17*'INput Data'!$W$4/1000000</f>
        <v>0</v>
      </c>
      <c r="AB17" s="244">
        <f>'Summary CO2 Savings per Year'!Q17*'INput Data'!$W$4/1000000</f>
        <v>0</v>
      </c>
      <c r="AC17" s="244">
        <f>'Summary CO2 Savings per Year'!R17*'INput Data'!$W$4/1000000</f>
        <v>0</v>
      </c>
      <c r="AD17" s="244">
        <f>'Summary CO2 Savings per Year'!S17*'INput Data'!$W$4/1000000</f>
        <v>0</v>
      </c>
      <c r="AE17" s="244">
        <f>'Summary CO2 Savings per Year'!T17*'INput Data'!$W$4/1000000</f>
        <v>27.089957174626068</v>
      </c>
      <c r="AF17" s="244">
        <f>'Summary CO2 Savings per Year'!U17*'INput Data'!$W$4/1000000</f>
        <v>0</v>
      </c>
      <c r="AG17" s="244">
        <f>'Summary CO2 Savings per Year'!V17*'INput Data'!$W$4/1000000</f>
        <v>0</v>
      </c>
    </row>
    <row r="18" spans="2:33" x14ac:dyDescent="0.25">
      <c r="B18" s="6" t="s">
        <v>22</v>
      </c>
      <c r="C18" s="244">
        <f>'Summary CO2 Savings per Year'!C18*'INput Data'!$U$4/1000000</f>
        <v>6.8722469819901963</v>
      </c>
      <c r="D18" s="244">
        <f>'Summary CO2 Savings per Year'!D18*'INput Data'!$U$4/1000000</f>
        <v>4.4665191307277912</v>
      </c>
      <c r="E18" s="244">
        <f>'Summary CO2 Savings per Year'!E18*'INput Data'!$U$4/1000000</f>
        <v>0</v>
      </c>
      <c r="F18" s="244">
        <f>'Summary CO2 Savings per Year'!F18*'INput Data'!$U$4/1000000</f>
        <v>0</v>
      </c>
      <c r="G18" s="244">
        <f>'Summary CO2 Savings per Year'!G18*'INput Data'!$U$4/1000000</f>
        <v>0</v>
      </c>
      <c r="H18" s="244">
        <f>'Summary CO2 Savings per Year'!H18*'INput Data'!$U$4/1000000</f>
        <v>0</v>
      </c>
      <c r="I18" s="244">
        <f>'Summary CO2 Savings per Year'!I18*'INput Data'!$U$4/1000000</f>
        <v>0</v>
      </c>
      <c r="J18" s="244">
        <f>'Summary CO2 Savings per Year'!J18*'INput Data'!$U$4/1000000</f>
        <v>0</v>
      </c>
      <c r="K18" s="244">
        <f>'Summary CO2 Savings per Year'!K18*'INput Data'!$U$4/1000000</f>
        <v>0</v>
      </c>
      <c r="M18" s="6" t="s">
        <v>22</v>
      </c>
      <c r="N18" s="244">
        <f>'Summary CO2 Savings per Year'!N18*'INput Data'!$V$4/1000000</f>
        <v>12.584347658377812</v>
      </c>
      <c r="O18" s="244">
        <f>'Summary CO2 Savings per Year'!O18*'INput Data'!$V$4/1000000</f>
        <v>12.584347658377812</v>
      </c>
      <c r="P18" s="244">
        <f>'Summary CO2 Savings per Year'!P18*'INput Data'!$V$4/1000000</f>
        <v>0</v>
      </c>
      <c r="Q18" s="244">
        <f>'Summary CO2 Savings per Year'!Q18*'INput Data'!$V$4/1000000</f>
        <v>0</v>
      </c>
      <c r="R18" s="244">
        <f>'Summary CO2 Savings per Year'!R18*'INput Data'!$V$4/1000000</f>
        <v>0</v>
      </c>
      <c r="S18" s="244">
        <f>'Summary CO2 Savings per Year'!S18*'INput Data'!$V$4/1000000</f>
        <v>0</v>
      </c>
      <c r="T18" s="244">
        <f>'Summary CO2 Savings per Year'!T18*'INput Data'!$V$4/1000000</f>
        <v>0</v>
      </c>
      <c r="U18" s="244">
        <f>'Summary CO2 Savings per Year'!U18*'INput Data'!$V$4/1000000</f>
        <v>0</v>
      </c>
      <c r="V18" s="244">
        <f>'Summary CO2 Savings per Year'!V18*'INput Data'!$V$4/1000000</f>
        <v>0</v>
      </c>
      <c r="X18" s="6" t="s">
        <v>22</v>
      </c>
      <c r="Y18" s="244">
        <f>'Summary CO2 Savings per Year'!N18*'INput Data'!$W$4/1000000</f>
        <v>5.1685713596908869</v>
      </c>
      <c r="Z18" s="244">
        <f>'Summary CO2 Savings per Year'!O18*'INput Data'!$W$4/1000000</f>
        <v>5.1685713596908869</v>
      </c>
      <c r="AA18" s="244">
        <f>'Summary CO2 Savings per Year'!P18*'INput Data'!$W$4/1000000</f>
        <v>0</v>
      </c>
      <c r="AB18" s="244">
        <f>'Summary CO2 Savings per Year'!Q18*'INput Data'!$W$4/1000000</f>
        <v>0</v>
      </c>
      <c r="AC18" s="244">
        <f>'Summary CO2 Savings per Year'!R18*'INput Data'!$W$4/1000000</f>
        <v>0</v>
      </c>
      <c r="AD18" s="244">
        <f>'Summary CO2 Savings per Year'!S18*'INput Data'!$W$4/1000000</f>
        <v>0</v>
      </c>
      <c r="AE18" s="244">
        <f>'Summary CO2 Savings per Year'!T18*'INput Data'!$W$4/1000000</f>
        <v>0</v>
      </c>
      <c r="AF18" s="244">
        <f>'Summary CO2 Savings per Year'!U18*'INput Data'!$W$4/1000000</f>
        <v>0</v>
      </c>
      <c r="AG18" s="244">
        <f>'Summary CO2 Savings per Year'!V18*'INput Data'!$W$4/1000000</f>
        <v>0</v>
      </c>
    </row>
    <row r="19" spans="2:33" x14ac:dyDescent="0.25">
      <c r="B19" s="6" t="s">
        <v>23</v>
      </c>
      <c r="C19" s="244">
        <f>'Summary CO2 Savings per Year'!C19*'INput Data'!$U$4/1000000</f>
        <v>1.3974135331663835</v>
      </c>
      <c r="D19" s="244">
        <f>'Summary CO2 Savings per Year'!D19*'INput Data'!$U$4/1000000</f>
        <v>-6.280444857248817</v>
      </c>
      <c r="E19" s="244">
        <f>'Summary CO2 Savings per Year'!E19*'INput Data'!$U$4/1000000</f>
        <v>0.35264433985131427</v>
      </c>
      <c r="F19" s="244">
        <f>'Summary CO2 Savings per Year'!F19*'INput Data'!$U$4/1000000</f>
        <v>0</v>
      </c>
      <c r="G19" s="244">
        <f>'Summary CO2 Savings per Year'!G19*'INput Data'!$U$4/1000000</f>
        <v>0</v>
      </c>
      <c r="H19" s="244">
        <f>'Summary CO2 Savings per Year'!H19*'INput Data'!$U$4/1000000</f>
        <v>0</v>
      </c>
      <c r="I19" s="244">
        <f>'Summary CO2 Savings per Year'!I19*'INput Data'!$U$4/1000000</f>
        <v>0</v>
      </c>
      <c r="J19" s="244">
        <f>'Summary CO2 Savings per Year'!J19*'INput Data'!$U$4/1000000</f>
        <v>0</v>
      </c>
      <c r="K19" s="244">
        <f>'Summary CO2 Savings per Year'!K19*'INput Data'!$U$4/1000000</f>
        <v>0</v>
      </c>
      <c r="M19" s="6" t="s">
        <v>23</v>
      </c>
      <c r="N19" s="244">
        <f>'Summary CO2 Savings per Year'!N19*'INput Data'!$V$4/1000000</f>
        <v>0.81007403052848648</v>
      </c>
      <c r="O19" s="244">
        <f>'Summary CO2 Savings per Year'!O19*'INput Data'!$V$4/1000000</f>
        <v>-0.22399701026889143</v>
      </c>
      <c r="P19" s="244">
        <f>'Summary CO2 Savings per Year'!P19*'INput Data'!$V$4/1000000</f>
        <v>0.21226636757650907</v>
      </c>
      <c r="Q19" s="244">
        <f>'Summary CO2 Savings per Year'!Q19*'INput Data'!$V$4/1000000</f>
        <v>0</v>
      </c>
      <c r="R19" s="244">
        <f>'Summary CO2 Savings per Year'!R19*'INput Data'!$V$4/1000000</f>
        <v>0</v>
      </c>
      <c r="S19" s="244">
        <f>'Summary CO2 Savings per Year'!S19*'INput Data'!$V$4/1000000</f>
        <v>0</v>
      </c>
      <c r="T19" s="244">
        <f>'Summary CO2 Savings per Year'!T19*'INput Data'!$V$4/1000000</f>
        <v>0</v>
      </c>
      <c r="U19" s="244">
        <f>'Summary CO2 Savings per Year'!U19*'INput Data'!$V$4/1000000</f>
        <v>0</v>
      </c>
      <c r="V19" s="244">
        <f>'Summary CO2 Savings per Year'!V19*'INput Data'!$V$4/1000000</f>
        <v>0</v>
      </c>
      <c r="X19" s="6" t="s">
        <v>23</v>
      </c>
      <c r="Y19" s="244">
        <f>'Summary CO2 Savings per Year'!N19*'INput Data'!$W$4/1000000</f>
        <v>0.33270897682419986</v>
      </c>
      <c r="Z19" s="244">
        <f>'Summary CO2 Savings per Year'!O19*'INput Data'!$W$4/1000000</f>
        <v>-9.1998772074723262E-2</v>
      </c>
      <c r="AA19" s="244">
        <f>'Summary CO2 Savings per Year'!P19*'INput Data'!$W$4/1000000</f>
        <v>8.7180829540351945E-2</v>
      </c>
      <c r="AB19" s="244">
        <f>'Summary CO2 Savings per Year'!Q19*'INput Data'!$W$4/1000000</f>
        <v>0</v>
      </c>
      <c r="AC19" s="244">
        <f>'Summary CO2 Savings per Year'!R19*'INput Data'!$W$4/1000000</f>
        <v>0</v>
      </c>
      <c r="AD19" s="244">
        <f>'Summary CO2 Savings per Year'!S19*'INput Data'!$W$4/1000000</f>
        <v>0</v>
      </c>
      <c r="AE19" s="244">
        <f>'Summary CO2 Savings per Year'!T19*'INput Data'!$W$4/1000000</f>
        <v>0</v>
      </c>
      <c r="AF19" s="244">
        <f>'Summary CO2 Savings per Year'!U19*'INput Data'!$W$4/1000000</f>
        <v>0</v>
      </c>
      <c r="AG19" s="244">
        <f>'Summary CO2 Savings per Year'!V19*'INput Data'!$W$4/1000000</f>
        <v>0</v>
      </c>
    </row>
    <row r="20" spans="2:33" x14ac:dyDescent="0.25">
      <c r="B20" s="6" t="s">
        <v>24</v>
      </c>
      <c r="C20" s="244">
        <f>'Summary CO2 Savings per Year'!C20*'INput Data'!$U$4/1000000</f>
        <v>2.8245191961136467</v>
      </c>
      <c r="D20" s="244">
        <f>'Summary CO2 Savings per Year'!D20*'INput Data'!$U$4/1000000</f>
        <v>-23.907194067114233</v>
      </c>
      <c r="E20" s="244">
        <f>'Summary CO2 Savings per Year'!E20*'INput Data'!$U$4/1000000</f>
        <v>0.24181963997012584</v>
      </c>
      <c r="F20" s="244">
        <f>'Summary CO2 Savings per Year'!F20*'INput Data'!$U$4/1000000</f>
        <v>0</v>
      </c>
      <c r="G20" s="244">
        <f>'Summary CO2 Savings per Year'!G20*'INput Data'!$U$4/1000000</f>
        <v>0</v>
      </c>
      <c r="H20" s="244">
        <f>'Summary CO2 Savings per Year'!H20*'INput Data'!$U$4/1000000</f>
        <v>0</v>
      </c>
      <c r="I20" s="244">
        <f>'Summary CO2 Savings per Year'!I20*'INput Data'!$U$4/1000000</f>
        <v>0</v>
      </c>
      <c r="J20" s="244">
        <f>'Summary CO2 Savings per Year'!J20*'INput Data'!$U$4/1000000</f>
        <v>0</v>
      </c>
      <c r="K20" s="244">
        <f>'Summary CO2 Savings per Year'!K20*'INput Data'!$U$4/1000000</f>
        <v>0</v>
      </c>
      <c r="M20" s="6" t="s">
        <v>24</v>
      </c>
      <c r="N20" s="244">
        <f>'Summary CO2 Savings per Year'!N20*'INput Data'!$V$4/1000000</f>
        <v>0.26393957306474819</v>
      </c>
      <c r="O20" s="244">
        <f>'Summary CO2 Savings per Year'!O20*'INput Data'!$V$4/1000000</f>
        <v>0.26393957306474819</v>
      </c>
      <c r="P20" s="244">
        <f>'Summary CO2 Savings per Year'!P20*'INput Data'!$V$4/1000000</f>
        <v>1.9014069560307049E-2</v>
      </c>
      <c r="Q20" s="244">
        <f>'Summary CO2 Savings per Year'!Q20*'INput Data'!$V$4/1000000</f>
        <v>0</v>
      </c>
      <c r="R20" s="244">
        <f>'Summary CO2 Savings per Year'!R20*'INput Data'!$V$4/1000000</f>
        <v>0</v>
      </c>
      <c r="S20" s="244">
        <f>'Summary CO2 Savings per Year'!S20*'INput Data'!$V$4/1000000</f>
        <v>0</v>
      </c>
      <c r="T20" s="244">
        <f>'Summary CO2 Savings per Year'!T20*'INput Data'!$V$4/1000000</f>
        <v>0</v>
      </c>
      <c r="U20" s="244">
        <f>'Summary CO2 Savings per Year'!U20*'INput Data'!$V$4/1000000</f>
        <v>0</v>
      </c>
      <c r="V20" s="244">
        <f>'Summary CO2 Savings per Year'!V20*'INput Data'!$V$4/1000000</f>
        <v>0</v>
      </c>
      <c r="X20" s="6" t="s">
        <v>24</v>
      </c>
      <c r="Y20" s="244">
        <f>'Summary CO2 Savings per Year'!N20*'INput Data'!$W$4/1000000</f>
        <v>0.10840375322302158</v>
      </c>
      <c r="Z20" s="244">
        <f>'Summary CO2 Savings per Year'!O20*'INput Data'!$W$4/1000000</f>
        <v>0.10840375322302158</v>
      </c>
      <c r="AA20" s="244">
        <f>'Summary CO2 Savings per Year'!P20*'INput Data'!$W$4/1000000</f>
        <v>7.8093499979832526E-3</v>
      </c>
      <c r="AB20" s="244">
        <f>'Summary CO2 Savings per Year'!Q20*'INput Data'!$W$4/1000000</f>
        <v>0</v>
      </c>
      <c r="AC20" s="244">
        <f>'Summary CO2 Savings per Year'!R20*'INput Data'!$W$4/1000000</f>
        <v>0</v>
      </c>
      <c r="AD20" s="244">
        <f>'Summary CO2 Savings per Year'!S20*'INput Data'!$W$4/1000000</f>
        <v>0</v>
      </c>
      <c r="AE20" s="244">
        <f>'Summary CO2 Savings per Year'!T20*'INput Data'!$W$4/1000000</f>
        <v>0</v>
      </c>
      <c r="AF20" s="244">
        <f>'Summary CO2 Savings per Year'!U20*'INput Data'!$W$4/1000000</f>
        <v>0</v>
      </c>
      <c r="AG20" s="244">
        <f>'Summary CO2 Savings per Year'!V20*'INput Data'!$W$4/1000000</f>
        <v>0</v>
      </c>
    </row>
    <row r="21" spans="2:33" x14ac:dyDescent="0.25">
      <c r="B21" s="6" t="s">
        <v>25</v>
      </c>
      <c r="C21" s="244">
        <f>'Summary CO2 Savings per Year'!C21*'INput Data'!$U$4/1000000</f>
        <v>2.9460591553390096</v>
      </c>
      <c r="D21" s="244">
        <f>'Summary CO2 Savings per Year'!D21*'INput Data'!$U$4/1000000</f>
        <v>2.5326904124288987</v>
      </c>
      <c r="E21" s="244">
        <f>'Summary CO2 Savings per Year'!E21*'INput Data'!$U$4/1000000</f>
        <v>1.2276663990174062</v>
      </c>
      <c r="F21" s="244">
        <f>'Summary CO2 Savings per Year'!F21*'INput Data'!$U$4/1000000</f>
        <v>0</v>
      </c>
      <c r="G21" s="244">
        <f>'Summary CO2 Savings per Year'!G21*'INput Data'!$U$4/1000000</f>
        <v>0</v>
      </c>
      <c r="H21" s="244">
        <f>'Summary CO2 Savings per Year'!H21*'INput Data'!$U$4/1000000</f>
        <v>0</v>
      </c>
      <c r="I21" s="244">
        <f>'Summary CO2 Savings per Year'!I21*'INput Data'!$U$4/1000000</f>
        <v>0.53644018540758232</v>
      </c>
      <c r="J21" s="244">
        <f>'Summary CO2 Savings per Year'!J21*'INput Data'!$U$4/1000000</f>
        <v>0</v>
      </c>
      <c r="K21" s="244">
        <f>'Summary CO2 Savings per Year'!K21*'INput Data'!$U$4/1000000</f>
        <v>0</v>
      </c>
      <c r="M21" s="6" t="s">
        <v>25</v>
      </c>
      <c r="N21" s="244">
        <f>'Summary CO2 Savings per Year'!N21*'INput Data'!$V$4/1000000</f>
        <v>5.0394896619449918</v>
      </c>
      <c r="O21" s="244">
        <f>'Summary CO2 Savings per Year'!O21*'INput Data'!$V$4/1000000</f>
        <v>3.4327889350615428</v>
      </c>
      <c r="P21" s="244">
        <f>'Summary CO2 Savings per Year'!P21*'INput Data'!$V$4/1000000</f>
        <v>0.94331785823444048</v>
      </c>
      <c r="Q21" s="244">
        <f>'Summary CO2 Savings per Year'!Q21*'INput Data'!$V$4/1000000</f>
        <v>0</v>
      </c>
      <c r="R21" s="244">
        <f>'Summary CO2 Savings per Year'!R21*'INput Data'!$V$4/1000000</f>
        <v>0</v>
      </c>
      <c r="S21" s="244">
        <f>'Summary CO2 Savings per Year'!S21*'INput Data'!$V$4/1000000</f>
        <v>0</v>
      </c>
      <c r="T21" s="244">
        <f>'Summary CO2 Savings per Year'!T21*'INput Data'!$V$4/1000000</f>
        <v>15.08105499686298</v>
      </c>
      <c r="U21" s="244">
        <f>'Summary CO2 Savings per Year'!U21*'INput Data'!$V$4/1000000</f>
        <v>0</v>
      </c>
      <c r="V21" s="244">
        <f>'Summary CO2 Savings per Year'!V21*'INput Data'!$V$4/1000000</f>
        <v>0</v>
      </c>
      <c r="X21" s="6" t="s">
        <v>25</v>
      </c>
      <c r="Y21" s="244">
        <f>'Summary CO2 Savings per Year'!N21*'INput Data'!$W$4/1000000</f>
        <v>2.0697903968702644</v>
      </c>
      <c r="Z21" s="244">
        <f>'Summary CO2 Savings per Year'!O21*'INput Data'!$W$4/1000000</f>
        <v>1.4098954554717051</v>
      </c>
      <c r="AA21" s="244">
        <f>'Summary CO2 Savings per Year'!P21*'INput Data'!$W$4/1000000</f>
        <v>0.38743412034628805</v>
      </c>
      <c r="AB21" s="244">
        <f>'Summary CO2 Savings per Year'!Q21*'INput Data'!$W$4/1000000</f>
        <v>0</v>
      </c>
      <c r="AC21" s="244">
        <f>'Summary CO2 Savings per Year'!R21*'INput Data'!$W$4/1000000</f>
        <v>0</v>
      </c>
      <c r="AD21" s="244">
        <f>'Summary CO2 Savings per Year'!S21*'INput Data'!$W$4/1000000</f>
        <v>0</v>
      </c>
      <c r="AE21" s="244">
        <f>'Summary CO2 Savings per Year'!T21*'INput Data'!$W$4/1000000</f>
        <v>6.1940047308544379</v>
      </c>
      <c r="AF21" s="244">
        <f>'Summary CO2 Savings per Year'!U21*'INput Data'!$W$4/1000000</f>
        <v>0</v>
      </c>
      <c r="AG21" s="244">
        <f>'Summary CO2 Savings per Year'!V21*'INput Data'!$W$4/1000000</f>
        <v>0</v>
      </c>
    </row>
    <row r="22" spans="2:33" x14ac:dyDescent="0.25">
      <c r="B22" s="6" t="s">
        <v>26</v>
      </c>
      <c r="C22" s="244">
        <f>'Summary CO2 Savings per Year'!C22*'INput Data'!$U$4/1000000</f>
        <v>5.8670541326552916</v>
      </c>
      <c r="D22" s="244">
        <f>'Summary CO2 Savings per Year'!D22*'INput Data'!$U$4/1000000</f>
        <v>-35.020609327377393</v>
      </c>
      <c r="E22" s="244">
        <f>'Summary CO2 Savings per Year'!E22*'INput Data'!$U$4/1000000</f>
        <v>0.55548245118532036</v>
      </c>
      <c r="F22" s="244">
        <f>'Summary CO2 Savings per Year'!F22*'INput Data'!$U$4/1000000</f>
        <v>0</v>
      </c>
      <c r="G22" s="244">
        <f>'Summary CO2 Savings per Year'!G22*'INput Data'!$U$4/1000000</f>
        <v>0</v>
      </c>
      <c r="H22" s="244">
        <f>'Summary CO2 Savings per Year'!H22*'INput Data'!$U$4/1000000</f>
        <v>0</v>
      </c>
      <c r="I22" s="244">
        <f>'Summary CO2 Savings per Year'!I22*'INput Data'!$U$4/1000000</f>
        <v>3.1376453775497759</v>
      </c>
      <c r="J22" s="244">
        <f>'Summary CO2 Savings per Year'!J22*'INput Data'!$U$4/1000000</f>
        <v>0</v>
      </c>
      <c r="K22" s="244">
        <f>'Summary CO2 Savings per Year'!K22*'INput Data'!$U$4/1000000</f>
        <v>0</v>
      </c>
      <c r="M22" s="6" t="s">
        <v>26</v>
      </c>
      <c r="N22" s="244">
        <f>'Summary CO2 Savings per Year'!N22*'INput Data'!$V$4/1000000</f>
        <v>72.143506305462068</v>
      </c>
      <c r="O22" s="244">
        <f>'Summary CO2 Savings per Year'!O22*'INput Data'!$V$4/1000000</f>
        <v>61.982595753448571</v>
      </c>
      <c r="P22" s="244">
        <f>'Summary CO2 Savings per Year'!P22*'INput Data'!$V$4/1000000</f>
        <v>5.4058321898880406</v>
      </c>
      <c r="Q22" s="244">
        <f>'Summary CO2 Savings per Year'!Q22*'INput Data'!$V$4/1000000</f>
        <v>0</v>
      </c>
      <c r="R22" s="244">
        <f>'Summary CO2 Savings per Year'!R22*'INput Data'!$V$4/1000000</f>
        <v>0</v>
      </c>
      <c r="S22" s="244">
        <f>'Summary CO2 Savings per Year'!S22*'INput Data'!$V$4/1000000</f>
        <v>0</v>
      </c>
      <c r="T22" s="244">
        <f>'Summary CO2 Savings per Year'!T22*'INput Data'!$V$4/1000000</f>
        <v>32.116395006151869</v>
      </c>
      <c r="U22" s="244">
        <f>'Summary CO2 Savings per Year'!U22*'INput Data'!$V$4/1000000</f>
        <v>0</v>
      </c>
      <c r="V22" s="244">
        <f>'Summary CO2 Savings per Year'!V22*'INput Data'!$V$4/1000000</f>
        <v>0</v>
      </c>
      <c r="X22" s="6" t="s">
        <v>26</v>
      </c>
      <c r="Y22" s="244">
        <f>'Summary CO2 Savings per Year'!N22*'INput Data'!$W$4/1000000</f>
        <v>29.630368661171921</v>
      </c>
      <c r="Z22" s="244">
        <f>'Summary CO2 Savings per Year'!O22*'INput Data'!$W$4/1000000</f>
        <v>25.45713754159495</v>
      </c>
      <c r="AA22" s="244">
        <f>'Summary CO2 Savings per Year'!P22*'INput Data'!$W$4/1000000</f>
        <v>2.2202525065611596</v>
      </c>
      <c r="AB22" s="244">
        <f>'Summary CO2 Savings per Year'!Q22*'INput Data'!$W$4/1000000</f>
        <v>0</v>
      </c>
      <c r="AC22" s="244">
        <f>'Summary CO2 Savings per Year'!R22*'INput Data'!$W$4/1000000</f>
        <v>0</v>
      </c>
      <c r="AD22" s="244">
        <f>'Summary CO2 Savings per Year'!S22*'INput Data'!$W$4/1000000</f>
        <v>0</v>
      </c>
      <c r="AE22" s="244">
        <f>'Summary CO2 Savings per Year'!T22*'INput Data'!$W$4/1000000</f>
        <v>13.190662234669517</v>
      </c>
      <c r="AF22" s="244">
        <f>'Summary CO2 Savings per Year'!U22*'INput Data'!$W$4/1000000</f>
        <v>0</v>
      </c>
      <c r="AG22" s="244">
        <f>'Summary CO2 Savings per Year'!V22*'INput Data'!$W$4/1000000</f>
        <v>0</v>
      </c>
    </row>
    <row r="23" spans="2:33" x14ac:dyDescent="0.25">
      <c r="B23" s="6" t="s">
        <v>27</v>
      </c>
      <c r="C23" s="244">
        <f>'Summary CO2 Savings per Year'!C23*'INput Data'!$U$4/1000000</f>
        <v>0.39620335290071934</v>
      </c>
      <c r="D23" s="244">
        <f>'Summary CO2 Savings per Year'!D23*'INput Data'!$U$4/1000000</f>
        <v>-10.503130600534158</v>
      </c>
      <c r="E23" s="244">
        <f>'Summary CO2 Savings per Year'!E23*'INput Data'!$U$4/1000000</f>
        <v>0</v>
      </c>
      <c r="F23" s="244">
        <f>'Summary CO2 Savings per Year'!F23*'INput Data'!$U$4/1000000</f>
        <v>0</v>
      </c>
      <c r="G23" s="244">
        <f>'Summary CO2 Savings per Year'!G23*'INput Data'!$U$4/1000000</f>
        <v>0</v>
      </c>
      <c r="H23" s="244">
        <f>'Summary CO2 Savings per Year'!H23*'INput Data'!$U$4/1000000</f>
        <v>0</v>
      </c>
      <c r="I23" s="244">
        <f>'Summary CO2 Savings per Year'!I23*'INput Data'!$U$4/1000000</f>
        <v>0</v>
      </c>
      <c r="J23" s="244">
        <f>'Summary CO2 Savings per Year'!J23*'INput Data'!$U$4/1000000</f>
        <v>0</v>
      </c>
      <c r="K23" s="244">
        <f>'Summary CO2 Savings per Year'!K23*'INput Data'!$U$4/1000000</f>
        <v>0</v>
      </c>
      <c r="M23" s="6" t="s">
        <v>27</v>
      </c>
      <c r="N23" s="244">
        <f>'Summary CO2 Savings per Year'!N23*'INput Data'!$V$4/1000000</f>
        <v>1.3361431052692978</v>
      </c>
      <c r="O23" s="244">
        <f>'Summary CO2 Savings per Year'!O23*'INput Data'!$V$4/1000000</f>
        <v>-1.6860461732055174</v>
      </c>
      <c r="P23" s="244">
        <f>'Summary CO2 Savings per Year'!P23*'INput Data'!$V$4/1000000</f>
        <v>0</v>
      </c>
      <c r="Q23" s="244">
        <f>'Summary CO2 Savings per Year'!Q23*'INput Data'!$V$4/1000000</f>
        <v>0</v>
      </c>
      <c r="R23" s="244">
        <f>'Summary CO2 Savings per Year'!R23*'INput Data'!$V$4/1000000</f>
        <v>0</v>
      </c>
      <c r="S23" s="244">
        <f>'Summary CO2 Savings per Year'!S23*'INput Data'!$V$4/1000000</f>
        <v>0</v>
      </c>
      <c r="T23" s="244">
        <f>'Summary CO2 Savings per Year'!T23*'INput Data'!$V$4/1000000</f>
        <v>0</v>
      </c>
      <c r="U23" s="244">
        <f>'Summary CO2 Savings per Year'!U23*'INput Data'!$V$4/1000000</f>
        <v>0</v>
      </c>
      <c r="V23" s="244">
        <f>'Summary CO2 Savings per Year'!V23*'INput Data'!$V$4/1000000</f>
        <v>0</v>
      </c>
      <c r="X23" s="6" t="s">
        <v>27</v>
      </c>
      <c r="Y23" s="244">
        <f>'Summary CO2 Savings per Year'!N23*'INput Data'!$W$4/1000000</f>
        <v>0.54877306109274726</v>
      </c>
      <c r="Z23" s="244">
        <f>'Summary CO2 Savings per Year'!O23*'INput Data'!$W$4/1000000</f>
        <v>-0.692483249709409</v>
      </c>
      <c r="AA23" s="244">
        <f>'Summary CO2 Savings per Year'!P23*'INput Data'!$W$4/1000000</f>
        <v>0</v>
      </c>
      <c r="AB23" s="244">
        <f>'Summary CO2 Savings per Year'!Q23*'INput Data'!$W$4/1000000</f>
        <v>0</v>
      </c>
      <c r="AC23" s="244">
        <f>'Summary CO2 Savings per Year'!R23*'INput Data'!$W$4/1000000</f>
        <v>0</v>
      </c>
      <c r="AD23" s="244">
        <f>'Summary CO2 Savings per Year'!S23*'INput Data'!$W$4/1000000</f>
        <v>0</v>
      </c>
      <c r="AE23" s="244">
        <f>'Summary CO2 Savings per Year'!T23*'INput Data'!$W$4/1000000</f>
        <v>0</v>
      </c>
      <c r="AF23" s="244">
        <f>'Summary CO2 Savings per Year'!U23*'INput Data'!$W$4/1000000</f>
        <v>0</v>
      </c>
      <c r="AG23" s="244">
        <f>'Summary CO2 Savings per Year'!V23*'INput Data'!$W$4/1000000</f>
        <v>0</v>
      </c>
    </row>
    <row r="24" spans="2:33" x14ac:dyDescent="0.25">
      <c r="B24" s="6" t="s">
        <v>28</v>
      </c>
      <c r="C24" s="244">
        <f>'Summary CO2 Savings per Year'!C24*'INput Data'!$U$4/1000000</f>
        <v>0.2253618726169567</v>
      </c>
      <c r="D24" s="244">
        <f>'Summary CO2 Savings per Year'!D24*'INput Data'!$U$4/1000000</f>
        <v>0.1996052216773298</v>
      </c>
      <c r="E24" s="244">
        <f>'Summary CO2 Savings per Year'!E24*'INput Data'!$U$4/1000000</f>
        <v>0</v>
      </c>
      <c r="F24" s="244">
        <f>'Summary CO2 Savings per Year'!F24*'INput Data'!$U$4/1000000</f>
        <v>0</v>
      </c>
      <c r="G24" s="244">
        <f>'Summary CO2 Savings per Year'!G24*'INput Data'!$U$4/1000000</f>
        <v>0</v>
      </c>
      <c r="H24" s="244">
        <f>'Summary CO2 Savings per Year'!H24*'INput Data'!$U$4/1000000</f>
        <v>0</v>
      </c>
      <c r="I24" s="244">
        <f>'Summary CO2 Savings per Year'!I24*'INput Data'!$U$4/1000000</f>
        <v>0</v>
      </c>
      <c r="J24" s="244">
        <f>'Summary CO2 Savings per Year'!J24*'INput Data'!$U$4/1000000</f>
        <v>0</v>
      </c>
      <c r="K24" s="244">
        <f>'Summary CO2 Savings per Year'!K24*'INput Data'!$U$4/1000000</f>
        <v>0</v>
      </c>
      <c r="M24" s="6" t="s">
        <v>28</v>
      </c>
      <c r="N24" s="244">
        <f>'Summary CO2 Savings per Year'!N24*'INput Data'!$V$4/1000000</f>
        <v>8.365937072876535E-2</v>
      </c>
      <c r="O24" s="244">
        <f>'Summary CO2 Savings per Year'!O24*'INput Data'!$V$4/1000000</f>
        <v>8.365937072876535E-2</v>
      </c>
      <c r="P24" s="244">
        <f>'Summary CO2 Savings per Year'!P24*'INput Data'!$V$4/1000000</f>
        <v>0</v>
      </c>
      <c r="Q24" s="244">
        <f>'Summary CO2 Savings per Year'!Q24*'INput Data'!$V$4/1000000</f>
        <v>0</v>
      </c>
      <c r="R24" s="244">
        <f>'Summary CO2 Savings per Year'!R24*'INput Data'!$V$4/1000000</f>
        <v>0</v>
      </c>
      <c r="S24" s="244">
        <f>'Summary CO2 Savings per Year'!S24*'INput Data'!$V$4/1000000</f>
        <v>0</v>
      </c>
      <c r="T24" s="244">
        <f>'Summary CO2 Savings per Year'!T24*'INput Data'!$V$4/1000000</f>
        <v>0</v>
      </c>
      <c r="U24" s="244">
        <f>'Summary CO2 Savings per Year'!U24*'INput Data'!$V$4/1000000</f>
        <v>0</v>
      </c>
      <c r="V24" s="244">
        <f>'Summary CO2 Savings per Year'!V24*'INput Data'!$V$4/1000000</f>
        <v>0</v>
      </c>
      <c r="X24" s="6" t="s">
        <v>28</v>
      </c>
      <c r="Y24" s="244">
        <f>'Summary CO2 Savings per Year'!N24*'INput Data'!$W$4/1000000</f>
        <v>3.4360098692171478E-2</v>
      </c>
      <c r="Z24" s="244">
        <f>'Summary CO2 Savings per Year'!O24*'INput Data'!$W$4/1000000</f>
        <v>3.4360098692171478E-2</v>
      </c>
      <c r="AA24" s="244">
        <f>'Summary CO2 Savings per Year'!P24*'INput Data'!$W$4/1000000</f>
        <v>0</v>
      </c>
      <c r="AB24" s="244">
        <f>'Summary CO2 Savings per Year'!Q24*'INput Data'!$W$4/1000000</f>
        <v>0</v>
      </c>
      <c r="AC24" s="244">
        <f>'Summary CO2 Savings per Year'!R24*'INput Data'!$W$4/1000000</f>
        <v>0</v>
      </c>
      <c r="AD24" s="244">
        <f>'Summary CO2 Savings per Year'!S24*'INput Data'!$W$4/1000000</f>
        <v>0</v>
      </c>
      <c r="AE24" s="244">
        <f>'Summary CO2 Savings per Year'!T24*'INput Data'!$W$4/1000000</f>
        <v>0</v>
      </c>
      <c r="AF24" s="244">
        <f>'Summary CO2 Savings per Year'!U24*'INput Data'!$W$4/1000000</f>
        <v>0</v>
      </c>
      <c r="AG24" s="244">
        <f>'Summary CO2 Savings per Year'!V24*'INput Data'!$W$4/1000000</f>
        <v>0</v>
      </c>
    </row>
    <row r="25" spans="2:33" x14ac:dyDescent="0.25">
      <c r="B25" s="6" t="s">
        <v>29</v>
      </c>
      <c r="C25" s="244">
        <f>'Summary CO2 Savings per Year'!C25*'INput Data'!$U$4/1000000</f>
        <v>0.19639109141007191</v>
      </c>
      <c r="D25" s="244">
        <f>'Summary CO2 Savings per Year'!D25*'INput Data'!$U$4/1000000</f>
        <v>-2.4080266973210072</v>
      </c>
      <c r="E25" s="244">
        <f>'Summary CO2 Savings per Year'!E25*'INput Data'!$U$4/1000000</f>
        <v>0</v>
      </c>
      <c r="F25" s="244">
        <f>'Summary CO2 Savings per Year'!F25*'INput Data'!$U$4/1000000</f>
        <v>0</v>
      </c>
      <c r="G25" s="244">
        <f>'Summary CO2 Savings per Year'!G25*'INput Data'!$U$4/1000000</f>
        <v>0</v>
      </c>
      <c r="H25" s="244">
        <f>'Summary CO2 Savings per Year'!H25*'INput Data'!$U$4/1000000</f>
        <v>0</v>
      </c>
      <c r="I25" s="244">
        <f>'Summary CO2 Savings per Year'!I25*'INput Data'!$U$4/1000000</f>
        <v>0</v>
      </c>
      <c r="J25" s="244">
        <f>'Summary CO2 Savings per Year'!J25*'INput Data'!$U$4/1000000</f>
        <v>0</v>
      </c>
      <c r="K25" s="244">
        <f>'Summary CO2 Savings per Year'!K25*'INput Data'!$U$4/1000000</f>
        <v>0</v>
      </c>
      <c r="M25" s="6" t="s">
        <v>29</v>
      </c>
      <c r="N25" s="244">
        <f>'Summary CO2 Savings per Year'!N25*'INput Data'!$V$4/1000000</f>
        <v>7.1271522302158247E-2</v>
      </c>
      <c r="O25" s="244">
        <f>'Summary CO2 Savings per Year'!O25*'INput Data'!$V$4/1000000</f>
        <v>7.1271522302158247E-2</v>
      </c>
      <c r="P25" s="244">
        <f>'Summary CO2 Savings per Year'!P25*'INput Data'!$V$4/1000000</f>
        <v>0</v>
      </c>
      <c r="Q25" s="244">
        <f>'Summary CO2 Savings per Year'!Q25*'INput Data'!$V$4/1000000</f>
        <v>0</v>
      </c>
      <c r="R25" s="244">
        <f>'Summary CO2 Savings per Year'!R25*'INput Data'!$V$4/1000000</f>
        <v>0</v>
      </c>
      <c r="S25" s="244">
        <f>'Summary CO2 Savings per Year'!S25*'INput Data'!$V$4/1000000</f>
        <v>0</v>
      </c>
      <c r="T25" s="244">
        <f>'Summary CO2 Savings per Year'!T25*'INput Data'!$V$4/1000000</f>
        <v>0</v>
      </c>
      <c r="U25" s="244">
        <f>'Summary CO2 Savings per Year'!U25*'INput Data'!$V$4/1000000</f>
        <v>0</v>
      </c>
      <c r="V25" s="244">
        <f>'Summary CO2 Savings per Year'!V25*'INput Data'!$V$4/1000000</f>
        <v>0</v>
      </c>
      <c r="X25" s="6" t="s">
        <v>29</v>
      </c>
      <c r="Y25" s="244">
        <f>'Summary CO2 Savings per Year'!N25*'INput Data'!$W$4/1000000</f>
        <v>2.9272232374100714E-2</v>
      </c>
      <c r="Z25" s="244">
        <f>'Summary CO2 Savings per Year'!O25*'INput Data'!$W$4/1000000</f>
        <v>2.9272232374100714E-2</v>
      </c>
      <c r="AA25" s="244">
        <f>'Summary CO2 Savings per Year'!P25*'INput Data'!$W$4/1000000</f>
        <v>0</v>
      </c>
      <c r="AB25" s="244">
        <f>'Summary CO2 Savings per Year'!Q25*'INput Data'!$W$4/1000000</f>
        <v>0</v>
      </c>
      <c r="AC25" s="244">
        <f>'Summary CO2 Savings per Year'!R25*'INput Data'!$W$4/1000000</f>
        <v>0</v>
      </c>
      <c r="AD25" s="244">
        <f>'Summary CO2 Savings per Year'!S25*'INput Data'!$W$4/1000000</f>
        <v>0</v>
      </c>
      <c r="AE25" s="244">
        <f>'Summary CO2 Savings per Year'!T25*'INput Data'!$W$4/1000000</f>
        <v>0</v>
      </c>
      <c r="AF25" s="244">
        <f>'Summary CO2 Savings per Year'!U25*'INput Data'!$W$4/1000000</f>
        <v>0</v>
      </c>
      <c r="AG25" s="244">
        <f>'Summary CO2 Savings per Year'!V25*'INput Data'!$W$4/1000000</f>
        <v>0</v>
      </c>
    </row>
    <row r="26" spans="2:33" x14ac:dyDescent="0.25">
      <c r="B26" s="6" t="s">
        <v>30</v>
      </c>
      <c r="C26" s="244">
        <f>'Summary CO2 Savings per Year'!C26*'INput Data'!$U$4/1000000</f>
        <v>4.4691099990943401</v>
      </c>
      <c r="D26" s="244">
        <f>'Summary CO2 Savings per Year'!D26*'INput Data'!$U$4/1000000</f>
        <v>4.4691099990943401</v>
      </c>
      <c r="E26" s="244">
        <f>'Summary CO2 Savings per Year'!E26*'INput Data'!$U$4/1000000</f>
        <v>0</v>
      </c>
      <c r="F26" s="244">
        <f>'Summary CO2 Savings per Year'!F26*'INput Data'!$U$4/1000000</f>
        <v>0</v>
      </c>
      <c r="G26" s="244">
        <f>'Summary CO2 Savings per Year'!G26*'INput Data'!$U$4/1000000</f>
        <v>0</v>
      </c>
      <c r="H26" s="244">
        <f>'Summary CO2 Savings per Year'!H26*'INput Data'!$U$4/1000000</f>
        <v>0</v>
      </c>
      <c r="I26" s="244">
        <f>'Summary CO2 Savings per Year'!I26*'INput Data'!$U$4/1000000</f>
        <v>0</v>
      </c>
      <c r="J26" s="244">
        <f>'Summary CO2 Savings per Year'!J26*'INput Data'!$U$4/1000000</f>
        <v>0</v>
      </c>
      <c r="K26" s="244">
        <f>'Summary CO2 Savings per Year'!K26*'INput Data'!$U$4/1000000</f>
        <v>0</v>
      </c>
      <c r="M26" s="6" t="s">
        <v>30</v>
      </c>
      <c r="N26" s="244">
        <f>'Summary CO2 Savings per Year'!N26*'INput Data'!$V$4/1000000</f>
        <v>1.0199100692731302</v>
      </c>
      <c r="O26" s="244">
        <f>'Summary CO2 Savings per Year'!O26*'INput Data'!$V$4/1000000</f>
        <v>1.0199100692731302</v>
      </c>
      <c r="P26" s="244">
        <f>'Summary CO2 Savings per Year'!P26*'INput Data'!$V$4/1000000</f>
        <v>0</v>
      </c>
      <c r="Q26" s="244">
        <f>'Summary CO2 Savings per Year'!Q26*'INput Data'!$V$4/1000000</f>
        <v>0</v>
      </c>
      <c r="R26" s="244">
        <f>'Summary CO2 Savings per Year'!R26*'INput Data'!$V$4/1000000</f>
        <v>0</v>
      </c>
      <c r="S26" s="244">
        <f>'Summary CO2 Savings per Year'!S26*'INput Data'!$V$4/1000000</f>
        <v>0</v>
      </c>
      <c r="T26" s="244">
        <f>'Summary CO2 Savings per Year'!T26*'INput Data'!$V$4/1000000</f>
        <v>0</v>
      </c>
      <c r="U26" s="244">
        <f>'Summary CO2 Savings per Year'!U26*'INput Data'!$V$4/1000000</f>
        <v>0</v>
      </c>
      <c r="V26" s="244">
        <f>'Summary CO2 Savings per Year'!V26*'INput Data'!$V$4/1000000</f>
        <v>0</v>
      </c>
      <c r="X26" s="6" t="s">
        <v>30</v>
      </c>
      <c r="Y26" s="244">
        <f>'Summary CO2 Savings per Year'!N26*'INput Data'!$W$4/1000000</f>
        <v>0.4188916355943213</v>
      </c>
      <c r="Z26" s="244">
        <f>'Summary CO2 Savings per Year'!O26*'INput Data'!$W$4/1000000</f>
        <v>0.4188916355943213</v>
      </c>
      <c r="AA26" s="244">
        <f>'Summary CO2 Savings per Year'!P26*'INput Data'!$W$4/1000000</f>
        <v>0</v>
      </c>
      <c r="AB26" s="244">
        <f>'Summary CO2 Savings per Year'!Q26*'INput Data'!$W$4/1000000</f>
        <v>0</v>
      </c>
      <c r="AC26" s="244">
        <f>'Summary CO2 Savings per Year'!R26*'INput Data'!$W$4/1000000</f>
        <v>0</v>
      </c>
      <c r="AD26" s="244">
        <f>'Summary CO2 Savings per Year'!S26*'INput Data'!$W$4/1000000</f>
        <v>0</v>
      </c>
      <c r="AE26" s="244">
        <f>'Summary CO2 Savings per Year'!T26*'INput Data'!$W$4/1000000</f>
        <v>0</v>
      </c>
      <c r="AF26" s="244">
        <f>'Summary CO2 Savings per Year'!U26*'INput Data'!$W$4/1000000</f>
        <v>0</v>
      </c>
      <c r="AG26" s="244">
        <f>'Summary CO2 Savings per Year'!V26*'INput Data'!$W$4/1000000</f>
        <v>0</v>
      </c>
    </row>
    <row r="27" spans="2:33" x14ac:dyDescent="0.25">
      <c r="B27" s="6" t="s">
        <v>31</v>
      </c>
      <c r="C27" s="244">
        <f>'Summary CO2 Savings per Year'!C27*'INput Data'!$U$4/1000000</f>
        <v>0</v>
      </c>
      <c r="D27" s="244">
        <f>'Summary CO2 Savings per Year'!D27*'INput Data'!$U$4/1000000</f>
        <v>0</v>
      </c>
      <c r="E27" s="244">
        <f>'Summary CO2 Savings per Year'!E27*'INput Data'!$U$4/1000000</f>
        <v>0</v>
      </c>
      <c r="F27" s="244">
        <f>'Summary CO2 Savings per Year'!F27*'INput Data'!$U$4/1000000</f>
        <v>0</v>
      </c>
      <c r="G27" s="244">
        <f>'Summary CO2 Savings per Year'!G27*'INput Data'!$U$4/1000000</f>
        <v>0</v>
      </c>
      <c r="H27" s="244">
        <f>'Summary CO2 Savings per Year'!H27*'INput Data'!$U$4/1000000</f>
        <v>0</v>
      </c>
      <c r="I27" s="244">
        <f>'Summary CO2 Savings per Year'!I27*'INput Data'!$U$4/1000000</f>
        <v>0</v>
      </c>
      <c r="J27" s="244">
        <f>'Summary CO2 Savings per Year'!J27*'INput Data'!$U$4/1000000</f>
        <v>0</v>
      </c>
      <c r="K27" s="244">
        <f>'Summary CO2 Savings per Year'!K27*'INput Data'!$U$4/1000000</f>
        <v>0</v>
      </c>
      <c r="M27" s="6" t="s">
        <v>31</v>
      </c>
      <c r="N27" s="244">
        <f>'Summary CO2 Savings per Year'!N27*'INput Data'!$V$4/1000000</f>
        <v>0</v>
      </c>
      <c r="O27" s="244">
        <f>'Summary CO2 Savings per Year'!O27*'INput Data'!$V$4/1000000</f>
        <v>0</v>
      </c>
      <c r="P27" s="244">
        <f>'Summary CO2 Savings per Year'!P27*'INput Data'!$V$4/1000000</f>
        <v>0</v>
      </c>
      <c r="Q27" s="244">
        <f>'Summary CO2 Savings per Year'!Q27*'INput Data'!$V$4/1000000</f>
        <v>0</v>
      </c>
      <c r="R27" s="244">
        <f>'Summary CO2 Savings per Year'!R27*'INput Data'!$V$4/1000000</f>
        <v>0</v>
      </c>
      <c r="S27" s="244">
        <f>'Summary CO2 Savings per Year'!S27*'INput Data'!$V$4/1000000</f>
        <v>0</v>
      </c>
      <c r="T27" s="244">
        <f>'Summary CO2 Savings per Year'!T27*'INput Data'!$V$4/1000000</f>
        <v>0</v>
      </c>
      <c r="U27" s="244">
        <f>'Summary CO2 Savings per Year'!U27*'INput Data'!$V$4/1000000</f>
        <v>0</v>
      </c>
      <c r="V27" s="244">
        <f>'Summary CO2 Savings per Year'!V27*'INput Data'!$V$4/1000000</f>
        <v>0</v>
      </c>
      <c r="X27" s="6" t="s">
        <v>31</v>
      </c>
      <c r="Y27" s="244">
        <f>'Summary CO2 Savings per Year'!N27*'INput Data'!$W$4/1000000</f>
        <v>0</v>
      </c>
      <c r="Z27" s="244">
        <f>'Summary CO2 Savings per Year'!O27*'INput Data'!$W$4/1000000</f>
        <v>0</v>
      </c>
      <c r="AA27" s="244">
        <f>'Summary CO2 Savings per Year'!P27*'INput Data'!$W$4/1000000</f>
        <v>0</v>
      </c>
      <c r="AB27" s="244">
        <f>'Summary CO2 Savings per Year'!Q27*'INput Data'!$W$4/1000000</f>
        <v>0</v>
      </c>
      <c r="AC27" s="244">
        <f>'Summary CO2 Savings per Year'!R27*'INput Data'!$W$4/1000000</f>
        <v>0</v>
      </c>
      <c r="AD27" s="244">
        <f>'Summary CO2 Savings per Year'!S27*'INput Data'!$W$4/1000000</f>
        <v>0</v>
      </c>
      <c r="AE27" s="244">
        <f>'Summary CO2 Savings per Year'!T27*'INput Data'!$W$4/1000000</f>
        <v>0</v>
      </c>
      <c r="AF27" s="244">
        <f>'Summary CO2 Savings per Year'!U27*'INput Data'!$W$4/1000000</f>
        <v>0</v>
      </c>
      <c r="AG27" s="244">
        <f>'Summary CO2 Savings per Year'!V27*'INput Data'!$W$4/1000000</f>
        <v>0</v>
      </c>
    </row>
    <row r="28" spans="2:33" x14ac:dyDescent="0.25">
      <c r="B28" s="6" t="s">
        <v>32</v>
      </c>
      <c r="C28" s="244">
        <f>'Summary CO2 Savings per Year'!C28*'INput Data'!$U$4/1000000</f>
        <v>2.5115522314668239</v>
      </c>
      <c r="D28" s="244">
        <f>'Summary CO2 Savings per Year'!D28*'INput Data'!$U$4/1000000</f>
        <v>-55.370724747839084</v>
      </c>
      <c r="E28" s="244">
        <f>'Summary CO2 Savings per Year'!E28*'INput Data'!$U$4/1000000</f>
        <v>2.0856181063426571</v>
      </c>
      <c r="F28" s="244">
        <f>'Summary CO2 Savings per Year'!F28*'INput Data'!$U$4/1000000</f>
        <v>0</v>
      </c>
      <c r="G28" s="244">
        <f>'Summary CO2 Savings per Year'!G28*'INput Data'!$U$4/1000000</f>
        <v>0</v>
      </c>
      <c r="H28" s="244">
        <f>'Summary CO2 Savings per Year'!H28*'INput Data'!$U$4/1000000</f>
        <v>0</v>
      </c>
      <c r="I28" s="244">
        <f>'Summary CO2 Savings per Year'!I28*'INput Data'!$U$4/1000000</f>
        <v>0</v>
      </c>
      <c r="J28" s="244">
        <f>'Summary CO2 Savings per Year'!J28*'INput Data'!$U$4/1000000</f>
        <v>0</v>
      </c>
      <c r="K28" s="244">
        <f>'Summary CO2 Savings per Year'!K28*'INput Data'!$U$4/1000000</f>
        <v>0</v>
      </c>
      <c r="M28" s="6" t="s">
        <v>32</v>
      </c>
      <c r="N28" s="244">
        <f>'Summary CO2 Savings per Year'!N28*'INput Data'!$V$4/1000000</f>
        <v>25.701267993772596</v>
      </c>
      <c r="O28" s="244">
        <f>'Summary CO2 Savings per Year'!O28*'INput Data'!$V$4/1000000</f>
        <v>25.701267993772596</v>
      </c>
      <c r="P28" s="244">
        <f>'Summary CO2 Savings per Year'!P28*'INput Data'!$V$4/1000000</f>
        <v>7.9005012841773796</v>
      </c>
      <c r="Q28" s="244">
        <f>'Summary CO2 Savings per Year'!Q28*'INput Data'!$V$4/1000000</f>
        <v>0</v>
      </c>
      <c r="R28" s="244">
        <f>'Summary CO2 Savings per Year'!R28*'INput Data'!$V$4/1000000</f>
        <v>0</v>
      </c>
      <c r="S28" s="244">
        <f>'Summary CO2 Savings per Year'!S28*'INput Data'!$V$4/1000000</f>
        <v>0</v>
      </c>
      <c r="T28" s="244">
        <f>'Summary CO2 Savings per Year'!T28*'INput Data'!$V$4/1000000</f>
        <v>0</v>
      </c>
      <c r="U28" s="244">
        <f>'Summary CO2 Savings per Year'!U28*'INput Data'!$V$4/1000000</f>
        <v>0</v>
      </c>
      <c r="V28" s="244">
        <f>'Summary CO2 Savings per Year'!V28*'INput Data'!$V$4/1000000</f>
        <v>0</v>
      </c>
      <c r="X28" s="6" t="s">
        <v>32</v>
      </c>
      <c r="Y28" s="244">
        <f>'Summary CO2 Savings per Year'!N28*'INput Data'!$W$4/1000000</f>
        <v>10.555877926013743</v>
      </c>
      <c r="Z28" s="244">
        <f>'Summary CO2 Savings per Year'!O28*'INput Data'!$W$4/1000000</f>
        <v>10.555877926013743</v>
      </c>
      <c r="AA28" s="244">
        <f>'Summary CO2 Savings per Year'!P28*'INput Data'!$W$4/1000000</f>
        <v>3.244848741715709</v>
      </c>
      <c r="AB28" s="244">
        <f>'Summary CO2 Savings per Year'!Q28*'INput Data'!$W$4/1000000</f>
        <v>0</v>
      </c>
      <c r="AC28" s="244">
        <f>'Summary CO2 Savings per Year'!R28*'INput Data'!$W$4/1000000</f>
        <v>0</v>
      </c>
      <c r="AD28" s="244">
        <f>'Summary CO2 Savings per Year'!S28*'INput Data'!$W$4/1000000</f>
        <v>0</v>
      </c>
      <c r="AE28" s="244">
        <f>'Summary CO2 Savings per Year'!T28*'INput Data'!$W$4/1000000</f>
        <v>0</v>
      </c>
      <c r="AF28" s="244">
        <f>'Summary CO2 Savings per Year'!U28*'INput Data'!$W$4/1000000</f>
        <v>0</v>
      </c>
      <c r="AG28" s="244">
        <f>'Summary CO2 Savings per Year'!V28*'INput Data'!$W$4/1000000</f>
        <v>0</v>
      </c>
    </row>
    <row r="29" spans="2:33" x14ac:dyDescent="0.25">
      <c r="B29" s="6" t="s">
        <v>33</v>
      </c>
      <c r="C29" s="244">
        <f>'Summary CO2 Savings per Year'!C29*'INput Data'!$U$4/1000000</f>
        <v>9.1935140034838287</v>
      </c>
      <c r="D29" s="244">
        <f>'Summary CO2 Savings per Year'!D29*'INput Data'!$U$4/1000000</f>
        <v>-33.050981879699222</v>
      </c>
      <c r="E29" s="244">
        <f>'Summary CO2 Savings per Year'!E29*'INput Data'!$U$4/1000000</f>
        <v>0.98900595177049422</v>
      </c>
      <c r="F29" s="244">
        <f>'Summary CO2 Savings per Year'!F29*'INput Data'!$U$4/1000000</f>
        <v>0</v>
      </c>
      <c r="G29" s="244">
        <f>'Summary CO2 Savings per Year'!G29*'INput Data'!$U$4/1000000</f>
        <v>0</v>
      </c>
      <c r="H29" s="244">
        <f>'Summary CO2 Savings per Year'!H29*'INput Data'!$U$4/1000000</f>
        <v>0</v>
      </c>
      <c r="I29" s="244">
        <f>'Summary CO2 Savings per Year'!I29*'INput Data'!$U$4/1000000</f>
        <v>0</v>
      </c>
      <c r="J29" s="244">
        <f>'Summary CO2 Savings per Year'!J29*'INput Data'!$U$4/1000000</f>
        <v>0</v>
      </c>
      <c r="K29" s="244">
        <f>'Summary CO2 Savings per Year'!K29*'INput Data'!$U$4/1000000</f>
        <v>0</v>
      </c>
      <c r="M29" s="6" t="s">
        <v>33</v>
      </c>
      <c r="N29" s="244">
        <f>'Summary CO2 Savings per Year'!N29*'INput Data'!$V$4/1000000</f>
        <v>6.6268160090373449</v>
      </c>
      <c r="O29" s="244">
        <f>'Summary CO2 Savings per Year'!O29*'INput Data'!$V$4/1000000</f>
        <v>-16.902201237966569</v>
      </c>
      <c r="P29" s="244">
        <f>'Summary CO2 Savings per Year'!P29*'INput Data'!$V$4/1000000</f>
        <v>0.68827970507280622</v>
      </c>
      <c r="Q29" s="244">
        <f>'Summary CO2 Savings per Year'!Q29*'INput Data'!$V$4/1000000</f>
        <v>0</v>
      </c>
      <c r="R29" s="244">
        <f>'Summary CO2 Savings per Year'!R29*'INput Data'!$V$4/1000000</f>
        <v>0</v>
      </c>
      <c r="S29" s="244">
        <f>'Summary CO2 Savings per Year'!S29*'INput Data'!$V$4/1000000</f>
        <v>0</v>
      </c>
      <c r="T29" s="244">
        <f>'Summary CO2 Savings per Year'!T29*'INput Data'!$V$4/1000000</f>
        <v>0</v>
      </c>
      <c r="U29" s="244">
        <f>'Summary CO2 Savings per Year'!U29*'INput Data'!$V$4/1000000</f>
        <v>0</v>
      </c>
      <c r="V29" s="244">
        <f>'Summary CO2 Savings per Year'!V29*'INput Data'!$V$4/1000000</f>
        <v>0</v>
      </c>
      <c r="X29" s="6" t="s">
        <v>33</v>
      </c>
      <c r="Y29" s="244">
        <f>'Summary CO2 Savings per Year'!N29*'INput Data'!$W$4/1000000</f>
        <v>2.7217280037117666</v>
      </c>
      <c r="Z29" s="244">
        <f>'Summary CO2 Savings per Year'!O29*'INput Data'!$W$4/1000000</f>
        <v>-6.9419755084505548</v>
      </c>
      <c r="AA29" s="244">
        <f>'Summary CO2 Savings per Year'!P29*'INput Data'!$W$4/1000000</f>
        <v>0.28268630744061685</v>
      </c>
      <c r="AB29" s="244">
        <f>'Summary CO2 Savings per Year'!Q29*'INput Data'!$W$4/1000000</f>
        <v>0</v>
      </c>
      <c r="AC29" s="244">
        <f>'Summary CO2 Savings per Year'!R29*'INput Data'!$W$4/1000000</f>
        <v>0</v>
      </c>
      <c r="AD29" s="244">
        <f>'Summary CO2 Savings per Year'!S29*'INput Data'!$W$4/1000000</f>
        <v>0</v>
      </c>
      <c r="AE29" s="244">
        <f>'Summary CO2 Savings per Year'!T29*'INput Data'!$W$4/1000000</f>
        <v>0</v>
      </c>
      <c r="AF29" s="244">
        <f>'Summary CO2 Savings per Year'!U29*'INput Data'!$W$4/1000000</f>
        <v>0</v>
      </c>
      <c r="AG29" s="244">
        <f>'Summary CO2 Savings per Year'!V29*'INput Data'!$W$4/1000000</f>
        <v>0</v>
      </c>
    </row>
    <row r="30" spans="2:33" x14ac:dyDescent="0.25">
      <c r="B30" s="6" t="s">
        <v>34</v>
      </c>
      <c r="C30" s="244">
        <f>'Summary CO2 Savings per Year'!C30*'INput Data'!$U$4/1000000</f>
        <v>0.47664660822100713</v>
      </c>
      <c r="D30" s="244">
        <f>'Summary CO2 Savings per Year'!D30*'INput Data'!$U$4/1000000</f>
        <v>-14.864145828673008</v>
      </c>
      <c r="E30" s="244">
        <f>'Summary CO2 Savings per Year'!E30*'INput Data'!$U$4/1000000</f>
        <v>0</v>
      </c>
      <c r="F30" s="244">
        <f>'Summary CO2 Savings per Year'!F30*'INput Data'!$U$4/1000000</f>
        <v>0</v>
      </c>
      <c r="G30" s="244">
        <f>'Summary CO2 Savings per Year'!G30*'INput Data'!$U$4/1000000</f>
        <v>0</v>
      </c>
      <c r="H30" s="244">
        <f>'Summary CO2 Savings per Year'!H30*'INput Data'!$U$4/1000000</f>
        <v>0</v>
      </c>
      <c r="I30" s="244">
        <f>'Summary CO2 Savings per Year'!I30*'INput Data'!$U$4/1000000</f>
        <v>0</v>
      </c>
      <c r="J30" s="244">
        <f>'Summary CO2 Savings per Year'!J30*'INput Data'!$U$4/1000000</f>
        <v>0</v>
      </c>
      <c r="K30" s="244">
        <f>'Summary CO2 Savings per Year'!K30*'INput Data'!$U$4/1000000</f>
        <v>0</v>
      </c>
      <c r="M30" s="6" t="s">
        <v>34</v>
      </c>
      <c r="N30" s="244">
        <f>'Summary CO2 Savings per Year'!N30*'INput Data'!$V$4/1000000</f>
        <v>10.384474106219965</v>
      </c>
      <c r="O30" s="244">
        <f>'Summary CO2 Savings per Year'!O30*'INput Data'!$V$4/1000000</f>
        <v>10.384474106219965</v>
      </c>
      <c r="P30" s="244">
        <f>'Summary CO2 Savings per Year'!P30*'INput Data'!$V$4/1000000</f>
        <v>0</v>
      </c>
      <c r="Q30" s="244">
        <f>'Summary CO2 Savings per Year'!Q30*'INput Data'!$V$4/1000000</f>
        <v>0</v>
      </c>
      <c r="R30" s="244">
        <f>'Summary CO2 Savings per Year'!R30*'INput Data'!$V$4/1000000</f>
        <v>0</v>
      </c>
      <c r="S30" s="244">
        <f>'Summary CO2 Savings per Year'!S30*'INput Data'!$V$4/1000000</f>
        <v>0</v>
      </c>
      <c r="T30" s="244">
        <f>'Summary CO2 Savings per Year'!T30*'INput Data'!$V$4/1000000</f>
        <v>0</v>
      </c>
      <c r="U30" s="244">
        <f>'Summary CO2 Savings per Year'!U30*'INput Data'!$V$4/1000000</f>
        <v>0</v>
      </c>
      <c r="V30" s="244">
        <f>'Summary CO2 Savings per Year'!V30*'INput Data'!$V$4/1000000</f>
        <v>0</v>
      </c>
      <c r="X30" s="6" t="s">
        <v>34</v>
      </c>
      <c r="Y30" s="244">
        <f>'Summary CO2 Savings per Year'!N30*'INput Data'!$W$4/1000000</f>
        <v>4.2650518650546285</v>
      </c>
      <c r="Z30" s="244">
        <f>'Summary CO2 Savings per Year'!O30*'INput Data'!$W$4/1000000</f>
        <v>4.2650518650546285</v>
      </c>
      <c r="AA30" s="244">
        <f>'Summary CO2 Savings per Year'!P30*'INput Data'!$W$4/1000000</f>
        <v>0</v>
      </c>
      <c r="AB30" s="244">
        <f>'Summary CO2 Savings per Year'!Q30*'INput Data'!$W$4/1000000</f>
        <v>0</v>
      </c>
      <c r="AC30" s="244">
        <f>'Summary CO2 Savings per Year'!R30*'INput Data'!$W$4/1000000</f>
        <v>0</v>
      </c>
      <c r="AD30" s="244">
        <f>'Summary CO2 Savings per Year'!S30*'INput Data'!$W$4/1000000</f>
        <v>0</v>
      </c>
      <c r="AE30" s="244">
        <f>'Summary CO2 Savings per Year'!T30*'INput Data'!$W$4/1000000</f>
        <v>0</v>
      </c>
      <c r="AF30" s="244">
        <f>'Summary CO2 Savings per Year'!U30*'INput Data'!$W$4/1000000</f>
        <v>0</v>
      </c>
      <c r="AG30" s="244">
        <f>'Summary CO2 Savings per Year'!V30*'INput Data'!$W$4/1000000</f>
        <v>0</v>
      </c>
    </row>
    <row r="31" spans="2:33" x14ac:dyDescent="0.25">
      <c r="B31" s="6" t="s">
        <v>35</v>
      </c>
      <c r="C31" s="244">
        <f>'Summary CO2 Savings per Year'!C31*'INput Data'!$U$4/1000000</f>
        <v>1.6637639877500345</v>
      </c>
      <c r="D31" s="244">
        <f>'Summary CO2 Savings per Year'!D31*'INput Data'!$U$4/1000000</f>
        <v>-18.217458141948008</v>
      </c>
      <c r="E31" s="244">
        <f>'Summary CO2 Savings per Year'!E31*'INput Data'!$U$4/1000000</f>
        <v>1.4850694232412267</v>
      </c>
      <c r="F31" s="244">
        <f>'Summary CO2 Savings per Year'!F31*'INput Data'!$U$4/1000000</f>
        <v>0</v>
      </c>
      <c r="G31" s="244">
        <f>'Summary CO2 Savings per Year'!G31*'INput Data'!$U$4/1000000</f>
        <v>0</v>
      </c>
      <c r="H31" s="244">
        <f>'Summary CO2 Savings per Year'!H31*'INput Data'!$U$4/1000000</f>
        <v>0</v>
      </c>
      <c r="I31" s="244">
        <f>'Summary CO2 Savings per Year'!I31*'INput Data'!$U$4/1000000</f>
        <v>0</v>
      </c>
      <c r="J31" s="244">
        <f>'Summary CO2 Savings per Year'!J31*'INput Data'!$U$4/1000000</f>
        <v>0</v>
      </c>
      <c r="K31" s="244">
        <f>'Summary CO2 Savings per Year'!K31*'INput Data'!$U$4/1000000</f>
        <v>0</v>
      </c>
      <c r="M31" s="6" t="s">
        <v>35</v>
      </c>
      <c r="N31" s="244">
        <f>'Summary CO2 Savings per Year'!N31*'INput Data'!$V$4/1000000</f>
        <v>6.8988552810606834</v>
      </c>
      <c r="O31" s="244">
        <f>'Summary CO2 Savings per Year'!O31*'INput Data'!$V$4/1000000</f>
        <v>6.8988552810606834</v>
      </c>
      <c r="P31" s="244">
        <f>'Summary CO2 Savings per Year'!P31*'INput Data'!$V$4/1000000</f>
        <v>6.8988552810606834</v>
      </c>
      <c r="Q31" s="244">
        <f>'Summary CO2 Savings per Year'!Q31*'INput Data'!$V$4/1000000</f>
        <v>0</v>
      </c>
      <c r="R31" s="244">
        <f>'Summary CO2 Savings per Year'!R31*'INput Data'!$V$4/1000000</f>
        <v>0</v>
      </c>
      <c r="S31" s="244">
        <f>'Summary CO2 Savings per Year'!S31*'INput Data'!$V$4/1000000</f>
        <v>0</v>
      </c>
      <c r="T31" s="244">
        <f>'Summary CO2 Savings per Year'!T31*'INput Data'!$V$4/1000000</f>
        <v>0</v>
      </c>
      <c r="U31" s="244">
        <f>'Summary CO2 Savings per Year'!U31*'INput Data'!$V$4/1000000</f>
        <v>0</v>
      </c>
      <c r="V31" s="244">
        <f>'Summary CO2 Savings per Year'!V31*'INput Data'!$V$4/1000000</f>
        <v>0</v>
      </c>
      <c r="X31" s="6" t="s">
        <v>35</v>
      </c>
      <c r="Y31" s="244">
        <f>'Summary CO2 Savings per Year'!N31*'INput Data'!$W$4/1000000</f>
        <v>2.8334584190070666</v>
      </c>
      <c r="Z31" s="244">
        <f>'Summary CO2 Savings per Year'!O31*'INput Data'!$W$4/1000000</f>
        <v>2.8334584190070666</v>
      </c>
      <c r="AA31" s="244">
        <f>'Summary CO2 Savings per Year'!P31*'INput Data'!$W$4/1000000</f>
        <v>2.8334584190070666</v>
      </c>
      <c r="AB31" s="244">
        <f>'Summary CO2 Savings per Year'!Q31*'INput Data'!$W$4/1000000</f>
        <v>0</v>
      </c>
      <c r="AC31" s="244">
        <f>'Summary CO2 Savings per Year'!R31*'INput Data'!$W$4/1000000</f>
        <v>0</v>
      </c>
      <c r="AD31" s="244">
        <f>'Summary CO2 Savings per Year'!S31*'INput Data'!$W$4/1000000</f>
        <v>0</v>
      </c>
      <c r="AE31" s="244">
        <f>'Summary CO2 Savings per Year'!T31*'INput Data'!$W$4/1000000</f>
        <v>0</v>
      </c>
      <c r="AF31" s="244">
        <f>'Summary CO2 Savings per Year'!U31*'INput Data'!$W$4/1000000</f>
        <v>0</v>
      </c>
      <c r="AG31" s="244">
        <f>'Summary CO2 Savings per Year'!V31*'INput Data'!$W$4/1000000</f>
        <v>0</v>
      </c>
    </row>
    <row r="32" spans="2:33" x14ac:dyDescent="0.25">
      <c r="B32" s="6" t="s">
        <v>36</v>
      </c>
      <c r="C32" s="244">
        <f>'Summary CO2 Savings per Year'!C32*'INput Data'!$U$4/1000000</f>
        <v>3.2782990132789367</v>
      </c>
      <c r="D32" s="244">
        <f>'Summary CO2 Savings per Year'!D32*'INput Data'!$U$4/1000000</f>
        <v>1.4952427533652364</v>
      </c>
      <c r="E32" s="244">
        <f>'Summary CO2 Savings per Year'!E32*'INput Data'!$U$4/1000000</f>
        <v>0.73765567023476053</v>
      </c>
      <c r="F32" s="244">
        <f>'Summary CO2 Savings per Year'!F32*'INput Data'!$U$4/1000000</f>
        <v>0</v>
      </c>
      <c r="G32" s="244">
        <f>'Summary CO2 Savings per Year'!G32*'INput Data'!$U$4/1000000</f>
        <v>0</v>
      </c>
      <c r="H32" s="244">
        <f>'Summary CO2 Savings per Year'!H32*'INput Data'!$U$4/1000000</f>
        <v>0</v>
      </c>
      <c r="I32" s="244">
        <f>'Summary CO2 Savings per Year'!I32*'INput Data'!$U$4/1000000</f>
        <v>0</v>
      </c>
      <c r="J32" s="244">
        <f>'Summary CO2 Savings per Year'!J32*'INput Data'!$U$4/1000000</f>
        <v>0</v>
      </c>
      <c r="K32" s="244">
        <f>'Summary CO2 Savings per Year'!K32*'INput Data'!$U$4/1000000</f>
        <v>0</v>
      </c>
      <c r="M32" s="6" t="s">
        <v>36</v>
      </c>
      <c r="N32" s="244">
        <f>'Summary CO2 Savings per Year'!N32*'INput Data'!$V$4/1000000</f>
        <v>7.3740169783803129</v>
      </c>
      <c r="O32" s="244">
        <f>'Summary CO2 Savings per Year'!O32*'INput Data'!$V$4/1000000</f>
        <v>7.3740169783803129</v>
      </c>
      <c r="P32" s="244">
        <f>'Summary CO2 Savings per Year'!P32*'INput Data'!$V$4/1000000</f>
        <v>0.88967317069598706</v>
      </c>
      <c r="Q32" s="244">
        <f>'Summary CO2 Savings per Year'!Q32*'INput Data'!$V$4/1000000</f>
        <v>0</v>
      </c>
      <c r="R32" s="244">
        <f>'Summary CO2 Savings per Year'!R32*'INput Data'!$V$4/1000000</f>
        <v>0</v>
      </c>
      <c r="S32" s="244">
        <f>'Summary CO2 Savings per Year'!S32*'INput Data'!$V$4/1000000</f>
        <v>0</v>
      </c>
      <c r="T32" s="244">
        <f>'Summary CO2 Savings per Year'!T32*'INput Data'!$V$4/1000000</f>
        <v>0</v>
      </c>
      <c r="U32" s="244">
        <f>'Summary CO2 Savings per Year'!U32*'INput Data'!$V$4/1000000</f>
        <v>0</v>
      </c>
      <c r="V32" s="244">
        <f>'Summary CO2 Savings per Year'!V32*'INput Data'!$V$4/1000000</f>
        <v>0</v>
      </c>
      <c r="X32" s="6" t="s">
        <v>36</v>
      </c>
      <c r="Y32" s="244">
        <f>'Summary CO2 Savings per Year'!N32*'INput Data'!$W$4/1000000</f>
        <v>3.0286141161204863</v>
      </c>
      <c r="Z32" s="244">
        <f>'Summary CO2 Savings per Year'!O32*'INput Data'!$W$4/1000000</f>
        <v>3.0286141161204863</v>
      </c>
      <c r="AA32" s="244">
        <f>'Summary CO2 Savings per Year'!P32*'INput Data'!$W$4/1000000</f>
        <v>0.36540148082156609</v>
      </c>
      <c r="AB32" s="244">
        <f>'Summary CO2 Savings per Year'!Q32*'INput Data'!$W$4/1000000</f>
        <v>0</v>
      </c>
      <c r="AC32" s="244">
        <f>'Summary CO2 Savings per Year'!R32*'INput Data'!$W$4/1000000</f>
        <v>0</v>
      </c>
      <c r="AD32" s="244">
        <f>'Summary CO2 Savings per Year'!S32*'INput Data'!$W$4/1000000</f>
        <v>0</v>
      </c>
      <c r="AE32" s="244">
        <f>'Summary CO2 Savings per Year'!T32*'INput Data'!$W$4/1000000</f>
        <v>0</v>
      </c>
      <c r="AF32" s="244">
        <f>'Summary CO2 Savings per Year'!U32*'INput Data'!$W$4/1000000</f>
        <v>0</v>
      </c>
      <c r="AG32" s="244">
        <f>'Summary CO2 Savings per Year'!V32*'INput Data'!$W$4/1000000</f>
        <v>0</v>
      </c>
    </row>
    <row r="33" spans="2:33" x14ac:dyDescent="0.25">
      <c r="B33" s="6" t="s">
        <v>37</v>
      </c>
      <c r="C33" s="244">
        <f>'Summary CO2 Savings per Year'!C33*'INput Data'!$U$4/1000000</f>
        <v>2.1143226830767627</v>
      </c>
      <c r="D33" s="244">
        <f>'Summary CO2 Savings per Year'!D33*'INput Data'!$U$4/1000000</f>
        <v>1.3501690381238269</v>
      </c>
      <c r="E33" s="244">
        <f>'Summary CO2 Savings per Year'!E33*'INput Data'!$U$4/1000000</f>
        <v>0</v>
      </c>
      <c r="F33" s="244">
        <f>'Summary CO2 Savings per Year'!F33*'INput Data'!$U$4/1000000</f>
        <v>0</v>
      </c>
      <c r="G33" s="244">
        <f>'Summary CO2 Savings per Year'!G33*'INput Data'!$U$4/1000000</f>
        <v>0</v>
      </c>
      <c r="H33" s="244">
        <f>'Summary CO2 Savings per Year'!H33*'INput Data'!$U$4/1000000</f>
        <v>0</v>
      </c>
      <c r="I33" s="244">
        <f>'Summary CO2 Savings per Year'!I33*'INput Data'!$U$4/1000000</f>
        <v>1.6326758890801574</v>
      </c>
      <c r="J33" s="244">
        <f>'Summary CO2 Savings per Year'!J33*'INput Data'!$U$4/1000000</f>
        <v>0</v>
      </c>
      <c r="K33" s="244">
        <f>'Summary CO2 Savings per Year'!K33*'INput Data'!$U$4/1000000</f>
        <v>0</v>
      </c>
      <c r="M33" s="6" t="s">
        <v>37</v>
      </c>
      <c r="N33" s="244">
        <f>'Summary CO2 Savings per Year'!N33*'INput Data'!$V$4/1000000</f>
        <v>0.63880348809784193</v>
      </c>
      <c r="O33" s="244">
        <f>'Summary CO2 Savings per Year'!O33*'INput Data'!$V$4/1000000</f>
        <v>0.63880348809784193</v>
      </c>
      <c r="P33" s="244">
        <f>'Summary CO2 Savings per Year'!P33*'INput Data'!$V$4/1000000</f>
        <v>0</v>
      </c>
      <c r="Q33" s="244">
        <f>'Summary CO2 Savings per Year'!Q33*'INput Data'!$V$4/1000000</f>
        <v>0</v>
      </c>
      <c r="R33" s="244">
        <f>'Summary CO2 Savings per Year'!R33*'INput Data'!$V$4/1000000</f>
        <v>0</v>
      </c>
      <c r="S33" s="244">
        <f>'Summary CO2 Savings per Year'!S33*'INput Data'!$V$4/1000000</f>
        <v>0</v>
      </c>
      <c r="T33" s="244">
        <f>'Summary CO2 Savings per Year'!T33*'INput Data'!$V$4/1000000</f>
        <v>5.7248342794647487</v>
      </c>
      <c r="U33" s="244">
        <f>'Summary CO2 Savings per Year'!U33*'INput Data'!$V$4/1000000</f>
        <v>0</v>
      </c>
      <c r="V33" s="244">
        <f>'Summary CO2 Savings per Year'!V33*'INput Data'!$V$4/1000000</f>
        <v>0</v>
      </c>
      <c r="X33" s="6" t="s">
        <v>37</v>
      </c>
      <c r="Y33" s="244">
        <f>'Summary CO2 Savings per Year'!N33*'INput Data'!$W$4/1000000</f>
        <v>0.26236571832589939</v>
      </c>
      <c r="Z33" s="244">
        <f>'Summary CO2 Savings per Year'!O33*'INput Data'!$W$4/1000000</f>
        <v>0.26236571832589939</v>
      </c>
      <c r="AA33" s="244">
        <f>'Summary CO2 Savings per Year'!P33*'INput Data'!$W$4/1000000</f>
        <v>0</v>
      </c>
      <c r="AB33" s="244">
        <f>'Summary CO2 Savings per Year'!Q33*'INput Data'!$W$4/1000000</f>
        <v>0</v>
      </c>
      <c r="AC33" s="244">
        <f>'Summary CO2 Savings per Year'!R33*'INput Data'!$W$4/1000000</f>
        <v>0</v>
      </c>
      <c r="AD33" s="244">
        <f>'Summary CO2 Savings per Year'!S33*'INput Data'!$W$4/1000000</f>
        <v>0</v>
      </c>
      <c r="AE33" s="244">
        <f>'Summary CO2 Savings per Year'!T33*'INput Data'!$W$4/1000000</f>
        <v>2.3512712219230214</v>
      </c>
      <c r="AF33" s="244">
        <f>'Summary CO2 Savings per Year'!U33*'INput Data'!$W$4/1000000</f>
        <v>0</v>
      </c>
      <c r="AG33" s="244">
        <f>'Summary CO2 Savings per Year'!V33*'INput Data'!$W$4/1000000</f>
        <v>0</v>
      </c>
    </row>
    <row r="34" spans="2:33" x14ac:dyDescent="0.25">
      <c r="B34" s="6" t="s">
        <v>38</v>
      </c>
      <c r="C34" s="244">
        <f>'Summary CO2 Savings per Year'!C34*'INput Data'!$U$4/1000000</f>
        <v>0.23214190495044623</v>
      </c>
      <c r="D34" s="244">
        <f>'Summary CO2 Savings per Year'!D34*'INput Data'!$U$4/1000000</f>
        <v>-0.85197832090373837</v>
      </c>
      <c r="E34" s="244">
        <f>'Summary CO2 Savings per Year'!E34*'INput Data'!$U$4/1000000</f>
        <v>0</v>
      </c>
      <c r="F34" s="244">
        <f>'Summary CO2 Savings per Year'!F34*'INput Data'!$U$4/1000000</f>
        <v>0</v>
      </c>
      <c r="G34" s="244">
        <f>'Summary CO2 Savings per Year'!G34*'INput Data'!$U$4/1000000</f>
        <v>0</v>
      </c>
      <c r="H34" s="244">
        <f>'Summary CO2 Savings per Year'!H34*'INput Data'!$U$4/1000000</f>
        <v>0</v>
      </c>
      <c r="I34" s="244">
        <f>'Summary CO2 Savings per Year'!I34*'INput Data'!$U$4/1000000</f>
        <v>0</v>
      </c>
      <c r="J34" s="244">
        <f>'Summary CO2 Savings per Year'!J34*'INput Data'!$U$4/1000000</f>
        <v>0</v>
      </c>
      <c r="K34" s="244">
        <f>'Summary CO2 Savings per Year'!K34*'INput Data'!$U$4/1000000</f>
        <v>0</v>
      </c>
      <c r="M34" s="6" t="s">
        <v>38</v>
      </c>
      <c r="N34" s="244">
        <f>'Summary CO2 Savings per Year'!N34*'INput Data'!$V$4/1000000</f>
        <v>3.8028068990348247</v>
      </c>
      <c r="O34" s="244">
        <f>'Summary CO2 Savings per Year'!O34*'INput Data'!$V$4/1000000</f>
        <v>2.2799552786607253</v>
      </c>
      <c r="P34" s="244">
        <f>'Summary CO2 Savings per Year'!P34*'INput Data'!$V$4/1000000</f>
        <v>0</v>
      </c>
      <c r="Q34" s="244">
        <f>'Summary CO2 Savings per Year'!Q34*'INput Data'!$V$4/1000000</f>
        <v>0</v>
      </c>
      <c r="R34" s="244">
        <f>'Summary CO2 Savings per Year'!R34*'INput Data'!$V$4/1000000</f>
        <v>0</v>
      </c>
      <c r="S34" s="244">
        <f>'Summary CO2 Savings per Year'!S34*'INput Data'!$V$4/1000000</f>
        <v>0</v>
      </c>
      <c r="T34" s="244">
        <f>'Summary CO2 Savings per Year'!T34*'INput Data'!$V$4/1000000</f>
        <v>0</v>
      </c>
      <c r="U34" s="244">
        <f>'Summary CO2 Savings per Year'!U34*'INput Data'!$V$4/1000000</f>
        <v>0</v>
      </c>
      <c r="V34" s="244">
        <f>'Summary CO2 Savings per Year'!V34*'INput Data'!$V$4/1000000</f>
        <v>0</v>
      </c>
      <c r="X34" s="6" t="s">
        <v>38</v>
      </c>
      <c r="Y34" s="244">
        <f>'Summary CO2 Savings per Year'!N34*'INput Data'!$W$4/1000000</f>
        <v>1.5618671192464457</v>
      </c>
      <c r="Z34" s="244">
        <f>'Summary CO2 Savings per Year'!O34*'INput Data'!$W$4/1000000</f>
        <v>0.93641020373565498</v>
      </c>
      <c r="AA34" s="244">
        <f>'Summary CO2 Savings per Year'!P34*'INput Data'!$W$4/1000000</f>
        <v>0</v>
      </c>
      <c r="AB34" s="244">
        <f>'Summary CO2 Savings per Year'!Q34*'INput Data'!$W$4/1000000</f>
        <v>0</v>
      </c>
      <c r="AC34" s="244">
        <f>'Summary CO2 Savings per Year'!R34*'INput Data'!$W$4/1000000</f>
        <v>0</v>
      </c>
      <c r="AD34" s="244">
        <f>'Summary CO2 Savings per Year'!S34*'INput Data'!$W$4/1000000</f>
        <v>0</v>
      </c>
      <c r="AE34" s="244">
        <f>'Summary CO2 Savings per Year'!T34*'INput Data'!$W$4/1000000</f>
        <v>0</v>
      </c>
      <c r="AF34" s="244">
        <f>'Summary CO2 Savings per Year'!U34*'INput Data'!$W$4/1000000</f>
        <v>0</v>
      </c>
      <c r="AG34" s="244">
        <f>'Summary CO2 Savings per Year'!V34*'INput Data'!$W$4/1000000</f>
        <v>0</v>
      </c>
    </row>
    <row r="35" spans="2:33" x14ac:dyDescent="0.25">
      <c r="B35" s="6" t="s">
        <v>39</v>
      </c>
      <c r="C35" s="244">
        <f>'Summary CO2 Savings per Year'!C35*'INput Data'!$U$4/1000000</f>
        <v>1.8105800961726608</v>
      </c>
      <c r="D35" s="244">
        <f>'Summary CO2 Savings per Year'!D35*'INput Data'!$U$4/1000000</f>
        <v>-7.7308671531998501</v>
      </c>
      <c r="E35" s="244">
        <f>'Summary CO2 Savings per Year'!E35*'INput Data'!$U$4/1000000</f>
        <v>1.9523798869253338E-2</v>
      </c>
      <c r="F35" s="244">
        <f>'Summary CO2 Savings per Year'!F35*'INput Data'!$U$4/1000000</f>
        <v>0</v>
      </c>
      <c r="G35" s="244">
        <f>'Summary CO2 Savings per Year'!G35*'INput Data'!$U$4/1000000</f>
        <v>0</v>
      </c>
      <c r="H35" s="244">
        <f>'Summary CO2 Savings per Year'!H35*'INput Data'!$U$4/1000000</f>
        <v>0</v>
      </c>
      <c r="I35" s="244">
        <f>'Summary CO2 Savings per Year'!I35*'INput Data'!$U$4/1000000</f>
        <v>0</v>
      </c>
      <c r="J35" s="244">
        <f>'Summary CO2 Savings per Year'!J35*'INput Data'!$U$4/1000000</f>
        <v>0</v>
      </c>
      <c r="K35" s="244">
        <f>'Summary CO2 Savings per Year'!K35*'INput Data'!$U$4/1000000</f>
        <v>0</v>
      </c>
      <c r="M35" s="6" t="s">
        <v>39</v>
      </c>
      <c r="N35" s="244">
        <f>'Summary CO2 Savings per Year'!N35*'INput Data'!$V$4/1000000</f>
        <v>8.3966120432580595</v>
      </c>
      <c r="O35" s="244">
        <f>'Summary CO2 Savings per Year'!O35*'INput Data'!$V$4/1000000</f>
        <v>1.3856130522163335</v>
      </c>
      <c r="P35" s="244">
        <f>'Summary CO2 Savings per Year'!P35*'INput Data'!$V$4/1000000</f>
        <v>0</v>
      </c>
      <c r="Q35" s="244">
        <f>'Summary CO2 Savings per Year'!Q35*'INput Data'!$V$4/1000000</f>
        <v>0</v>
      </c>
      <c r="R35" s="244">
        <f>'Summary CO2 Savings per Year'!R35*'INput Data'!$V$4/1000000</f>
        <v>0</v>
      </c>
      <c r="S35" s="244">
        <f>'Summary CO2 Savings per Year'!S35*'INput Data'!$V$4/1000000</f>
        <v>0</v>
      </c>
      <c r="T35" s="244">
        <f>'Summary CO2 Savings per Year'!T35*'INput Data'!$V$4/1000000</f>
        <v>0</v>
      </c>
      <c r="U35" s="244">
        <f>'Summary CO2 Savings per Year'!U35*'INput Data'!$V$4/1000000</f>
        <v>0</v>
      </c>
      <c r="V35" s="244">
        <f>'Summary CO2 Savings per Year'!V35*'INput Data'!$V$4/1000000</f>
        <v>0</v>
      </c>
      <c r="X35" s="6" t="s">
        <v>39</v>
      </c>
      <c r="Y35" s="244">
        <f>'Summary CO2 Savings per Year'!N35*'INput Data'!$W$4/1000000</f>
        <v>3.448608517766703</v>
      </c>
      <c r="Z35" s="244">
        <f>'Summary CO2 Savings per Year'!O35*'INput Data'!$W$4/1000000</f>
        <v>0.56909107501742262</v>
      </c>
      <c r="AA35" s="244">
        <f>'Summary CO2 Savings per Year'!P35*'INput Data'!$W$4/1000000</f>
        <v>0</v>
      </c>
      <c r="AB35" s="244">
        <f>'Summary CO2 Savings per Year'!Q35*'INput Data'!$W$4/1000000</f>
        <v>0</v>
      </c>
      <c r="AC35" s="244">
        <f>'Summary CO2 Savings per Year'!R35*'INput Data'!$W$4/1000000</f>
        <v>0</v>
      </c>
      <c r="AD35" s="244">
        <f>'Summary CO2 Savings per Year'!S35*'INput Data'!$W$4/1000000</f>
        <v>0</v>
      </c>
      <c r="AE35" s="244">
        <f>'Summary CO2 Savings per Year'!T35*'INput Data'!$W$4/1000000</f>
        <v>0</v>
      </c>
      <c r="AF35" s="244">
        <f>'Summary CO2 Savings per Year'!U35*'INput Data'!$W$4/1000000</f>
        <v>0</v>
      </c>
      <c r="AG35" s="244">
        <f>'Summary CO2 Savings per Year'!V35*'INput Data'!$W$4/1000000</f>
        <v>0</v>
      </c>
    </row>
    <row r="36" spans="2:33" ht="15.75" thickBot="1" x14ac:dyDescent="0.3">
      <c r="B36" s="7" t="s">
        <v>40</v>
      </c>
      <c r="C36" s="245">
        <f>'Summary CO2 Savings per Year'!C36*'INput Data'!$U$4/1000000</f>
        <v>11.601846449435651</v>
      </c>
      <c r="D36" s="245">
        <f>'Summary CO2 Savings per Year'!D36*'INput Data'!$U$4/1000000</f>
        <v>-46.423781931737949</v>
      </c>
      <c r="E36" s="245">
        <f>'Summary CO2 Savings per Year'!E36*'INput Data'!$U$4/1000000</f>
        <v>6.1404727358082791</v>
      </c>
      <c r="F36" s="245">
        <f>'Summary CO2 Savings per Year'!F36*'INput Data'!$U$4/1000000</f>
        <v>0</v>
      </c>
      <c r="G36" s="245">
        <f>'Summary CO2 Savings per Year'!G36*'INput Data'!$U$4/1000000</f>
        <v>0</v>
      </c>
      <c r="H36" s="245">
        <f>'Summary CO2 Savings per Year'!H36*'INput Data'!$U$4/1000000</f>
        <v>0</v>
      </c>
      <c r="I36" s="245">
        <f>'Summary CO2 Savings per Year'!I36*'INput Data'!$U$4/1000000</f>
        <v>6.51949777675354</v>
      </c>
      <c r="J36" s="245">
        <f>'Summary CO2 Savings per Year'!J36*'INput Data'!$U$4/1000000</f>
        <v>0</v>
      </c>
      <c r="K36" s="245">
        <f>'Summary CO2 Savings per Year'!K36*'INput Data'!$U$4/1000000</f>
        <v>0</v>
      </c>
      <c r="M36" s="7" t="s">
        <v>40</v>
      </c>
      <c r="N36" s="245">
        <f>'Summary CO2 Savings per Year'!N36*'INput Data'!$V$4/1000000</f>
        <v>16.822386761733881</v>
      </c>
      <c r="O36" s="245">
        <f>'Summary CO2 Savings per Year'!O36*'INput Data'!$V$4/1000000</f>
        <v>2.9918956648744195</v>
      </c>
      <c r="P36" s="245">
        <f>'Summary CO2 Savings per Year'!P36*'INput Data'!$V$4/1000000</f>
        <v>6.537142489992239</v>
      </c>
      <c r="Q36" s="245">
        <f>'Summary CO2 Savings per Year'!Q36*'INput Data'!$V$4/1000000</f>
        <v>0</v>
      </c>
      <c r="R36" s="245">
        <f>'Summary CO2 Savings per Year'!R36*'INput Data'!$V$4/1000000</f>
        <v>0</v>
      </c>
      <c r="S36" s="245">
        <f>'Summary CO2 Savings per Year'!S36*'INput Data'!$V$4/1000000</f>
        <v>0</v>
      </c>
      <c r="T36" s="245">
        <f>'Summary CO2 Savings per Year'!T36*'INput Data'!$V$4/1000000</f>
        <v>32.985221790124989</v>
      </c>
      <c r="U36" s="245">
        <f>'Summary CO2 Savings per Year'!U36*'INput Data'!$V$4/1000000</f>
        <v>0</v>
      </c>
      <c r="V36" s="245">
        <f>'Summary CO2 Savings per Year'!V36*'INput Data'!$V$4/1000000</f>
        <v>0</v>
      </c>
      <c r="X36" s="7" t="s">
        <v>40</v>
      </c>
      <c r="Y36" s="245">
        <f>'Summary CO2 Savings per Year'!N36*'INput Data'!$W$4/1000000</f>
        <v>6.9091945628549878</v>
      </c>
      <c r="Z36" s="245">
        <f>'Summary CO2 Savings per Year'!O36*'INput Data'!$W$4/1000000</f>
        <v>1.2288142909305653</v>
      </c>
      <c r="AA36" s="245">
        <f>'Summary CO2 Savings per Year'!P36*'INput Data'!$W$4/1000000</f>
        <v>2.6848978083896697</v>
      </c>
      <c r="AB36" s="245">
        <f>'Summary CO2 Savings per Year'!Q36*'INput Data'!$W$4/1000000</f>
        <v>0</v>
      </c>
      <c r="AC36" s="245">
        <f>'Summary CO2 Savings per Year'!R36*'INput Data'!$W$4/1000000</f>
        <v>0</v>
      </c>
      <c r="AD36" s="245">
        <f>'Summary CO2 Savings per Year'!S36*'INput Data'!$W$4/1000000</f>
        <v>0</v>
      </c>
      <c r="AE36" s="245">
        <f>'Summary CO2 Savings per Year'!T36*'INput Data'!$W$4/1000000</f>
        <v>13.547501806658477</v>
      </c>
      <c r="AF36" s="245">
        <f>'Summary CO2 Savings per Year'!U36*'INput Data'!$W$4/1000000</f>
        <v>0</v>
      </c>
      <c r="AG36" s="245">
        <f>'Summary CO2 Savings per Year'!V36*'INput Data'!$W$4/1000000</f>
        <v>0</v>
      </c>
    </row>
    <row r="37" spans="2:33" ht="15.75" thickTop="1" x14ac:dyDescent="0.25">
      <c r="C37" s="246"/>
      <c r="D37" s="246"/>
      <c r="E37" s="246"/>
      <c r="F37" s="246"/>
      <c r="G37" s="246"/>
      <c r="H37" s="246"/>
      <c r="I37" s="246"/>
      <c r="J37" s="246"/>
      <c r="K37" s="246"/>
      <c r="L37" s="246"/>
    </row>
    <row r="39" spans="2:33" s="685" customFormat="1" ht="19.5" thickBot="1" x14ac:dyDescent="0.3">
      <c r="B39" s="860" t="s">
        <v>416</v>
      </c>
      <c r="C39" s="860"/>
      <c r="D39" s="860"/>
      <c r="E39" s="860"/>
      <c r="F39" s="860"/>
      <c r="G39" s="860"/>
      <c r="H39" s="860"/>
      <c r="I39" s="860"/>
      <c r="J39" s="860"/>
      <c r="K39" s="860"/>
      <c r="L39" s="686"/>
      <c r="M39" s="860" t="s">
        <v>417</v>
      </c>
      <c r="N39" s="860"/>
      <c r="O39" s="860"/>
      <c r="P39" s="860"/>
      <c r="Q39" s="860"/>
      <c r="R39" s="860"/>
      <c r="S39" s="860"/>
      <c r="T39" s="860"/>
      <c r="U39" s="860"/>
      <c r="V39" s="860"/>
      <c r="W39" s="686"/>
      <c r="X39" s="860" t="s">
        <v>418</v>
      </c>
      <c r="Y39" s="860"/>
      <c r="Z39" s="860"/>
      <c r="AA39" s="860"/>
      <c r="AB39" s="860"/>
      <c r="AC39" s="860"/>
      <c r="AD39" s="860"/>
      <c r="AE39" s="860"/>
      <c r="AF39" s="860"/>
      <c r="AG39" s="860"/>
    </row>
    <row r="40" spans="2:33" ht="61.5" thickTop="1" thickBot="1" x14ac:dyDescent="0.3">
      <c r="B40" s="241" t="s">
        <v>333</v>
      </c>
      <c r="C40" s="570" t="s">
        <v>402</v>
      </c>
      <c r="D40" s="570" t="s">
        <v>403</v>
      </c>
      <c r="E40" s="95" t="s">
        <v>127</v>
      </c>
      <c r="F40" s="95" t="s">
        <v>117</v>
      </c>
      <c r="G40" s="95" t="s">
        <v>118</v>
      </c>
      <c r="H40" s="95" t="s">
        <v>119</v>
      </c>
      <c r="I40" s="95" t="s">
        <v>128</v>
      </c>
      <c r="J40" s="95" t="s">
        <v>60</v>
      </c>
      <c r="K40" s="96" t="s">
        <v>120</v>
      </c>
      <c r="M40" s="241" t="s">
        <v>333</v>
      </c>
      <c r="N40" s="570" t="s">
        <v>402</v>
      </c>
      <c r="O40" s="570" t="s">
        <v>403</v>
      </c>
      <c r="P40" s="95" t="s">
        <v>127</v>
      </c>
      <c r="Q40" s="95" t="s">
        <v>117</v>
      </c>
      <c r="R40" s="95" t="s">
        <v>118</v>
      </c>
      <c r="S40" s="95" t="s">
        <v>119</v>
      </c>
      <c r="T40" s="95" t="s">
        <v>128</v>
      </c>
      <c r="U40" s="95" t="s">
        <v>60</v>
      </c>
      <c r="V40" s="208" t="s">
        <v>120</v>
      </c>
      <c r="X40" s="241" t="s">
        <v>333</v>
      </c>
      <c r="Y40" s="570" t="s">
        <v>402</v>
      </c>
      <c r="Z40" s="570" t="s">
        <v>403</v>
      </c>
      <c r="AA40" s="95" t="s">
        <v>127</v>
      </c>
      <c r="AB40" s="95" t="s">
        <v>117</v>
      </c>
      <c r="AC40" s="95" t="s">
        <v>118</v>
      </c>
      <c r="AD40" s="95" t="s">
        <v>119</v>
      </c>
      <c r="AE40" s="95" t="s">
        <v>128</v>
      </c>
      <c r="AF40" s="95" t="s">
        <v>60</v>
      </c>
      <c r="AG40" s="208" t="s">
        <v>120</v>
      </c>
    </row>
    <row r="41" spans="2:33" ht="15.75" thickBot="1" x14ac:dyDescent="0.3">
      <c r="B41" s="205" t="s">
        <v>8</v>
      </c>
      <c r="C41" s="206">
        <v>2030</v>
      </c>
      <c r="D41" s="206">
        <v>2030</v>
      </c>
      <c r="E41" s="206">
        <v>2030</v>
      </c>
      <c r="F41" s="206">
        <v>2030</v>
      </c>
      <c r="G41" s="206">
        <v>2030</v>
      </c>
      <c r="H41" s="206">
        <v>2030</v>
      </c>
      <c r="I41" s="206">
        <v>2030</v>
      </c>
      <c r="J41" s="206">
        <v>2030</v>
      </c>
      <c r="K41" s="207">
        <v>2030</v>
      </c>
      <c r="M41" s="205" t="s">
        <v>8</v>
      </c>
      <c r="N41" s="206">
        <v>2030</v>
      </c>
      <c r="O41" s="206">
        <v>2030</v>
      </c>
      <c r="P41" s="206">
        <v>2030</v>
      </c>
      <c r="Q41" s="206">
        <v>2030</v>
      </c>
      <c r="R41" s="206">
        <v>2030</v>
      </c>
      <c r="S41" s="206">
        <v>2030</v>
      </c>
      <c r="T41" s="206">
        <v>2030</v>
      </c>
      <c r="U41" s="206">
        <v>2030</v>
      </c>
      <c r="V41" s="207">
        <v>2030</v>
      </c>
      <c r="X41" s="205" t="s">
        <v>8</v>
      </c>
      <c r="Y41" s="206">
        <v>2040</v>
      </c>
      <c r="Z41" s="206">
        <v>2040</v>
      </c>
      <c r="AA41" s="206">
        <v>2040</v>
      </c>
      <c r="AB41" s="206">
        <v>2040</v>
      </c>
      <c r="AC41" s="206">
        <v>2040</v>
      </c>
      <c r="AD41" s="206">
        <v>2040</v>
      </c>
      <c r="AE41" s="206">
        <v>2040</v>
      </c>
      <c r="AF41" s="206">
        <v>2040</v>
      </c>
      <c r="AG41" s="207">
        <v>2040</v>
      </c>
    </row>
    <row r="42" spans="2:33" ht="15.75" thickTop="1" x14ac:dyDescent="0.25">
      <c r="B42" s="45" t="s">
        <v>9</v>
      </c>
      <c r="C42" s="243">
        <f>'Summary CO2 Savings per Year'!C42*'INput Data'!$X$4/1000000</f>
        <v>3.8159579344562617</v>
      </c>
      <c r="D42" s="243">
        <f>'Summary CO2 Savings per Year'!D42*'INput Data'!$X$4/1000000</f>
        <v>3.8159579344562617</v>
      </c>
      <c r="E42" s="243">
        <f>'Summary CO2 Savings per Year'!E42*'INput Data'!$X$4/1000000</f>
        <v>0.2683853702917135</v>
      </c>
      <c r="F42" s="243">
        <f>'Summary CO2 Savings per Year'!F42*'INput Data'!$X$4/1000000</f>
        <v>0</v>
      </c>
      <c r="G42" s="243">
        <f>'Summary CO2 Savings per Year'!G42*'INput Data'!$X$4/1000000</f>
        <v>0</v>
      </c>
      <c r="H42" s="243">
        <f>'Summary CO2 Savings per Year'!H42*'INput Data'!$X$4/1000000</f>
        <v>0</v>
      </c>
      <c r="I42" s="243">
        <f>'Summary CO2 Savings per Year'!I42*'INput Data'!$X$4/1000000</f>
        <v>0</v>
      </c>
      <c r="J42" s="243">
        <f>'Summary CO2 Savings per Year'!J42*'INput Data'!$X$4/1000000</f>
        <v>0</v>
      </c>
      <c r="K42" s="243">
        <f>'Summary CO2 Savings per Year'!K42*'INput Data'!$X$4/1000000</f>
        <v>0</v>
      </c>
      <c r="M42" s="45" t="s">
        <v>9</v>
      </c>
      <c r="N42" s="243">
        <f>'Summary CO2 Savings per Year'!N42*'INput Data'!$X$4/1000000</f>
        <v>3.8159579344562617</v>
      </c>
      <c r="O42" s="243">
        <f>'Summary CO2 Savings per Year'!O42*'INput Data'!$X$4/1000000</f>
        <v>3.8159579344562617</v>
      </c>
      <c r="P42" s="243">
        <f>'Summary CO2 Savings per Year'!P42*'INput Data'!$X$4/1000000</f>
        <v>0.2683853702917135</v>
      </c>
      <c r="Q42" s="243">
        <f>'Summary CO2 Savings per Year'!Q42*'INput Data'!$X$4/1000000</f>
        <v>0</v>
      </c>
      <c r="R42" s="243">
        <f>'Summary CO2 Savings per Year'!R42*'INput Data'!$X$4/1000000</f>
        <v>0</v>
      </c>
      <c r="S42" s="243">
        <f>'Summary CO2 Savings per Year'!S42*'INput Data'!$X$4/1000000</f>
        <v>0</v>
      </c>
      <c r="T42" s="243">
        <f>'Summary CO2 Savings per Year'!T42*'INput Data'!$X$4/1000000</f>
        <v>0</v>
      </c>
      <c r="U42" s="243">
        <f>'Summary CO2 Savings per Year'!U42*'INput Data'!$X$4/1000000</f>
        <v>0</v>
      </c>
      <c r="V42" s="243">
        <f>'Summary CO2 Savings per Year'!V42*'INput Data'!$X$4/1000000</f>
        <v>0</v>
      </c>
      <c r="X42" s="45" t="s">
        <v>9</v>
      </c>
      <c r="Y42" s="243">
        <f>'Summary CO2 Savings per Year'!Y42*'INput Data'!$Y$4/1000000</f>
        <v>0</v>
      </c>
      <c r="Z42" s="243">
        <f>'Summary CO2 Savings per Year'!Z42*'INput Data'!$Y$4/1000000</f>
        <v>0</v>
      </c>
      <c r="AA42" s="243">
        <f>'Summary CO2 Savings per Year'!AA42*'INput Data'!$Y$4/1000000</f>
        <v>0</v>
      </c>
      <c r="AB42" s="243">
        <f>'Summary CO2 Savings per Year'!AB42*'INput Data'!$Y$4/1000000</f>
        <v>0</v>
      </c>
      <c r="AC42" s="243">
        <f>'Summary CO2 Savings per Year'!AC42*'INput Data'!$Y$4/1000000</f>
        <v>0</v>
      </c>
      <c r="AD42" s="243">
        <f>'Summary CO2 Savings per Year'!AD42*'INput Data'!$Y$4/1000000</f>
        <v>0</v>
      </c>
      <c r="AE42" s="243">
        <f>'Summary CO2 Savings per Year'!AE42*'INput Data'!$Y$4/1000000</f>
        <v>0</v>
      </c>
      <c r="AF42" s="243">
        <f>'Summary CO2 Savings per Year'!AF42*'INput Data'!$Y$4/1000000</f>
        <v>0</v>
      </c>
      <c r="AG42" s="243">
        <f>'Summary CO2 Savings per Year'!AG42*'INput Data'!$Y$4/1000000</f>
        <v>0</v>
      </c>
    </row>
    <row r="43" spans="2:33" x14ac:dyDescent="0.25">
      <c r="B43" s="16" t="s">
        <v>10</v>
      </c>
      <c r="C43" s="244">
        <f>'Summary CO2 Savings per Year'!C43*'INput Data'!$X$4/1000000</f>
        <v>0</v>
      </c>
      <c r="D43" s="244">
        <f>'Summary CO2 Savings per Year'!D43*'INput Data'!$X$4/1000000</f>
        <v>0</v>
      </c>
      <c r="E43" s="244">
        <f>'Summary CO2 Savings per Year'!E43*'INput Data'!$X$4/1000000</f>
        <v>0</v>
      </c>
      <c r="F43" s="244">
        <f>'Summary CO2 Savings per Year'!F43*'INput Data'!$X$4/1000000</f>
        <v>0</v>
      </c>
      <c r="G43" s="244">
        <f>'Summary CO2 Savings per Year'!G43*'INput Data'!$X$4/1000000</f>
        <v>0</v>
      </c>
      <c r="H43" s="244">
        <f>'Summary CO2 Savings per Year'!H43*'INput Data'!$X$4/1000000</f>
        <v>0</v>
      </c>
      <c r="I43" s="244">
        <f>'Summary CO2 Savings per Year'!I43*'INput Data'!$X$4/1000000</f>
        <v>0</v>
      </c>
      <c r="J43" s="244">
        <f>'Summary CO2 Savings per Year'!J43*'INput Data'!$X$4/1000000</f>
        <v>0</v>
      </c>
      <c r="K43" s="244">
        <f>'Summary CO2 Savings per Year'!K43*'INput Data'!$X$4/1000000</f>
        <v>0</v>
      </c>
      <c r="M43" s="16" t="s">
        <v>10</v>
      </c>
      <c r="N43" s="244">
        <f>'Summary CO2 Savings per Year'!N43*'INput Data'!$X$4/1000000</f>
        <v>0</v>
      </c>
      <c r="O43" s="244">
        <f>'Summary CO2 Savings per Year'!O43*'INput Data'!$X$4/1000000</f>
        <v>0</v>
      </c>
      <c r="P43" s="244">
        <f>'Summary CO2 Savings per Year'!P43*'INput Data'!$X$4/1000000</f>
        <v>0</v>
      </c>
      <c r="Q43" s="244">
        <f>'Summary CO2 Savings per Year'!Q43*'INput Data'!$X$4/1000000</f>
        <v>0</v>
      </c>
      <c r="R43" s="244">
        <f>'Summary CO2 Savings per Year'!R43*'INput Data'!$X$4/1000000</f>
        <v>0</v>
      </c>
      <c r="S43" s="244">
        <f>'Summary CO2 Savings per Year'!S43*'INput Data'!$X$4/1000000</f>
        <v>0</v>
      </c>
      <c r="T43" s="244">
        <f>'Summary CO2 Savings per Year'!T43*'INput Data'!$X$4/1000000</f>
        <v>0</v>
      </c>
      <c r="U43" s="244">
        <f>'Summary CO2 Savings per Year'!U43*'INput Data'!$X$4/1000000</f>
        <v>0</v>
      </c>
      <c r="V43" s="244">
        <f>'Summary CO2 Savings per Year'!V43*'INput Data'!$X$4/1000000</f>
        <v>0</v>
      </c>
      <c r="X43" s="16" t="s">
        <v>10</v>
      </c>
      <c r="Y43" s="244">
        <f>'Summary CO2 Savings per Year'!Y43*'INput Data'!$Y$4/1000000</f>
        <v>0</v>
      </c>
      <c r="Z43" s="244">
        <f>'Summary CO2 Savings per Year'!Z43*'INput Data'!$Y$4/1000000</f>
        <v>-1.4127683107014379</v>
      </c>
      <c r="AA43" s="244">
        <f>'Summary CO2 Savings per Year'!AA43*'INput Data'!$Y$4/1000000</f>
        <v>0</v>
      </c>
      <c r="AB43" s="244">
        <f>'Summary CO2 Savings per Year'!AB43*'INput Data'!$Y$4/1000000</f>
        <v>0</v>
      </c>
      <c r="AC43" s="244">
        <f>'Summary CO2 Savings per Year'!AC43*'INput Data'!$Y$4/1000000</f>
        <v>0</v>
      </c>
      <c r="AD43" s="244">
        <f>'Summary CO2 Savings per Year'!AD43*'INput Data'!$Y$4/1000000</f>
        <v>0</v>
      </c>
      <c r="AE43" s="244">
        <f>'Summary CO2 Savings per Year'!AE43*'INput Data'!$Y$4/1000000</f>
        <v>0</v>
      </c>
      <c r="AF43" s="244">
        <f>'Summary CO2 Savings per Year'!AF43*'INput Data'!$Y$4/1000000</f>
        <v>0</v>
      </c>
      <c r="AG43" s="244">
        <f>'Summary CO2 Savings per Year'!AG43*'INput Data'!$Y$4/1000000</f>
        <v>0</v>
      </c>
    </row>
    <row r="44" spans="2:33" x14ac:dyDescent="0.25">
      <c r="B44" s="16" t="s">
        <v>11</v>
      </c>
      <c r="C44" s="244">
        <f>'Summary CO2 Savings per Year'!C44*'INput Data'!$X$4/1000000</f>
        <v>0</v>
      </c>
      <c r="D44" s="244">
        <f>'Summary CO2 Savings per Year'!D44*'INput Data'!$X$4/1000000</f>
        <v>0</v>
      </c>
      <c r="E44" s="244">
        <f>'Summary CO2 Savings per Year'!E44*'INput Data'!$X$4/1000000</f>
        <v>0</v>
      </c>
      <c r="F44" s="244">
        <f>'Summary CO2 Savings per Year'!F44*'INput Data'!$X$4/1000000</f>
        <v>0</v>
      </c>
      <c r="G44" s="244">
        <f>'Summary CO2 Savings per Year'!G44*'INput Data'!$X$4/1000000</f>
        <v>0</v>
      </c>
      <c r="H44" s="244">
        <f>'Summary CO2 Savings per Year'!H44*'INput Data'!$X$4/1000000</f>
        <v>0</v>
      </c>
      <c r="I44" s="244">
        <f>'Summary CO2 Savings per Year'!I44*'INput Data'!$X$4/1000000</f>
        <v>2.1115674036517986</v>
      </c>
      <c r="J44" s="244">
        <f>'Summary CO2 Savings per Year'!J44*'INput Data'!$X$4/1000000</f>
        <v>0</v>
      </c>
      <c r="K44" s="244">
        <f>'Summary CO2 Savings per Year'!K44*'INput Data'!$X$4/1000000</f>
        <v>0</v>
      </c>
      <c r="M44" s="16" t="s">
        <v>11</v>
      </c>
      <c r="N44" s="244">
        <f>'Summary CO2 Savings per Year'!N44*'INput Data'!$X$4/1000000</f>
        <v>0</v>
      </c>
      <c r="O44" s="244">
        <f>'Summary CO2 Savings per Year'!O44*'INput Data'!$X$4/1000000</f>
        <v>0</v>
      </c>
      <c r="P44" s="244">
        <f>'Summary CO2 Savings per Year'!P44*'INput Data'!$X$4/1000000</f>
        <v>0</v>
      </c>
      <c r="Q44" s="244">
        <f>'Summary CO2 Savings per Year'!Q44*'INput Data'!$X$4/1000000</f>
        <v>0</v>
      </c>
      <c r="R44" s="244">
        <f>'Summary CO2 Savings per Year'!R44*'INput Data'!$X$4/1000000</f>
        <v>0</v>
      </c>
      <c r="S44" s="244">
        <f>'Summary CO2 Savings per Year'!S44*'INput Data'!$X$4/1000000</f>
        <v>0</v>
      </c>
      <c r="T44" s="244">
        <f>'Summary CO2 Savings per Year'!T44*'INput Data'!$X$4/1000000</f>
        <v>2.1115674036517986</v>
      </c>
      <c r="U44" s="244">
        <f>'Summary CO2 Savings per Year'!U44*'INput Data'!$X$4/1000000</f>
        <v>0</v>
      </c>
      <c r="V44" s="244">
        <f>'Summary CO2 Savings per Year'!V44*'INput Data'!$X$4/1000000</f>
        <v>0</v>
      </c>
      <c r="X44" s="16" t="s">
        <v>11</v>
      </c>
      <c r="Y44" s="244">
        <f>'Summary CO2 Savings per Year'!Y44*'INput Data'!$Y$4/1000000</f>
        <v>6.2936543625951746E-2</v>
      </c>
      <c r="Z44" s="244">
        <f>'Summary CO2 Savings per Year'!Z44*'INput Data'!$Y$4/1000000</f>
        <v>6.2936543625951746E-2</v>
      </c>
      <c r="AA44" s="244">
        <f>'Summary CO2 Savings per Year'!AA44*'INput Data'!$Y$4/1000000</f>
        <v>0</v>
      </c>
      <c r="AB44" s="244">
        <f>'Summary CO2 Savings per Year'!AB44*'INput Data'!$Y$4/1000000</f>
        <v>0</v>
      </c>
      <c r="AC44" s="244">
        <f>'Summary CO2 Savings per Year'!AC44*'INput Data'!$Y$4/1000000</f>
        <v>0</v>
      </c>
      <c r="AD44" s="244">
        <f>'Summary CO2 Savings per Year'!AD44*'INput Data'!$Y$4/1000000</f>
        <v>0</v>
      </c>
      <c r="AE44" s="244">
        <f>'Summary CO2 Savings per Year'!AE44*'INput Data'!$Y$4/1000000</f>
        <v>6.5717698524883623</v>
      </c>
      <c r="AF44" s="244">
        <f>'Summary CO2 Savings per Year'!AF44*'INput Data'!$Y$4/1000000</f>
        <v>5.4060701438848908E-3</v>
      </c>
      <c r="AG44" s="244">
        <f>'Summary CO2 Savings per Year'!AG44*'INput Data'!$Y$4/1000000</f>
        <v>0</v>
      </c>
    </row>
    <row r="45" spans="2:33" x14ac:dyDescent="0.25">
      <c r="B45" s="16" t="s">
        <v>12</v>
      </c>
      <c r="C45" s="244">
        <f>'Summary CO2 Savings per Year'!C45*'INput Data'!$X$4/1000000</f>
        <v>0.97257578638808884</v>
      </c>
      <c r="D45" s="244">
        <f>'Summary CO2 Savings per Year'!D45*'INput Data'!$X$4/1000000</f>
        <v>0.34652296356686318</v>
      </c>
      <c r="E45" s="244">
        <f>'Summary CO2 Savings per Year'!E45*'INput Data'!$X$4/1000000</f>
        <v>0.56635939367981081</v>
      </c>
      <c r="F45" s="244">
        <f>'Summary CO2 Savings per Year'!F45*'INput Data'!$X$4/1000000</f>
        <v>0</v>
      </c>
      <c r="G45" s="244">
        <f>'Summary CO2 Savings per Year'!G45*'INput Data'!$X$4/1000000</f>
        <v>0</v>
      </c>
      <c r="H45" s="244">
        <f>'Summary CO2 Savings per Year'!H45*'INput Data'!$X$4/1000000</f>
        <v>0</v>
      </c>
      <c r="I45" s="244">
        <f>'Summary CO2 Savings per Year'!I45*'INput Data'!$X$4/1000000</f>
        <v>0</v>
      </c>
      <c r="J45" s="244">
        <f>'Summary CO2 Savings per Year'!J45*'INput Data'!$X$4/1000000</f>
        <v>0</v>
      </c>
      <c r="K45" s="244">
        <f>'Summary CO2 Savings per Year'!K45*'INput Data'!$X$4/1000000</f>
        <v>0</v>
      </c>
      <c r="M45" s="16" t="s">
        <v>12</v>
      </c>
      <c r="N45" s="244">
        <f>'Summary CO2 Savings per Year'!N45*'INput Data'!$X$4/1000000</f>
        <v>0.97257578638808884</v>
      </c>
      <c r="O45" s="244">
        <f>'Summary CO2 Savings per Year'!O45*'INput Data'!$X$4/1000000</f>
        <v>0.34652296356686318</v>
      </c>
      <c r="P45" s="244">
        <f>'Summary CO2 Savings per Year'!P45*'INput Data'!$X$4/1000000</f>
        <v>0.56635939367981081</v>
      </c>
      <c r="Q45" s="244">
        <f>'Summary CO2 Savings per Year'!Q45*'INput Data'!$X$4/1000000</f>
        <v>0</v>
      </c>
      <c r="R45" s="244">
        <f>'Summary CO2 Savings per Year'!R45*'INput Data'!$X$4/1000000</f>
        <v>0</v>
      </c>
      <c r="S45" s="244">
        <f>'Summary CO2 Savings per Year'!S45*'INput Data'!$X$4/1000000</f>
        <v>0</v>
      </c>
      <c r="T45" s="244">
        <f>'Summary CO2 Savings per Year'!T45*'INput Data'!$X$4/1000000</f>
        <v>0</v>
      </c>
      <c r="U45" s="244">
        <f>'Summary CO2 Savings per Year'!U45*'INput Data'!$X$4/1000000</f>
        <v>0</v>
      </c>
      <c r="V45" s="244">
        <f>'Summary CO2 Savings per Year'!V45*'INput Data'!$X$4/1000000</f>
        <v>0</v>
      </c>
      <c r="X45" s="16" t="s">
        <v>12</v>
      </c>
      <c r="Y45" s="244">
        <f>'Summary CO2 Savings per Year'!Y45*'INput Data'!$Y$4/1000000</f>
        <v>0.4328363589388618</v>
      </c>
      <c r="Z45" s="244">
        <f>'Summary CO2 Savings per Year'!Z45*'INput Data'!$Y$4/1000000</f>
        <v>0.4328363589388618</v>
      </c>
      <c r="AA45" s="244">
        <f>'Summary CO2 Savings per Year'!AA45*'INput Data'!$Y$4/1000000</f>
        <v>0.25829125262700037</v>
      </c>
      <c r="AB45" s="244">
        <f>'Summary CO2 Savings per Year'!AB45*'INput Data'!$Y$4/1000000</f>
        <v>0</v>
      </c>
      <c r="AC45" s="244">
        <f>'Summary CO2 Savings per Year'!AC45*'INput Data'!$Y$4/1000000</f>
        <v>0</v>
      </c>
      <c r="AD45" s="244">
        <f>'Summary CO2 Savings per Year'!AD45*'INput Data'!$Y$4/1000000</f>
        <v>0</v>
      </c>
      <c r="AE45" s="244">
        <f>'Summary CO2 Savings per Year'!AE45*'INput Data'!$Y$4/1000000</f>
        <v>0</v>
      </c>
      <c r="AF45" s="244">
        <f>'Summary CO2 Savings per Year'!AF45*'INput Data'!$Y$4/1000000</f>
        <v>0</v>
      </c>
      <c r="AG45" s="244">
        <f>'Summary CO2 Savings per Year'!AG45*'INput Data'!$Y$4/1000000</f>
        <v>0</v>
      </c>
    </row>
    <row r="46" spans="2:33" x14ac:dyDescent="0.25">
      <c r="B46" s="16" t="s">
        <v>13</v>
      </c>
      <c r="C46" s="244">
        <f>'Summary CO2 Savings per Year'!C46*'INput Data'!$X$4/1000000</f>
        <v>0</v>
      </c>
      <c r="D46" s="244">
        <f>'Summary CO2 Savings per Year'!D46*'INput Data'!$X$4/1000000</f>
        <v>0</v>
      </c>
      <c r="E46" s="244">
        <f>'Summary CO2 Savings per Year'!E46*'INput Data'!$X$4/1000000</f>
        <v>0</v>
      </c>
      <c r="F46" s="244">
        <f>'Summary CO2 Savings per Year'!F46*'INput Data'!$X$4/1000000</f>
        <v>0</v>
      </c>
      <c r="G46" s="244">
        <f>'Summary CO2 Savings per Year'!G46*'INput Data'!$X$4/1000000</f>
        <v>0</v>
      </c>
      <c r="H46" s="244">
        <f>'Summary CO2 Savings per Year'!H46*'INput Data'!$X$4/1000000</f>
        <v>0</v>
      </c>
      <c r="I46" s="244">
        <f>'Summary CO2 Savings per Year'!I46*'INput Data'!$X$4/1000000</f>
        <v>0</v>
      </c>
      <c r="J46" s="244">
        <f>'Summary CO2 Savings per Year'!J46*'INput Data'!$X$4/1000000</f>
        <v>0</v>
      </c>
      <c r="K46" s="244">
        <f>'Summary CO2 Savings per Year'!K46*'INput Data'!$X$4/1000000</f>
        <v>0</v>
      </c>
      <c r="M46" s="16" t="s">
        <v>13</v>
      </c>
      <c r="N46" s="244">
        <f>'Summary CO2 Savings per Year'!N46*'INput Data'!$X$4/1000000</f>
        <v>0</v>
      </c>
      <c r="O46" s="244">
        <f>'Summary CO2 Savings per Year'!O46*'INput Data'!$X$4/1000000</f>
        <v>0</v>
      </c>
      <c r="P46" s="244">
        <f>'Summary CO2 Savings per Year'!P46*'INput Data'!$X$4/1000000</f>
        <v>0</v>
      </c>
      <c r="Q46" s="244">
        <f>'Summary CO2 Savings per Year'!Q46*'INput Data'!$X$4/1000000</f>
        <v>0</v>
      </c>
      <c r="R46" s="244">
        <f>'Summary CO2 Savings per Year'!R46*'INput Data'!$X$4/1000000</f>
        <v>0</v>
      </c>
      <c r="S46" s="244">
        <f>'Summary CO2 Savings per Year'!S46*'INput Data'!$X$4/1000000</f>
        <v>0</v>
      </c>
      <c r="T46" s="244">
        <f>'Summary CO2 Savings per Year'!T46*'INput Data'!$X$4/1000000</f>
        <v>0</v>
      </c>
      <c r="U46" s="244">
        <f>'Summary CO2 Savings per Year'!U46*'INput Data'!$X$4/1000000</f>
        <v>0</v>
      </c>
      <c r="V46" s="244">
        <f>'Summary CO2 Savings per Year'!V46*'INput Data'!$X$4/1000000</f>
        <v>0</v>
      </c>
      <c r="X46" s="16" t="s">
        <v>13</v>
      </c>
      <c r="Y46" s="244">
        <f>'Summary CO2 Savings per Year'!Y46*'INput Data'!$Y$4/1000000</f>
        <v>0</v>
      </c>
      <c r="Z46" s="244">
        <f>'Summary CO2 Savings per Year'!Z46*'INput Data'!$Y$4/1000000</f>
        <v>0</v>
      </c>
      <c r="AA46" s="244">
        <f>'Summary CO2 Savings per Year'!AA46*'INput Data'!$Y$4/1000000</f>
        <v>0</v>
      </c>
      <c r="AB46" s="244">
        <f>'Summary CO2 Savings per Year'!AB46*'INput Data'!$Y$4/1000000</f>
        <v>0</v>
      </c>
      <c r="AC46" s="244">
        <f>'Summary CO2 Savings per Year'!AC46*'INput Data'!$Y$4/1000000</f>
        <v>0</v>
      </c>
      <c r="AD46" s="244">
        <f>'Summary CO2 Savings per Year'!AD46*'INput Data'!$Y$4/1000000</f>
        <v>0</v>
      </c>
      <c r="AE46" s="244">
        <f>'Summary CO2 Savings per Year'!AE46*'INput Data'!$Y$4/1000000</f>
        <v>0</v>
      </c>
      <c r="AF46" s="244">
        <f>'Summary CO2 Savings per Year'!AF46*'INput Data'!$Y$4/1000000</f>
        <v>0</v>
      </c>
      <c r="AG46" s="244">
        <f>'Summary CO2 Savings per Year'!AG46*'INput Data'!$Y$4/1000000</f>
        <v>0</v>
      </c>
    </row>
    <row r="47" spans="2:33" x14ac:dyDescent="0.25">
      <c r="B47" s="16" t="s">
        <v>14</v>
      </c>
      <c r="C47" s="244">
        <f>'Summary CO2 Savings per Year'!C47*'INput Data'!$X$4/1000000</f>
        <v>0</v>
      </c>
      <c r="D47" s="244">
        <f>'Summary CO2 Savings per Year'!D47*'INput Data'!$X$4/1000000</f>
        <v>0</v>
      </c>
      <c r="E47" s="244">
        <f>'Summary CO2 Savings per Year'!E47*'INput Data'!$X$4/1000000</f>
        <v>0</v>
      </c>
      <c r="F47" s="244">
        <f>'Summary CO2 Savings per Year'!F47*'INput Data'!$X$4/1000000</f>
        <v>0</v>
      </c>
      <c r="G47" s="244">
        <f>'Summary CO2 Savings per Year'!G47*'INput Data'!$X$4/1000000</f>
        <v>0</v>
      </c>
      <c r="H47" s="244">
        <f>'Summary CO2 Savings per Year'!H47*'INput Data'!$X$4/1000000</f>
        <v>0</v>
      </c>
      <c r="I47" s="244">
        <f>'Summary CO2 Savings per Year'!I47*'INput Data'!$X$4/1000000</f>
        <v>0</v>
      </c>
      <c r="J47" s="244">
        <f>'Summary CO2 Savings per Year'!J47*'INput Data'!$X$4/1000000</f>
        <v>0</v>
      </c>
      <c r="K47" s="244">
        <f>'Summary CO2 Savings per Year'!K47*'INput Data'!$X$4/1000000</f>
        <v>0</v>
      </c>
      <c r="M47" s="16" t="s">
        <v>14</v>
      </c>
      <c r="N47" s="244">
        <f>'Summary CO2 Savings per Year'!N47*'INput Data'!$X$4/1000000</f>
        <v>0</v>
      </c>
      <c r="O47" s="244">
        <f>'Summary CO2 Savings per Year'!O47*'INput Data'!$X$4/1000000</f>
        <v>0</v>
      </c>
      <c r="P47" s="244">
        <f>'Summary CO2 Savings per Year'!P47*'INput Data'!$X$4/1000000</f>
        <v>0</v>
      </c>
      <c r="Q47" s="244">
        <f>'Summary CO2 Savings per Year'!Q47*'INput Data'!$X$4/1000000</f>
        <v>0</v>
      </c>
      <c r="R47" s="244">
        <f>'Summary CO2 Savings per Year'!R47*'INput Data'!$X$4/1000000</f>
        <v>0</v>
      </c>
      <c r="S47" s="244">
        <f>'Summary CO2 Savings per Year'!S47*'INput Data'!$X$4/1000000</f>
        <v>0</v>
      </c>
      <c r="T47" s="244">
        <f>'Summary CO2 Savings per Year'!T47*'INput Data'!$X$4/1000000</f>
        <v>0</v>
      </c>
      <c r="U47" s="244">
        <f>'Summary CO2 Savings per Year'!U47*'INput Data'!$X$4/1000000</f>
        <v>0</v>
      </c>
      <c r="V47" s="244">
        <f>'Summary CO2 Savings per Year'!V47*'INput Data'!$X$4/1000000</f>
        <v>0</v>
      </c>
      <c r="X47" s="16" t="s">
        <v>14</v>
      </c>
      <c r="Y47" s="244">
        <f>'Summary CO2 Savings per Year'!Y47*'INput Data'!$Y$4/1000000</f>
        <v>0</v>
      </c>
      <c r="Z47" s="244">
        <f>'Summary CO2 Savings per Year'!Z47*'INput Data'!$Y$4/1000000</f>
        <v>0</v>
      </c>
      <c r="AA47" s="244">
        <f>'Summary CO2 Savings per Year'!AA47*'INput Data'!$Y$4/1000000</f>
        <v>0</v>
      </c>
      <c r="AB47" s="244">
        <f>'Summary CO2 Savings per Year'!AB47*'INput Data'!$Y$4/1000000</f>
        <v>0</v>
      </c>
      <c r="AC47" s="244">
        <f>'Summary CO2 Savings per Year'!AC47*'INput Data'!$Y$4/1000000</f>
        <v>0</v>
      </c>
      <c r="AD47" s="244">
        <f>'Summary CO2 Savings per Year'!AD47*'INput Data'!$Y$4/1000000</f>
        <v>0</v>
      </c>
      <c r="AE47" s="244">
        <f>'Summary CO2 Savings per Year'!AE47*'INput Data'!$Y$4/1000000</f>
        <v>0</v>
      </c>
      <c r="AF47" s="244">
        <f>'Summary CO2 Savings per Year'!AF47*'INput Data'!$Y$4/1000000</f>
        <v>0</v>
      </c>
      <c r="AG47" s="244">
        <f>'Summary CO2 Savings per Year'!AG47*'INput Data'!$Y$4/1000000</f>
        <v>0</v>
      </c>
    </row>
    <row r="48" spans="2:33" x14ac:dyDescent="0.25">
      <c r="B48" s="16" t="s">
        <v>15</v>
      </c>
      <c r="C48" s="244">
        <f>'Summary CO2 Savings per Year'!C48*'INput Data'!$X$4/1000000</f>
        <v>0</v>
      </c>
      <c r="D48" s="244">
        <f>'Summary CO2 Savings per Year'!D48*'INput Data'!$X$4/1000000</f>
        <v>0</v>
      </c>
      <c r="E48" s="244">
        <f>'Summary CO2 Savings per Year'!E48*'INput Data'!$X$4/1000000</f>
        <v>0</v>
      </c>
      <c r="F48" s="244">
        <f>'Summary CO2 Savings per Year'!F48*'INput Data'!$X$4/1000000</f>
        <v>0</v>
      </c>
      <c r="G48" s="244">
        <f>'Summary CO2 Savings per Year'!G48*'INput Data'!$X$4/1000000</f>
        <v>0</v>
      </c>
      <c r="H48" s="244">
        <f>'Summary CO2 Savings per Year'!H48*'INput Data'!$X$4/1000000</f>
        <v>0</v>
      </c>
      <c r="I48" s="244">
        <f>'Summary CO2 Savings per Year'!I48*'INput Data'!$X$4/1000000</f>
        <v>5.5314317266187052</v>
      </c>
      <c r="J48" s="244">
        <f>'Summary CO2 Savings per Year'!J48*'INput Data'!$X$4/1000000</f>
        <v>0</v>
      </c>
      <c r="K48" s="244">
        <f>'Summary CO2 Savings per Year'!K48*'INput Data'!$X$4/1000000</f>
        <v>0</v>
      </c>
      <c r="M48" s="16" t="s">
        <v>15</v>
      </c>
      <c r="N48" s="244">
        <f>'Summary CO2 Savings per Year'!N48*'INput Data'!$X$4/1000000</f>
        <v>8.744583455847776</v>
      </c>
      <c r="O48" s="244">
        <f>'Summary CO2 Savings per Year'!O48*'INput Data'!$X$4/1000000</f>
        <v>8.744583455847776</v>
      </c>
      <c r="P48" s="244">
        <f>'Summary CO2 Savings per Year'!P48*'INput Data'!$X$4/1000000</f>
        <v>0.27945968718411368</v>
      </c>
      <c r="Q48" s="244">
        <f>'Summary CO2 Savings per Year'!Q48*'INput Data'!$X$4/1000000</f>
        <v>0</v>
      </c>
      <c r="R48" s="244">
        <f>'Summary CO2 Savings per Year'!R48*'INput Data'!$X$4/1000000</f>
        <v>0</v>
      </c>
      <c r="S48" s="244">
        <f>'Summary CO2 Savings per Year'!S48*'INput Data'!$X$4/1000000</f>
        <v>0</v>
      </c>
      <c r="T48" s="244">
        <f>'Summary CO2 Savings per Year'!T48*'INput Data'!$X$4/1000000</f>
        <v>9.8336564028776969</v>
      </c>
      <c r="U48" s="244">
        <f>'Summary CO2 Savings per Year'!U48*'INput Data'!$X$4/1000000</f>
        <v>0</v>
      </c>
      <c r="V48" s="244">
        <f>'Summary CO2 Savings per Year'!V48*'INput Data'!$X$4/1000000</f>
        <v>0</v>
      </c>
      <c r="X48" s="16" t="s">
        <v>15</v>
      </c>
      <c r="Y48" s="244">
        <f>'Summary CO2 Savings per Year'!Y48*'INput Data'!$Y$4/1000000</f>
        <v>12.372329597479615</v>
      </c>
      <c r="Z48" s="244">
        <f>'Summary CO2 Savings per Year'!Z48*'INput Data'!$Y$4/1000000</f>
        <v>12.372329597479615</v>
      </c>
      <c r="AA48" s="244">
        <f>'Summary CO2 Savings per Year'!AA48*'INput Data'!$Y$4/1000000</f>
        <v>0.31004361236568684</v>
      </c>
      <c r="AB48" s="244">
        <f>'Summary CO2 Savings per Year'!AB48*'INput Data'!$Y$4/1000000</f>
        <v>0</v>
      </c>
      <c r="AC48" s="244">
        <f>'Summary CO2 Savings per Year'!AC48*'INput Data'!$Y$4/1000000</f>
        <v>0</v>
      </c>
      <c r="AD48" s="244">
        <f>'Summary CO2 Savings per Year'!AD48*'INput Data'!$Y$4/1000000</f>
        <v>0</v>
      </c>
      <c r="AE48" s="244">
        <f>'Summary CO2 Savings per Year'!AE48*'INput Data'!$Y$4/1000000</f>
        <v>25.716755483851628</v>
      </c>
      <c r="AF48" s="244">
        <f>'Summary CO2 Savings per Year'!AF48*'INput Data'!$Y$4/1000000</f>
        <v>0</v>
      </c>
      <c r="AG48" s="244">
        <f>'Summary CO2 Savings per Year'!AG48*'INput Data'!$Y$4/1000000</f>
        <v>0</v>
      </c>
    </row>
    <row r="49" spans="2:33" x14ac:dyDescent="0.25">
      <c r="B49" s="16" t="s">
        <v>16</v>
      </c>
      <c r="C49" s="244">
        <f>'Summary CO2 Savings per Year'!C49*'INput Data'!$X$4/1000000</f>
        <v>30.743794660112609</v>
      </c>
      <c r="D49" s="244">
        <f>'Summary CO2 Savings per Year'!D49*'INput Data'!$X$4/1000000</f>
        <v>25.289691120769973</v>
      </c>
      <c r="E49" s="244">
        <f>'Summary CO2 Savings per Year'!E49*'INput Data'!$X$4/1000000</f>
        <v>0.70506821409719045</v>
      </c>
      <c r="F49" s="244">
        <f>'Summary CO2 Savings per Year'!F49*'INput Data'!$X$4/1000000</f>
        <v>0</v>
      </c>
      <c r="G49" s="244">
        <f>'Summary CO2 Savings per Year'!G49*'INput Data'!$X$4/1000000</f>
        <v>0</v>
      </c>
      <c r="H49" s="244">
        <f>'Summary CO2 Savings per Year'!H49*'INput Data'!$X$4/1000000</f>
        <v>0</v>
      </c>
      <c r="I49" s="244">
        <f>'Summary CO2 Savings per Year'!I49*'INput Data'!$X$4/1000000</f>
        <v>18.57688247505239</v>
      </c>
      <c r="J49" s="244">
        <f>'Summary CO2 Savings per Year'!J49*'INput Data'!$X$4/1000000</f>
        <v>0</v>
      </c>
      <c r="K49" s="244">
        <f>'Summary CO2 Savings per Year'!K49*'INput Data'!$X$4/1000000</f>
        <v>0</v>
      </c>
      <c r="M49" s="16" t="s">
        <v>16</v>
      </c>
      <c r="N49" s="244">
        <f>'Summary CO2 Savings per Year'!N49*'INput Data'!$X$4/1000000</f>
        <v>57.397395630351909</v>
      </c>
      <c r="O49" s="244">
        <f>'Summary CO2 Savings per Year'!O49*'INput Data'!$X$4/1000000</f>
        <v>51.94329209100929</v>
      </c>
      <c r="P49" s="244">
        <f>'Summary CO2 Savings per Year'!P49*'INput Data'!$X$4/1000000</f>
        <v>1.3163332528832947</v>
      </c>
      <c r="Q49" s="244">
        <f>'Summary CO2 Savings per Year'!Q49*'INput Data'!$X$4/1000000</f>
        <v>0</v>
      </c>
      <c r="R49" s="244">
        <f>'Summary CO2 Savings per Year'!R49*'INput Data'!$X$4/1000000</f>
        <v>0</v>
      </c>
      <c r="S49" s="244">
        <f>'Summary CO2 Savings per Year'!S49*'INput Data'!$X$4/1000000</f>
        <v>0</v>
      </c>
      <c r="T49" s="244">
        <f>'Summary CO2 Savings per Year'!T49*'INput Data'!$X$4/1000000</f>
        <v>19.969768411960757</v>
      </c>
      <c r="U49" s="244">
        <f>'Summary CO2 Savings per Year'!U49*'INput Data'!$X$4/1000000</f>
        <v>0</v>
      </c>
      <c r="V49" s="244">
        <f>'Summary CO2 Savings per Year'!V49*'INput Data'!$X$4/1000000</f>
        <v>0</v>
      </c>
      <c r="X49" s="16" t="s">
        <v>16</v>
      </c>
      <c r="Y49" s="244">
        <f>'Summary CO2 Savings per Year'!Y49*'INput Data'!$Y$4/1000000</f>
        <v>20.032503480335563</v>
      </c>
      <c r="Z49" s="244">
        <f>'Summary CO2 Savings per Year'!Z49*'INput Data'!$Y$4/1000000</f>
        <v>20.032503480335563</v>
      </c>
      <c r="AA49" s="244">
        <f>'Summary CO2 Savings per Year'!AA49*'INput Data'!$Y$4/1000000</f>
        <v>0</v>
      </c>
      <c r="AB49" s="244">
        <f>'Summary CO2 Savings per Year'!AB49*'INput Data'!$Y$4/1000000</f>
        <v>0</v>
      </c>
      <c r="AC49" s="244">
        <f>'Summary CO2 Savings per Year'!AC49*'INput Data'!$Y$4/1000000</f>
        <v>0</v>
      </c>
      <c r="AD49" s="244">
        <f>'Summary CO2 Savings per Year'!AD49*'INput Data'!$Y$4/1000000</f>
        <v>0</v>
      </c>
      <c r="AE49" s="244">
        <f>'Summary CO2 Savings per Year'!AE49*'INput Data'!$Y$4/1000000</f>
        <v>95.587739811270822</v>
      </c>
      <c r="AF49" s="244">
        <f>'Summary CO2 Savings per Year'!AF49*'INput Data'!$Y$4/1000000</f>
        <v>3.7896551708633099</v>
      </c>
      <c r="AG49" s="244">
        <f>'Summary CO2 Savings per Year'!AG49*'INput Data'!$Y$4/1000000</f>
        <v>0</v>
      </c>
    </row>
    <row r="50" spans="2:33" x14ac:dyDescent="0.25">
      <c r="B50" s="16" t="s">
        <v>17</v>
      </c>
      <c r="C50" s="244">
        <f>'Summary CO2 Savings per Year'!C50*'INput Data'!$X$4/1000000</f>
        <v>0</v>
      </c>
      <c r="D50" s="244">
        <f>'Summary CO2 Savings per Year'!D50*'INput Data'!$X$4/1000000</f>
        <v>0</v>
      </c>
      <c r="E50" s="244">
        <f>'Summary CO2 Savings per Year'!E50*'INput Data'!$X$4/1000000</f>
        <v>0</v>
      </c>
      <c r="F50" s="244">
        <f>'Summary CO2 Savings per Year'!F50*'INput Data'!$X$4/1000000</f>
        <v>0</v>
      </c>
      <c r="G50" s="244">
        <f>'Summary CO2 Savings per Year'!G50*'INput Data'!$X$4/1000000</f>
        <v>0</v>
      </c>
      <c r="H50" s="244">
        <f>'Summary CO2 Savings per Year'!H50*'INput Data'!$X$4/1000000</f>
        <v>0</v>
      </c>
      <c r="I50" s="244">
        <f>'Summary CO2 Savings per Year'!I50*'INput Data'!$X$4/1000000</f>
        <v>6.5829049640287769</v>
      </c>
      <c r="J50" s="244">
        <f>'Summary CO2 Savings per Year'!J50*'INput Data'!$X$4/1000000</f>
        <v>0</v>
      </c>
      <c r="K50" s="244">
        <f>'Summary CO2 Savings per Year'!K50*'INput Data'!$X$4/1000000</f>
        <v>0</v>
      </c>
      <c r="M50" s="16" t="s">
        <v>17</v>
      </c>
      <c r="N50" s="244">
        <f>'Summary CO2 Savings per Year'!N50*'INput Data'!$X$4/1000000</f>
        <v>0</v>
      </c>
      <c r="O50" s="244">
        <f>'Summary CO2 Savings per Year'!O50*'INput Data'!$X$4/1000000</f>
        <v>0</v>
      </c>
      <c r="P50" s="244">
        <f>'Summary CO2 Savings per Year'!P50*'INput Data'!$X$4/1000000</f>
        <v>0</v>
      </c>
      <c r="Q50" s="244">
        <f>'Summary CO2 Savings per Year'!Q50*'INput Data'!$X$4/1000000</f>
        <v>0</v>
      </c>
      <c r="R50" s="244">
        <f>'Summary CO2 Savings per Year'!R50*'INput Data'!$X$4/1000000</f>
        <v>0</v>
      </c>
      <c r="S50" s="244">
        <f>'Summary CO2 Savings per Year'!S50*'INput Data'!$X$4/1000000</f>
        <v>0</v>
      </c>
      <c r="T50" s="244">
        <f>'Summary CO2 Savings per Year'!T50*'INput Data'!$X$4/1000000</f>
        <v>6.5829049640287769</v>
      </c>
      <c r="U50" s="244">
        <f>'Summary CO2 Savings per Year'!U50*'INput Data'!$X$4/1000000</f>
        <v>0</v>
      </c>
      <c r="V50" s="244">
        <f>'Summary CO2 Savings per Year'!V50*'INput Data'!$X$4/1000000</f>
        <v>0</v>
      </c>
      <c r="X50" s="16" t="s">
        <v>17</v>
      </c>
      <c r="Y50" s="244">
        <f>'Summary CO2 Savings per Year'!Y50*'INput Data'!$Y$4/1000000</f>
        <v>0.10163218853728376</v>
      </c>
      <c r="Z50" s="244">
        <f>'Summary CO2 Savings per Year'!Z50*'INput Data'!$Y$4/1000000</f>
        <v>0.10163218853728376</v>
      </c>
      <c r="AA50" s="244">
        <f>'Summary CO2 Savings per Year'!AA50*'INput Data'!$Y$4/1000000</f>
        <v>4.2729596255005865E-2</v>
      </c>
      <c r="AB50" s="244">
        <f>'Summary CO2 Savings per Year'!AB50*'INput Data'!$Y$4/1000000</f>
        <v>0</v>
      </c>
      <c r="AC50" s="244">
        <f>'Summary CO2 Savings per Year'!AC50*'INput Data'!$Y$4/1000000</f>
        <v>0</v>
      </c>
      <c r="AD50" s="244">
        <f>'Summary CO2 Savings per Year'!AD50*'INput Data'!$Y$4/1000000</f>
        <v>0</v>
      </c>
      <c r="AE50" s="244">
        <f>'Summary CO2 Savings per Year'!AE50*'INput Data'!$Y$4/1000000</f>
        <v>9.244555749688363</v>
      </c>
      <c r="AF50" s="244">
        <f>'Summary CO2 Savings per Year'!AF50*'INput Data'!$Y$4/1000000</f>
        <v>0</v>
      </c>
      <c r="AG50" s="244">
        <f>'Summary CO2 Savings per Year'!AG50*'INput Data'!$Y$4/1000000</f>
        <v>0</v>
      </c>
    </row>
    <row r="51" spans="2:33" x14ac:dyDescent="0.25">
      <c r="B51" s="16" t="s">
        <v>18</v>
      </c>
      <c r="C51" s="244">
        <f>'Summary CO2 Savings per Year'!C51*'INput Data'!$X$4/1000000</f>
        <v>0</v>
      </c>
      <c r="D51" s="244">
        <f>'Summary CO2 Savings per Year'!D51*'INput Data'!$X$4/1000000</f>
        <v>0</v>
      </c>
      <c r="E51" s="244">
        <f>'Summary CO2 Savings per Year'!E51*'INput Data'!$X$4/1000000</f>
        <v>0</v>
      </c>
      <c r="F51" s="244">
        <f>'Summary CO2 Savings per Year'!F51*'INput Data'!$X$4/1000000</f>
        <v>0</v>
      </c>
      <c r="G51" s="244">
        <f>'Summary CO2 Savings per Year'!G51*'INput Data'!$X$4/1000000</f>
        <v>0</v>
      </c>
      <c r="H51" s="244">
        <f>'Summary CO2 Savings per Year'!H51*'INput Data'!$X$4/1000000</f>
        <v>0</v>
      </c>
      <c r="I51" s="244">
        <f>'Summary CO2 Savings per Year'!I51*'INput Data'!$X$4/1000000</f>
        <v>0.28466540288417269</v>
      </c>
      <c r="J51" s="244">
        <f>'Summary CO2 Savings per Year'!J51*'INput Data'!$X$4/1000000</f>
        <v>0</v>
      </c>
      <c r="K51" s="244">
        <f>'Summary CO2 Savings per Year'!K51*'INput Data'!$X$4/1000000</f>
        <v>0</v>
      </c>
      <c r="M51" s="16" t="s">
        <v>18</v>
      </c>
      <c r="N51" s="244">
        <f>'Summary CO2 Savings per Year'!N51*'INput Data'!$X$4/1000000</f>
        <v>0</v>
      </c>
      <c r="O51" s="244">
        <f>'Summary CO2 Savings per Year'!O51*'INput Data'!$X$4/1000000</f>
        <v>0</v>
      </c>
      <c r="P51" s="244">
        <f>'Summary CO2 Savings per Year'!P51*'INput Data'!$X$4/1000000</f>
        <v>0</v>
      </c>
      <c r="Q51" s="244">
        <f>'Summary CO2 Savings per Year'!Q51*'INput Data'!$X$4/1000000</f>
        <v>0</v>
      </c>
      <c r="R51" s="244">
        <f>'Summary CO2 Savings per Year'!R51*'INput Data'!$X$4/1000000</f>
        <v>0</v>
      </c>
      <c r="S51" s="244">
        <f>'Summary CO2 Savings per Year'!S51*'INput Data'!$X$4/1000000</f>
        <v>0</v>
      </c>
      <c r="T51" s="244">
        <f>'Summary CO2 Savings per Year'!T51*'INput Data'!$X$4/1000000</f>
        <v>0.28466540288417269</v>
      </c>
      <c r="U51" s="244">
        <f>'Summary CO2 Savings per Year'!U51*'INput Data'!$X$4/1000000</f>
        <v>0</v>
      </c>
      <c r="V51" s="244">
        <f>'Summary CO2 Savings per Year'!V51*'INput Data'!$X$4/1000000</f>
        <v>0</v>
      </c>
      <c r="X51" s="16" t="s">
        <v>18</v>
      </c>
      <c r="Y51" s="244">
        <f>'Summary CO2 Savings per Year'!Y51*'INput Data'!$Y$4/1000000</f>
        <v>0</v>
      </c>
      <c r="Z51" s="244">
        <f>'Summary CO2 Savings per Year'!Z51*'INput Data'!$Y$4/1000000</f>
        <v>0</v>
      </c>
      <c r="AA51" s="244">
        <f>'Summary CO2 Savings per Year'!AA51*'INput Data'!$Y$4/1000000</f>
        <v>0</v>
      </c>
      <c r="AB51" s="244">
        <f>'Summary CO2 Savings per Year'!AB51*'INput Data'!$Y$4/1000000</f>
        <v>0</v>
      </c>
      <c r="AC51" s="244">
        <f>'Summary CO2 Savings per Year'!AC51*'INput Data'!$Y$4/1000000</f>
        <v>0</v>
      </c>
      <c r="AD51" s="244">
        <f>'Summary CO2 Savings per Year'!AD51*'INput Data'!$Y$4/1000000</f>
        <v>0</v>
      </c>
      <c r="AE51" s="244">
        <f>'Summary CO2 Savings per Year'!AE51*'INput Data'!$Y$4/1000000</f>
        <v>0.46201897270683456</v>
      </c>
      <c r="AF51" s="244">
        <f>'Summary CO2 Savings per Year'!AF51*'INput Data'!$Y$4/1000000</f>
        <v>0</v>
      </c>
      <c r="AG51" s="244">
        <f>'Summary CO2 Savings per Year'!AG51*'INput Data'!$Y$4/1000000</f>
        <v>0</v>
      </c>
    </row>
    <row r="52" spans="2:33" x14ac:dyDescent="0.25">
      <c r="B52" s="16" t="s">
        <v>19</v>
      </c>
      <c r="C52" s="244">
        <f>'Summary CO2 Savings per Year'!C52*'INput Data'!$X$4/1000000</f>
        <v>0</v>
      </c>
      <c r="D52" s="244">
        <f>'Summary CO2 Savings per Year'!D52*'INput Data'!$X$4/1000000</f>
        <v>0</v>
      </c>
      <c r="E52" s="244">
        <f>'Summary CO2 Savings per Year'!E52*'INput Data'!$X$4/1000000</f>
        <v>0</v>
      </c>
      <c r="F52" s="244">
        <f>'Summary CO2 Savings per Year'!F52*'INput Data'!$X$4/1000000</f>
        <v>0</v>
      </c>
      <c r="G52" s="244">
        <f>'Summary CO2 Savings per Year'!G52*'INput Data'!$X$4/1000000</f>
        <v>0</v>
      </c>
      <c r="H52" s="244">
        <f>'Summary CO2 Savings per Year'!H52*'INput Data'!$X$4/1000000</f>
        <v>0</v>
      </c>
      <c r="I52" s="244">
        <f>'Summary CO2 Savings per Year'!I52*'INput Data'!$X$4/1000000</f>
        <v>6.6170298561151082</v>
      </c>
      <c r="J52" s="244">
        <f>'Summary CO2 Savings per Year'!J52*'INput Data'!$X$4/1000000</f>
        <v>0</v>
      </c>
      <c r="K52" s="244">
        <f>'Summary CO2 Savings per Year'!K52*'INput Data'!$X$4/1000000</f>
        <v>0</v>
      </c>
      <c r="M52" s="16" t="s">
        <v>19</v>
      </c>
      <c r="N52" s="244">
        <f>'Summary CO2 Savings per Year'!N52*'INput Data'!$X$4/1000000</f>
        <v>0</v>
      </c>
      <c r="O52" s="244">
        <f>'Summary CO2 Savings per Year'!O52*'INput Data'!$X$4/1000000</f>
        <v>0</v>
      </c>
      <c r="P52" s="244">
        <f>'Summary CO2 Savings per Year'!P52*'INput Data'!$X$4/1000000</f>
        <v>0</v>
      </c>
      <c r="Q52" s="244">
        <f>'Summary CO2 Savings per Year'!Q52*'INput Data'!$X$4/1000000</f>
        <v>0</v>
      </c>
      <c r="R52" s="244">
        <f>'Summary CO2 Savings per Year'!R52*'INput Data'!$X$4/1000000</f>
        <v>0</v>
      </c>
      <c r="S52" s="244">
        <f>'Summary CO2 Savings per Year'!S52*'INput Data'!$X$4/1000000</f>
        <v>0</v>
      </c>
      <c r="T52" s="244">
        <f>'Summary CO2 Savings per Year'!T52*'INput Data'!$X$4/1000000</f>
        <v>6.6170298561151082</v>
      </c>
      <c r="U52" s="244">
        <f>'Summary CO2 Savings per Year'!U52*'INput Data'!$X$4/1000000</f>
        <v>0</v>
      </c>
      <c r="V52" s="244">
        <f>'Summary CO2 Savings per Year'!V52*'INput Data'!$X$4/1000000</f>
        <v>0</v>
      </c>
      <c r="X52" s="16" t="s">
        <v>19</v>
      </c>
      <c r="Y52" s="244">
        <f>'Summary CO2 Savings per Year'!Y52*'INput Data'!$Y$4/1000000</f>
        <v>1.8720657632527269</v>
      </c>
      <c r="Z52" s="244">
        <f>'Summary CO2 Savings per Year'!Z52*'INput Data'!$Y$4/1000000</f>
        <v>1.8720657632527269</v>
      </c>
      <c r="AA52" s="244">
        <f>'Summary CO2 Savings per Year'!AA52*'INput Data'!$Y$4/1000000</f>
        <v>5.8968415552103108E-3</v>
      </c>
      <c r="AB52" s="244">
        <f>'Summary CO2 Savings per Year'!AB52*'INput Data'!$Y$4/1000000</f>
        <v>0</v>
      </c>
      <c r="AC52" s="244">
        <f>'Summary CO2 Savings per Year'!AC52*'INput Data'!$Y$4/1000000</f>
        <v>0</v>
      </c>
      <c r="AD52" s="244">
        <f>'Summary CO2 Savings per Year'!AD52*'INput Data'!$Y$4/1000000</f>
        <v>0</v>
      </c>
      <c r="AE52" s="244">
        <f>'Summary CO2 Savings per Year'!AE52*'INput Data'!$Y$4/1000000</f>
        <v>35.93030766972754</v>
      </c>
      <c r="AF52" s="244">
        <f>'Summary CO2 Savings per Year'!AF52*'INput Data'!$Y$4/1000000</f>
        <v>11.325716951438849</v>
      </c>
      <c r="AG52" s="244">
        <f>'Summary CO2 Savings per Year'!AG52*'INput Data'!$Y$4/1000000</f>
        <v>0</v>
      </c>
    </row>
    <row r="53" spans="2:33" x14ac:dyDescent="0.25">
      <c r="B53" s="16" t="s">
        <v>20</v>
      </c>
      <c r="C53" s="244">
        <f>'Summary CO2 Savings per Year'!C53*'INput Data'!$X$4/1000000</f>
        <v>1.3697741007194129E-4</v>
      </c>
      <c r="D53" s="244">
        <f>'Summary CO2 Savings per Year'!D53*'INput Data'!$X$4/1000000</f>
        <v>1.3697741007194129E-4</v>
      </c>
      <c r="E53" s="244">
        <f>'Summary CO2 Savings per Year'!E53*'INput Data'!$X$4/1000000</f>
        <v>0</v>
      </c>
      <c r="F53" s="244">
        <f>'Summary CO2 Savings per Year'!F53*'INput Data'!$X$4/1000000</f>
        <v>0</v>
      </c>
      <c r="G53" s="244">
        <f>'Summary CO2 Savings per Year'!G53*'INput Data'!$X$4/1000000</f>
        <v>0</v>
      </c>
      <c r="H53" s="244">
        <f>'Summary CO2 Savings per Year'!H53*'INput Data'!$X$4/1000000</f>
        <v>0</v>
      </c>
      <c r="I53" s="244">
        <f>'Summary CO2 Savings per Year'!I53*'INput Data'!$X$4/1000000</f>
        <v>0.19528870402877696</v>
      </c>
      <c r="J53" s="244">
        <f>'Summary CO2 Savings per Year'!J53*'INput Data'!$X$4/1000000</f>
        <v>0</v>
      </c>
      <c r="K53" s="244">
        <f>'Summary CO2 Savings per Year'!K53*'INput Data'!$X$4/1000000</f>
        <v>0</v>
      </c>
      <c r="M53" s="16" t="s">
        <v>20</v>
      </c>
      <c r="N53" s="244">
        <f>'Summary CO2 Savings per Year'!N53*'INput Data'!$X$4/1000000</f>
        <v>-2.5427344062735626</v>
      </c>
      <c r="O53" s="244">
        <f>'Summary CO2 Savings per Year'!O53*'INput Data'!$X$4/1000000</f>
        <v>-2.5427344062735626</v>
      </c>
      <c r="P53" s="244">
        <f>'Summary CO2 Savings per Year'!P53*'INput Data'!$X$4/1000000</f>
        <v>0</v>
      </c>
      <c r="Q53" s="244">
        <f>'Summary CO2 Savings per Year'!Q53*'INput Data'!$X$4/1000000</f>
        <v>0</v>
      </c>
      <c r="R53" s="244">
        <f>'Summary CO2 Savings per Year'!R53*'INput Data'!$X$4/1000000</f>
        <v>0</v>
      </c>
      <c r="S53" s="244">
        <f>'Summary CO2 Savings per Year'!S53*'INput Data'!$X$4/1000000</f>
        <v>0</v>
      </c>
      <c r="T53" s="244">
        <f>'Summary CO2 Savings per Year'!T53*'INput Data'!$X$4/1000000</f>
        <v>0.19528870402877696</v>
      </c>
      <c r="U53" s="244">
        <f>'Summary CO2 Savings per Year'!U53*'INput Data'!$X$4/1000000</f>
        <v>0</v>
      </c>
      <c r="V53" s="244">
        <f>'Summary CO2 Savings per Year'!V53*'INput Data'!$X$4/1000000</f>
        <v>-2.5428713836836345</v>
      </c>
      <c r="X53" s="16" t="s">
        <v>20</v>
      </c>
      <c r="Y53" s="244">
        <f>'Summary CO2 Savings per Year'!Y53*'INput Data'!$Y$4/1000000</f>
        <v>0</v>
      </c>
      <c r="Z53" s="244">
        <f>'Summary CO2 Savings per Year'!Z53*'INput Data'!$Y$4/1000000</f>
        <v>0</v>
      </c>
      <c r="AA53" s="244">
        <f>'Summary CO2 Savings per Year'!AA53*'INput Data'!$Y$4/1000000</f>
        <v>0</v>
      </c>
      <c r="AB53" s="244">
        <f>'Summary CO2 Savings per Year'!AB53*'INput Data'!$Y$4/1000000</f>
        <v>0</v>
      </c>
      <c r="AC53" s="244">
        <f>'Summary CO2 Savings per Year'!AC53*'INput Data'!$Y$4/1000000</f>
        <v>0</v>
      </c>
      <c r="AD53" s="244">
        <f>'Summary CO2 Savings per Year'!AD53*'INput Data'!$Y$4/1000000</f>
        <v>0</v>
      </c>
      <c r="AE53" s="244">
        <f>'Summary CO2 Savings per Year'!AE53*'INput Data'!$Y$4/1000000</f>
        <v>0.37916546762589926</v>
      </c>
      <c r="AF53" s="244">
        <f>'Summary CO2 Savings per Year'!AF53*'INput Data'!$Y$4/1000000</f>
        <v>0</v>
      </c>
      <c r="AG53" s="244">
        <f>'Summary CO2 Savings per Year'!AG53*'INput Data'!$Y$4/1000000</f>
        <v>0</v>
      </c>
    </row>
    <row r="54" spans="2:33" x14ac:dyDescent="0.25">
      <c r="B54" s="16" t="s">
        <v>21</v>
      </c>
      <c r="C54" s="244">
        <f>'Summary CO2 Savings per Year'!C54*'INput Data'!$X$4/1000000</f>
        <v>1.6406688953006487</v>
      </c>
      <c r="D54" s="244">
        <f>'Summary CO2 Savings per Year'!D54*'INput Data'!$X$4/1000000</f>
        <v>1.6406688953006487</v>
      </c>
      <c r="E54" s="244">
        <f>'Summary CO2 Savings per Year'!E54*'INput Data'!$X$4/1000000</f>
        <v>0</v>
      </c>
      <c r="F54" s="244">
        <f>'Summary CO2 Savings per Year'!F54*'INput Data'!$X$4/1000000</f>
        <v>0</v>
      </c>
      <c r="G54" s="244">
        <f>'Summary CO2 Savings per Year'!G54*'INput Data'!$X$4/1000000</f>
        <v>0</v>
      </c>
      <c r="H54" s="244">
        <f>'Summary CO2 Savings per Year'!H54*'INput Data'!$X$4/1000000</f>
        <v>0</v>
      </c>
      <c r="I54" s="244">
        <f>'Summary CO2 Savings per Year'!I54*'INput Data'!$X$4/1000000</f>
        <v>46.429589758609993</v>
      </c>
      <c r="J54" s="244">
        <f>'Summary CO2 Savings per Year'!J54*'INput Data'!$X$4/1000000</f>
        <v>0</v>
      </c>
      <c r="K54" s="244">
        <f>'Summary CO2 Savings per Year'!K54*'INput Data'!$X$4/1000000</f>
        <v>0</v>
      </c>
      <c r="M54" s="16" t="s">
        <v>21</v>
      </c>
      <c r="N54" s="244">
        <f>'Summary CO2 Savings per Year'!N54*'INput Data'!$X$4/1000000</f>
        <v>-55.643256811916693</v>
      </c>
      <c r="O54" s="244">
        <f>'Summary CO2 Savings per Year'!O54*'INput Data'!$X$4/1000000</f>
        <v>-55.643256811916693</v>
      </c>
      <c r="P54" s="244">
        <f>'Summary CO2 Savings per Year'!P54*'INput Data'!$X$4/1000000</f>
        <v>0</v>
      </c>
      <c r="Q54" s="244">
        <f>'Summary CO2 Savings per Year'!Q54*'INput Data'!$X$4/1000000</f>
        <v>0</v>
      </c>
      <c r="R54" s="244">
        <f>'Summary CO2 Savings per Year'!R54*'INput Data'!$X$4/1000000</f>
        <v>0</v>
      </c>
      <c r="S54" s="244">
        <f>'Summary CO2 Savings per Year'!S54*'INput Data'!$X$4/1000000</f>
        <v>0</v>
      </c>
      <c r="T54" s="244">
        <f>'Summary CO2 Savings per Year'!T54*'INput Data'!$X$4/1000000</f>
        <v>46.429478961487703</v>
      </c>
      <c r="U54" s="244">
        <f>'Summary CO2 Savings per Year'!U54*'INput Data'!$X$4/1000000</f>
        <v>0</v>
      </c>
      <c r="V54" s="244">
        <f>'Summary CO2 Savings per Year'!V54*'INput Data'!$X$4/1000000</f>
        <v>-57.283814910095046</v>
      </c>
      <c r="X54" s="16" t="s">
        <v>21</v>
      </c>
      <c r="Y54" s="244">
        <f>'Summary CO2 Savings per Year'!Y54*'INput Data'!$Y$4/1000000</f>
        <v>4.0287229087484873</v>
      </c>
      <c r="Z54" s="244">
        <f>'Summary CO2 Savings per Year'!Z54*'INput Data'!$Y$4/1000000</f>
        <v>4.0287229087484873</v>
      </c>
      <c r="AA54" s="244">
        <f>'Summary CO2 Savings per Year'!AA54*'INput Data'!$Y$4/1000000</f>
        <v>0</v>
      </c>
      <c r="AB54" s="244">
        <f>'Summary CO2 Savings per Year'!AB54*'INput Data'!$Y$4/1000000</f>
        <v>0</v>
      </c>
      <c r="AC54" s="244">
        <f>'Summary CO2 Savings per Year'!AC54*'INput Data'!$Y$4/1000000</f>
        <v>0</v>
      </c>
      <c r="AD54" s="244">
        <f>'Summary CO2 Savings per Year'!AD54*'INput Data'!$Y$4/1000000</f>
        <v>0</v>
      </c>
      <c r="AE54" s="244">
        <f>'Summary CO2 Savings per Year'!AE54*'INput Data'!$Y$4/1000000</f>
        <v>192.13034161378448</v>
      </c>
      <c r="AF54" s="244">
        <f>'Summary CO2 Savings per Year'!AF54*'INput Data'!$Y$4/1000000</f>
        <v>0.11893354316546761</v>
      </c>
      <c r="AG54" s="244">
        <f>'Summary CO2 Savings per Year'!AG54*'INput Data'!$Y$4/1000000</f>
        <v>0</v>
      </c>
    </row>
    <row r="55" spans="2:33" x14ac:dyDescent="0.25">
      <c r="B55" s="16" t="s">
        <v>22</v>
      </c>
      <c r="C55" s="244">
        <f>'Summary CO2 Savings per Year'!C55*'INput Data'!$X$4/1000000</f>
        <v>1.2696817985611508</v>
      </c>
      <c r="D55" s="244">
        <f>'Summary CO2 Savings per Year'!D55*'INput Data'!$X$4/1000000</f>
        <v>-4.6164195515166089</v>
      </c>
      <c r="E55" s="244">
        <f>'Summary CO2 Savings per Year'!E55*'INput Data'!$X$4/1000000</f>
        <v>0</v>
      </c>
      <c r="F55" s="244">
        <f>'Summary CO2 Savings per Year'!F55*'INput Data'!$X$4/1000000</f>
        <v>0</v>
      </c>
      <c r="G55" s="244">
        <f>'Summary CO2 Savings per Year'!G55*'INput Data'!$X$4/1000000</f>
        <v>0</v>
      </c>
      <c r="H55" s="244">
        <f>'Summary CO2 Savings per Year'!H55*'INput Data'!$X$4/1000000</f>
        <v>0</v>
      </c>
      <c r="I55" s="244">
        <f>'Summary CO2 Savings per Year'!I55*'INput Data'!$X$4/1000000</f>
        <v>0</v>
      </c>
      <c r="J55" s="244">
        <f>'Summary CO2 Savings per Year'!J55*'INput Data'!$X$4/1000000</f>
        <v>0</v>
      </c>
      <c r="K55" s="244">
        <f>'Summary CO2 Savings per Year'!K55*'INput Data'!$X$4/1000000</f>
        <v>0</v>
      </c>
      <c r="M55" s="16" t="s">
        <v>22</v>
      </c>
      <c r="N55" s="244">
        <f>'Summary CO2 Savings per Year'!N55*'INput Data'!$X$4/1000000</f>
        <v>1.2696817985611508</v>
      </c>
      <c r="O55" s="244">
        <f>'Summary CO2 Savings per Year'!O55*'INput Data'!$X$4/1000000</f>
        <v>-4.6164195515166089</v>
      </c>
      <c r="P55" s="244">
        <f>'Summary CO2 Savings per Year'!P55*'INput Data'!$X$4/1000000</f>
        <v>0</v>
      </c>
      <c r="Q55" s="244">
        <f>'Summary CO2 Savings per Year'!Q55*'INput Data'!$X$4/1000000</f>
        <v>0</v>
      </c>
      <c r="R55" s="244">
        <f>'Summary CO2 Savings per Year'!R55*'INput Data'!$X$4/1000000</f>
        <v>0</v>
      </c>
      <c r="S55" s="244">
        <f>'Summary CO2 Savings per Year'!S55*'INput Data'!$X$4/1000000</f>
        <v>0</v>
      </c>
      <c r="T55" s="244">
        <f>'Summary CO2 Savings per Year'!T55*'INput Data'!$X$4/1000000</f>
        <v>0</v>
      </c>
      <c r="U55" s="244">
        <f>'Summary CO2 Savings per Year'!U55*'INput Data'!$X$4/1000000</f>
        <v>0</v>
      </c>
      <c r="V55" s="244">
        <f>'Summary CO2 Savings per Year'!V55*'INput Data'!$X$4/1000000</f>
        <v>0</v>
      </c>
      <c r="X55" s="16" t="s">
        <v>22</v>
      </c>
      <c r="Y55" s="244">
        <f>'Summary CO2 Savings per Year'!Y55*'INput Data'!$Y$4/1000000</f>
        <v>1.6787724701908142</v>
      </c>
      <c r="Z55" s="244">
        <f>'Summary CO2 Savings per Year'!Z55*'INput Data'!$Y$4/1000000</f>
        <v>1.6787724701908142</v>
      </c>
      <c r="AA55" s="244">
        <f>'Summary CO2 Savings per Year'!AA55*'INput Data'!$Y$4/1000000</f>
        <v>0</v>
      </c>
      <c r="AB55" s="244">
        <f>'Summary CO2 Savings per Year'!AB55*'INput Data'!$Y$4/1000000</f>
        <v>0</v>
      </c>
      <c r="AC55" s="244">
        <f>'Summary CO2 Savings per Year'!AC55*'INput Data'!$Y$4/1000000</f>
        <v>0</v>
      </c>
      <c r="AD55" s="244">
        <f>'Summary CO2 Savings per Year'!AD55*'INput Data'!$Y$4/1000000</f>
        <v>0</v>
      </c>
      <c r="AE55" s="244">
        <f>'Summary CO2 Savings per Year'!AE55*'INput Data'!$Y$4/1000000</f>
        <v>0</v>
      </c>
      <c r="AF55" s="244">
        <f>'Summary CO2 Savings per Year'!AF55*'INput Data'!$Y$4/1000000</f>
        <v>0</v>
      </c>
      <c r="AG55" s="244">
        <f>'Summary CO2 Savings per Year'!AG55*'INput Data'!$Y$4/1000000</f>
        <v>0</v>
      </c>
    </row>
    <row r="56" spans="2:33" x14ac:dyDescent="0.25">
      <c r="B56" s="16" t="s">
        <v>23</v>
      </c>
      <c r="C56" s="244">
        <f>'Summary CO2 Savings per Year'!C56*'INput Data'!$X$4/1000000</f>
        <v>0</v>
      </c>
      <c r="D56" s="244">
        <f>'Summary CO2 Savings per Year'!D56*'INput Data'!$X$4/1000000</f>
        <v>0</v>
      </c>
      <c r="E56" s="244">
        <f>'Summary CO2 Savings per Year'!E56*'INput Data'!$X$4/1000000</f>
        <v>0</v>
      </c>
      <c r="F56" s="244">
        <f>'Summary CO2 Savings per Year'!F56*'INput Data'!$X$4/1000000</f>
        <v>0</v>
      </c>
      <c r="G56" s="244">
        <f>'Summary CO2 Savings per Year'!G56*'INput Data'!$X$4/1000000</f>
        <v>0</v>
      </c>
      <c r="H56" s="244">
        <f>'Summary CO2 Savings per Year'!H56*'INput Data'!$X$4/1000000</f>
        <v>0</v>
      </c>
      <c r="I56" s="244">
        <f>'Summary CO2 Savings per Year'!I56*'INput Data'!$X$4/1000000</f>
        <v>6.1055723719424448E-3</v>
      </c>
      <c r="J56" s="244">
        <f>'Summary CO2 Savings per Year'!J56*'INput Data'!$X$4/1000000</f>
        <v>0</v>
      </c>
      <c r="K56" s="244">
        <f>'Summary CO2 Savings per Year'!K56*'INput Data'!$X$4/1000000</f>
        <v>0</v>
      </c>
      <c r="M56" s="16" t="s">
        <v>23</v>
      </c>
      <c r="N56" s="244">
        <f>'Summary CO2 Savings per Year'!N56*'INput Data'!$X$4/1000000</f>
        <v>0.3445221852517984</v>
      </c>
      <c r="O56" s="244">
        <f>'Summary CO2 Savings per Year'!O56*'INput Data'!$X$4/1000000</f>
        <v>0.3445221852517984</v>
      </c>
      <c r="P56" s="244">
        <f>'Summary CO2 Savings per Year'!P56*'INput Data'!$X$4/1000000</f>
        <v>3.2390900483702439E-2</v>
      </c>
      <c r="Q56" s="244">
        <f>'Summary CO2 Savings per Year'!Q56*'INput Data'!$X$4/1000000</f>
        <v>0</v>
      </c>
      <c r="R56" s="244">
        <f>'Summary CO2 Savings per Year'!R56*'INput Data'!$X$4/1000000</f>
        <v>0</v>
      </c>
      <c r="S56" s="244">
        <f>'Summary CO2 Savings per Year'!S56*'INput Data'!$X$4/1000000</f>
        <v>0</v>
      </c>
      <c r="T56" s="244">
        <f>'Summary CO2 Savings per Year'!T56*'INput Data'!$X$4/1000000</f>
        <v>1.0854350883453235E-2</v>
      </c>
      <c r="U56" s="244">
        <f>'Summary CO2 Savings per Year'!U56*'INput Data'!$X$4/1000000</f>
        <v>0</v>
      </c>
      <c r="V56" s="244">
        <f>'Summary CO2 Savings per Year'!V56*'INput Data'!$X$4/1000000</f>
        <v>0</v>
      </c>
      <c r="X56" s="16" t="s">
        <v>23</v>
      </c>
      <c r="Y56" s="244">
        <f>'Summary CO2 Savings per Year'!Y56*'INput Data'!$Y$4/1000000</f>
        <v>0</v>
      </c>
      <c r="Z56" s="244">
        <f>'Summary CO2 Savings per Year'!Z56*'INput Data'!$Y$4/1000000</f>
        <v>0</v>
      </c>
      <c r="AA56" s="244">
        <f>'Summary CO2 Savings per Year'!AA56*'INput Data'!$Y$4/1000000</f>
        <v>0</v>
      </c>
      <c r="AB56" s="244">
        <f>'Summary CO2 Savings per Year'!AB56*'INput Data'!$Y$4/1000000</f>
        <v>0</v>
      </c>
      <c r="AC56" s="244">
        <f>'Summary CO2 Savings per Year'!AC56*'INput Data'!$Y$4/1000000</f>
        <v>0</v>
      </c>
      <c r="AD56" s="244">
        <f>'Summary CO2 Savings per Year'!AD56*'INput Data'!$Y$4/1000000</f>
        <v>0</v>
      </c>
      <c r="AE56" s="244">
        <f>'Summary CO2 Savings per Year'!AE56*'INput Data'!$Y$4/1000000</f>
        <v>6.496042006294965E-2</v>
      </c>
      <c r="AF56" s="244">
        <f>'Summary CO2 Savings per Year'!AF56*'INput Data'!$Y$4/1000000</f>
        <v>0</v>
      </c>
      <c r="AG56" s="244">
        <f>'Summary CO2 Savings per Year'!AG56*'INput Data'!$Y$4/1000000</f>
        <v>0</v>
      </c>
    </row>
    <row r="57" spans="2:33" x14ac:dyDescent="0.25">
      <c r="B57" s="16" t="s">
        <v>24</v>
      </c>
      <c r="C57" s="244">
        <f>'Summary CO2 Savings per Year'!C57*'INput Data'!$X$4/1000000</f>
        <v>0</v>
      </c>
      <c r="D57" s="244">
        <f>'Summary CO2 Savings per Year'!D57*'INput Data'!$X$4/1000000</f>
        <v>0</v>
      </c>
      <c r="E57" s="244">
        <f>'Summary CO2 Savings per Year'!E57*'INput Data'!$X$4/1000000</f>
        <v>0</v>
      </c>
      <c r="F57" s="244">
        <f>'Summary CO2 Savings per Year'!F57*'INput Data'!$X$4/1000000</f>
        <v>0</v>
      </c>
      <c r="G57" s="244">
        <f>'Summary CO2 Savings per Year'!G57*'INput Data'!$X$4/1000000</f>
        <v>0</v>
      </c>
      <c r="H57" s="244">
        <f>'Summary CO2 Savings per Year'!H57*'INput Data'!$X$4/1000000</f>
        <v>0</v>
      </c>
      <c r="I57" s="244">
        <f>'Summary CO2 Savings per Year'!I57*'INput Data'!$X$4/1000000</f>
        <v>0</v>
      </c>
      <c r="J57" s="244">
        <f>'Summary CO2 Savings per Year'!J57*'INput Data'!$X$4/1000000</f>
        <v>0</v>
      </c>
      <c r="K57" s="244">
        <f>'Summary CO2 Savings per Year'!K57*'INput Data'!$X$4/1000000</f>
        <v>0</v>
      </c>
      <c r="M57" s="16" t="s">
        <v>24</v>
      </c>
      <c r="N57" s="244">
        <f>'Summary CO2 Savings per Year'!N57*'INput Data'!$X$4/1000000</f>
        <v>0</v>
      </c>
      <c r="O57" s="244">
        <f>'Summary CO2 Savings per Year'!O57*'INput Data'!$X$4/1000000</f>
        <v>0</v>
      </c>
      <c r="P57" s="244">
        <f>'Summary CO2 Savings per Year'!P57*'INput Data'!$X$4/1000000</f>
        <v>0</v>
      </c>
      <c r="Q57" s="244">
        <f>'Summary CO2 Savings per Year'!Q57*'INput Data'!$X$4/1000000</f>
        <v>0</v>
      </c>
      <c r="R57" s="244">
        <f>'Summary CO2 Savings per Year'!R57*'INput Data'!$X$4/1000000</f>
        <v>0</v>
      </c>
      <c r="S57" s="244">
        <f>'Summary CO2 Savings per Year'!S57*'INput Data'!$X$4/1000000</f>
        <v>0</v>
      </c>
      <c r="T57" s="244">
        <f>'Summary CO2 Savings per Year'!T57*'INput Data'!$X$4/1000000</f>
        <v>0</v>
      </c>
      <c r="U57" s="244">
        <f>'Summary CO2 Savings per Year'!U57*'INput Data'!$X$4/1000000</f>
        <v>0</v>
      </c>
      <c r="V57" s="244">
        <f>'Summary CO2 Savings per Year'!V57*'INput Data'!$X$4/1000000</f>
        <v>0</v>
      </c>
      <c r="X57" s="16" t="s">
        <v>24</v>
      </c>
      <c r="Y57" s="244">
        <f>'Summary CO2 Savings per Year'!Y57*'INput Data'!$Y$4/1000000</f>
        <v>0</v>
      </c>
      <c r="Z57" s="244">
        <f>'Summary CO2 Savings per Year'!Z57*'INput Data'!$Y$4/1000000</f>
        <v>0</v>
      </c>
      <c r="AA57" s="244">
        <f>'Summary CO2 Savings per Year'!AA57*'INput Data'!$Y$4/1000000</f>
        <v>0</v>
      </c>
      <c r="AB57" s="244">
        <f>'Summary CO2 Savings per Year'!AB57*'INput Data'!$Y$4/1000000</f>
        <v>0</v>
      </c>
      <c r="AC57" s="244">
        <f>'Summary CO2 Savings per Year'!AC57*'INput Data'!$Y$4/1000000</f>
        <v>0</v>
      </c>
      <c r="AD57" s="244">
        <f>'Summary CO2 Savings per Year'!AD57*'INput Data'!$Y$4/1000000</f>
        <v>0</v>
      </c>
      <c r="AE57" s="244">
        <f>'Summary CO2 Savings per Year'!AE57*'INput Data'!$Y$4/1000000</f>
        <v>0</v>
      </c>
      <c r="AF57" s="244">
        <f>'Summary CO2 Savings per Year'!AF57*'INput Data'!$Y$4/1000000</f>
        <v>0</v>
      </c>
      <c r="AG57" s="244">
        <f>'Summary CO2 Savings per Year'!AG57*'INput Data'!$Y$4/1000000</f>
        <v>0</v>
      </c>
    </row>
    <row r="58" spans="2:33" x14ac:dyDescent="0.25">
      <c r="B58" s="16" t="s">
        <v>25</v>
      </c>
      <c r="C58" s="244">
        <f>'Summary CO2 Savings per Year'!C58*'INput Data'!$X$4/1000000</f>
        <v>0</v>
      </c>
      <c r="D58" s="244">
        <f>'Summary CO2 Savings per Year'!D58*'INput Data'!$X$4/1000000</f>
        <v>0</v>
      </c>
      <c r="E58" s="244">
        <f>'Summary CO2 Savings per Year'!E58*'INput Data'!$X$4/1000000</f>
        <v>0</v>
      </c>
      <c r="F58" s="244">
        <f>'Summary CO2 Savings per Year'!F58*'INput Data'!$X$4/1000000</f>
        <v>0</v>
      </c>
      <c r="G58" s="244">
        <f>'Summary CO2 Savings per Year'!G58*'INput Data'!$X$4/1000000</f>
        <v>0</v>
      </c>
      <c r="H58" s="244">
        <f>'Summary CO2 Savings per Year'!H58*'INput Data'!$X$4/1000000</f>
        <v>0</v>
      </c>
      <c r="I58" s="244">
        <f>'Summary CO2 Savings per Year'!I58*'INput Data'!$X$4/1000000</f>
        <v>11.773087636483814</v>
      </c>
      <c r="J58" s="244">
        <f>'Summary CO2 Savings per Year'!J58*'INput Data'!$X$4/1000000</f>
        <v>0</v>
      </c>
      <c r="K58" s="244">
        <f>'Summary CO2 Savings per Year'!K58*'INput Data'!$X$4/1000000</f>
        <v>0</v>
      </c>
      <c r="M58" s="16" t="s">
        <v>25</v>
      </c>
      <c r="N58" s="244">
        <f>'Summary CO2 Savings per Year'!N58*'INput Data'!$X$4/1000000</f>
        <v>0</v>
      </c>
      <c r="O58" s="244">
        <f>'Summary CO2 Savings per Year'!O58*'INput Data'!$X$4/1000000</f>
        <v>0</v>
      </c>
      <c r="P58" s="244">
        <f>'Summary CO2 Savings per Year'!P58*'INput Data'!$X$4/1000000</f>
        <v>0</v>
      </c>
      <c r="Q58" s="244">
        <f>'Summary CO2 Savings per Year'!Q58*'INput Data'!$X$4/1000000</f>
        <v>0</v>
      </c>
      <c r="R58" s="244">
        <f>'Summary CO2 Savings per Year'!R58*'INput Data'!$X$4/1000000</f>
        <v>0</v>
      </c>
      <c r="S58" s="244">
        <f>'Summary CO2 Savings per Year'!S58*'INput Data'!$X$4/1000000</f>
        <v>0</v>
      </c>
      <c r="T58" s="244">
        <f>'Summary CO2 Savings per Year'!T58*'INput Data'!$X$4/1000000</f>
        <v>11.773087636483814</v>
      </c>
      <c r="U58" s="244">
        <f>'Summary CO2 Savings per Year'!U58*'INput Data'!$X$4/1000000</f>
        <v>0</v>
      </c>
      <c r="V58" s="244">
        <f>'Summary CO2 Savings per Year'!V58*'INput Data'!$X$4/1000000</f>
        <v>0</v>
      </c>
      <c r="X58" s="16" t="s">
        <v>25</v>
      </c>
      <c r="Y58" s="244">
        <f>'Summary CO2 Savings per Year'!Y58*'INput Data'!$Y$4/1000000</f>
        <v>0.53624704189859562</v>
      </c>
      <c r="Z58" s="244">
        <f>'Summary CO2 Savings per Year'!Z58*'INput Data'!$Y$4/1000000</f>
        <v>0.53624704189859562</v>
      </c>
      <c r="AA58" s="244">
        <f>'Summary CO2 Savings per Year'!AA58*'INput Data'!$Y$4/1000000</f>
        <v>0</v>
      </c>
      <c r="AB58" s="244">
        <f>'Summary CO2 Savings per Year'!AB58*'INput Data'!$Y$4/1000000</f>
        <v>0</v>
      </c>
      <c r="AC58" s="244">
        <f>'Summary CO2 Savings per Year'!AC58*'INput Data'!$Y$4/1000000</f>
        <v>0</v>
      </c>
      <c r="AD58" s="244">
        <f>'Summary CO2 Savings per Year'!AD58*'INput Data'!$Y$4/1000000</f>
        <v>0</v>
      </c>
      <c r="AE58" s="244">
        <f>'Summary CO2 Savings per Year'!AE58*'INput Data'!$Y$4/1000000</f>
        <v>27.616481732968737</v>
      </c>
      <c r="AF58" s="244">
        <f>'Summary CO2 Savings per Year'!AF58*'INput Data'!$Y$4/1000000</f>
        <v>8.0550445143884879</v>
      </c>
      <c r="AG58" s="244">
        <f>'Summary CO2 Savings per Year'!AG58*'INput Data'!$Y$4/1000000</f>
        <v>0</v>
      </c>
    </row>
    <row r="59" spans="2:33" x14ac:dyDescent="0.25">
      <c r="B59" s="16" t="s">
        <v>26</v>
      </c>
      <c r="C59" s="244">
        <f>'Summary CO2 Savings per Year'!C59*'INput Data'!$X$4/1000000</f>
        <v>0</v>
      </c>
      <c r="D59" s="244">
        <f>'Summary CO2 Savings per Year'!D59*'INput Data'!$X$4/1000000</f>
        <v>0</v>
      </c>
      <c r="E59" s="244">
        <f>'Summary CO2 Savings per Year'!E59*'INput Data'!$X$4/1000000</f>
        <v>0</v>
      </c>
      <c r="F59" s="244">
        <f>'Summary CO2 Savings per Year'!F59*'INput Data'!$X$4/1000000</f>
        <v>0</v>
      </c>
      <c r="G59" s="244">
        <f>'Summary CO2 Savings per Year'!G59*'INput Data'!$X$4/1000000</f>
        <v>0</v>
      </c>
      <c r="H59" s="244">
        <f>'Summary CO2 Savings per Year'!H59*'INput Data'!$X$4/1000000</f>
        <v>0</v>
      </c>
      <c r="I59" s="244">
        <f>'Summary CO2 Savings per Year'!I59*'INput Data'!$X$4/1000000</f>
        <v>9.8354337410071935</v>
      </c>
      <c r="J59" s="244">
        <f>'Summary CO2 Savings per Year'!J59*'INput Data'!$X$4/1000000</f>
        <v>0</v>
      </c>
      <c r="K59" s="244">
        <f>'Summary CO2 Savings per Year'!K59*'INput Data'!$X$4/1000000</f>
        <v>0</v>
      </c>
      <c r="M59" s="16" t="s">
        <v>26</v>
      </c>
      <c r="N59" s="244">
        <f>'Summary CO2 Savings per Year'!N59*'INput Data'!$X$4/1000000</f>
        <v>0</v>
      </c>
      <c r="O59" s="244">
        <f>'Summary CO2 Savings per Year'!O59*'INput Data'!$X$4/1000000</f>
        <v>0</v>
      </c>
      <c r="P59" s="244">
        <f>'Summary CO2 Savings per Year'!P59*'INput Data'!$X$4/1000000</f>
        <v>0</v>
      </c>
      <c r="Q59" s="244">
        <f>'Summary CO2 Savings per Year'!Q59*'INput Data'!$X$4/1000000</f>
        <v>0</v>
      </c>
      <c r="R59" s="244">
        <f>'Summary CO2 Savings per Year'!R59*'INput Data'!$X$4/1000000</f>
        <v>0</v>
      </c>
      <c r="S59" s="244">
        <f>'Summary CO2 Savings per Year'!S59*'INput Data'!$X$4/1000000</f>
        <v>0</v>
      </c>
      <c r="T59" s="244">
        <f>'Summary CO2 Savings per Year'!T59*'INput Data'!$X$4/1000000</f>
        <v>9.8354337410071935</v>
      </c>
      <c r="U59" s="244">
        <f>'Summary CO2 Savings per Year'!U59*'INput Data'!$X$4/1000000</f>
        <v>0</v>
      </c>
      <c r="V59" s="244">
        <f>'Summary CO2 Savings per Year'!V59*'INput Data'!$X$4/1000000</f>
        <v>0</v>
      </c>
      <c r="X59" s="16" t="s">
        <v>26</v>
      </c>
      <c r="Y59" s="244">
        <f>'Summary CO2 Savings per Year'!Y59*'INput Data'!$Y$4/1000000</f>
        <v>14.270184000782393</v>
      </c>
      <c r="Z59" s="244">
        <f>'Summary CO2 Savings per Year'!Z59*'INput Data'!$Y$4/1000000</f>
        <v>14.270184000782393</v>
      </c>
      <c r="AA59" s="244">
        <f>'Summary CO2 Savings per Year'!AA59*'INput Data'!$Y$4/1000000</f>
        <v>0.28334636985680656</v>
      </c>
      <c r="AB59" s="244">
        <f>'Summary CO2 Savings per Year'!AB59*'INput Data'!$Y$4/1000000</f>
        <v>0</v>
      </c>
      <c r="AC59" s="244">
        <f>'Summary CO2 Savings per Year'!AC59*'INput Data'!$Y$4/1000000</f>
        <v>0</v>
      </c>
      <c r="AD59" s="244">
        <f>'Summary CO2 Savings per Year'!AD59*'INput Data'!$Y$4/1000000</f>
        <v>0</v>
      </c>
      <c r="AE59" s="244">
        <f>'Summary CO2 Savings per Year'!AE59*'INput Data'!$Y$4/1000000</f>
        <v>74.561936698624123</v>
      </c>
      <c r="AF59" s="244">
        <f>'Summary CO2 Savings per Year'!AF59*'INput Data'!$Y$4/1000000</f>
        <v>0</v>
      </c>
      <c r="AG59" s="244">
        <f>'Summary CO2 Savings per Year'!AG59*'INput Data'!$Y$4/1000000</f>
        <v>0</v>
      </c>
    </row>
    <row r="60" spans="2:33" x14ac:dyDescent="0.25">
      <c r="B60" s="16" t="s">
        <v>27</v>
      </c>
      <c r="C60" s="244">
        <f>'Summary CO2 Savings per Year'!C60*'INput Data'!$X$4/1000000</f>
        <v>0</v>
      </c>
      <c r="D60" s="244">
        <f>'Summary CO2 Savings per Year'!D60*'INput Data'!$X$4/1000000</f>
        <v>0</v>
      </c>
      <c r="E60" s="244">
        <f>'Summary CO2 Savings per Year'!E60*'INput Data'!$X$4/1000000</f>
        <v>0</v>
      </c>
      <c r="F60" s="244">
        <f>'Summary CO2 Savings per Year'!F60*'INput Data'!$X$4/1000000</f>
        <v>0</v>
      </c>
      <c r="G60" s="244">
        <f>'Summary CO2 Savings per Year'!G60*'INput Data'!$X$4/1000000</f>
        <v>0</v>
      </c>
      <c r="H60" s="244">
        <f>'Summary CO2 Savings per Year'!H60*'INput Data'!$X$4/1000000</f>
        <v>0</v>
      </c>
      <c r="I60" s="244">
        <f>'Summary CO2 Savings per Year'!I60*'INput Data'!$X$4/1000000</f>
        <v>0</v>
      </c>
      <c r="J60" s="244">
        <f>'Summary CO2 Savings per Year'!J60*'INput Data'!$X$4/1000000</f>
        <v>0</v>
      </c>
      <c r="K60" s="244">
        <f>'Summary CO2 Savings per Year'!K60*'INput Data'!$X$4/1000000</f>
        <v>0</v>
      </c>
      <c r="M60" s="16" t="s">
        <v>27</v>
      </c>
      <c r="N60" s="244">
        <f>'Summary CO2 Savings per Year'!N60*'INput Data'!$X$4/1000000</f>
        <v>0</v>
      </c>
      <c r="O60" s="244">
        <f>'Summary CO2 Savings per Year'!O60*'INput Data'!$X$4/1000000</f>
        <v>0</v>
      </c>
      <c r="P60" s="244">
        <f>'Summary CO2 Savings per Year'!P60*'INput Data'!$X$4/1000000</f>
        <v>0</v>
      </c>
      <c r="Q60" s="244">
        <f>'Summary CO2 Savings per Year'!Q60*'INput Data'!$X$4/1000000</f>
        <v>0</v>
      </c>
      <c r="R60" s="244">
        <f>'Summary CO2 Savings per Year'!R60*'INput Data'!$X$4/1000000</f>
        <v>0</v>
      </c>
      <c r="S60" s="244">
        <f>'Summary CO2 Savings per Year'!S60*'INput Data'!$X$4/1000000</f>
        <v>0</v>
      </c>
      <c r="T60" s="244">
        <f>'Summary CO2 Savings per Year'!T60*'INput Data'!$X$4/1000000</f>
        <v>0</v>
      </c>
      <c r="U60" s="244">
        <f>'Summary CO2 Savings per Year'!U60*'INput Data'!$X$4/1000000</f>
        <v>0</v>
      </c>
      <c r="V60" s="244">
        <f>'Summary CO2 Savings per Year'!V60*'INput Data'!$X$4/1000000</f>
        <v>0</v>
      </c>
      <c r="X60" s="16" t="s">
        <v>27</v>
      </c>
      <c r="Y60" s="244">
        <f>'Summary CO2 Savings per Year'!Y60*'INput Data'!$Y$4/1000000</f>
        <v>0</v>
      </c>
      <c r="Z60" s="244">
        <f>'Summary CO2 Savings per Year'!Z60*'INput Data'!$Y$4/1000000</f>
        <v>0</v>
      </c>
      <c r="AA60" s="244">
        <f>'Summary CO2 Savings per Year'!AA60*'INput Data'!$Y$4/1000000</f>
        <v>0</v>
      </c>
      <c r="AB60" s="244">
        <f>'Summary CO2 Savings per Year'!AB60*'INput Data'!$Y$4/1000000</f>
        <v>0</v>
      </c>
      <c r="AC60" s="244">
        <f>'Summary CO2 Savings per Year'!AC60*'INput Data'!$Y$4/1000000</f>
        <v>0</v>
      </c>
      <c r="AD60" s="244">
        <f>'Summary CO2 Savings per Year'!AD60*'INput Data'!$Y$4/1000000</f>
        <v>0</v>
      </c>
      <c r="AE60" s="244">
        <f>'Summary CO2 Savings per Year'!AE60*'INput Data'!$Y$4/1000000</f>
        <v>0</v>
      </c>
      <c r="AF60" s="244">
        <f>'Summary CO2 Savings per Year'!AF60*'INput Data'!$Y$4/1000000</f>
        <v>0</v>
      </c>
      <c r="AG60" s="244">
        <f>'Summary CO2 Savings per Year'!AG60*'INput Data'!$Y$4/1000000</f>
        <v>0</v>
      </c>
    </row>
    <row r="61" spans="2:33" x14ac:dyDescent="0.25">
      <c r="B61" s="16" t="s">
        <v>28</v>
      </c>
      <c r="C61" s="244">
        <f>'Summary CO2 Savings per Year'!C61*'INput Data'!$X$4/1000000</f>
        <v>0.18953926823476241</v>
      </c>
      <c r="D61" s="244">
        <f>'Summary CO2 Savings per Year'!D61*'INput Data'!$X$4/1000000</f>
        <v>0.13561233691879848</v>
      </c>
      <c r="E61" s="244">
        <f>'Summary CO2 Savings per Year'!E61*'INput Data'!$X$4/1000000</f>
        <v>5.1169026403976902E-3</v>
      </c>
      <c r="F61" s="244">
        <f>'Summary CO2 Savings per Year'!F61*'INput Data'!$X$4/1000000</f>
        <v>0</v>
      </c>
      <c r="G61" s="244">
        <f>'Summary CO2 Savings per Year'!G61*'INput Data'!$X$4/1000000</f>
        <v>0</v>
      </c>
      <c r="H61" s="244">
        <f>'Summary CO2 Savings per Year'!H61*'INput Data'!$X$4/1000000</f>
        <v>0</v>
      </c>
      <c r="I61" s="244">
        <f>'Summary CO2 Savings per Year'!I61*'INput Data'!$X$4/1000000</f>
        <v>0</v>
      </c>
      <c r="J61" s="244">
        <f>'Summary CO2 Savings per Year'!J61*'INput Data'!$X$4/1000000</f>
        <v>0</v>
      </c>
      <c r="K61" s="244">
        <f>'Summary CO2 Savings per Year'!K61*'INput Data'!$X$4/1000000</f>
        <v>0</v>
      </c>
      <c r="M61" s="16" t="s">
        <v>28</v>
      </c>
      <c r="N61" s="244">
        <f>'Summary CO2 Savings per Year'!N61*'INput Data'!$X$4/1000000</f>
        <v>0.18953926823476241</v>
      </c>
      <c r="O61" s="244">
        <f>'Summary CO2 Savings per Year'!O61*'INput Data'!$X$4/1000000</f>
        <v>0.13561233691879848</v>
      </c>
      <c r="P61" s="244">
        <f>'Summary CO2 Savings per Year'!P61*'INput Data'!$X$4/1000000</f>
        <v>5.1169026403976902E-3</v>
      </c>
      <c r="Q61" s="244">
        <f>'Summary CO2 Savings per Year'!Q61*'INput Data'!$X$4/1000000</f>
        <v>0</v>
      </c>
      <c r="R61" s="244">
        <f>'Summary CO2 Savings per Year'!R61*'INput Data'!$X$4/1000000</f>
        <v>0</v>
      </c>
      <c r="S61" s="244">
        <f>'Summary CO2 Savings per Year'!S61*'INput Data'!$X$4/1000000</f>
        <v>0</v>
      </c>
      <c r="T61" s="244">
        <f>'Summary CO2 Savings per Year'!T61*'INput Data'!$X$4/1000000</f>
        <v>0</v>
      </c>
      <c r="U61" s="244">
        <f>'Summary CO2 Savings per Year'!U61*'INput Data'!$X$4/1000000</f>
        <v>0</v>
      </c>
      <c r="V61" s="244">
        <f>'Summary CO2 Savings per Year'!V61*'INput Data'!$X$4/1000000</f>
        <v>0</v>
      </c>
      <c r="X61" s="16" t="s">
        <v>28</v>
      </c>
      <c r="Y61" s="244">
        <f>'Summary CO2 Savings per Year'!Y61*'INput Data'!$Y$4/1000000</f>
        <v>6.416074854581863E-2</v>
      </c>
      <c r="Z61" s="244">
        <f>'Summary CO2 Savings per Year'!Z61*'INput Data'!$Y$4/1000000</f>
        <v>6.416074854581863E-2</v>
      </c>
      <c r="AA61" s="244">
        <f>'Summary CO2 Savings per Year'!AA61*'INput Data'!$Y$4/1000000</f>
        <v>1.7556433654541711E-3</v>
      </c>
      <c r="AB61" s="244">
        <f>'Summary CO2 Savings per Year'!AB61*'INput Data'!$Y$4/1000000</f>
        <v>0</v>
      </c>
      <c r="AC61" s="244">
        <f>'Summary CO2 Savings per Year'!AC61*'INput Data'!$Y$4/1000000</f>
        <v>0</v>
      </c>
      <c r="AD61" s="244">
        <f>'Summary CO2 Savings per Year'!AD61*'INput Data'!$Y$4/1000000</f>
        <v>0</v>
      </c>
      <c r="AE61" s="244">
        <f>'Summary CO2 Savings per Year'!AE61*'INput Data'!$Y$4/1000000</f>
        <v>0</v>
      </c>
      <c r="AF61" s="244">
        <f>'Summary CO2 Savings per Year'!AF61*'INput Data'!$Y$4/1000000</f>
        <v>0</v>
      </c>
      <c r="AG61" s="244">
        <f>'Summary CO2 Savings per Year'!AG61*'INput Data'!$Y$4/1000000</f>
        <v>0</v>
      </c>
    </row>
    <row r="62" spans="2:33" x14ac:dyDescent="0.25">
      <c r="B62" s="16" t="s">
        <v>29</v>
      </c>
      <c r="C62" s="244">
        <f>'Summary CO2 Savings per Year'!C62*'INput Data'!$X$4/1000000</f>
        <v>0.24357714198504637</v>
      </c>
      <c r="D62" s="244">
        <f>'Summary CO2 Savings per Year'!D62*'INput Data'!$X$4/1000000</f>
        <v>0.24357714198504637</v>
      </c>
      <c r="E62" s="244">
        <f>'Summary CO2 Savings per Year'!E62*'INput Data'!$X$4/1000000</f>
        <v>0</v>
      </c>
      <c r="F62" s="244">
        <f>'Summary CO2 Savings per Year'!F62*'INput Data'!$X$4/1000000</f>
        <v>0</v>
      </c>
      <c r="G62" s="244">
        <f>'Summary CO2 Savings per Year'!G62*'INput Data'!$X$4/1000000</f>
        <v>0</v>
      </c>
      <c r="H62" s="244">
        <f>'Summary CO2 Savings per Year'!H62*'INput Data'!$X$4/1000000</f>
        <v>0</v>
      </c>
      <c r="I62" s="244">
        <f>'Summary CO2 Savings per Year'!I62*'INput Data'!$X$4/1000000</f>
        <v>1.3099800196828881</v>
      </c>
      <c r="J62" s="244">
        <f>'Summary CO2 Savings per Year'!J62*'INput Data'!$X$4/1000000</f>
        <v>0</v>
      </c>
      <c r="K62" s="244">
        <f>'Summary CO2 Savings per Year'!K62*'INput Data'!$X$4/1000000</f>
        <v>0</v>
      </c>
      <c r="M62" s="16" t="s">
        <v>29</v>
      </c>
      <c r="N62" s="244">
        <f>'Summary CO2 Savings per Year'!N62*'INput Data'!$X$4/1000000</f>
        <v>0.24357714198504637</v>
      </c>
      <c r="O62" s="244">
        <f>'Summary CO2 Savings per Year'!O62*'INput Data'!$X$4/1000000</f>
        <v>0.24357714198504637</v>
      </c>
      <c r="P62" s="244">
        <f>'Summary CO2 Savings per Year'!P62*'INput Data'!$X$4/1000000</f>
        <v>0</v>
      </c>
      <c r="Q62" s="244">
        <f>'Summary CO2 Savings per Year'!Q62*'INput Data'!$X$4/1000000</f>
        <v>0</v>
      </c>
      <c r="R62" s="244">
        <f>'Summary CO2 Savings per Year'!R62*'INput Data'!$X$4/1000000</f>
        <v>0</v>
      </c>
      <c r="S62" s="244">
        <f>'Summary CO2 Savings per Year'!S62*'INput Data'!$X$4/1000000</f>
        <v>0</v>
      </c>
      <c r="T62" s="244">
        <f>'Summary CO2 Savings per Year'!T62*'INput Data'!$X$4/1000000</f>
        <v>1.3099800196828881</v>
      </c>
      <c r="U62" s="244">
        <f>'Summary CO2 Savings per Year'!U62*'INput Data'!$X$4/1000000</f>
        <v>0</v>
      </c>
      <c r="V62" s="244">
        <f>'Summary CO2 Savings per Year'!V62*'INput Data'!$X$4/1000000</f>
        <v>0</v>
      </c>
      <c r="X62" s="16" t="s">
        <v>29</v>
      </c>
      <c r="Y62" s="244">
        <f>'Summary CO2 Savings per Year'!Y62*'INput Data'!$Y$4/1000000</f>
        <v>0.12702765090997917</v>
      </c>
      <c r="Z62" s="244">
        <f>'Summary CO2 Savings per Year'!Z62*'INput Data'!$Y$4/1000000</f>
        <v>0.12702765090997917</v>
      </c>
      <c r="AA62" s="244">
        <f>'Summary CO2 Savings per Year'!AA62*'INput Data'!$Y$4/1000000</f>
        <v>0</v>
      </c>
      <c r="AB62" s="244">
        <f>'Summary CO2 Savings per Year'!AB62*'INput Data'!$Y$4/1000000</f>
        <v>0</v>
      </c>
      <c r="AC62" s="244">
        <f>'Summary CO2 Savings per Year'!AC62*'INput Data'!$Y$4/1000000</f>
        <v>0</v>
      </c>
      <c r="AD62" s="244">
        <f>'Summary CO2 Savings per Year'!AD62*'INput Data'!$Y$4/1000000</f>
        <v>0</v>
      </c>
      <c r="AE62" s="244">
        <f>'Summary CO2 Savings per Year'!AE62*'INput Data'!$Y$4/1000000</f>
        <v>1.6081427588236481</v>
      </c>
      <c r="AF62" s="244">
        <f>'Summary CO2 Savings per Year'!AF62*'INput Data'!$Y$4/1000000</f>
        <v>0</v>
      </c>
      <c r="AG62" s="244">
        <f>'Summary CO2 Savings per Year'!AG62*'INput Data'!$Y$4/1000000</f>
        <v>0</v>
      </c>
    </row>
    <row r="63" spans="2:33" x14ac:dyDescent="0.25">
      <c r="B63" s="16" t="s">
        <v>30</v>
      </c>
      <c r="C63" s="244">
        <f>'Summary CO2 Savings per Year'!C63*'INput Data'!$X$4/1000000</f>
        <v>0</v>
      </c>
      <c r="D63" s="244">
        <f>'Summary CO2 Savings per Year'!D63*'INput Data'!$X$4/1000000</f>
        <v>0</v>
      </c>
      <c r="E63" s="244">
        <f>'Summary CO2 Savings per Year'!E63*'INput Data'!$X$4/1000000</f>
        <v>0</v>
      </c>
      <c r="F63" s="244">
        <f>'Summary CO2 Savings per Year'!F63*'INput Data'!$X$4/1000000</f>
        <v>0</v>
      </c>
      <c r="G63" s="244">
        <f>'Summary CO2 Savings per Year'!G63*'INput Data'!$X$4/1000000</f>
        <v>0</v>
      </c>
      <c r="H63" s="244">
        <f>'Summary CO2 Savings per Year'!H63*'INput Data'!$X$4/1000000</f>
        <v>0</v>
      </c>
      <c r="I63" s="244">
        <f>'Summary CO2 Savings per Year'!I63*'INput Data'!$X$4/1000000</f>
        <v>0</v>
      </c>
      <c r="J63" s="244">
        <f>'Summary CO2 Savings per Year'!J63*'INput Data'!$X$4/1000000</f>
        <v>0</v>
      </c>
      <c r="K63" s="244">
        <f>'Summary CO2 Savings per Year'!K63*'INput Data'!$X$4/1000000</f>
        <v>0</v>
      </c>
      <c r="M63" s="16" t="s">
        <v>30</v>
      </c>
      <c r="N63" s="244">
        <f>'Summary CO2 Savings per Year'!N63*'INput Data'!$X$4/1000000</f>
        <v>0.24327019424460364</v>
      </c>
      <c r="O63" s="244">
        <f>'Summary CO2 Savings per Year'!O63*'INput Data'!$X$4/1000000</f>
        <v>0.24327019424460364</v>
      </c>
      <c r="P63" s="244">
        <f>'Summary CO2 Savings per Year'!P63*'INput Data'!$X$4/1000000</f>
        <v>0</v>
      </c>
      <c r="Q63" s="244">
        <f>'Summary CO2 Savings per Year'!Q63*'INput Data'!$X$4/1000000</f>
        <v>0</v>
      </c>
      <c r="R63" s="244">
        <f>'Summary CO2 Savings per Year'!R63*'INput Data'!$X$4/1000000</f>
        <v>0</v>
      </c>
      <c r="S63" s="244">
        <f>'Summary CO2 Savings per Year'!S63*'INput Data'!$X$4/1000000</f>
        <v>0</v>
      </c>
      <c r="T63" s="244">
        <f>'Summary CO2 Savings per Year'!T63*'INput Data'!$X$4/1000000</f>
        <v>0</v>
      </c>
      <c r="U63" s="244">
        <f>'Summary CO2 Savings per Year'!U63*'INput Data'!$X$4/1000000</f>
        <v>0</v>
      </c>
      <c r="V63" s="244">
        <f>'Summary CO2 Savings per Year'!V63*'INput Data'!$X$4/1000000</f>
        <v>0</v>
      </c>
      <c r="X63" s="16" t="s">
        <v>30</v>
      </c>
      <c r="Y63" s="244">
        <f>'Summary CO2 Savings per Year'!Y63*'INput Data'!$Y$4/1000000</f>
        <v>1.5448145773381292</v>
      </c>
      <c r="Z63" s="244">
        <f>'Summary CO2 Savings per Year'!Z63*'INput Data'!$Y$4/1000000</f>
        <v>-1.6227566299688139</v>
      </c>
      <c r="AA63" s="244">
        <f>'Summary CO2 Savings per Year'!AA63*'INput Data'!$Y$4/1000000</f>
        <v>0</v>
      </c>
      <c r="AB63" s="244">
        <f>'Summary CO2 Savings per Year'!AB63*'INput Data'!$Y$4/1000000</f>
        <v>0</v>
      </c>
      <c r="AC63" s="244">
        <f>'Summary CO2 Savings per Year'!AC63*'INput Data'!$Y$4/1000000</f>
        <v>0</v>
      </c>
      <c r="AD63" s="244">
        <f>'Summary CO2 Savings per Year'!AD63*'INput Data'!$Y$4/1000000</f>
        <v>0</v>
      </c>
      <c r="AE63" s="244">
        <f>'Summary CO2 Savings per Year'!AE63*'INput Data'!$Y$4/1000000</f>
        <v>0</v>
      </c>
      <c r="AF63" s="244">
        <f>'Summary CO2 Savings per Year'!AF63*'INput Data'!$Y$4/1000000</f>
        <v>0</v>
      </c>
      <c r="AG63" s="244">
        <f>'Summary CO2 Savings per Year'!AG63*'INput Data'!$Y$4/1000000</f>
        <v>0</v>
      </c>
    </row>
    <row r="64" spans="2:33" x14ac:dyDescent="0.25">
      <c r="B64" s="16" t="s">
        <v>31</v>
      </c>
      <c r="C64" s="244">
        <f>'Summary CO2 Savings per Year'!C64*'INput Data'!$X$4/1000000</f>
        <v>0</v>
      </c>
      <c r="D64" s="244">
        <f>'Summary CO2 Savings per Year'!D64*'INput Data'!$X$4/1000000</f>
        <v>0</v>
      </c>
      <c r="E64" s="244">
        <f>'Summary CO2 Savings per Year'!E64*'INput Data'!$X$4/1000000</f>
        <v>0</v>
      </c>
      <c r="F64" s="244">
        <f>'Summary CO2 Savings per Year'!F64*'INput Data'!$X$4/1000000</f>
        <v>0</v>
      </c>
      <c r="G64" s="244">
        <f>'Summary CO2 Savings per Year'!G64*'INput Data'!$X$4/1000000</f>
        <v>0</v>
      </c>
      <c r="H64" s="244">
        <f>'Summary CO2 Savings per Year'!H64*'INput Data'!$X$4/1000000</f>
        <v>0</v>
      </c>
      <c r="I64" s="244">
        <f>'Summary CO2 Savings per Year'!I64*'INput Data'!$X$4/1000000</f>
        <v>0</v>
      </c>
      <c r="J64" s="244">
        <f>'Summary CO2 Savings per Year'!J64*'INput Data'!$X$4/1000000</f>
        <v>0</v>
      </c>
      <c r="K64" s="244">
        <f>'Summary CO2 Savings per Year'!K64*'INput Data'!$X$4/1000000</f>
        <v>0</v>
      </c>
      <c r="M64" s="16" t="s">
        <v>31</v>
      </c>
      <c r="N64" s="244">
        <f>'Summary CO2 Savings per Year'!N64*'INput Data'!$X$4/1000000</f>
        <v>0</v>
      </c>
      <c r="O64" s="244">
        <f>'Summary CO2 Savings per Year'!O64*'INput Data'!$X$4/1000000</f>
        <v>0</v>
      </c>
      <c r="P64" s="244">
        <f>'Summary CO2 Savings per Year'!P64*'INput Data'!$X$4/1000000</f>
        <v>0</v>
      </c>
      <c r="Q64" s="244">
        <f>'Summary CO2 Savings per Year'!Q64*'INput Data'!$X$4/1000000</f>
        <v>0</v>
      </c>
      <c r="R64" s="244">
        <f>'Summary CO2 Savings per Year'!R64*'INput Data'!$X$4/1000000</f>
        <v>0</v>
      </c>
      <c r="S64" s="244">
        <f>'Summary CO2 Savings per Year'!S64*'INput Data'!$X$4/1000000</f>
        <v>0</v>
      </c>
      <c r="T64" s="244">
        <f>'Summary CO2 Savings per Year'!T64*'INput Data'!$X$4/1000000</f>
        <v>0</v>
      </c>
      <c r="U64" s="244">
        <f>'Summary CO2 Savings per Year'!U64*'INput Data'!$X$4/1000000</f>
        <v>0</v>
      </c>
      <c r="V64" s="244">
        <f>'Summary CO2 Savings per Year'!V64*'INput Data'!$X$4/1000000</f>
        <v>0</v>
      </c>
      <c r="X64" s="16" t="s">
        <v>31</v>
      </c>
      <c r="Y64" s="244">
        <f>'Summary CO2 Savings per Year'!Y64*'INput Data'!$Y$4/1000000</f>
        <v>0</v>
      </c>
      <c r="Z64" s="244">
        <f>'Summary CO2 Savings per Year'!Z64*'INput Data'!$Y$4/1000000</f>
        <v>0</v>
      </c>
      <c r="AA64" s="244">
        <f>'Summary CO2 Savings per Year'!AA64*'INput Data'!$Y$4/1000000</f>
        <v>0</v>
      </c>
      <c r="AB64" s="244">
        <f>'Summary CO2 Savings per Year'!AB64*'INput Data'!$Y$4/1000000</f>
        <v>0</v>
      </c>
      <c r="AC64" s="244">
        <f>'Summary CO2 Savings per Year'!AC64*'INput Data'!$Y$4/1000000</f>
        <v>0</v>
      </c>
      <c r="AD64" s="244">
        <f>'Summary CO2 Savings per Year'!AD64*'INput Data'!$Y$4/1000000</f>
        <v>0</v>
      </c>
      <c r="AE64" s="244">
        <f>'Summary CO2 Savings per Year'!AE64*'INput Data'!$Y$4/1000000</f>
        <v>0</v>
      </c>
      <c r="AF64" s="244">
        <f>'Summary CO2 Savings per Year'!AF64*'INput Data'!$Y$4/1000000</f>
        <v>0</v>
      </c>
      <c r="AG64" s="244">
        <f>'Summary CO2 Savings per Year'!AG64*'INput Data'!$Y$4/1000000</f>
        <v>0</v>
      </c>
    </row>
    <row r="65" spans="2:33" x14ac:dyDescent="0.25">
      <c r="B65" s="16" t="s">
        <v>32</v>
      </c>
      <c r="C65" s="244">
        <f>'Summary CO2 Savings per Year'!C65*'INput Data'!$X$4/1000000</f>
        <v>2.118774542682186</v>
      </c>
      <c r="D65" s="244">
        <f>'Summary CO2 Savings per Year'!D65*'INput Data'!$X$4/1000000</f>
        <v>2.0442618715424836</v>
      </c>
      <c r="E65" s="244">
        <f>'Summary CO2 Savings per Year'!E65*'INput Data'!$X$4/1000000</f>
        <v>0.27736171875251792</v>
      </c>
      <c r="F65" s="244">
        <f>'Summary CO2 Savings per Year'!F65*'INput Data'!$X$4/1000000</f>
        <v>0</v>
      </c>
      <c r="G65" s="244">
        <f>'Summary CO2 Savings per Year'!G65*'INput Data'!$X$4/1000000</f>
        <v>0</v>
      </c>
      <c r="H65" s="244">
        <f>'Summary CO2 Savings per Year'!H65*'INput Data'!$X$4/1000000</f>
        <v>0</v>
      </c>
      <c r="I65" s="244">
        <f>'Summary CO2 Savings per Year'!I65*'INput Data'!$X$4/1000000</f>
        <v>4.7484528353485835</v>
      </c>
      <c r="J65" s="244">
        <f>'Summary CO2 Savings per Year'!J65*'INput Data'!$X$4/1000000</f>
        <v>0</v>
      </c>
      <c r="K65" s="244">
        <f>'Summary CO2 Savings per Year'!K65*'INput Data'!$X$4/1000000</f>
        <v>0</v>
      </c>
      <c r="M65" s="16" t="s">
        <v>32</v>
      </c>
      <c r="N65" s="244">
        <f>'Summary CO2 Savings per Year'!N65*'INput Data'!$X$4/1000000</f>
        <v>2.118774542682186</v>
      </c>
      <c r="O65" s="244">
        <f>'Summary CO2 Savings per Year'!O65*'INput Data'!$X$4/1000000</f>
        <v>2.0442618715424836</v>
      </c>
      <c r="P65" s="244">
        <f>'Summary CO2 Savings per Year'!P65*'INput Data'!$X$4/1000000</f>
        <v>0.27736171875251792</v>
      </c>
      <c r="Q65" s="244">
        <f>'Summary CO2 Savings per Year'!Q65*'INput Data'!$X$4/1000000</f>
        <v>0</v>
      </c>
      <c r="R65" s="244">
        <f>'Summary CO2 Savings per Year'!R65*'INput Data'!$X$4/1000000</f>
        <v>0</v>
      </c>
      <c r="S65" s="244">
        <f>'Summary CO2 Savings per Year'!S65*'INput Data'!$X$4/1000000</f>
        <v>0</v>
      </c>
      <c r="T65" s="244">
        <f>'Summary CO2 Savings per Year'!T65*'INput Data'!$X$4/1000000</f>
        <v>4.7484528353485835</v>
      </c>
      <c r="U65" s="244">
        <f>'Summary CO2 Savings per Year'!U65*'INput Data'!$X$4/1000000</f>
        <v>0</v>
      </c>
      <c r="V65" s="244">
        <f>'Summary CO2 Savings per Year'!V65*'INput Data'!$X$4/1000000</f>
        <v>0</v>
      </c>
      <c r="X65" s="16" t="s">
        <v>32</v>
      </c>
      <c r="Y65" s="244">
        <f>'Summary CO2 Savings per Year'!Y65*'INput Data'!$Y$4/1000000</f>
        <v>6.6963237511675919E-2</v>
      </c>
      <c r="Z65" s="244">
        <f>'Summary CO2 Savings per Year'!Z65*'INput Data'!$Y$4/1000000</f>
        <v>6.6963237511675919E-2</v>
      </c>
      <c r="AA65" s="244">
        <f>'Summary CO2 Savings per Year'!AA65*'INput Data'!$Y$4/1000000</f>
        <v>1.7930604248723009E-3</v>
      </c>
      <c r="AB65" s="244">
        <f>'Summary CO2 Savings per Year'!AB65*'INput Data'!$Y$4/1000000</f>
        <v>0</v>
      </c>
      <c r="AC65" s="244">
        <f>'Summary CO2 Savings per Year'!AC65*'INput Data'!$Y$4/1000000</f>
        <v>0</v>
      </c>
      <c r="AD65" s="244">
        <f>'Summary CO2 Savings per Year'!AD65*'INput Data'!$Y$4/1000000</f>
        <v>0</v>
      </c>
      <c r="AE65" s="244">
        <f>'Summary CO2 Savings per Year'!AE65*'INput Data'!$Y$4/1000000</f>
        <v>46.387059944424543</v>
      </c>
      <c r="AF65" s="244">
        <f>'Summary CO2 Savings per Year'!AF65*'INput Data'!$Y$4/1000000</f>
        <v>1.4596389388489208</v>
      </c>
      <c r="AG65" s="244">
        <f>'Summary CO2 Savings per Year'!AG65*'INput Data'!$Y$4/1000000</f>
        <v>0</v>
      </c>
    </row>
    <row r="66" spans="2:33" x14ac:dyDescent="0.25">
      <c r="B66" s="16" t="s">
        <v>33</v>
      </c>
      <c r="C66" s="244">
        <f>'Summary CO2 Savings per Year'!C66*'INput Data'!$X$4/1000000</f>
        <v>0</v>
      </c>
      <c r="D66" s="244">
        <f>'Summary CO2 Savings per Year'!D66*'INput Data'!$X$4/1000000</f>
        <v>0</v>
      </c>
      <c r="E66" s="244">
        <f>'Summary CO2 Savings per Year'!E66*'INput Data'!$X$4/1000000</f>
        <v>0</v>
      </c>
      <c r="F66" s="244">
        <f>'Summary CO2 Savings per Year'!F66*'INput Data'!$X$4/1000000</f>
        <v>0</v>
      </c>
      <c r="G66" s="244">
        <f>'Summary CO2 Savings per Year'!G66*'INput Data'!$X$4/1000000</f>
        <v>0</v>
      </c>
      <c r="H66" s="244">
        <f>'Summary CO2 Savings per Year'!H66*'INput Data'!$X$4/1000000</f>
        <v>0</v>
      </c>
      <c r="I66" s="244">
        <f>'Summary CO2 Savings per Year'!I66*'INput Data'!$X$4/1000000</f>
        <v>0</v>
      </c>
      <c r="J66" s="244">
        <f>'Summary CO2 Savings per Year'!J66*'INput Data'!$X$4/1000000</f>
        <v>0</v>
      </c>
      <c r="K66" s="244">
        <f>'Summary CO2 Savings per Year'!K66*'INput Data'!$X$4/1000000</f>
        <v>0</v>
      </c>
      <c r="M66" s="16" t="s">
        <v>33</v>
      </c>
      <c r="N66" s="244">
        <f>'Summary CO2 Savings per Year'!N66*'INput Data'!$X$4/1000000</f>
        <v>0.90004773525704951</v>
      </c>
      <c r="O66" s="244">
        <f>'Summary CO2 Savings per Year'!O66*'INput Data'!$X$4/1000000</f>
        <v>0.90004773525704951</v>
      </c>
      <c r="P66" s="244">
        <f>'Summary CO2 Savings per Year'!P66*'INput Data'!$X$4/1000000</f>
        <v>0.18492721652642843</v>
      </c>
      <c r="Q66" s="244">
        <f>'Summary CO2 Savings per Year'!Q66*'INput Data'!$X$4/1000000</f>
        <v>0</v>
      </c>
      <c r="R66" s="244">
        <f>'Summary CO2 Savings per Year'!R66*'INput Data'!$X$4/1000000</f>
        <v>0</v>
      </c>
      <c r="S66" s="244">
        <f>'Summary CO2 Savings per Year'!S66*'INput Data'!$X$4/1000000</f>
        <v>0</v>
      </c>
      <c r="T66" s="244">
        <f>'Summary CO2 Savings per Year'!T66*'INput Data'!$X$4/1000000</f>
        <v>0</v>
      </c>
      <c r="U66" s="244">
        <f>'Summary CO2 Savings per Year'!U66*'INput Data'!$X$4/1000000</f>
        <v>0</v>
      </c>
      <c r="V66" s="244">
        <f>'Summary CO2 Savings per Year'!V66*'INput Data'!$X$4/1000000</f>
        <v>0</v>
      </c>
      <c r="X66" s="16" t="s">
        <v>33</v>
      </c>
      <c r="Y66" s="244">
        <f>'Summary CO2 Savings per Year'!Y66*'INput Data'!$Y$4/1000000</f>
        <v>27.201415577736483</v>
      </c>
      <c r="Z66" s="244">
        <f>'Summary CO2 Savings per Year'!Z66*'INput Data'!$Y$4/1000000</f>
        <v>27.201415577736483</v>
      </c>
      <c r="AA66" s="244">
        <f>'Summary CO2 Savings per Year'!AA66*'INput Data'!$Y$4/1000000</f>
        <v>4.7486830400267621</v>
      </c>
      <c r="AB66" s="244">
        <f>'Summary CO2 Savings per Year'!AB66*'INput Data'!$Y$4/1000000</f>
        <v>0</v>
      </c>
      <c r="AC66" s="244">
        <f>'Summary CO2 Savings per Year'!AC66*'INput Data'!$Y$4/1000000</f>
        <v>0</v>
      </c>
      <c r="AD66" s="244">
        <f>'Summary CO2 Savings per Year'!AD66*'INput Data'!$Y$4/1000000</f>
        <v>0</v>
      </c>
      <c r="AE66" s="244">
        <f>'Summary CO2 Savings per Year'!AE66*'INput Data'!$Y$4/1000000</f>
        <v>0</v>
      </c>
      <c r="AF66" s="244">
        <f>'Summary CO2 Savings per Year'!AF66*'INput Data'!$Y$4/1000000</f>
        <v>0</v>
      </c>
      <c r="AG66" s="244">
        <f>'Summary CO2 Savings per Year'!AG66*'INput Data'!$Y$4/1000000</f>
        <v>0</v>
      </c>
    </row>
    <row r="67" spans="2:33" x14ac:dyDescent="0.25">
      <c r="B67" s="16" t="s">
        <v>34</v>
      </c>
      <c r="C67" s="244">
        <f>'Summary CO2 Savings per Year'!C67*'INput Data'!$X$4/1000000</f>
        <v>2.1641035882459208</v>
      </c>
      <c r="D67" s="244">
        <f>'Summary CO2 Savings per Year'!D67*'INput Data'!$X$4/1000000</f>
        <v>-23.059828265858581</v>
      </c>
      <c r="E67" s="244">
        <f>'Summary CO2 Savings per Year'!E67*'INput Data'!$X$4/1000000</f>
        <v>0</v>
      </c>
      <c r="F67" s="244">
        <f>'Summary CO2 Savings per Year'!F67*'INput Data'!$X$4/1000000</f>
        <v>0</v>
      </c>
      <c r="G67" s="244">
        <f>'Summary CO2 Savings per Year'!G67*'INput Data'!$X$4/1000000</f>
        <v>0</v>
      </c>
      <c r="H67" s="244">
        <f>'Summary CO2 Savings per Year'!H67*'INput Data'!$X$4/1000000</f>
        <v>0</v>
      </c>
      <c r="I67" s="244">
        <f>'Summary CO2 Savings per Year'!I67*'INput Data'!$X$4/1000000</f>
        <v>0</v>
      </c>
      <c r="J67" s="244">
        <f>'Summary CO2 Savings per Year'!J67*'INput Data'!$X$4/1000000</f>
        <v>0</v>
      </c>
      <c r="K67" s="244">
        <f>'Summary CO2 Savings per Year'!K67*'INput Data'!$X$4/1000000</f>
        <v>0</v>
      </c>
      <c r="M67" s="16" t="s">
        <v>34</v>
      </c>
      <c r="N67" s="244">
        <f>'Summary CO2 Savings per Year'!N67*'INput Data'!$X$4/1000000</f>
        <v>2.1641035882459208</v>
      </c>
      <c r="O67" s="244">
        <f>'Summary CO2 Savings per Year'!O67*'INput Data'!$X$4/1000000</f>
        <v>-23.059828265858581</v>
      </c>
      <c r="P67" s="244">
        <f>'Summary CO2 Savings per Year'!P67*'INput Data'!$X$4/1000000</f>
        <v>0</v>
      </c>
      <c r="Q67" s="244">
        <f>'Summary CO2 Savings per Year'!Q67*'INput Data'!$X$4/1000000</f>
        <v>0</v>
      </c>
      <c r="R67" s="244">
        <f>'Summary CO2 Savings per Year'!R67*'INput Data'!$X$4/1000000</f>
        <v>0</v>
      </c>
      <c r="S67" s="244">
        <f>'Summary CO2 Savings per Year'!S67*'INput Data'!$X$4/1000000</f>
        <v>0</v>
      </c>
      <c r="T67" s="244">
        <f>'Summary CO2 Savings per Year'!T67*'INput Data'!$X$4/1000000</f>
        <v>0</v>
      </c>
      <c r="U67" s="244">
        <f>'Summary CO2 Savings per Year'!U67*'INput Data'!$X$4/1000000</f>
        <v>0</v>
      </c>
      <c r="V67" s="244">
        <f>'Summary CO2 Savings per Year'!V67*'INput Data'!$X$4/1000000</f>
        <v>0</v>
      </c>
      <c r="X67" s="16" t="s">
        <v>34</v>
      </c>
      <c r="Y67" s="244">
        <f>'Summary CO2 Savings per Year'!Y67*'INput Data'!$Y$4/1000000</f>
        <v>0.87573096439305531</v>
      </c>
      <c r="Z67" s="244">
        <f>'Summary CO2 Savings per Year'!Z67*'INput Data'!$Y$4/1000000</f>
        <v>0.87573096439305531</v>
      </c>
      <c r="AA67" s="244">
        <f>'Summary CO2 Savings per Year'!AA67*'INput Data'!$Y$4/1000000</f>
        <v>0</v>
      </c>
      <c r="AB67" s="244">
        <f>'Summary CO2 Savings per Year'!AB67*'INput Data'!$Y$4/1000000</f>
        <v>0</v>
      </c>
      <c r="AC67" s="244">
        <f>'Summary CO2 Savings per Year'!AC67*'INput Data'!$Y$4/1000000</f>
        <v>0</v>
      </c>
      <c r="AD67" s="244">
        <f>'Summary CO2 Savings per Year'!AD67*'INput Data'!$Y$4/1000000</f>
        <v>0</v>
      </c>
      <c r="AE67" s="244">
        <f>'Summary CO2 Savings per Year'!AE67*'INput Data'!$Y$4/1000000</f>
        <v>0</v>
      </c>
      <c r="AF67" s="244">
        <f>'Summary CO2 Savings per Year'!AF67*'INput Data'!$Y$4/1000000</f>
        <v>8.6929607913669074</v>
      </c>
      <c r="AG67" s="244">
        <f>'Summary CO2 Savings per Year'!AG67*'INput Data'!$Y$4/1000000</f>
        <v>0</v>
      </c>
    </row>
    <row r="68" spans="2:33" x14ac:dyDescent="0.25">
      <c r="B68" s="16" t="s">
        <v>35</v>
      </c>
      <c r="C68" s="244">
        <f>'Summary CO2 Savings per Year'!C68*'INput Data'!$X$4/1000000</f>
        <v>0.48001848935600999</v>
      </c>
      <c r="D68" s="244">
        <f>'Summary CO2 Savings per Year'!D68*'INput Data'!$X$4/1000000</f>
        <v>0.48001848935600999</v>
      </c>
      <c r="E68" s="244">
        <f>'Summary CO2 Savings per Year'!E68*'INput Data'!$X$4/1000000</f>
        <v>0.42282453883580567</v>
      </c>
      <c r="F68" s="244">
        <f>'Summary CO2 Savings per Year'!F68*'INput Data'!$X$4/1000000</f>
        <v>0</v>
      </c>
      <c r="G68" s="244">
        <f>'Summary CO2 Savings per Year'!G68*'INput Data'!$X$4/1000000</f>
        <v>0</v>
      </c>
      <c r="H68" s="244">
        <f>'Summary CO2 Savings per Year'!H68*'INput Data'!$X$4/1000000</f>
        <v>0</v>
      </c>
      <c r="I68" s="244">
        <f>'Summary CO2 Savings per Year'!I68*'INput Data'!$X$4/1000000</f>
        <v>0</v>
      </c>
      <c r="J68" s="244">
        <f>'Summary CO2 Savings per Year'!J68*'INput Data'!$X$4/1000000</f>
        <v>0</v>
      </c>
      <c r="K68" s="244">
        <f>'Summary CO2 Savings per Year'!K68*'INput Data'!$X$4/1000000</f>
        <v>0</v>
      </c>
      <c r="M68" s="16" t="s">
        <v>35</v>
      </c>
      <c r="N68" s="244">
        <f>'Summary CO2 Savings per Year'!N68*'INput Data'!$X$4/1000000</f>
        <v>0.48001848935600999</v>
      </c>
      <c r="O68" s="244">
        <f>'Summary CO2 Savings per Year'!O68*'INput Data'!$X$4/1000000</f>
        <v>0.48001848935600999</v>
      </c>
      <c r="P68" s="244">
        <f>'Summary CO2 Savings per Year'!P68*'INput Data'!$X$4/1000000</f>
        <v>0.42282453883580567</v>
      </c>
      <c r="Q68" s="244">
        <f>'Summary CO2 Savings per Year'!Q68*'INput Data'!$X$4/1000000</f>
        <v>0</v>
      </c>
      <c r="R68" s="244">
        <f>'Summary CO2 Savings per Year'!R68*'INput Data'!$X$4/1000000</f>
        <v>0</v>
      </c>
      <c r="S68" s="244">
        <f>'Summary CO2 Savings per Year'!S68*'INput Data'!$X$4/1000000</f>
        <v>0</v>
      </c>
      <c r="T68" s="244">
        <f>'Summary CO2 Savings per Year'!T68*'INput Data'!$X$4/1000000</f>
        <v>0</v>
      </c>
      <c r="U68" s="244">
        <f>'Summary CO2 Savings per Year'!U68*'INput Data'!$X$4/1000000</f>
        <v>0</v>
      </c>
      <c r="V68" s="244">
        <f>'Summary CO2 Savings per Year'!V68*'INput Data'!$X$4/1000000</f>
        <v>0</v>
      </c>
      <c r="X68" s="16" t="s">
        <v>35</v>
      </c>
      <c r="Y68" s="244">
        <f>'Summary CO2 Savings per Year'!Y68*'INput Data'!$Y$4/1000000</f>
        <v>2.5181449147065846</v>
      </c>
      <c r="Z68" s="244">
        <f>'Summary CO2 Savings per Year'!Z68*'INput Data'!$Y$4/1000000</f>
        <v>2.5181449147065846</v>
      </c>
      <c r="AA68" s="244">
        <f>'Summary CO2 Savings per Year'!AA68*'INput Data'!$Y$4/1000000</f>
        <v>0.7926278782155991</v>
      </c>
      <c r="AB68" s="244">
        <f>'Summary CO2 Savings per Year'!AB68*'INput Data'!$Y$4/1000000</f>
        <v>0</v>
      </c>
      <c r="AC68" s="244">
        <f>'Summary CO2 Savings per Year'!AC68*'INput Data'!$Y$4/1000000</f>
        <v>0</v>
      </c>
      <c r="AD68" s="244">
        <f>'Summary CO2 Savings per Year'!AD68*'INput Data'!$Y$4/1000000</f>
        <v>0</v>
      </c>
      <c r="AE68" s="244">
        <f>'Summary CO2 Savings per Year'!AE68*'INput Data'!$Y$4/1000000</f>
        <v>0</v>
      </c>
      <c r="AF68" s="244">
        <f>'Summary CO2 Savings per Year'!AF68*'INput Data'!$Y$4/1000000</f>
        <v>0</v>
      </c>
      <c r="AG68" s="244">
        <f>'Summary CO2 Savings per Year'!AG68*'INput Data'!$Y$4/1000000</f>
        <v>0</v>
      </c>
    </row>
    <row r="69" spans="2:33" x14ac:dyDescent="0.25">
      <c r="B69" s="16" t="s">
        <v>36</v>
      </c>
      <c r="C69" s="244">
        <f>'Summary CO2 Savings per Year'!C69*'INput Data'!$X$4/1000000</f>
        <v>0</v>
      </c>
      <c r="D69" s="244">
        <f>'Summary CO2 Savings per Year'!D69*'INput Data'!$X$4/1000000</f>
        <v>-3.943115576999761</v>
      </c>
      <c r="E69" s="244">
        <f>'Summary CO2 Savings per Year'!E69*'INput Data'!$X$4/1000000</f>
        <v>0</v>
      </c>
      <c r="F69" s="244">
        <f>'Summary CO2 Savings per Year'!F69*'INput Data'!$X$4/1000000</f>
        <v>0</v>
      </c>
      <c r="G69" s="244">
        <f>'Summary CO2 Savings per Year'!G69*'INput Data'!$X$4/1000000</f>
        <v>0</v>
      </c>
      <c r="H69" s="244">
        <f>'Summary CO2 Savings per Year'!H69*'INput Data'!$X$4/1000000</f>
        <v>0</v>
      </c>
      <c r="I69" s="244">
        <f>'Summary CO2 Savings per Year'!I69*'INput Data'!$X$4/1000000</f>
        <v>0</v>
      </c>
      <c r="J69" s="244">
        <f>'Summary CO2 Savings per Year'!J69*'INput Data'!$X$4/1000000</f>
        <v>0</v>
      </c>
      <c r="K69" s="244">
        <f>'Summary CO2 Savings per Year'!K69*'INput Data'!$X$4/1000000</f>
        <v>0</v>
      </c>
      <c r="M69" s="16" t="s">
        <v>36</v>
      </c>
      <c r="N69" s="244">
        <f>'Summary CO2 Savings per Year'!N69*'INput Data'!$X$4/1000000</f>
        <v>1.69211762448253</v>
      </c>
      <c r="O69" s="244">
        <f>'Summary CO2 Savings per Year'!O69*'INput Data'!$X$4/1000000</f>
        <v>-2.2509979525172317</v>
      </c>
      <c r="P69" s="244">
        <f>'Summary CO2 Savings per Year'!P69*'INput Data'!$X$4/1000000</f>
        <v>0.12894077693113326</v>
      </c>
      <c r="Q69" s="244">
        <f>'Summary CO2 Savings per Year'!Q69*'INput Data'!$X$4/1000000</f>
        <v>0</v>
      </c>
      <c r="R69" s="244">
        <f>'Summary CO2 Savings per Year'!R69*'INput Data'!$X$4/1000000</f>
        <v>0</v>
      </c>
      <c r="S69" s="244">
        <f>'Summary CO2 Savings per Year'!S69*'INput Data'!$X$4/1000000</f>
        <v>0</v>
      </c>
      <c r="T69" s="244">
        <f>'Summary CO2 Savings per Year'!T69*'INput Data'!$X$4/1000000</f>
        <v>0</v>
      </c>
      <c r="U69" s="244">
        <f>'Summary CO2 Savings per Year'!U69*'INput Data'!$X$4/1000000</f>
        <v>0</v>
      </c>
      <c r="V69" s="244">
        <f>'Summary CO2 Savings per Year'!V69*'INput Data'!$X$4/1000000</f>
        <v>0</v>
      </c>
      <c r="X69" s="16" t="s">
        <v>36</v>
      </c>
      <c r="Y69" s="244">
        <f>'Summary CO2 Savings per Year'!Y69*'INput Data'!$Y$4/1000000</f>
        <v>0.14826534796162377</v>
      </c>
      <c r="Z69" s="244">
        <f>'Summary CO2 Savings per Year'!Z69*'INput Data'!$Y$4/1000000</f>
        <v>0.14826534796162377</v>
      </c>
      <c r="AA69" s="244">
        <f>'Summary CO2 Savings per Year'!AA69*'INput Data'!$Y$4/1000000</f>
        <v>7.6179472202757273E-3</v>
      </c>
      <c r="AB69" s="244">
        <f>'Summary CO2 Savings per Year'!AB69*'INput Data'!$Y$4/1000000</f>
        <v>0</v>
      </c>
      <c r="AC69" s="244">
        <f>'Summary CO2 Savings per Year'!AC69*'INput Data'!$Y$4/1000000</f>
        <v>0</v>
      </c>
      <c r="AD69" s="244">
        <f>'Summary CO2 Savings per Year'!AD69*'INput Data'!$Y$4/1000000</f>
        <v>0</v>
      </c>
      <c r="AE69" s="244">
        <f>'Summary CO2 Savings per Year'!AE69*'INput Data'!$Y$4/1000000</f>
        <v>0</v>
      </c>
      <c r="AF69" s="244">
        <f>'Summary CO2 Savings per Year'!AF69*'INput Data'!$Y$4/1000000</f>
        <v>0</v>
      </c>
      <c r="AG69" s="244">
        <f>'Summary CO2 Savings per Year'!AG69*'INput Data'!$Y$4/1000000</f>
        <v>0</v>
      </c>
    </row>
    <row r="70" spans="2:33" x14ac:dyDescent="0.25">
      <c r="B70" s="16" t="s">
        <v>37</v>
      </c>
      <c r="C70" s="244">
        <f>'Summary CO2 Savings per Year'!C70*'INput Data'!$X$4/1000000</f>
        <v>0.15092462052627567</v>
      </c>
      <c r="D70" s="244">
        <f>'Summary CO2 Savings per Year'!D70*'INput Data'!$X$4/1000000</f>
        <v>0.15092462052627567</v>
      </c>
      <c r="E70" s="244">
        <f>'Summary CO2 Savings per Year'!E70*'INput Data'!$X$4/1000000</f>
        <v>0</v>
      </c>
      <c r="F70" s="244">
        <f>'Summary CO2 Savings per Year'!F70*'INput Data'!$X$4/1000000</f>
        <v>0</v>
      </c>
      <c r="G70" s="244">
        <f>'Summary CO2 Savings per Year'!G70*'INput Data'!$X$4/1000000</f>
        <v>0</v>
      </c>
      <c r="H70" s="244">
        <f>'Summary CO2 Savings per Year'!H70*'INput Data'!$X$4/1000000</f>
        <v>0</v>
      </c>
      <c r="I70" s="244">
        <f>'Summary CO2 Savings per Year'!I70*'INput Data'!$X$4/1000000</f>
        <v>3.4983632536198006</v>
      </c>
      <c r="J70" s="244">
        <f>'Summary CO2 Savings per Year'!J70*'INput Data'!$X$4/1000000</f>
        <v>0</v>
      </c>
      <c r="K70" s="244">
        <f>'Summary CO2 Savings per Year'!K70*'INput Data'!$X$4/1000000</f>
        <v>0</v>
      </c>
      <c r="M70" s="16" t="s">
        <v>37</v>
      </c>
      <c r="N70" s="244">
        <f>'Summary CO2 Savings per Year'!N70*'INput Data'!$X$4/1000000</f>
        <v>-1.0107871360424698</v>
      </c>
      <c r="O70" s="244">
        <f>'Summary CO2 Savings per Year'!O70*'INput Data'!$X$4/1000000</f>
        <v>-1.0107871360424698</v>
      </c>
      <c r="P70" s="244">
        <f>'Summary CO2 Savings per Year'!P70*'INput Data'!$X$4/1000000</f>
        <v>0</v>
      </c>
      <c r="Q70" s="244">
        <f>'Summary CO2 Savings per Year'!Q70*'INput Data'!$X$4/1000000</f>
        <v>0</v>
      </c>
      <c r="R70" s="244">
        <f>'Summary CO2 Savings per Year'!R70*'INput Data'!$X$4/1000000</f>
        <v>0</v>
      </c>
      <c r="S70" s="244">
        <f>'Summary CO2 Savings per Year'!S70*'INput Data'!$X$4/1000000</f>
        <v>0</v>
      </c>
      <c r="T70" s="244">
        <f>'Summary CO2 Savings per Year'!T70*'INput Data'!$X$4/1000000</f>
        <v>3.4983632536198006</v>
      </c>
      <c r="U70" s="244">
        <f>'Summary CO2 Savings per Year'!U70*'INput Data'!$X$4/1000000</f>
        <v>0</v>
      </c>
      <c r="V70" s="244">
        <f>'Summary CO2 Savings per Year'!V70*'INput Data'!$X$4/1000000</f>
        <v>-1.1617117565687451</v>
      </c>
      <c r="X70" s="16" t="s">
        <v>37</v>
      </c>
      <c r="Y70" s="244">
        <f>'Summary CO2 Savings per Year'!Y70*'INput Data'!$Y$4/1000000</f>
        <v>0.1375770645434701</v>
      </c>
      <c r="Z70" s="244">
        <f>'Summary CO2 Savings per Year'!Z70*'INput Data'!$Y$4/1000000</f>
        <v>7.6664590574570479E-2</v>
      </c>
      <c r="AA70" s="244">
        <f>'Summary CO2 Savings per Year'!AA70*'INput Data'!$Y$4/1000000</f>
        <v>0</v>
      </c>
      <c r="AB70" s="244">
        <f>'Summary CO2 Savings per Year'!AB70*'INput Data'!$Y$4/1000000</f>
        <v>0</v>
      </c>
      <c r="AC70" s="244">
        <f>'Summary CO2 Savings per Year'!AC70*'INput Data'!$Y$4/1000000</f>
        <v>0</v>
      </c>
      <c r="AD70" s="244">
        <f>'Summary CO2 Savings per Year'!AD70*'INput Data'!$Y$4/1000000</f>
        <v>0</v>
      </c>
      <c r="AE70" s="244">
        <f>'Summary CO2 Savings per Year'!AE70*'INput Data'!$Y$4/1000000</f>
        <v>5.4895865069895127</v>
      </c>
      <c r="AF70" s="244">
        <f>'Summary CO2 Savings per Year'!AF70*'INput Data'!$Y$4/1000000</f>
        <v>0</v>
      </c>
      <c r="AG70" s="244">
        <f>'Summary CO2 Savings per Year'!AG70*'INput Data'!$Y$4/1000000</f>
        <v>0</v>
      </c>
    </row>
    <row r="71" spans="2:33" x14ac:dyDescent="0.25">
      <c r="B71" s="16" t="s">
        <v>38</v>
      </c>
      <c r="C71" s="244">
        <f>'Summary CO2 Savings per Year'!C71*'INput Data'!$X$4/1000000</f>
        <v>7.3332884503979762E-2</v>
      </c>
      <c r="D71" s="244">
        <f>'Summary CO2 Savings per Year'!D71*'INput Data'!$X$4/1000000</f>
        <v>7.3332884503979762E-2</v>
      </c>
      <c r="E71" s="244">
        <f>'Summary CO2 Savings per Year'!E71*'INput Data'!$X$4/1000000</f>
        <v>0</v>
      </c>
      <c r="F71" s="244">
        <f>'Summary CO2 Savings per Year'!F71*'INput Data'!$X$4/1000000</f>
        <v>0</v>
      </c>
      <c r="G71" s="244">
        <f>'Summary CO2 Savings per Year'!G71*'INput Data'!$X$4/1000000</f>
        <v>0</v>
      </c>
      <c r="H71" s="244">
        <f>'Summary CO2 Savings per Year'!H71*'INput Data'!$X$4/1000000</f>
        <v>0</v>
      </c>
      <c r="I71" s="244">
        <f>'Summary CO2 Savings per Year'!I71*'INput Data'!$X$4/1000000</f>
        <v>0</v>
      </c>
      <c r="J71" s="244">
        <f>'Summary CO2 Savings per Year'!J71*'INput Data'!$X$4/1000000</f>
        <v>0</v>
      </c>
      <c r="K71" s="244">
        <f>'Summary CO2 Savings per Year'!K71*'INput Data'!$X$4/1000000</f>
        <v>0</v>
      </c>
      <c r="M71" s="16" t="s">
        <v>38</v>
      </c>
      <c r="N71" s="244">
        <f>'Summary CO2 Savings per Year'!N71*'INput Data'!$X$4/1000000</f>
        <v>0.27443222923987348</v>
      </c>
      <c r="O71" s="244">
        <f>'Summary CO2 Savings per Year'!O71*'INput Data'!$X$4/1000000</f>
        <v>0.27443222923987348</v>
      </c>
      <c r="P71" s="244">
        <f>'Summary CO2 Savings per Year'!P71*'INput Data'!$X$4/1000000</f>
        <v>0</v>
      </c>
      <c r="Q71" s="244">
        <f>'Summary CO2 Savings per Year'!Q71*'INput Data'!$X$4/1000000</f>
        <v>0</v>
      </c>
      <c r="R71" s="244">
        <f>'Summary CO2 Savings per Year'!R71*'INput Data'!$X$4/1000000</f>
        <v>0</v>
      </c>
      <c r="S71" s="244">
        <f>'Summary CO2 Savings per Year'!S71*'INput Data'!$X$4/1000000</f>
        <v>0</v>
      </c>
      <c r="T71" s="244">
        <f>'Summary CO2 Savings per Year'!T71*'INput Data'!$X$4/1000000</f>
        <v>0</v>
      </c>
      <c r="U71" s="244">
        <f>'Summary CO2 Savings per Year'!U71*'INput Data'!$X$4/1000000</f>
        <v>0</v>
      </c>
      <c r="V71" s="244">
        <f>'Summary CO2 Savings per Year'!V71*'INput Data'!$X$4/1000000</f>
        <v>0</v>
      </c>
      <c r="X71" s="16" t="s">
        <v>38</v>
      </c>
      <c r="Y71" s="244">
        <f>'Summary CO2 Savings per Year'!Y71*'INput Data'!$Y$4/1000000</f>
        <v>0.13046720456596175</v>
      </c>
      <c r="Z71" s="244">
        <f>'Summary CO2 Savings per Year'!Z71*'INput Data'!$Y$4/1000000</f>
        <v>0.13046720456596175</v>
      </c>
      <c r="AA71" s="244">
        <f>'Summary CO2 Savings per Year'!AA71*'INput Data'!$Y$4/1000000</f>
        <v>0</v>
      </c>
      <c r="AB71" s="244">
        <f>'Summary CO2 Savings per Year'!AB71*'INput Data'!$Y$4/1000000</f>
        <v>0</v>
      </c>
      <c r="AC71" s="244">
        <f>'Summary CO2 Savings per Year'!AC71*'INput Data'!$Y$4/1000000</f>
        <v>0</v>
      </c>
      <c r="AD71" s="244">
        <f>'Summary CO2 Savings per Year'!AD71*'INput Data'!$Y$4/1000000</f>
        <v>0</v>
      </c>
      <c r="AE71" s="244">
        <f>'Summary CO2 Savings per Year'!AE71*'INput Data'!$Y$4/1000000</f>
        <v>0</v>
      </c>
      <c r="AF71" s="244">
        <f>'Summary CO2 Savings per Year'!AF71*'INput Data'!$Y$4/1000000</f>
        <v>0</v>
      </c>
      <c r="AG71" s="244">
        <f>'Summary CO2 Savings per Year'!AG71*'INput Data'!$Y$4/1000000</f>
        <v>0</v>
      </c>
    </row>
    <row r="72" spans="2:33" x14ac:dyDescent="0.25">
      <c r="B72" s="16" t="s">
        <v>39</v>
      </c>
      <c r="C72" s="244">
        <f>'Summary CO2 Savings per Year'!C72*'INput Data'!$X$4/1000000</f>
        <v>0</v>
      </c>
      <c r="D72" s="244">
        <f>'Summary CO2 Savings per Year'!D72*'INput Data'!$X$4/1000000</f>
        <v>0</v>
      </c>
      <c r="E72" s="244">
        <f>'Summary CO2 Savings per Year'!E72*'INput Data'!$X$4/1000000</f>
        <v>0</v>
      </c>
      <c r="F72" s="244">
        <f>'Summary CO2 Savings per Year'!F72*'INput Data'!$X$4/1000000</f>
        <v>0</v>
      </c>
      <c r="G72" s="244">
        <f>'Summary CO2 Savings per Year'!G72*'INput Data'!$X$4/1000000</f>
        <v>0</v>
      </c>
      <c r="H72" s="244">
        <f>'Summary CO2 Savings per Year'!H72*'INput Data'!$X$4/1000000</f>
        <v>0</v>
      </c>
      <c r="I72" s="244">
        <f>'Summary CO2 Savings per Year'!I72*'INput Data'!$X$4/1000000</f>
        <v>0</v>
      </c>
      <c r="J72" s="244">
        <f>'Summary CO2 Savings per Year'!J72*'INput Data'!$X$4/1000000</f>
        <v>0</v>
      </c>
      <c r="K72" s="244">
        <f>'Summary CO2 Savings per Year'!K72*'INput Data'!$X$4/1000000</f>
        <v>0</v>
      </c>
      <c r="M72" s="16" t="s">
        <v>39</v>
      </c>
      <c r="N72" s="244">
        <f>'Summary CO2 Savings per Year'!N72*'INput Data'!$X$4/1000000</f>
        <v>0</v>
      </c>
      <c r="O72" s="244">
        <f>'Summary CO2 Savings per Year'!O72*'INput Data'!$X$4/1000000</f>
        <v>0</v>
      </c>
      <c r="P72" s="244">
        <f>'Summary CO2 Savings per Year'!P72*'INput Data'!$X$4/1000000</f>
        <v>0</v>
      </c>
      <c r="Q72" s="244">
        <f>'Summary CO2 Savings per Year'!Q72*'INput Data'!$X$4/1000000</f>
        <v>0</v>
      </c>
      <c r="R72" s="244">
        <f>'Summary CO2 Savings per Year'!R72*'INput Data'!$X$4/1000000</f>
        <v>0</v>
      </c>
      <c r="S72" s="244">
        <f>'Summary CO2 Savings per Year'!S72*'INput Data'!$X$4/1000000</f>
        <v>0</v>
      </c>
      <c r="T72" s="244">
        <f>'Summary CO2 Savings per Year'!T72*'INput Data'!$X$4/1000000</f>
        <v>0</v>
      </c>
      <c r="U72" s="244">
        <f>'Summary CO2 Savings per Year'!U72*'INput Data'!$X$4/1000000</f>
        <v>0</v>
      </c>
      <c r="V72" s="244">
        <f>'Summary CO2 Savings per Year'!V72*'INput Data'!$X$4/1000000</f>
        <v>0</v>
      </c>
      <c r="X72" s="16" t="s">
        <v>39</v>
      </c>
      <c r="Y72" s="244">
        <f>'Summary CO2 Savings per Year'!Y72*'INput Data'!$Y$4/1000000</f>
        <v>0</v>
      </c>
      <c r="Z72" s="244">
        <f>'Summary CO2 Savings per Year'!Z72*'INput Data'!$Y$4/1000000</f>
        <v>0</v>
      </c>
      <c r="AA72" s="244">
        <f>'Summary CO2 Savings per Year'!AA72*'INput Data'!$Y$4/1000000</f>
        <v>0</v>
      </c>
      <c r="AB72" s="244">
        <f>'Summary CO2 Savings per Year'!AB72*'INput Data'!$Y$4/1000000</f>
        <v>0</v>
      </c>
      <c r="AC72" s="244">
        <f>'Summary CO2 Savings per Year'!AC72*'INput Data'!$Y$4/1000000</f>
        <v>0</v>
      </c>
      <c r="AD72" s="244">
        <f>'Summary CO2 Savings per Year'!AD72*'INput Data'!$Y$4/1000000</f>
        <v>0</v>
      </c>
      <c r="AE72" s="244">
        <f>'Summary CO2 Savings per Year'!AE72*'INput Data'!$Y$4/1000000</f>
        <v>0</v>
      </c>
      <c r="AF72" s="244">
        <f>'Summary CO2 Savings per Year'!AF72*'INput Data'!$Y$4/1000000</f>
        <v>0</v>
      </c>
      <c r="AG72" s="244">
        <f>'Summary CO2 Savings per Year'!AG72*'INput Data'!$Y$4/1000000</f>
        <v>0</v>
      </c>
    </row>
    <row r="73" spans="2:33" ht="15.75" thickBot="1" x14ac:dyDescent="0.3">
      <c r="B73" s="17" t="s">
        <v>40</v>
      </c>
      <c r="C73" s="245">
        <f>'Summary CO2 Savings per Year'!C73*'INput Data'!$X$4/1000000</f>
        <v>0</v>
      </c>
      <c r="D73" s="245">
        <f>'Summary CO2 Savings per Year'!D73*'INput Data'!$X$4/1000000</f>
        <v>0</v>
      </c>
      <c r="E73" s="245">
        <f>'Summary CO2 Savings per Year'!E73*'INput Data'!$X$4/1000000</f>
        <v>0</v>
      </c>
      <c r="F73" s="245">
        <f>'Summary CO2 Savings per Year'!F73*'INput Data'!$X$4/1000000</f>
        <v>0</v>
      </c>
      <c r="G73" s="245">
        <f>'Summary CO2 Savings per Year'!G73*'INput Data'!$X$4/1000000</f>
        <v>0</v>
      </c>
      <c r="H73" s="245">
        <f>'Summary CO2 Savings per Year'!H73*'INput Data'!$X$4/1000000</f>
        <v>0</v>
      </c>
      <c r="I73" s="245">
        <f>'Summary CO2 Savings per Year'!I73*'INput Data'!$X$4/1000000</f>
        <v>15.629782930516958</v>
      </c>
      <c r="J73" s="245">
        <f>'Summary CO2 Savings per Year'!J73*'INput Data'!$X$4/1000000</f>
        <v>0</v>
      </c>
      <c r="K73" s="245">
        <f>'Summary CO2 Savings per Year'!K73*'INput Data'!$X$4/1000000</f>
        <v>0</v>
      </c>
      <c r="M73" s="17" t="s">
        <v>40</v>
      </c>
      <c r="N73" s="245">
        <f>'Summary CO2 Savings per Year'!N73*'INput Data'!$X$4/1000000</f>
        <v>0</v>
      </c>
      <c r="O73" s="245">
        <f>'Summary CO2 Savings per Year'!O73*'INput Data'!$X$4/1000000</f>
        <v>0</v>
      </c>
      <c r="P73" s="245">
        <f>'Summary CO2 Savings per Year'!P73*'INput Data'!$X$4/1000000</f>
        <v>0</v>
      </c>
      <c r="Q73" s="245">
        <f>'Summary CO2 Savings per Year'!Q73*'INput Data'!$X$4/1000000</f>
        <v>0</v>
      </c>
      <c r="R73" s="245">
        <f>'Summary CO2 Savings per Year'!R73*'INput Data'!$X$4/1000000</f>
        <v>0</v>
      </c>
      <c r="S73" s="245">
        <f>'Summary CO2 Savings per Year'!S73*'INput Data'!$X$4/1000000</f>
        <v>0</v>
      </c>
      <c r="T73" s="245">
        <f>'Summary CO2 Savings per Year'!T73*'INput Data'!$X$4/1000000</f>
        <v>15.629782930516958</v>
      </c>
      <c r="U73" s="245">
        <f>'Summary CO2 Savings per Year'!U73*'INput Data'!$X$4/1000000</f>
        <v>0</v>
      </c>
      <c r="V73" s="245">
        <f>'Summary CO2 Savings per Year'!V73*'INput Data'!$X$4/1000000</f>
        <v>0</v>
      </c>
      <c r="X73" s="17" t="s">
        <v>40</v>
      </c>
      <c r="Y73" s="245">
        <f>'Summary CO2 Savings per Year'!Y73*'INput Data'!$Y$4/1000000</f>
        <v>43.839973637728534</v>
      </c>
      <c r="Z73" s="245">
        <f>'Summary CO2 Savings per Year'!Z73*'INput Data'!$Y$4/1000000</f>
        <v>43.839973637728534</v>
      </c>
      <c r="AA73" s="245">
        <f>'Summary CO2 Savings per Year'!AA73*'INput Data'!$Y$4/1000000</f>
        <v>2.9530053153205698</v>
      </c>
      <c r="AB73" s="245">
        <f>'Summary CO2 Savings per Year'!AB73*'INput Data'!$Y$4/1000000</f>
        <v>0</v>
      </c>
      <c r="AC73" s="245">
        <f>'Summary CO2 Savings per Year'!AC73*'INput Data'!$Y$4/1000000</f>
        <v>0</v>
      </c>
      <c r="AD73" s="245">
        <f>'Summary CO2 Savings per Year'!AD73*'INput Data'!$Y$4/1000000</f>
        <v>0</v>
      </c>
      <c r="AE73" s="245">
        <f>'Summary CO2 Savings per Year'!AE73*'INput Data'!$Y$4/1000000</f>
        <v>109.23990568674354</v>
      </c>
      <c r="AF73" s="245">
        <f>'Summary CO2 Savings per Year'!AF73*'INput Data'!$Y$4/1000000</f>
        <v>1.8921245503597119</v>
      </c>
      <c r="AG73" s="245">
        <f>'Summary CO2 Savings per Year'!AG73*'INput Data'!$Y$4/1000000</f>
        <v>0</v>
      </c>
    </row>
    <row r="74" spans="2:33" ht="15.75" thickTop="1" x14ac:dyDescent="0.25"/>
    <row r="76" spans="2:33" s="685" customFormat="1" ht="19.5" thickBot="1" x14ac:dyDescent="0.3">
      <c r="B76" s="860" t="s">
        <v>419</v>
      </c>
      <c r="C76" s="860"/>
      <c r="D76" s="860"/>
      <c r="E76" s="860"/>
      <c r="F76" s="860"/>
      <c r="G76" s="860"/>
      <c r="H76" s="860"/>
      <c r="I76" s="860"/>
      <c r="J76" s="860"/>
      <c r="K76" s="860"/>
      <c r="M76" s="860" t="s">
        <v>420</v>
      </c>
      <c r="N76" s="860"/>
      <c r="O76" s="860"/>
      <c r="P76" s="860"/>
      <c r="Q76" s="860"/>
      <c r="R76" s="860"/>
      <c r="S76" s="860"/>
      <c r="T76" s="860"/>
      <c r="U76" s="860"/>
      <c r="V76" s="860"/>
      <c r="X76" s="860" t="s">
        <v>421</v>
      </c>
      <c r="Y76" s="860"/>
      <c r="Z76" s="860"/>
      <c r="AA76" s="860"/>
      <c r="AB76" s="860"/>
      <c r="AC76" s="860"/>
      <c r="AD76" s="860"/>
      <c r="AE76" s="860"/>
      <c r="AF76" s="860"/>
      <c r="AG76" s="860"/>
    </row>
    <row r="77" spans="2:33" ht="61.5" thickTop="1" thickBot="1" x14ac:dyDescent="0.3">
      <c r="B77" s="242" t="s">
        <v>333</v>
      </c>
      <c r="C77" s="97" t="s">
        <v>402</v>
      </c>
      <c r="D77" s="97" t="s">
        <v>403</v>
      </c>
      <c r="E77" s="97" t="s">
        <v>127</v>
      </c>
      <c r="F77" s="97" t="s">
        <v>117</v>
      </c>
      <c r="G77" s="97" t="s">
        <v>118</v>
      </c>
      <c r="H77" s="97" t="s">
        <v>119</v>
      </c>
      <c r="I77" s="97" t="s">
        <v>128</v>
      </c>
      <c r="J77" s="97" t="s">
        <v>60</v>
      </c>
      <c r="K77" s="209" t="s">
        <v>120</v>
      </c>
      <c r="M77" s="242" t="s">
        <v>333</v>
      </c>
      <c r="N77" s="97" t="s">
        <v>402</v>
      </c>
      <c r="O77" s="97" t="s">
        <v>403</v>
      </c>
      <c r="P77" s="97" t="s">
        <v>127</v>
      </c>
      <c r="Q77" s="97" t="s">
        <v>117</v>
      </c>
      <c r="R77" s="97" t="s">
        <v>118</v>
      </c>
      <c r="S77" s="97" t="s">
        <v>119</v>
      </c>
      <c r="T77" s="97" t="s">
        <v>128</v>
      </c>
      <c r="U77" s="97" t="s">
        <v>60</v>
      </c>
      <c r="V77" s="209" t="s">
        <v>120</v>
      </c>
      <c r="X77" s="242" t="s">
        <v>333</v>
      </c>
      <c r="Y77" s="97" t="s">
        <v>402</v>
      </c>
      <c r="Z77" s="97" t="s">
        <v>403</v>
      </c>
      <c r="AA77" s="97" t="s">
        <v>127</v>
      </c>
      <c r="AB77" s="97" t="s">
        <v>117</v>
      </c>
      <c r="AC77" s="97" t="s">
        <v>118</v>
      </c>
      <c r="AD77" s="97" t="s">
        <v>119</v>
      </c>
      <c r="AE77" s="97" t="s">
        <v>128</v>
      </c>
      <c r="AF77" s="97" t="s">
        <v>60</v>
      </c>
      <c r="AG77" s="209" t="s">
        <v>120</v>
      </c>
    </row>
    <row r="78" spans="2:33" ht="15.75" thickBot="1" x14ac:dyDescent="0.3">
      <c r="B78" s="210" t="s">
        <v>8</v>
      </c>
      <c r="C78" s="211">
        <v>2030</v>
      </c>
      <c r="D78" s="211">
        <v>2030</v>
      </c>
      <c r="E78" s="211">
        <v>2030</v>
      </c>
      <c r="F78" s="211">
        <v>2030</v>
      </c>
      <c r="G78" s="211">
        <v>2030</v>
      </c>
      <c r="H78" s="211">
        <v>2030</v>
      </c>
      <c r="I78" s="211">
        <v>2030</v>
      </c>
      <c r="J78" s="211">
        <v>2030</v>
      </c>
      <c r="K78" s="212">
        <v>2030</v>
      </c>
      <c r="M78" s="210" t="s">
        <v>8</v>
      </c>
      <c r="N78" s="211">
        <v>2030</v>
      </c>
      <c r="O78" s="211">
        <v>2030</v>
      </c>
      <c r="P78" s="211">
        <v>2030</v>
      </c>
      <c r="Q78" s="211">
        <v>2030</v>
      </c>
      <c r="R78" s="211">
        <v>2030</v>
      </c>
      <c r="S78" s="211">
        <v>2030</v>
      </c>
      <c r="T78" s="211">
        <v>2030</v>
      </c>
      <c r="U78" s="211">
        <v>2030</v>
      </c>
      <c r="V78" s="212">
        <v>2030</v>
      </c>
      <c r="X78" s="210" t="s">
        <v>8</v>
      </c>
      <c r="Y78" s="211">
        <v>2040</v>
      </c>
      <c r="Z78" s="211">
        <v>2040</v>
      </c>
      <c r="AA78" s="211">
        <v>2040</v>
      </c>
      <c r="AB78" s="211">
        <v>2040</v>
      </c>
      <c r="AC78" s="211">
        <v>2040</v>
      </c>
      <c r="AD78" s="211">
        <v>2040</v>
      </c>
      <c r="AE78" s="211">
        <v>2040</v>
      </c>
      <c r="AF78" s="211">
        <v>2040</v>
      </c>
      <c r="AG78" s="212">
        <v>2040</v>
      </c>
    </row>
    <row r="79" spans="2:33" ht="15.75" thickTop="1" x14ac:dyDescent="0.25">
      <c r="B79" s="41" t="s">
        <v>9</v>
      </c>
      <c r="C79" s="243">
        <f>'Summary CO2 Savings per Year'!C79*'INput Data'!$X$6/1000000</f>
        <v>0.80197690647482012</v>
      </c>
      <c r="D79" s="243">
        <f>'Summary CO2 Savings per Year'!D79*'INput Data'!$X$6/1000000</f>
        <v>0.80197690647482012</v>
      </c>
      <c r="E79" s="243">
        <f>'Summary CO2 Savings per Year'!E79*'INput Data'!$X$6/1000000</f>
        <v>7.1837782346626342E-2</v>
      </c>
      <c r="F79" s="243">
        <f>'Summary CO2 Savings per Year'!F79*'INput Data'!$X$6/1000000</f>
        <v>12.47548683950968</v>
      </c>
      <c r="G79" s="243">
        <f>'Summary CO2 Savings per Year'!G79*'INput Data'!$X$6/1000000</f>
        <v>11.982717137112811</v>
      </c>
      <c r="H79" s="243">
        <f>'Summary CO2 Savings per Year'!H79*'INput Data'!$X$6/1000000</f>
        <v>0.49276970239686957</v>
      </c>
      <c r="I79" s="243">
        <f>'Summary CO2 Savings per Year'!I79*'INput Data'!$X$6/1000000</f>
        <v>5.4988536796474277</v>
      </c>
      <c r="J79" s="243">
        <f>'Summary CO2 Savings per Year'!J79*'INput Data'!$X$6/1000000</f>
        <v>0.19678336694883053</v>
      </c>
      <c r="K79" s="243">
        <f>'Summary CO2 Savings per Year'!K79*'INput Data'!$X$6/1000000</f>
        <v>0</v>
      </c>
      <c r="M79" s="41" t="s">
        <v>9</v>
      </c>
      <c r="N79" s="243">
        <f>'Summary CO2 Savings per Year'!N79*'INput Data'!$X$6/1000000</f>
        <v>0.80197690647482012</v>
      </c>
      <c r="O79" s="243">
        <f>'Summary CO2 Savings per Year'!O79*'INput Data'!$X$6/1000000</f>
        <v>0.80197690647482012</v>
      </c>
      <c r="P79" s="243">
        <f>'Summary CO2 Savings per Year'!P79*'INput Data'!$X$6/1000000</f>
        <v>7.1837782346626342E-2</v>
      </c>
      <c r="Q79" s="243">
        <f>'Summary CO2 Savings per Year'!Q79*'INput Data'!$X$6/1000000</f>
        <v>12.47548683950968</v>
      </c>
      <c r="R79" s="243">
        <f>'Summary CO2 Savings per Year'!R79*'INput Data'!$X$6/1000000</f>
        <v>11.982717137112811</v>
      </c>
      <c r="S79" s="243">
        <f>'Summary CO2 Savings per Year'!S79*'INput Data'!$X$6/1000000</f>
        <v>0.49276970239686957</v>
      </c>
      <c r="T79" s="243">
        <f>'Summary CO2 Savings per Year'!T79*'INput Data'!$X$6/1000000</f>
        <v>5.4988536796474277</v>
      </c>
      <c r="U79" s="243">
        <f>'Summary CO2 Savings per Year'!U79*'INput Data'!$X$6/1000000</f>
        <v>0.19678336694883053</v>
      </c>
      <c r="V79" s="243">
        <f>'Summary CO2 Savings per Year'!V79*'INput Data'!$X$6/1000000</f>
        <v>0</v>
      </c>
      <c r="X79" s="41" t="s">
        <v>9</v>
      </c>
      <c r="Y79" s="243">
        <f>'Summary CO2 Savings per Year'!Y79*'INput Data'!$Y$6/1000000</f>
        <v>0</v>
      </c>
      <c r="Z79" s="243">
        <f>'Summary CO2 Savings per Year'!Z79*'INput Data'!$Y$6/1000000</f>
        <v>0</v>
      </c>
      <c r="AA79" s="243">
        <f>'Summary CO2 Savings per Year'!AA79*'INput Data'!$Y$6/1000000</f>
        <v>0</v>
      </c>
      <c r="AB79" s="243">
        <f>'Summary CO2 Savings per Year'!AB79*'INput Data'!$Y$6/1000000</f>
        <v>32.779937215795314</v>
      </c>
      <c r="AC79" s="243">
        <f>'Summary CO2 Savings per Year'!AC79*'INput Data'!$Y$6/1000000</f>
        <v>30.831715953511971</v>
      </c>
      <c r="AD79" s="243">
        <f>'Summary CO2 Savings per Year'!AD79*'INput Data'!$Y$6/1000000</f>
        <v>1.9482212622833397</v>
      </c>
      <c r="AE79" s="243">
        <f>'Summary CO2 Savings per Year'!AE79*'INput Data'!$Y$6/1000000</f>
        <v>13.121433525053638</v>
      </c>
      <c r="AF79" s="243">
        <f>'Summary CO2 Savings per Year'!AF79*'INput Data'!$Y$6/1000000</f>
        <v>1.8227417619265627</v>
      </c>
      <c r="AG79" s="243">
        <f>'Summary CO2 Savings per Year'!AG79*'INput Data'!$Y$6/1000000</f>
        <v>0</v>
      </c>
    </row>
    <row r="80" spans="2:33" x14ac:dyDescent="0.25">
      <c r="B80" s="23" t="s">
        <v>10</v>
      </c>
      <c r="C80" s="244">
        <f>'Summary CO2 Savings per Year'!C80*'INput Data'!$X$6/1000000</f>
        <v>0</v>
      </c>
      <c r="D80" s="244">
        <f>'Summary CO2 Savings per Year'!D80*'INput Data'!$X$6/1000000</f>
        <v>0</v>
      </c>
      <c r="E80" s="244">
        <f>'Summary CO2 Savings per Year'!E80*'INput Data'!$X$6/1000000</f>
        <v>0</v>
      </c>
      <c r="F80" s="244">
        <f>'Summary CO2 Savings per Year'!F80*'INput Data'!$X$6/1000000</f>
        <v>0</v>
      </c>
      <c r="G80" s="244">
        <f>'Summary CO2 Savings per Year'!G80*'INput Data'!$X$6/1000000</f>
        <v>0</v>
      </c>
      <c r="H80" s="244">
        <f>'Summary CO2 Savings per Year'!H80*'INput Data'!$X$6/1000000</f>
        <v>0</v>
      </c>
      <c r="I80" s="244">
        <f>'Summary CO2 Savings per Year'!I80*'INput Data'!$X$6/1000000</f>
        <v>0</v>
      </c>
      <c r="J80" s="244">
        <f>'Summary CO2 Savings per Year'!J80*'INput Data'!$X$6/1000000</f>
        <v>0</v>
      </c>
      <c r="K80" s="244">
        <f>'Summary CO2 Savings per Year'!K80*'INput Data'!$X$6/1000000</f>
        <v>0</v>
      </c>
      <c r="M80" s="23" t="s">
        <v>10</v>
      </c>
      <c r="N80" s="244">
        <f>'Summary CO2 Savings per Year'!N80*'INput Data'!$X$6/1000000</f>
        <v>0</v>
      </c>
      <c r="O80" s="244">
        <f>'Summary CO2 Savings per Year'!O80*'INput Data'!$X$6/1000000</f>
        <v>0</v>
      </c>
      <c r="P80" s="244">
        <f>'Summary CO2 Savings per Year'!P80*'INput Data'!$X$6/1000000</f>
        <v>0</v>
      </c>
      <c r="Q80" s="244">
        <f>'Summary CO2 Savings per Year'!Q80*'INput Data'!$X$6/1000000</f>
        <v>0</v>
      </c>
      <c r="R80" s="244">
        <f>'Summary CO2 Savings per Year'!R80*'INput Data'!$X$6/1000000</f>
        <v>0</v>
      </c>
      <c r="S80" s="244">
        <f>'Summary CO2 Savings per Year'!S80*'INput Data'!$X$6/1000000</f>
        <v>0</v>
      </c>
      <c r="T80" s="244">
        <f>'Summary CO2 Savings per Year'!T80*'INput Data'!$X$6/1000000</f>
        <v>0</v>
      </c>
      <c r="U80" s="244">
        <f>'Summary CO2 Savings per Year'!U80*'INput Data'!$X$6/1000000</f>
        <v>0</v>
      </c>
      <c r="V80" s="244">
        <f>'Summary CO2 Savings per Year'!V80*'INput Data'!$X$6/1000000</f>
        <v>0</v>
      </c>
      <c r="X80" s="23" t="s">
        <v>10</v>
      </c>
      <c r="Y80" s="244">
        <f>'Summary CO2 Savings per Year'!Y80*'INput Data'!$Y$6/1000000</f>
        <v>0</v>
      </c>
      <c r="Z80" s="244">
        <f>'Summary CO2 Savings per Year'!Z80*'INput Data'!$Y$6/1000000</f>
        <v>-1.8741043165467628</v>
      </c>
      <c r="AA80" s="244">
        <f>'Summary CO2 Savings per Year'!AA80*'INput Data'!$Y$6/1000000</f>
        <v>0</v>
      </c>
      <c r="AB80" s="244">
        <f>'Summary CO2 Savings per Year'!AB80*'INput Data'!$Y$6/1000000</f>
        <v>0</v>
      </c>
      <c r="AC80" s="244">
        <f>'Summary CO2 Savings per Year'!AC80*'INput Data'!$Y$6/1000000</f>
        <v>0</v>
      </c>
      <c r="AD80" s="244">
        <f>'Summary CO2 Savings per Year'!AD80*'INput Data'!$Y$6/1000000</f>
        <v>0</v>
      </c>
      <c r="AE80" s="244">
        <f>'Summary CO2 Savings per Year'!AE80*'INput Data'!$Y$6/1000000</f>
        <v>0</v>
      </c>
      <c r="AF80" s="244">
        <f>'Summary CO2 Savings per Year'!AF80*'INput Data'!$Y$6/1000000</f>
        <v>0</v>
      </c>
      <c r="AG80" s="244">
        <f>'Summary CO2 Savings per Year'!AG80*'INput Data'!$Y$6/1000000</f>
        <v>0</v>
      </c>
    </row>
    <row r="81" spans="2:33" x14ac:dyDescent="0.25">
      <c r="B81" s="23" t="s">
        <v>11</v>
      </c>
      <c r="C81" s="244">
        <f>'Summary CO2 Savings per Year'!C81*'INput Data'!$X$6/1000000</f>
        <v>12.907362352236342</v>
      </c>
      <c r="D81" s="244">
        <f>'Summary CO2 Savings per Year'!D81*'INput Data'!$X$6/1000000</f>
        <v>4.5535633135909652</v>
      </c>
      <c r="E81" s="244">
        <f>'Summary CO2 Savings per Year'!E81*'INput Data'!$X$6/1000000</f>
        <v>0</v>
      </c>
      <c r="F81" s="244">
        <f>'Summary CO2 Savings per Year'!F81*'INput Data'!$X$6/1000000</f>
        <v>13.776813684836831</v>
      </c>
      <c r="G81" s="244">
        <f>'Summary CO2 Savings per Year'!G81*'INput Data'!$X$6/1000000</f>
        <v>12.346612340475817</v>
      </c>
      <c r="H81" s="244">
        <f>'Summary CO2 Savings per Year'!H81*'INput Data'!$X$6/1000000</f>
        <v>1.430201344361016</v>
      </c>
      <c r="I81" s="244">
        <f>'Summary CO2 Savings per Year'!I81*'INput Data'!$X$6/1000000</f>
        <v>5.2055219628281124</v>
      </c>
      <c r="J81" s="244">
        <f>'Summary CO2 Savings per Year'!J81*'INput Data'!$X$6/1000000</f>
        <v>1.1695781819469389</v>
      </c>
      <c r="K81" s="244">
        <f>'Summary CO2 Savings per Year'!K81*'INput Data'!$X$6/1000000</f>
        <v>0</v>
      </c>
      <c r="M81" s="23" t="s">
        <v>11</v>
      </c>
      <c r="N81" s="244">
        <f>'Summary CO2 Savings per Year'!N81*'INput Data'!$X$6/1000000</f>
        <v>12.907362352236342</v>
      </c>
      <c r="O81" s="244">
        <f>'Summary CO2 Savings per Year'!O81*'INput Data'!$X$6/1000000</f>
        <v>4.5535633135909652</v>
      </c>
      <c r="P81" s="244">
        <f>'Summary CO2 Savings per Year'!P81*'INput Data'!$X$6/1000000</f>
        <v>0</v>
      </c>
      <c r="Q81" s="244">
        <f>'Summary CO2 Savings per Year'!Q81*'INput Data'!$X$6/1000000</f>
        <v>13.776813684836831</v>
      </c>
      <c r="R81" s="244">
        <f>'Summary CO2 Savings per Year'!R81*'INput Data'!$X$6/1000000</f>
        <v>12.346612340475817</v>
      </c>
      <c r="S81" s="244">
        <f>'Summary CO2 Savings per Year'!S81*'INput Data'!$X$6/1000000</f>
        <v>1.430201344361016</v>
      </c>
      <c r="T81" s="244">
        <f>'Summary CO2 Savings per Year'!T81*'INput Data'!$X$6/1000000</f>
        <v>5.2055219628281124</v>
      </c>
      <c r="U81" s="244">
        <f>'Summary CO2 Savings per Year'!U81*'INput Data'!$X$6/1000000</f>
        <v>1.1695781819469389</v>
      </c>
      <c r="V81" s="244">
        <f>'Summary CO2 Savings per Year'!V81*'INput Data'!$X$6/1000000</f>
        <v>0</v>
      </c>
      <c r="X81" s="23" t="s">
        <v>11</v>
      </c>
      <c r="Y81" s="244">
        <f>'Summary CO2 Savings per Year'!Y81*'INput Data'!$Y$6/1000000</f>
        <v>0</v>
      </c>
      <c r="Z81" s="244">
        <f>'Summary CO2 Savings per Year'!Z81*'INput Data'!$Y$6/1000000</f>
        <v>0</v>
      </c>
      <c r="AA81" s="244">
        <f>'Summary CO2 Savings per Year'!AA81*'INput Data'!$Y$6/1000000</f>
        <v>0</v>
      </c>
      <c r="AB81" s="244">
        <f>'Summary CO2 Savings per Year'!AB81*'INput Data'!$Y$6/1000000</f>
        <v>41.93937245494697</v>
      </c>
      <c r="AC81" s="244">
        <f>'Summary CO2 Savings per Year'!AC81*'INput Data'!$Y$6/1000000</f>
        <v>33.13683075074713</v>
      </c>
      <c r="AD81" s="244">
        <f>'Summary CO2 Savings per Year'!AD81*'INput Data'!$Y$6/1000000</f>
        <v>8.8025417041998448</v>
      </c>
      <c r="AE81" s="244">
        <f>'Summary CO2 Savings per Year'!AE81*'INput Data'!$Y$6/1000000</f>
        <v>10.652445867521696</v>
      </c>
      <c r="AF81" s="244">
        <f>'Summary CO2 Savings per Year'!AF81*'INput Data'!$Y$6/1000000</f>
        <v>12.124586933092623</v>
      </c>
      <c r="AG81" s="244">
        <f>'Summary CO2 Savings per Year'!AG81*'INput Data'!$Y$6/1000000</f>
        <v>0</v>
      </c>
    </row>
    <row r="82" spans="2:33" x14ac:dyDescent="0.25">
      <c r="B82" s="23" t="s">
        <v>12</v>
      </c>
      <c r="C82" s="244">
        <f>'Summary CO2 Savings per Year'!C82*'INput Data'!$X$6/1000000</f>
        <v>1.2268737640287772</v>
      </c>
      <c r="D82" s="244">
        <f>'Summary CO2 Savings per Year'!D82*'INput Data'!$X$6/1000000</f>
        <v>-3.8847565221223022</v>
      </c>
      <c r="E82" s="244">
        <f>'Summary CO2 Savings per Year'!E82*'INput Data'!$X$6/1000000</f>
        <v>0.99290645131408772</v>
      </c>
      <c r="F82" s="244">
        <f>'Summary CO2 Savings per Year'!F82*'INput Data'!$X$6/1000000</f>
        <v>3.0690236582029495</v>
      </c>
      <c r="G82" s="244">
        <f>'Summary CO2 Savings per Year'!G82*'INput Data'!$X$6/1000000</f>
        <v>2.9376577742443923</v>
      </c>
      <c r="H82" s="244">
        <f>'Summary CO2 Savings per Year'!H82*'INput Data'!$X$6/1000000</f>
        <v>0.13136588395855731</v>
      </c>
      <c r="I82" s="244">
        <f>'Summary CO2 Savings per Year'!I82*'INput Data'!$X$6/1000000</f>
        <v>7.3068609568894658</v>
      </c>
      <c r="J82" s="244">
        <f>'Summary CO2 Savings per Year'!J82*'INput Data'!$X$6/1000000</f>
        <v>0.16269214549695921</v>
      </c>
      <c r="K82" s="244">
        <f>'Summary CO2 Savings per Year'!K82*'INput Data'!$X$6/1000000</f>
        <v>0</v>
      </c>
      <c r="M82" s="23" t="s">
        <v>12</v>
      </c>
      <c r="N82" s="244">
        <f>'Summary CO2 Savings per Year'!N82*'INput Data'!$X$6/1000000</f>
        <v>1.2268737640287772</v>
      </c>
      <c r="O82" s="244">
        <f>'Summary CO2 Savings per Year'!O82*'INput Data'!$X$6/1000000</f>
        <v>-3.8847565221223022</v>
      </c>
      <c r="P82" s="244">
        <f>'Summary CO2 Savings per Year'!P82*'INput Data'!$X$6/1000000</f>
        <v>0.99290645131408772</v>
      </c>
      <c r="Q82" s="244">
        <f>'Summary CO2 Savings per Year'!Q82*'INput Data'!$X$6/1000000</f>
        <v>3.0690236582029495</v>
      </c>
      <c r="R82" s="244">
        <f>'Summary CO2 Savings per Year'!R82*'INput Data'!$X$6/1000000</f>
        <v>2.9376577742443923</v>
      </c>
      <c r="S82" s="244">
        <f>'Summary CO2 Savings per Year'!S82*'INput Data'!$X$6/1000000</f>
        <v>0.13136588395855731</v>
      </c>
      <c r="T82" s="244">
        <f>'Summary CO2 Savings per Year'!T82*'INput Data'!$X$6/1000000</f>
        <v>7.3068609568894658</v>
      </c>
      <c r="U82" s="244">
        <f>'Summary CO2 Savings per Year'!U82*'INput Data'!$X$6/1000000</f>
        <v>0.16269214549695921</v>
      </c>
      <c r="V82" s="244">
        <f>'Summary CO2 Savings per Year'!V82*'INput Data'!$X$6/1000000</f>
        <v>0</v>
      </c>
      <c r="X82" s="23" t="s">
        <v>12</v>
      </c>
      <c r="Y82" s="244">
        <f>'Summary CO2 Savings per Year'!Y82*'INput Data'!$Y$6/1000000</f>
        <v>1.9928735156362056</v>
      </c>
      <c r="Z82" s="244">
        <f>'Summary CO2 Savings per Year'!Z82*'INput Data'!$Y$6/1000000</f>
        <v>1.9928735156362056</v>
      </c>
      <c r="AA82" s="244">
        <f>'Summary CO2 Savings per Year'!AA82*'INput Data'!$Y$6/1000000</f>
        <v>1.9928735156362056</v>
      </c>
      <c r="AB82" s="244">
        <f>'Summary CO2 Savings per Year'!AB82*'INput Data'!$Y$6/1000000</f>
        <v>9.6811036057256601</v>
      </c>
      <c r="AC82" s="244">
        <f>'Summary CO2 Savings per Year'!AC82*'INput Data'!$Y$6/1000000</f>
        <v>8.7131470719685673</v>
      </c>
      <c r="AD82" s="244">
        <f>'Summary CO2 Savings per Year'!AD82*'INput Data'!$Y$6/1000000</f>
        <v>0.96795653375709367</v>
      </c>
      <c r="AE82" s="244">
        <f>'Summary CO2 Savings per Year'!AE82*'INput Data'!$Y$6/1000000</f>
        <v>18.978234562358125</v>
      </c>
      <c r="AF82" s="244">
        <f>'Summary CO2 Savings per Year'!AF82*'INput Data'!$Y$6/1000000</f>
        <v>1.7255656866739504</v>
      </c>
      <c r="AG82" s="244">
        <f>'Summary CO2 Savings per Year'!AG82*'INput Data'!$Y$6/1000000</f>
        <v>0</v>
      </c>
    </row>
    <row r="83" spans="2:33" x14ac:dyDescent="0.25">
      <c r="B83" s="23" t="s">
        <v>13</v>
      </c>
      <c r="C83" s="244">
        <f>'Summary CO2 Savings per Year'!C83*'INput Data'!$X$6/1000000</f>
        <v>-13.384382870209622</v>
      </c>
      <c r="D83" s="244">
        <f>'Summary CO2 Savings per Year'!D83*'INput Data'!$X$6/1000000</f>
        <v>-13.384382870209622</v>
      </c>
      <c r="E83" s="244">
        <f>'Summary CO2 Savings per Year'!E83*'INput Data'!$X$6/1000000</f>
        <v>0</v>
      </c>
      <c r="F83" s="244">
        <f>'Summary CO2 Savings per Year'!F83*'INput Data'!$X$6/1000000</f>
        <v>0</v>
      </c>
      <c r="G83" s="244">
        <f>'Summary CO2 Savings per Year'!G83*'INput Data'!$X$6/1000000</f>
        <v>0</v>
      </c>
      <c r="H83" s="244">
        <f>'Summary CO2 Savings per Year'!H83*'INput Data'!$X$6/1000000</f>
        <v>0</v>
      </c>
      <c r="I83" s="244">
        <f>'Summary CO2 Savings per Year'!I83*'INput Data'!$X$6/1000000</f>
        <v>0</v>
      </c>
      <c r="J83" s="244">
        <f>'Summary CO2 Savings per Year'!J83*'INput Data'!$X$6/1000000</f>
        <v>0</v>
      </c>
      <c r="K83" s="244">
        <f>'Summary CO2 Savings per Year'!K83*'INput Data'!$X$6/1000000</f>
        <v>-13.384382870209622</v>
      </c>
      <c r="M83" s="23" t="s">
        <v>13</v>
      </c>
      <c r="N83" s="244">
        <f>'Summary CO2 Savings per Year'!N83*'INput Data'!$X$6/1000000</f>
        <v>-13.384382870209622</v>
      </c>
      <c r="O83" s="244">
        <f>'Summary CO2 Savings per Year'!O83*'INput Data'!$X$6/1000000</f>
        <v>-13.384382870209622</v>
      </c>
      <c r="P83" s="244">
        <f>'Summary CO2 Savings per Year'!P83*'INput Data'!$X$6/1000000</f>
        <v>0</v>
      </c>
      <c r="Q83" s="244">
        <f>'Summary CO2 Savings per Year'!Q83*'INput Data'!$X$6/1000000</f>
        <v>0</v>
      </c>
      <c r="R83" s="244">
        <f>'Summary CO2 Savings per Year'!R83*'INput Data'!$X$6/1000000</f>
        <v>0</v>
      </c>
      <c r="S83" s="244">
        <f>'Summary CO2 Savings per Year'!S83*'INput Data'!$X$6/1000000</f>
        <v>0</v>
      </c>
      <c r="T83" s="244">
        <f>'Summary CO2 Savings per Year'!T83*'INput Data'!$X$6/1000000</f>
        <v>0</v>
      </c>
      <c r="U83" s="244">
        <f>'Summary CO2 Savings per Year'!U83*'INput Data'!$X$6/1000000</f>
        <v>0</v>
      </c>
      <c r="V83" s="244">
        <f>'Summary CO2 Savings per Year'!V83*'INput Data'!$X$6/1000000</f>
        <v>-13.384382870209622</v>
      </c>
      <c r="X83" s="23" t="s">
        <v>13</v>
      </c>
      <c r="Y83" s="244">
        <f>'Summary CO2 Savings per Year'!Y83*'INput Data'!$Y$6/1000000</f>
        <v>0</v>
      </c>
      <c r="Z83" s="244">
        <f>'Summary CO2 Savings per Year'!Z83*'INput Data'!$Y$6/1000000</f>
        <v>0</v>
      </c>
      <c r="AA83" s="244">
        <f>'Summary CO2 Savings per Year'!AA83*'INput Data'!$Y$6/1000000</f>
        <v>0</v>
      </c>
      <c r="AB83" s="244">
        <f>'Summary CO2 Savings per Year'!AB83*'INput Data'!$Y$6/1000000</f>
        <v>0</v>
      </c>
      <c r="AC83" s="244">
        <f>'Summary CO2 Savings per Year'!AC83*'INput Data'!$Y$6/1000000</f>
        <v>0</v>
      </c>
      <c r="AD83" s="244">
        <f>'Summary CO2 Savings per Year'!AD83*'INput Data'!$Y$6/1000000</f>
        <v>0</v>
      </c>
      <c r="AE83" s="244">
        <f>'Summary CO2 Savings per Year'!AE83*'INput Data'!$Y$6/1000000</f>
        <v>0</v>
      </c>
      <c r="AF83" s="244">
        <f>'Summary CO2 Savings per Year'!AF83*'INput Data'!$Y$6/1000000</f>
        <v>0</v>
      </c>
      <c r="AG83" s="244">
        <f>'Summary CO2 Savings per Year'!AG83*'INput Data'!$Y$6/1000000</f>
        <v>0</v>
      </c>
    </row>
    <row r="84" spans="2:33" x14ac:dyDescent="0.25">
      <c r="B84" s="23" t="s">
        <v>14</v>
      </c>
      <c r="C84" s="244">
        <f>'Summary CO2 Savings per Year'!C84*'INput Data'!$X$6/1000000</f>
        <v>0</v>
      </c>
      <c r="D84" s="244">
        <f>'Summary CO2 Savings per Year'!D84*'INput Data'!$X$6/1000000</f>
        <v>0</v>
      </c>
      <c r="E84" s="244">
        <f>'Summary CO2 Savings per Year'!E84*'INput Data'!$X$6/1000000</f>
        <v>0</v>
      </c>
      <c r="F84" s="244">
        <f>'Summary CO2 Savings per Year'!F84*'INput Data'!$X$6/1000000</f>
        <v>0</v>
      </c>
      <c r="G84" s="244">
        <f>'Summary CO2 Savings per Year'!G84*'INput Data'!$X$6/1000000</f>
        <v>0</v>
      </c>
      <c r="H84" s="244">
        <f>'Summary CO2 Savings per Year'!H84*'INput Data'!$X$6/1000000</f>
        <v>0</v>
      </c>
      <c r="I84" s="244">
        <f>'Summary CO2 Savings per Year'!I84*'INput Data'!$X$6/1000000</f>
        <v>0</v>
      </c>
      <c r="J84" s="244">
        <f>'Summary CO2 Savings per Year'!J84*'INput Data'!$X$6/1000000</f>
        <v>0</v>
      </c>
      <c r="K84" s="244">
        <f>'Summary CO2 Savings per Year'!K84*'INput Data'!$X$6/1000000</f>
        <v>0</v>
      </c>
      <c r="M84" s="23" t="s">
        <v>14</v>
      </c>
      <c r="N84" s="244">
        <f>'Summary CO2 Savings per Year'!N84*'INput Data'!$X$6/1000000</f>
        <v>0</v>
      </c>
      <c r="O84" s="244">
        <f>'Summary CO2 Savings per Year'!O84*'INput Data'!$X$6/1000000</f>
        <v>0</v>
      </c>
      <c r="P84" s="244">
        <f>'Summary CO2 Savings per Year'!P84*'INput Data'!$X$6/1000000</f>
        <v>0</v>
      </c>
      <c r="Q84" s="244">
        <f>'Summary CO2 Savings per Year'!Q84*'INput Data'!$X$6/1000000</f>
        <v>0</v>
      </c>
      <c r="R84" s="244">
        <f>'Summary CO2 Savings per Year'!R84*'INput Data'!$X$6/1000000</f>
        <v>0</v>
      </c>
      <c r="S84" s="244">
        <f>'Summary CO2 Savings per Year'!S84*'INput Data'!$X$6/1000000</f>
        <v>0</v>
      </c>
      <c r="T84" s="244">
        <f>'Summary CO2 Savings per Year'!T84*'INput Data'!$X$6/1000000</f>
        <v>0</v>
      </c>
      <c r="U84" s="244">
        <f>'Summary CO2 Savings per Year'!U84*'INput Data'!$X$6/1000000</f>
        <v>0</v>
      </c>
      <c r="V84" s="244">
        <f>'Summary CO2 Savings per Year'!V84*'INput Data'!$X$6/1000000</f>
        <v>0</v>
      </c>
      <c r="X84" s="23" t="s">
        <v>14</v>
      </c>
      <c r="Y84" s="244">
        <f>'Summary CO2 Savings per Year'!Y84*'INput Data'!$Y$6/1000000</f>
        <v>0</v>
      </c>
      <c r="Z84" s="244">
        <f>'Summary CO2 Savings per Year'!Z84*'INput Data'!$Y$6/1000000</f>
        <v>0</v>
      </c>
      <c r="AA84" s="244">
        <f>'Summary CO2 Savings per Year'!AA84*'INput Data'!$Y$6/1000000</f>
        <v>0</v>
      </c>
      <c r="AB84" s="244">
        <f>'Summary CO2 Savings per Year'!AB84*'INput Data'!$Y$6/1000000</f>
        <v>0</v>
      </c>
      <c r="AC84" s="244">
        <f>'Summary CO2 Savings per Year'!AC84*'INput Data'!$Y$6/1000000</f>
        <v>0</v>
      </c>
      <c r="AD84" s="244">
        <f>'Summary CO2 Savings per Year'!AD84*'INput Data'!$Y$6/1000000</f>
        <v>0</v>
      </c>
      <c r="AE84" s="244">
        <f>'Summary CO2 Savings per Year'!AE84*'INput Data'!$Y$6/1000000</f>
        <v>0</v>
      </c>
      <c r="AF84" s="244">
        <f>'Summary CO2 Savings per Year'!AF84*'INput Data'!$Y$6/1000000</f>
        <v>0</v>
      </c>
      <c r="AG84" s="244">
        <f>'Summary CO2 Savings per Year'!AG84*'INput Data'!$Y$6/1000000</f>
        <v>0</v>
      </c>
    </row>
    <row r="85" spans="2:33" x14ac:dyDescent="0.25">
      <c r="B85" s="23" t="s">
        <v>15</v>
      </c>
      <c r="C85" s="244">
        <f>'Summary CO2 Savings per Year'!C85*'INput Data'!$X$6/1000000</f>
        <v>0</v>
      </c>
      <c r="D85" s="244">
        <f>'Summary CO2 Savings per Year'!D85*'INput Data'!$X$6/1000000</f>
        <v>0</v>
      </c>
      <c r="E85" s="244">
        <f>'Summary CO2 Savings per Year'!E85*'INput Data'!$X$6/1000000</f>
        <v>0</v>
      </c>
      <c r="F85" s="244">
        <f>'Summary CO2 Savings per Year'!F85*'INput Data'!$X$6/1000000</f>
        <v>15.922025404681579</v>
      </c>
      <c r="G85" s="244">
        <f>'Summary CO2 Savings per Year'!G85*'INput Data'!$X$6/1000000</f>
        <v>15.476406422924715</v>
      </c>
      <c r="H85" s="244">
        <f>'Summary CO2 Savings per Year'!H85*'INput Data'!$X$6/1000000</f>
        <v>0.44561898175686582</v>
      </c>
      <c r="I85" s="244">
        <f>'Summary CO2 Savings per Year'!I85*'INput Data'!$X$6/1000000</f>
        <v>4.8691726539690308</v>
      </c>
      <c r="J85" s="244">
        <f>'Summary CO2 Savings per Year'!J85*'INput Data'!$X$6/1000000</f>
        <v>0.25138164788945994</v>
      </c>
      <c r="K85" s="244">
        <f>'Summary CO2 Savings per Year'!K85*'INput Data'!$X$6/1000000</f>
        <v>0</v>
      </c>
      <c r="M85" s="23" t="s">
        <v>15</v>
      </c>
      <c r="N85" s="244">
        <f>'Summary CO2 Savings per Year'!N85*'INput Data'!$X$6/1000000</f>
        <v>0</v>
      </c>
      <c r="O85" s="244">
        <f>'Summary CO2 Savings per Year'!O85*'INput Data'!$X$6/1000000</f>
        <v>0</v>
      </c>
      <c r="P85" s="244">
        <f>'Summary CO2 Savings per Year'!P85*'INput Data'!$X$6/1000000</f>
        <v>0</v>
      </c>
      <c r="Q85" s="244">
        <f>'Summary CO2 Savings per Year'!Q85*'INput Data'!$X$6/1000000</f>
        <v>15.922025404681579</v>
      </c>
      <c r="R85" s="244">
        <f>'Summary CO2 Savings per Year'!R85*'INput Data'!$X$6/1000000</f>
        <v>15.476406422924715</v>
      </c>
      <c r="S85" s="244">
        <f>'Summary CO2 Savings per Year'!S85*'INput Data'!$X$6/1000000</f>
        <v>0.44561898175686582</v>
      </c>
      <c r="T85" s="244">
        <f>'Summary CO2 Savings per Year'!T85*'INput Data'!$X$6/1000000</f>
        <v>4.8691726539690308</v>
      </c>
      <c r="U85" s="244">
        <f>'Summary CO2 Savings per Year'!U85*'INput Data'!$X$6/1000000</f>
        <v>0.25138164788945994</v>
      </c>
      <c r="V85" s="244">
        <f>'Summary CO2 Savings per Year'!V85*'INput Data'!$X$6/1000000</f>
        <v>0</v>
      </c>
      <c r="X85" s="23" t="s">
        <v>15</v>
      </c>
      <c r="Y85" s="244">
        <f>'Summary CO2 Savings per Year'!Y85*'INput Data'!$Y$6/1000000</f>
        <v>1.0149865414079235</v>
      </c>
      <c r="Z85" s="244">
        <f>'Summary CO2 Savings per Year'!Z85*'INput Data'!$Y$6/1000000</f>
        <v>1.0149865414079231</v>
      </c>
      <c r="AA85" s="244">
        <f>'Summary CO2 Savings per Year'!AA85*'INput Data'!$Y$6/1000000</f>
        <v>4.3467434781416583E-2</v>
      </c>
      <c r="AB85" s="244">
        <f>'Summary CO2 Savings per Year'!AB85*'INput Data'!$Y$6/1000000</f>
        <v>35.181562558767936</v>
      </c>
      <c r="AC85" s="244">
        <f>'Summary CO2 Savings per Year'!AC85*'INput Data'!$Y$6/1000000</f>
        <v>32.889028164433462</v>
      </c>
      <c r="AD85" s="244">
        <f>'Summary CO2 Savings per Year'!AD85*'INput Data'!$Y$6/1000000</f>
        <v>2.2925343943344707</v>
      </c>
      <c r="AE85" s="244">
        <f>'Summary CO2 Savings per Year'!AE85*'INput Data'!$Y$6/1000000</f>
        <v>14.617754590591247</v>
      </c>
      <c r="AF85" s="244">
        <f>'Summary CO2 Savings per Year'!AF85*'INput Data'!$Y$6/1000000</f>
        <v>2.6276092565398388</v>
      </c>
      <c r="AG85" s="244">
        <f>'Summary CO2 Savings per Year'!AG85*'INput Data'!$Y$6/1000000</f>
        <v>0</v>
      </c>
    </row>
    <row r="86" spans="2:33" x14ac:dyDescent="0.25">
      <c r="B86" s="23" t="s">
        <v>16</v>
      </c>
      <c r="C86" s="244">
        <f>'Summary CO2 Savings per Year'!C86*'INput Data'!$X$6/1000000</f>
        <v>33.206937087769788</v>
      </c>
      <c r="D86" s="244">
        <f>'Summary CO2 Savings per Year'!D86*'INput Data'!$X$6/1000000</f>
        <v>33.206937087769788</v>
      </c>
      <c r="E86" s="244">
        <f>'Summary CO2 Savings per Year'!E86*'INput Data'!$X$6/1000000</f>
        <v>0.77796772804438219</v>
      </c>
      <c r="F86" s="244">
        <f>'Summary CO2 Savings per Year'!F86*'INput Data'!$X$6/1000000</f>
        <v>113.5337866936368</v>
      </c>
      <c r="G86" s="244">
        <f>'Summary CO2 Savings per Year'!G86*'INput Data'!$X$6/1000000</f>
        <v>110.36204128249634</v>
      </c>
      <c r="H86" s="244">
        <f>'Summary CO2 Savings per Year'!H86*'INput Data'!$X$6/1000000</f>
        <v>3.1717454111404764</v>
      </c>
      <c r="I86" s="244">
        <f>'Summary CO2 Savings per Year'!I86*'INput Data'!$X$6/1000000</f>
        <v>38.228893140753755</v>
      </c>
      <c r="J86" s="244">
        <f>'Summary CO2 Savings per Year'!J86*'INput Data'!$X$6/1000000</f>
        <v>2.221591208946299</v>
      </c>
      <c r="K86" s="244">
        <f>'Summary CO2 Savings per Year'!K86*'INput Data'!$X$6/1000000</f>
        <v>0</v>
      </c>
      <c r="M86" s="23" t="s">
        <v>16</v>
      </c>
      <c r="N86" s="244">
        <f>'Summary CO2 Savings per Year'!N86*'INput Data'!$X$6/1000000</f>
        <v>67.082603599534906</v>
      </c>
      <c r="O86" s="244">
        <f>'Summary CO2 Savings per Year'!O86*'INput Data'!$X$6/1000000</f>
        <v>67.082603599534906</v>
      </c>
      <c r="P86" s="244">
        <f>'Summary CO2 Savings per Year'!P86*'INput Data'!$X$6/1000000</f>
        <v>1.5716023605457152</v>
      </c>
      <c r="Q86" s="244">
        <f>'Summary CO2 Savings per Year'!Q86*'INput Data'!$X$6/1000000</f>
        <v>113.5337866936368</v>
      </c>
      <c r="R86" s="244">
        <f>'Summary CO2 Savings per Year'!R86*'INput Data'!$X$6/1000000</f>
        <v>110.36204128249634</v>
      </c>
      <c r="S86" s="244">
        <f>'Summary CO2 Savings per Year'!S86*'INput Data'!$X$6/1000000</f>
        <v>3.1717454111404764</v>
      </c>
      <c r="T86" s="244">
        <f>'Summary CO2 Savings per Year'!T86*'INput Data'!$X$6/1000000</f>
        <v>42.085763965233433</v>
      </c>
      <c r="U86" s="244">
        <f>'Summary CO2 Savings per Year'!U86*'INput Data'!$X$6/1000000</f>
        <v>2.221591208946299</v>
      </c>
      <c r="V86" s="244">
        <f>'Summary CO2 Savings per Year'!V86*'INput Data'!$X$6/1000000</f>
        <v>0</v>
      </c>
      <c r="X86" s="23" t="s">
        <v>16</v>
      </c>
      <c r="Y86" s="244">
        <f>'Summary CO2 Savings per Year'!Y86*'INput Data'!$Y$6/1000000</f>
        <v>14.443602877697842</v>
      </c>
      <c r="Z86" s="244">
        <f>'Summary CO2 Savings per Year'!Z86*'INput Data'!$Y$6/1000000</f>
        <v>14.443602877697842</v>
      </c>
      <c r="AA86" s="244">
        <f>'Summary CO2 Savings per Year'!AA86*'INput Data'!$Y$6/1000000</f>
        <v>0</v>
      </c>
      <c r="AB86" s="244">
        <f>'Summary CO2 Savings per Year'!AB86*'INput Data'!$Y$6/1000000</f>
        <v>310.48035258572463</v>
      </c>
      <c r="AC86" s="244">
        <f>'Summary CO2 Savings per Year'!AC86*'INput Data'!$Y$6/1000000</f>
        <v>290.68069909405017</v>
      </c>
      <c r="AD86" s="244">
        <f>'Summary CO2 Savings per Year'!AD86*'INput Data'!$Y$6/1000000</f>
        <v>19.799653491674519</v>
      </c>
      <c r="AE86" s="244">
        <f>'Summary CO2 Savings per Year'!AE86*'INput Data'!$Y$6/1000000</f>
        <v>94.432961045527165</v>
      </c>
      <c r="AF86" s="244">
        <f>'Summary CO2 Savings per Year'!AF86*'INput Data'!$Y$6/1000000</f>
        <v>23.057624699586974</v>
      </c>
      <c r="AG86" s="244">
        <f>'Summary CO2 Savings per Year'!AG86*'INput Data'!$Y$6/1000000</f>
        <v>0</v>
      </c>
    </row>
    <row r="87" spans="2:33" x14ac:dyDescent="0.25">
      <c r="B87" s="23" t="s">
        <v>17</v>
      </c>
      <c r="C87" s="244">
        <f>'Summary CO2 Savings per Year'!C87*'INput Data'!$X$6/1000000</f>
        <v>3.8252715280575527</v>
      </c>
      <c r="D87" s="244">
        <f>'Summary CO2 Savings per Year'!D87*'INput Data'!$X$6/1000000</f>
        <v>3.7878161017985597</v>
      </c>
      <c r="E87" s="244">
        <f>'Summary CO2 Savings per Year'!E87*'INput Data'!$X$6/1000000</f>
        <v>3.2951858225328055</v>
      </c>
      <c r="F87" s="244">
        <f>'Summary CO2 Savings per Year'!F87*'INput Data'!$X$6/1000000</f>
        <v>1.1783441498276457</v>
      </c>
      <c r="G87" s="244">
        <f>'Summary CO2 Savings per Year'!G87*'INput Data'!$X$6/1000000</f>
        <v>0</v>
      </c>
      <c r="H87" s="244">
        <f>'Summary CO2 Savings per Year'!H87*'INput Data'!$X$6/1000000</f>
        <v>1.1783441498276457</v>
      </c>
      <c r="I87" s="244">
        <f>'Summary CO2 Savings per Year'!I87*'INput Data'!$X$6/1000000</f>
        <v>12.358444960019781</v>
      </c>
      <c r="J87" s="244">
        <f>'Summary CO2 Savings per Year'!J87*'INput Data'!$X$6/1000000</f>
        <v>1.0706944844163386</v>
      </c>
      <c r="K87" s="244">
        <f>'Summary CO2 Savings per Year'!K87*'INput Data'!$X$6/1000000</f>
        <v>0</v>
      </c>
      <c r="M87" s="23" t="s">
        <v>17</v>
      </c>
      <c r="N87" s="244">
        <f>'Summary CO2 Savings per Year'!N87*'INput Data'!$X$6/1000000</f>
        <v>3.8252715280575527</v>
      </c>
      <c r="O87" s="244">
        <f>'Summary CO2 Savings per Year'!O87*'INput Data'!$X$6/1000000</f>
        <v>3.7878161017985597</v>
      </c>
      <c r="P87" s="244">
        <f>'Summary CO2 Savings per Year'!P87*'INput Data'!$X$6/1000000</f>
        <v>3.2951858225328055</v>
      </c>
      <c r="Q87" s="244">
        <f>'Summary CO2 Savings per Year'!Q87*'INput Data'!$X$6/1000000</f>
        <v>1.1783441498276457</v>
      </c>
      <c r="R87" s="244">
        <f>'Summary CO2 Savings per Year'!R87*'INput Data'!$X$6/1000000</f>
        <v>0</v>
      </c>
      <c r="S87" s="244">
        <f>'Summary CO2 Savings per Year'!S87*'INput Data'!$X$6/1000000</f>
        <v>1.1783441498276457</v>
      </c>
      <c r="T87" s="244">
        <f>'Summary CO2 Savings per Year'!T87*'INput Data'!$X$6/1000000</f>
        <v>12.358444960019781</v>
      </c>
      <c r="U87" s="244">
        <f>'Summary CO2 Savings per Year'!U87*'INput Data'!$X$6/1000000</f>
        <v>1.0706944844163386</v>
      </c>
      <c r="V87" s="244">
        <f>'Summary CO2 Savings per Year'!V87*'INput Data'!$X$6/1000000</f>
        <v>0</v>
      </c>
      <c r="X87" s="23" t="s">
        <v>17</v>
      </c>
      <c r="Y87" s="244">
        <f>'Summary CO2 Savings per Year'!Y87*'INput Data'!$Y$6/1000000</f>
        <v>0.89484892086330936</v>
      </c>
      <c r="Z87" s="244">
        <f>'Summary CO2 Savings per Year'!Z87*'INput Data'!$Y$6/1000000</f>
        <v>0.89484892086330936</v>
      </c>
      <c r="AA87" s="244">
        <f>'Summary CO2 Savings per Year'!AA87*'INput Data'!$Y$6/1000000</f>
        <v>0.32736414038704192</v>
      </c>
      <c r="AB87" s="244">
        <f>'Summary CO2 Savings per Year'!AB87*'INput Data'!$Y$6/1000000</f>
        <v>14.017090733468487</v>
      </c>
      <c r="AC87" s="244">
        <f>'Summary CO2 Savings per Year'!AC87*'INput Data'!$Y$6/1000000</f>
        <v>1.6878621000453666</v>
      </c>
      <c r="AD87" s="244">
        <f>'Summary CO2 Savings per Year'!AD87*'INput Data'!$Y$6/1000000</f>
        <v>12.329228633423122</v>
      </c>
      <c r="AE87" s="244">
        <f>'Summary CO2 Savings per Year'!AE87*'INput Data'!$Y$6/1000000</f>
        <v>11.432558330651116</v>
      </c>
      <c r="AF87" s="244">
        <f>'Summary CO2 Savings per Year'!AF87*'INput Data'!$Y$6/1000000</f>
        <v>11.381739792822522</v>
      </c>
      <c r="AG87" s="244">
        <f>'Summary CO2 Savings per Year'!AG87*'INput Data'!$Y$6/1000000</f>
        <v>0</v>
      </c>
    </row>
    <row r="88" spans="2:33" x14ac:dyDescent="0.25">
      <c r="B88" s="23" t="s">
        <v>18</v>
      </c>
      <c r="C88" s="244">
        <f>'Summary CO2 Savings per Year'!C88*'INput Data'!$X$6/1000000</f>
        <v>0.38122506618705038</v>
      </c>
      <c r="D88" s="244">
        <f>'Summary CO2 Savings per Year'!D88*'INput Data'!$X$6/1000000</f>
        <v>0.38122506618705038</v>
      </c>
      <c r="E88" s="244">
        <f>'Summary CO2 Savings per Year'!E88*'INput Data'!$X$6/1000000</f>
        <v>0</v>
      </c>
      <c r="F88" s="244">
        <f>'Summary CO2 Savings per Year'!F88*'INput Data'!$X$6/1000000</f>
        <v>0.79378311468472285</v>
      </c>
      <c r="G88" s="244">
        <f>'Summary CO2 Savings per Year'!G88*'INput Data'!$X$6/1000000</f>
        <v>0</v>
      </c>
      <c r="H88" s="244">
        <f>'Summary CO2 Savings per Year'!H88*'INput Data'!$X$6/1000000</f>
        <v>0.79378311468472285</v>
      </c>
      <c r="I88" s="244">
        <f>'Summary CO2 Savings per Year'!I88*'INput Data'!$X$6/1000000</f>
        <v>1.7167159837735475</v>
      </c>
      <c r="J88" s="244">
        <f>'Summary CO2 Savings per Year'!J88*'INput Data'!$X$6/1000000</f>
        <v>0.6466226393158746</v>
      </c>
      <c r="K88" s="244">
        <f>'Summary CO2 Savings per Year'!K88*'INput Data'!$X$6/1000000</f>
        <v>0</v>
      </c>
      <c r="M88" s="23" t="s">
        <v>18</v>
      </c>
      <c r="N88" s="244">
        <f>'Summary CO2 Savings per Year'!N88*'INput Data'!$X$6/1000000</f>
        <v>0.38122506618705038</v>
      </c>
      <c r="O88" s="244">
        <f>'Summary CO2 Savings per Year'!O88*'INput Data'!$X$6/1000000</f>
        <v>0.38122506618705038</v>
      </c>
      <c r="P88" s="244">
        <f>'Summary CO2 Savings per Year'!P88*'INput Data'!$X$6/1000000</f>
        <v>0</v>
      </c>
      <c r="Q88" s="244">
        <f>'Summary CO2 Savings per Year'!Q88*'INput Data'!$X$6/1000000</f>
        <v>0.79378311468472285</v>
      </c>
      <c r="R88" s="244">
        <f>'Summary CO2 Savings per Year'!R88*'INput Data'!$X$6/1000000</f>
        <v>0</v>
      </c>
      <c r="S88" s="244">
        <f>'Summary CO2 Savings per Year'!S88*'INput Data'!$X$6/1000000</f>
        <v>0.79378311468472285</v>
      </c>
      <c r="T88" s="244">
        <f>'Summary CO2 Savings per Year'!T88*'INput Data'!$X$6/1000000</f>
        <v>1.7167159837735475</v>
      </c>
      <c r="U88" s="244">
        <f>'Summary CO2 Savings per Year'!U88*'INput Data'!$X$6/1000000</f>
        <v>0.6466226393158746</v>
      </c>
      <c r="V88" s="244">
        <f>'Summary CO2 Savings per Year'!V88*'INput Data'!$X$6/1000000</f>
        <v>0</v>
      </c>
      <c r="X88" s="23" t="s">
        <v>18</v>
      </c>
      <c r="Y88" s="244">
        <f>'Summary CO2 Savings per Year'!Y88*'INput Data'!$Y$6/1000000</f>
        <v>0</v>
      </c>
      <c r="Z88" s="244">
        <f>'Summary CO2 Savings per Year'!Z88*'INput Data'!$Y$6/1000000</f>
        <v>0</v>
      </c>
      <c r="AA88" s="244">
        <f>'Summary CO2 Savings per Year'!AA88*'INput Data'!$Y$6/1000000</f>
        <v>0</v>
      </c>
      <c r="AB88" s="244">
        <f>'Summary CO2 Savings per Year'!AB88*'INput Data'!$Y$6/1000000</f>
        <v>1.7958718116415957</v>
      </c>
      <c r="AC88" s="244">
        <f>'Summary CO2 Savings per Year'!AC88*'INput Data'!$Y$6/1000000</f>
        <v>0</v>
      </c>
      <c r="AD88" s="244">
        <f>'Summary CO2 Savings per Year'!AD88*'INput Data'!$Y$6/1000000</f>
        <v>1.7958718116415957</v>
      </c>
      <c r="AE88" s="244">
        <f>'Summary CO2 Savings per Year'!AE88*'INput Data'!$Y$6/1000000</f>
        <v>3.7308952618289437</v>
      </c>
      <c r="AF88" s="244">
        <f>'Summary CO2 Savings per Year'!AF88*'INput Data'!$Y$6/1000000</f>
        <v>6.8998526158960392</v>
      </c>
      <c r="AG88" s="244">
        <f>'Summary CO2 Savings per Year'!AG88*'INput Data'!$Y$6/1000000</f>
        <v>0</v>
      </c>
    </row>
    <row r="89" spans="2:33" x14ac:dyDescent="0.25">
      <c r="B89" s="23" t="s">
        <v>19</v>
      </c>
      <c r="C89" s="244">
        <f>'Summary CO2 Savings per Year'!C89*'INput Data'!$X$6/1000000</f>
        <v>11.302173359712231</v>
      </c>
      <c r="D89" s="244">
        <f>'Summary CO2 Savings per Year'!D89*'INput Data'!$X$6/1000000</f>
        <v>-16.878136457553964</v>
      </c>
      <c r="E89" s="244">
        <f>'Summary CO2 Savings per Year'!E89*'INput Data'!$X$6/1000000</f>
        <v>3.3978770048424624E-2</v>
      </c>
      <c r="F89" s="244">
        <f>'Summary CO2 Savings per Year'!F89*'INput Data'!$X$6/1000000</f>
        <v>34.286456852015718</v>
      </c>
      <c r="G89" s="244">
        <f>'Summary CO2 Savings per Year'!G89*'INput Data'!$X$6/1000000</f>
        <v>32.216046694920252</v>
      </c>
      <c r="H89" s="244">
        <f>'Summary CO2 Savings per Year'!H89*'INput Data'!$X$6/1000000</f>
        <v>2.0704101570954689</v>
      </c>
      <c r="I89" s="244">
        <f>'Summary CO2 Savings per Year'!I89*'INput Data'!$X$6/1000000</f>
        <v>29.722886330935257</v>
      </c>
      <c r="J89" s="244">
        <f>'Summary CO2 Savings per Year'!J89*'INput Data'!$X$6/1000000</f>
        <v>1.1539850603207973</v>
      </c>
      <c r="K89" s="244">
        <f>'Summary CO2 Savings per Year'!K89*'INput Data'!$X$6/1000000</f>
        <v>0</v>
      </c>
      <c r="M89" s="23" t="s">
        <v>19</v>
      </c>
      <c r="N89" s="244">
        <f>'Summary CO2 Savings per Year'!N89*'INput Data'!$X$6/1000000</f>
        <v>11.302173359712231</v>
      </c>
      <c r="O89" s="244">
        <f>'Summary CO2 Savings per Year'!O89*'INput Data'!$X$6/1000000</f>
        <v>-16.878136457553964</v>
      </c>
      <c r="P89" s="244">
        <f>'Summary CO2 Savings per Year'!P89*'INput Data'!$X$6/1000000</f>
        <v>3.3978770048424624E-2</v>
      </c>
      <c r="Q89" s="244">
        <f>'Summary CO2 Savings per Year'!Q89*'INput Data'!$X$6/1000000</f>
        <v>34.286456852015718</v>
      </c>
      <c r="R89" s="244">
        <f>'Summary CO2 Savings per Year'!R89*'INput Data'!$X$6/1000000</f>
        <v>32.216046694920252</v>
      </c>
      <c r="S89" s="244">
        <f>'Summary CO2 Savings per Year'!S89*'INput Data'!$X$6/1000000</f>
        <v>2.0704101570954689</v>
      </c>
      <c r="T89" s="244">
        <f>'Summary CO2 Savings per Year'!T89*'INput Data'!$X$6/1000000</f>
        <v>29.722886330935257</v>
      </c>
      <c r="U89" s="244">
        <f>'Summary CO2 Savings per Year'!U89*'INput Data'!$X$6/1000000</f>
        <v>1.1539850603207973</v>
      </c>
      <c r="V89" s="244">
        <f>'Summary CO2 Savings per Year'!V89*'INput Data'!$X$6/1000000</f>
        <v>0</v>
      </c>
      <c r="X89" s="23" t="s">
        <v>19</v>
      </c>
      <c r="Y89" s="244">
        <f>'Summary CO2 Savings per Year'!Y89*'INput Data'!$Y$6/1000000</f>
        <v>5.7077858992805739</v>
      </c>
      <c r="Z89" s="244">
        <f>'Summary CO2 Savings per Year'!Z89*'INput Data'!$Y$6/1000000</f>
        <v>5.7077858992805739</v>
      </c>
      <c r="AA89" s="244">
        <f>'Summary CO2 Savings per Year'!AA89*'INput Data'!$Y$6/1000000</f>
        <v>2.7513629455044711E-2</v>
      </c>
      <c r="AB89" s="244">
        <f>'Summary CO2 Savings per Year'!AB89*'INput Data'!$Y$6/1000000</f>
        <v>57.316079490399503</v>
      </c>
      <c r="AC89" s="244">
        <f>'Summary CO2 Savings per Year'!AC89*'INput Data'!$Y$6/1000000</f>
        <v>49.605142409673029</v>
      </c>
      <c r="AD89" s="244">
        <f>'Summary CO2 Savings per Year'!AD89*'INput Data'!$Y$6/1000000</f>
        <v>7.7109370807264765</v>
      </c>
      <c r="AE89" s="244">
        <f>'Summary CO2 Savings per Year'!AE89*'INput Data'!$Y$6/1000000</f>
        <v>67.89934848920862</v>
      </c>
      <c r="AF89" s="244">
        <f>'Summary CO2 Savings per Year'!AF89*'INput Data'!$Y$6/1000000</f>
        <v>12.01308888479991</v>
      </c>
      <c r="AG89" s="244">
        <f>'Summary CO2 Savings per Year'!AG89*'INput Data'!$Y$6/1000000</f>
        <v>0</v>
      </c>
    </row>
    <row r="90" spans="2:33" x14ac:dyDescent="0.25">
      <c r="B90" s="23" t="s">
        <v>20</v>
      </c>
      <c r="C90" s="244">
        <f>'Summary CO2 Savings per Year'!C90*'INput Data'!$X$6/1000000</f>
        <v>6.467445741007193</v>
      </c>
      <c r="D90" s="244">
        <f>'Summary CO2 Savings per Year'!D90*'INput Data'!$X$6/1000000</f>
        <v>4.8310327517985607</v>
      </c>
      <c r="E90" s="244">
        <f>'Summary CO2 Savings per Year'!E90*'INput Data'!$X$6/1000000</f>
        <v>0</v>
      </c>
      <c r="F90" s="244">
        <f>'Summary CO2 Savings per Year'!F90*'INput Data'!$X$6/1000000</f>
        <v>6.75662082044499</v>
      </c>
      <c r="G90" s="244">
        <f>'Summary CO2 Savings per Year'!G90*'INput Data'!$X$6/1000000</f>
        <v>5.2166829488990594</v>
      </c>
      <c r="H90" s="244">
        <f>'Summary CO2 Savings per Year'!H90*'INput Data'!$X$6/1000000</f>
        <v>1.5399378715459309</v>
      </c>
      <c r="I90" s="244">
        <f>'Summary CO2 Savings per Year'!I90*'INput Data'!$X$6/1000000</f>
        <v>12.544632411331277</v>
      </c>
      <c r="J90" s="244">
        <f>'Summary CO2 Savings per Year'!J90*'INput Data'!$X$6/1000000</f>
        <v>0.68089510590705316</v>
      </c>
      <c r="K90" s="244">
        <f>'Summary CO2 Savings per Year'!K90*'INput Data'!$X$6/1000000</f>
        <v>0</v>
      </c>
      <c r="M90" s="23" t="s">
        <v>20</v>
      </c>
      <c r="N90" s="244">
        <f>'Summary CO2 Savings per Year'!N90*'INput Data'!$X$6/1000000</f>
        <v>6.467445741007193</v>
      </c>
      <c r="O90" s="244">
        <f>'Summary CO2 Savings per Year'!O90*'INput Data'!$X$6/1000000</f>
        <v>4.8310327517985607</v>
      </c>
      <c r="P90" s="244">
        <f>'Summary CO2 Savings per Year'!P90*'INput Data'!$X$6/1000000</f>
        <v>0</v>
      </c>
      <c r="Q90" s="244">
        <f>'Summary CO2 Savings per Year'!Q90*'INput Data'!$X$6/1000000</f>
        <v>6.75662082044499</v>
      </c>
      <c r="R90" s="244">
        <f>'Summary CO2 Savings per Year'!R90*'INput Data'!$X$6/1000000</f>
        <v>5.2166829488990594</v>
      </c>
      <c r="S90" s="244">
        <f>'Summary CO2 Savings per Year'!S90*'INput Data'!$X$6/1000000</f>
        <v>1.5399378715459309</v>
      </c>
      <c r="T90" s="244">
        <f>'Summary CO2 Savings per Year'!T90*'INput Data'!$X$6/1000000</f>
        <v>12.544632411331277</v>
      </c>
      <c r="U90" s="244">
        <f>'Summary CO2 Savings per Year'!U90*'INput Data'!$X$6/1000000</f>
        <v>0.68089510590705316</v>
      </c>
      <c r="V90" s="244">
        <f>'Summary CO2 Savings per Year'!V90*'INput Data'!$X$6/1000000</f>
        <v>0</v>
      </c>
      <c r="X90" s="23" t="s">
        <v>20</v>
      </c>
      <c r="Y90" s="244">
        <f>'Summary CO2 Savings per Year'!Y90*'INput Data'!$Y$6/1000000</f>
        <v>3.145208633093554E-2</v>
      </c>
      <c r="Z90" s="244">
        <f>'Summary CO2 Savings per Year'!Z90*'INput Data'!$Y$6/1000000</f>
        <v>3.145208633093554E-2</v>
      </c>
      <c r="AA90" s="244">
        <f>'Summary CO2 Savings per Year'!AA90*'INput Data'!$Y$6/1000000</f>
        <v>0</v>
      </c>
      <c r="AB90" s="244">
        <f>'Summary CO2 Savings per Year'!AB90*'INput Data'!$Y$6/1000000</f>
        <v>17.417106623734259</v>
      </c>
      <c r="AC90" s="244">
        <f>'Summary CO2 Savings per Year'!AC90*'INput Data'!$Y$6/1000000</f>
        <v>11.030961389178948</v>
      </c>
      <c r="AD90" s="244">
        <f>'Summary CO2 Savings per Year'!AD90*'INput Data'!$Y$6/1000000</f>
        <v>6.3861452345553111</v>
      </c>
      <c r="AE90" s="244">
        <f>'Summary CO2 Savings per Year'!AE90*'INput Data'!$Y$6/1000000</f>
        <v>23.924719365740042</v>
      </c>
      <c r="AF90" s="244">
        <f>'Summary CO2 Savings per Year'!AF90*'INput Data'!$Y$6/1000000</f>
        <v>7.2226152710142602</v>
      </c>
      <c r="AG90" s="244">
        <f>'Summary CO2 Savings per Year'!AG90*'INput Data'!$Y$6/1000000</f>
        <v>0</v>
      </c>
    </row>
    <row r="91" spans="2:33" x14ac:dyDescent="0.25">
      <c r="B91" s="23" t="s">
        <v>21</v>
      </c>
      <c r="C91" s="244">
        <f>'Summary CO2 Savings per Year'!C91*'INput Data'!$X$6/1000000</f>
        <v>22.686702273381282</v>
      </c>
      <c r="D91" s="244">
        <f>'Summary CO2 Savings per Year'!D91*'INput Data'!$X$6/1000000</f>
        <v>22.686702273381282</v>
      </c>
      <c r="E91" s="244">
        <f>'Summary CO2 Savings per Year'!E91*'INput Data'!$X$6/1000000</f>
        <v>0</v>
      </c>
      <c r="F91" s="244">
        <f>'Summary CO2 Savings per Year'!F91*'INput Data'!$X$6/1000000</f>
        <v>0</v>
      </c>
      <c r="G91" s="244">
        <f>'Summary CO2 Savings per Year'!G91*'INput Data'!$X$6/1000000</f>
        <v>0</v>
      </c>
      <c r="H91" s="244">
        <f>'Summary CO2 Savings per Year'!H91*'INput Data'!$X$6/1000000</f>
        <v>0</v>
      </c>
      <c r="I91" s="244">
        <f>'Summary CO2 Savings per Year'!I91*'INput Data'!$X$6/1000000</f>
        <v>88.040579904639642</v>
      </c>
      <c r="J91" s="244">
        <f>'Summary CO2 Savings per Year'!J91*'INput Data'!$X$6/1000000</f>
        <v>1.4488642100769886</v>
      </c>
      <c r="K91" s="244">
        <f>'Summary CO2 Savings per Year'!K91*'INput Data'!$X$6/1000000</f>
        <v>0</v>
      </c>
      <c r="M91" s="23" t="s">
        <v>21</v>
      </c>
      <c r="N91" s="244">
        <f>'Summary CO2 Savings per Year'!N91*'INput Data'!$X$6/1000000</f>
        <v>22.686702273381282</v>
      </c>
      <c r="O91" s="244">
        <f>'Summary CO2 Savings per Year'!O91*'INput Data'!$X$6/1000000</f>
        <v>22.686702273381282</v>
      </c>
      <c r="P91" s="244">
        <f>'Summary CO2 Savings per Year'!P91*'INput Data'!$X$6/1000000</f>
        <v>0</v>
      </c>
      <c r="Q91" s="244">
        <f>'Summary CO2 Savings per Year'!Q91*'INput Data'!$X$6/1000000</f>
        <v>0</v>
      </c>
      <c r="R91" s="244">
        <f>'Summary CO2 Savings per Year'!R91*'INput Data'!$X$6/1000000</f>
        <v>0</v>
      </c>
      <c r="S91" s="244">
        <f>'Summary CO2 Savings per Year'!S91*'INput Data'!$X$6/1000000</f>
        <v>0</v>
      </c>
      <c r="T91" s="244">
        <f>'Summary CO2 Savings per Year'!T91*'INput Data'!$X$6/1000000</f>
        <v>88.040579904639642</v>
      </c>
      <c r="U91" s="244">
        <f>'Summary CO2 Savings per Year'!U91*'INput Data'!$X$6/1000000</f>
        <v>1.4488642100769886</v>
      </c>
      <c r="V91" s="244">
        <f>'Summary CO2 Savings per Year'!V91*'INput Data'!$X$6/1000000</f>
        <v>0</v>
      </c>
      <c r="X91" s="23" t="s">
        <v>21</v>
      </c>
      <c r="Y91" s="244">
        <f>'Summary CO2 Savings per Year'!Y91*'INput Data'!$Y$6/1000000</f>
        <v>25.43859568345324</v>
      </c>
      <c r="Z91" s="244">
        <f>'Summary CO2 Savings per Year'!Z91*'INput Data'!$Y$6/1000000</f>
        <v>25.43859568345324</v>
      </c>
      <c r="AA91" s="244">
        <f>'Summary CO2 Savings per Year'!AA91*'INput Data'!$Y$6/1000000</f>
        <v>0</v>
      </c>
      <c r="AB91" s="244">
        <f>'Summary CO2 Savings per Year'!AB91*'INput Data'!$Y$6/1000000</f>
        <v>35.95517629508069</v>
      </c>
      <c r="AC91" s="244">
        <f>'Summary CO2 Savings per Year'!AC91*'INput Data'!$Y$6/1000000</f>
        <v>23.011404759033141</v>
      </c>
      <c r="AD91" s="244">
        <f>'Summary CO2 Savings per Year'!AD91*'INput Data'!$Y$6/1000000</f>
        <v>12.943771536047551</v>
      </c>
      <c r="AE91" s="244">
        <f>'Summary CO2 Savings per Year'!AE91*'INput Data'!$Y$6/1000000</f>
        <v>209.65291372208338</v>
      </c>
      <c r="AF91" s="244">
        <f>'Summary CO2 Savings per Year'!AF91*'INput Data'!$Y$6/1000000</f>
        <v>15.573055685417518</v>
      </c>
      <c r="AG91" s="244">
        <f>'Summary CO2 Savings per Year'!AG91*'INput Data'!$Y$6/1000000</f>
        <v>0</v>
      </c>
    </row>
    <row r="92" spans="2:33" x14ac:dyDescent="0.25">
      <c r="B92" s="23" t="s">
        <v>22</v>
      </c>
      <c r="C92" s="244">
        <f>'Summary CO2 Savings per Year'!C92*'INput Data'!$X$6/1000000</f>
        <v>5.6818805662106593</v>
      </c>
      <c r="D92" s="244">
        <f>'Summary CO2 Savings per Year'!D92*'INput Data'!$X$6/1000000</f>
        <v>4.1779247249553277</v>
      </c>
      <c r="E92" s="244">
        <f>'Summary CO2 Savings per Year'!E92*'INput Data'!$X$6/1000000</f>
        <v>0</v>
      </c>
      <c r="F92" s="244">
        <f>'Summary CO2 Savings per Year'!F92*'INput Data'!$X$6/1000000</f>
        <v>7.1303401582040919</v>
      </c>
      <c r="G92" s="244">
        <f>'Summary CO2 Savings per Year'!G92*'INput Data'!$X$6/1000000</f>
        <v>5.7799236627259951</v>
      </c>
      <c r="H92" s="244">
        <f>'Summary CO2 Savings per Year'!H92*'INput Data'!$X$6/1000000</f>
        <v>1.3504164954780962</v>
      </c>
      <c r="I92" s="244">
        <f>'Summary CO2 Savings per Year'!I92*'INput Data'!$X$6/1000000</f>
        <v>11.401599706232679</v>
      </c>
      <c r="J92" s="244">
        <f>'Summary CO2 Savings per Year'!J92*'INput Data'!$X$6/1000000</f>
        <v>0.88450361805763933</v>
      </c>
      <c r="K92" s="244">
        <f>'Summary CO2 Savings per Year'!K92*'INput Data'!$X$6/1000000</f>
        <v>0</v>
      </c>
      <c r="M92" s="23" t="s">
        <v>22</v>
      </c>
      <c r="N92" s="244">
        <f>'Summary CO2 Savings per Year'!N92*'INput Data'!$X$6/1000000</f>
        <v>5.6818805662106593</v>
      </c>
      <c r="O92" s="244">
        <f>'Summary CO2 Savings per Year'!O92*'INput Data'!$X$6/1000000</f>
        <v>4.1779247249553277</v>
      </c>
      <c r="P92" s="244">
        <f>'Summary CO2 Savings per Year'!P92*'INput Data'!$X$6/1000000</f>
        <v>0</v>
      </c>
      <c r="Q92" s="244">
        <f>'Summary CO2 Savings per Year'!Q92*'INput Data'!$X$6/1000000</f>
        <v>7.1303401582040919</v>
      </c>
      <c r="R92" s="244">
        <f>'Summary CO2 Savings per Year'!R92*'INput Data'!$X$6/1000000</f>
        <v>5.7799236627259951</v>
      </c>
      <c r="S92" s="244">
        <f>'Summary CO2 Savings per Year'!S92*'INput Data'!$X$6/1000000</f>
        <v>1.3504164954780962</v>
      </c>
      <c r="T92" s="244">
        <f>'Summary CO2 Savings per Year'!T92*'INput Data'!$X$6/1000000</f>
        <v>11.401599706232679</v>
      </c>
      <c r="U92" s="244">
        <f>'Summary CO2 Savings per Year'!U92*'INput Data'!$X$6/1000000</f>
        <v>0.88450361805763933</v>
      </c>
      <c r="V92" s="244">
        <f>'Summary CO2 Savings per Year'!V92*'INput Data'!$X$6/1000000</f>
        <v>0</v>
      </c>
      <c r="X92" s="23" t="s">
        <v>22</v>
      </c>
      <c r="Y92" s="244">
        <f>'Summary CO2 Savings per Year'!Y92*'INput Data'!$Y$6/1000000</f>
        <v>0</v>
      </c>
      <c r="Z92" s="244">
        <f>'Summary CO2 Savings per Year'!Z92*'INput Data'!$Y$6/1000000</f>
        <v>0</v>
      </c>
      <c r="AA92" s="244">
        <f>'Summary CO2 Savings per Year'!AA92*'INput Data'!$Y$6/1000000</f>
        <v>0</v>
      </c>
      <c r="AB92" s="244">
        <f>'Summary CO2 Savings per Year'!AB92*'INput Data'!$Y$6/1000000</f>
        <v>20.112664412985719</v>
      </c>
      <c r="AC92" s="244">
        <f>'Summary CO2 Savings per Year'!AC92*'INput Data'!$Y$6/1000000</f>
        <v>13.116221977544759</v>
      </c>
      <c r="AD92" s="244">
        <f>'Summary CO2 Savings per Year'!AD92*'INput Data'!$Y$6/1000000</f>
        <v>6.9964424354409607</v>
      </c>
      <c r="AE92" s="244">
        <f>'Summary CO2 Savings per Year'!AE92*'INput Data'!$Y$6/1000000</f>
        <v>23.849283129118568</v>
      </c>
      <c r="AF92" s="244">
        <f>'Summary CO2 Savings per Year'!AF92*'INput Data'!$Y$6/1000000</f>
        <v>9.3499472753369108</v>
      </c>
      <c r="AG92" s="244">
        <f>'Summary CO2 Savings per Year'!AG92*'INput Data'!$Y$6/1000000</f>
        <v>0</v>
      </c>
    </row>
    <row r="93" spans="2:33" x14ac:dyDescent="0.25">
      <c r="B93" s="23" t="s">
        <v>23</v>
      </c>
      <c r="C93" s="244">
        <f>'Summary CO2 Savings per Year'!C93*'INput Data'!$X$6/1000000</f>
        <v>0.6667021582733812</v>
      </c>
      <c r="D93" s="244">
        <f>'Summary CO2 Savings per Year'!D93*'INput Data'!$X$6/1000000</f>
        <v>0.66670215827338086</v>
      </c>
      <c r="E93" s="244">
        <f>'Summary CO2 Savings per Year'!E93*'INput Data'!$X$6/1000000</f>
        <v>9.956093739818607E-2</v>
      </c>
      <c r="F93" s="244">
        <f>'Summary CO2 Savings per Year'!F93*'INput Data'!$X$6/1000000</f>
        <v>2.3284566482025046</v>
      </c>
      <c r="G93" s="244">
        <f>'Summary CO2 Savings per Year'!G93*'INput Data'!$X$6/1000000</f>
        <v>2.128332750251388</v>
      </c>
      <c r="H93" s="244">
        <f>'Summary CO2 Savings per Year'!H93*'INput Data'!$X$6/1000000</f>
        <v>0.20012389795111632</v>
      </c>
      <c r="I93" s="244">
        <f>'Summary CO2 Savings per Year'!I93*'INput Data'!$X$6/1000000</f>
        <v>1.1359000630079059</v>
      </c>
      <c r="J93" s="244">
        <f>'Summary CO2 Savings per Year'!J93*'INput Data'!$X$6/1000000</f>
        <v>0.19741353629155928</v>
      </c>
      <c r="K93" s="244">
        <f>'Summary CO2 Savings per Year'!K93*'INput Data'!$X$6/1000000</f>
        <v>0</v>
      </c>
      <c r="M93" s="23" t="s">
        <v>23</v>
      </c>
      <c r="N93" s="244">
        <f>'Summary CO2 Savings per Year'!N93*'INput Data'!$X$6/1000000</f>
        <v>0.6667021582733812</v>
      </c>
      <c r="O93" s="244">
        <f>'Summary CO2 Savings per Year'!O93*'INput Data'!$X$6/1000000</f>
        <v>0.66670215827338086</v>
      </c>
      <c r="P93" s="244">
        <f>'Summary CO2 Savings per Year'!P93*'INput Data'!$X$6/1000000</f>
        <v>9.956093739818607E-2</v>
      </c>
      <c r="Q93" s="244">
        <f>'Summary CO2 Savings per Year'!Q93*'INput Data'!$X$6/1000000</f>
        <v>2.3284566482025046</v>
      </c>
      <c r="R93" s="244">
        <f>'Summary CO2 Savings per Year'!R93*'INput Data'!$X$6/1000000</f>
        <v>2.128332750251388</v>
      </c>
      <c r="S93" s="244">
        <f>'Summary CO2 Savings per Year'!S93*'INput Data'!$X$6/1000000</f>
        <v>0.20012389795111632</v>
      </c>
      <c r="T93" s="244">
        <f>'Summary CO2 Savings per Year'!T93*'INput Data'!$X$6/1000000</f>
        <v>1.1359000630079059</v>
      </c>
      <c r="U93" s="244">
        <f>'Summary CO2 Savings per Year'!U93*'INput Data'!$X$6/1000000</f>
        <v>0.19741353629155928</v>
      </c>
      <c r="V93" s="244">
        <f>'Summary CO2 Savings per Year'!V93*'INput Data'!$X$6/1000000</f>
        <v>0</v>
      </c>
      <c r="X93" s="23" t="s">
        <v>23</v>
      </c>
      <c r="Y93" s="244">
        <f>'Summary CO2 Savings per Year'!Y93*'INput Data'!$Y$6/1000000</f>
        <v>0.1960460431654675</v>
      </c>
      <c r="Z93" s="244">
        <f>'Summary CO2 Savings per Year'!Z93*'INput Data'!$Y$6/1000000</f>
        <v>0.1960460431654675</v>
      </c>
      <c r="AA93" s="244">
        <f>'Summary CO2 Savings per Year'!AA93*'INput Data'!$Y$6/1000000</f>
        <v>0</v>
      </c>
      <c r="AB93" s="244">
        <f>'Summary CO2 Savings per Year'!AB93*'INput Data'!$Y$6/1000000</f>
        <v>6.7316192145785392</v>
      </c>
      <c r="AC93" s="244">
        <f>'Summary CO2 Savings per Year'!AC93*'INput Data'!$Y$6/1000000</f>
        <v>5.3809402515819356</v>
      </c>
      <c r="AD93" s="244">
        <f>'Summary CO2 Savings per Year'!AD93*'INput Data'!$Y$6/1000000</f>
        <v>1.3506789629966032</v>
      </c>
      <c r="AE93" s="244">
        <f>'Summary CO2 Savings per Year'!AE93*'INput Data'!$Y$6/1000000</f>
        <v>2.5727802229457986</v>
      </c>
      <c r="AF93" s="244">
        <f>'Summary CO2 Savings per Year'!AF93*'INput Data'!$Y$6/1000000</f>
        <v>2.1280754642346</v>
      </c>
      <c r="AG93" s="244">
        <f>'Summary CO2 Savings per Year'!AG93*'INput Data'!$Y$6/1000000</f>
        <v>0</v>
      </c>
    </row>
    <row r="94" spans="2:33" x14ac:dyDescent="0.25">
      <c r="B94" s="23" t="s">
        <v>24</v>
      </c>
      <c r="C94" s="244">
        <f>'Summary CO2 Savings per Year'!C94*'INput Data'!$X$6/1000000</f>
        <v>1.5066627870503599</v>
      </c>
      <c r="D94" s="244">
        <f>'Summary CO2 Savings per Year'!D94*'INput Data'!$X$6/1000000</f>
        <v>1.5066627870503599</v>
      </c>
      <c r="E94" s="244">
        <f>'Summary CO2 Savings per Year'!E94*'INput Data'!$X$6/1000000</f>
        <v>0.58711522065849919</v>
      </c>
      <c r="F94" s="244">
        <f>'Summary CO2 Savings per Year'!F94*'INput Data'!$X$6/1000000</f>
        <v>9.197488981220598</v>
      </c>
      <c r="G94" s="244">
        <f>'Summary CO2 Savings per Year'!G94*'INput Data'!$X$6/1000000</f>
        <v>8.9080548205334278</v>
      </c>
      <c r="H94" s="244">
        <f>'Summary CO2 Savings per Year'!H94*'INput Data'!$X$6/1000000</f>
        <v>0.28943416068717009</v>
      </c>
      <c r="I94" s="244">
        <f>'Summary CO2 Savings per Year'!I94*'INput Data'!$X$6/1000000</f>
        <v>7.4989210969848745</v>
      </c>
      <c r="J94" s="244">
        <f>'Summary CO2 Savings per Year'!J94*'INput Data'!$X$6/1000000</f>
        <v>0.21502928326209744</v>
      </c>
      <c r="K94" s="244">
        <f>'Summary CO2 Savings per Year'!K94*'INput Data'!$X$6/1000000</f>
        <v>0</v>
      </c>
      <c r="M94" s="23" t="s">
        <v>24</v>
      </c>
      <c r="N94" s="244">
        <f>'Summary CO2 Savings per Year'!N94*'INput Data'!$X$6/1000000</f>
        <v>1.5066627870503599</v>
      </c>
      <c r="O94" s="244">
        <f>'Summary CO2 Savings per Year'!O94*'INput Data'!$X$6/1000000</f>
        <v>1.5066627870503599</v>
      </c>
      <c r="P94" s="244">
        <f>'Summary CO2 Savings per Year'!P94*'INput Data'!$X$6/1000000</f>
        <v>0.58711522065849919</v>
      </c>
      <c r="Q94" s="244">
        <f>'Summary CO2 Savings per Year'!Q94*'INput Data'!$X$6/1000000</f>
        <v>9.197488981220598</v>
      </c>
      <c r="R94" s="244">
        <f>'Summary CO2 Savings per Year'!R94*'INput Data'!$X$6/1000000</f>
        <v>8.9080548205334278</v>
      </c>
      <c r="S94" s="244">
        <f>'Summary CO2 Savings per Year'!S94*'INput Data'!$X$6/1000000</f>
        <v>0.28943416068717009</v>
      </c>
      <c r="T94" s="244">
        <f>'Summary CO2 Savings per Year'!T94*'INput Data'!$X$6/1000000</f>
        <v>7.4989210969848745</v>
      </c>
      <c r="U94" s="244">
        <f>'Summary CO2 Savings per Year'!U94*'INput Data'!$X$6/1000000</f>
        <v>0.21502928326209744</v>
      </c>
      <c r="V94" s="244">
        <f>'Summary CO2 Savings per Year'!V94*'INput Data'!$X$6/1000000</f>
        <v>0</v>
      </c>
      <c r="X94" s="23" t="s">
        <v>24</v>
      </c>
      <c r="Y94" s="244">
        <f>'Summary CO2 Savings per Year'!Y94*'INput Data'!$Y$6/1000000</f>
        <v>-16.682156795744596</v>
      </c>
      <c r="Z94" s="244">
        <f>'Summary CO2 Savings per Year'!Z94*'INput Data'!$Y$6/1000000</f>
        <v>-16.682156795744596</v>
      </c>
      <c r="AA94" s="244">
        <f>'Summary CO2 Savings per Year'!AA94*'INput Data'!$Y$6/1000000</f>
        <v>0.17557418094752089</v>
      </c>
      <c r="AB94" s="244">
        <f>'Summary CO2 Savings per Year'!AB94*'INput Data'!$Y$6/1000000</f>
        <v>20.789811719945995</v>
      </c>
      <c r="AC94" s="244">
        <f>'Summary CO2 Savings per Year'!AC94*'INput Data'!$Y$6/1000000</f>
        <v>19.227120848959334</v>
      </c>
      <c r="AD94" s="244">
        <f>'Summary CO2 Savings per Year'!AD94*'INput Data'!$Y$6/1000000</f>
        <v>1.5626908709866565</v>
      </c>
      <c r="AE94" s="244">
        <f>'Summary CO2 Savings per Year'!AE94*'INput Data'!$Y$6/1000000</f>
        <v>17.231436703692815</v>
      </c>
      <c r="AF94" s="244">
        <f>'Summary CO2 Savings per Year'!AF94*'INput Data'!$Y$6/1000000</f>
        <v>2.1567894704682447</v>
      </c>
      <c r="AG94" s="244">
        <f>'Summary CO2 Savings per Year'!AG94*'INput Data'!$Y$6/1000000</f>
        <v>-17.17331631612829</v>
      </c>
    </row>
    <row r="95" spans="2:33" x14ac:dyDescent="0.25">
      <c r="B95" s="23" t="s">
        <v>25</v>
      </c>
      <c r="C95" s="244">
        <f>'Summary CO2 Savings per Year'!C95*'INput Data'!$X$6/1000000</f>
        <v>0.88028776978417311</v>
      </c>
      <c r="D95" s="244">
        <f>'Summary CO2 Savings per Year'!D95*'INput Data'!$X$6/1000000</f>
        <v>0.88028776978417311</v>
      </c>
      <c r="E95" s="244">
        <f>'Summary CO2 Savings per Year'!E95*'INput Data'!$X$6/1000000</f>
        <v>0.12335803095086889</v>
      </c>
      <c r="F95" s="244">
        <f>'Summary CO2 Savings per Year'!F95*'INput Data'!$X$6/1000000</f>
        <v>4.8533326846336031</v>
      </c>
      <c r="G95" s="244">
        <f>'Summary CO2 Savings per Year'!G95*'INput Data'!$X$6/1000000</f>
        <v>3.9060633172315162</v>
      </c>
      <c r="H95" s="244">
        <f>'Summary CO2 Savings per Year'!H95*'INput Data'!$X$6/1000000</f>
        <v>0.94726936740208645</v>
      </c>
      <c r="I95" s="244">
        <f>'Summary CO2 Savings per Year'!I95*'INput Data'!$X$6/1000000</f>
        <v>5.0663996993418596</v>
      </c>
      <c r="J95" s="244">
        <f>'Summary CO2 Savings per Year'!J95*'INput Data'!$X$6/1000000</f>
        <v>0.89570553180136059</v>
      </c>
      <c r="K95" s="244">
        <f>'Summary CO2 Savings per Year'!K95*'INput Data'!$X$6/1000000</f>
        <v>0</v>
      </c>
      <c r="M95" s="23" t="s">
        <v>25</v>
      </c>
      <c r="N95" s="244">
        <f>'Summary CO2 Savings per Year'!N95*'INput Data'!$X$6/1000000</f>
        <v>0.88028776978417311</v>
      </c>
      <c r="O95" s="244">
        <f>'Summary CO2 Savings per Year'!O95*'INput Data'!$X$6/1000000</f>
        <v>0.88028776978417311</v>
      </c>
      <c r="P95" s="244">
        <f>'Summary CO2 Savings per Year'!P95*'INput Data'!$X$6/1000000</f>
        <v>0.12335803095086889</v>
      </c>
      <c r="Q95" s="244">
        <f>'Summary CO2 Savings per Year'!Q95*'INput Data'!$X$6/1000000</f>
        <v>4.8533326846336031</v>
      </c>
      <c r="R95" s="244">
        <f>'Summary CO2 Savings per Year'!R95*'INput Data'!$X$6/1000000</f>
        <v>3.9060633172315162</v>
      </c>
      <c r="S95" s="244">
        <f>'Summary CO2 Savings per Year'!S95*'INput Data'!$X$6/1000000</f>
        <v>0.94726936740208645</v>
      </c>
      <c r="T95" s="244">
        <f>'Summary CO2 Savings per Year'!T95*'INput Data'!$X$6/1000000</f>
        <v>5.0663996993418596</v>
      </c>
      <c r="U95" s="244">
        <f>'Summary CO2 Savings per Year'!U95*'INput Data'!$X$6/1000000</f>
        <v>0.89570553180136059</v>
      </c>
      <c r="V95" s="244">
        <f>'Summary CO2 Savings per Year'!V95*'INput Data'!$X$6/1000000</f>
        <v>0</v>
      </c>
      <c r="X95" s="23" t="s">
        <v>25</v>
      </c>
      <c r="Y95" s="244">
        <f>'Summary CO2 Savings per Year'!Y95*'INput Data'!$Y$6/1000000</f>
        <v>0.40241726618704654</v>
      </c>
      <c r="Z95" s="244">
        <f>'Summary CO2 Savings per Year'!Z95*'INput Data'!$Y$6/1000000</f>
        <v>0.40241726618704654</v>
      </c>
      <c r="AA95" s="244">
        <f>'Summary CO2 Savings per Year'!AA95*'INput Data'!$Y$6/1000000</f>
        <v>0</v>
      </c>
      <c r="AB95" s="244">
        <f>'Summary CO2 Savings per Year'!AB95*'INput Data'!$Y$6/1000000</f>
        <v>11.555786813482596</v>
      </c>
      <c r="AC95" s="244">
        <f>'Summary CO2 Savings per Year'!AC95*'INput Data'!$Y$6/1000000</f>
        <v>6.3934011366512031</v>
      </c>
      <c r="AD95" s="244">
        <f>'Summary CO2 Savings per Year'!AD95*'INput Data'!$Y$6/1000000</f>
        <v>5.1623856768313923</v>
      </c>
      <c r="AE95" s="244">
        <f>'Summary CO2 Savings per Year'!AE95*'INput Data'!$Y$6/1000000</f>
        <v>12.09695218050693</v>
      </c>
      <c r="AF95" s="244">
        <f>'Summary CO2 Savings per Year'!AF95*'INput Data'!$Y$6/1000000</f>
        <v>9.5855616233529233</v>
      </c>
      <c r="AG95" s="244">
        <f>'Summary CO2 Savings per Year'!AG95*'INput Data'!$Y$6/1000000</f>
        <v>0</v>
      </c>
    </row>
    <row r="96" spans="2:33" x14ac:dyDescent="0.25">
      <c r="B96" s="23" t="s">
        <v>26</v>
      </c>
      <c r="C96" s="244">
        <f>'Summary CO2 Savings per Year'!C96*'INput Data'!$X$6/1000000</f>
        <v>20.6292714589928</v>
      </c>
      <c r="D96" s="244">
        <f>'Summary CO2 Savings per Year'!D96*'INput Data'!$X$6/1000000</f>
        <v>20.6292714589928</v>
      </c>
      <c r="E96" s="244">
        <f>'Summary CO2 Savings per Year'!E96*'INput Data'!$X$6/1000000</f>
        <v>0.85140763523161034</v>
      </c>
      <c r="F96" s="244">
        <f>'Summary CO2 Savings per Year'!F96*'INput Data'!$X$6/1000000</f>
        <v>32.455376453112812</v>
      </c>
      <c r="G96" s="244">
        <f>'Summary CO2 Savings per Year'!G96*'INput Data'!$X$6/1000000</f>
        <v>30.718478722600146</v>
      </c>
      <c r="H96" s="244">
        <f>'Summary CO2 Savings per Year'!H96*'INput Data'!$X$6/1000000</f>
        <v>1.7368977305126663</v>
      </c>
      <c r="I96" s="244">
        <f>'Summary CO2 Savings per Year'!I96*'INput Data'!$X$6/1000000</f>
        <v>57.78761750295871</v>
      </c>
      <c r="J96" s="244">
        <f>'Summary CO2 Savings per Year'!J96*'INput Data'!$X$6/1000000</f>
        <v>1.8055288029643197</v>
      </c>
      <c r="K96" s="244">
        <f>'Summary CO2 Savings per Year'!K96*'INput Data'!$X$6/1000000</f>
        <v>0</v>
      </c>
      <c r="M96" s="23" t="s">
        <v>26</v>
      </c>
      <c r="N96" s="244">
        <f>'Summary CO2 Savings per Year'!N96*'INput Data'!$X$6/1000000</f>
        <v>20.6292714589928</v>
      </c>
      <c r="O96" s="244">
        <f>'Summary CO2 Savings per Year'!O96*'INput Data'!$X$6/1000000</f>
        <v>20.6292714589928</v>
      </c>
      <c r="P96" s="244">
        <f>'Summary CO2 Savings per Year'!P96*'INput Data'!$X$6/1000000</f>
        <v>0.85140763523161034</v>
      </c>
      <c r="Q96" s="244">
        <f>'Summary CO2 Savings per Year'!Q96*'INput Data'!$X$6/1000000</f>
        <v>32.455376453112812</v>
      </c>
      <c r="R96" s="244">
        <f>'Summary CO2 Savings per Year'!R96*'INput Data'!$X$6/1000000</f>
        <v>30.718478722600146</v>
      </c>
      <c r="S96" s="244">
        <f>'Summary CO2 Savings per Year'!S96*'INput Data'!$X$6/1000000</f>
        <v>1.7368977305126663</v>
      </c>
      <c r="T96" s="244">
        <f>'Summary CO2 Savings per Year'!T96*'INput Data'!$X$6/1000000</f>
        <v>57.78761750295871</v>
      </c>
      <c r="U96" s="244">
        <f>'Summary CO2 Savings per Year'!U96*'INput Data'!$X$6/1000000</f>
        <v>1.8055288029643197</v>
      </c>
      <c r="V96" s="244">
        <f>'Summary CO2 Savings per Year'!V96*'INput Data'!$X$6/1000000</f>
        <v>0</v>
      </c>
      <c r="X96" s="23" t="s">
        <v>26</v>
      </c>
      <c r="Y96" s="244">
        <f>'Summary CO2 Savings per Year'!Y96*'INput Data'!$Y$6/1000000</f>
        <v>36.720575539568351</v>
      </c>
      <c r="Z96" s="244">
        <f>'Summary CO2 Savings per Year'!Z96*'INput Data'!$Y$6/1000000</f>
        <v>36.720575539568351</v>
      </c>
      <c r="AA96" s="244">
        <f>'Summary CO2 Savings per Year'!AA96*'INput Data'!$Y$6/1000000</f>
        <v>0.71801596496674958</v>
      </c>
      <c r="AB96" s="244">
        <f>'Summary CO2 Savings per Year'!AB96*'INput Data'!$Y$6/1000000</f>
        <v>78.106813464500178</v>
      </c>
      <c r="AC96" s="244">
        <f>'Summary CO2 Savings per Year'!AC96*'INput Data'!$Y$6/1000000</f>
        <v>69.50135965923279</v>
      </c>
      <c r="AD96" s="244">
        <f>'Summary CO2 Savings per Year'!AD96*'INput Data'!$Y$6/1000000</f>
        <v>8.6054538052673788</v>
      </c>
      <c r="AE96" s="244">
        <f>'Summary CO2 Savings per Year'!AE96*'INput Data'!$Y$6/1000000</f>
        <v>157.63421060325274</v>
      </c>
      <c r="AF96" s="244">
        <f>'Summary CO2 Savings per Year'!AF96*'INput Data'!$Y$6/1000000</f>
        <v>19.716334319766709</v>
      </c>
      <c r="AG96" s="244">
        <f>'Summary CO2 Savings per Year'!AG96*'INput Data'!$Y$6/1000000</f>
        <v>0</v>
      </c>
    </row>
    <row r="97" spans="2:33" x14ac:dyDescent="0.25">
      <c r="B97" s="23" t="s">
        <v>27</v>
      </c>
      <c r="C97" s="244">
        <f>'Summary CO2 Savings per Year'!C97*'INput Data'!$X$6/1000000</f>
        <v>0.29970555395683479</v>
      </c>
      <c r="D97" s="244">
        <f>'Summary CO2 Savings per Year'!D97*'INput Data'!$X$6/1000000</f>
        <v>0.29970555395683479</v>
      </c>
      <c r="E97" s="244">
        <f>'Summary CO2 Savings per Year'!E97*'INput Data'!$X$6/1000000</f>
        <v>0</v>
      </c>
      <c r="F97" s="244">
        <f>'Summary CO2 Savings per Year'!F97*'INput Data'!$X$6/1000000</f>
        <v>1.445864863158991</v>
      </c>
      <c r="G97" s="244">
        <f>'Summary CO2 Savings per Year'!G97*'INput Data'!$X$6/1000000</f>
        <v>1.3097637455689968</v>
      </c>
      <c r="H97" s="244">
        <f>'Summary CO2 Savings per Year'!H97*'INput Data'!$X$6/1000000</f>
        <v>0.13610111758999413</v>
      </c>
      <c r="I97" s="244">
        <f>'Summary CO2 Savings per Year'!I97*'INput Data'!$X$6/1000000</f>
        <v>1.570574381573155</v>
      </c>
      <c r="J97" s="244">
        <f>'Summary CO2 Savings per Year'!J97*'INput Data'!$X$6/1000000</f>
        <v>0.16513798434201063</v>
      </c>
      <c r="K97" s="244">
        <f>'Summary CO2 Savings per Year'!K97*'INput Data'!$X$6/1000000</f>
        <v>0</v>
      </c>
      <c r="M97" s="23" t="s">
        <v>27</v>
      </c>
      <c r="N97" s="244">
        <f>'Summary CO2 Savings per Year'!N97*'INput Data'!$X$6/1000000</f>
        <v>0.29970555395683479</v>
      </c>
      <c r="O97" s="244">
        <f>'Summary CO2 Savings per Year'!O97*'INput Data'!$X$6/1000000</f>
        <v>0.29970555395683479</v>
      </c>
      <c r="P97" s="244">
        <f>'Summary CO2 Savings per Year'!P97*'INput Data'!$X$6/1000000</f>
        <v>0</v>
      </c>
      <c r="Q97" s="244">
        <f>'Summary CO2 Savings per Year'!Q97*'INput Data'!$X$6/1000000</f>
        <v>1.445864863158991</v>
      </c>
      <c r="R97" s="244">
        <f>'Summary CO2 Savings per Year'!R97*'INput Data'!$X$6/1000000</f>
        <v>1.3097637455689968</v>
      </c>
      <c r="S97" s="244">
        <f>'Summary CO2 Savings per Year'!S97*'INput Data'!$X$6/1000000</f>
        <v>0.13610111758999413</v>
      </c>
      <c r="T97" s="244">
        <f>'Summary CO2 Savings per Year'!T97*'INput Data'!$X$6/1000000</f>
        <v>1.570574381573155</v>
      </c>
      <c r="U97" s="244">
        <f>'Summary CO2 Savings per Year'!U97*'INput Data'!$X$6/1000000</f>
        <v>0.16513798434201063</v>
      </c>
      <c r="V97" s="244">
        <f>'Summary CO2 Savings per Year'!V97*'INput Data'!$X$6/1000000</f>
        <v>0</v>
      </c>
      <c r="X97" s="23" t="s">
        <v>27</v>
      </c>
      <c r="Y97" s="244">
        <f>'Summary CO2 Savings per Year'!Y97*'INput Data'!$Y$6/1000000</f>
        <v>1.0960575539568009E-2</v>
      </c>
      <c r="Z97" s="244">
        <f>'Summary CO2 Savings per Year'!Z97*'INput Data'!$Y$6/1000000</f>
        <v>1.0960575539568009E-2</v>
      </c>
      <c r="AA97" s="244">
        <f>'Summary CO2 Savings per Year'!AA97*'INput Data'!$Y$6/1000000</f>
        <v>0</v>
      </c>
      <c r="AB97" s="244">
        <f>'Summary CO2 Savings per Year'!AB97*'INput Data'!$Y$6/1000000</f>
        <v>4.5212924862804451</v>
      </c>
      <c r="AC97" s="244">
        <f>'Summary CO2 Savings per Year'!AC97*'INput Data'!$Y$6/1000000</f>
        <v>3.4608485117624168</v>
      </c>
      <c r="AD97" s="244">
        <f>'Summary CO2 Savings per Year'!AD97*'INput Data'!$Y$6/1000000</f>
        <v>1.0604439745180281</v>
      </c>
      <c r="AE97" s="244">
        <f>'Summary CO2 Savings per Year'!AE97*'INput Data'!$Y$6/1000000</f>
        <v>3.5613242844359538</v>
      </c>
      <c r="AF97" s="244">
        <f>'Summary CO2 Savings per Year'!AF97*'INput Data'!$Y$6/1000000</f>
        <v>1.720616769995263</v>
      </c>
      <c r="AG97" s="244">
        <f>'Summary CO2 Savings per Year'!AG97*'INput Data'!$Y$6/1000000</f>
        <v>0</v>
      </c>
    </row>
    <row r="98" spans="2:33" x14ac:dyDescent="0.25">
      <c r="B98" s="23" t="s">
        <v>28</v>
      </c>
      <c r="C98" s="244">
        <f>'Summary CO2 Savings per Year'!C98*'INput Data'!$X$6/1000000</f>
        <v>0.18571755395683454</v>
      </c>
      <c r="D98" s="244">
        <f>'Summary CO2 Savings per Year'!D98*'INput Data'!$X$6/1000000</f>
        <v>0.18571755395683454</v>
      </c>
      <c r="E98" s="244">
        <f>'Summary CO2 Savings per Year'!E98*'INput Data'!$X$6/1000000</f>
        <v>6.1541850389650833E-3</v>
      </c>
      <c r="F98" s="244">
        <f>'Summary CO2 Savings per Year'!F98*'INput Data'!$X$6/1000000</f>
        <v>0.45556151079136686</v>
      </c>
      <c r="G98" s="244">
        <f>'Summary CO2 Savings per Year'!G98*'INput Data'!$X$6/1000000</f>
        <v>0.45556151079136686</v>
      </c>
      <c r="H98" s="244">
        <f>'Summary CO2 Savings per Year'!H98*'INput Data'!$X$6/1000000</f>
        <v>0</v>
      </c>
      <c r="I98" s="244">
        <f>'Summary CO2 Savings per Year'!I98*'INput Data'!$X$6/1000000</f>
        <v>0.27657762161897764</v>
      </c>
      <c r="J98" s="244">
        <f>'Summary CO2 Savings per Year'!J98*'INput Data'!$X$6/1000000</f>
        <v>0</v>
      </c>
      <c r="K98" s="244">
        <f>'Summary CO2 Savings per Year'!K98*'INput Data'!$X$6/1000000</f>
        <v>0</v>
      </c>
      <c r="M98" s="23" t="s">
        <v>28</v>
      </c>
      <c r="N98" s="244">
        <f>'Summary CO2 Savings per Year'!N98*'INput Data'!$X$6/1000000</f>
        <v>0.18571755395683454</v>
      </c>
      <c r="O98" s="244">
        <f>'Summary CO2 Savings per Year'!O98*'INput Data'!$X$6/1000000</f>
        <v>0.18571755395683454</v>
      </c>
      <c r="P98" s="244">
        <f>'Summary CO2 Savings per Year'!P98*'INput Data'!$X$6/1000000</f>
        <v>6.1541850389650833E-3</v>
      </c>
      <c r="Q98" s="244">
        <f>'Summary CO2 Savings per Year'!Q98*'INput Data'!$X$6/1000000</f>
        <v>0.45556151079136686</v>
      </c>
      <c r="R98" s="244">
        <f>'Summary CO2 Savings per Year'!R98*'INput Data'!$X$6/1000000</f>
        <v>0.45556151079136686</v>
      </c>
      <c r="S98" s="244">
        <f>'Summary CO2 Savings per Year'!S98*'INput Data'!$X$6/1000000</f>
        <v>0</v>
      </c>
      <c r="T98" s="244">
        <f>'Summary CO2 Savings per Year'!T98*'INput Data'!$X$6/1000000</f>
        <v>0.27657762161897764</v>
      </c>
      <c r="U98" s="244">
        <f>'Summary CO2 Savings per Year'!U98*'INput Data'!$X$6/1000000</f>
        <v>0</v>
      </c>
      <c r="V98" s="244">
        <f>'Summary CO2 Savings per Year'!V98*'INput Data'!$X$6/1000000</f>
        <v>0</v>
      </c>
      <c r="X98" s="23" t="s">
        <v>28</v>
      </c>
      <c r="Y98" s="244">
        <f>'Summary CO2 Savings per Year'!Y98*'INput Data'!$Y$6/1000000</f>
        <v>5.3399712230215841E-2</v>
      </c>
      <c r="Z98" s="244">
        <f>'Summary CO2 Savings per Year'!Z98*'INput Data'!$Y$6/1000000</f>
        <v>5.3399712230215841E-2</v>
      </c>
      <c r="AA98" s="244">
        <f>'Summary CO2 Savings per Year'!AA98*'INput Data'!$Y$6/1000000</f>
        <v>2.1858389143347935E-3</v>
      </c>
      <c r="AB98" s="244">
        <f>'Summary CO2 Savings per Year'!AB98*'INput Data'!$Y$6/1000000</f>
        <v>1.3698244604316545</v>
      </c>
      <c r="AC98" s="244">
        <f>'Summary CO2 Savings per Year'!AC98*'INput Data'!$Y$6/1000000</f>
        <v>1.3698244604316545</v>
      </c>
      <c r="AD98" s="244">
        <f>'Summary CO2 Savings per Year'!AD98*'INput Data'!$Y$6/1000000</f>
        <v>0</v>
      </c>
      <c r="AE98" s="244">
        <f>'Summary CO2 Savings per Year'!AE98*'INput Data'!$Y$6/1000000</f>
        <v>0.63210510020553135</v>
      </c>
      <c r="AF98" s="244">
        <f>'Summary CO2 Savings per Year'!AF98*'INput Data'!$Y$6/1000000</f>
        <v>0</v>
      </c>
      <c r="AG98" s="244">
        <f>'Summary CO2 Savings per Year'!AG98*'INput Data'!$Y$6/1000000</f>
        <v>0</v>
      </c>
    </row>
    <row r="99" spans="2:33" x14ac:dyDescent="0.25">
      <c r="B99" s="23" t="s">
        <v>29</v>
      </c>
      <c r="C99" s="244">
        <f>'Summary CO2 Savings per Year'!C99*'INput Data'!$X$6/1000000</f>
        <v>0.79730761322078947</v>
      </c>
      <c r="D99" s="244">
        <f>'Summary CO2 Savings per Year'!D99*'INput Data'!$X$6/1000000</f>
        <v>-0.37888310993796581</v>
      </c>
      <c r="E99" s="244">
        <f>'Summary CO2 Savings per Year'!E99*'INput Data'!$X$6/1000000</f>
        <v>0</v>
      </c>
      <c r="F99" s="244">
        <f>'Summary CO2 Savings per Year'!F99*'INput Data'!$X$6/1000000</f>
        <v>0.93873827772761265</v>
      </c>
      <c r="G99" s="244">
        <f>'Summary CO2 Savings per Year'!G99*'INput Data'!$X$6/1000000</f>
        <v>0.692774003498972</v>
      </c>
      <c r="H99" s="244">
        <f>'Summary CO2 Savings per Year'!H99*'INput Data'!$X$6/1000000</f>
        <v>0.24596427422864064</v>
      </c>
      <c r="I99" s="244">
        <f>'Summary CO2 Savings per Year'!I99*'INput Data'!$X$6/1000000</f>
        <v>1.9171855319805884</v>
      </c>
      <c r="J99" s="244">
        <f>'Summary CO2 Savings per Year'!J99*'INput Data'!$X$6/1000000</f>
        <v>0.16117267285205306</v>
      </c>
      <c r="K99" s="244">
        <f>'Summary CO2 Savings per Year'!K99*'INput Data'!$X$6/1000000</f>
        <v>0</v>
      </c>
      <c r="M99" s="23" t="s">
        <v>29</v>
      </c>
      <c r="N99" s="244">
        <f>'Summary CO2 Savings per Year'!N99*'INput Data'!$X$6/1000000</f>
        <v>0.79730761322078947</v>
      </c>
      <c r="O99" s="244">
        <f>'Summary CO2 Savings per Year'!O99*'INput Data'!$X$6/1000000</f>
        <v>-0.37888310993796581</v>
      </c>
      <c r="P99" s="244">
        <f>'Summary CO2 Savings per Year'!P99*'INput Data'!$X$6/1000000</f>
        <v>0</v>
      </c>
      <c r="Q99" s="244">
        <f>'Summary CO2 Savings per Year'!Q99*'INput Data'!$X$6/1000000</f>
        <v>0.93873827772761265</v>
      </c>
      <c r="R99" s="244">
        <f>'Summary CO2 Savings per Year'!R99*'INput Data'!$X$6/1000000</f>
        <v>0.692774003498972</v>
      </c>
      <c r="S99" s="244">
        <f>'Summary CO2 Savings per Year'!S99*'INput Data'!$X$6/1000000</f>
        <v>0.24596427422864064</v>
      </c>
      <c r="T99" s="244">
        <f>'Summary CO2 Savings per Year'!T99*'INput Data'!$X$6/1000000</f>
        <v>1.9171855319805884</v>
      </c>
      <c r="U99" s="244">
        <f>'Summary CO2 Savings per Year'!U99*'INput Data'!$X$6/1000000</f>
        <v>0.16117267285205306</v>
      </c>
      <c r="V99" s="244">
        <f>'Summary CO2 Savings per Year'!V99*'INput Data'!$X$6/1000000</f>
        <v>0</v>
      </c>
      <c r="X99" s="23" t="s">
        <v>29</v>
      </c>
      <c r="Y99" s="244">
        <f>'Summary CO2 Savings per Year'!Y99*'INput Data'!$Y$6/1000000</f>
        <v>0</v>
      </c>
      <c r="Z99" s="244">
        <f>'Summary CO2 Savings per Year'!Z99*'INput Data'!$Y$6/1000000</f>
        <v>0</v>
      </c>
      <c r="AA99" s="244">
        <f>'Summary CO2 Savings per Year'!AA99*'INput Data'!$Y$6/1000000</f>
        <v>0</v>
      </c>
      <c r="AB99" s="244">
        <f>'Summary CO2 Savings per Year'!AB99*'INput Data'!$Y$6/1000000</f>
        <v>2.901895470580766</v>
      </c>
      <c r="AC99" s="244">
        <f>'Summary CO2 Savings per Year'!AC99*'INput Data'!$Y$6/1000000</f>
        <v>1.6311019107028935</v>
      </c>
      <c r="AD99" s="244">
        <f>'Summary CO2 Savings per Year'!AD99*'INput Data'!$Y$6/1000000</f>
        <v>1.2707935598778726</v>
      </c>
      <c r="AE99" s="244">
        <f>'Summary CO2 Savings per Year'!AE99*'INput Data'!$Y$6/1000000</f>
        <v>3.9294900504942416</v>
      </c>
      <c r="AF99" s="244">
        <f>'Summary CO2 Savings per Year'!AF99*'INput Data'!$Y$6/1000000</f>
        <v>1.7285443003282812</v>
      </c>
      <c r="AG99" s="244">
        <f>'Summary CO2 Savings per Year'!AG99*'INput Data'!$Y$6/1000000</f>
        <v>0</v>
      </c>
    </row>
    <row r="100" spans="2:33" x14ac:dyDescent="0.25">
      <c r="B100" s="23" t="s">
        <v>30</v>
      </c>
      <c r="C100" s="244">
        <f>'Summary CO2 Savings per Year'!C100*'INput Data'!$X$6/1000000</f>
        <v>0</v>
      </c>
      <c r="D100" s="244">
        <f>'Summary CO2 Savings per Year'!D100*'INput Data'!$X$6/1000000</f>
        <v>-0.15071402751798557</v>
      </c>
      <c r="E100" s="244">
        <f>'Summary CO2 Savings per Year'!E100*'INput Data'!$X$6/1000000</f>
        <v>0</v>
      </c>
      <c r="F100" s="244">
        <f>'Summary CO2 Savings per Year'!F100*'INput Data'!$X$6/1000000</f>
        <v>0</v>
      </c>
      <c r="G100" s="244">
        <f>'Summary CO2 Savings per Year'!G100*'INput Data'!$X$6/1000000</f>
        <v>0</v>
      </c>
      <c r="H100" s="244">
        <f>'Summary CO2 Savings per Year'!H100*'INput Data'!$X$6/1000000</f>
        <v>0</v>
      </c>
      <c r="I100" s="244">
        <f>'Summary CO2 Savings per Year'!I100*'INput Data'!$X$6/1000000</f>
        <v>0</v>
      </c>
      <c r="J100" s="244">
        <f>'Summary CO2 Savings per Year'!J100*'INput Data'!$X$6/1000000</f>
        <v>0</v>
      </c>
      <c r="K100" s="244">
        <f>'Summary CO2 Savings per Year'!K100*'INput Data'!$X$6/1000000</f>
        <v>0</v>
      </c>
      <c r="M100" s="23" t="s">
        <v>30</v>
      </c>
      <c r="N100" s="244">
        <f>'Summary CO2 Savings per Year'!N100*'INput Data'!$X$6/1000000</f>
        <v>0.31535025179856024</v>
      </c>
      <c r="O100" s="244">
        <f>'Summary CO2 Savings per Year'!O100*'INput Data'!$X$6/1000000</f>
        <v>0.1646362242805747</v>
      </c>
      <c r="P100" s="244">
        <f>'Summary CO2 Savings per Year'!P100*'INput Data'!$X$6/1000000</f>
        <v>0</v>
      </c>
      <c r="Q100" s="244">
        <f>'Summary CO2 Savings per Year'!Q100*'INput Data'!$X$6/1000000</f>
        <v>0</v>
      </c>
      <c r="R100" s="244">
        <f>'Summary CO2 Savings per Year'!R100*'INput Data'!$X$6/1000000</f>
        <v>0</v>
      </c>
      <c r="S100" s="244">
        <f>'Summary CO2 Savings per Year'!S100*'INput Data'!$X$6/1000000</f>
        <v>0</v>
      </c>
      <c r="T100" s="244">
        <f>'Summary CO2 Savings per Year'!T100*'INput Data'!$X$6/1000000</f>
        <v>0</v>
      </c>
      <c r="U100" s="244">
        <f>'Summary CO2 Savings per Year'!U100*'INput Data'!$X$6/1000000</f>
        <v>0</v>
      </c>
      <c r="V100" s="244">
        <f>'Summary CO2 Savings per Year'!V100*'INput Data'!$X$6/1000000</f>
        <v>0</v>
      </c>
      <c r="X100" s="23" t="s">
        <v>30</v>
      </c>
      <c r="Y100" s="244">
        <f>'Summary CO2 Savings per Year'!Y100*'INput Data'!$Y$6/1000000</f>
        <v>0</v>
      </c>
      <c r="Z100" s="244">
        <f>'Summary CO2 Savings per Year'!Z100*'INput Data'!$Y$6/1000000</f>
        <v>-0.68246229496402877</v>
      </c>
      <c r="AA100" s="244">
        <f>'Summary CO2 Savings per Year'!AA100*'INput Data'!$Y$6/1000000</f>
        <v>0</v>
      </c>
      <c r="AB100" s="244">
        <f>'Summary CO2 Savings per Year'!AB100*'INput Data'!$Y$6/1000000</f>
        <v>0</v>
      </c>
      <c r="AC100" s="244">
        <f>'Summary CO2 Savings per Year'!AC100*'INput Data'!$Y$6/1000000</f>
        <v>0</v>
      </c>
      <c r="AD100" s="244">
        <f>'Summary CO2 Savings per Year'!AD100*'INput Data'!$Y$6/1000000</f>
        <v>0</v>
      </c>
      <c r="AE100" s="244">
        <f>'Summary CO2 Savings per Year'!AE100*'INput Data'!$Y$6/1000000</f>
        <v>0</v>
      </c>
      <c r="AF100" s="244">
        <f>'Summary CO2 Savings per Year'!AF100*'INput Data'!$Y$6/1000000</f>
        <v>0</v>
      </c>
      <c r="AG100" s="244">
        <f>'Summary CO2 Savings per Year'!AG100*'INput Data'!$Y$6/1000000</f>
        <v>0</v>
      </c>
    </row>
    <row r="101" spans="2:33" x14ac:dyDescent="0.25">
      <c r="B101" s="23" t="s">
        <v>31</v>
      </c>
      <c r="C101" s="244">
        <f>'Summary CO2 Savings per Year'!C101*'INput Data'!$X$6/1000000</f>
        <v>0</v>
      </c>
      <c r="D101" s="244">
        <f>'Summary CO2 Savings per Year'!D101*'INput Data'!$X$6/1000000</f>
        <v>0</v>
      </c>
      <c r="E101" s="244">
        <f>'Summary CO2 Savings per Year'!E101*'INput Data'!$X$6/1000000</f>
        <v>0</v>
      </c>
      <c r="F101" s="244">
        <f>'Summary CO2 Savings per Year'!F101*'INput Data'!$X$6/1000000</f>
        <v>0</v>
      </c>
      <c r="G101" s="244">
        <f>'Summary CO2 Savings per Year'!G101*'INput Data'!$X$6/1000000</f>
        <v>0</v>
      </c>
      <c r="H101" s="244">
        <f>'Summary CO2 Savings per Year'!H101*'INput Data'!$X$6/1000000</f>
        <v>0</v>
      </c>
      <c r="I101" s="244">
        <f>'Summary CO2 Savings per Year'!I101*'INput Data'!$X$6/1000000</f>
        <v>0</v>
      </c>
      <c r="J101" s="244">
        <f>'Summary CO2 Savings per Year'!J101*'INput Data'!$X$6/1000000</f>
        <v>0</v>
      </c>
      <c r="K101" s="244">
        <f>'Summary CO2 Savings per Year'!K101*'INput Data'!$X$6/1000000</f>
        <v>0</v>
      </c>
      <c r="M101" s="23" t="s">
        <v>31</v>
      </c>
      <c r="N101" s="244">
        <f>'Summary CO2 Savings per Year'!N101*'INput Data'!$X$6/1000000</f>
        <v>0</v>
      </c>
      <c r="O101" s="244">
        <f>'Summary CO2 Savings per Year'!O101*'INput Data'!$X$6/1000000</f>
        <v>0</v>
      </c>
      <c r="P101" s="244">
        <f>'Summary CO2 Savings per Year'!P101*'INput Data'!$X$6/1000000</f>
        <v>0</v>
      </c>
      <c r="Q101" s="244">
        <f>'Summary CO2 Savings per Year'!Q101*'INput Data'!$X$6/1000000</f>
        <v>0</v>
      </c>
      <c r="R101" s="244">
        <f>'Summary CO2 Savings per Year'!R101*'INput Data'!$X$6/1000000</f>
        <v>0</v>
      </c>
      <c r="S101" s="244">
        <f>'Summary CO2 Savings per Year'!S101*'INput Data'!$X$6/1000000</f>
        <v>0</v>
      </c>
      <c r="T101" s="244">
        <f>'Summary CO2 Savings per Year'!T101*'INput Data'!$X$6/1000000</f>
        <v>0</v>
      </c>
      <c r="U101" s="244">
        <f>'Summary CO2 Savings per Year'!U101*'INput Data'!$X$6/1000000</f>
        <v>0</v>
      </c>
      <c r="V101" s="244">
        <f>'Summary CO2 Savings per Year'!V101*'INput Data'!$X$6/1000000</f>
        <v>0</v>
      </c>
      <c r="X101" s="23" t="s">
        <v>31</v>
      </c>
      <c r="Y101" s="244">
        <f>'Summary CO2 Savings per Year'!Y101*'INput Data'!$Y$6/1000000</f>
        <v>0</v>
      </c>
      <c r="Z101" s="244">
        <f>'Summary CO2 Savings per Year'!Z101*'INput Data'!$Y$6/1000000</f>
        <v>0</v>
      </c>
      <c r="AA101" s="244">
        <f>'Summary CO2 Savings per Year'!AA101*'INput Data'!$Y$6/1000000</f>
        <v>0</v>
      </c>
      <c r="AB101" s="244">
        <f>'Summary CO2 Savings per Year'!AB101*'INput Data'!$Y$6/1000000</f>
        <v>0</v>
      </c>
      <c r="AC101" s="244">
        <f>'Summary CO2 Savings per Year'!AC101*'INput Data'!$Y$6/1000000</f>
        <v>0</v>
      </c>
      <c r="AD101" s="244">
        <f>'Summary CO2 Savings per Year'!AD101*'INput Data'!$Y$6/1000000</f>
        <v>0</v>
      </c>
      <c r="AE101" s="244">
        <f>'Summary CO2 Savings per Year'!AE101*'INput Data'!$Y$6/1000000</f>
        <v>0</v>
      </c>
      <c r="AF101" s="244">
        <f>'Summary CO2 Savings per Year'!AF101*'INput Data'!$Y$6/1000000</f>
        <v>0</v>
      </c>
      <c r="AG101" s="244">
        <f>'Summary CO2 Savings per Year'!AG101*'INput Data'!$Y$6/1000000</f>
        <v>0</v>
      </c>
    </row>
    <row r="102" spans="2:33" x14ac:dyDescent="0.25">
      <c r="B102" s="23" t="s">
        <v>32</v>
      </c>
      <c r="C102" s="244">
        <f>'Summary CO2 Savings per Year'!C102*'INput Data'!$X$6/1000000</f>
        <v>4.8437723942446027</v>
      </c>
      <c r="D102" s="244">
        <f>'Summary CO2 Savings per Year'!D102*'INput Data'!$X$6/1000000</f>
        <v>-10.852538099280586</v>
      </c>
      <c r="E102" s="244">
        <f>'Summary CO2 Savings per Year'!E102*'INput Data'!$X$6/1000000</f>
        <v>0.72911356653654624</v>
      </c>
      <c r="F102" s="244">
        <f>'Summary CO2 Savings per Year'!F102*'INput Data'!$X$6/1000000</f>
        <v>24.49352467096206</v>
      </c>
      <c r="G102" s="244">
        <f>'Summary CO2 Savings per Year'!G102*'INput Data'!$X$6/1000000</f>
        <v>22.369022447641633</v>
      </c>
      <c r="H102" s="244">
        <f>'Summary CO2 Savings per Year'!H102*'INput Data'!$X$6/1000000</f>
        <v>2.1245022233204303</v>
      </c>
      <c r="I102" s="244">
        <f>'Summary CO2 Savings per Year'!I102*'INput Data'!$X$6/1000000</f>
        <v>20.083949199999999</v>
      </c>
      <c r="J102" s="244">
        <f>'Summary CO2 Savings per Year'!J102*'INput Data'!$X$6/1000000</f>
        <v>1.1960977681191518</v>
      </c>
      <c r="K102" s="244">
        <f>'Summary CO2 Savings per Year'!K102*'INput Data'!$X$6/1000000</f>
        <v>0</v>
      </c>
      <c r="M102" s="23" t="s">
        <v>32</v>
      </c>
      <c r="N102" s="244">
        <f>'Summary CO2 Savings per Year'!N102*'INput Data'!$X$6/1000000</f>
        <v>4.8437723942446027</v>
      </c>
      <c r="O102" s="244">
        <f>'Summary CO2 Savings per Year'!O102*'INput Data'!$X$6/1000000</f>
        <v>-10.852538099280586</v>
      </c>
      <c r="P102" s="244">
        <f>'Summary CO2 Savings per Year'!P102*'INput Data'!$X$6/1000000</f>
        <v>0.72911356653654624</v>
      </c>
      <c r="Q102" s="244">
        <f>'Summary CO2 Savings per Year'!Q102*'INput Data'!$X$6/1000000</f>
        <v>24.49352467096206</v>
      </c>
      <c r="R102" s="244">
        <f>'Summary CO2 Savings per Year'!R102*'INput Data'!$X$6/1000000</f>
        <v>22.369022447641633</v>
      </c>
      <c r="S102" s="244">
        <f>'Summary CO2 Savings per Year'!S102*'INput Data'!$X$6/1000000</f>
        <v>2.1245022233204303</v>
      </c>
      <c r="T102" s="244">
        <f>'Summary CO2 Savings per Year'!T102*'INput Data'!$X$6/1000000</f>
        <v>20.083949199999999</v>
      </c>
      <c r="U102" s="244">
        <f>'Summary CO2 Savings per Year'!U102*'INput Data'!$X$6/1000000</f>
        <v>1.1960977681191518</v>
      </c>
      <c r="V102" s="244">
        <f>'Summary CO2 Savings per Year'!V102*'INput Data'!$X$6/1000000</f>
        <v>0</v>
      </c>
      <c r="X102" s="23" t="s">
        <v>32</v>
      </c>
      <c r="Y102" s="244">
        <f>'Summary CO2 Savings per Year'!Y102*'INput Data'!$Y$6/1000000</f>
        <v>1.0058578417266184</v>
      </c>
      <c r="Z102" s="244">
        <f>'Summary CO2 Savings per Year'!Z102*'INput Data'!$Y$6/1000000</f>
        <v>1.0058578417266184</v>
      </c>
      <c r="AA102" s="244">
        <f>'Summary CO2 Savings per Year'!AA102*'INput Data'!$Y$6/1000000</f>
        <v>4.2123762524875263E-2</v>
      </c>
      <c r="AB102" s="244">
        <f>'Summary CO2 Savings per Year'!AB102*'INput Data'!$Y$6/1000000</f>
        <v>42.838578203635358</v>
      </c>
      <c r="AC102" s="244">
        <f>'Summary CO2 Savings per Year'!AC102*'INput Data'!$Y$6/1000000</f>
        <v>37.370121159995762</v>
      </c>
      <c r="AD102" s="244">
        <f>'Summary CO2 Savings per Year'!AD102*'INput Data'!$Y$6/1000000</f>
        <v>5.4684570436395887</v>
      </c>
      <c r="AE102" s="244">
        <f>'Summary CO2 Savings per Year'!AE102*'INput Data'!$Y$6/1000000</f>
        <v>43.581589870503606</v>
      </c>
      <c r="AF102" s="244">
        <f>'Summary CO2 Savings per Year'!AF102*'INput Data'!$Y$6/1000000</f>
        <v>12.30156563579242</v>
      </c>
      <c r="AG102" s="244">
        <f>'Summary CO2 Savings per Year'!AG102*'INput Data'!$Y$6/1000000</f>
        <v>0</v>
      </c>
    </row>
    <row r="103" spans="2:33" x14ac:dyDescent="0.25">
      <c r="B103" s="23" t="s">
        <v>33</v>
      </c>
      <c r="C103" s="244">
        <f>'Summary CO2 Savings per Year'!C103*'INput Data'!$X$6/1000000</f>
        <v>32.486474235479704</v>
      </c>
      <c r="D103" s="244">
        <f>'Summary CO2 Savings per Year'!D103*'INput Data'!$X$6/1000000</f>
        <v>27.737722315711064</v>
      </c>
      <c r="E103" s="244">
        <f>'Summary CO2 Savings per Year'!E103*'INput Data'!$X$6/1000000</f>
        <v>4.952928877233715</v>
      </c>
      <c r="F103" s="244">
        <f>'Summary CO2 Savings per Year'!F103*'INput Data'!$X$6/1000000</f>
        <v>10.432476949225723</v>
      </c>
      <c r="G103" s="244">
        <f>'Summary CO2 Savings per Year'!G103*'INput Data'!$X$6/1000000</f>
        <v>9.7912129141034558</v>
      </c>
      <c r="H103" s="244">
        <f>'Summary CO2 Savings per Year'!H103*'INput Data'!$X$6/1000000</f>
        <v>0.64126403512226837</v>
      </c>
      <c r="I103" s="244">
        <f>'Summary CO2 Savings per Year'!I103*'INput Data'!$X$6/1000000</f>
        <v>28.423967211148838</v>
      </c>
      <c r="J103" s="244">
        <f>'Summary CO2 Savings per Year'!J103*'INput Data'!$X$6/1000000</f>
        <v>0.39685662015744766</v>
      </c>
      <c r="K103" s="244">
        <f>'Summary CO2 Savings per Year'!K103*'INput Data'!$X$6/1000000</f>
        <v>0</v>
      </c>
      <c r="M103" s="23" t="s">
        <v>33</v>
      </c>
      <c r="N103" s="244">
        <f>'Summary CO2 Savings per Year'!N103*'INput Data'!$X$6/1000000</f>
        <v>49.648441339796243</v>
      </c>
      <c r="O103" s="244">
        <f>'Summary CO2 Savings per Year'!O103*'INput Data'!$X$6/1000000</f>
        <v>44.899689420027613</v>
      </c>
      <c r="P103" s="244">
        <f>'Summary CO2 Savings per Year'!P103*'INput Data'!$X$6/1000000</f>
        <v>7.5694640495323027</v>
      </c>
      <c r="Q103" s="244">
        <f>'Summary CO2 Savings per Year'!Q103*'INput Data'!$X$6/1000000</f>
        <v>10.432476949225723</v>
      </c>
      <c r="R103" s="244">
        <f>'Summary CO2 Savings per Year'!R103*'INput Data'!$X$6/1000000</f>
        <v>9.7912129141034558</v>
      </c>
      <c r="S103" s="244">
        <f>'Summary CO2 Savings per Year'!S103*'INput Data'!$X$6/1000000</f>
        <v>0.64126403512226837</v>
      </c>
      <c r="T103" s="244">
        <f>'Summary CO2 Savings per Year'!T103*'INput Data'!$X$6/1000000</f>
        <v>29.167642405240599</v>
      </c>
      <c r="U103" s="244">
        <f>'Summary CO2 Savings per Year'!U103*'INput Data'!$X$6/1000000</f>
        <v>0.39685662015744766</v>
      </c>
      <c r="V103" s="244">
        <f>'Summary CO2 Savings per Year'!V103*'INput Data'!$X$6/1000000</f>
        <v>0</v>
      </c>
      <c r="X103" s="23" t="s">
        <v>33</v>
      </c>
      <c r="Y103" s="244">
        <f>'Summary CO2 Savings per Year'!Y103*'INput Data'!$Y$6/1000000</f>
        <v>6.6983379490834141</v>
      </c>
      <c r="Z103" s="244">
        <f>'Summary CO2 Savings per Year'!Z103*'INput Data'!$Y$6/1000000</f>
        <v>6.6983379490834141</v>
      </c>
      <c r="AA103" s="244">
        <f>'Summary CO2 Savings per Year'!AA103*'INput Data'!$Y$6/1000000</f>
        <v>1.0629344353525849</v>
      </c>
      <c r="AB103" s="244">
        <f>'Summary CO2 Savings per Year'!AB103*'INput Data'!$Y$6/1000000</f>
        <v>37.973422902935582</v>
      </c>
      <c r="AC103" s="244">
        <f>'Summary CO2 Savings per Year'!AC103*'INput Data'!$Y$6/1000000</f>
        <v>34.589789352301523</v>
      </c>
      <c r="AD103" s="244">
        <f>'Summary CO2 Savings per Year'!AD103*'INput Data'!$Y$6/1000000</f>
        <v>3.3836335506340576</v>
      </c>
      <c r="AE103" s="244">
        <f>'Summary CO2 Savings per Year'!AE103*'INput Data'!$Y$6/1000000</f>
        <v>55.238997843898609</v>
      </c>
      <c r="AF103" s="244">
        <f>'Summary CO2 Savings per Year'!AF103*'INput Data'!$Y$6/1000000</f>
        <v>6.8849451317903831</v>
      </c>
      <c r="AG103" s="244">
        <f>'Summary CO2 Savings per Year'!AG103*'INput Data'!$Y$6/1000000</f>
        <v>0</v>
      </c>
    </row>
    <row r="104" spans="2:33" x14ac:dyDescent="0.25">
      <c r="B104" s="23" t="s">
        <v>34</v>
      </c>
      <c r="C104" s="244">
        <f>'Summary CO2 Savings per Year'!C104*'INput Data'!$X$6/1000000</f>
        <v>2.366440778417267</v>
      </c>
      <c r="D104" s="244">
        <f>'Summary CO2 Savings per Year'!D104*'INput Data'!$X$6/1000000</f>
        <v>-5.9597269910071926</v>
      </c>
      <c r="E104" s="244">
        <f>'Summary CO2 Savings per Year'!E104*'INput Data'!$X$6/1000000</f>
        <v>0</v>
      </c>
      <c r="F104" s="244">
        <f>'Summary CO2 Savings per Year'!F104*'INput Data'!$X$6/1000000</f>
        <v>8.17932373238793</v>
      </c>
      <c r="G104" s="244">
        <f>'Summary CO2 Savings per Year'!G104*'INput Data'!$X$6/1000000</f>
        <v>6.5943669691032385</v>
      </c>
      <c r="H104" s="244">
        <f>'Summary CO2 Savings per Year'!H104*'INput Data'!$X$6/1000000</f>
        <v>1.5849567632846906</v>
      </c>
      <c r="I104" s="244">
        <f>'Summary CO2 Savings per Year'!I104*'INput Data'!$X$6/1000000</f>
        <v>8.1678823103758766</v>
      </c>
      <c r="J104" s="244">
        <f>'Summary CO2 Savings per Year'!J104*'INput Data'!$X$6/1000000</f>
        <v>0.82837568426461072</v>
      </c>
      <c r="K104" s="244">
        <f>'Summary CO2 Savings per Year'!K104*'INput Data'!$X$6/1000000</f>
        <v>0</v>
      </c>
      <c r="M104" s="23" t="s">
        <v>34</v>
      </c>
      <c r="N104" s="244">
        <f>'Summary CO2 Savings per Year'!N104*'INput Data'!$X$6/1000000</f>
        <v>2.366440778417267</v>
      </c>
      <c r="O104" s="244">
        <f>'Summary CO2 Savings per Year'!O104*'INput Data'!$X$6/1000000</f>
        <v>-5.9597269910071926</v>
      </c>
      <c r="P104" s="244">
        <f>'Summary CO2 Savings per Year'!P104*'INput Data'!$X$6/1000000</f>
        <v>0</v>
      </c>
      <c r="Q104" s="244">
        <f>'Summary CO2 Savings per Year'!Q104*'INput Data'!$X$6/1000000</f>
        <v>8.17932373238793</v>
      </c>
      <c r="R104" s="244">
        <f>'Summary CO2 Savings per Year'!R104*'INput Data'!$X$6/1000000</f>
        <v>6.5943669691032385</v>
      </c>
      <c r="S104" s="244">
        <f>'Summary CO2 Savings per Year'!S104*'INput Data'!$X$6/1000000</f>
        <v>1.5849567632846906</v>
      </c>
      <c r="T104" s="244">
        <f>'Summary CO2 Savings per Year'!T104*'INput Data'!$X$6/1000000</f>
        <v>8.1678823103758766</v>
      </c>
      <c r="U104" s="244">
        <f>'Summary CO2 Savings per Year'!U104*'INput Data'!$X$6/1000000</f>
        <v>0.82837568426461072</v>
      </c>
      <c r="V104" s="244">
        <f>'Summary CO2 Savings per Year'!V104*'INput Data'!$X$6/1000000</f>
        <v>0</v>
      </c>
      <c r="X104" s="23" t="s">
        <v>34</v>
      </c>
      <c r="Y104" s="244">
        <f>'Summary CO2 Savings per Year'!Y104*'INput Data'!$Y$6/1000000</f>
        <v>0.53608863309352506</v>
      </c>
      <c r="Z104" s="244">
        <f>'Summary CO2 Savings per Year'!Z104*'INput Data'!$Y$6/1000000</f>
        <v>0.53608863309352506</v>
      </c>
      <c r="AA104" s="244">
        <f>'Summary CO2 Savings per Year'!AA104*'INput Data'!$Y$6/1000000</f>
        <v>0</v>
      </c>
      <c r="AB104" s="244">
        <f>'Summary CO2 Savings per Year'!AB104*'INput Data'!$Y$6/1000000</f>
        <v>15.569033467684852</v>
      </c>
      <c r="AC104" s="244">
        <f>'Summary CO2 Savings per Year'!AC104*'INput Data'!$Y$6/1000000</f>
        <v>9.2813571440840121</v>
      </c>
      <c r="AD104" s="244">
        <f>'Summary CO2 Savings per Year'!AD104*'INput Data'!$Y$6/1000000</f>
        <v>6.2876763236008388</v>
      </c>
      <c r="AE104" s="244">
        <f>'Summary CO2 Savings per Year'!AE104*'INput Data'!$Y$6/1000000</f>
        <v>17.626399388150126</v>
      </c>
      <c r="AF104" s="244">
        <f>'Summary CO2 Savings per Year'!AF104*'INput Data'!$Y$6/1000000</f>
        <v>8.7008690235360238</v>
      </c>
      <c r="AG104" s="244">
        <f>'Summary CO2 Savings per Year'!AG104*'INput Data'!$Y$6/1000000</f>
        <v>0</v>
      </c>
    </row>
    <row r="105" spans="2:33" x14ac:dyDescent="0.25">
      <c r="B105" s="23" t="s">
        <v>35</v>
      </c>
      <c r="C105" s="244">
        <f>'Summary CO2 Savings per Year'!C105*'INput Data'!$X$6/1000000</f>
        <v>2.7567369784172659</v>
      </c>
      <c r="D105" s="244">
        <f>'Summary CO2 Savings per Year'!D105*'INput Data'!$X$6/1000000</f>
        <v>2.7567369784172659</v>
      </c>
      <c r="E105" s="244">
        <f>'Summary CO2 Savings per Year'!E105*'INput Data'!$X$6/1000000</f>
        <v>2.7567369784172659</v>
      </c>
      <c r="F105" s="244">
        <f>'Summary CO2 Savings per Year'!F105*'INput Data'!$X$6/1000000</f>
        <v>10.250736656296525</v>
      </c>
      <c r="G105" s="244">
        <f>'Summary CO2 Savings per Year'!G105*'INput Data'!$X$6/1000000</f>
        <v>9.9182951707125895</v>
      </c>
      <c r="H105" s="244">
        <f>'Summary CO2 Savings per Year'!H105*'INput Data'!$X$6/1000000</f>
        <v>0.33244148558393533</v>
      </c>
      <c r="I105" s="244">
        <f>'Summary CO2 Savings per Year'!I105*'INput Data'!$X$6/1000000</f>
        <v>16.563097983577006</v>
      </c>
      <c r="J105" s="244">
        <f>'Summary CO2 Savings per Year'!J105*'INput Data'!$X$6/1000000</f>
        <v>0.26661890866287452</v>
      </c>
      <c r="K105" s="244">
        <f>'Summary CO2 Savings per Year'!K105*'INput Data'!$X$6/1000000</f>
        <v>0</v>
      </c>
      <c r="M105" s="23" t="s">
        <v>35</v>
      </c>
      <c r="N105" s="244">
        <f>'Summary CO2 Savings per Year'!N105*'INput Data'!$X$6/1000000</f>
        <v>2.7567369784172659</v>
      </c>
      <c r="O105" s="244">
        <f>'Summary CO2 Savings per Year'!O105*'INput Data'!$X$6/1000000</f>
        <v>2.7567369784172659</v>
      </c>
      <c r="P105" s="244">
        <f>'Summary CO2 Savings per Year'!P105*'INput Data'!$X$6/1000000</f>
        <v>2.7567369784172659</v>
      </c>
      <c r="Q105" s="244">
        <f>'Summary CO2 Savings per Year'!Q105*'INput Data'!$X$6/1000000</f>
        <v>10.250736656296525</v>
      </c>
      <c r="R105" s="244">
        <f>'Summary CO2 Savings per Year'!R105*'INput Data'!$X$6/1000000</f>
        <v>9.9182951707125895</v>
      </c>
      <c r="S105" s="244">
        <f>'Summary CO2 Savings per Year'!S105*'INput Data'!$X$6/1000000</f>
        <v>0.33244148558393533</v>
      </c>
      <c r="T105" s="244">
        <f>'Summary CO2 Savings per Year'!T105*'INput Data'!$X$6/1000000</f>
        <v>16.563097983577006</v>
      </c>
      <c r="U105" s="244">
        <f>'Summary CO2 Savings per Year'!U105*'INput Data'!$X$6/1000000</f>
        <v>0.26661890866287452</v>
      </c>
      <c r="V105" s="244">
        <f>'Summary CO2 Savings per Year'!V105*'INput Data'!$X$6/1000000</f>
        <v>0</v>
      </c>
      <c r="X105" s="23" t="s">
        <v>35</v>
      </c>
      <c r="Y105" s="244">
        <f>'Summary CO2 Savings per Year'!Y105*'INput Data'!$Y$6/1000000</f>
        <v>0.58737035971223128</v>
      </c>
      <c r="Z105" s="244">
        <f>'Summary CO2 Savings per Year'!Z105*'INput Data'!$Y$6/1000000</f>
        <v>0.58737035971223128</v>
      </c>
      <c r="AA105" s="244">
        <f>'Summary CO2 Savings per Year'!AA105*'INput Data'!$Y$6/1000000</f>
        <v>0.35716033612064202</v>
      </c>
      <c r="AB105" s="244">
        <f>'Summary CO2 Savings per Year'!AB105*'INput Data'!$Y$6/1000000</f>
        <v>28.033470548211007</v>
      </c>
      <c r="AC105" s="244">
        <f>'Summary CO2 Savings per Year'!AC105*'INput Data'!$Y$6/1000000</f>
        <v>25.992942466989742</v>
      </c>
      <c r="AD105" s="244">
        <f>'Summary CO2 Savings per Year'!AD105*'INput Data'!$Y$6/1000000</f>
        <v>2.0405280812212681</v>
      </c>
      <c r="AE105" s="244">
        <f>'Summary CO2 Savings per Year'!AE105*'INput Data'!$Y$6/1000000</f>
        <v>39.157521739206103</v>
      </c>
      <c r="AF105" s="244">
        <f>'Summary CO2 Savings per Year'!AF105*'INput Data'!$Y$6/1000000</f>
        <v>2.8100612537730156</v>
      </c>
      <c r="AG105" s="244">
        <f>'Summary CO2 Savings per Year'!AG105*'INput Data'!$Y$6/1000000</f>
        <v>0</v>
      </c>
    </row>
    <row r="106" spans="2:33" x14ac:dyDescent="0.25">
      <c r="B106" s="23" t="s">
        <v>36</v>
      </c>
      <c r="C106" s="244">
        <f>'Summary CO2 Savings per Year'!C106*'INput Data'!$X$6/1000000</f>
        <v>0</v>
      </c>
      <c r="D106" s="244">
        <f>'Summary CO2 Savings per Year'!D106*'INput Data'!$X$6/1000000</f>
        <v>-5.5300493525179926</v>
      </c>
      <c r="E106" s="244">
        <f>'Summary CO2 Savings per Year'!E106*'INput Data'!$X$6/1000000</f>
        <v>0</v>
      </c>
      <c r="F106" s="244">
        <f>'Summary CO2 Savings per Year'!F106*'INput Data'!$X$6/1000000</f>
        <v>0</v>
      </c>
      <c r="G106" s="244">
        <f>'Summary CO2 Savings per Year'!G106*'INput Data'!$X$6/1000000</f>
        <v>0</v>
      </c>
      <c r="H106" s="244">
        <f>'Summary CO2 Savings per Year'!H106*'INput Data'!$X$6/1000000</f>
        <v>0</v>
      </c>
      <c r="I106" s="244">
        <f>'Summary CO2 Savings per Year'!I106*'INput Data'!$X$6/1000000</f>
        <v>0</v>
      </c>
      <c r="J106" s="244">
        <f>'Summary CO2 Savings per Year'!J106*'INput Data'!$X$6/1000000</f>
        <v>0</v>
      </c>
      <c r="K106" s="244">
        <f>'Summary CO2 Savings per Year'!K106*'INput Data'!$X$6/1000000</f>
        <v>0</v>
      </c>
      <c r="M106" s="23" t="s">
        <v>36</v>
      </c>
      <c r="N106" s="244">
        <f>'Summary CO2 Savings per Year'!N106*'INput Data'!$X$6/1000000</f>
        <v>0</v>
      </c>
      <c r="O106" s="244">
        <f>'Summary CO2 Savings per Year'!O106*'INput Data'!$X$6/1000000</f>
        <v>-5.5300493525179926</v>
      </c>
      <c r="P106" s="244">
        <f>'Summary CO2 Savings per Year'!P106*'INput Data'!$X$6/1000000</f>
        <v>0</v>
      </c>
      <c r="Q106" s="244">
        <f>'Summary CO2 Savings per Year'!Q106*'INput Data'!$X$6/1000000</f>
        <v>0</v>
      </c>
      <c r="R106" s="244">
        <f>'Summary CO2 Savings per Year'!R106*'INput Data'!$X$6/1000000</f>
        <v>0</v>
      </c>
      <c r="S106" s="244">
        <f>'Summary CO2 Savings per Year'!S106*'INput Data'!$X$6/1000000</f>
        <v>0</v>
      </c>
      <c r="T106" s="244">
        <f>'Summary CO2 Savings per Year'!T106*'INput Data'!$X$6/1000000</f>
        <v>0</v>
      </c>
      <c r="U106" s="244">
        <f>'Summary CO2 Savings per Year'!U106*'INput Data'!$X$6/1000000</f>
        <v>0</v>
      </c>
      <c r="V106" s="244">
        <f>'Summary CO2 Savings per Year'!V106*'INput Data'!$X$6/1000000</f>
        <v>0</v>
      </c>
      <c r="X106" s="23" t="s">
        <v>36</v>
      </c>
      <c r="Y106" s="244">
        <f>'Summary CO2 Savings per Year'!Y106*'INput Data'!$Y$6/1000000</f>
        <v>0</v>
      </c>
      <c r="Z106" s="244">
        <f>'Summary CO2 Savings per Year'!Z106*'INput Data'!$Y$6/1000000</f>
        <v>0</v>
      </c>
      <c r="AA106" s="244">
        <f>'Summary CO2 Savings per Year'!AA106*'INput Data'!$Y$6/1000000</f>
        <v>0</v>
      </c>
      <c r="AB106" s="244">
        <f>'Summary CO2 Savings per Year'!AB106*'INput Data'!$Y$6/1000000</f>
        <v>0</v>
      </c>
      <c r="AC106" s="244">
        <f>'Summary CO2 Savings per Year'!AC106*'INput Data'!$Y$6/1000000</f>
        <v>0</v>
      </c>
      <c r="AD106" s="244">
        <f>'Summary CO2 Savings per Year'!AD106*'INput Data'!$Y$6/1000000</f>
        <v>0</v>
      </c>
      <c r="AE106" s="244">
        <f>'Summary CO2 Savings per Year'!AE106*'INput Data'!$Y$6/1000000</f>
        <v>0</v>
      </c>
      <c r="AF106" s="244">
        <f>'Summary CO2 Savings per Year'!AF106*'INput Data'!$Y$6/1000000</f>
        <v>0</v>
      </c>
      <c r="AG106" s="244">
        <f>'Summary CO2 Savings per Year'!AG106*'INput Data'!$Y$6/1000000</f>
        <v>0</v>
      </c>
    </row>
    <row r="107" spans="2:33" x14ac:dyDescent="0.25">
      <c r="B107" s="23" t="s">
        <v>37</v>
      </c>
      <c r="C107" s="244">
        <f>'Summary CO2 Savings per Year'!C107*'INput Data'!$X$6/1000000</f>
        <v>5.4433322949640273</v>
      </c>
      <c r="D107" s="244">
        <f>'Summary CO2 Savings per Year'!D107*'INput Data'!$X$6/1000000</f>
        <v>1.1980386224820141</v>
      </c>
      <c r="E107" s="244">
        <f>'Summary CO2 Savings per Year'!E107*'INput Data'!$X$6/1000000</f>
        <v>0</v>
      </c>
      <c r="F107" s="244">
        <f>'Summary CO2 Savings per Year'!F107*'INput Data'!$X$6/1000000</f>
        <v>5.9887624845117999</v>
      </c>
      <c r="G107" s="244">
        <f>'Summary CO2 Savings per Year'!G107*'INput Data'!$X$6/1000000</f>
        <v>4.2455157272767341</v>
      </c>
      <c r="H107" s="244">
        <f>'Summary CO2 Savings per Year'!H107*'INput Data'!$X$6/1000000</f>
        <v>1.7432467572350661</v>
      </c>
      <c r="I107" s="244">
        <f>'Summary CO2 Savings per Year'!I107*'INput Data'!$X$6/1000000</f>
        <v>14.496852679269567</v>
      </c>
      <c r="J107" s="244">
        <f>'Summary CO2 Savings per Year'!J107*'INput Data'!$X$6/1000000</f>
        <v>0.77124751796693991</v>
      </c>
      <c r="K107" s="244">
        <f>'Summary CO2 Savings per Year'!K107*'INput Data'!$X$6/1000000</f>
        <v>0</v>
      </c>
      <c r="M107" s="23" t="s">
        <v>37</v>
      </c>
      <c r="N107" s="244">
        <f>'Summary CO2 Savings per Year'!N107*'INput Data'!$X$6/1000000</f>
        <v>5.4433322949640273</v>
      </c>
      <c r="O107" s="244">
        <f>'Summary CO2 Savings per Year'!O107*'INput Data'!$X$6/1000000</f>
        <v>1.1980386224820141</v>
      </c>
      <c r="P107" s="244">
        <f>'Summary CO2 Savings per Year'!P107*'INput Data'!$X$6/1000000</f>
        <v>0</v>
      </c>
      <c r="Q107" s="244">
        <f>'Summary CO2 Savings per Year'!Q107*'INput Data'!$X$6/1000000</f>
        <v>5.9887624845117999</v>
      </c>
      <c r="R107" s="244">
        <f>'Summary CO2 Savings per Year'!R107*'INput Data'!$X$6/1000000</f>
        <v>4.2455157272767341</v>
      </c>
      <c r="S107" s="244">
        <f>'Summary CO2 Savings per Year'!S107*'INput Data'!$X$6/1000000</f>
        <v>1.7432467572350661</v>
      </c>
      <c r="T107" s="244">
        <f>'Summary CO2 Savings per Year'!T107*'INput Data'!$X$6/1000000</f>
        <v>14.496852679269567</v>
      </c>
      <c r="U107" s="244">
        <f>'Summary CO2 Savings per Year'!U107*'INput Data'!$X$6/1000000</f>
        <v>0.77124751796693991</v>
      </c>
      <c r="V107" s="244">
        <f>'Summary CO2 Savings per Year'!V107*'INput Data'!$X$6/1000000</f>
        <v>0</v>
      </c>
      <c r="X107" s="23" t="s">
        <v>37</v>
      </c>
      <c r="Y107" s="244">
        <f>'Summary CO2 Savings per Year'!Y107*'INput Data'!$Y$6/1000000</f>
        <v>-30.180127509841569</v>
      </c>
      <c r="Z107" s="244">
        <f>'Summary CO2 Savings per Year'!Z107*'INput Data'!$Y$6/1000000</f>
        <v>-30.180127509841569</v>
      </c>
      <c r="AA107" s="244">
        <f>'Summary CO2 Savings per Year'!AA107*'INput Data'!$Y$6/1000000</f>
        <v>0</v>
      </c>
      <c r="AB107" s="244">
        <f>'Summary CO2 Savings per Year'!AB107*'INput Data'!$Y$6/1000000</f>
        <v>15.610923070077844</v>
      </c>
      <c r="AC107" s="244">
        <f>'Summary CO2 Savings per Year'!AC107*'INput Data'!$Y$6/1000000</f>
        <v>8.4089130919503088</v>
      </c>
      <c r="AD107" s="244">
        <f>'Summary CO2 Savings per Year'!AD107*'INput Data'!$Y$6/1000000</f>
        <v>7.2020099781275357</v>
      </c>
      <c r="AE107" s="244">
        <f>'Summary CO2 Savings per Year'!AE107*'INput Data'!$Y$6/1000000</f>
        <v>29.378978817005397</v>
      </c>
      <c r="AF107" s="244">
        <f>'Summary CO2 Savings per Year'!AF107*'INput Data'!$Y$6/1000000</f>
        <v>8.2045658769470293</v>
      </c>
      <c r="AG107" s="244">
        <f>'Summary CO2 Savings per Year'!AG107*'INput Data'!$Y$6/1000000</f>
        <v>-30.212029668114948</v>
      </c>
    </row>
    <row r="108" spans="2:33" x14ac:dyDescent="0.25">
      <c r="B108" s="23" t="s">
        <v>38</v>
      </c>
      <c r="C108" s="244">
        <f>'Summary CO2 Savings per Year'!C108*'INput Data'!$X$6/1000000</f>
        <v>1.6337640964874434E-2</v>
      </c>
      <c r="D108" s="244">
        <f>'Summary CO2 Savings per Year'!D108*'INput Data'!$X$6/1000000</f>
        <v>1.6337640964874434E-2</v>
      </c>
      <c r="E108" s="244">
        <f>'Summary CO2 Savings per Year'!E108*'INput Data'!$X$6/1000000</f>
        <v>0</v>
      </c>
      <c r="F108" s="244">
        <f>'Summary CO2 Savings per Year'!F108*'INput Data'!$X$6/1000000</f>
        <v>4.9771063196738643</v>
      </c>
      <c r="G108" s="244">
        <f>'Summary CO2 Savings per Year'!G108*'INput Data'!$X$6/1000000</f>
        <v>4.7739572099129317</v>
      </c>
      <c r="H108" s="244">
        <f>'Summary CO2 Savings per Year'!H108*'INput Data'!$X$6/1000000</f>
        <v>0.20314910976093314</v>
      </c>
      <c r="I108" s="244">
        <f>'Summary CO2 Savings per Year'!I108*'INput Data'!$X$6/1000000</f>
        <v>1.6747305530825283</v>
      </c>
      <c r="J108" s="244">
        <f>'Summary CO2 Savings per Year'!J108*'INput Data'!$X$6/1000000</f>
        <v>0.13103265623370969</v>
      </c>
      <c r="K108" s="244">
        <f>'Summary CO2 Savings per Year'!K108*'INput Data'!$X$6/1000000</f>
        <v>0</v>
      </c>
      <c r="M108" s="23" t="s">
        <v>38</v>
      </c>
      <c r="N108" s="244">
        <f>'Summary CO2 Savings per Year'!N108*'INput Data'!$X$6/1000000</f>
        <v>1.8697631998137014</v>
      </c>
      <c r="O108" s="244">
        <f>'Summary CO2 Savings per Year'!O108*'INput Data'!$X$6/1000000</f>
        <v>1.8697631998137014</v>
      </c>
      <c r="P108" s="244">
        <f>'Summary CO2 Savings per Year'!P108*'INput Data'!$X$6/1000000</f>
        <v>0</v>
      </c>
      <c r="Q108" s="244">
        <f>'Summary CO2 Savings per Year'!Q108*'INput Data'!$X$6/1000000</f>
        <v>4.9771063196738643</v>
      </c>
      <c r="R108" s="244">
        <f>'Summary CO2 Savings per Year'!R108*'INput Data'!$X$6/1000000</f>
        <v>4.7739572099129317</v>
      </c>
      <c r="S108" s="244">
        <f>'Summary CO2 Savings per Year'!S108*'INput Data'!$X$6/1000000</f>
        <v>0.20314910976093314</v>
      </c>
      <c r="T108" s="244">
        <f>'Summary CO2 Savings per Year'!T108*'INput Data'!$X$6/1000000</f>
        <v>2.9400844169437748</v>
      </c>
      <c r="U108" s="244">
        <f>'Summary CO2 Savings per Year'!U108*'INput Data'!$X$6/1000000</f>
        <v>0.13103265623370969</v>
      </c>
      <c r="V108" s="244">
        <f>'Summary CO2 Savings per Year'!V108*'INput Data'!$X$6/1000000</f>
        <v>0</v>
      </c>
      <c r="X108" s="23" t="s">
        <v>38</v>
      </c>
      <c r="Y108" s="244">
        <f>'Summary CO2 Savings per Year'!Y108*'INput Data'!$Y$6/1000000</f>
        <v>1.5288581294964032</v>
      </c>
      <c r="Z108" s="244">
        <f>'Summary CO2 Savings per Year'!Z108*'INput Data'!$Y$6/1000000</f>
        <v>1.5288581294964032</v>
      </c>
      <c r="AA108" s="244">
        <f>'Summary CO2 Savings per Year'!AA108*'INput Data'!$Y$6/1000000</f>
        <v>0</v>
      </c>
      <c r="AB108" s="244">
        <f>'Summary CO2 Savings per Year'!AB108*'INput Data'!$Y$6/1000000</f>
        <v>1.7223248745213928</v>
      </c>
      <c r="AC108" s="244">
        <f>'Summary CO2 Savings per Year'!AC108*'INput Data'!$Y$6/1000000</f>
        <v>1.4271187082763532</v>
      </c>
      <c r="AD108" s="244">
        <f>'Summary CO2 Savings per Year'!AD108*'INput Data'!$Y$6/1000000</f>
        <v>0.29520616624503959</v>
      </c>
      <c r="AE108" s="244">
        <f>'Summary CO2 Savings per Year'!AE108*'INput Data'!$Y$6/1000000</f>
        <v>6.1618288046187368</v>
      </c>
      <c r="AF108" s="244">
        <f>'Summary CO2 Savings per Year'!AF108*'INput Data'!$Y$6/1000000</f>
        <v>1.4166774904612223</v>
      </c>
      <c r="AG108" s="244">
        <f>'Summary CO2 Savings per Year'!AG108*'INput Data'!$Y$6/1000000</f>
        <v>0</v>
      </c>
    </row>
    <row r="109" spans="2:33" x14ac:dyDescent="0.25">
      <c r="B109" s="23" t="s">
        <v>39</v>
      </c>
      <c r="C109" s="244">
        <f>'Summary CO2 Savings per Year'!C109*'INput Data'!$X$6/1000000</f>
        <v>0.50903103597122301</v>
      </c>
      <c r="D109" s="244">
        <f>'Summary CO2 Savings per Year'!D109*'INput Data'!$X$6/1000000</f>
        <v>0.50903103597122301</v>
      </c>
      <c r="E109" s="244">
        <f>'Summary CO2 Savings per Year'!E109*'INput Data'!$X$6/1000000</f>
        <v>0</v>
      </c>
      <c r="F109" s="244">
        <f>'Summary CO2 Savings per Year'!F109*'INput Data'!$X$6/1000000</f>
        <v>7.2525847780208865</v>
      </c>
      <c r="G109" s="244">
        <f>'Summary CO2 Savings per Year'!G109*'INput Data'!$X$6/1000000</f>
        <v>7.0041980127964898</v>
      </c>
      <c r="H109" s="244">
        <f>'Summary CO2 Savings per Year'!H109*'INput Data'!$X$6/1000000</f>
        <v>0.24838676522439743</v>
      </c>
      <c r="I109" s="244">
        <f>'Summary CO2 Savings per Year'!I109*'INput Data'!$X$6/1000000</f>
        <v>3.2959476731221029</v>
      </c>
      <c r="J109" s="244">
        <f>'Summary CO2 Savings per Year'!J109*'INput Data'!$X$6/1000000</f>
        <v>0.17942798427610784</v>
      </c>
      <c r="K109" s="244">
        <f>'Summary CO2 Savings per Year'!K109*'INput Data'!$X$6/1000000</f>
        <v>0</v>
      </c>
      <c r="M109" s="23" t="s">
        <v>39</v>
      </c>
      <c r="N109" s="244">
        <f>'Summary CO2 Savings per Year'!N109*'INput Data'!$X$6/1000000</f>
        <v>-7.7103687157532397</v>
      </c>
      <c r="O109" s="244">
        <f>'Summary CO2 Savings per Year'!O109*'INput Data'!$X$6/1000000</f>
        <v>-7.7103687157532397</v>
      </c>
      <c r="P109" s="244">
        <f>'Summary CO2 Savings per Year'!P109*'INput Data'!$X$6/1000000</f>
        <v>0</v>
      </c>
      <c r="Q109" s="244">
        <f>'Summary CO2 Savings per Year'!Q109*'INput Data'!$X$6/1000000</f>
        <v>7.2525847780208865</v>
      </c>
      <c r="R109" s="244">
        <f>'Summary CO2 Savings per Year'!R109*'INput Data'!$X$6/1000000</f>
        <v>7.0041980127964898</v>
      </c>
      <c r="S109" s="244">
        <f>'Summary CO2 Savings per Year'!S109*'INput Data'!$X$6/1000000</f>
        <v>0.24838676522439743</v>
      </c>
      <c r="T109" s="244">
        <f>'Summary CO2 Savings per Year'!T109*'INput Data'!$X$6/1000000</f>
        <v>3.2959476731221029</v>
      </c>
      <c r="U109" s="244">
        <f>'Summary CO2 Savings per Year'!U109*'INput Data'!$X$6/1000000</f>
        <v>0.17942798427610784</v>
      </c>
      <c r="V109" s="244">
        <f>'Summary CO2 Savings per Year'!V109*'INput Data'!$X$6/1000000</f>
        <v>-8.2193997517244632</v>
      </c>
      <c r="X109" s="23" t="s">
        <v>39</v>
      </c>
      <c r="Y109" s="244">
        <f>'Summary CO2 Savings per Year'!Y109*'INput Data'!$Y$6/1000000</f>
        <v>0.80958678249052429</v>
      </c>
      <c r="Z109" s="244">
        <f>'Summary CO2 Savings per Year'!Z109*'INput Data'!$Y$6/1000000</f>
        <v>0.80958678249052429</v>
      </c>
      <c r="AA109" s="244">
        <f>'Summary CO2 Savings per Year'!AA109*'INput Data'!$Y$6/1000000</f>
        <v>0</v>
      </c>
      <c r="AB109" s="244">
        <f>'Summary CO2 Savings per Year'!AB109*'INput Data'!$Y$6/1000000</f>
        <v>17.52543518565929</v>
      </c>
      <c r="AC109" s="244">
        <f>'Summary CO2 Savings per Year'!AC109*'INput Data'!$Y$6/1000000</f>
        <v>16.094941188406182</v>
      </c>
      <c r="AD109" s="244">
        <f>'Summary CO2 Savings per Year'!AD109*'INput Data'!$Y$6/1000000</f>
        <v>1.4304939972531092</v>
      </c>
      <c r="AE109" s="244">
        <f>'Summary CO2 Savings per Year'!AE109*'INput Data'!$Y$6/1000000</f>
        <v>8.5952586577056795</v>
      </c>
      <c r="AF109" s="244">
        <f>'Summary CO2 Savings per Year'!AF109*'INput Data'!$Y$6/1000000</f>
        <v>1.8212786220156543</v>
      </c>
      <c r="AG109" s="244">
        <f>'Summary CO2 Savings per Year'!AG109*'INput Data'!$Y$6/1000000</f>
        <v>0</v>
      </c>
    </row>
    <row r="110" spans="2:33" ht="15.75" thickBot="1" x14ac:dyDescent="0.3">
      <c r="B110" s="24" t="s">
        <v>40</v>
      </c>
      <c r="C110" s="245">
        <f>'Summary CO2 Savings per Year'!C110*'INput Data'!$X$6/1000000</f>
        <v>12.830332542446033</v>
      </c>
      <c r="D110" s="245">
        <f>'Summary CO2 Savings per Year'!D110*'INput Data'!$X$6/1000000</f>
        <v>12.830332542446033</v>
      </c>
      <c r="E110" s="245">
        <f>'Summary CO2 Savings per Year'!E110*'INput Data'!$X$6/1000000</f>
        <v>4.0292089526652024</v>
      </c>
      <c r="F110" s="245">
        <f>'Summary CO2 Savings per Year'!F110*'INput Data'!$X$6/1000000</f>
        <v>15.223242507951351</v>
      </c>
      <c r="G110" s="245">
        <f>'Summary CO2 Savings per Year'!G110*'INput Data'!$X$6/1000000</f>
        <v>13.212953567841721</v>
      </c>
      <c r="H110" s="245">
        <f>'Summary CO2 Savings per Year'!H110*'INput Data'!$X$6/1000000</f>
        <v>2.0102889401096284</v>
      </c>
      <c r="I110" s="245">
        <f>'Summary CO2 Savings per Year'!I110*'INput Data'!$X$6/1000000</f>
        <v>30.33780070604935</v>
      </c>
      <c r="J110" s="245">
        <f>'Summary CO2 Savings per Year'!J110*'INput Data'!$X$6/1000000</f>
        <v>1.6574328039430104</v>
      </c>
      <c r="K110" s="245">
        <f>'Summary CO2 Savings per Year'!K110*'INput Data'!$X$6/1000000</f>
        <v>0</v>
      </c>
      <c r="M110" s="24" t="s">
        <v>40</v>
      </c>
      <c r="N110" s="245">
        <f>'Summary CO2 Savings per Year'!N110*'INput Data'!$X$6/1000000</f>
        <v>12.830332542446033</v>
      </c>
      <c r="O110" s="245">
        <f>'Summary CO2 Savings per Year'!O110*'INput Data'!$X$6/1000000</f>
        <v>12.830332542446033</v>
      </c>
      <c r="P110" s="245">
        <f>'Summary CO2 Savings per Year'!P110*'INput Data'!$X$6/1000000</f>
        <v>4.0292089526652024</v>
      </c>
      <c r="Q110" s="245">
        <f>'Summary CO2 Savings per Year'!Q110*'INput Data'!$X$6/1000000</f>
        <v>15.223242507951351</v>
      </c>
      <c r="R110" s="245">
        <f>'Summary CO2 Savings per Year'!R110*'INput Data'!$X$6/1000000</f>
        <v>13.212953567841721</v>
      </c>
      <c r="S110" s="245">
        <f>'Summary CO2 Savings per Year'!S110*'INput Data'!$X$6/1000000</f>
        <v>2.0102889401096284</v>
      </c>
      <c r="T110" s="245">
        <f>'Summary CO2 Savings per Year'!T110*'INput Data'!$X$6/1000000</f>
        <v>30.33780070604935</v>
      </c>
      <c r="U110" s="245">
        <f>'Summary CO2 Savings per Year'!U110*'INput Data'!$X$6/1000000</f>
        <v>1.6574328039430104</v>
      </c>
      <c r="V110" s="245">
        <f>'Summary CO2 Savings per Year'!V110*'INput Data'!$X$6/1000000</f>
        <v>0</v>
      </c>
      <c r="X110" s="24" t="s">
        <v>40</v>
      </c>
      <c r="Y110" s="245">
        <f>'Summary CO2 Savings per Year'!Y110*'INput Data'!$Y$6/1000000</f>
        <v>49.52710724444173</v>
      </c>
      <c r="Z110" s="245">
        <f>'Summary CO2 Savings per Year'!Z110*'INput Data'!$Y$6/1000000</f>
        <v>49.52710724444173</v>
      </c>
      <c r="AA110" s="245">
        <f>'Summary CO2 Savings per Year'!AA110*'INput Data'!$Y$6/1000000</f>
        <v>3.188423243340631</v>
      </c>
      <c r="AB110" s="245">
        <f>'Summary CO2 Savings per Year'!AB110*'INput Data'!$Y$6/1000000</f>
        <v>80.428234244850714</v>
      </c>
      <c r="AC110" s="245">
        <f>'Summary CO2 Savings per Year'!AC110*'INput Data'!$Y$6/1000000</f>
        <v>68.857832562600407</v>
      </c>
      <c r="AD110" s="245">
        <f>'Summary CO2 Savings per Year'!AD110*'INput Data'!$Y$6/1000000</f>
        <v>11.570401682250298</v>
      </c>
      <c r="AE110" s="245">
        <f>'Summary CO2 Savings per Year'!AE110*'INput Data'!$Y$6/1000000</f>
        <v>106.57325030169514</v>
      </c>
      <c r="AF110" s="245">
        <f>'Summary CO2 Savings per Year'!AF110*'INput Data'!$Y$6/1000000</f>
        <v>17.381459816301636</v>
      </c>
      <c r="AG110" s="245">
        <f>'Summary CO2 Savings per Year'!AG110*'INput Data'!$Y$6/1000000</f>
        <v>0</v>
      </c>
    </row>
    <row r="111" spans="2:33" ht="15.75" thickTop="1" x14ac:dyDescent="0.25"/>
    <row r="113" spans="2:33" s="685" customFormat="1" ht="19.5" thickBot="1" x14ac:dyDescent="0.3">
      <c r="B113" s="860" t="s">
        <v>422</v>
      </c>
      <c r="C113" s="860"/>
      <c r="D113" s="860"/>
      <c r="E113" s="860"/>
      <c r="F113" s="860"/>
      <c r="G113" s="860"/>
      <c r="H113" s="860"/>
      <c r="I113" s="860"/>
      <c r="J113" s="860"/>
      <c r="K113" s="860"/>
      <c r="M113" s="860" t="s">
        <v>423</v>
      </c>
      <c r="N113" s="860"/>
      <c r="O113" s="860"/>
      <c r="P113" s="860"/>
      <c r="Q113" s="860"/>
      <c r="R113" s="860"/>
      <c r="S113" s="860"/>
      <c r="T113" s="860"/>
      <c r="U113" s="860"/>
      <c r="V113" s="860"/>
      <c r="X113" s="860" t="s">
        <v>424</v>
      </c>
      <c r="Y113" s="860"/>
      <c r="Z113" s="860"/>
      <c r="AA113" s="860"/>
      <c r="AB113" s="860"/>
      <c r="AC113" s="860"/>
      <c r="AD113" s="860"/>
      <c r="AE113" s="860"/>
      <c r="AF113" s="860"/>
      <c r="AG113" s="860"/>
    </row>
    <row r="114" spans="2:33" ht="61.5" thickTop="1" thickBot="1" x14ac:dyDescent="0.3">
      <c r="B114" s="433" t="s">
        <v>333</v>
      </c>
      <c r="C114" s="99" t="s">
        <v>402</v>
      </c>
      <c r="D114" s="99" t="s">
        <v>403</v>
      </c>
      <c r="E114" s="99" t="s">
        <v>127</v>
      </c>
      <c r="F114" s="99" t="s">
        <v>117</v>
      </c>
      <c r="G114" s="99" t="s">
        <v>118</v>
      </c>
      <c r="H114" s="99" t="s">
        <v>119</v>
      </c>
      <c r="I114" s="99" t="s">
        <v>128</v>
      </c>
      <c r="J114" s="99" t="s">
        <v>60</v>
      </c>
      <c r="K114" s="217" t="s">
        <v>120</v>
      </c>
      <c r="M114" s="433" t="s">
        <v>333</v>
      </c>
      <c r="N114" s="99" t="s">
        <v>402</v>
      </c>
      <c r="O114" s="99" t="s">
        <v>403</v>
      </c>
      <c r="P114" s="99" t="s">
        <v>127</v>
      </c>
      <c r="Q114" s="99" t="s">
        <v>117</v>
      </c>
      <c r="R114" s="99" t="s">
        <v>118</v>
      </c>
      <c r="S114" s="99" t="s">
        <v>119</v>
      </c>
      <c r="T114" s="99" t="s">
        <v>128</v>
      </c>
      <c r="U114" s="99" t="s">
        <v>60</v>
      </c>
      <c r="V114" s="217" t="s">
        <v>120</v>
      </c>
      <c r="X114" s="433" t="s">
        <v>333</v>
      </c>
      <c r="Y114" s="99" t="s">
        <v>402</v>
      </c>
      <c r="Z114" s="99" t="s">
        <v>403</v>
      </c>
      <c r="AA114" s="99" t="s">
        <v>127</v>
      </c>
      <c r="AB114" s="99" t="s">
        <v>117</v>
      </c>
      <c r="AC114" s="99" t="s">
        <v>118</v>
      </c>
      <c r="AD114" s="99" t="s">
        <v>119</v>
      </c>
      <c r="AE114" s="99" t="s">
        <v>128</v>
      </c>
      <c r="AF114" s="99" t="s">
        <v>60</v>
      </c>
      <c r="AG114" s="217" t="s">
        <v>120</v>
      </c>
    </row>
    <row r="115" spans="2:33" ht="15.75" thickBot="1" x14ac:dyDescent="0.3">
      <c r="B115" s="218" t="s">
        <v>8</v>
      </c>
      <c r="C115" s="219">
        <v>2030</v>
      </c>
      <c r="D115" s="219">
        <v>2030</v>
      </c>
      <c r="E115" s="219">
        <v>2030</v>
      </c>
      <c r="F115" s="219">
        <v>2030</v>
      </c>
      <c r="G115" s="219">
        <v>2030</v>
      </c>
      <c r="H115" s="219">
        <v>2030</v>
      </c>
      <c r="I115" s="219">
        <v>2030</v>
      </c>
      <c r="J115" s="219">
        <v>2030</v>
      </c>
      <c r="K115" s="220">
        <v>2030</v>
      </c>
      <c r="M115" s="218" t="s">
        <v>8</v>
      </c>
      <c r="N115" s="219">
        <v>2030</v>
      </c>
      <c r="O115" s="219">
        <v>2030</v>
      </c>
      <c r="P115" s="219">
        <v>2030</v>
      </c>
      <c r="Q115" s="219">
        <v>2030</v>
      </c>
      <c r="R115" s="219">
        <v>2030</v>
      </c>
      <c r="S115" s="219">
        <v>2030</v>
      </c>
      <c r="T115" s="219">
        <v>2030</v>
      </c>
      <c r="U115" s="219">
        <v>2030</v>
      </c>
      <c r="V115" s="220">
        <v>2030</v>
      </c>
      <c r="X115" s="218" t="s">
        <v>8</v>
      </c>
      <c r="Y115" s="219">
        <v>2040</v>
      </c>
      <c r="Z115" s="219">
        <v>2040</v>
      </c>
      <c r="AA115" s="219">
        <v>2040</v>
      </c>
      <c r="AB115" s="219">
        <v>2040</v>
      </c>
      <c r="AC115" s="219">
        <v>2040</v>
      </c>
      <c r="AD115" s="219">
        <v>2040</v>
      </c>
      <c r="AE115" s="219">
        <v>2040</v>
      </c>
      <c r="AF115" s="219">
        <v>2040</v>
      </c>
      <c r="AG115" s="220">
        <v>2040</v>
      </c>
    </row>
    <row r="116" spans="2:33" ht="15.75" thickTop="1" x14ac:dyDescent="0.25">
      <c r="B116" s="60" t="s">
        <v>9</v>
      </c>
      <c r="C116" s="243">
        <f>'Summary CO2 Savings per Year'!C116*'INput Data'!$X$5/1000000</f>
        <v>1.3238690791366905</v>
      </c>
      <c r="D116" s="243">
        <f>'Summary CO2 Savings per Year'!D116*'INput Data'!$X$5/1000000</f>
        <v>1.3238690791366905</v>
      </c>
      <c r="E116" s="243">
        <f>'Summary CO2 Savings per Year'!E116*'INput Data'!$X$5/1000000</f>
        <v>0.10765467850021138</v>
      </c>
      <c r="F116" s="243">
        <f>'Summary CO2 Savings per Year'!F116*'INput Data'!$X$5/1000000</f>
        <v>19.175937714416612</v>
      </c>
      <c r="G116" s="243">
        <f>'Summary CO2 Savings per Year'!G116*'INput Data'!$X$5/1000000</f>
        <v>14.391837817285289</v>
      </c>
      <c r="H116" s="243">
        <f>'Summary CO2 Savings per Year'!H116*'INput Data'!$X$5/1000000</f>
        <v>4.7840998971313242</v>
      </c>
      <c r="I116" s="243">
        <f>'Summary CO2 Savings per Year'!I116*'INput Data'!$X$5/1000000</f>
        <v>8.4362824785123536</v>
      </c>
      <c r="J116" s="243">
        <f>'Summary CO2 Savings per Year'!J116*'INput Data'!$X$5/1000000</f>
        <v>0.78922268409978047</v>
      </c>
      <c r="K116" s="243">
        <f>'Summary CO2 Savings per Year'!K116*'INput Data'!$X$5/1000000</f>
        <v>0</v>
      </c>
      <c r="M116" s="60" t="s">
        <v>9</v>
      </c>
      <c r="N116" s="243">
        <f>'Summary CO2 Savings per Year'!N116*'INput Data'!$X$5/1000000</f>
        <v>1.3238690791366905</v>
      </c>
      <c r="O116" s="243">
        <f>'Summary CO2 Savings per Year'!O116*'INput Data'!$X$5/1000000</f>
        <v>1.3238690791366905</v>
      </c>
      <c r="P116" s="243">
        <f>'Summary CO2 Savings per Year'!P116*'INput Data'!$X$5/1000000</f>
        <v>0.10765467850021138</v>
      </c>
      <c r="Q116" s="243">
        <f>'Summary CO2 Savings per Year'!Q116*'INput Data'!$X$5/1000000</f>
        <v>19.175937714416612</v>
      </c>
      <c r="R116" s="243">
        <f>'Summary CO2 Savings per Year'!R116*'INput Data'!$X$5/1000000</f>
        <v>14.391837817285289</v>
      </c>
      <c r="S116" s="243">
        <f>'Summary CO2 Savings per Year'!S116*'INput Data'!$X$5/1000000</f>
        <v>4.7840998971313242</v>
      </c>
      <c r="T116" s="243">
        <f>'Summary CO2 Savings per Year'!T116*'INput Data'!$X$5/1000000</f>
        <v>8.4362824785123536</v>
      </c>
      <c r="U116" s="243">
        <f>'Summary CO2 Savings per Year'!U116*'INput Data'!$X$5/1000000</f>
        <v>0.78922268409978047</v>
      </c>
      <c r="V116" s="243">
        <f>'Summary CO2 Savings per Year'!V116*'INput Data'!$X$5/1000000</f>
        <v>0</v>
      </c>
      <c r="X116" s="60" t="s">
        <v>9</v>
      </c>
      <c r="Y116" s="243">
        <f>'Summary CO2 Savings per Year'!Y116*'INput Data'!$Y$5/1000000</f>
        <v>0</v>
      </c>
      <c r="Z116" s="243">
        <f>'Summary CO2 Savings per Year'!Z116*'INput Data'!$Y$5/1000000</f>
        <v>0</v>
      </c>
      <c r="AA116" s="243">
        <f>'Summary CO2 Savings per Year'!AA116*'INput Data'!$Y$5/1000000</f>
        <v>0</v>
      </c>
      <c r="AB116" s="243">
        <f>'Summary CO2 Savings per Year'!AB116*'INput Data'!$Y$5/1000000</f>
        <v>40.518852287559142</v>
      </c>
      <c r="AC116" s="243">
        <f>'Summary CO2 Savings per Year'!AC116*'INput Data'!$Y$5/1000000</f>
        <v>32.613927329895397</v>
      </c>
      <c r="AD116" s="243">
        <f>'Summary CO2 Savings per Year'!AD116*'INput Data'!$Y$5/1000000</f>
        <v>7.9049249576637468</v>
      </c>
      <c r="AE116" s="243">
        <f>'Summary CO2 Savings per Year'!AE116*'INput Data'!$Y$5/1000000</f>
        <v>16.401791906317047</v>
      </c>
      <c r="AF116" s="243">
        <f>'Summary CO2 Savings per Year'!AF116*'INput Data'!$Y$5/1000000</f>
        <v>5.6891401409079645</v>
      </c>
      <c r="AG116" s="243">
        <f>'Summary CO2 Savings per Year'!AG116*'INput Data'!$Y$5/1000000</f>
        <v>0</v>
      </c>
    </row>
    <row r="117" spans="2:33" x14ac:dyDescent="0.25">
      <c r="B117" s="28" t="s">
        <v>10</v>
      </c>
      <c r="C117" s="244">
        <f>'Summary CO2 Savings per Year'!C117*'INput Data'!$X$5/1000000</f>
        <v>0</v>
      </c>
      <c r="D117" s="244">
        <f>'Summary CO2 Savings per Year'!D117*'INput Data'!$X$5/1000000</f>
        <v>0</v>
      </c>
      <c r="E117" s="244">
        <f>'Summary CO2 Savings per Year'!E117*'INput Data'!$X$5/1000000</f>
        <v>0</v>
      </c>
      <c r="F117" s="244">
        <f>'Summary CO2 Savings per Year'!F117*'INput Data'!$X$5/1000000</f>
        <v>0</v>
      </c>
      <c r="G117" s="244">
        <f>'Summary CO2 Savings per Year'!G117*'INput Data'!$X$5/1000000</f>
        <v>0</v>
      </c>
      <c r="H117" s="244">
        <f>'Summary CO2 Savings per Year'!H117*'INput Data'!$X$5/1000000</f>
        <v>0</v>
      </c>
      <c r="I117" s="244">
        <f>'Summary CO2 Savings per Year'!I117*'INput Data'!$X$5/1000000</f>
        <v>0</v>
      </c>
      <c r="J117" s="244">
        <f>'Summary CO2 Savings per Year'!J117*'INput Data'!$X$5/1000000</f>
        <v>0</v>
      </c>
      <c r="K117" s="244">
        <f>'Summary CO2 Savings per Year'!K117*'INput Data'!$X$5/1000000</f>
        <v>0</v>
      </c>
      <c r="M117" s="28" t="s">
        <v>10</v>
      </c>
      <c r="N117" s="244">
        <f>'Summary CO2 Savings per Year'!N117*'INput Data'!$X$5/1000000</f>
        <v>0</v>
      </c>
      <c r="O117" s="244">
        <f>'Summary CO2 Savings per Year'!O117*'INput Data'!$X$5/1000000</f>
        <v>0</v>
      </c>
      <c r="P117" s="244">
        <f>'Summary CO2 Savings per Year'!P117*'INput Data'!$X$5/1000000</f>
        <v>0</v>
      </c>
      <c r="Q117" s="244">
        <f>'Summary CO2 Savings per Year'!Q117*'INput Data'!$X$5/1000000</f>
        <v>0</v>
      </c>
      <c r="R117" s="244">
        <f>'Summary CO2 Savings per Year'!R117*'INput Data'!$X$5/1000000</f>
        <v>0</v>
      </c>
      <c r="S117" s="244">
        <f>'Summary CO2 Savings per Year'!S117*'INput Data'!$X$5/1000000</f>
        <v>0</v>
      </c>
      <c r="T117" s="244">
        <f>'Summary CO2 Savings per Year'!T117*'INput Data'!$X$5/1000000</f>
        <v>0</v>
      </c>
      <c r="U117" s="244">
        <f>'Summary CO2 Savings per Year'!U117*'INput Data'!$X$5/1000000</f>
        <v>0</v>
      </c>
      <c r="V117" s="244">
        <f>'Summary CO2 Savings per Year'!V117*'INput Data'!$X$5/1000000</f>
        <v>0</v>
      </c>
      <c r="X117" s="28" t="s">
        <v>10</v>
      </c>
      <c r="Y117" s="244">
        <f>'Summary CO2 Savings per Year'!Y117*'INput Data'!$Y$5/1000000</f>
        <v>0</v>
      </c>
      <c r="Z117" s="244">
        <f>'Summary CO2 Savings per Year'!Z117*'INput Data'!$Y$5/1000000</f>
        <v>-2.3426303956834533</v>
      </c>
      <c r="AA117" s="244">
        <f>'Summary CO2 Savings per Year'!AA117*'INput Data'!$Y$5/1000000</f>
        <v>0</v>
      </c>
      <c r="AB117" s="244">
        <f>'Summary CO2 Savings per Year'!AB117*'INput Data'!$Y$5/1000000</f>
        <v>0</v>
      </c>
      <c r="AC117" s="244">
        <f>'Summary CO2 Savings per Year'!AC117*'INput Data'!$Y$5/1000000</f>
        <v>0</v>
      </c>
      <c r="AD117" s="244">
        <f>'Summary CO2 Savings per Year'!AD117*'INput Data'!$Y$5/1000000</f>
        <v>0</v>
      </c>
      <c r="AE117" s="244">
        <f>'Summary CO2 Savings per Year'!AE117*'INput Data'!$Y$5/1000000</f>
        <v>0</v>
      </c>
      <c r="AF117" s="244">
        <f>'Summary CO2 Savings per Year'!AF117*'INput Data'!$Y$5/1000000</f>
        <v>0</v>
      </c>
      <c r="AG117" s="244">
        <f>'Summary CO2 Savings per Year'!AG117*'INput Data'!$Y$5/1000000</f>
        <v>0</v>
      </c>
    </row>
    <row r="118" spans="2:33" x14ac:dyDescent="0.25">
      <c r="B118" s="28" t="s">
        <v>11</v>
      </c>
      <c r="C118" s="244">
        <f>'Summary CO2 Savings per Year'!C118*'INput Data'!$X$5/1000000</f>
        <v>2.1222877697841724</v>
      </c>
      <c r="D118" s="244">
        <f>'Summary CO2 Savings per Year'!D118*'INput Data'!$X$5/1000000</f>
        <v>2.1222877697841724</v>
      </c>
      <c r="E118" s="244">
        <f>'Summary CO2 Savings per Year'!E118*'INput Data'!$X$5/1000000</f>
        <v>0</v>
      </c>
      <c r="F118" s="244">
        <f>'Summary CO2 Savings per Year'!F118*'INput Data'!$X$5/1000000</f>
        <v>23.82934956814281</v>
      </c>
      <c r="G118" s="244">
        <f>'Summary CO2 Savings per Year'!G118*'INput Data'!$X$5/1000000</f>
        <v>6.2655084420903533</v>
      </c>
      <c r="H118" s="244">
        <f>'Summary CO2 Savings per Year'!H118*'INput Data'!$X$5/1000000</f>
        <v>17.563841126052456</v>
      </c>
      <c r="I118" s="244">
        <f>'Summary CO2 Savings per Year'!I118*'INput Data'!$X$5/1000000</f>
        <v>7.7093306540117439</v>
      </c>
      <c r="J118" s="244">
        <f>'Summary CO2 Savings per Year'!J118*'INput Data'!$X$5/1000000</f>
        <v>5.9681945001021539</v>
      </c>
      <c r="K118" s="244">
        <f>'Summary CO2 Savings per Year'!K118*'INput Data'!$X$5/1000000</f>
        <v>0</v>
      </c>
      <c r="M118" s="28" t="s">
        <v>11</v>
      </c>
      <c r="N118" s="244">
        <f>'Summary CO2 Savings per Year'!N118*'INput Data'!$X$5/1000000</f>
        <v>2.1222877697841724</v>
      </c>
      <c r="O118" s="244">
        <f>'Summary CO2 Savings per Year'!O118*'INput Data'!$X$5/1000000</f>
        <v>2.1222877697841724</v>
      </c>
      <c r="P118" s="244">
        <f>'Summary CO2 Savings per Year'!P118*'INput Data'!$X$5/1000000</f>
        <v>0</v>
      </c>
      <c r="Q118" s="244">
        <f>'Summary CO2 Savings per Year'!Q118*'INput Data'!$X$5/1000000</f>
        <v>23.82934956814281</v>
      </c>
      <c r="R118" s="244">
        <f>'Summary CO2 Savings per Year'!R118*'INput Data'!$X$5/1000000</f>
        <v>6.2655084420903533</v>
      </c>
      <c r="S118" s="244">
        <f>'Summary CO2 Savings per Year'!S118*'INput Data'!$X$5/1000000</f>
        <v>17.563841126052456</v>
      </c>
      <c r="T118" s="244">
        <f>'Summary CO2 Savings per Year'!T118*'INput Data'!$X$5/1000000</f>
        <v>7.7093306540117439</v>
      </c>
      <c r="U118" s="244">
        <f>'Summary CO2 Savings per Year'!U118*'INput Data'!$X$5/1000000</f>
        <v>5.9681945001021539</v>
      </c>
      <c r="V118" s="244">
        <f>'Summary CO2 Savings per Year'!V118*'INput Data'!$X$5/1000000</f>
        <v>0</v>
      </c>
      <c r="X118" s="28" t="s">
        <v>11</v>
      </c>
      <c r="Y118" s="244">
        <f>'Summary CO2 Savings per Year'!Y118*'INput Data'!$Y$5/1000000</f>
        <v>0</v>
      </c>
      <c r="Z118" s="244">
        <f>'Summary CO2 Savings per Year'!Z118*'INput Data'!$Y$5/1000000</f>
        <v>0</v>
      </c>
      <c r="AA118" s="244">
        <f>'Summary CO2 Savings per Year'!AA118*'INput Data'!$Y$5/1000000</f>
        <v>0</v>
      </c>
      <c r="AB118" s="244">
        <f>'Summary CO2 Savings per Year'!AB118*'INput Data'!$Y$5/1000000</f>
        <v>35.197220124630476</v>
      </c>
      <c r="AC118" s="244">
        <f>'Summary CO2 Savings per Year'!AC118*'INput Data'!$Y$5/1000000</f>
        <v>5.8835357168884892</v>
      </c>
      <c r="AD118" s="244">
        <f>'Summary CO2 Savings per Year'!AD118*'INput Data'!$Y$5/1000000</f>
        <v>29.313684407741981</v>
      </c>
      <c r="AE118" s="244">
        <f>'Summary CO2 Savings per Year'!AE118*'INput Data'!$Y$5/1000000</f>
        <v>13.31555733440212</v>
      </c>
      <c r="AF118" s="244">
        <f>'Summary CO2 Savings per Year'!AF118*'INput Data'!$Y$5/1000000</f>
        <v>36.139322167567997</v>
      </c>
      <c r="AG118" s="244">
        <f>'Summary CO2 Savings per Year'!AG118*'INput Data'!$Y$5/1000000</f>
        <v>0</v>
      </c>
    </row>
    <row r="119" spans="2:33" x14ac:dyDescent="0.25">
      <c r="B119" s="28" t="s">
        <v>12</v>
      </c>
      <c r="C119" s="244">
        <f>'Summary CO2 Savings per Year'!C119*'INput Data'!$X$5/1000000</f>
        <v>2.0040411551079127</v>
      </c>
      <c r="D119" s="244">
        <f>'Summary CO2 Savings per Year'!D119*'INput Data'!$X$5/1000000</f>
        <v>-6.3790735351438856</v>
      </c>
      <c r="E119" s="244">
        <f>'Summary CO2 Savings per Year'!E119*'INput Data'!$X$5/1000000</f>
        <v>1.5023326201683911</v>
      </c>
      <c r="F119" s="244">
        <f>'Summary CO2 Savings per Year'!F119*'INput Data'!$X$5/1000000</f>
        <v>5.9047732347115662</v>
      </c>
      <c r="G119" s="244">
        <f>'Summary CO2 Savings per Year'!G119*'INput Data'!$X$5/1000000</f>
        <v>3.8350356621363932</v>
      </c>
      <c r="H119" s="244">
        <f>'Summary CO2 Savings per Year'!H119*'INput Data'!$X$5/1000000</f>
        <v>2.0697375725751734</v>
      </c>
      <c r="I119" s="244">
        <f>'Summary CO2 Savings per Year'!I119*'INput Data'!$X$5/1000000</f>
        <v>11.210878904296953</v>
      </c>
      <c r="J119" s="244">
        <f>'Summary CO2 Savings per Year'!J119*'INput Data'!$X$5/1000000</f>
        <v>0.86420681082702533</v>
      </c>
      <c r="K119" s="244">
        <f>'Summary CO2 Savings per Year'!K119*'INput Data'!$X$5/1000000</f>
        <v>0</v>
      </c>
      <c r="M119" s="28" t="s">
        <v>12</v>
      </c>
      <c r="N119" s="244">
        <f>'Summary CO2 Savings per Year'!N119*'INput Data'!$X$5/1000000</f>
        <v>2.0040411551079127</v>
      </c>
      <c r="O119" s="244">
        <f>'Summary CO2 Savings per Year'!O119*'INput Data'!$X$5/1000000</f>
        <v>-6.3790735351438856</v>
      </c>
      <c r="P119" s="244">
        <f>'Summary CO2 Savings per Year'!P119*'INput Data'!$X$5/1000000</f>
        <v>1.5023326201683911</v>
      </c>
      <c r="Q119" s="244">
        <f>'Summary CO2 Savings per Year'!Q119*'INput Data'!$X$5/1000000</f>
        <v>5.9047732347115662</v>
      </c>
      <c r="R119" s="244">
        <f>'Summary CO2 Savings per Year'!R119*'INput Data'!$X$5/1000000</f>
        <v>3.8350356621363932</v>
      </c>
      <c r="S119" s="244">
        <f>'Summary CO2 Savings per Year'!S119*'INput Data'!$X$5/1000000</f>
        <v>2.0697375725751734</v>
      </c>
      <c r="T119" s="244">
        <f>'Summary CO2 Savings per Year'!T119*'INput Data'!$X$5/1000000</f>
        <v>11.210878904296953</v>
      </c>
      <c r="U119" s="244">
        <f>'Summary CO2 Savings per Year'!U119*'INput Data'!$X$5/1000000</f>
        <v>0.86420681082702533</v>
      </c>
      <c r="V119" s="244">
        <f>'Summary CO2 Savings per Year'!V119*'INput Data'!$X$5/1000000</f>
        <v>0</v>
      </c>
      <c r="X119" s="28" t="s">
        <v>12</v>
      </c>
      <c r="Y119" s="244">
        <f>'Summary CO2 Savings per Year'!Y119*'INput Data'!$Y$5/1000000</f>
        <v>2.4253284893327631</v>
      </c>
      <c r="Z119" s="244">
        <f>'Summary CO2 Savings per Year'!Z119*'INput Data'!$Y$5/1000000</f>
        <v>2.4253284893327631</v>
      </c>
      <c r="AA119" s="244">
        <f>'Summary CO2 Savings per Year'!AA119*'INput Data'!$Y$5/1000000</f>
        <v>2.3827762785088002</v>
      </c>
      <c r="AB119" s="244">
        <f>'Summary CO2 Savings per Year'!AB119*'INput Data'!$Y$5/1000000</f>
        <v>10.138234951671711</v>
      </c>
      <c r="AC119" s="244">
        <f>'Summary CO2 Savings per Year'!AC119*'INput Data'!$Y$5/1000000</f>
        <v>6.6198713781607772</v>
      </c>
      <c r="AD119" s="244">
        <f>'Summary CO2 Savings per Year'!AD119*'INput Data'!$Y$5/1000000</f>
        <v>3.5183635735109342</v>
      </c>
      <c r="AE119" s="244">
        <f>'Summary CO2 Savings per Year'!AE119*'INput Data'!$Y$5/1000000</f>
        <v>23.657029797735159</v>
      </c>
      <c r="AF119" s="244">
        <f>'Summary CO2 Savings per Year'!AF119*'INput Data'!$Y$5/1000000</f>
        <v>5.4012826779907188</v>
      </c>
      <c r="AG119" s="244">
        <f>'Summary CO2 Savings per Year'!AG119*'INput Data'!$Y$5/1000000</f>
        <v>0</v>
      </c>
    </row>
    <row r="120" spans="2:33" x14ac:dyDescent="0.25">
      <c r="B120" s="28" t="s">
        <v>13</v>
      </c>
      <c r="C120" s="244">
        <f>'Summary CO2 Savings per Year'!C120*'INput Data'!$X$5/1000000</f>
        <v>0</v>
      </c>
      <c r="D120" s="244">
        <f>'Summary CO2 Savings per Year'!D120*'INput Data'!$X$5/1000000</f>
        <v>0</v>
      </c>
      <c r="E120" s="244">
        <f>'Summary CO2 Savings per Year'!E120*'INput Data'!$X$5/1000000</f>
        <v>0</v>
      </c>
      <c r="F120" s="244">
        <f>'Summary CO2 Savings per Year'!F120*'INput Data'!$X$5/1000000</f>
        <v>0</v>
      </c>
      <c r="G120" s="244">
        <f>'Summary CO2 Savings per Year'!G120*'INput Data'!$X$5/1000000</f>
        <v>0</v>
      </c>
      <c r="H120" s="244">
        <f>'Summary CO2 Savings per Year'!H120*'INput Data'!$X$5/1000000</f>
        <v>0</v>
      </c>
      <c r="I120" s="244">
        <f>'Summary CO2 Savings per Year'!I120*'INput Data'!$X$5/1000000</f>
        <v>0</v>
      </c>
      <c r="J120" s="244">
        <f>'Summary CO2 Savings per Year'!J120*'INput Data'!$X$5/1000000</f>
        <v>0</v>
      </c>
      <c r="K120" s="244">
        <f>'Summary CO2 Savings per Year'!K120*'INput Data'!$X$5/1000000</f>
        <v>0</v>
      </c>
      <c r="M120" s="28" t="s">
        <v>13</v>
      </c>
      <c r="N120" s="244">
        <f>'Summary CO2 Savings per Year'!N120*'INput Data'!$X$5/1000000</f>
        <v>0</v>
      </c>
      <c r="O120" s="244">
        <f>'Summary CO2 Savings per Year'!O120*'INput Data'!$X$5/1000000</f>
        <v>0</v>
      </c>
      <c r="P120" s="244">
        <f>'Summary CO2 Savings per Year'!P120*'INput Data'!$X$5/1000000</f>
        <v>0</v>
      </c>
      <c r="Q120" s="244">
        <f>'Summary CO2 Savings per Year'!Q120*'INput Data'!$X$5/1000000</f>
        <v>0</v>
      </c>
      <c r="R120" s="244">
        <f>'Summary CO2 Savings per Year'!R120*'INput Data'!$X$5/1000000</f>
        <v>0</v>
      </c>
      <c r="S120" s="244">
        <f>'Summary CO2 Savings per Year'!S120*'INput Data'!$X$5/1000000</f>
        <v>0</v>
      </c>
      <c r="T120" s="244">
        <f>'Summary CO2 Savings per Year'!T120*'INput Data'!$X$5/1000000</f>
        <v>0</v>
      </c>
      <c r="U120" s="244">
        <f>'Summary CO2 Savings per Year'!U120*'INput Data'!$X$5/1000000</f>
        <v>0</v>
      </c>
      <c r="V120" s="244">
        <f>'Summary CO2 Savings per Year'!V120*'INput Data'!$X$5/1000000</f>
        <v>0</v>
      </c>
      <c r="X120" s="28" t="s">
        <v>13</v>
      </c>
      <c r="Y120" s="244">
        <f>'Summary CO2 Savings per Year'!Y120*'INput Data'!$Y$5/1000000</f>
        <v>0</v>
      </c>
      <c r="Z120" s="244">
        <f>'Summary CO2 Savings per Year'!Z120*'INput Data'!$Y$5/1000000</f>
        <v>0</v>
      </c>
      <c r="AA120" s="244">
        <f>'Summary CO2 Savings per Year'!AA120*'INput Data'!$Y$5/1000000</f>
        <v>0</v>
      </c>
      <c r="AB120" s="244">
        <f>'Summary CO2 Savings per Year'!AB120*'INput Data'!$Y$5/1000000</f>
        <v>0</v>
      </c>
      <c r="AC120" s="244">
        <f>'Summary CO2 Savings per Year'!AC120*'INput Data'!$Y$5/1000000</f>
        <v>0</v>
      </c>
      <c r="AD120" s="244">
        <f>'Summary CO2 Savings per Year'!AD120*'INput Data'!$Y$5/1000000</f>
        <v>0</v>
      </c>
      <c r="AE120" s="244">
        <f>'Summary CO2 Savings per Year'!AE120*'INput Data'!$Y$5/1000000</f>
        <v>0</v>
      </c>
      <c r="AF120" s="244">
        <f>'Summary CO2 Savings per Year'!AF120*'INput Data'!$Y$5/1000000</f>
        <v>0</v>
      </c>
      <c r="AG120" s="244">
        <f>'Summary CO2 Savings per Year'!AG120*'INput Data'!$Y$5/1000000</f>
        <v>0</v>
      </c>
    </row>
    <row r="121" spans="2:33" x14ac:dyDescent="0.25">
      <c r="B121" s="28" t="s">
        <v>14</v>
      </c>
      <c r="C121" s="244">
        <f>'Summary CO2 Savings per Year'!C121*'INput Data'!$X$5/1000000</f>
        <v>0</v>
      </c>
      <c r="D121" s="244">
        <f>'Summary CO2 Savings per Year'!D121*'INput Data'!$X$5/1000000</f>
        <v>0</v>
      </c>
      <c r="E121" s="244">
        <f>'Summary CO2 Savings per Year'!E121*'INput Data'!$X$5/1000000</f>
        <v>0</v>
      </c>
      <c r="F121" s="244">
        <f>'Summary CO2 Savings per Year'!F121*'INput Data'!$X$5/1000000</f>
        <v>0</v>
      </c>
      <c r="G121" s="244">
        <f>'Summary CO2 Savings per Year'!G121*'INput Data'!$X$5/1000000</f>
        <v>0</v>
      </c>
      <c r="H121" s="244">
        <f>'Summary CO2 Savings per Year'!H121*'INput Data'!$X$5/1000000</f>
        <v>0</v>
      </c>
      <c r="I121" s="244">
        <f>'Summary CO2 Savings per Year'!I121*'INput Data'!$X$5/1000000</f>
        <v>0</v>
      </c>
      <c r="J121" s="244">
        <f>'Summary CO2 Savings per Year'!J121*'INput Data'!$X$5/1000000</f>
        <v>0</v>
      </c>
      <c r="K121" s="244">
        <f>'Summary CO2 Savings per Year'!K121*'INput Data'!$X$5/1000000</f>
        <v>0</v>
      </c>
      <c r="M121" s="28" t="s">
        <v>14</v>
      </c>
      <c r="N121" s="244">
        <f>'Summary CO2 Savings per Year'!N121*'INput Data'!$X$5/1000000</f>
        <v>0</v>
      </c>
      <c r="O121" s="244">
        <f>'Summary CO2 Savings per Year'!O121*'INput Data'!$X$5/1000000</f>
        <v>0</v>
      </c>
      <c r="P121" s="244">
        <f>'Summary CO2 Savings per Year'!P121*'INput Data'!$X$5/1000000</f>
        <v>0</v>
      </c>
      <c r="Q121" s="244">
        <f>'Summary CO2 Savings per Year'!Q121*'INput Data'!$X$5/1000000</f>
        <v>0</v>
      </c>
      <c r="R121" s="244">
        <f>'Summary CO2 Savings per Year'!R121*'INput Data'!$X$5/1000000</f>
        <v>0</v>
      </c>
      <c r="S121" s="244">
        <f>'Summary CO2 Savings per Year'!S121*'INput Data'!$X$5/1000000</f>
        <v>0</v>
      </c>
      <c r="T121" s="244">
        <f>'Summary CO2 Savings per Year'!T121*'INput Data'!$X$5/1000000</f>
        <v>0</v>
      </c>
      <c r="U121" s="244">
        <f>'Summary CO2 Savings per Year'!U121*'INput Data'!$X$5/1000000</f>
        <v>0</v>
      </c>
      <c r="V121" s="244">
        <f>'Summary CO2 Savings per Year'!V121*'INput Data'!$X$5/1000000</f>
        <v>0</v>
      </c>
      <c r="X121" s="28" t="s">
        <v>14</v>
      </c>
      <c r="Y121" s="244">
        <f>'Summary CO2 Savings per Year'!Y121*'INput Data'!$Y$5/1000000</f>
        <v>0</v>
      </c>
      <c r="Z121" s="244">
        <f>'Summary CO2 Savings per Year'!Z121*'INput Data'!$Y$5/1000000</f>
        <v>0</v>
      </c>
      <c r="AA121" s="244">
        <f>'Summary CO2 Savings per Year'!AA121*'INput Data'!$Y$5/1000000</f>
        <v>0</v>
      </c>
      <c r="AB121" s="244">
        <f>'Summary CO2 Savings per Year'!AB121*'INput Data'!$Y$5/1000000</f>
        <v>0</v>
      </c>
      <c r="AC121" s="244">
        <f>'Summary CO2 Savings per Year'!AC121*'INput Data'!$Y$5/1000000</f>
        <v>0</v>
      </c>
      <c r="AD121" s="244">
        <f>'Summary CO2 Savings per Year'!AD121*'INput Data'!$Y$5/1000000</f>
        <v>0</v>
      </c>
      <c r="AE121" s="244">
        <f>'Summary CO2 Savings per Year'!AE121*'INput Data'!$Y$5/1000000</f>
        <v>0</v>
      </c>
      <c r="AF121" s="244">
        <f>'Summary CO2 Savings per Year'!AF121*'INput Data'!$Y$5/1000000</f>
        <v>0</v>
      </c>
      <c r="AG121" s="244">
        <f>'Summary CO2 Savings per Year'!AG121*'INput Data'!$Y$5/1000000</f>
        <v>0</v>
      </c>
    </row>
    <row r="122" spans="2:33" x14ac:dyDescent="0.25">
      <c r="B122" s="28" t="s">
        <v>15</v>
      </c>
      <c r="C122" s="244">
        <f>'Summary CO2 Savings per Year'!C122*'INput Data'!$X$5/1000000</f>
        <v>0</v>
      </c>
      <c r="D122" s="244">
        <f>'Summary CO2 Savings per Year'!D122*'INput Data'!$X$5/1000000</f>
        <v>0</v>
      </c>
      <c r="E122" s="244">
        <f>'Summary CO2 Savings per Year'!E122*'INput Data'!$X$5/1000000</f>
        <v>0</v>
      </c>
      <c r="F122" s="244">
        <f>'Summary CO2 Savings per Year'!F122*'INput Data'!$X$5/1000000</f>
        <v>22.379213950392234</v>
      </c>
      <c r="G122" s="244">
        <f>'Summary CO2 Savings per Year'!G122*'INput Data'!$X$5/1000000</f>
        <v>17.289505379127363</v>
      </c>
      <c r="H122" s="244">
        <f>'Summary CO2 Savings per Year'!H122*'INput Data'!$X$5/1000000</f>
        <v>5.0897085712648735</v>
      </c>
      <c r="I122" s="244">
        <f>'Summary CO2 Savings per Year'!I122*'INput Data'!$X$5/1000000</f>
        <v>7.3733185902959608</v>
      </c>
      <c r="J122" s="244">
        <f>'Summary CO2 Savings per Year'!J122*'INput Data'!$X$5/1000000</f>
        <v>1.3666227176628272</v>
      </c>
      <c r="K122" s="244">
        <f>'Summary CO2 Savings per Year'!K122*'INput Data'!$X$5/1000000</f>
        <v>0</v>
      </c>
      <c r="M122" s="28" t="s">
        <v>15</v>
      </c>
      <c r="N122" s="244">
        <f>'Summary CO2 Savings per Year'!N122*'INput Data'!$X$5/1000000</f>
        <v>2.3355840650685944</v>
      </c>
      <c r="O122" s="244">
        <f>'Summary CO2 Savings per Year'!O122*'INput Data'!$X$5/1000000</f>
        <v>2.3355840650685944</v>
      </c>
      <c r="P122" s="244">
        <f>'Summary CO2 Savings per Year'!P122*'INput Data'!$X$5/1000000</f>
        <v>7.5284985945467855E-2</v>
      </c>
      <c r="Q122" s="244">
        <f>'Summary CO2 Savings per Year'!Q122*'INput Data'!$X$5/1000000</f>
        <v>22.379213950392234</v>
      </c>
      <c r="R122" s="244">
        <f>'Summary CO2 Savings per Year'!R122*'INput Data'!$X$5/1000000</f>
        <v>17.289505379127363</v>
      </c>
      <c r="S122" s="244">
        <f>'Summary CO2 Savings per Year'!S122*'INput Data'!$X$5/1000000</f>
        <v>5.0897085712648735</v>
      </c>
      <c r="T122" s="244">
        <f>'Summary CO2 Savings per Year'!T122*'INput Data'!$X$5/1000000</f>
        <v>9.7089026553645557</v>
      </c>
      <c r="U122" s="244">
        <f>'Summary CO2 Savings per Year'!U122*'INput Data'!$X$5/1000000</f>
        <v>1.3666227176628272</v>
      </c>
      <c r="V122" s="244">
        <f>'Summary CO2 Savings per Year'!V122*'INput Data'!$X$5/1000000</f>
        <v>0</v>
      </c>
      <c r="X122" s="28" t="s">
        <v>15</v>
      </c>
      <c r="Y122" s="244">
        <f>'Summary CO2 Savings per Year'!Y122*'INput Data'!$Y$5/1000000</f>
        <v>4.0699079136690637</v>
      </c>
      <c r="Z122" s="244">
        <f>'Summary CO2 Savings per Year'!Z122*'INput Data'!$Y$5/1000000</f>
        <v>4.0699079136690637</v>
      </c>
      <c r="AA122" s="244">
        <f>'Summary CO2 Savings per Year'!AA122*'INput Data'!$Y$5/1000000</f>
        <v>0.18896933711226557</v>
      </c>
      <c r="AB122" s="244">
        <f>'Summary CO2 Savings per Year'!AB122*'INput Data'!$Y$5/1000000</f>
        <v>47.672717667536233</v>
      </c>
      <c r="AC122" s="244">
        <f>'Summary CO2 Savings per Year'!AC122*'INput Data'!$Y$5/1000000</f>
        <v>36.996214495519617</v>
      </c>
      <c r="AD122" s="244">
        <f>'Summary CO2 Savings per Year'!AD122*'INput Data'!$Y$5/1000000</f>
        <v>10.676503172016622</v>
      </c>
      <c r="AE122" s="244">
        <f>'Summary CO2 Savings per Year'!AE122*'INput Data'!$Y$5/1000000</f>
        <v>21.073367975148216</v>
      </c>
      <c r="AF122" s="244">
        <f>'Summary CO2 Savings per Year'!AF122*'INput Data'!$Y$5/1000000</f>
        <v>8.1790900053043565</v>
      </c>
      <c r="AG122" s="244">
        <f>'Summary CO2 Savings per Year'!AG122*'INput Data'!$Y$5/1000000</f>
        <v>0</v>
      </c>
    </row>
    <row r="123" spans="2:33" x14ac:dyDescent="0.25">
      <c r="B123" s="28" t="s">
        <v>16</v>
      </c>
      <c r="C123" s="244">
        <f>'Summary CO2 Savings per Year'!C123*'INput Data'!$X$5/1000000</f>
        <v>38.190622161903022</v>
      </c>
      <c r="D123" s="244">
        <f>'Summary CO2 Savings per Year'!D123*'INput Data'!$X$5/1000000</f>
        <v>38.190622161903022</v>
      </c>
      <c r="E123" s="244">
        <f>'Summary CO2 Savings per Year'!E123*'INput Data'!$X$5/1000000</f>
        <v>0.97305593558515147</v>
      </c>
      <c r="F123" s="244">
        <f>'Summary CO2 Savings per Year'!F123*'INput Data'!$X$5/1000000</f>
        <v>186.97870305827968</v>
      </c>
      <c r="G123" s="244">
        <f>'Summary CO2 Savings per Year'!G123*'INput Data'!$X$5/1000000</f>
        <v>146.51106188445476</v>
      </c>
      <c r="H123" s="244">
        <f>'Summary CO2 Savings per Year'!H123*'INput Data'!$X$5/1000000</f>
        <v>40.467641173824909</v>
      </c>
      <c r="I123" s="244">
        <f>'Summary CO2 Savings per Year'!I123*'INput Data'!$X$5/1000000</f>
        <v>64.123667690137552</v>
      </c>
      <c r="J123" s="244">
        <f>'Summary CO2 Savings per Year'!J123*'INput Data'!$X$5/1000000</f>
        <v>11.130405324756193</v>
      </c>
      <c r="K123" s="244">
        <f>'Summary CO2 Savings per Year'!K123*'INput Data'!$X$5/1000000</f>
        <v>0</v>
      </c>
      <c r="M123" s="28" t="s">
        <v>16</v>
      </c>
      <c r="N123" s="244">
        <f>'Summary CO2 Savings per Year'!N123*'INput Data'!$X$5/1000000</f>
        <v>108.86074969464643</v>
      </c>
      <c r="O123" s="244">
        <f>'Summary CO2 Savings per Year'!O123*'INput Data'!$X$5/1000000</f>
        <v>108.86074969464643</v>
      </c>
      <c r="P123" s="244">
        <f>'Summary CO2 Savings per Year'!P123*'INput Data'!$X$5/1000000</f>
        <v>2.7736546996684712</v>
      </c>
      <c r="Q123" s="244">
        <f>'Summary CO2 Savings per Year'!Q123*'INput Data'!$X$5/1000000</f>
        <v>186.97870305827968</v>
      </c>
      <c r="R123" s="244">
        <f>'Summary CO2 Savings per Year'!R123*'INput Data'!$X$5/1000000</f>
        <v>146.51106188445476</v>
      </c>
      <c r="S123" s="244">
        <f>'Summary CO2 Savings per Year'!S123*'INput Data'!$X$5/1000000</f>
        <v>40.467641173824909</v>
      </c>
      <c r="T123" s="244">
        <f>'Summary CO2 Savings per Year'!T123*'INput Data'!$X$5/1000000</f>
        <v>71.024050380941844</v>
      </c>
      <c r="U123" s="244">
        <f>'Summary CO2 Savings per Year'!U123*'INput Data'!$X$5/1000000</f>
        <v>11.130405324756193</v>
      </c>
      <c r="V123" s="244">
        <f>'Summary CO2 Savings per Year'!V123*'INput Data'!$X$5/1000000</f>
        <v>0</v>
      </c>
      <c r="X123" s="28" t="s">
        <v>16</v>
      </c>
      <c r="Y123" s="244">
        <f>'Summary CO2 Savings per Year'!Y123*'INput Data'!$Y$5/1000000</f>
        <v>6.8159424460431648</v>
      </c>
      <c r="Z123" s="244">
        <f>'Summary CO2 Savings per Year'!Z123*'INput Data'!$Y$5/1000000</f>
        <v>6.8159424460431648</v>
      </c>
      <c r="AA123" s="244">
        <f>'Summary CO2 Savings per Year'!AA123*'INput Data'!$Y$5/1000000</f>
        <v>0</v>
      </c>
      <c r="AB123" s="244">
        <f>'Summary CO2 Savings per Year'!AB123*'INput Data'!$Y$5/1000000</f>
        <v>370.01314269546123</v>
      </c>
      <c r="AC123" s="244">
        <f>'Summary CO2 Savings per Year'!AC123*'INput Data'!$Y$5/1000000</f>
        <v>283.26572862750868</v>
      </c>
      <c r="AD123" s="244">
        <f>'Summary CO2 Savings per Year'!AD123*'INput Data'!$Y$5/1000000</f>
        <v>86.747414067952505</v>
      </c>
      <c r="AE123" s="244">
        <f>'Summary CO2 Savings per Year'!AE123*'INput Data'!$Y$5/1000000</f>
        <v>106.80264015582982</v>
      </c>
      <c r="AF123" s="244">
        <f>'Summary CO2 Savings per Year'!AF123*'INput Data'!$Y$5/1000000</f>
        <v>62.932042256043914</v>
      </c>
      <c r="AG123" s="244">
        <f>'Summary CO2 Savings per Year'!AG123*'INput Data'!$Y$5/1000000</f>
        <v>0</v>
      </c>
    </row>
    <row r="124" spans="2:33" x14ac:dyDescent="0.25">
      <c r="B124" s="28" t="s">
        <v>17</v>
      </c>
      <c r="C124" s="244">
        <f>'Summary CO2 Savings per Year'!C124*'INput Data'!$X$5/1000000</f>
        <v>5.4796481289208616</v>
      </c>
      <c r="D124" s="244">
        <f>'Summary CO2 Savings per Year'!D124*'INput Data'!$X$5/1000000</f>
        <v>5.0042680415107901</v>
      </c>
      <c r="E124" s="244">
        <f>'Summary CO2 Savings per Year'!E124*'INput Data'!$X$5/1000000</f>
        <v>4.4750330092083059</v>
      </c>
      <c r="F124" s="244">
        <f>'Summary CO2 Savings per Year'!F124*'INput Data'!$X$5/1000000</f>
        <v>1.7843497125961489</v>
      </c>
      <c r="G124" s="244">
        <f>'Summary CO2 Savings per Year'!G124*'INput Data'!$X$5/1000000</f>
        <v>0</v>
      </c>
      <c r="H124" s="244">
        <f>'Summary CO2 Savings per Year'!H124*'INput Data'!$X$5/1000000</f>
        <v>1.7843497125961489</v>
      </c>
      <c r="I124" s="244">
        <f>'Summary CO2 Savings per Year'!I124*'INput Data'!$X$5/1000000</f>
        <v>18.401310754463665</v>
      </c>
      <c r="J124" s="244">
        <f>'Summary CO2 Savings per Year'!J124*'INput Data'!$X$5/1000000</f>
        <v>5.5899570796544582</v>
      </c>
      <c r="K124" s="244">
        <f>'Summary CO2 Savings per Year'!K124*'INput Data'!$X$5/1000000</f>
        <v>0</v>
      </c>
      <c r="M124" s="28" t="s">
        <v>17</v>
      </c>
      <c r="N124" s="244">
        <f>'Summary CO2 Savings per Year'!N124*'INput Data'!$X$5/1000000</f>
        <v>5.4796481289208616</v>
      </c>
      <c r="O124" s="244">
        <f>'Summary CO2 Savings per Year'!O124*'INput Data'!$X$5/1000000</f>
        <v>5.0042680415107901</v>
      </c>
      <c r="P124" s="244">
        <f>'Summary CO2 Savings per Year'!P124*'INput Data'!$X$5/1000000</f>
        <v>4.4750330092083059</v>
      </c>
      <c r="Q124" s="244">
        <f>'Summary CO2 Savings per Year'!Q124*'INput Data'!$X$5/1000000</f>
        <v>1.7843497125961489</v>
      </c>
      <c r="R124" s="244">
        <f>'Summary CO2 Savings per Year'!R124*'INput Data'!$X$5/1000000</f>
        <v>0</v>
      </c>
      <c r="S124" s="244">
        <f>'Summary CO2 Savings per Year'!S124*'INput Data'!$X$5/1000000</f>
        <v>1.7843497125961489</v>
      </c>
      <c r="T124" s="244">
        <f>'Summary CO2 Savings per Year'!T124*'INput Data'!$X$5/1000000</f>
        <v>18.401310754463665</v>
      </c>
      <c r="U124" s="244">
        <f>'Summary CO2 Savings per Year'!U124*'INput Data'!$X$5/1000000</f>
        <v>5.5899570796544582</v>
      </c>
      <c r="V124" s="244">
        <f>'Summary CO2 Savings per Year'!V124*'INput Data'!$X$5/1000000</f>
        <v>0</v>
      </c>
      <c r="X124" s="28" t="s">
        <v>17</v>
      </c>
      <c r="Y124" s="244">
        <f>'Summary CO2 Savings per Year'!Y124*'INput Data'!$Y$5/1000000</f>
        <v>1.4647194244604316</v>
      </c>
      <c r="Z124" s="244">
        <f>'Summary CO2 Savings per Year'!Z124*'INput Data'!$Y$5/1000000</f>
        <v>1.4647194244604316</v>
      </c>
      <c r="AA124" s="244">
        <f>'Summary CO2 Savings per Year'!AA124*'INput Data'!$Y$5/1000000</f>
        <v>0.49932818845602261</v>
      </c>
      <c r="AB124" s="244">
        <f>'Summary CO2 Savings per Year'!AB124*'INput Data'!$Y$5/1000000</f>
        <v>2.9351415592148871</v>
      </c>
      <c r="AC124" s="244">
        <f>'Summary CO2 Savings per Year'!AC124*'INput Data'!$Y$5/1000000</f>
        <v>0</v>
      </c>
      <c r="AD124" s="244">
        <f>'Summary CO2 Savings per Year'!AD124*'INput Data'!$Y$5/1000000</f>
        <v>2.9351415592148871</v>
      </c>
      <c r="AE124" s="244">
        <f>'Summary CO2 Savings per Year'!AE124*'INput Data'!$Y$5/1000000</f>
        <v>14.636856186695189</v>
      </c>
      <c r="AF124" s="244">
        <f>'Summary CO2 Savings per Year'!AF124*'INput Data'!$Y$5/1000000</f>
        <v>34.377333961509386</v>
      </c>
      <c r="AG124" s="244">
        <f>'Summary CO2 Savings per Year'!AG124*'INput Data'!$Y$5/1000000</f>
        <v>0</v>
      </c>
    </row>
    <row r="125" spans="2:33" x14ac:dyDescent="0.25">
      <c r="B125" s="28" t="s">
        <v>18</v>
      </c>
      <c r="C125" s="244">
        <f>'Summary CO2 Savings per Year'!C125*'INput Data'!$X$5/1000000</f>
        <v>0.28279431913669067</v>
      </c>
      <c r="D125" s="244">
        <f>'Summary CO2 Savings per Year'!D125*'INput Data'!$X$5/1000000</f>
        <v>0.28279431913669067</v>
      </c>
      <c r="E125" s="244">
        <f>'Summary CO2 Savings per Year'!E125*'INput Data'!$X$5/1000000</f>
        <v>0</v>
      </c>
      <c r="F125" s="244">
        <f>'Summary CO2 Savings per Year'!F125*'INput Data'!$X$5/1000000</f>
        <v>1.5483020313161235</v>
      </c>
      <c r="G125" s="244">
        <f>'Summary CO2 Savings per Year'!G125*'INput Data'!$X$5/1000000</f>
        <v>0</v>
      </c>
      <c r="H125" s="244">
        <f>'Summary CO2 Savings per Year'!H125*'INput Data'!$X$5/1000000</f>
        <v>1.5483020313161235</v>
      </c>
      <c r="I125" s="244">
        <f>'Summary CO2 Savings per Year'!I125*'INput Data'!$X$5/1000000</f>
        <v>2.3051091371962436</v>
      </c>
      <c r="J125" s="244">
        <f>'Summary CO2 Savings per Year'!J125*'INput Data'!$X$5/1000000</f>
        <v>3.3532856018331367</v>
      </c>
      <c r="K125" s="244">
        <f>'Summary CO2 Savings per Year'!K125*'INput Data'!$X$5/1000000</f>
        <v>0</v>
      </c>
      <c r="M125" s="28" t="s">
        <v>18</v>
      </c>
      <c r="N125" s="244">
        <f>'Summary CO2 Savings per Year'!N125*'INput Data'!$X$5/1000000</f>
        <v>0.28279431913669067</v>
      </c>
      <c r="O125" s="244">
        <f>'Summary CO2 Savings per Year'!O125*'INput Data'!$X$5/1000000</f>
        <v>0.28279431913669067</v>
      </c>
      <c r="P125" s="244">
        <f>'Summary CO2 Savings per Year'!P125*'INput Data'!$X$5/1000000</f>
        <v>0</v>
      </c>
      <c r="Q125" s="244">
        <f>'Summary CO2 Savings per Year'!Q125*'INput Data'!$X$5/1000000</f>
        <v>1.5483020313161235</v>
      </c>
      <c r="R125" s="244">
        <f>'Summary CO2 Savings per Year'!R125*'INput Data'!$X$5/1000000</f>
        <v>0</v>
      </c>
      <c r="S125" s="244">
        <f>'Summary CO2 Savings per Year'!S125*'INput Data'!$X$5/1000000</f>
        <v>1.5483020313161235</v>
      </c>
      <c r="T125" s="244">
        <f>'Summary CO2 Savings per Year'!T125*'INput Data'!$X$5/1000000</f>
        <v>2.3051091371962436</v>
      </c>
      <c r="U125" s="244">
        <f>'Summary CO2 Savings per Year'!U125*'INput Data'!$X$5/1000000</f>
        <v>3.3532856018331367</v>
      </c>
      <c r="V125" s="244">
        <f>'Summary CO2 Savings per Year'!V125*'INput Data'!$X$5/1000000</f>
        <v>0</v>
      </c>
      <c r="X125" s="28" t="s">
        <v>18</v>
      </c>
      <c r="Y125" s="244">
        <f>'Summary CO2 Savings per Year'!Y125*'INput Data'!$Y$5/1000000</f>
        <v>0.25824196279340128</v>
      </c>
      <c r="Z125" s="244">
        <f>'Summary CO2 Savings per Year'!Z125*'INput Data'!$Y$5/1000000</f>
        <v>0.25824196279340128</v>
      </c>
      <c r="AA125" s="244">
        <f>'Summary CO2 Savings per Year'!AA125*'INput Data'!$Y$5/1000000</f>
        <v>0</v>
      </c>
      <c r="AB125" s="244">
        <f>'Summary CO2 Savings per Year'!AB125*'INput Data'!$Y$5/1000000</f>
        <v>3.7626731342198951</v>
      </c>
      <c r="AC125" s="244">
        <f>'Summary CO2 Savings per Year'!AC125*'INput Data'!$Y$5/1000000</f>
        <v>0</v>
      </c>
      <c r="AD125" s="244">
        <f>'Summary CO2 Savings per Year'!AD125*'INput Data'!$Y$5/1000000</f>
        <v>3.7626731342198951</v>
      </c>
      <c r="AE125" s="244">
        <f>'Summary CO2 Savings per Year'!AE125*'INput Data'!$Y$5/1000000</f>
        <v>4.9218610400795804</v>
      </c>
      <c r="AF125" s="244">
        <f>'Summary CO2 Savings per Year'!AF125*'INput Data'!$Y$5/1000000</f>
        <v>20.601031345480699</v>
      </c>
      <c r="AG125" s="244">
        <f>'Summary CO2 Savings per Year'!AG125*'INput Data'!$Y$5/1000000</f>
        <v>0</v>
      </c>
    </row>
    <row r="126" spans="2:33" x14ac:dyDescent="0.25">
      <c r="B126" s="28" t="s">
        <v>19</v>
      </c>
      <c r="C126" s="244">
        <f>'Summary CO2 Savings per Year'!C126*'INput Data'!$X$5/1000000</f>
        <v>15.940901587050362</v>
      </c>
      <c r="D126" s="244">
        <f>'Summary CO2 Savings per Year'!D126*'INput Data'!$X$5/1000000</f>
        <v>-26.740930892661883</v>
      </c>
      <c r="E126" s="244">
        <f>'Summary CO2 Savings per Year'!E126*'INput Data'!$X$5/1000000</f>
        <v>5.3395044428138298E-2</v>
      </c>
      <c r="F126" s="244">
        <f>'Summary CO2 Savings per Year'!F126*'INput Data'!$X$5/1000000</f>
        <v>45.737657682817392</v>
      </c>
      <c r="G126" s="244">
        <f>'Summary CO2 Savings per Year'!G126*'INput Data'!$X$5/1000000</f>
        <v>27.231114878848192</v>
      </c>
      <c r="H126" s="244">
        <f>'Summary CO2 Savings per Year'!H126*'INput Data'!$X$5/1000000</f>
        <v>18.506542803969204</v>
      </c>
      <c r="I126" s="244">
        <f>'Summary CO2 Savings per Year'!I126*'INput Data'!$X$5/1000000</f>
        <v>45.008942158273392</v>
      </c>
      <c r="J126" s="244">
        <f>'Summary CO2 Savings per Year'!J126*'INput Data'!$X$5/1000000</f>
        <v>6.2324121375689172</v>
      </c>
      <c r="K126" s="244">
        <f>'Summary CO2 Savings per Year'!K126*'INput Data'!$X$5/1000000</f>
        <v>0</v>
      </c>
      <c r="M126" s="28" t="s">
        <v>19</v>
      </c>
      <c r="N126" s="244">
        <f>'Summary CO2 Savings per Year'!N126*'INput Data'!$X$5/1000000</f>
        <v>15.940901587050362</v>
      </c>
      <c r="O126" s="244">
        <f>'Summary CO2 Savings per Year'!O126*'INput Data'!$X$5/1000000</f>
        <v>-26.740930892661883</v>
      </c>
      <c r="P126" s="244">
        <f>'Summary CO2 Savings per Year'!P126*'INput Data'!$X$5/1000000</f>
        <v>5.3395044428138298E-2</v>
      </c>
      <c r="Q126" s="244">
        <f>'Summary CO2 Savings per Year'!Q126*'INput Data'!$X$5/1000000</f>
        <v>45.737657682817392</v>
      </c>
      <c r="R126" s="244">
        <f>'Summary CO2 Savings per Year'!R126*'INput Data'!$X$5/1000000</f>
        <v>27.231114878848192</v>
      </c>
      <c r="S126" s="244">
        <f>'Summary CO2 Savings per Year'!S126*'INput Data'!$X$5/1000000</f>
        <v>18.506542803969204</v>
      </c>
      <c r="T126" s="244">
        <f>'Summary CO2 Savings per Year'!T126*'INput Data'!$X$5/1000000</f>
        <v>45.008942158273392</v>
      </c>
      <c r="U126" s="244">
        <f>'Summary CO2 Savings per Year'!U126*'INput Data'!$X$5/1000000</f>
        <v>6.2324121375689172</v>
      </c>
      <c r="V126" s="244">
        <f>'Summary CO2 Savings per Year'!V126*'INput Data'!$X$5/1000000</f>
        <v>0</v>
      </c>
      <c r="X126" s="28" t="s">
        <v>19</v>
      </c>
      <c r="Y126" s="244">
        <f>'Summary CO2 Savings per Year'!Y126*'INput Data'!$Y$5/1000000</f>
        <v>4.0711654676258995</v>
      </c>
      <c r="Z126" s="244">
        <f>'Summary CO2 Savings per Year'!Z126*'INput Data'!$Y$5/1000000</f>
        <v>4.0711654676258995</v>
      </c>
      <c r="AA126" s="244">
        <f>'Summary CO2 Savings per Year'!AA126*'INput Data'!$Y$5/1000000</f>
        <v>2.240787956765922E-2</v>
      </c>
      <c r="AB126" s="244">
        <f>'Summary CO2 Savings per Year'!AB126*'INput Data'!$Y$5/1000000</f>
        <v>54.716246217623727</v>
      </c>
      <c r="AC126" s="244">
        <f>'Summary CO2 Savings per Year'!AC126*'INput Data'!$Y$5/1000000</f>
        <v>24.294832467876933</v>
      </c>
      <c r="AD126" s="244">
        <f>'Summary CO2 Savings per Year'!AD126*'INput Data'!$Y$5/1000000</f>
        <v>30.42141374974679</v>
      </c>
      <c r="AE126" s="244">
        <f>'Summary CO2 Savings per Year'!AE126*'INput Data'!$Y$5/1000000</f>
        <v>81.810618705035964</v>
      </c>
      <c r="AF126" s="244">
        <f>'Summary CO2 Savings per Year'!AF126*'INput Data'!$Y$5/1000000</f>
        <v>39.743301676175726</v>
      </c>
      <c r="AG126" s="244">
        <f>'Summary CO2 Savings per Year'!AG126*'INput Data'!$Y$5/1000000</f>
        <v>0</v>
      </c>
    </row>
    <row r="127" spans="2:33" x14ac:dyDescent="0.25">
      <c r="B127" s="28" t="s">
        <v>20</v>
      </c>
      <c r="C127" s="244">
        <f>'Summary CO2 Savings per Year'!C127*'INput Data'!$X$5/1000000</f>
        <v>8.2417298446043148</v>
      </c>
      <c r="D127" s="244">
        <f>'Summary CO2 Savings per Year'!D127*'INput Data'!$X$5/1000000</f>
        <v>8.1705154604316519</v>
      </c>
      <c r="E127" s="244">
        <f>'Summary CO2 Savings per Year'!E127*'INput Data'!$X$5/1000000</f>
        <v>0</v>
      </c>
      <c r="F127" s="244">
        <f>'Summary CO2 Savings per Year'!F127*'INput Data'!$X$5/1000000</f>
        <v>14.520915971793558</v>
      </c>
      <c r="G127" s="244">
        <f>'Summary CO2 Savings per Year'!G127*'INput Data'!$X$5/1000000</f>
        <v>0.99996622894384557</v>
      </c>
      <c r="H127" s="244">
        <f>'Summary CO2 Savings per Year'!H127*'INput Data'!$X$5/1000000</f>
        <v>13.520949742849714</v>
      </c>
      <c r="I127" s="244">
        <f>'Summary CO2 Savings per Year'!I127*'INput Data'!$X$5/1000000</f>
        <v>19.478714238967633</v>
      </c>
      <c r="J127" s="244">
        <f>'Summary CO2 Savings per Year'!J127*'INput Data'!$X$5/1000000</f>
        <v>3.5334770340310619</v>
      </c>
      <c r="K127" s="244">
        <f>'Summary CO2 Savings per Year'!K127*'INput Data'!$X$5/1000000</f>
        <v>0</v>
      </c>
      <c r="M127" s="28" t="s">
        <v>20</v>
      </c>
      <c r="N127" s="244">
        <f>'Summary CO2 Savings per Year'!N127*'INput Data'!$X$5/1000000</f>
        <v>8.2417298446043148</v>
      </c>
      <c r="O127" s="244">
        <f>'Summary CO2 Savings per Year'!O127*'INput Data'!$X$5/1000000</f>
        <v>8.1705154604316519</v>
      </c>
      <c r="P127" s="244">
        <f>'Summary CO2 Savings per Year'!P127*'INput Data'!$X$5/1000000</f>
        <v>0</v>
      </c>
      <c r="Q127" s="244">
        <f>'Summary CO2 Savings per Year'!Q127*'INput Data'!$X$5/1000000</f>
        <v>14.520915971793558</v>
      </c>
      <c r="R127" s="244">
        <f>'Summary CO2 Savings per Year'!R127*'INput Data'!$X$5/1000000</f>
        <v>0.99996622894384557</v>
      </c>
      <c r="S127" s="244">
        <f>'Summary CO2 Savings per Year'!S127*'INput Data'!$X$5/1000000</f>
        <v>13.520949742849714</v>
      </c>
      <c r="T127" s="244">
        <f>'Summary CO2 Savings per Year'!T127*'INput Data'!$X$5/1000000</f>
        <v>19.478714238967633</v>
      </c>
      <c r="U127" s="244">
        <f>'Summary CO2 Savings per Year'!U127*'INput Data'!$X$5/1000000</f>
        <v>3.5334770340310619</v>
      </c>
      <c r="V127" s="244">
        <f>'Summary CO2 Savings per Year'!V127*'INput Data'!$X$5/1000000</f>
        <v>0</v>
      </c>
      <c r="X127" s="28" t="s">
        <v>20</v>
      </c>
      <c r="Y127" s="244">
        <f>'Summary CO2 Savings per Year'!Y127*'INput Data'!$Y$5/1000000</f>
        <v>0</v>
      </c>
      <c r="Z127" s="244">
        <f>'Summary CO2 Savings per Year'!Z127*'INput Data'!$Y$5/1000000</f>
        <v>0</v>
      </c>
      <c r="AA127" s="244">
        <f>'Summary CO2 Savings per Year'!AA127*'INput Data'!$Y$5/1000000</f>
        <v>0</v>
      </c>
      <c r="AB127" s="244">
        <f>'Summary CO2 Savings per Year'!AB127*'INput Data'!$Y$5/1000000</f>
        <v>17.620666157258242</v>
      </c>
      <c r="AC127" s="244">
        <f>'Summary CO2 Savings per Year'!AC127*'INput Data'!$Y$5/1000000</f>
        <v>0</v>
      </c>
      <c r="AD127" s="244">
        <f>'Summary CO2 Savings per Year'!AD127*'INput Data'!$Y$5/1000000</f>
        <v>17.620666157258242</v>
      </c>
      <c r="AE127" s="244">
        <f>'Summary CO2 Savings per Year'!AE127*'INput Data'!$Y$5/1000000</f>
        <v>29.866584099261381</v>
      </c>
      <c r="AF127" s="244">
        <f>'Summary CO2 Savings per Year'!AF127*'INput Data'!$Y$5/1000000</f>
        <v>21.539688237940041</v>
      </c>
      <c r="AG127" s="244">
        <f>'Summary CO2 Savings per Year'!AG127*'INput Data'!$Y$5/1000000</f>
        <v>0</v>
      </c>
    </row>
    <row r="128" spans="2:33" x14ac:dyDescent="0.25">
      <c r="B128" s="28" t="s">
        <v>21</v>
      </c>
      <c r="C128" s="244">
        <f>'Summary CO2 Savings per Year'!C128*'INput Data'!$X$5/1000000</f>
        <v>6.7035002446043137</v>
      </c>
      <c r="D128" s="244">
        <f>'Summary CO2 Savings per Year'!D128*'INput Data'!$X$5/1000000</f>
        <v>6.7035002446043137</v>
      </c>
      <c r="E128" s="244">
        <f>'Summary CO2 Savings per Year'!E128*'INput Data'!$X$5/1000000</f>
        <v>0</v>
      </c>
      <c r="F128" s="244">
        <f>'Summary CO2 Savings per Year'!F128*'INput Data'!$X$5/1000000</f>
        <v>13.845895395683453</v>
      </c>
      <c r="G128" s="244">
        <f>'Summary CO2 Savings per Year'!G128*'INput Data'!$X$5/1000000</f>
        <v>0</v>
      </c>
      <c r="H128" s="244">
        <f>'Summary CO2 Savings per Year'!H128*'INput Data'!$X$5/1000000</f>
        <v>13.845895395683453</v>
      </c>
      <c r="I128" s="244">
        <f>'Summary CO2 Savings per Year'!I128*'INput Data'!$X$5/1000000</f>
        <v>106.55603399963454</v>
      </c>
      <c r="J128" s="244">
        <f>'Summary CO2 Savings per Year'!J128*'INput Data'!$X$5/1000000</f>
        <v>7.2705421958110108</v>
      </c>
      <c r="K128" s="244">
        <f>'Summary CO2 Savings per Year'!K128*'INput Data'!$X$5/1000000</f>
        <v>0</v>
      </c>
      <c r="M128" s="28" t="s">
        <v>21</v>
      </c>
      <c r="N128" s="244">
        <f>'Summary CO2 Savings per Year'!N128*'INput Data'!$X$5/1000000</f>
        <v>6.7035002446043137</v>
      </c>
      <c r="O128" s="244">
        <f>'Summary CO2 Savings per Year'!O128*'INput Data'!$X$5/1000000</f>
        <v>6.7035002446043137</v>
      </c>
      <c r="P128" s="244">
        <f>'Summary CO2 Savings per Year'!P128*'INput Data'!$X$5/1000000</f>
        <v>0</v>
      </c>
      <c r="Q128" s="244">
        <f>'Summary CO2 Savings per Year'!Q128*'INput Data'!$X$5/1000000</f>
        <v>13.845895395683453</v>
      </c>
      <c r="R128" s="244">
        <f>'Summary CO2 Savings per Year'!R128*'INput Data'!$X$5/1000000</f>
        <v>0</v>
      </c>
      <c r="S128" s="244">
        <f>'Summary CO2 Savings per Year'!S128*'INput Data'!$X$5/1000000</f>
        <v>13.845895395683453</v>
      </c>
      <c r="T128" s="244">
        <f>'Summary CO2 Savings per Year'!T128*'INput Data'!$X$5/1000000</f>
        <v>106.55603399963454</v>
      </c>
      <c r="U128" s="244">
        <f>'Summary CO2 Savings per Year'!U128*'INput Data'!$X$5/1000000</f>
        <v>7.2705421958110108</v>
      </c>
      <c r="V128" s="244">
        <f>'Summary CO2 Savings per Year'!V128*'INput Data'!$X$5/1000000</f>
        <v>0</v>
      </c>
      <c r="X128" s="28" t="s">
        <v>21</v>
      </c>
      <c r="Y128" s="244">
        <f>'Summary CO2 Savings per Year'!Y128*'INput Data'!$Y$5/1000000</f>
        <v>4.4398273381294961</v>
      </c>
      <c r="Z128" s="244">
        <f>'Summary CO2 Savings per Year'!Z128*'INput Data'!$Y$5/1000000</f>
        <v>4.4398273381294961</v>
      </c>
      <c r="AA128" s="244">
        <f>'Summary CO2 Savings per Year'!AA128*'INput Data'!$Y$5/1000000</f>
        <v>0</v>
      </c>
      <c r="AB128" s="244">
        <f>'Summary CO2 Savings per Year'!AB128*'INput Data'!$Y$5/1000000</f>
        <v>84.768757245238533</v>
      </c>
      <c r="AC128" s="244">
        <f>'Summary CO2 Savings per Year'!AC128*'INput Data'!$Y$5/1000000</f>
        <v>33.144366063789235</v>
      </c>
      <c r="AD128" s="244">
        <f>'Summary CO2 Savings per Year'!AD128*'INput Data'!$Y$5/1000000</f>
        <v>51.624391181449305</v>
      </c>
      <c r="AE128" s="244">
        <f>'Summary CO2 Savings per Year'!AE128*'INput Data'!$Y$5/1000000</f>
        <v>234.7077248864172</v>
      </c>
      <c r="AF128" s="244">
        <f>'Summary CO2 Savings per Year'!AF128*'INput Data'!$Y$5/1000000</f>
        <v>43.668704476195245</v>
      </c>
      <c r="AG128" s="244">
        <f>'Summary CO2 Savings per Year'!AG128*'INput Data'!$Y$5/1000000</f>
        <v>0</v>
      </c>
    </row>
    <row r="129" spans="2:33" x14ac:dyDescent="0.25">
      <c r="B129" s="28" t="s">
        <v>22</v>
      </c>
      <c r="C129" s="244">
        <f>'Summary CO2 Savings per Year'!C129*'INput Data'!$X$5/1000000</f>
        <v>11.290985435776289</v>
      </c>
      <c r="D129" s="244">
        <f>'Summary CO2 Savings per Year'!D129*'INput Data'!$X$5/1000000</f>
        <v>8.3882302324756921</v>
      </c>
      <c r="E129" s="244">
        <f>'Summary CO2 Savings per Year'!E129*'INput Data'!$X$5/1000000</f>
        <v>0</v>
      </c>
      <c r="F129" s="244">
        <f>'Summary CO2 Savings per Year'!F129*'INput Data'!$X$5/1000000</f>
        <v>9.1412520411882703</v>
      </c>
      <c r="G129" s="244">
        <f>'Summary CO2 Savings per Year'!G129*'INput Data'!$X$5/1000000</f>
        <v>0</v>
      </c>
      <c r="H129" s="244">
        <f>'Summary CO2 Savings per Year'!H129*'INput Data'!$X$5/1000000</f>
        <v>9.1412520411882703</v>
      </c>
      <c r="I129" s="244">
        <f>'Summary CO2 Savings per Year'!I129*'INput Data'!$X$5/1000000</f>
        <v>17.288273457126547</v>
      </c>
      <c r="J129" s="244">
        <f>'Summary CO2 Savings per Year'!J129*'INput Data'!$X$5/1000000</f>
        <v>4.2944793106196792</v>
      </c>
      <c r="K129" s="244">
        <f>'Summary CO2 Savings per Year'!K129*'INput Data'!$X$5/1000000</f>
        <v>0</v>
      </c>
      <c r="M129" s="28" t="s">
        <v>22</v>
      </c>
      <c r="N129" s="244">
        <f>'Summary CO2 Savings per Year'!N129*'INput Data'!$X$5/1000000</f>
        <v>11.290985435776289</v>
      </c>
      <c r="O129" s="244">
        <f>'Summary CO2 Savings per Year'!O129*'INput Data'!$X$5/1000000</f>
        <v>8.3882302324756921</v>
      </c>
      <c r="P129" s="244">
        <f>'Summary CO2 Savings per Year'!P129*'INput Data'!$X$5/1000000</f>
        <v>0</v>
      </c>
      <c r="Q129" s="244">
        <f>'Summary CO2 Savings per Year'!Q129*'INput Data'!$X$5/1000000</f>
        <v>9.1412520411882703</v>
      </c>
      <c r="R129" s="244">
        <f>'Summary CO2 Savings per Year'!R129*'INput Data'!$X$5/1000000</f>
        <v>0</v>
      </c>
      <c r="S129" s="244">
        <f>'Summary CO2 Savings per Year'!S129*'INput Data'!$X$5/1000000</f>
        <v>9.1412520411882703</v>
      </c>
      <c r="T129" s="244">
        <f>'Summary CO2 Savings per Year'!T129*'INput Data'!$X$5/1000000</f>
        <v>17.288273457126547</v>
      </c>
      <c r="U129" s="244">
        <f>'Summary CO2 Savings per Year'!U129*'INput Data'!$X$5/1000000</f>
        <v>4.2944793106196792</v>
      </c>
      <c r="V129" s="244">
        <f>'Summary CO2 Savings per Year'!V129*'INput Data'!$X$5/1000000</f>
        <v>0</v>
      </c>
      <c r="X129" s="28" t="s">
        <v>22</v>
      </c>
      <c r="Y129" s="244">
        <f>'Summary CO2 Savings per Year'!Y129*'INput Data'!$Y$5/1000000</f>
        <v>0</v>
      </c>
      <c r="Z129" s="244">
        <f>'Summary CO2 Savings per Year'!Z129*'INput Data'!$Y$5/1000000</f>
        <v>0</v>
      </c>
      <c r="AA129" s="244">
        <f>'Summary CO2 Savings per Year'!AA129*'INput Data'!$Y$5/1000000</f>
        <v>0</v>
      </c>
      <c r="AB129" s="244">
        <f>'Summary CO2 Savings per Year'!AB129*'INput Data'!$Y$5/1000000</f>
        <v>30.640002801043124</v>
      </c>
      <c r="AC129" s="244">
        <f>'Summary CO2 Savings per Year'!AC129*'INput Data'!$Y$5/1000000</f>
        <v>0</v>
      </c>
      <c r="AD129" s="244">
        <f>'Summary CO2 Savings per Year'!AD129*'INput Data'!$Y$5/1000000</f>
        <v>30.640002801043124</v>
      </c>
      <c r="AE129" s="244">
        <f>'Summary CO2 Savings per Year'!AE129*'INput Data'!$Y$5/1000000</f>
        <v>29.811603911398208</v>
      </c>
      <c r="AF129" s="244">
        <f>'Summary CO2 Savings per Year'!AF129*'INput Data'!$Y$5/1000000</f>
        <v>27.221848521904519</v>
      </c>
      <c r="AG129" s="244">
        <f>'Summary CO2 Savings per Year'!AG129*'INput Data'!$Y$5/1000000</f>
        <v>0</v>
      </c>
    </row>
    <row r="130" spans="2:33" x14ac:dyDescent="0.25">
      <c r="B130" s="28" t="s">
        <v>23</v>
      </c>
      <c r="C130" s="244">
        <f>'Summary CO2 Savings per Year'!C130*'INput Data'!$X$5/1000000</f>
        <v>0.83768978417266182</v>
      </c>
      <c r="D130" s="244">
        <f>'Summary CO2 Savings per Year'!D130*'INput Data'!$X$5/1000000</f>
        <v>0.83768978417266182</v>
      </c>
      <c r="E130" s="244">
        <f>'Summary CO2 Savings per Year'!E130*'INput Data'!$X$5/1000000</f>
        <v>0.12539716220143715</v>
      </c>
      <c r="F130" s="244">
        <f>'Summary CO2 Savings per Year'!F130*'INput Data'!$X$5/1000000</f>
        <v>3.9431788308038769</v>
      </c>
      <c r="G130" s="244">
        <f>'Summary CO2 Savings per Year'!G130*'INput Data'!$X$5/1000000</f>
        <v>0.73665035906979637</v>
      </c>
      <c r="H130" s="244">
        <f>'Summary CO2 Savings per Year'!H130*'INput Data'!$X$5/1000000</f>
        <v>3.2065284717340798</v>
      </c>
      <c r="I130" s="244">
        <f>'Summary CO2 Savings per Year'!I130*'INput Data'!$X$5/1000000</f>
        <v>1.7200772382691143</v>
      </c>
      <c r="J130" s="244">
        <f>'Summary CO2 Savings per Year'!J130*'INput Data'!$X$5/1000000</f>
        <v>0.99232175778125598</v>
      </c>
      <c r="K130" s="244">
        <f>'Summary CO2 Savings per Year'!K130*'INput Data'!$X$5/1000000</f>
        <v>0</v>
      </c>
      <c r="M130" s="28" t="s">
        <v>23</v>
      </c>
      <c r="N130" s="244">
        <f>'Summary CO2 Savings per Year'!N130*'INput Data'!$X$5/1000000</f>
        <v>0.83768978417266182</v>
      </c>
      <c r="O130" s="244">
        <f>'Summary CO2 Savings per Year'!O130*'INput Data'!$X$5/1000000</f>
        <v>0.83768978417266182</v>
      </c>
      <c r="P130" s="244">
        <f>'Summary CO2 Savings per Year'!P130*'INput Data'!$X$5/1000000</f>
        <v>0.12539716220143715</v>
      </c>
      <c r="Q130" s="244">
        <f>'Summary CO2 Savings per Year'!Q130*'INput Data'!$X$5/1000000</f>
        <v>3.9431788308038769</v>
      </c>
      <c r="R130" s="244">
        <f>'Summary CO2 Savings per Year'!R130*'INput Data'!$X$5/1000000</f>
        <v>0.73665035906979637</v>
      </c>
      <c r="S130" s="244">
        <f>'Summary CO2 Savings per Year'!S130*'INput Data'!$X$5/1000000</f>
        <v>3.2065284717340798</v>
      </c>
      <c r="T130" s="244">
        <f>'Summary CO2 Savings per Year'!T130*'INput Data'!$X$5/1000000</f>
        <v>1.7200772382691143</v>
      </c>
      <c r="U130" s="244">
        <f>'Summary CO2 Savings per Year'!U130*'INput Data'!$X$5/1000000</f>
        <v>0.99232175778125598</v>
      </c>
      <c r="V130" s="244">
        <f>'Summary CO2 Savings per Year'!V130*'INput Data'!$X$5/1000000</f>
        <v>0</v>
      </c>
      <c r="X130" s="28" t="s">
        <v>23</v>
      </c>
      <c r="Y130" s="244">
        <f>'Summary CO2 Savings per Year'!Y130*'INput Data'!$Y$5/1000000</f>
        <v>0</v>
      </c>
      <c r="Z130" s="244">
        <f>'Summary CO2 Savings per Year'!Z130*'INput Data'!$Y$5/1000000</f>
        <v>0</v>
      </c>
      <c r="AA130" s="244">
        <f>'Summary CO2 Savings per Year'!AA130*'INput Data'!$Y$5/1000000</f>
        <v>0</v>
      </c>
      <c r="AB130" s="244">
        <f>'Summary CO2 Savings per Year'!AB130*'INput Data'!$Y$5/1000000</f>
        <v>8.063994188240688</v>
      </c>
      <c r="AC130" s="244">
        <f>'Summary CO2 Savings per Year'!AC130*'INput Data'!$Y$5/1000000</f>
        <v>2.6063038988637097</v>
      </c>
      <c r="AD130" s="244">
        <f>'Summary CO2 Savings per Year'!AD130*'INput Data'!$Y$5/1000000</f>
        <v>5.457690289376977</v>
      </c>
      <c r="AE130" s="244">
        <f>'Summary CO2 Savings per Year'!AE130*'INput Data'!$Y$5/1000000</f>
        <v>2.9709177247254135</v>
      </c>
      <c r="AF130" s="244">
        <f>'Summary CO2 Savings per Year'!AF130*'INput Data'!$Y$5/1000000</f>
        <v>6.1866719818334772</v>
      </c>
      <c r="AG130" s="244">
        <f>'Summary CO2 Savings per Year'!AG130*'INput Data'!$Y$5/1000000</f>
        <v>0</v>
      </c>
    </row>
    <row r="131" spans="2:33" x14ac:dyDescent="0.25">
      <c r="B131" s="28" t="s">
        <v>24</v>
      </c>
      <c r="C131" s="244">
        <f>'Summary CO2 Savings per Year'!C131*'INput Data'!$X$5/1000000</f>
        <v>1.3349074310791369</v>
      </c>
      <c r="D131" s="244">
        <f>'Summary CO2 Savings per Year'!D131*'INput Data'!$X$5/1000000</f>
        <v>1.3349074310791373</v>
      </c>
      <c r="E131" s="244">
        <f>'Summary CO2 Savings per Year'!E131*'INput Data'!$X$5/1000000</f>
        <v>0.5059596275121212</v>
      </c>
      <c r="F131" s="244">
        <f>'Summary CO2 Savings per Year'!F131*'INput Data'!$X$5/1000000</f>
        <v>13.608823585566256</v>
      </c>
      <c r="G131" s="244">
        <f>'Summary CO2 Savings per Year'!G131*'INput Data'!$X$5/1000000</f>
        <v>10.081739698914118</v>
      </c>
      <c r="H131" s="244">
        <f>'Summary CO2 Savings per Year'!H131*'INput Data'!$X$5/1000000</f>
        <v>3.527083886652139</v>
      </c>
      <c r="I131" s="244">
        <f>'Summary CO2 Savings per Year'!I131*'INput Data'!$X$5/1000000</f>
        <v>10.408898586122831</v>
      </c>
      <c r="J131" s="244">
        <f>'Summary CO2 Savings per Year'!J131*'INput Data'!$X$5/1000000</f>
        <v>1.1482725596739287</v>
      </c>
      <c r="K131" s="244">
        <f>'Summary CO2 Savings per Year'!K131*'INput Data'!$X$5/1000000</f>
        <v>0</v>
      </c>
      <c r="M131" s="28" t="s">
        <v>24</v>
      </c>
      <c r="N131" s="244">
        <f>'Summary CO2 Savings per Year'!N131*'INput Data'!$X$5/1000000</f>
        <v>1.3349074310791369</v>
      </c>
      <c r="O131" s="244">
        <f>'Summary CO2 Savings per Year'!O131*'INput Data'!$X$5/1000000</f>
        <v>1.3349074310791373</v>
      </c>
      <c r="P131" s="244">
        <f>'Summary CO2 Savings per Year'!P131*'INput Data'!$X$5/1000000</f>
        <v>0.5059596275121212</v>
      </c>
      <c r="Q131" s="244">
        <f>'Summary CO2 Savings per Year'!Q131*'INput Data'!$X$5/1000000</f>
        <v>13.608823585566256</v>
      </c>
      <c r="R131" s="244">
        <f>'Summary CO2 Savings per Year'!R131*'INput Data'!$X$5/1000000</f>
        <v>10.081739698914118</v>
      </c>
      <c r="S131" s="244">
        <f>'Summary CO2 Savings per Year'!S131*'INput Data'!$X$5/1000000</f>
        <v>3.527083886652139</v>
      </c>
      <c r="T131" s="244">
        <f>'Summary CO2 Savings per Year'!T131*'INput Data'!$X$5/1000000</f>
        <v>10.408898586122831</v>
      </c>
      <c r="U131" s="244">
        <f>'Summary CO2 Savings per Year'!U131*'INput Data'!$X$5/1000000</f>
        <v>1.1482725596739287</v>
      </c>
      <c r="V131" s="244">
        <f>'Summary CO2 Savings per Year'!V131*'INput Data'!$X$5/1000000</f>
        <v>0</v>
      </c>
      <c r="X131" s="28" t="s">
        <v>24</v>
      </c>
      <c r="Y131" s="244">
        <f>'Summary CO2 Savings per Year'!Y131*'INput Data'!$Y$5/1000000</f>
        <v>0</v>
      </c>
      <c r="Z131" s="244">
        <f>'Summary CO2 Savings per Year'!Z131*'INput Data'!$Y$5/1000000</f>
        <v>0</v>
      </c>
      <c r="AA131" s="244">
        <f>'Summary CO2 Savings per Year'!AA131*'INput Data'!$Y$5/1000000</f>
        <v>0</v>
      </c>
      <c r="AB131" s="244">
        <f>'Summary CO2 Savings per Year'!AB131*'INput Data'!$Y$5/1000000</f>
        <v>27.909039000986287</v>
      </c>
      <c r="AC131" s="244">
        <f>'Summary CO2 Savings per Year'!AC131*'INput Data'!$Y$5/1000000</f>
        <v>20.830206269451214</v>
      </c>
      <c r="AD131" s="244">
        <f>'Summary CO2 Savings per Year'!AD131*'INput Data'!$Y$5/1000000</f>
        <v>7.078832731535071</v>
      </c>
      <c r="AE131" s="244">
        <f>'Summary CO2 Savings per Year'!AE131*'INput Data'!$Y$5/1000000</f>
        <v>20.925346479136412</v>
      </c>
      <c r="AF131" s="244">
        <f>'Summary CO2 Savings per Year'!AF131*'INput Data'!$Y$5/1000000</f>
        <v>6.7530892001118508</v>
      </c>
      <c r="AG131" s="244">
        <f>'Summary CO2 Savings per Year'!AG131*'INput Data'!$Y$5/1000000</f>
        <v>0</v>
      </c>
    </row>
    <row r="132" spans="2:33" x14ac:dyDescent="0.25">
      <c r="B132" s="28" t="s">
        <v>25</v>
      </c>
      <c r="C132" s="244">
        <f>'Summary CO2 Savings per Year'!C132*'INput Data'!$X$5/1000000</f>
        <v>4.5508812356510617</v>
      </c>
      <c r="D132" s="244">
        <f>'Summary CO2 Savings per Year'!D132*'INput Data'!$X$5/1000000</f>
        <v>4.2848123119379631</v>
      </c>
      <c r="E132" s="244">
        <f>'Summary CO2 Savings per Year'!E132*'INput Data'!$X$5/1000000</f>
        <v>0.5434586700008146</v>
      </c>
      <c r="F132" s="244">
        <f>'Summary CO2 Savings per Year'!F132*'INput Data'!$X$5/1000000</f>
        <v>9.0815001446380634</v>
      </c>
      <c r="G132" s="244">
        <f>'Summary CO2 Savings per Year'!G132*'INput Data'!$X$5/1000000</f>
        <v>0</v>
      </c>
      <c r="H132" s="244">
        <f>'Summary CO2 Savings per Year'!H132*'INput Data'!$X$5/1000000</f>
        <v>9.0815001446380634</v>
      </c>
      <c r="I132" s="244">
        <f>'Summary CO2 Savings per Year'!I132*'INput Data'!$X$5/1000000</f>
        <v>8.486333479639427</v>
      </c>
      <c r="J132" s="244">
        <f>'Summary CO2 Savings per Year'!J132*'INput Data'!$X$5/1000000</f>
        <v>4.7146204718022604</v>
      </c>
      <c r="K132" s="244">
        <f>'Summary CO2 Savings per Year'!K132*'INput Data'!$X$5/1000000</f>
        <v>0</v>
      </c>
      <c r="M132" s="28" t="s">
        <v>25</v>
      </c>
      <c r="N132" s="244">
        <f>'Summary CO2 Savings per Year'!N132*'INput Data'!$X$5/1000000</f>
        <v>4.5508812356510617</v>
      </c>
      <c r="O132" s="244">
        <f>'Summary CO2 Savings per Year'!O132*'INput Data'!$X$5/1000000</f>
        <v>4.2848123119379631</v>
      </c>
      <c r="P132" s="244">
        <f>'Summary CO2 Savings per Year'!P132*'INput Data'!$X$5/1000000</f>
        <v>0.5434586700008146</v>
      </c>
      <c r="Q132" s="244">
        <f>'Summary CO2 Savings per Year'!Q132*'INput Data'!$X$5/1000000</f>
        <v>9.0815001446380634</v>
      </c>
      <c r="R132" s="244">
        <f>'Summary CO2 Savings per Year'!R132*'INput Data'!$X$5/1000000</f>
        <v>0</v>
      </c>
      <c r="S132" s="244">
        <f>'Summary CO2 Savings per Year'!S132*'INput Data'!$X$5/1000000</f>
        <v>9.0815001446380634</v>
      </c>
      <c r="T132" s="244">
        <f>'Summary CO2 Savings per Year'!T132*'INput Data'!$X$5/1000000</f>
        <v>8.486333479639427</v>
      </c>
      <c r="U132" s="244">
        <f>'Summary CO2 Savings per Year'!U132*'INput Data'!$X$5/1000000</f>
        <v>4.7146204718022604</v>
      </c>
      <c r="V132" s="244">
        <f>'Summary CO2 Savings per Year'!V132*'INput Data'!$X$5/1000000</f>
        <v>0</v>
      </c>
      <c r="X132" s="28" t="s">
        <v>25</v>
      </c>
      <c r="Y132" s="244">
        <f>'Summary CO2 Savings per Year'!Y132*'INput Data'!$Y$5/1000000</f>
        <v>0.4297192628295875</v>
      </c>
      <c r="Z132" s="244">
        <f>'Summary CO2 Savings per Year'!Z132*'INput Data'!$Y$5/1000000</f>
        <v>0.4297192628295875</v>
      </c>
      <c r="AA132" s="244">
        <f>'Summary CO2 Savings per Year'!AA132*'INput Data'!$Y$5/1000000</f>
        <v>0</v>
      </c>
      <c r="AB132" s="244">
        <f>'Summary CO2 Savings per Year'!AB132*'INput Data'!$Y$5/1000000</f>
        <v>4.356246206133946</v>
      </c>
      <c r="AC132" s="244">
        <f>'Summary CO2 Savings per Year'!AC132*'INput Data'!$Y$5/1000000</f>
        <v>0</v>
      </c>
      <c r="AD132" s="244">
        <f>'Summary CO2 Savings per Year'!AD132*'INput Data'!$Y$5/1000000</f>
        <v>4.356246206133946</v>
      </c>
      <c r="AE132" s="244">
        <f>'Summary CO2 Savings per Year'!AE132*'INput Data'!$Y$5/1000000</f>
        <v>15.047887905729439</v>
      </c>
      <c r="AF132" s="244">
        <f>'Summary CO2 Savings per Year'!AF132*'INput Data'!$Y$5/1000000</f>
        <v>29.45711660529906</v>
      </c>
      <c r="AG132" s="244">
        <f>'Summary CO2 Savings per Year'!AG132*'INput Data'!$Y$5/1000000</f>
        <v>0</v>
      </c>
    </row>
    <row r="133" spans="2:33" x14ac:dyDescent="0.25">
      <c r="B133" s="28" t="s">
        <v>26</v>
      </c>
      <c r="C133" s="244">
        <f>'Summary CO2 Savings per Year'!C133*'INput Data'!$X$5/1000000</f>
        <v>5.8203387787050334</v>
      </c>
      <c r="D133" s="244">
        <f>'Summary CO2 Savings per Year'!D133*'INput Data'!$X$5/1000000</f>
        <v>5.8203387787050334</v>
      </c>
      <c r="E133" s="244">
        <f>'Summary CO2 Savings per Year'!E133*'INput Data'!$X$5/1000000</f>
        <v>0.24033896061676596</v>
      </c>
      <c r="F133" s="244">
        <f>'Summary CO2 Savings per Year'!F133*'INput Data'!$X$5/1000000</f>
        <v>58.739049411585533</v>
      </c>
      <c r="G133" s="244">
        <f>'Summary CO2 Savings per Year'!G133*'INput Data'!$X$5/1000000</f>
        <v>40.961510394775246</v>
      </c>
      <c r="H133" s="244">
        <f>'Summary CO2 Savings per Year'!H133*'INput Data'!$X$5/1000000</f>
        <v>17.77753901681028</v>
      </c>
      <c r="I133" s="244">
        <f>'Summary CO2 Savings per Year'!I133*'INput Data'!$X$5/1000000</f>
        <v>71.36102505754306</v>
      </c>
      <c r="J133" s="244">
        <f>'Summary CO2 Savings per Year'!J133*'INput Data'!$X$5/1000000</f>
        <v>9.2470933564984428</v>
      </c>
      <c r="K133" s="244">
        <f>'Summary CO2 Savings per Year'!K133*'INput Data'!$X$5/1000000</f>
        <v>0</v>
      </c>
      <c r="M133" s="28" t="s">
        <v>26</v>
      </c>
      <c r="N133" s="244">
        <f>'Summary CO2 Savings per Year'!N133*'INput Data'!$X$5/1000000</f>
        <v>18.641155271279271</v>
      </c>
      <c r="O133" s="244">
        <f>'Summary CO2 Savings per Year'!O133*'INput Data'!$X$5/1000000</f>
        <v>18.641155271279271</v>
      </c>
      <c r="P133" s="244">
        <f>'Summary CO2 Savings per Year'!P133*'INput Data'!$X$5/1000000</f>
        <v>0.76974830038876296</v>
      </c>
      <c r="Q133" s="244">
        <f>'Summary CO2 Savings per Year'!Q133*'INput Data'!$X$5/1000000</f>
        <v>58.739049411585533</v>
      </c>
      <c r="R133" s="244">
        <f>'Summary CO2 Savings per Year'!R133*'INput Data'!$X$5/1000000</f>
        <v>40.961510394775246</v>
      </c>
      <c r="S133" s="244">
        <f>'Summary CO2 Savings per Year'!S133*'INput Data'!$X$5/1000000</f>
        <v>17.77753901681028</v>
      </c>
      <c r="T133" s="244">
        <f>'Summary CO2 Savings per Year'!T133*'INput Data'!$X$5/1000000</f>
        <v>84.181841550117298</v>
      </c>
      <c r="U133" s="244">
        <f>'Summary CO2 Savings per Year'!U133*'INput Data'!$X$5/1000000</f>
        <v>9.2470933564984428</v>
      </c>
      <c r="V133" s="244">
        <f>'Summary CO2 Savings per Year'!V133*'INput Data'!$X$5/1000000</f>
        <v>0</v>
      </c>
      <c r="X133" s="28" t="s">
        <v>26</v>
      </c>
      <c r="Y133" s="244">
        <f>'Summary CO2 Savings per Year'!Y133*'INput Data'!$Y$5/1000000</f>
        <v>33.418139568345325</v>
      </c>
      <c r="Z133" s="244">
        <f>'Summary CO2 Savings per Year'!Z133*'INput Data'!$Y$5/1000000</f>
        <v>33.418139568345325</v>
      </c>
      <c r="AA133" s="244">
        <f>'Summary CO2 Savings per Year'!AA133*'INput Data'!$Y$5/1000000</f>
        <v>0.68890854088947462</v>
      </c>
      <c r="AB133" s="244">
        <f>'Summary CO2 Savings per Year'!AB133*'INput Data'!$Y$5/1000000</f>
        <v>87.47748403026965</v>
      </c>
      <c r="AC133" s="244">
        <f>'Summary CO2 Savings per Year'!AC133*'INput Data'!$Y$5/1000000</f>
        <v>51.49602919595921</v>
      </c>
      <c r="AD133" s="244">
        <f>'Summary CO2 Savings per Year'!AD133*'INput Data'!$Y$5/1000000</f>
        <v>35.981454834310426</v>
      </c>
      <c r="AE133" s="244">
        <f>'Summary CO2 Savings per Year'!AE133*'INput Data'!$Y$5/1000000</f>
        <v>184.56018339795082</v>
      </c>
      <c r="AF133" s="244">
        <f>'Summary CO2 Savings per Year'!AF133*'INput Data'!$Y$5/1000000</f>
        <v>62.972468235672515</v>
      </c>
      <c r="AG133" s="244">
        <f>'Summary CO2 Savings per Year'!AG133*'INput Data'!$Y$5/1000000</f>
        <v>0</v>
      </c>
    </row>
    <row r="134" spans="2:33" x14ac:dyDescent="0.25">
      <c r="B134" s="28" t="s">
        <v>27</v>
      </c>
      <c r="C134" s="244">
        <f>'Summary CO2 Savings per Year'!C134*'INput Data'!$X$5/1000000</f>
        <v>0.37922651510791383</v>
      </c>
      <c r="D134" s="244">
        <f>'Summary CO2 Savings per Year'!D134*'INput Data'!$X$5/1000000</f>
        <v>0.37922651510791383</v>
      </c>
      <c r="E134" s="244">
        <f>'Summary CO2 Savings per Year'!E134*'INput Data'!$X$5/1000000</f>
        <v>0</v>
      </c>
      <c r="F134" s="244">
        <f>'Summary CO2 Savings per Year'!F134*'INput Data'!$X$5/1000000</f>
        <v>2.2315858892066469</v>
      </c>
      <c r="G134" s="244">
        <f>'Summary CO2 Savings per Year'!G134*'INput Data'!$X$5/1000000</f>
        <v>1.3486725597735933</v>
      </c>
      <c r="H134" s="244">
        <f>'Summary CO2 Savings per Year'!H134*'INput Data'!$X$5/1000000</f>
        <v>0.88291332943305334</v>
      </c>
      <c r="I134" s="244">
        <f>'Summary CO2 Savings per Year'!I134*'INput Data'!$X$5/1000000</f>
        <v>2.3036850254983419</v>
      </c>
      <c r="J134" s="244">
        <f>'Summary CO2 Savings per Year'!J134*'INput Data'!$X$5/1000000</f>
        <v>0.84335064260034953</v>
      </c>
      <c r="K134" s="244">
        <f>'Summary CO2 Savings per Year'!K134*'INput Data'!$X$5/1000000</f>
        <v>0</v>
      </c>
      <c r="M134" s="28" t="s">
        <v>27</v>
      </c>
      <c r="N134" s="244">
        <f>'Summary CO2 Savings per Year'!N134*'INput Data'!$X$5/1000000</f>
        <v>0.37922651510791383</v>
      </c>
      <c r="O134" s="244">
        <f>'Summary CO2 Savings per Year'!O134*'INput Data'!$X$5/1000000</f>
        <v>0.37922651510791383</v>
      </c>
      <c r="P134" s="244">
        <f>'Summary CO2 Savings per Year'!P134*'INput Data'!$X$5/1000000</f>
        <v>0</v>
      </c>
      <c r="Q134" s="244">
        <f>'Summary CO2 Savings per Year'!Q134*'INput Data'!$X$5/1000000</f>
        <v>2.2315858892066469</v>
      </c>
      <c r="R134" s="244">
        <f>'Summary CO2 Savings per Year'!R134*'INput Data'!$X$5/1000000</f>
        <v>1.3486725597735933</v>
      </c>
      <c r="S134" s="244">
        <f>'Summary CO2 Savings per Year'!S134*'INput Data'!$X$5/1000000</f>
        <v>0.88291332943305334</v>
      </c>
      <c r="T134" s="244">
        <f>'Summary CO2 Savings per Year'!T134*'INput Data'!$X$5/1000000</f>
        <v>2.3036850254983419</v>
      </c>
      <c r="U134" s="244">
        <f>'Summary CO2 Savings per Year'!U134*'INput Data'!$X$5/1000000</f>
        <v>0.84335064260034953</v>
      </c>
      <c r="V134" s="244">
        <f>'Summary CO2 Savings per Year'!V134*'INput Data'!$X$5/1000000</f>
        <v>0</v>
      </c>
      <c r="X134" s="28" t="s">
        <v>27</v>
      </c>
      <c r="Y134" s="244">
        <f>'Summary CO2 Savings per Year'!Y134*'INput Data'!$Y$5/1000000</f>
        <v>0</v>
      </c>
      <c r="Z134" s="244">
        <f>'Summary CO2 Savings per Year'!Z134*'INput Data'!$Y$5/1000000</f>
        <v>0</v>
      </c>
      <c r="AA134" s="244">
        <f>'Summary CO2 Savings per Year'!AA134*'INput Data'!$Y$5/1000000</f>
        <v>0</v>
      </c>
      <c r="AB134" s="244">
        <f>'Summary CO2 Savings per Year'!AB134*'INput Data'!$Y$5/1000000</f>
        <v>5.3393665190815618</v>
      </c>
      <c r="AC134" s="244">
        <f>'Summary CO2 Savings per Year'!AC134*'INput Data'!$Y$5/1000000</f>
        <v>1.9780577711719554</v>
      </c>
      <c r="AD134" s="244">
        <f>'Summary CO2 Savings per Year'!AD134*'INput Data'!$Y$5/1000000</f>
        <v>3.3613087479096064</v>
      </c>
      <c r="AE134" s="244">
        <f>'Summary CO2 Savings per Year'!AE134*'INput Data'!$Y$5/1000000</f>
        <v>4.4379546361204829</v>
      </c>
      <c r="AF134" s="244">
        <f>'Summary CO2 Savings per Year'!AF134*'INput Data'!$Y$5/1000000</f>
        <v>4.9875541044387441</v>
      </c>
      <c r="AG134" s="244">
        <f>'Summary CO2 Savings per Year'!AG134*'INput Data'!$Y$5/1000000</f>
        <v>0</v>
      </c>
    </row>
    <row r="135" spans="2:33" x14ac:dyDescent="0.25">
      <c r="B135" s="28" t="s">
        <v>28</v>
      </c>
      <c r="C135" s="244">
        <f>'Summary CO2 Savings per Year'!C135*'INput Data'!$X$5/1000000</f>
        <v>0.13403738129496404</v>
      </c>
      <c r="D135" s="244">
        <f>'Summary CO2 Savings per Year'!D135*'INput Data'!$X$5/1000000</f>
        <v>0.13403738129496404</v>
      </c>
      <c r="E135" s="244">
        <f>'Summary CO2 Savings per Year'!E135*'INput Data'!$X$5/1000000</f>
        <v>5.2931190586396571E-3</v>
      </c>
      <c r="F135" s="244">
        <f>'Summary CO2 Savings per Year'!F135*'INput Data'!$X$5/1000000</f>
        <v>0.7415615107913669</v>
      </c>
      <c r="G135" s="244">
        <f>'Summary CO2 Savings per Year'!G135*'INput Data'!$X$5/1000000</f>
        <v>0.7415615107913669</v>
      </c>
      <c r="H135" s="244">
        <f>'Summary CO2 Savings per Year'!H135*'INput Data'!$X$5/1000000</f>
        <v>0</v>
      </c>
      <c r="I135" s="244">
        <f>'Summary CO2 Savings per Year'!I135*'INput Data'!$X$5/1000000</f>
        <v>0.4188175413087375</v>
      </c>
      <c r="J135" s="244">
        <f>'Summary CO2 Savings per Year'!J135*'INput Data'!$X$5/1000000</f>
        <v>0</v>
      </c>
      <c r="K135" s="244">
        <f>'Summary CO2 Savings per Year'!K135*'INput Data'!$X$5/1000000</f>
        <v>0</v>
      </c>
      <c r="M135" s="28" t="s">
        <v>28</v>
      </c>
      <c r="N135" s="244">
        <f>'Summary CO2 Savings per Year'!N135*'INput Data'!$X$5/1000000</f>
        <v>0.13403738129496404</v>
      </c>
      <c r="O135" s="244">
        <f>'Summary CO2 Savings per Year'!O135*'INput Data'!$X$5/1000000</f>
        <v>0.13403738129496404</v>
      </c>
      <c r="P135" s="244">
        <f>'Summary CO2 Savings per Year'!P135*'INput Data'!$X$5/1000000</f>
        <v>5.2931190586396571E-3</v>
      </c>
      <c r="Q135" s="244">
        <f>'Summary CO2 Savings per Year'!Q135*'INput Data'!$X$5/1000000</f>
        <v>0.7415615107913669</v>
      </c>
      <c r="R135" s="244">
        <f>'Summary CO2 Savings per Year'!R135*'INput Data'!$X$5/1000000</f>
        <v>0.7415615107913669</v>
      </c>
      <c r="S135" s="244">
        <f>'Summary CO2 Savings per Year'!S135*'INput Data'!$X$5/1000000</f>
        <v>0</v>
      </c>
      <c r="T135" s="244">
        <f>'Summary CO2 Savings per Year'!T135*'INput Data'!$X$5/1000000</f>
        <v>0.4188175413087375</v>
      </c>
      <c r="U135" s="244">
        <f>'Summary CO2 Savings per Year'!U135*'INput Data'!$X$5/1000000</f>
        <v>0</v>
      </c>
      <c r="V135" s="244">
        <f>'Summary CO2 Savings per Year'!V135*'INput Data'!$X$5/1000000</f>
        <v>0</v>
      </c>
      <c r="X135" s="28" t="s">
        <v>28</v>
      </c>
      <c r="Y135" s="244">
        <f>'Summary CO2 Savings per Year'!Y135*'INput Data'!$Y$5/1000000</f>
        <v>7.201151079136682E-2</v>
      </c>
      <c r="Z135" s="244">
        <f>'Summary CO2 Savings per Year'!Z135*'INput Data'!$Y$5/1000000</f>
        <v>7.2011510791366806E-2</v>
      </c>
      <c r="AA135" s="244">
        <f>'Summary CO2 Savings per Year'!AA135*'INput Data'!$Y$5/1000000</f>
        <v>4.7387848016137392E-3</v>
      </c>
      <c r="AB135" s="244">
        <f>'Summary CO2 Savings per Year'!AB135*'INput Data'!$Y$5/1000000</f>
        <v>1.4467446043165468</v>
      </c>
      <c r="AC135" s="244">
        <f>'Summary CO2 Savings per Year'!AC135*'INput Data'!$Y$5/1000000</f>
        <v>1.4467446043165468</v>
      </c>
      <c r="AD135" s="244">
        <f>'Summary CO2 Savings per Year'!AD135*'INput Data'!$Y$5/1000000</f>
        <v>0</v>
      </c>
      <c r="AE135" s="244">
        <f>'Summary CO2 Savings per Year'!AE135*'INput Data'!$Y$5/1000000</f>
        <v>0.79539324576051129</v>
      </c>
      <c r="AF135" s="244">
        <f>'Summary CO2 Savings per Year'!AF135*'INput Data'!$Y$5/1000000</f>
        <v>0</v>
      </c>
      <c r="AG135" s="244">
        <f>'Summary CO2 Savings per Year'!AG135*'INput Data'!$Y$5/1000000</f>
        <v>0</v>
      </c>
    </row>
    <row r="136" spans="2:33" x14ac:dyDescent="0.25">
      <c r="B136" s="28" t="s">
        <v>29</v>
      </c>
      <c r="C136" s="244">
        <f>'Summary CO2 Savings per Year'!C136*'INput Data'!$X$5/1000000</f>
        <v>3.0210610071942443</v>
      </c>
      <c r="D136" s="244">
        <f>'Summary CO2 Savings per Year'!D136*'INput Data'!$X$5/1000000</f>
        <v>2.6408532294964036</v>
      </c>
      <c r="E136" s="244">
        <f>'Summary CO2 Savings per Year'!E136*'INput Data'!$X$5/1000000</f>
        <v>0</v>
      </c>
      <c r="F136" s="244">
        <f>'Summary CO2 Savings per Year'!F136*'INput Data'!$X$5/1000000</f>
        <v>1.9990913669064747</v>
      </c>
      <c r="G136" s="244">
        <f>'Summary CO2 Savings per Year'!G136*'INput Data'!$X$5/1000000</f>
        <v>0</v>
      </c>
      <c r="H136" s="244">
        <f>'Summary CO2 Savings per Year'!H136*'INput Data'!$X$5/1000000</f>
        <v>1.9990913669064747</v>
      </c>
      <c r="I136" s="244">
        <f>'Summary CO2 Savings per Year'!I136*'INput Data'!$X$5/1000000</f>
        <v>2.8664160712780467</v>
      </c>
      <c r="J136" s="244">
        <f>'Summary CO2 Savings per Year'!J136*'INput Data'!$X$5/1000000</f>
        <v>0.82005380648229054</v>
      </c>
      <c r="K136" s="244">
        <f>'Summary CO2 Savings per Year'!K136*'INput Data'!$X$5/1000000</f>
        <v>0</v>
      </c>
      <c r="M136" s="28" t="s">
        <v>29</v>
      </c>
      <c r="N136" s="244">
        <f>'Summary CO2 Savings per Year'!N136*'INput Data'!$X$5/1000000</f>
        <v>3.0210610071942443</v>
      </c>
      <c r="O136" s="244">
        <f>'Summary CO2 Savings per Year'!O136*'INput Data'!$X$5/1000000</f>
        <v>2.6408532294964036</v>
      </c>
      <c r="P136" s="244">
        <f>'Summary CO2 Savings per Year'!P136*'INput Data'!$X$5/1000000</f>
        <v>0</v>
      </c>
      <c r="Q136" s="244">
        <f>'Summary CO2 Savings per Year'!Q136*'INput Data'!$X$5/1000000</f>
        <v>1.9990913669064747</v>
      </c>
      <c r="R136" s="244">
        <f>'Summary CO2 Savings per Year'!R136*'INput Data'!$X$5/1000000</f>
        <v>0</v>
      </c>
      <c r="S136" s="244">
        <f>'Summary CO2 Savings per Year'!S136*'INput Data'!$X$5/1000000</f>
        <v>1.9990913669064747</v>
      </c>
      <c r="T136" s="244">
        <f>'Summary CO2 Savings per Year'!T136*'INput Data'!$X$5/1000000</f>
        <v>2.8664160712780467</v>
      </c>
      <c r="U136" s="244">
        <f>'Summary CO2 Savings per Year'!U136*'INput Data'!$X$5/1000000</f>
        <v>0.82005380648229054</v>
      </c>
      <c r="V136" s="244">
        <f>'Summary CO2 Savings per Year'!V136*'INput Data'!$X$5/1000000</f>
        <v>0</v>
      </c>
      <c r="X136" s="28" t="s">
        <v>29</v>
      </c>
      <c r="Y136" s="244">
        <f>'Summary CO2 Savings per Year'!Y136*'INput Data'!$Y$5/1000000</f>
        <v>0</v>
      </c>
      <c r="Z136" s="244">
        <f>'Summary CO2 Savings per Year'!Z136*'INput Data'!$Y$5/1000000</f>
        <v>0</v>
      </c>
      <c r="AA136" s="244">
        <f>'Summary CO2 Savings per Year'!AA136*'INput Data'!$Y$5/1000000</f>
        <v>0</v>
      </c>
      <c r="AB136" s="244">
        <f>'Summary CO2 Savings per Year'!AB136*'INput Data'!$Y$5/1000000</f>
        <v>6.7040756808242872</v>
      </c>
      <c r="AC136" s="244">
        <f>'Summary CO2 Savings per Year'!AC136*'INput Data'!$Y$5/1000000</f>
        <v>0.70480929375070778</v>
      </c>
      <c r="AD136" s="244">
        <f>'Summary CO2 Savings per Year'!AD136*'INput Data'!$Y$5/1000000</f>
        <v>5.9992663870735798</v>
      </c>
      <c r="AE136" s="244">
        <f>'Summary CO2 Savings per Year'!AE136*'INput Data'!$Y$5/1000000</f>
        <v>4.9118625631178015</v>
      </c>
      <c r="AF136" s="244">
        <f>'Summary CO2 Savings per Year'!AF136*'INput Data'!$Y$5/1000000</f>
        <v>5.1003607578369925</v>
      </c>
      <c r="AG136" s="244">
        <f>'Summary CO2 Savings per Year'!AG136*'INput Data'!$Y$5/1000000</f>
        <v>0</v>
      </c>
    </row>
    <row r="137" spans="2:33" x14ac:dyDescent="0.25">
      <c r="B137" s="28" t="s">
        <v>30</v>
      </c>
      <c r="C137" s="244">
        <f>'Summary CO2 Savings per Year'!C137*'INput Data'!$X$5/1000000</f>
        <v>0.25938621293934505</v>
      </c>
      <c r="D137" s="244">
        <f>'Summary CO2 Savings per Year'!D137*'INput Data'!$X$5/1000000</f>
        <v>3.1162114126395499E-2</v>
      </c>
      <c r="E137" s="244">
        <f>'Summary CO2 Savings per Year'!E137*'INput Data'!$X$5/1000000</f>
        <v>0</v>
      </c>
      <c r="F137" s="244">
        <f>'Summary CO2 Savings per Year'!F137*'INput Data'!$X$5/1000000</f>
        <v>0</v>
      </c>
      <c r="G137" s="244">
        <f>'Summary CO2 Savings per Year'!G137*'INput Data'!$X$5/1000000</f>
        <v>0</v>
      </c>
      <c r="H137" s="244">
        <f>'Summary CO2 Savings per Year'!H137*'INput Data'!$X$5/1000000</f>
        <v>0</v>
      </c>
      <c r="I137" s="244">
        <f>'Summary CO2 Savings per Year'!I137*'INput Data'!$X$5/1000000</f>
        <v>0</v>
      </c>
      <c r="J137" s="244">
        <f>'Summary CO2 Savings per Year'!J137*'INput Data'!$X$5/1000000</f>
        <v>0</v>
      </c>
      <c r="K137" s="244">
        <f>'Summary CO2 Savings per Year'!K137*'INput Data'!$X$5/1000000</f>
        <v>0</v>
      </c>
      <c r="M137" s="28" t="s">
        <v>30</v>
      </c>
      <c r="N137" s="244">
        <f>'Summary CO2 Savings per Year'!N137*'INput Data'!$X$5/1000000</f>
        <v>1.2104146093505617</v>
      </c>
      <c r="O137" s="244">
        <f>'Summary CO2 Savings per Year'!O137*'INput Data'!$X$5/1000000</f>
        <v>0.98219051053761175</v>
      </c>
      <c r="P137" s="244">
        <f>'Summary CO2 Savings per Year'!P137*'INput Data'!$X$5/1000000</f>
        <v>0</v>
      </c>
      <c r="Q137" s="244">
        <f>'Summary CO2 Savings per Year'!Q137*'INput Data'!$X$5/1000000</f>
        <v>0</v>
      </c>
      <c r="R137" s="244">
        <f>'Summary CO2 Savings per Year'!R137*'INput Data'!$X$5/1000000</f>
        <v>0</v>
      </c>
      <c r="S137" s="244">
        <f>'Summary CO2 Savings per Year'!S137*'INput Data'!$X$5/1000000</f>
        <v>0</v>
      </c>
      <c r="T137" s="244">
        <f>'Summary CO2 Savings per Year'!T137*'INput Data'!$X$5/1000000</f>
        <v>0</v>
      </c>
      <c r="U137" s="244">
        <f>'Summary CO2 Savings per Year'!U137*'INput Data'!$X$5/1000000</f>
        <v>0</v>
      </c>
      <c r="V137" s="244">
        <f>'Summary CO2 Savings per Year'!V137*'INput Data'!$X$5/1000000</f>
        <v>0</v>
      </c>
      <c r="X137" s="28" t="s">
        <v>30</v>
      </c>
      <c r="Y137" s="244">
        <f>'Summary CO2 Savings per Year'!Y137*'INput Data'!$Y$5/1000000</f>
        <v>0</v>
      </c>
      <c r="Z137" s="244">
        <f>'Summary CO2 Savings per Year'!Z137*'INput Data'!$Y$5/1000000</f>
        <v>-0.85307786870503588</v>
      </c>
      <c r="AA137" s="244">
        <f>'Summary CO2 Savings per Year'!AA137*'INput Data'!$Y$5/1000000</f>
        <v>0</v>
      </c>
      <c r="AB137" s="244">
        <f>'Summary CO2 Savings per Year'!AB137*'INput Data'!$Y$5/1000000</f>
        <v>0</v>
      </c>
      <c r="AC137" s="244">
        <f>'Summary CO2 Savings per Year'!AC137*'INput Data'!$Y$5/1000000</f>
        <v>0</v>
      </c>
      <c r="AD137" s="244">
        <f>'Summary CO2 Savings per Year'!AD137*'INput Data'!$Y$5/1000000</f>
        <v>0</v>
      </c>
      <c r="AE137" s="244">
        <f>'Summary CO2 Savings per Year'!AE137*'INput Data'!$Y$5/1000000</f>
        <v>0</v>
      </c>
      <c r="AF137" s="244">
        <f>'Summary CO2 Savings per Year'!AF137*'INput Data'!$Y$5/1000000</f>
        <v>0</v>
      </c>
      <c r="AG137" s="244">
        <f>'Summary CO2 Savings per Year'!AG137*'INput Data'!$Y$5/1000000</f>
        <v>0</v>
      </c>
    </row>
    <row r="138" spans="2:33" x14ac:dyDescent="0.25">
      <c r="B138" s="28" t="s">
        <v>31</v>
      </c>
      <c r="C138" s="244">
        <f>'Summary CO2 Savings per Year'!C138*'INput Data'!$X$5/1000000</f>
        <v>0</v>
      </c>
      <c r="D138" s="244">
        <f>'Summary CO2 Savings per Year'!D138*'INput Data'!$X$5/1000000</f>
        <v>0</v>
      </c>
      <c r="E138" s="244">
        <f>'Summary CO2 Savings per Year'!E138*'INput Data'!$X$5/1000000</f>
        <v>0</v>
      </c>
      <c r="F138" s="244">
        <f>'Summary CO2 Savings per Year'!F138*'INput Data'!$X$5/1000000</f>
        <v>0</v>
      </c>
      <c r="G138" s="244">
        <f>'Summary CO2 Savings per Year'!G138*'INput Data'!$X$5/1000000</f>
        <v>0</v>
      </c>
      <c r="H138" s="244">
        <f>'Summary CO2 Savings per Year'!H138*'INput Data'!$X$5/1000000</f>
        <v>0</v>
      </c>
      <c r="I138" s="244">
        <f>'Summary CO2 Savings per Year'!I138*'INput Data'!$X$5/1000000</f>
        <v>0</v>
      </c>
      <c r="J138" s="244">
        <f>'Summary CO2 Savings per Year'!J138*'INput Data'!$X$5/1000000</f>
        <v>0</v>
      </c>
      <c r="K138" s="244">
        <f>'Summary CO2 Savings per Year'!K138*'INput Data'!$X$5/1000000</f>
        <v>0</v>
      </c>
      <c r="M138" s="28" t="s">
        <v>31</v>
      </c>
      <c r="N138" s="244">
        <f>'Summary CO2 Savings per Year'!N138*'INput Data'!$X$5/1000000</f>
        <v>0</v>
      </c>
      <c r="O138" s="244">
        <f>'Summary CO2 Savings per Year'!O138*'INput Data'!$X$5/1000000</f>
        <v>0</v>
      </c>
      <c r="P138" s="244">
        <f>'Summary CO2 Savings per Year'!P138*'INput Data'!$X$5/1000000</f>
        <v>0</v>
      </c>
      <c r="Q138" s="244">
        <f>'Summary CO2 Savings per Year'!Q138*'INput Data'!$X$5/1000000</f>
        <v>0</v>
      </c>
      <c r="R138" s="244">
        <f>'Summary CO2 Savings per Year'!R138*'INput Data'!$X$5/1000000</f>
        <v>0</v>
      </c>
      <c r="S138" s="244">
        <f>'Summary CO2 Savings per Year'!S138*'INput Data'!$X$5/1000000</f>
        <v>0</v>
      </c>
      <c r="T138" s="244">
        <f>'Summary CO2 Savings per Year'!T138*'INput Data'!$X$5/1000000</f>
        <v>0</v>
      </c>
      <c r="U138" s="244">
        <f>'Summary CO2 Savings per Year'!U138*'INput Data'!$X$5/1000000</f>
        <v>0</v>
      </c>
      <c r="V138" s="244">
        <f>'Summary CO2 Savings per Year'!V138*'INput Data'!$X$5/1000000</f>
        <v>0</v>
      </c>
      <c r="X138" s="28" t="s">
        <v>31</v>
      </c>
      <c r="Y138" s="244">
        <f>'Summary CO2 Savings per Year'!Y138*'INput Data'!$Y$5/1000000</f>
        <v>0</v>
      </c>
      <c r="Z138" s="244">
        <f>'Summary CO2 Savings per Year'!Z138*'INput Data'!$Y$5/1000000</f>
        <v>0</v>
      </c>
      <c r="AA138" s="244">
        <f>'Summary CO2 Savings per Year'!AA138*'INput Data'!$Y$5/1000000</f>
        <v>0</v>
      </c>
      <c r="AB138" s="244">
        <f>'Summary CO2 Savings per Year'!AB138*'INput Data'!$Y$5/1000000</f>
        <v>0</v>
      </c>
      <c r="AC138" s="244">
        <f>'Summary CO2 Savings per Year'!AC138*'INput Data'!$Y$5/1000000</f>
        <v>0</v>
      </c>
      <c r="AD138" s="244">
        <f>'Summary CO2 Savings per Year'!AD138*'INput Data'!$Y$5/1000000</f>
        <v>0</v>
      </c>
      <c r="AE138" s="244">
        <f>'Summary CO2 Savings per Year'!AE138*'INput Data'!$Y$5/1000000</f>
        <v>0</v>
      </c>
      <c r="AF138" s="244">
        <f>'Summary CO2 Savings per Year'!AF138*'INput Data'!$Y$5/1000000</f>
        <v>0</v>
      </c>
      <c r="AG138" s="244">
        <f>'Summary CO2 Savings per Year'!AG138*'INput Data'!$Y$5/1000000</f>
        <v>0</v>
      </c>
    </row>
    <row r="139" spans="2:33" x14ac:dyDescent="0.25">
      <c r="B139" s="28" t="s">
        <v>32</v>
      </c>
      <c r="C139" s="244">
        <f>'Summary CO2 Savings per Year'!C139*'INput Data'!$X$5/1000000</f>
        <v>7.5751550520863322</v>
      </c>
      <c r="D139" s="244">
        <f>'Summary CO2 Savings per Year'!D139*'INput Data'!$X$5/1000000</f>
        <v>7.5751550520863322</v>
      </c>
      <c r="E139" s="244">
        <f>'Summary CO2 Savings per Year'!E139*'INput Data'!$X$5/1000000</f>
        <v>1.0867443141853679</v>
      </c>
      <c r="F139" s="244">
        <f>'Summary CO2 Savings per Year'!F139*'INput Data'!$X$5/1000000</f>
        <v>11.31831603982622</v>
      </c>
      <c r="G139" s="244">
        <f>'Summary CO2 Savings per Year'!G139*'INput Data'!$X$5/1000000</f>
        <v>0</v>
      </c>
      <c r="H139" s="244">
        <f>'Summary CO2 Savings per Year'!H139*'INput Data'!$X$5/1000000</f>
        <v>11.31831603982622</v>
      </c>
      <c r="I139" s="244">
        <f>'Summary CO2 Savings per Year'!I139*'INput Data'!$X$5/1000000</f>
        <v>30.653137072230223</v>
      </c>
      <c r="J139" s="244">
        <f>'Summary CO2 Savings per Year'!J139*'INput Data'!$X$5/1000000</f>
        <v>6.5036260889505328</v>
      </c>
      <c r="K139" s="244">
        <f>'Summary CO2 Savings per Year'!K139*'INput Data'!$X$5/1000000</f>
        <v>0</v>
      </c>
      <c r="M139" s="28" t="s">
        <v>32</v>
      </c>
      <c r="N139" s="244">
        <f>'Summary CO2 Savings per Year'!N139*'INput Data'!$X$5/1000000</f>
        <v>7.5751550520863322</v>
      </c>
      <c r="O139" s="244">
        <f>'Summary CO2 Savings per Year'!O139*'INput Data'!$X$5/1000000</f>
        <v>7.5751550520863322</v>
      </c>
      <c r="P139" s="244">
        <f>'Summary CO2 Savings per Year'!P139*'INput Data'!$X$5/1000000</f>
        <v>1.0867443141853679</v>
      </c>
      <c r="Q139" s="244">
        <f>'Summary CO2 Savings per Year'!Q139*'INput Data'!$X$5/1000000</f>
        <v>11.31831603982622</v>
      </c>
      <c r="R139" s="244">
        <f>'Summary CO2 Savings per Year'!R139*'INput Data'!$X$5/1000000</f>
        <v>0</v>
      </c>
      <c r="S139" s="244">
        <f>'Summary CO2 Savings per Year'!S139*'INput Data'!$X$5/1000000</f>
        <v>11.31831603982622</v>
      </c>
      <c r="T139" s="244">
        <f>'Summary CO2 Savings per Year'!T139*'INput Data'!$X$5/1000000</f>
        <v>30.653137072230223</v>
      </c>
      <c r="U139" s="244">
        <f>'Summary CO2 Savings per Year'!U139*'INput Data'!$X$5/1000000</f>
        <v>6.5036260889505328</v>
      </c>
      <c r="V139" s="244">
        <f>'Summary CO2 Savings per Year'!V139*'INput Data'!$X$5/1000000</f>
        <v>0</v>
      </c>
      <c r="X139" s="28" t="s">
        <v>32</v>
      </c>
      <c r="Y139" s="244">
        <f>'Summary CO2 Savings per Year'!Y139*'INput Data'!$Y$5/1000000</f>
        <v>0</v>
      </c>
      <c r="Z139" s="244">
        <f>'Summary CO2 Savings per Year'!Z139*'INput Data'!$Y$5/1000000</f>
        <v>0</v>
      </c>
      <c r="AA139" s="244">
        <f>'Summary CO2 Savings per Year'!AA139*'INput Data'!$Y$5/1000000</f>
        <v>0</v>
      </c>
      <c r="AB139" s="244">
        <f>'Summary CO2 Savings per Year'!AB139*'INput Data'!$Y$5/1000000</f>
        <v>114.71600542687315</v>
      </c>
      <c r="AC139" s="244">
        <f>'Summary CO2 Savings per Year'!AC139*'INput Data'!$Y$5/1000000</f>
        <v>59.81632343296873</v>
      </c>
      <c r="AD139" s="244">
        <f>'Summary CO2 Savings per Year'!AD139*'INput Data'!$Y$5/1000000</f>
        <v>54.899681993904416</v>
      </c>
      <c r="AE139" s="244">
        <f>'Summary CO2 Savings per Year'!AE139*'INput Data'!$Y$5/1000000</f>
        <v>53.219665035971232</v>
      </c>
      <c r="AF139" s="244">
        <f>'Summary CO2 Savings per Year'!AF139*'INput Data'!$Y$5/1000000</f>
        <v>38.396767495268087</v>
      </c>
      <c r="AG139" s="244">
        <f>'Summary CO2 Savings per Year'!AG139*'INput Data'!$Y$5/1000000</f>
        <v>0</v>
      </c>
    </row>
    <row r="140" spans="2:33" x14ac:dyDescent="0.25">
      <c r="B140" s="28" t="s">
        <v>33</v>
      </c>
      <c r="C140" s="244">
        <f>'Summary CO2 Savings per Year'!C140*'INput Data'!$X$5/1000000</f>
        <v>92.163627234655351</v>
      </c>
      <c r="D140" s="244">
        <f>'Summary CO2 Savings per Year'!D140*'INput Data'!$X$5/1000000</f>
        <v>87.295280978735889</v>
      </c>
      <c r="E140" s="244">
        <f>'Summary CO2 Savings per Year'!E140*'INput Data'!$X$5/1000000</f>
        <v>12.808552311442794</v>
      </c>
      <c r="F140" s="244">
        <f>'Summary CO2 Savings per Year'!F140*'INput Data'!$X$5/1000000</f>
        <v>19.537211197299932</v>
      </c>
      <c r="G140" s="244">
        <f>'Summary CO2 Savings per Year'!G140*'INput Data'!$X$5/1000000</f>
        <v>12.100298088778571</v>
      </c>
      <c r="H140" s="244">
        <f>'Summary CO2 Savings per Year'!H140*'INput Data'!$X$5/1000000</f>
        <v>7.4369131085213587</v>
      </c>
      <c r="I140" s="244">
        <f>'Summary CO2 Savings per Year'!I140*'INput Data'!$X$5/1000000</f>
        <v>42.979100159652901</v>
      </c>
      <c r="J140" s="244">
        <f>'Summary CO2 Savings per Year'!J140*'INput Data'!$X$5/1000000</f>
        <v>2.3000508933234451</v>
      </c>
      <c r="K140" s="244">
        <f>'Summary CO2 Savings per Year'!K140*'INput Data'!$X$5/1000000</f>
        <v>0</v>
      </c>
      <c r="M140" s="28" t="s">
        <v>33</v>
      </c>
      <c r="N140" s="244">
        <f>'Summary CO2 Savings per Year'!N140*'INput Data'!$X$5/1000000</f>
        <v>118.15174884976328</v>
      </c>
      <c r="O140" s="244">
        <f>'Summary CO2 Savings per Year'!O140*'INput Data'!$X$5/1000000</f>
        <v>113.28340259384382</v>
      </c>
      <c r="P140" s="244">
        <f>'Summary CO2 Savings per Year'!P140*'INput Data'!$X$5/1000000</f>
        <v>16.420283155496222</v>
      </c>
      <c r="Q140" s="244">
        <f>'Summary CO2 Savings per Year'!Q140*'INput Data'!$X$5/1000000</f>
        <v>19.537211197299932</v>
      </c>
      <c r="R140" s="244">
        <f>'Summary CO2 Savings per Year'!R140*'INput Data'!$X$5/1000000</f>
        <v>12.100298088778571</v>
      </c>
      <c r="S140" s="244">
        <f>'Summary CO2 Savings per Year'!S140*'INput Data'!$X$5/1000000</f>
        <v>7.4369131085213587</v>
      </c>
      <c r="T140" s="244">
        <f>'Summary CO2 Savings per Year'!T140*'INput Data'!$X$5/1000000</f>
        <v>43.688168046630047</v>
      </c>
      <c r="U140" s="244">
        <f>'Summary CO2 Savings per Year'!U140*'INput Data'!$X$5/1000000</f>
        <v>2.3000508933234451</v>
      </c>
      <c r="V140" s="244">
        <f>'Summary CO2 Savings per Year'!V140*'INput Data'!$X$5/1000000</f>
        <v>0</v>
      </c>
      <c r="X140" s="28" t="s">
        <v>33</v>
      </c>
      <c r="Y140" s="244">
        <f>'Summary CO2 Savings per Year'!Y140*'INput Data'!$Y$5/1000000</f>
        <v>0</v>
      </c>
      <c r="Z140" s="244">
        <f>'Summary CO2 Savings per Year'!Z140*'INput Data'!$Y$5/1000000</f>
        <v>0</v>
      </c>
      <c r="AA140" s="244">
        <f>'Summary CO2 Savings per Year'!AA140*'INput Data'!$Y$5/1000000</f>
        <v>0</v>
      </c>
      <c r="AB140" s="244">
        <f>'Summary CO2 Savings per Year'!AB140*'INput Data'!$Y$5/1000000</f>
        <v>49.208622622094182</v>
      </c>
      <c r="AC140" s="244">
        <f>'Summary CO2 Savings per Year'!AC140*'INput Data'!$Y$5/1000000</f>
        <v>34.459113029504394</v>
      </c>
      <c r="AD140" s="244">
        <f>'Summary CO2 Savings per Year'!AD140*'INput Data'!$Y$5/1000000</f>
        <v>14.749509592589787</v>
      </c>
      <c r="AE140" s="244">
        <f>'Summary CO2 Savings per Year'!AE140*'INput Data'!$Y$5/1000000</f>
        <v>60.675824868518987</v>
      </c>
      <c r="AF140" s="244">
        <f>'Summary CO2 Savings per Year'!AF140*'INput Data'!$Y$5/1000000</f>
        <v>17.320000350674807</v>
      </c>
      <c r="AG140" s="244">
        <f>'Summary CO2 Savings per Year'!AG140*'INput Data'!$Y$5/1000000</f>
        <v>0</v>
      </c>
    </row>
    <row r="141" spans="2:33" x14ac:dyDescent="0.25">
      <c r="B141" s="28" t="s">
        <v>34</v>
      </c>
      <c r="C141" s="244">
        <f>'Summary CO2 Savings per Year'!C141*'INput Data'!$X$5/1000000</f>
        <v>7.6233913205755384</v>
      </c>
      <c r="D141" s="244">
        <f>'Summary CO2 Savings per Year'!D141*'INput Data'!$X$5/1000000</f>
        <v>-0.30898048669064637</v>
      </c>
      <c r="E141" s="244">
        <f>'Summary CO2 Savings per Year'!E141*'INput Data'!$X$5/1000000</f>
        <v>0</v>
      </c>
      <c r="F141" s="244">
        <f>'Summary CO2 Savings per Year'!F141*'INput Data'!$X$5/1000000</f>
        <v>11.206228866017774</v>
      </c>
      <c r="G141" s="244">
        <f>'Summary CO2 Savings per Year'!G141*'INput Data'!$X$5/1000000</f>
        <v>0</v>
      </c>
      <c r="H141" s="244">
        <f>'Summary CO2 Savings per Year'!H141*'INput Data'!$X$5/1000000</f>
        <v>11.206228866017774</v>
      </c>
      <c r="I141" s="244">
        <f>'Summary CO2 Savings per Year'!I141*'INput Data'!$X$5/1000000</f>
        <v>12.368507498569185</v>
      </c>
      <c r="J141" s="244">
        <f>'Summary CO2 Savings per Year'!J141*'INput Data'!$X$5/1000000</f>
        <v>4.3374699683032327</v>
      </c>
      <c r="K141" s="244">
        <f>'Summary CO2 Savings per Year'!K141*'INput Data'!$X$5/1000000</f>
        <v>0</v>
      </c>
      <c r="M141" s="28" t="s">
        <v>34</v>
      </c>
      <c r="N141" s="244">
        <f>'Summary CO2 Savings per Year'!N141*'INput Data'!$X$5/1000000</f>
        <v>7.6233913205755384</v>
      </c>
      <c r="O141" s="244">
        <f>'Summary CO2 Savings per Year'!O141*'INput Data'!$X$5/1000000</f>
        <v>-0.30898048669064637</v>
      </c>
      <c r="P141" s="244">
        <f>'Summary CO2 Savings per Year'!P141*'INput Data'!$X$5/1000000</f>
        <v>0</v>
      </c>
      <c r="Q141" s="244">
        <f>'Summary CO2 Savings per Year'!Q141*'INput Data'!$X$5/1000000</f>
        <v>11.206228866017774</v>
      </c>
      <c r="R141" s="244">
        <f>'Summary CO2 Savings per Year'!R141*'INput Data'!$X$5/1000000</f>
        <v>0</v>
      </c>
      <c r="S141" s="244">
        <f>'Summary CO2 Savings per Year'!S141*'INput Data'!$X$5/1000000</f>
        <v>11.206228866017774</v>
      </c>
      <c r="T141" s="244">
        <f>'Summary CO2 Savings per Year'!T141*'INput Data'!$X$5/1000000</f>
        <v>12.368507498569185</v>
      </c>
      <c r="U141" s="244">
        <f>'Summary CO2 Savings per Year'!U141*'INput Data'!$X$5/1000000</f>
        <v>4.3374699683032327</v>
      </c>
      <c r="V141" s="244">
        <f>'Summary CO2 Savings per Year'!V141*'INput Data'!$X$5/1000000</f>
        <v>0</v>
      </c>
      <c r="X141" s="28" t="s">
        <v>34</v>
      </c>
      <c r="Y141" s="244">
        <f>'Summary CO2 Savings per Year'!Y141*'INput Data'!$Y$5/1000000</f>
        <v>0</v>
      </c>
      <c r="Z141" s="244">
        <f>'Summary CO2 Savings per Year'!Z141*'INput Data'!$Y$5/1000000</f>
        <v>0</v>
      </c>
      <c r="AA141" s="244">
        <f>'Summary CO2 Savings per Year'!AA141*'INput Data'!$Y$5/1000000</f>
        <v>0</v>
      </c>
      <c r="AB141" s="244">
        <f>'Summary CO2 Savings per Year'!AB141*'INput Data'!$Y$5/1000000</f>
        <v>31.628665467625897</v>
      </c>
      <c r="AC141" s="244">
        <f>'Summary CO2 Savings per Year'!AC141*'INput Data'!$Y$5/1000000</f>
        <v>0</v>
      </c>
      <c r="AD141" s="244">
        <f>'Summary CO2 Savings per Year'!AD141*'INput Data'!$Y$5/1000000</f>
        <v>31.628665467625897</v>
      </c>
      <c r="AE141" s="244">
        <f>'Summary CO2 Savings per Year'!AE141*'INput Data'!$Y$5/1000000</f>
        <v>21.362888443820751</v>
      </c>
      <c r="AF141" s="244">
        <f>'Summary CO2 Savings per Year'!AF141*'INput Data'!$Y$5/1000000</f>
        <v>26.330269109759925</v>
      </c>
      <c r="AG141" s="244">
        <f>'Summary CO2 Savings per Year'!AG141*'INput Data'!$Y$5/1000000</f>
        <v>0</v>
      </c>
    </row>
    <row r="142" spans="2:33" x14ac:dyDescent="0.25">
      <c r="B142" s="28" t="s">
        <v>35</v>
      </c>
      <c r="C142" s="244">
        <f>'Summary CO2 Savings per Year'!C142*'INput Data'!$X$5/1000000</f>
        <v>1.8302188776978419</v>
      </c>
      <c r="D142" s="244">
        <f>'Summary CO2 Savings per Year'!D142*'INput Data'!$X$5/1000000</f>
        <v>1.8302188776978419</v>
      </c>
      <c r="E142" s="244">
        <f>'Summary CO2 Savings per Year'!E142*'INput Data'!$X$5/1000000</f>
        <v>1.8302188776978419</v>
      </c>
      <c r="F142" s="244">
        <f>'Summary CO2 Savings per Year'!F142*'INput Data'!$X$5/1000000</f>
        <v>17.842148881074401</v>
      </c>
      <c r="G142" s="244">
        <f>'Summary CO2 Savings per Year'!G142*'INput Data'!$X$5/1000000</f>
        <v>12.979539098742837</v>
      </c>
      <c r="H142" s="244">
        <f>'Summary CO2 Savings per Year'!H142*'INput Data'!$X$5/1000000</f>
        <v>4.8626097823315648</v>
      </c>
      <c r="I142" s="244">
        <f>'Summary CO2 Savings per Year'!I142*'INput Data'!$X$5/1000000</f>
        <v>22.736994114082592</v>
      </c>
      <c r="J142" s="244">
        <f>'Summary CO2 Savings per Year'!J142*'INput Data'!$X$5/1000000</f>
        <v>1.3700227198117738</v>
      </c>
      <c r="K142" s="244">
        <f>'Summary CO2 Savings per Year'!K142*'INput Data'!$X$5/1000000</f>
        <v>0</v>
      </c>
      <c r="M142" s="28" t="s">
        <v>35</v>
      </c>
      <c r="N142" s="244">
        <f>'Summary CO2 Savings per Year'!N142*'INput Data'!$X$5/1000000</f>
        <v>3.5664813760106679</v>
      </c>
      <c r="O142" s="244">
        <f>'Summary CO2 Savings per Year'!O142*'INput Data'!$X$5/1000000</f>
        <v>3.5664813760106679</v>
      </c>
      <c r="P142" s="244">
        <f>'Summary CO2 Savings per Year'!P142*'INput Data'!$X$5/1000000</f>
        <v>3.5664813760106679</v>
      </c>
      <c r="Q142" s="244">
        <f>'Summary CO2 Savings per Year'!Q142*'INput Data'!$X$5/1000000</f>
        <v>17.842148881074401</v>
      </c>
      <c r="R142" s="244">
        <f>'Summary CO2 Savings per Year'!R142*'INput Data'!$X$5/1000000</f>
        <v>12.979539098742837</v>
      </c>
      <c r="S142" s="244">
        <f>'Summary CO2 Savings per Year'!S142*'INput Data'!$X$5/1000000</f>
        <v>4.8626097823315648</v>
      </c>
      <c r="T142" s="244">
        <f>'Summary CO2 Savings per Year'!T142*'INput Data'!$X$5/1000000</f>
        <v>24.473256612395414</v>
      </c>
      <c r="U142" s="244">
        <f>'Summary CO2 Savings per Year'!U142*'INput Data'!$X$5/1000000</f>
        <v>1.3700227198117738</v>
      </c>
      <c r="V142" s="244">
        <f>'Summary CO2 Savings per Year'!V142*'INput Data'!$X$5/1000000</f>
        <v>0</v>
      </c>
      <c r="X142" s="28" t="s">
        <v>35</v>
      </c>
      <c r="Y142" s="244">
        <f>'Summary CO2 Savings per Year'!Y142*'INput Data'!$Y$5/1000000</f>
        <v>0.89332661870503538</v>
      </c>
      <c r="Z142" s="244">
        <f>'Summary CO2 Savings per Year'!Z142*'INput Data'!$Y$5/1000000</f>
        <v>0.89332661870503538</v>
      </c>
      <c r="AA142" s="244">
        <f>'Summary CO2 Savings per Year'!AA142*'INput Data'!$Y$5/1000000</f>
        <v>0.62441297800615125</v>
      </c>
      <c r="AB142" s="244">
        <f>'Summary CO2 Savings per Year'!AB142*'INput Data'!$Y$5/1000000</f>
        <v>32.814192308114343</v>
      </c>
      <c r="AC142" s="244">
        <f>'Summary CO2 Savings per Year'!AC142*'INput Data'!$Y$5/1000000</f>
        <v>24.363379858469251</v>
      </c>
      <c r="AD142" s="244">
        <f>'Summary CO2 Savings per Year'!AD142*'INput Data'!$Y$5/1000000</f>
        <v>8.4508124496450883</v>
      </c>
      <c r="AE142" s="244">
        <f>'Summary CO2 Savings per Year'!AE142*'INput Data'!$Y$5/1000000</f>
        <v>49.106015843072377</v>
      </c>
      <c r="AF142" s="244">
        <f>'Summary CO2 Savings per Year'!AF142*'INput Data'!$Y$5/1000000</f>
        <v>8.4035109631966964</v>
      </c>
      <c r="AG142" s="244">
        <f>'Summary CO2 Savings per Year'!AG142*'INput Data'!$Y$5/1000000</f>
        <v>0</v>
      </c>
    </row>
    <row r="143" spans="2:33" x14ac:dyDescent="0.25">
      <c r="B143" s="28" t="s">
        <v>36</v>
      </c>
      <c r="C143" s="244">
        <f>'Summary CO2 Savings per Year'!C143*'INput Data'!$X$5/1000000</f>
        <v>0</v>
      </c>
      <c r="D143" s="244">
        <f>'Summary CO2 Savings per Year'!D143*'INput Data'!$X$5/1000000</f>
        <v>-8.3740747338129591</v>
      </c>
      <c r="E143" s="244">
        <f>'Summary CO2 Savings per Year'!E143*'INput Data'!$X$5/1000000</f>
        <v>0</v>
      </c>
      <c r="F143" s="244">
        <f>'Summary CO2 Savings per Year'!F143*'INput Data'!$X$5/1000000</f>
        <v>0</v>
      </c>
      <c r="G143" s="244">
        <f>'Summary CO2 Savings per Year'!G143*'INput Data'!$X$5/1000000</f>
        <v>0</v>
      </c>
      <c r="H143" s="244">
        <f>'Summary CO2 Savings per Year'!H143*'INput Data'!$X$5/1000000</f>
        <v>0</v>
      </c>
      <c r="I143" s="244">
        <f>'Summary CO2 Savings per Year'!I143*'INput Data'!$X$5/1000000</f>
        <v>0</v>
      </c>
      <c r="J143" s="244">
        <f>'Summary CO2 Savings per Year'!J143*'INput Data'!$X$5/1000000</f>
        <v>0</v>
      </c>
      <c r="K143" s="244">
        <f>'Summary CO2 Savings per Year'!K143*'INput Data'!$X$5/1000000</f>
        <v>0</v>
      </c>
      <c r="M143" s="28" t="s">
        <v>36</v>
      </c>
      <c r="N143" s="244">
        <f>'Summary CO2 Savings per Year'!N143*'INput Data'!$X$5/1000000</f>
        <v>0</v>
      </c>
      <c r="O143" s="244">
        <f>'Summary CO2 Savings per Year'!O143*'INput Data'!$X$5/1000000</f>
        <v>-8.3740747338129591</v>
      </c>
      <c r="P143" s="244">
        <f>'Summary CO2 Savings per Year'!P143*'INput Data'!$X$5/1000000</f>
        <v>0</v>
      </c>
      <c r="Q143" s="244">
        <f>'Summary CO2 Savings per Year'!Q143*'INput Data'!$X$5/1000000</f>
        <v>0</v>
      </c>
      <c r="R143" s="244">
        <f>'Summary CO2 Savings per Year'!R143*'INput Data'!$X$5/1000000</f>
        <v>0</v>
      </c>
      <c r="S143" s="244">
        <f>'Summary CO2 Savings per Year'!S143*'INput Data'!$X$5/1000000</f>
        <v>0</v>
      </c>
      <c r="T143" s="244">
        <f>'Summary CO2 Savings per Year'!T143*'INput Data'!$X$5/1000000</f>
        <v>0</v>
      </c>
      <c r="U143" s="244">
        <f>'Summary CO2 Savings per Year'!U143*'INput Data'!$X$5/1000000</f>
        <v>0</v>
      </c>
      <c r="V143" s="244">
        <f>'Summary CO2 Savings per Year'!V143*'INput Data'!$X$5/1000000</f>
        <v>0</v>
      </c>
      <c r="X143" s="28" t="s">
        <v>36</v>
      </c>
      <c r="Y143" s="244">
        <f>'Summary CO2 Savings per Year'!Y143*'INput Data'!$Y$5/1000000</f>
        <v>0</v>
      </c>
      <c r="Z143" s="244">
        <f>'Summary CO2 Savings per Year'!Z143*'INput Data'!$Y$5/1000000</f>
        <v>0</v>
      </c>
      <c r="AA143" s="244">
        <f>'Summary CO2 Savings per Year'!AA143*'INput Data'!$Y$5/1000000</f>
        <v>0</v>
      </c>
      <c r="AB143" s="244">
        <f>'Summary CO2 Savings per Year'!AB143*'INput Data'!$Y$5/1000000</f>
        <v>0</v>
      </c>
      <c r="AC143" s="244">
        <f>'Summary CO2 Savings per Year'!AC143*'INput Data'!$Y$5/1000000</f>
        <v>0</v>
      </c>
      <c r="AD143" s="244">
        <f>'Summary CO2 Savings per Year'!AD143*'INput Data'!$Y$5/1000000</f>
        <v>0</v>
      </c>
      <c r="AE143" s="244">
        <f>'Summary CO2 Savings per Year'!AE143*'INput Data'!$Y$5/1000000</f>
        <v>0</v>
      </c>
      <c r="AF143" s="244">
        <f>'Summary CO2 Savings per Year'!AF143*'INput Data'!$Y$5/1000000</f>
        <v>0</v>
      </c>
      <c r="AG143" s="244">
        <f>'Summary CO2 Savings per Year'!AG143*'INput Data'!$Y$5/1000000</f>
        <v>0</v>
      </c>
    </row>
    <row r="144" spans="2:33" x14ac:dyDescent="0.25">
      <c r="B144" s="28" t="s">
        <v>37</v>
      </c>
      <c r="C144" s="244">
        <f>'Summary CO2 Savings per Year'!C144*'INput Data'!$X$5/1000000</f>
        <v>3.1337489208633089</v>
      </c>
      <c r="D144" s="244">
        <f>'Summary CO2 Savings per Year'!D144*'INput Data'!$X$5/1000000</f>
        <v>-5.9324555239568344</v>
      </c>
      <c r="E144" s="244">
        <f>'Summary CO2 Savings per Year'!E144*'INput Data'!$X$5/1000000</f>
        <v>0</v>
      </c>
      <c r="F144" s="244">
        <f>'Summary CO2 Savings per Year'!F144*'INput Data'!$X$5/1000000</f>
        <v>5.4426850062835808</v>
      </c>
      <c r="G144" s="244">
        <f>'Summary CO2 Savings per Year'!G144*'INput Data'!$X$5/1000000</f>
        <v>0</v>
      </c>
      <c r="H144" s="244">
        <f>'Summary CO2 Savings per Year'!H144*'INput Data'!$X$5/1000000</f>
        <v>5.4426850062835808</v>
      </c>
      <c r="I144" s="244">
        <f>'Summary CO2 Savings per Year'!I144*'INput Data'!$X$5/1000000</f>
        <v>19.041198427926002</v>
      </c>
      <c r="J144" s="244">
        <f>'Summary CO2 Savings per Year'!J144*'INput Data'!$X$5/1000000</f>
        <v>3.9765000282873744</v>
      </c>
      <c r="K144" s="244">
        <f>'Summary CO2 Savings per Year'!K144*'INput Data'!$X$5/1000000</f>
        <v>0</v>
      </c>
      <c r="M144" s="28" t="s">
        <v>37</v>
      </c>
      <c r="N144" s="244">
        <f>'Summary CO2 Savings per Year'!N144*'INput Data'!$X$5/1000000</f>
        <v>3.1337489208633089</v>
      </c>
      <c r="O144" s="244">
        <f>'Summary CO2 Savings per Year'!O144*'INput Data'!$X$5/1000000</f>
        <v>-5.9324555239568344</v>
      </c>
      <c r="P144" s="244">
        <f>'Summary CO2 Savings per Year'!P144*'INput Data'!$X$5/1000000</f>
        <v>0</v>
      </c>
      <c r="Q144" s="244">
        <f>'Summary CO2 Savings per Year'!Q144*'INput Data'!$X$5/1000000</f>
        <v>5.4426850062835808</v>
      </c>
      <c r="R144" s="244">
        <f>'Summary CO2 Savings per Year'!R144*'INput Data'!$X$5/1000000</f>
        <v>0</v>
      </c>
      <c r="S144" s="244">
        <f>'Summary CO2 Savings per Year'!S144*'INput Data'!$X$5/1000000</f>
        <v>5.4426850062835808</v>
      </c>
      <c r="T144" s="244">
        <f>'Summary CO2 Savings per Year'!T144*'INput Data'!$X$5/1000000</f>
        <v>19.041198427926002</v>
      </c>
      <c r="U144" s="244">
        <f>'Summary CO2 Savings per Year'!U144*'INput Data'!$X$5/1000000</f>
        <v>3.9765000282873744</v>
      </c>
      <c r="V144" s="244">
        <f>'Summary CO2 Savings per Year'!V144*'INput Data'!$X$5/1000000</f>
        <v>0</v>
      </c>
      <c r="X144" s="28" t="s">
        <v>37</v>
      </c>
      <c r="Y144" s="244">
        <f>'Summary CO2 Savings per Year'!Y144*'INput Data'!$Y$5/1000000</f>
        <v>0</v>
      </c>
      <c r="Z144" s="244">
        <f>'Summary CO2 Savings per Year'!Z144*'INput Data'!$Y$5/1000000</f>
        <v>0</v>
      </c>
      <c r="AA144" s="244">
        <f>'Summary CO2 Savings per Year'!AA144*'INput Data'!$Y$5/1000000</f>
        <v>0</v>
      </c>
      <c r="AB144" s="244">
        <f>'Summary CO2 Savings per Year'!AB144*'INput Data'!$Y$5/1000000</f>
        <v>14.629599666563204</v>
      </c>
      <c r="AC144" s="244">
        <f>'Summary CO2 Savings per Year'!AC144*'INput Data'!$Y$5/1000000</f>
        <v>0</v>
      </c>
      <c r="AD144" s="244">
        <f>'Summary CO2 Savings per Year'!AD144*'INput Data'!$Y$5/1000000</f>
        <v>14.629599666563204</v>
      </c>
      <c r="AE144" s="244">
        <f>'Summary CO2 Savings per Year'!AE144*'INput Data'!$Y$5/1000000</f>
        <v>36.683845823415012</v>
      </c>
      <c r="AF144" s="244">
        <f>'Summary CO2 Savings per Year'!AF144*'INput Data'!$Y$5/1000000</f>
        <v>38.396767495268087</v>
      </c>
      <c r="AG144" s="244">
        <f>'Summary CO2 Savings per Year'!AG144*'INput Data'!$Y$5/1000000</f>
        <v>0</v>
      </c>
    </row>
    <row r="145" spans="2:33" x14ac:dyDescent="0.25">
      <c r="B145" s="28" t="s">
        <v>38</v>
      </c>
      <c r="C145" s="244">
        <f>'Summary CO2 Savings per Year'!C145*'INput Data'!$X$5/1000000</f>
        <v>0.31515134627840824</v>
      </c>
      <c r="D145" s="244">
        <f>'Summary CO2 Savings per Year'!D145*'INput Data'!$X$5/1000000</f>
        <v>-1.3815805494050448</v>
      </c>
      <c r="E145" s="244">
        <f>'Summary CO2 Savings per Year'!E145*'INput Data'!$X$5/1000000</f>
        <v>0</v>
      </c>
      <c r="F145" s="244">
        <f>'Summary CO2 Savings per Year'!F145*'INput Data'!$X$5/1000000</f>
        <v>1.6248426202796218</v>
      </c>
      <c r="G145" s="244">
        <f>'Summary CO2 Savings per Year'!G145*'INput Data'!$X$5/1000000</f>
        <v>0.39799925786757584</v>
      </c>
      <c r="H145" s="244">
        <f>'Summary CO2 Savings per Year'!H145*'INput Data'!$X$5/1000000</f>
        <v>1.2268433624120458</v>
      </c>
      <c r="I145" s="244">
        <f>'Summary CO2 Savings per Year'!I145*'INput Data'!$X$5/1000000</f>
        <v>2.8264320417708553</v>
      </c>
      <c r="J145" s="244">
        <f>'Summary CO2 Savings per Year'!J145*'INput Data'!$X$5/1000000</f>
        <v>0.67925038763134293</v>
      </c>
      <c r="K145" s="244">
        <f>'Summary CO2 Savings per Year'!K145*'INput Data'!$X$5/1000000</f>
        <v>0</v>
      </c>
      <c r="M145" s="28" t="s">
        <v>38</v>
      </c>
      <c r="N145" s="244">
        <f>'Summary CO2 Savings per Year'!N145*'INput Data'!$X$5/1000000</f>
        <v>3.1616942796411061</v>
      </c>
      <c r="O145" s="244">
        <f>'Summary CO2 Savings per Year'!O145*'INput Data'!$X$5/1000000</f>
        <v>1.4649623839576531</v>
      </c>
      <c r="P145" s="244">
        <f>'Summary CO2 Savings per Year'!P145*'INput Data'!$X$5/1000000</f>
        <v>0</v>
      </c>
      <c r="Q145" s="244">
        <f>'Summary CO2 Savings per Year'!Q145*'INput Data'!$X$5/1000000</f>
        <v>1.6248426202796218</v>
      </c>
      <c r="R145" s="244">
        <f>'Summary CO2 Savings per Year'!R145*'INput Data'!$X$5/1000000</f>
        <v>0.39799925786757584</v>
      </c>
      <c r="S145" s="244">
        <f>'Summary CO2 Savings per Year'!S145*'INput Data'!$X$5/1000000</f>
        <v>1.2268433624120458</v>
      </c>
      <c r="T145" s="244">
        <f>'Summary CO2 Savings per Year'!T145*'INput Data'!$X$5/1000000</f>
        <v>4.4644990142087941</v>
      </c>
      <c r="U145" s="244">
        <f>'Summary CO2 Savings per Year'!U145*'INput Data'!$X$5/1000000</f>
        <v>0.67925038763134293</v>
      </c>
      <c r="V145" s="244">
        <f>'Summary CO2 Savings per Year'!V145*'INput Data'!$X$5/1000000</f>
        <v>0</v>
      </c>
      <c r="X145" s="28" t="s">
        <v>38</v>
      </c>
      <c r="Y145" s="244">
        <f>'Summary CO2 Savings per Year'!Y145*'INput Data'!$Y$5/1000000</f>
        <v>0.58767482014388472</v>
      </c>
      <c r="Z145" s="244">
        <f>'Summary CO2 Savings per Year'!Z145*'INput Data'!$Y$5/1000000</f>
        <v>0.58767482014388472</v>
      </c>
      <c r="AA145" s="244">
        <f>'Summary CO2 Savings per Year'!AA145*'INput Data'!$Y$5/1000000</f>
        <v>0</v>
      </c>
      <c r="AB145" s="244">
        <f>'Summary CO2 Savings per Year'!AB145*'INput Data'!$Y$5/1000000</f>
        <v>6.6098746958538532</v>
      </c>
      <c r="AC145" s="244">
        <f>'Summary CO2 Savings per Year'!AC145*'INput Data'!$Y$5/1000000</f>
        <v>2.5044089458907597</v>
      </c>
      <c r="AD145" s="244">
        <f>'Summary CO2 Savings per Year'!AD145*'INput Data'!$Y$5/1000000</f>
        <v>4.1054657499630949</v>
      </c>
      <c r="AE145" s="244">
        <f>'Summary CO2 Savings per Year'!AE145*'INput Data'!$Y$5/1000000</f>
        <v>6.3788881640468027</v>
      </c>
      <c r="AF145" s="244">
        <f>'Summary CO2 Savings per Year'!AF145*'INput Data'!$Y$5/1000000</f>
        <v>17.320000350674807</v>
      </c>
      <c r="AG145" s="244">
        <f>'Summary CO2 Savings per Year'!AG145*'INput Data'!$Y$5/1000000</f>
        <v>0</v>
      </c>
    </row>
    <row r="146" spans="2:33" x14ac:dyDescent="0.25">
      <c r="B146" s="28" t="s">
        <v>39</v>
      </c>
      <c r="C146" s="244">
        <f>'Summary CO2 Savings per Year'!C146*'INput Data'!$X$5/1000000</f>
        <v>0</v>
      </c>
      <c r="D146" s="244">
        <f>'Summary CO2 Savings per Year'!D146*'INput Data'!$X$5/1000000</f>
        <v>0</v>
      </c>
      <c r="E146" s="244">
        <f>'Summary CO2 Savings per Year'!E146*'INput Data'!$X$5/1000000</f>
        <v>0</v>
      </c>
      <c r="F146" s="244">
        <f>'Summary CO2 Savings per Year'!F146*'INput Data'!$X$5/1000000</f>
        <v>12.504523882948378</v>
      </c>
      <c r="G146" s="244">
        <f>'Summary CO2 Savings per Year'!G146*'INput Data'!$X$5/1000000</f>
        <v>8.8527926840696409</v>
      </c>
      <c r="H146" s="244">
        <f>'Summary CO2 Savings per Year'!H146*'INput Data'!$X$5/1000000</f>
        <v>3.6517311988787369</v>
      </c>
      <c r="I146" s="244">
        <f>'Summary CO2 Savings per Year'!I146*'INput Data'!$X$5/1000000</f>
        <v>4.2201880505427605</v>
      </c>
      <c r="J146" s="244">
        <f>'Summary CO2 Savings per Year'!J146*'INput Data'!$X$5/1000000</f>
        <v>0.98467740177772278</v>
      </c>
      <c r="K146" s="244">
        <f>'Summary CO2 Savings per Year'!K146*'INput Data'!$X$5/1000000</f>
        <v>0</v>
      </c>
      <c r="M146" s="28" t="s">
        <v>39</v>
      </c>
      <c r="N146" s="244">
        <f>'Summary CO2 Savings per Year'!N146*'INput Data'!$X$5/1000000</f>
        <v>-8.3955569599786593</v>
      </c>
      <c r="O146" s="244">
        <f>'Summary CO2 Savings per Year'!O146*'INput Data'!$X$5/1000000</f>
        <v>-8.3955569599786593</v>
      </c>
      <c r="P146" s="244">
        <f>'Summary CO2 Savings per Year'!P146*'INput Data'!$X$5/1000000</f>
        <v>0</v>
      </c>
      <c r="Q146" s="244">
        <f>'Summary CO2 Savings per Year'!Q146*'INput Data'!$X$5/1000000</f>
        <v>12.504523882948378</v>
      </c>
      <c r="R146" s="244">
        <f>'Summary CO2 Savings per Year'!R146*'INput Data'!$X$5/1000000</f>
        <v>8.8527926840696409</v>
      </c>
      <c r="S146" s="244">
        <f>'Summary CO2 Savings per Year'!S146*'INput Data'!$X$5/1000000</f>
        <v>3.6517311988787369</v>
      </c>
      <c r="T146" s="244">
        <f>'Summary CO2 Savings per Year'!T146*'INput Data'!$X$5/1000000</f>
        <v>4.2201880505427605</v>
      </c>
      <c r="U146" s="244">
        <f>'Summary CO2 Savings per Year'!U146*'INput Data'!$X$5/1000000</f>
        <v>0.98467740177772278</v>
      </c>
      <c r="V146" s="244">
        <f>'Summary CO2 Savings per Year'!V146*'INput Data'!$X$5/1000000</f>
        <v>-8.3955569599786593</v>
      </c>
      <c r="X146" s="28" t="s">
        <v>39</v>
      </c>
      <c r="Y146" s="244">
        <f>'Summary CO2 Savings per Year'!Y146*'INput Data'!$Y$5/1000000</f>
        <v>0.7068788004781591</v>
      </c>
      <c r="Z146" s="244">
        <f>'Summary CO2 Savings per Year'!Z146*'INput Data'!$Y$5/1000000</f>
        <v>0.7068788004781591</v>
      </c>
      <c r="AA146" s="244">
        <f>'Summary CO2 Savings per Year'!AA146*'INput Data'!$Y$5/1000000</f>
        <v>0</v>
      </c>
      <c r="AB146" s="244">
        <f>'Summary CO2 Savings per Year'!AB146*'INput Data'!$Y$5/1000000</f>
        <v>21.367076224840673</v>
      </c>
      <c r="AC146" s="244">
        <f>'Summary CO2 Savings per Year'!AC146*'INput Data'!$Y$5/1000000</f>
        <v>15.323148611260496</v>
      </c>
      <c r="AD146" s="244">
        <f>'Summary CO2 Savings per Year'!AD146*'INput Data'!$Y$5/1000000</f>
        <v>6.0439276135801787</v>
      </c>
      <c r="AE146" s="244">
        <f>'Summary CO2 Savings per Year'!AE146*'INput Data'!$Y$5/1000000</f>
        <v>10.438968644497104</v>
      </c>
      <c r="AF146" s="244">
        <f>'Summary CO2 Savings per Year'!AF146*'INput Data'!$Y$5/1000000</f>
        <v>26.330269109759925</v>
      </c>
      <c r="AG146" s="244">
        <f>'Summary CO2 Savings per Year'!AG146*'INput Data'!$Y$5/1000000</f>
        <v>0</v>
      </c>
    </row>
    <row r="147" spans="2:33" ht="15.75" thickBot="1" x14ac:dyDescent="0.3">
      <c r="B147" s="29" t="s">
        <v>40</v>
      </c>
      <c r="C147" s="245">
        <f>'Summary CO2 Savings per Year'!C147*'INput Data'!$X$5/1000000</f>
        <v>1.4759783783783783E-3</v>
      </c>
      <c r="D147" s="245">
        <f>'Summary CO2 Savings per Year'!D147*'INput Data'!$X$5/1000000</f>
        <v>1.4759783783783783E-3</v>
      </c>
      <c r="E147" s="245">
        <f>'Summary CO2 Savings per Year'!E147*'INput Data'!$X$5/1000000</f>
        <v>4.4210116269054959E-4</v>
      </c>
      <c r="F147" s="245">
        <f>'Summary CO2 Savings per Year'!F147*'INput Data'!$X$5/1000000</f>
        <v>36.828922512899837</v>
      </c>
      <c r="G147" s="245">
        <f>'Summary CO2 Savings per Year'!G147*'INput Data'!$X$5/1000000</f>
        <v>17.06111291893686</v>
      </c>
      <c r="H147" s="245">
        <f>'Summary CO2 Savings per Year'!H147*'INput Data'!$X$5/1000000</f>
        <v>19.76780959396298</v>
      </c>
      <c r="I147" s="245">
        <f>'Summary CO2 Savings per Year'!I147*'INput Data'!$X$5/1000000</f>
        <v>34.409544079875864</v>
      </c>
      <c r="J147" s="245">
        <f>'Summary CO2 Savings per Year'!J147*'INput Data'!$X$5/1000000</f>
        <v>8.6812800596781674</v>
      </c>
      <c r="K147" s="245">
        <f>'Summary CO2 Savings per Year'!K147*'INput Data'!$X$5/1000000</f>
        <v>0</v>
      </c>
      <c r="M147" s="29" t="s">
        <v>40</v>
      </c>
      <c r="N147" s="245">
        <f>'Summary CO2 Savings per Year'!N147*'INput Data'!$X$5/1000000</f>
        <v>0</v>
      </c>
      <c r="O147" s="245">
        <f>'Summary CO2 Savings per Year'!O147*'INput Data'!$X$5/1000000</f>
        <v>0</v>
      </c>
      <c r="P147" s="245">
        <f>'Summary CO2 Savings per Year'!P147*'INput Data'!$X$5/1000000</f>
        <v>0</v>
      </c>
      <c r="Q147" s="245">
        <f>'Summary CO2 Savings per Year'!Q147*'INput Data'!$X$5/1000000</f>
        <v>36.828922512899837</v>
      </c>
      <c r="R147" s="245">
        <f>'Summary CO2 Savings per Year'!R147*'INput Data'!$X$5/1000000</f>
        <v>17.06111291893686</v>
      </c>
      <c r="S147" s="245">
        <f>'Summary CO2 Savings per Year'!S147*'INput Data'!$X$5/1000000</f>
        <v>19.76780959396298</v>
      </c>
      <c r="T147" s="245">
        <f>'Summary CO2 Savings per Year'!T147*'INput Data'!$X$5/1000000</f>
        <v>34.408068101497484</v>
      </c>
      <c r="U147" s="245">
        <f>'Summary CO2 Savings per Year'!U147*'INput Data'!$X$5/1000000</f>
        <v>8.6812800596781674</v>
      </c>
      <c r="V147" s="245">
        <f>'Summary CO2 Savings per Year'!V147*'INput Data'!$X$5/1000000</f>
        <v>0</v>
      </c>
      <c r="X147" s="29" t="s">
        <v>40</v>
      </c>
      <c r="Y147" s="245">
        <f>'Summary CO2 Savings per Year'!Y147*'INput Data'!$Y$5/1000000</f>
        <v>0.14097841726618701</v>
      </c>
      <c r="Z147" s="245">
        <f>'Summary CO2 Savings per Year'!Z147*'INput Data'!$Y$5/1000000</f>
        <v>0.14097841726618701</v>
      </c>
      <c r="AA147" s="245">
        <f>'Summary CO2 Savings per Year'!AA147*'INput Data'!$Y$5/1000000</f>
        <v>1.1306229020635354E-2</v>
      </c>
      <c r="AB147" s="245">
        <f>'Summary CO2 Savings per Year'!AB147*'INput Data'!$Y$5/1000000</f>
        <v>77.666707685290149</v>
      </c>
      <c r="AC147" s="245">
        <f>'Summary CO2 Savings per Year'!AC147*'INput Data'!$Y$5/1000000</f>
        <v>36.825372679025982</v>
      </c>
      <c r="AD147" s="245">
        <f>'Summary CO2 Savings per Year'!AD147*'INput Data'!$Y$5/1000000</f>
        <v>40.84133500626416</v>
      </c>
      <c r="AE147" s="245">
        <f>'Summary CO2 Savings per Year'!AE147*'INput Data'!$Y$5/1000000</f>
        <v>79.488724563277174</v>
      </c>
      <c r="AF147" s="245">
        <f>'Summary CO2 Savings per Year'!AF147*'INput Data'!$Y$5/1000000</f>
        <v>8.4035109631966964</v>
      </c>
      <c r="AG147" s="245">
        <f>'Summary CO2 Savings per Year'!AG147*'INput Data'!$Y$5/1000000</f>
        <v>0</v>
      </c>
    </row>
    <row r="148" spans="2:33" ht="15.75" thickTop="1" x14ac:dyDescent="0.25"/>
  </sheetData>
  <mergeCells count="12">
    <mergeCell ref="B2:K2"/>
    <mergeCell ref="M2:V2"/>
    <mergeCell ref="X2:AG2"/>
    <mergeCell ref="B113:K113"/>
    <mergeCell ref="M113:V113"/>
    <mergeCell ref="X113:AG113"/>
    <mergeCell ref="B39:K39"/>
    <mergeCell ref="M39:V39"/>
    <mergeCell ref="X39:AG39"/>
    <mergeCell ref="B76:K76"/>
    <mergeCell ref="M76:V76"/>
    <mergeCell ref="X76:AG76"/>
  </mergeCells>
  <conditionalFormatting sqref="C5:C36">
    <cfRule type="cellIs" dxfId="1319" priority="206" operator="lessThan">
      <formula>0</formula>
    </cfRule>
  </conditionalFormatting>
  <conditionalFormatting sqref="N5:N36">
    <cfRule type="cellIs" dxfId="1318" priority="193" operator="lessThan">
      <formula>0</formula>
    </cfRule>
  </conditionalFormatting>
  <conditionalFormatting sqref="O5:O36">
    <cfRule type="cellIs" dxfId="1317" priority="191" operator="lessThan">
      <formula>0</formula>
    </cfRule>
  </conditionalFormatting>
  <conditionalFormatting sqref="Q5:Q36">
    <cfRule type="cellIs" dxfId="1316" priority="190" operator="lessThan">
      <formula>0</formula>
    </cfRule>
  </conditionalFormatting>
  <conditionalFormatting sqref="R5:R36">
    <cfRule type="cellIs" dxfId="1315" priority="189" operator="lessThan">
      <formula>0</formula>
    </cfRule>
  </conditionalFormatting>
  <conditionalFormatting sqref="S5:S36">
    <cfRule type="cellIs" dxfId="1314" priority="188" operator="lessThan">
      <formula>0</formula>
    </cfRule>
  </conditionalFormatting>
  <conditionalFormatting sqref="T5:T36">
    <cfRule type="cellIs" dxfId="1313" priority="187" operator="lessThan">
      <formula>0</formula>
    </cfRule>
  </conditionalFormatting>
  <conditionalFormatting sqref="P5:P36">
    <cfRule type="cellIs" dxfId="1312" priority="186" operator="lessThan">
      <formula>0</formula>
    </cfRule>
  </conditionalFormatting>
  <conditionalFormatting sqref="U5:U36">
    <cfRule type="cellIs" dxfId="1311" priority="185" operator="lessThan">
      <formula>0</formula>
    </cfRule>
  </conditionalFormatting>
  <conditionalFormatting sqref="C42:C73">
    <cfRule type="cellIs" dxfId="1310" priority="157" operator="lessThan">
      <formula>0</formula>
    </cfRule>
  </conditionalFormatting>
  <conditionalFormatting sqref="D42:D73">
    <cfRule type="cellIs" dxfId="1309" priority="155" operator="lessThan">
      <formula>0</formula>
    </cfRule>
  </conditionalFormatting>
  <conditionalFormatting sqref="F42:F73">
    <cfRule type="cellIs" dxfId="1308" priority="154" operator="lessThan">
      <formula>0</formula>
    </cfRule>
  </conditionalFormatting>
  <conditionalFormatting sqref="G42:G73">
    <cfRule type="cellIs" dxfId="1307" priority="153" operator="lessThan">
      <formula>0</formula>
    </cfRule>
  </conditionalFormatting>
  <conditionalFormatting sqref="H42:H73">
    <cfRule type="cellIs" dxfId="1306" priority="152" operator="lessThan">
      <formula>0</formula>
    </cfRule>
  </conditionalFormatting>
  <conditionalFormatting sqref="I42:I73">
    <cfRule type="cellIs" dxfId="1305" priority="151" operator="lessThan">
      <formula>0</formula>
    </cfRule>
  </conditionalFormatting>
  <conditionalFormatting sqref="D5:D36">
    <cfRule type="cellIs" dxfId="1304" priority="204" operator="lessThan">
      <formula>0</formula>
    </cfRule>
  </conditionalFormatting>
  <conditionalFormatting sqref="F5:F36">
    <cfRule type="cellIs" dxfId="1303" priority="203" operator="lessThan">
      <formula>0</formula>
    </cfRule>
  </conditionalFormatting>
  <conditionalFormatting sqref="G5:G36">
    <cfRule type="cellIs" dxfId="1302" priority="202" operator="lessThan">
      <formula>0</formula>
    </cfRule>
  </conditionalFormatting>
  <conditionalFormatting sqref="H5:H36">
    <cfRule type="cellIs" dxfId="1301" priority="201" operator="lessThan">
      <formula>0</formula>
    </cfRule>
  </conditionalFormatting>
  <conditionalFormatting sqref="E116:E147">
    <cfRule type="cellIs" dxfId="1300" priority="29" operator="lessThan">
      <formula>0</formula>
    </cfRule>
  </conditionalFormatting>
  <conditionalFormatting sqref="AA79:AA110">
    <cfRule type="cellIs" dxfId="1299" priority="41" operator="lessThan">
      <formula>0</formula>
    </cfRule>
  </conditionalFormatting>
  <conditionalFormatting sqref="AF79:AF110">
    <cfRule type="cellIs" dxfId="1298" priority="40" operator="lessThan">
      <formula>0</formula>
    </cfRule>
  </conditionalFormatting>
  <conditionalFormatting sqref="AG79:AG110">
    <cfRule type="cellIs" dxfId="1297" priority="39" operator="lessThan">
      <formula>0</formula>
    </cfRule>
  </conditionalFormatting>
  <conditionalFormatting sqref="AG79:AG110">
    <cfRule type="cellIs" dxfId="1296" priority="38" operator="lessThan">
      <formula>0</formula>
    </cfRule>
  </conditionalFormatting>
  <conditionalFormatting sqref="Y79:Y110">
    <cfRule type="cellIs" dxfId="1295" priority="48" operator="lessThan">
      <formula>0</formula>
    </cfRule>
  </conditionalFormatting>
  <conditionalFormatting sqref="Z79:Z110">
    <cfRule type="cellIs" dxfId="1294" priority="46" operator="lessThan">
      <formula>0</formula>
    </cfRule>
  </conditionalFormatting>
  <conditionalFormatting sqref="Q79:Q110">
    <cfRule type="cellIs" dxfId="1293" priority="69" operator="lessThan">
      <formula>0</formula>
    </cfRule>
  </conditionalFormatting>
  <conditionalFormatting sqref="R79:R110">
    <cfRule type="cellIs" dxfId="1292" priority="68" operator="lessThan">
      <formula>0</formula>
    </cfRule>
  </conditionalFormatting>
  <conditionalFormatting sqref="S79:S110">
    <cfRule type="cellIs" dxfId="1291" priority="67" operator="lessThan">
      <formula>0</formula>
    </cfRule>
  </conditionalFormatting>
  <conditionalFormatting sqref="T79:T110">
    <cfRule type="cellIs" dxfId="1290" priority="66" operator="lessThan">
      <formula>0</formula>
    </cfRule>
  </conditionalFormatting>
  <conditionalFormatting sqref="J79:J110">
    <cfRule type="cellIs" dxfId="1289" priority="77" operator="lessThan">
      <formula>0</formula>
    </cfRule>
  </conditionalFormatting>
  <conditionalFormatting sqref="K79:K110">
    <cfRule type="cellIs" dxfId="1288" priority="76" operator="lessThan">
      <formula>0</formula>
    </cfRule>
  </conditionalFormatting>
  <conditionalFormatting sqref="AG42:AG73">
    <cfRule type="cellIs" dxfId="1287" priority="99" operator="lessThan">
      <formula>0</formula>
    </cfRule>
  </conditionalFormatting>
  <conditionalFormatting sqref="K5:K36">
    <cfRule type="cellIs" dxfId="1286" priority="196" operator="lessThan">
      <formula>0</formula>
    </cfRule>
  </conditionalFormatting>
  <conditionalFormatting sqref="E5:E36">
    <cfRule type="cellIs" dxfId="1285" priority="199" operator="lessThan">
      <formula>0</formula>
    </cfRule>
  </conditionalFormatting>
  <conditionalFormatting sqref="I5:I36">
    <cfRule type="cellIs" dxfId="1284" priority="200" operator="lessThan">
      <formula>0</formula>
    </cfRule>
  </conditionalFormatting>
  <conditionalFormatting sqref="J5:J36">
    <cfRule type="cellIs" dxfId="1283" priority="198" operator="lessThan">
      <formula>0</formula>
    </cfRule>
  </conditionalFormatting>
  <conditionalFormatting sqref="K5:K36">
    <cfRule type="cellIs" dxfId="1282" priority="197" operator="lessThan">
      <formula>0</formula>
    </cfRule>
  </conditionalFormatting>
  <conditionalFormatting sqref="V5:V36">
    <cfRule type="cellIs" dxfId="1281" priority="184" operator="lessThan">
      <formula>0</formula>
    </cfRule>
  </conditionalFormatting>
  <conditionalFormatting sqref="V5:V36">
    <cfRule type="cellIs" dxfId="1280" priority="183" operator="lessThan">
      <formula>0</formula>
    </cfRule>
  </conditionalFormatting>
  <conditionalFormatting sqref="AA116:AA147">
    <cfRule type="cellIs" dxfId="1279" priority="5" operator="lessThan">
      <formula>0</formula>
    </cfRule>
  </conditionalFormatting>
  <conditionalFormatting sqref="AB116:AB147">
    <cfRule type="cellIs" dxfId="1278" priority="9" operator="lessThan">
      <formula>0</formula>
    </cfRule>
  </conditionalFormatting>
  <conditionalFormatting sqref="AC116:AC147">
    <cfRule type="cellIs" dxfId="1277" priority="8" operator="lessThan">
      <formula>0</formula>
    </cfRule>
  </conditionalFormatting>
  <conditionalFormatting sqref="AD116:AD147">
    <cfRule type="cellIs" dxfId="1276" priority="7" operator="lessThan">
      <formula>0</formula>
    </cfRule>
  </conditionalFormatting>
  <conditionalFormatting sqref="AE116:AE147">
    <cfRule type="cellIs" dxfId="1275" priority="6" operator="lessThan">
      <formula>0</formula>
    </cfRule>
  </conditionalFormatting>
  <conditionalFormatting sqref="Z116:Z147">
    <cfRule type="cellIs" dxfId="1274" priority="10" operator="lessThan">
      <formula>0</formula>
    </cfRule>
  </conditionalFormatting>
  <conditionalFormatting sqref="Y116:Y147">
    <cfRule type="cellIs" dxfId="1273" priority="12" operator="lessThan">
      <formula>0</formula>
    </cfRule>
  </conditionalFormatting>
  <conditionalFormatting sqref="AF116:AF147">
    <cfRule type="cellIs" dxfId="1272" priority="4" operator="lessThan">
      <formula>0</formula>
    </cfRule>
  </conditionalFormatting>
  <conditionalFormatting sqref="AG116:AG147">
    <cfRule type="cellIs" dxfId="1271" priority="3" operator="lessThan">
      <formula>0</formula>
    </cfRule>
  </conditionalFormatting>
  <conditionalFormatting sqref="AG116:AG147">
    <cfRule type="cellIs" dxfId="1270" priority="2" operator="lessThan">
      <formula>0</formula>
    </cfRule>
  </conditionalFormatting>
  <conditionalFormatting sqref="AB79:AB110">
    <cfRule type="cellIs" dxfId="1269" priority="45" operator="lessThan">
      <formula>0</formula>
    </cfRule>
  </conditionalFormatting>
  <conditionalFormatting sqref="AC79:AC110">
    <cfRule type="cellIs" dxfId="1268" priority="44" operator="lessThan">
      <formula>0</formula>
    </cfRule>
  </conditionalFormatting>
  <conditionalFormatting sqref="AD79:AD110">
    <cfRule type="cellIs" dxfId="1267" priority="43" operator="lessThan">
      <formula>0</formula>
    </cfRule>
  </conditionalFormatting>
  <conditionalFormatting sqref="AE79:AE110">
    <cfRule type="cellIs" dxfId="1266" priority="42" operator="lessThan">
      <formula>0</formula>
    </cfRule>
  </conditionalFormatting>
  <conditionalFormatting sqref="E42:E73">
    <cfRule type="cellIs" dxfId="1265" priority="150" operator="lessThan">
      <formula>0</formula>
    </cfRule>
  </conditionalFormatting>
  <conditionalFormatting sqref="J42:J73">
    <cfRule type="cellIs" dxfId="1264" priority="149" operator="lessThan">
      <formula>0</formula>
    </cfRule>
  </conditionalFormatting>
  <conditionalFormatting sqref="K42:K73">
    <cfRule type="cellIs" dxfId="1263" priority="148" operator="lessThan">
      <formula>0</formula>
    </cfRule>
  </conditionalFormatting>
  <conditionalFormatting sqref="K42:K73">
    <cfRule type="cellIs" dxfId="1262" priority="147" operator="lessThan">
      <formula>0</formula>
    </cfRule>
  </conditionalFormatting>
  <conditionalFormatting sqref="F116:F147">
    <cfRule type="cellIs" dxfId="1261" priority="33" operator="lessThan">
      <formula>0</formula>
    </cfRule>
  </conditionalFormatting>
  <conditionalFormatting sqref="G116:G147">
    <cfRule type="cellIs" dxfId="1260" priority="32" operator="lessThan">
      <formula>0</formula>
    </cfRule>
  </conditionalFormatting>
  <conditionalFormatting sqref="H116:H147">
    <cfRule type="cellIs" dxfId="1259" priority="31" operator="lessThan">
      <formula>0</formula>
    </cfRule>
  </conditionalFormatting>
  <conditionalFormatting sqref="I116:I147">
    <cfRule type="cellIs" dxfId="1258" priority="30" operator="lessThan">
      <formula>0</formula>
    </cfRule>
  </conditionalFormatting>
  <conditionalFormatting sqref="D116:D147">
    <cfRule type="cellIs" dxfId="1257" priority="34" operator="lessThan">
      <formula>0</formula>
    </cfRule>
  </conditionalFormatting>
  <conditionalFormatting sqref="C116:C147">
    <cfRule type="cellIs" dxfId="1256" priority="36" operator="lessThan">
      <formula>0</formula>
    </cfRule>
  </conditionalFormatting>
  <conditionalFormatting sqref="J116:J147">
    <cfRule type="cellIs" dxfId="1255" priority="28" operator="lessThan">
      <formula>0</formula>
    </cfRule>
  </conditionalFormatting>
  <conditionalFormatting sqref="K116:K147">
    <cfRule type="cellIs" dxfId="1254" priority="27" operator="lessThan">
      <formula>0</formula>
    </cfRule>
  </conditionalFormatting>
  <conditionalFormatting sqref="K116:K147">
    <cfRule type="cellIs" dxfId="1253" priority="26" operator="lessThan">
      <formula>0</formula>
    </cfRule>
  </conditionalFormatting>
  <conditionalFormatting sqref="AA5:AA36">
    <cfRule type="cellIs" dxfId="1252" priority="114" operator="lessThan">
      <formula>0</formula>
    </cfRule>
  </conditionalFormatting>
  <conditionalFormatting sqref="AB5:AB36">
    <cfRule type="cellIs" dxfId="1251" priority="118" operator="lessThan">
      <formula>0</formula>
    </cfRule>
  </conditionalFormatting>
  <conditionalFormatting sqref="AC5:AC36">
    <cfRule type="cellIs" dxfId="1250" priority="117" operator="lessThan">
      <formula>0</formula>
    </cfRule>
  </conditionalFormatting>
  <conditionalFormatting sqref="AD5:AD36">
    <cfRule type="cellIs" dxfId="1249" priority="116" operator="lessThan">
      <formula>0</formula>
    </cfRule>
  </conditionalFormatting>
  <conditionalFormatting sqref="AE5:AE36">
    <cfRule type="cellIs" dxfId="1248" priority="115" operator="lessThan">
      <formula>0</formula>
    </cfRule>
  </conditionalFormatting>
  <conditionalFormatting sqref="Z5:Z36">
    <cfRule type="cellIs" dxfId="1247" priority="119" operator="lessThan">
      <formula>0</formula>
    </cfRule>
  </conditionalFormatting>
  <conditionalFormatting sqref="Y5:Y36">
    <cfRule type="cellIs" dxfId="1246" priority="121" operator="lessThan">
      <formula>0</formula>
    </cfRule>
  </conditionalFormatting>
  <conditionalFormatting sqref="AF5:AF36">
    <cfRule type="cellIs" dxfId="1245" priority="113" operator="lessThan">
      <formula>0</formula>
    </cfRule>
  </conditionalFormatting>
  <conditionalFormatting sqref="AG5:AG36">
    <cfRule type="cellIs" dxfId="1244" priority="112" operator="lessThan">
      <formula>0</formula>
    </cfRule>
  </conditionalFormatting>
  <conditionalFormatting sqref="AG5:AG36">
    <cfRule type="cellIs" dxfId="1243" priority="111" operator="lessThan">
      <formula>0</formula>
    </cfRule>
  </conditionalFormatting>
  <conditionalFormatting sqref="AA42:AA73">
    <cfRule type="cellIs" dxfId="1242" priority="102" operator="lessThan">
      <formula>0</formula>
    </cfRule>
  </conditionalFormatting>
  <conditionalFormatting sqref="AB42:AB73">
    <cfRule type="cellIs" dxfId="1241" priority="106" operator="lessThan">
      <formula>0</formula>
    </cfRule>
  </conditionalFormatting>
  <conditionalFormatting sqref="AC42:AC73">
    <cfRule type="cellIs" dxfId="1240" priority="105" operator="lessThan">
      <formula>0</formula>
    </cfRule>
  </conditionalFormatting>
  <conditionalFormatting sqref="AD42:AD73">
    <cfRule type="cellIs" dxfId="1239" priority="104" operator="lessThan">
      <formula>0</formula>
    </cfRule>
  </conditionalFormatting>
  <conditionalFormatting sqref="AE42:AE73">
    <cfRule type="cellIs" dxfId="1238" priority="103" operator="lessThan">
      <formula>0</formula>
    </cfRule>
  </conditionalFormatting>
  <conditionalFormatting sqref="Z42:Z73">
    <cfRule type="cellIs" dxfId="1237" priority="107" operator="lessThan">
      <formula>0</formula>
    </cfRule>
  </conditionalFormatting>
  <conditionalFormatting sqref="Y42:Y73">
    <cfRule type="cellIs" dxfId="1236" priority="109" operator="lessThan">
      <formula>0</formula>
    </cfRule>
  </conditionalFormatting>
  <conditionalFormatting sqref="AF42:AF73">
    <cfRule type="cellIs" dxfId="1235" priority="101" operator="lessThan">
      <formula>0</formula>
    </cfRule>
  </conditionalFormatting>
  <conditionalFormatting sqref="AG42:AG73">
    <cfRule type="cellIs" dxfId="1234" priority="100" operator="lessThan">
      <formula>0</formula>
    </cfRule>
  </conditionalFormatting>
  <conditionalFormatting sqref="P42:P73">
    <cfRule type="cellIs" dxfId="1233" priority="90" operator="lessThan">
      <formula>0</formula>
    </cfRule>
  </conditionalFormatting>
  <conditionalFormatting sqref="Q42:Q73">
    <cfRule type="cellIs" dxfId="1232" priority="94" operator="lessThan">
      <formula>0</formula>
    </cfRule>
  </conditionalFormatting>
  <conditionalFormatting sqref="R42:R73">
    <cfRule type="cellIs" dxfId="1231" priority="93" operator="lessThan">
      <formula>0</formula>
    </cfRule>
  </conditionalFormatting>
  <conditionalFormatting sqref="S42:S73">
    <cfRule type="cellIs" dxfId="1230" priority="92" operator="lessThan">
      <formula>0</formula>
    </cfRule>
  </conditionalFormatting>
  <conditionalFormatting sqref="T42:T73">
    <cfRule type="cellIs" dxfId="1229" priority="91" operator="lessThan">
      <formula>0</formula>
    </cfRule>
  </conditionalFormatting>
  <conditionalFormatting sqref="O42:O73">
    <cfRule type="cellIs" dxfId="1228" priority="95" operator="lessThan">
      <formula>0</formula>
    </cfRule>
  </conditionalFormatting>
  <conditionalFormatting sqref="N42:N73">
    <cfRule type="cellIs" dxfId="1227" priority="97" operator="lessThan">
      <formula>0</formula>
    </cfRule>
  </conditionalFormatting>
  <conditionalFormatting sqref="U42:U73">
    <cfRule type="cellIs" dxfId="1226" priority="89" operator="lessThan">
      <formula>0</formula>
    </cfRule>
  </conditionalFormatting>
  <conditionalFormatting sqref="V42:V73">
    <cfRule type="cellIs" dxfId="1225" priority="88" operator="lessThan">
      <formula>0</formula>
    </cfRule>
  </conditionalFormatting>
  <conditionalFormatting sqref="V42:V73">
    <cfRule type="cellIs" dxfId="1224" priority="87" operator="lessThan">
      <formula>0</formula>
    </cfRule>
  </conditionalFormatting>
  <conditionalFormatting sqref="E79:E110">
    <cfRule type="cellIs" dxfId="1223" priority="78" operator="lessThan">
      <formula>0</formula>
    </cfRule>
  </conditionalFormatting>
  <conditionalFormatting sqref="F79:F110">
    <cfRule type="cellIs" dxfId="1222" priority="82" operator="lessThan">
      <formula>0</formula>
    </cfRule>
  </conditionalFormatting>
  <conditionalFormatting sqref="G79:G110">
    <cfRule type="cellIs" dxfId="1221" priority="81" operator="lessThan">
      <formula>0</formula>
    </cfRule>
  </conditionalFormatting>
  <conditionalFormatting sqref="H79:H110">
    <cfRule type="cellIs" dxfId="1220" priority="80" operator="lessThan">
      <formula>0</formula>
    </cfRule>
  </conditionalFormatting>
  <conditionalFormatting sqref="I79:I110">
    <cfRule type="cellIs" dxfId="1219" priority="79" operator="lessThan">
      <formula>0</formula>
    </cfRule>
  </conditionalFormatting>
  <conditionalFormatting sqref="D79:D110">
    <cfRule type="cellIs" dxfId="1218" priority="83" operator="lessThan">
      <formula>0</formula>
    </cfRule>
  </conditionalFormatting>
  <conditionalFormatting sqref="C79:C110">
    <cfRule type="cellIs" dxfId="1217" priority="85" operator="lessThan">
      <formula>0</formula>
    </cfRule>
  </conditionalFormatting>
  <conditionalFormatting sqref="K79:K110">
    <cfRule type="cellIs" dxfId="1216" priority="75" operator="lessThan">
      <formula>0</formula>
    </cfRule>
  </conditionalFormatting>
  <conditionalFormatting sqref="P79:P110">
    <cfRule type="cellIs" dxfId="1215" priority="65" operator="lessThan">
      <formula>0</formula>
    </cfRule>
  </conditionalFormatting>
  <conditionalFormatting sqref="O79:O110">
    <cfRule type="cellIs" dxfId="1214" priority="70" operator="lessThan">
      <formula>0</formula>
    </cfRule>
  </conditionalFormatting>
  <conditionalFormatting sqref="N79:N110">
    <cfRule type="cellIs" dxfId="1213" priority="72" operator="lessThan">
      <formula>0</formula>
    </cfRule>
  </conditionalFormatting>
  <conditionalFormatting sqref="U79:U110">
    <cfRule type="cellIs" dxfId="1212" priority="64" operator="lessThan">
      <formula>0</formula>
    </cfRule>
  </conditionalFormatting>
  <conditionalFormatting sqref="V79:V110">
    <cfRule type="cellIs" dxfId="1211" priority="63" operator="lessThan">
      <formula>0</formula>
    </cfRule>
  </conditionalFormatting>
  <conditionalFormatting sqref="V79:V110">
    <cfRule type="cellIs" dxfId="1210" priority="62" operator="lessThan">
      <formula>0</formula>
    </cfRule>
  </conditionalFormatting>
  <conditionalFormatting sqref="P116:P147">
    <cfRule type="cellIs" dxfId="1209" priority="17" operator="lessThan">
      <formula>0</formula>
    </cfRule>
  </conditionalFormatting>
  <conditionalFormatting sqref="Q116:Q147">
    <cfRule type="cellIs" dxfId="1208" priority="21" operator="lessThan">
      <formula>0</formula>
    </cfRule>
  </conditionalFormatting>
  <conditionalFormatting sqref="R116:R147">
    <cfRule type="cellIs" dxfId="1207" priority="20" operator="lessThan">
      <formula>0</formula>
    </cfRule>
  </conditionalFormatting>
  <conditionalFormatting sqref="S116:S147">
    <cfRule type="cellIs" dxfId="1206" priority="19" operator="lessThan">
      <formula>0</formula>
    </cfRule>
  </conditionalFormatting>
  <conditionalFormatting sqref="T116:T147">
    <cfRule type="cellIs" dxfId="1205" priority="18" operator="lessThan">
      <formula>0</formula>
    </cfRule>
  </conditionalFormatting>
  <conditionalFormatting sqref="O116:O147">
    <cfRule type="cellIs" dxfId="1204" priority="22" operator="lessThan">
      <formula>0</formula>
    </cfRule>
  </conditionalFormatting>
  <conditionalFormatting sqref="N116:N147">
    <cfRule type="cellIs" dxfId="1203" priority="24" operator="lessThan">
      <formula>0</formula>
    </cfRule>
  </conditionalFormatting>
  <conditionalFormatting sqref="U116:U147">
    <cfRule type="cellIs" dxfId="1202" priority="16" operator="lessThan">
      <formula>0</formula>
    </cfRule>
  </conditionalFormatting>
  <conditionalFormatting sqref="V116:V147">
    <cfRule type="cellIs" dxfId="1201" priority="15" operator="lessThan">
      <formula>0</formula>
    </cfRule>
  </conditionalFormatting>
  <conditionalFormatting sqref="V116:V147">
    <cfRule type="cellIs" dxfId="1200" priority="14" operator="lessThan">
      <formula>0</formula>
    </cfRule>
  </conditionalFormatting>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9E02C-E667-4BBF-A58B-5F7415839246}">
  <sheetPr>
    <tabColor theme="0" tint="-0.499984740745262"/>
  </sheetPr>
  <dimension ref="A1:IO456"/>
  <sheetViews>
    <sheetView topLeftCell="N1" zoomScale="80" zoomScaleNormal="80" workbookViewId="0">
      <pane ySplit="11" topLeftCell="A471" activePane="bottomLeft" state="frozen"/>
      <selection pane="bottomLeft" activeCell="AH99" sqref="AH99"/>
    </sheetView>
  </sheetViews>
  <sheetFormatPr defaultColWidth="14.28515625" defaultRowHeight="12.75" x14ac:dyDescent="0.2"/>
  <cols>
    <col min="1" max="1" width="4.85546875" style="256" customWidth="1"/>
    <col min="2" max="2" width="59.140625" style="256" customWidth="1"/>
    <col min="3" max="3" width="17.42578125" style="256" customWidth="1"/>
    <col min="4" max="9" width="14.28515625" style="256"/>
    <col min="10" max="10" width="13.85546875" style="256" customWidth="1"/>
    <col min="11" max="15" width="14.28515625" style="256"/>
    <col min="16" max="16" width="2.85546875" style="256" customWidth="1"/>
    <col min="17" max="17" width="3.42578125" style="256" customWidth="1"/>
    <col min="18" max="18" width="22" style="256" customWidth="1"/>
    <col min="19" max="19" width="19.42578125" style="256" customWidth="1"/>
    <col min="20" max="23" width="14.28515625" style="256"/>
    <col min="24" max="24" width="16.28515625" style="256" customWidth="1"/>
    <col min="25" max="26" width="14.28515625" style="256"/>
    <col min="27" max="27" width="14.140625" style="256" bestFit="1" customWidth="1"/>
    <col min="28" max="28" width="21.42578125" style="256" bestFit="1" customWidth="1"/>
    <col min="29" max="29" width="23.7109375" style="256" bestFit="1" customWidth="1"/>
    <col min="30" max="30" width="24.28515625" style="256" bestFit="1" customWidth="1"/>
    <col min="31" max="31" width="28.140625" style="256" bestFit="1" customWidth="1"/>
    <col min="32" max="32" width="27.7109375" style="256" bestFit="1" customWidth="1"/>
    <col min="33" max="33" width="33.7109375" style="256" bestFit="1" customWidth="1"/>
    <col min="34" max="34" width="28.140625" style="256" bestFit="1" customWidth="1"/>
    <col min="35" max="35" width="27.7109375" style="256" bestFit="1" customWidth="1"/>
    <col min="36" max="36" width="24.28515625" style="256" bestFit="1" customWidth="1"/>
    <col min="37" max="37" width="21.42578125" style="256" bestFit="1" customWidth="1"/>
    <col min="38" max="38" width="33.7109375" style="256" bestFit="1" customWidth="1"/>
    <col min="39" max="39" width="28.140625" style="256" bestFit="1" customWidth="1"/>
    <col min="40" max="40" width="27.7109375" style="256" bestFit="1" customWidth="1"/>
    <col min="41" max="41" width="24.28515625" style="256" bestFit="1" customWidth="1"/>
    <col min="42" max="42" width="21.42578125" style="256" bestFit="1" customWidth="1"/>
    <col min="43" max="43" width="33.7109375" style="256" bestFit="1" customWidth="1"/>
    <col min="44" max="44" width="28.140625" style="256" bestFit="1" customWidth="1"/>
    <col min="45" max="45" width="27.7109375" style="256" bestFit="1" customWidth="1"/>
    <col min="46" max="46" width="24.28515625" style="256" bestFit="1" customWidth="1"/>
    <col min="47" max="47" width="21.42578125" style="256" bestFit="1" customWidth="1"/>
    <col min="48" max="48" width="33.7109375" style="256" bestFit="1" customWidth="1"/>
    <col min="49" max="49" width="28.140625" style="256" bestFit="1" customWidth="1"/>
    <col min="50" max="50" width="27.7109375" style="256" bestFit="1" customWidth="1"/>
    <col min="51" max="51" width="24.28515625" style="256" bestFit="1" customWidth="1"/>
    <col min="52" max="52" width="21.42578125" style="256" bestFit="1" customWidth="1"/>
    <col min="53" max="53" width="33.7109375" style="256" bestFit="1" customWidth="1"/>
    <col min="54" max="54" width="28.140625" style="256" bestFit="1" customWidth="1"/>
    <col min="55" max="55" width="27.7109375" style="256" bestFit="1" customWidth="1"/>
    <col min="56" max="56" width="24.28515625" style="256" bestFit="1" customWidth="1"/>
    <col min="57" max="57" width="21.42578125" style="256" bestFit="1" customWidth="1"/>
    <col min="58" max="58" width="33.7109375" style="256" bestFit="1" customWidth="1"/>
    <col min="59" max="59" width="28.140625" style="256" bestFit="1" customWidth="1"/>
    <col min="60" max="60" width="27.7109375" style="256" bestFit="1" customWidth="1"/>
    <col min="61" max="61" width="24.28515625" style="256" bestFit="1" customWidth="1"/>
    <col min="62" max="62" width="21.42578125" style="256" bestFit="1" customWidth="1"/>
    <col min="63" max="63" width="33.7109375" style="256" bestFit="1" customWidth="1"/>
    <col min="64" max="64" width="28.140625" style="256" bestFit="1" customWidth="1"/>
    <col min="65" max="65" width="27.7109375" style="256" bestFit="1" customWidth="1"/>
    <col min="66" max="66" width="24.28515625" style="256" bestFit="1" customWidth="1"/>
    <col min="67" max="67" width="21.42578125" style="256" bestFit="1" customWidth="1"/>
    <col min="68" max="68" width="33.7109375" style="256" bestFit="1" customWidth="1"/>
    <col min="69" max="69" width="28.140625" style="256" bestFit="1" customWidth="1"/>
    <col min="70" max="70" width="27.7109375" style="256" bestFit="1" customWidth="1"/>
    <col min="71" max="71" width="24.28515625" style="256" bestFit="1" customWidth="1"/>
    <col min="72" max="72" width="21.42578125" style="256" bestFit="1" customWidth="1"/>
    <col min="73" max="73" width="33.7109375" style="256" bestFit="1" customWidth="1"/>
    <col min="74" max="74" width="28.140625" style="256" bestFit="1" customWidth="1"/>
    <col min="75" max="75" width="27.7109375" style="256" bestFit="1" customWidth="1"/>
    <col min="76" max="76" width="24.28515625" style="256" bestFit="1" customWidth="1"/>
    <col min="77" max="77" width="21.42578125" style="256" bestFit="1" customWidth="1"/>
    <col min="78" max="78" width="33.7109375" style="256" bestFit="1" customWidth="1"/>
    <col min="79" max="79" width="28.140625" style="256" bestFit="1" customWidth="1"/>
    <col min="80" max="80" width="27.7109375" style="256" bestFit="1" customWidth="1"/>
    <col min="81" max="81" width="24.28515625" style="256" bestFit="1" customWidth="1"/>
    <col min="82" max="82" width="21.42578125" style="256" bestFit="1" customWidth="1"/>
    <col min="83" max="83" width="33.7109375" style="256" bestFit="1" customWidth="1"/>
    <col min="84" max="84" width="28.140625" style="256" bestFit="1" customWidth="1"/>
    <col min="85" max="85" width="27.7109375" style="256" bestFit="1" customWidth="1"/>
    <col min="86" max="86" width="24.28515625" style="256" bestFit="1" customWidth="1"/>
    <col min="87" max="87" width="21.42578125" style="256" bestFit="1" customWidth="1"/>
    <col min="88" max="88" width="33.7109375" style="256" bestFit="1" customWidth="1"/>
    <col min="89" max="89" width="28.140625" style="256" bestFit="1" customWidth="1"/>
    <col min="90" max="90" width="27.7109375" style="256" bestFit="1" customWidth="1"/>
    <col min="91" max="91" width="24.28515625" style="256" bestFit="1" customWidth="1"/>
    <col min="92" max="92" width="21.42578125" style="256" bestFit="1" customWidth="1"/>
    <col min="93" max="93" width="33.7109375" style="256" bestFit="1" customWidth="1"/>
    <col min="94" max="94" width="28.140625" style="256" bestFit="1" customWidth="1"/>
    <col min="95" max="95" width="27.7109375" style="256" bestFit="1" customWidth="1"/>
    <col min="96" max="96" width="24.28515625" style="256" bestFit="1" customWidth="1"/>
    <col min="97" max="97" width="21.42578125" style="256" bestFit="1" customWidth="1"/>
    <col min="98" max="98" width="33.7109375" style="256" bestFit="1" customWidth="1"/>
    <col min="99" max="99" width="28.140625" style="256" bestFit="1" customWidth="1"/>
    <col min="100" max="100" width="27.7109375" style="256" bestFit="1" customWidth="1"/>
    <col min="101" max="101" width="24.28515625" style="256" bestFit="1" customWidth="1"/>
    <col min="102" max="102" width="21.42578125" style="256" bestFit="1" customWidth="1"/>
    <col min="103" max="103" width="33.7109375" style="256" bestFit="1" customWidth="1"/>
    <col min="104" max="104" width="28.140625" style="256" bestFit="1" customWidth="1"/>
    <col min="105" max="105" width="27.7109375" style="256" bestFit="1" customWidth="1"/>
    <col min="106" max="106" width="24.28515625" style="256" bestFit="1" customWidth="1"/>
    <col min="107" max="107" width="21.42578125" style="256" bestFit="1" customWidth="1"/>
    <col min="108" max="108" width="33.7109375" style="256" bestFit="1" customWidth="1"/>
    <col min="109" max="109" width="28.140625" style="256" bestFit="1" customWidth="1"/>
    <col min="110" max="110" width="27.7109375" style="256" bestFit="1" customWidth="1"/>
    <col min="111" max="111" width="24.28515625" style="256" bestFit="1" customWidth="1"/>
    <col min="112" max="112" width="21.42578125" style="256" bestFit="1" customWidth="1"/>
    <col min="113" max="113" width="33.7109375" style="256" bestFit="1" customWidth="1"/>
    <col min="114" max="114" width="28.140625" style="256" bestFit="1" customWidth="1"/>
    <col min="115" max="115" width="27.7109375" style="256" bestFit="1" customWidth="1"/>
    <col min="116" max="116" width="24.28515625" style="256" bestFit="1" customWidth="1"/>
    <col min="117" max="117" width="21.42578125" style="256" bestFit="1" customWidth="1"/>
    <col min="118" max="118" width="33.7109375" style="256" bestFit="1" customWidth="1"/>
    <col min="119" max="119" width="28.140625" style="256" bestFit="1" customWidth="1"/>
    <col min="120" max="120" width="27.7109375" style="256" bestFit="1" customWidth="1"/>
    <col min="121" max="121" width="24.28515625" style="256" bestFit="1" customWidth="1"/>
    <col min="122" max="122" width="21.42578125" style="256" bestFit="1" customWidth="1"/>
    <col min="123" max="123" width="33.7109375" style="256" bestFit="1" customWidth="1"/>
    <col min="124" max="124" width="28.140625" style="256" bestFit="1" customWidth="1"/>
    <col min="125" max="125" width="27.7109375" style="256" bestFit="1" customWidth="1"/>
    <col min="126" max="126" width="24.28515625" style="256" bestFit="1" customWidth="1"/>
    <col min="127" max="127" width="21.42578125" style="256" bestFit="1" customWidth="1"/>
    <col min="128" max="128" width="33.7109375" style="256" bestFit="1" customWidth="1"/>
    <col min="129" max="129" width="28.140625" style="256" bestFit="1" customWidth="1"/>
    <col min="130" max="130" width="27.7109375" style="256" bestFit="1" customWidth="1"/>
    <col min="131" max="131" width="24.28515625" style="256" bestFit="1" customWidth="1"/>
    <col min="132" max="132" width="21.42578125" style="256" bestFit="1" customWidth="1"/>
    <col min="133" max="133" width="33.7109375" style="256" bestFit="1" customWidth="1"/>
    <col min="134" max="134" width="28.140625" style="256" bestFit="1" customWidth="1"/>
    <col min="135" max="135" width="27.7109375" style="256" bestFit="1" customWidth="1"/>
    <col min="136" max="136" width="24.28515625" style="256" bestFit="1" customWidth="1"/>
    <col min="137" max="137" width="21.42578125" style="256" bestFit="1" customWidth="1"/>
    <col min="138" max="138" width="33.7109375" style="256" bestFit="1" customWidth="1"/>
    <col min="139" max="139" width="28.140625" style="256" bestFit="1" customWidth="1"/>
    <col min="140" max="140" width="27.7109375" style="256" bestFit="1" customWidth="1"/>
    <col min="141" max="141" width="24.28515625" style="256" bestFit="1" customWidth="1"/>
    <col min="142" max="142" width="21.42578125" style="256" bestFit="1" customWidth="1"/>
    <col min="143" max="143" width="33.7109375" style="256" bestFit="1" customWidth="1"/>
    <col min="144" max="144" width="28.140625" style="256" bestFit="1" customWidth="1"/>
    <col min="145" max="145" width="27.7109375" style="256" bestFit="1" customWidth="1"/>
    <col min="146" max="146" width="24.28515625" style="256" bestFit="1" customWidth="1"/>
    <col min="147" max="147" width="21.42578125" style="256" bestFit="1" customWidth="1"/>
    <col min="148" max="148" width="33.7109375" style="256" bestFit="1" customWidth="1"/>
    <col min="149" max="149" width="28.140625" style="256" bestFit="1" customWidth="1"/>
    <col min="150" max="150" width="27.7109375" style="256" bestFit="1" customWidth="1"/>
    <col min="151" max="151" width="24.28515625" style="256" bestFit="1" customWidth="1"/>
    <col min="152" max="152" width="21.42578125" style="256" bestFit="1" customWidth="1"/>
    <col min="153" max="153" width="38.85546875" style="256" bestFit="1" customWidth="1"/>
    <col min="154" max="154" width="33.42578125" style="256" bestFit="1" customWidth="1"/>
    <col min="155" max="155" width="32.85546875" style="256" bestFit="1" customWidth="1"/>
    <col min="156" max="156" width="29.42578125" style="256" bestFit="1" customWidth="1"/>
    <col min="157" max="157" width="26.5703125" style="256" bestFit="1" customWidth="1"/>
    <col min="158" max="158" width="24.28515625" style="256" bestFit="1" customWidth="1"/>
    <col min="159" max="159" width="21.42578125" style="256" bestFit="1" customWidth="1"/>
    <col min="160" max="160" width="38.140625" style="256" bestFit="1" customWidth="1"/>
    <col min="161" max="161" width="32.140625" style="256" bestFit="1" customWidth="1"/>
    <col min="162" max="162" width="28.7109375" style="256" bestFit="1" customWidth="1"/>
    <col min="163" max="163" width="25.85546875" style="256" bestFit="1" customWidth="1"/>
    <col min="164" max="164" width="33.7109375" style="256" bestFit="1" customWidth="1"/>
    <col min="165" max="165" width="27.7109375" style="256" bestFit="1" customWidth="1"/>
    <col min="166" max="166" width="24.28515625" style="256" bestFit="1" customWidth="1"/>
    <col min="167" max="167" width="21.42578125" style="256" bestFit="1" customWidth="1"/>
    <col min="168" max="168" width="38.140625" style="256" bestFit="1" customWidth="1"/>
    <col min="169" max="169" width="32.140625" style="256" bestFit="1" customWidth="1"/>
    <col min="170" max="170" width="28.7109375" style="256" bestFit="1" customWidth="1"/>
    <col min="171" max="171" width="25.85546875" style="256" bestFit="1" customWidth="1"/>
    <col min="172" max="172" width="33.7109375" style="256" bestFit="1" customWidth="1"/>
    <col min="173" max="173" width="27.7109375" style="256" bestFit="1" customWidth="1"/>
    <col min="174" max="174" width="24.28515625" style="256" bestFit="1" customWidth="1"/>
    <col min="175" max="175" width="21.42578125" style="256" bestFit="1" customWidth="1"/>
    <col min="176" max="176" width="38.140625" style="256" bestFit="1" customWidth="1"/>
    <col min="177" max="177" width="32.140625" style="256" bestFit="1" customWidth="1"/>
    <col min="178" max="178" width="28.7109375" style="256" bestFit="1" customWidth="1"/>
    <col min="179" max="179" width="25.85546875" style="256" bestFit="1" customWidth="1"/>
    <col min="180" max="180" width="33.7109375" style="256" bestFit="1" customWidth="1"/>
    <col min="181" max="181" width="27.7109375" style="256" bestFit="1" customWidth="1"/>
    <col min="182" max="182" width="24.28515625" style="256" bestFit="1" customWidth="1"/>
    <col min="183" max="183" width="21.42578125" style="256" bestFit="1" customWidth="1"/>
    <col min="184" max="184" width="38.140625" style="256" bestFit="1" customWidth="1"/>
    <col min="185" max="185" width="32.140625" style="256" bestFit="1" customWidth="1"/>
    <col min="186" max="186" width="28.7109375" style="256" bestFit="1" customWidth="1"/>
    <col min="187" max="187" width="25.85546875" style="256" bestFit="1" customWidth="1"/>
    <col min="188" max="188" width="33.7109375" style="256" bestFit="1" customWidth="1"/>
    <col min="189" max="189" width="27.7109375" style="256" bestFit="1" customWidth="1"/>
    <col min="190" max="190" width="24.28515625" style="256" bestFit="1" customWidth="1"/>
    <col min="191" max="191" width="21.42578125" style="256" bestFit="1" customWidth="1"/>
    <col min="192" max="192" width="38.140625" style="256" bestFit="1" customWidth="1"/>
    <col min="193" max="193" width="32.140625" style="256" bestFit="1" customWidth="1"/>
    <col min="194" max="194" width="28.7109375" style="256" bestFit="1" customWidth="1"/>
    <col min="195" max="195" width="25.85546875" style="256" bestFit="1" customWidth="1"/>
    <col min="196" max="196" width="33.7109375" style="256" bestFit="1" customWidth="1"/>
    <col min="197" max="197" width="27.7109375" style="256" bestFit="1" customWidth="1"/>
    <col min="198" max="198" width="24.28515625" style="256" bestFit="1" customWidth="1"/>
    <col min="199" max="199" width="21.42578125" style="256" bestFit="1" customWidth="1"/>
    <col min="200" max="200" width="38.140625" style="256" bestFit="1" customWidth="1"/>
    <col min="201" max="201" width="32.140625" style="256" bestFit="1" customWidth="1"/>
    <col min="202" max="202" width="28.7109375" style="256" bestFit="1" customWidth="1"/>
    <col min="203" max="203" width="25.85546875" style="256" bestFit="1" customWidth="1"/>
    <col min="204" max="204" width="33.7109375" style="256" bestFit="1" customWidth="1"/>
    <col min="205" max="205" width="27.7109375" style="256" bestFit="1" customWidth="1"/>
    <col min="206" max="206" width="24.28515625" style="256" bestFit="1" customWidth="1"/>
    <col min="207" max="207" width="21.42578125" style="256" bestFit="1" customWidth="1"/>
    <col min="208" max="208" width="33.7109375" style="256" bestFit="1" customWidth="1"/>
    <col min="209" max="209" width="27.7109375" style="256" bestFit="1" customWidth="1"/>
    <col min="210" max="210" width="24.28515625" style="256" bestFit="1" customWidth="1"/>
    <col min="211" max="211" width="21.42578125" style="256" bestFit="1" customWidth="1"/>
    <col min="212" max="212" width="38.140625" style="256" bestFit="1" customWidth="1"/>
    <col min="213" max="213" width="32.140625" style="256" bestFit="1" customWidth="1"/>
    <col min="214" max="214" width="28.7109375" style="256" bestFit="1" customWidth="1"/>
    <col min="215" max="215" width="25.85546875" style="256" bestFit="1" customWidth="1"/>
    <col min="216" max="216" width="33.7109375" style="256" bestFit="1" customWidth="1"/>
    <col min="217" max="217" width="27.7109375" style="256" bestFit="1" customWidth="1"/>
    <col min="218" max="218" width="24.28515625" style="256" bestFit="1" customWidth="1"/>
    <col min="219" max="219" width="21.42578125" style="256" bestFit="1" customWidth="1"/>
    <col min="220" max="220" width="38.140625" style="256" bestFit="1" customWidth="1"/>
    <col min="221" max="221" width="32.140625" style="256" bestFit="1" customWidth="1"/>
    <col min="222" max="222" width="28.7109375" style="256" bestFit="1" customWidth="1"/>
    <col min="223" max="223" width="25.85546875" style="256" bestFit="1" customWidth="1"/>
    <col min="224" max="224" width="38.85546875" style="256" bestFit="1" customWidth="1"/>
    <col min="225" max="225" width="32.85546875" style="256" bestFit="1" customWidth="1"/>
    <col min="226" max="226" width="29.42578125" style="256" bestFit="1" customWidth="1"/>
    <col min="227" max="227" width="26.5703125" style="256" bestFit="1" customWidth="1"/>
    <col min="228" max="228" width="21.42578125" style="256" bestFit="1" customWidth="1"/>
    <col min="229" max="229" width="33.7109375" style="256" bestFit="1" customWidth="1"/>
    <col min="230" max="230" width="24.28515625" style="256" bestFit="1" customWidth="1"/>
    <col min="231" max="231" width="21.42578125" style="256" bestFit="1" customWidth="1"/>
    <col min="232" max="232" width="38.140625" style="256" bestFit="1" customWidth="1"/>
    <col min="233" max="233" width="28.7109375" style="256" bestFit="1" customWidth="1"/>
    <col min="234" max="234" width="25.85546875" style="256" bestFit="1" customWidth="1"/>
    <col min="235" max="235" width="38.140625" style="256" bestFit="1" customWidth="1"/>
    <col min="236" max="236" width="28.7109375" style="256" bestFit="1" customWidth="1"/>
    <col min="237" max="237" width="25.85546875" style="256" bestFit="1" customWidth="1"/>
    <col min="238" max="238" width="33.7109375" style="256" bestFit="1" customWidth="1"/>
    <col min="239" max="239" width="24.28515625" style="256" bestFit="1" customWidth="1"/>
    <col min="240" max="240" width="21.42578125" style="256" bestFit="1" customWidth="1"/>
    <col min="241" max="241" width="38.140625" style="256" bestFit="1" customWidth="1"/>
    <col min="242" max="242" width="28.7109375" style="256" bestFit="1" customWidth="1"/>
    <col min="243" max="243" width="25.85546875" style="256" bestFit="1" customWidth="1"/>
    <col min="244" max="244" width="38.140625" style="256" bestFit="1" customWidth="1"/>
    <col min="245" max="245" width="28.7109375" style="256" bestFit="1" customWidth="1"/>
    <col min="246" max="246" width="25.85546875" style="256" bestFit="1" customWidth="1"/>
    <col min="247" max="247" width="38.85546875" style="256" bestFit="1" customWidth="1"/>
    <col min="248" max="248" width="29.42578125" style="256" bestFit="1" customWidth="1"/>
    <col min="249" max="249" width="26.5703125" style="256" bestFit="1" customWidth="1"/>
    <col min="250" max="16384" width="14.28515625" style="256"/>
  </cols>
  <sheetData>
    <row r="1" spans="2:21" ht="13.5" thickBot="1" x14ac:dyDescent="0.25"/>
    <row r="2" spans="2:21" ht="13.5" thickBot="1" x14ac:dyDescent="0.25">
      <c r="C2" s="340"/>
      <c r="D2" s="413"/>
      <c r="E2" s="413"/>
      <c r="F2" s="413"/>
      <c r="G2" s="413"/>
      <c r="H2" s="413"/>
      <c r="I2" s="413"/>
      <c r="J2" s="413"/>
      <c r="K2" s="412"/>
    </row>
    <row r="3" spans="2:21" ht="13.5" thickBot="1" x14ac:dyDescent="0.25">
      <c r="C3" s="411" t="s">
        <v>325</v>
      </c>
      <c r="D3" s="410"/>
      <c r="E3" s="256" t="s">
        <v>324</v>
      </c>
      <c r="K3" s="407"/>
    </row>
    <row r="4" spans="2:21" ht="13.5" thickBot="1" x14ac:dyDescent="0.25">
      <c r="C4" s="332"/>
      <c r="D4" s="409"/>
      <c r="E4" s="256" t="s">
        <v>323</v>
      </c>
      <c r="K4" s="407"/>
    </row>
    <row r="5" spans="2:21" ht="13.5" thickBot="1" x14ac:dyDescent="0.25">
      <c r="C5" s="332"/>
      <c r="D5" s="408"/>
      <c r="E5" s="256" t="s">
        <v>322</v>
      </c>
      <c r="K5" s="407"/>
    </row>
    <row r="6" spans="2:21" x14ac:dyDescent="0.2">
      <c r="C6" s="332"/>
      <c r="K6" s="407"/>
    </row>
    <row r="7" spans="2:21" ht="17.25" customHeight="1" thickBot="1" x14ac:dyDescent="0.25">
      <c r="B7" s="406"/>
      <c r="C7" s="330"/>
      <c r="D7" s="405"/>
      <c r="E7" s="405"/>
      <c r="F7" s="405"/>
      <c r="G7" s="405"/>
      <c r="H7" s="405"/>
      <c r="I7" s="405"/>
      <c r="J7" s="405"/>
      <c r="K7" s="404"/>
    </row>
    <row r="8" spans="2:21" ht="14.25" x14ac:dyDescent="0.2">
      <c r="B8" s="403" t="s">
        <v>321</v>
      </c>
      <c r="J8" s="401"/>
    </row>
    <row r="9" spans="2:21" ht="5.25" customHeight="1" x14ac:dyDescent="0.25">
      <c r="B9" s="402"/>
      <c r="J9" s="401"/>
    </row>
    <row r="10" spans="2:21" ht="26.25" thickBot="1" x14ac:dyDescent="0.25">
      <c r="B10" s="365" t="s">
        <v>79</v>
      </c>
      <c r="C10" s="365"/>
      <c r="D10" s="400" t="s">
        <v>45</v>
      </c>
      <c r="E10" s="400" t="s">
        <v>45</v>
      </c>
      <c r="F10" s="400" t="s">
        <v>78</v>
      </c>
      <c r="G10" s="400" t="s">
        <v>78</v>
      </c>
      <c r="H10" s="400" t="s">
        <v>320</v>
      </c>
      <c r="I10" s="400" t="s">
        <v>320</v>
      </c>
      <c r="J10" s="400" t="s">
        <v>319</v>
      </c>
      <c r="K10" s="400" t="s">
        <v>319</v>
      </c>
      <c r="L10" s="399" t="s">
        <v>318</v>
      </c>
      <c r="M10" s="399" t="s">
        <v>59</v>
      </c>
      <c r="N10" s="398" t="s">
        <v>317</v>
      </c>
      <c r="O10" s="398" t="s">
        <v>317</v>
      </c>
    </row>
    <row r="11" spans="2:21" ht="40.5" customHeight="1" thickBot="1" x14ac:dyDescent="0.25">
      <c r="B11" s="346" t="s">
        <v>316</v>
      </c>
      <c r="C11" s="346"/>
      <c r="D11" s="397" t="s">
        <v>315</v>
      </c>
      <c r="E11" s="397" t="s">
        <v>314</v>
      </c>
      <c r="F11" s="397" t="s">
        <v>315</v>
      </c>
      <c r="G11" s="397" t="s">
        <v>314</v>
      </c>
      <c r="H11" s="397" t="s">
        <v>315</v>
      </c>
      <c r="I11" s="397" t="s">
        <v>314</v>
      </c>
      <c r="J11" s="397" t="s">
        <v>315</v>
      </c>
      <c r="K11" s="397" t="s">
        <v>314</v>
      </c>
      <c r="L11" s="397"/>
      <c r="M11" s="397"/>
      <c r="N11" s="397"/>
      <c r="O11" s="397"/>
      <c r="R11" s="864" t="s">
        <v>313</v>
      </c>
      <c r="S11" s="865"/>
      <c r="T11" s="865"/>
      <c r="U11" s="866"/>
    </row>
    <row r="12" spans="2:21" ht="29.25" customHeight="1" thickBot="1" x14ac:dyDescent="0.25">
      <c r="B12" s="365" t="s">
        <v>312</v>
      </c>
      <c r="C12" s="365" t="s">
        <v>295</v>
      </c>
      <c r="D12" s="393">
        <v>600</v>
      </c>
      <c r="E12" s="393">
        <v>600</v>
      </c>
      <c r="F12" s="393">
        <v>600</v>
      </c>
      <c r="G12" s="393">
        <v>600</v>
      </c>
      <c r="H12" s="393">
        <v>600</v>
      </c>
      <c r="I12" s="393">
        <v>600</v>
      </c>
      <c r="J12" s="393">
        <v>600</v>
      </c>
      <c r="K12" s="393">
        <v>600</v>
      </c>
      <c r="L12" s="393"/>
      <c r="M12" s="393"/>
      <c r="N12" s="393"/>
      <c r="O12" s="393"/>
      <c r="R12" s="396" t="s">
        <v>8</v>
      </c>
      <c r="S12" s="395" t="s">
        <v>311</v>
      </c>
      <c r="T12" s="394" t="s">
        <v>310</v>
      </c>
      <c r="U12" s="394" t="s">
        <v>309</v>
      </c>
    </row>
    <row r="13" spans="2:21" ht="14.25" x14ac:dyDescent="0.2">
      <c r="B13" s="365" t="s">
        <v>308</v>
      </c>
      <c r="C13" s="365" t="s">
        <v>307</v>
      </c>
      <c r="D13" s="393"/>
      <c r="E13" s="393"/>
      <c r="F13" s="393"/>
      <c r="G13" s="393"/>
      <c r="H13" s="393"/>
      <c r="I13" s="393"/>
      <c r="J13" s="393"/>
      <c r="K13" s="393"/>
      <c r="L13" s="393"/>
      <c r="M13" s="393"/>
      <c r="N13" s="393"/>
      <c r="O13" s="393"/>
      <c r="R13" s="376" t="s">
        <v>225</v>
      </c>
      <c r="S13" s="392">
        <v>9475</v>
      </c>
      <c r="T13" s="392">
        <v>53750</v>
      </c>
      <c r="U13" s="392">
        <v>10375</v>
      </c>
    </row>
    <row r="14" spans="2:21" ht="14.25" x14ac:dyDescent="0.2">
      <c r="B14" s="365" t="s">
        <v>306</v>
      </c>
      <c r="C14" s="365" t="s">
        <v>305</v>
      </c>
      <c r="D14" s="391" t="s">
        <v>304</v>
      </c>
      <c r="E14" s="391" t="s">
        <v>304</v>
      </c>
      <c r="F14" s="391" t="s">
        <v>304</v>
      </c>
      <c r="G14" s="391" t="s">
        <v>304</v>
      </c>
      <c r="H14" s="391" t="s">
        <v>303</v>
      </c>
      <c r="I14" s="391" t="s">
        <v>303</v>
      </c>
      <c r="J14" s="391" t="s">
        <v>303</v>
      </c>
      <c r="K14" s="391" t="s">
        <v>303</v>
      </c>
      <c r="L14" s="391" t="s">
        <v>303</v>
      </c>
      <c r="M14" s="391" t="s">
        <v>303</v>
      </c>
      <c r="N14" s="391" t="s">
        <v>303</v>
      </c>
      <c r="O14" s="391" t="s">
        <v>303</v>
      </c>
      <c r="R14" s="379" t="s">
        <v>222</v>
      </c>
      <c r="S14" s="378">
        <v>5550</v>
      </c>
      <c r="T14" s="378">
        <v>88250</v>
      </c>
      <c r="U14" s="378">
        <v>13400</v>
      </c>
    </row>
    <row r="15" spans="2:21" ht="14.25" x14ac:dyDescent="0.2">
      <c r="B15" s="365" t="s">
        <v>302</v>
      </c>
      <c r="C15" s="365" t="s">
        <v>301</v>
      </c>
      <c r="D15" s="390">
        <v>25</v>
      </c>
      <c r="E15" s="390">
        <v>25</v>
      </c>
      <c r="F15" s="390">
        <v>8.5</v>
      </c>
      <c r="G15" s="390">
        <v>8.5</v>
      </c>
      <c r="H15" s="390">
        <v>17</v>
      </c>
      <c r="I15" s="390">
        <v>17</v>
      </c>
      <c r="J15" s="390">
        <v>41</v>
      </c>
      <c r="K15" s="390">
        <v>41</v>
      </c>
      <c r="L15" s="390">
        <v>17</v>
      </c>
      <c r="M15" s="390">
        <v>17</v>
      </c>
      <c r="N15" s="390">
        <v>17</v>
      </c>
      <c r="O15" s="390">
        <v>17</v>
      </c>
      <c r="R15" s="379" t="s">
        <v>221</v>
      </c>
      <c r="S15" s="378">
        <v>7925</v>
      </c>
      <c r="T15" s="378">
        <v>45250</v>
      </c>
      <c r="U15" s="378">
        <v>9950</v>
      </c>
    </row>
    <row r="16" spans="2:21" ht="14.25" x14ac:dyDescent="0.2">
      <c r="B16" s="365" t="s">
        <v>300</v>
      </c>
      <c r="C16" s="365" t="s">
        <v>262</v>
      </c>
      <c r="D16" s="387">
        <f t="shared" ref="D16:K16" si="0">D12*D18*24*365*3600/(1000*D15*D17)</f>
        <v>1533911.04</v>
      </c>
      <c r="E16" s="387">
        <f t="shared" si="0"/>
        <v>1368796.5957446808</v>
      </c>
      <c r="F16" s="387">
        <f t="shared" si="0"/>
        <v>4405764.7058823528</v>
      </c>
      <c r="G16" s="387">
        <f t="shared" si="0"/>
        <v>3784320</v>
      </c>
      <c r="H16" s="387">
        <f t="shared" si="0"/>
        <v>1964179.9307958477</v>
      </c>
      <c r="I16" s="387">
        <f t="shared" si="0"/>
        <v>1669552.9411764706</v>
      </c>
      <c r="J16" s="387">
        <f t="shared" si="0"/>
        <v>718972.22079589218</v>
      </c>
      <c r="K16" s="387">
        <f t="shared" si="0"/>
        <v>682220.9968186639</v>
      </c>
      <c r="L16" s="387">
        <v>1964179.93079585</v>
      </c>
      <c r="M16" s="387">
        <v>1669552.9411764706</v>
      </c>
      <c r="N16" s="387">
        <v>1964179.9307958477</v>
      </c>
      <c r="O16" s="387">
        <v>1669552.9411764706</v>
      </c>
      <c r="R16" s="379" t="s">
        <v>220</v>
      </c>
      <c r="S16" s="378">
        <v>4750</v>
      </c>
      <c r="T16" s="378">
        <v>23500</v>
      </c>
      <c r="U16" s="378">
        <v>6500</v>
      </c>
    </row>
    <row r="17" spans="2:21" ht="14.25" x14ac:dyDescent="0.2">
      <c r="B17" s="365" t="s">
        <v>299</v>
      </c>
      <c r="C17" s="365" t="s">
        <v>263</v>
      </c>
      <c r="D17" s="381">
        <v>0.375</v>
      </c>
      <c r="E17" s="381">
        <v>0.47</v>
      </c>
      <c r="F17" s="381">
        <v>0.38400000000000001</v>
      </c>
      <c r="G17" s="381">
        <v>0.5</v>
      </c>
      <c r="H17" s="381">
        <v>0.51</v>
      </c>
      <c r="I17" s="381">
        <v>0.6</v>
      </c>
      <c r="J17" s="381">
        <v>0.47499999999999998</v>
      </c>
      <c r="K17" s="381">
        <v>0.57499999999999996</v>
      </c>
      <c r="L17" s="381"/>
      <c r="M17" s="381"/>
      <c r="N17" s="381"/>
      <c r="O17" s="381"/>
      <c r="R17" s="379" t="s">
        <v>219</v>
      </c>
      <c r="S17" s="378">
        <v>942.5</v>
      </c>
      <c r="T17" s="378">
        <v>6000</v>
      </c>
      <c r="U17" s="378">
        <v>2245</v>
      </c>
    </row>
    <row r="18" spans="2:21" ht="14.25" x14ac:dyDescent="0.2">
      <c r="B18" s="365" t="s">
        <v>298</v>
      </c>
      <c r="C18" s="365" t="s">
        <v>263</v>
      </c>
      <c r="D18" s="389">
        <v>0.76</v>
      </c>
      <c r="E18" s="389">
        <v>0.85</v>
      </c>
      <c r="F18" s="389">
        <v>0.76</v>
      </c>
      <c r="G18" s="389">
        <v>0.85</v>
      </c>
      <c r="H18" s="389">
        <v>0.9</v>
      </c>
      <c r="I18" s="389">
        <v>0.9</v>
      </c>
      <c r="J18" s="389">
        <v>0.74</v>
      </c>
      <c r="K18" s="389">
        <v>0.85</v>
      </c>
      <c r="L18" s="389"/>
      <c r="M18" s="389"/>
      <c r="N18" s="389"/>
      <c r="O18" s="389"/>
      <c r="R18" s="379" t="s">
        <v>218</v>
      </c>
      <c r="S18" s="378">
        <v>847.5</v>
      </c>
      <c r="T18" s="378">
        <v>7800</v>
      </c>
      <c r="U18" s="378">
        <v>2205</v>
      </c>
    </row>
    <row r="19" spans="2:21" ht="14.25" x14ac:dyDescent="0.2">
      <c r="B19" s="346" t="s">
        <v>297</v>
      </c>
      <c r="C19" s="346" t="s">
        <v>263</v>
      </c>
      <c r="D19" s="388">
        <v>0.05</v>
      </c>
      <c r="E19" s="388">
        <v>0.05</v>
      </c>
      <c r="F19" s="388">
        <v>0.05</v>
      </c>
      <c r="G19" s="388">
        <v>0.05</v>
      </c>
      <c r="H19" s="388">
        <v>0.05</v>
      </c>
      <c r="I19" s="388">
        <v>0.05</v>
      </c>
      <c r="J19" s="388">
        <v>0.05</v>
      </c>
      <c r="K19" s="388">
        <v>0.05</v>
      </c>
      <c r="L19" s="388"/>
      <c r="M19" s="388"/>
      <c r="N19" s="388"/>
      <c r="O19" s="388"/>
      <c r="R19" s="379" t="s">
        <v>217</v>
      </c>
      <c r="S19" s="378">
        <v>8375</v>
      </c>
      <c r="T19" s="378">
        <v>64000</v>
      </c>
      <c r="U19" s="378">
        <v>9950</v>
      </c>
    </row>
    <row r="20" spans="2:21" ht="14.25" x14ac:dyDescent="0.2">
      <c r="B20" s="365" t="s">
        <v>296</v>
      </c>
      <c r="C20" s="365" t="s">
        <v>295</v>
      </c>
      <c r="D20" s="387">
        <f t="shared" ref="D20:K20" si="1">D12*(1-D19)</f>
        <v>570</v>
      </c>
      <c r="E20" s="387">
        <f t="shared" si="1"/>
        <v>570</v>
      </c>
      <c r="F20" s="387">
        <f t="shared" si="1"/>
        <v>570</v>
      </c>
      <c r="G20" s="387">
        <f t="shared" si="1"/>
        <v>570</v>
      </c>
      <c r="H20" s="387">
        <f t="shared" si="1"/>
        <v>570</v>
      </c>
      <c r="I20" s="387">
        <f t="shared" si="1"/>
        <v>570</v>
      </c>
      <c r="J20" s="387">
        <f t="shared" si="1"/>
        <v>570</v>
      </c>
      <c r="K20" s="387">
        <f t="shared" si="1"/>
        <v>570</v>
      </c>
      <c r="L20" s="387"/>
      <c r="M20" s="387"/>
      <c r="N20" s="387"/>
      <c r="O20" s="387"/>
      <c r="R20" s="379" t="s">
        <v>216</v>
      </c>
      <c r="S20" s="378">
        <v>10350</v>
      </c>
      <c r="T20" s="378">
        <v>69000</v>
      </c>
      <c r="U20" s="378">
        <v>13750</v>
      </c>
    </row>
    <row r="21" spans="2:21" ht="14.25" x14ac:dyDescent="0.2">
      <c r="B21" s="365" t="s">
        <v>294</v>
      </c>
      <c r="C21" s="365" t="s">
        <v>293</v>
      </c>
      <c r="D21" s="387">
        <f t="shared" ref="D21:K21" si="2">D20*365*24*D18</f>
        <v>3794832</v>
      </c>
      <c r="E21" s="387">
        <f t="shared" si="2"/>
        <v>4244220</v>
      </c>
      <c r="F21" s="387">
        <f t="shared" si="2"/>
        <v>3794832</v>
      </c>
      <c r="G21" s="387">
        <f t="shared" si="2"/>
        <v>4244220</v>
      </c>
      <c r="H21" s="387">
        <f t="shared" si="2"/>
        <v>4493880</v>
      </c>
      <c r="I21" s="387">
        <f t="shared" si="2"/>
        <v>4493880</v>
      </c>
      <c r="J21" s="387">
        <f t="shared" si="2"/>
        <v>3694968</v>
      </c>
      <c r="K21" s="387">
        <f t="shared" si="2"/>
        <v>4244220</v>
      </c>
      <c r="L21" s="387">
        <v>4493880</v>
      </c>
      <c r="M21" s="387">
        <v>4493880</v>
      </c>
      <c r="N21" s="387">
        <v>4493880</v>
      </c>
      <c r="O21" s="387">
        <v>4493880</v>
      </c>
      <c r="R21" s="379" t="s">
        <v>215</v>
      </c>
      <c r="S21" s="378">
        <v>930</v>
      </c>
      <c r="T21" s="378">
        <v>12350</v>
      </c>
      <c r="U21" s="378">
        <v>1729.8639720033586</v>
      </c>
    </row>
    <row r="22" spans="2:21" ht="14.25" x14ac:dyDescent="0.2">
      <c r="B22" s="346" t="s">
        <v>292</v>
      </c>
      <c r="C22" s="346" t="s">
        <v>263</v>
      </c>
      <c r="D22" s="386">
        <f t="shared" ref="D22:K22" si="3">D16/D21</f>
        <v>0.40421052631578946</v>
      </c>
      <c r="E22" s="386">
        <f t="shared" si="3"/>
        <v>0.322508398656215</v>
      </c>
      <c r="F22" s="386">
        <f t="shared" si="3"/>
        <v>1.1609907120743033</v>
      </c>
      <c r="G22" s="386">
        <f t="shared" si="3"/>
        <v>0.89164086687306499</v>
      </c>
      <c r="H22" s="386">
        <f t="shared" si="3"/>
        <v>0.43707885631032595</v>
      </c>
      <c r="I22" s="386">
        <f t="shared" si="3"/>
        <v>0.37151702786377711</v>
      </c>
      <c r="J22" s="386">
        <f t="shared" si="3"/>
        <v>0.19458144719951354</v>
      </c>
      <c r="K22" s="386">
        <f t="shared" si="3"/>
        <v>0.16074119551264163</v>
      </c>
      <c r="L22" s="386"/>
      <c r="M22" s="386"/>
      <c r="N22" s="386"/>
      <c r="O22" s="386"/>
      <c r="R22" s="379" t="s">
        <v>214</v>
      </c>
      <c r="S22" s="378">
        <v>5950</v>
      </c>
      <c r="T22" s="378">
        <v>35750</v>
      </c>
      <c r="U22" s="378">
        <v>6000</v>
      </c>
    </row>
    <row r="23" spans="2:21" ht="14.25" x14ac:dyDescent="0.2">
      <c r="B23" s="346" t="s">
        <v>291</v>
      </c>
      <c r="C23" s="346" t="s">
        <v>290</v>
      </c>
      <c r="D23" s="385">
        <f t="shared" ref="D23:K23" si="4">D13*365*24*D22</f>
        <v>0</v>
      </c>
      <c r="E23" s="385">
        <f t="shared" si="4"/>
        <v>0</v>
      </c>
      <c r="F23" s="385">
        <f t="shared" si="4"/>
        <v>0</v>
      </c>
      <c r="G23" s="385">
        <f t="shared" si="4"/>
        <v>0</v>
      </c>
      <c r="H23" s="385">
        <f t="shared" si="4"/>
        <v>0</v>
      </c>
      <c r="I23" s="385">
        <f t="shared" si="4"/>
        <v>0</v>
      </c>
      <c r="J23" s="385">
        <f t="shared" si="4"/>
        <v>0</v>
      </c>
      <c r="K23" s="385">
        <f t="shared" si="4"/>
        <v>0</v>
      </c>
      <c r="L23" s="385"/>
      <c r="M23" s="385"/>
      <c r="N23" s="385"/>
      <c r="O23" s="385"/>
      <c r="R23" s="379" t="s">
        <v>213</v>
      </c>
      <c r="S23" s="378">
        <v>4350</v>
      </c>
      <c r="T23" s="378">
        <v>20750</v>
      </c>
      <c r="U23" s="378">
        <v>6000</v>
      </c>
    </row>
    <row r="24" spans="2:21" ht="14.25" x14ac:dyDescent="0.2">
      <c r="B24" s="346"/>
      <c r="C24" s="346"/>
      <c r="D24" s="347"/>
      <c r="E24" s="347"/>
      <c r="F24" s="347"/>
      <c r="G24" s="347"/>
      <c r="H24" s="347"/>
      <c r="I24" s="347"/>
      <c r="J24" s="347"/>
      <c r="K24" s="347"/>
      <c r="L24" s="384"/>
      <c r="M24" s="384"/>
      <c r="N24" s="384"/>
      <c r="O24" s="384"/>
      <c r="R24" s="379" t="s">
        <v>212</v>
      </c>
      <c r="S24" s="378">
        <v>6325</v>
      </c>
      <c r="T24" s="378">
        <v>48250</v>
      </c>
      <c r="U24" s="378">
        <v>7675</v>
      </c>
    </row>
    <row r="25" spans="2:21" ht="14.25" x14ac:dyDescent="0.2">
      <c r="B25" s="383" t="s">
        <v>289</v>
      </c>
      <c r="C25" s="383"/>
      <c r="D25" s="382"/>
      <c r="E25" s="382"/>
      <c r="F25" s="382"/>
      <c r="G25" s="382"/>
      <c r="H25" s="382"/>
      <c r="I25" s="382"/>
      <c r="J25" s="382"/>
      <c r="K25" s="382"/>
      <c r="L25" s="363"/>
      <c r="M25" s="363"/>
      <c r="N25" s="363"/>
      <c r="O25" s="363"/>
      <c r="R25" s="379" t="s">
        <v>211</v>
      </c>
      <c r="S25" s="378">
        <v>1580</v>
      </c>
      <c r="T25" s="378">
        <v>12500</v>
      </c>
      <c r="U25" s="378">
        <v>2475</v>
      </c>
    </row>
    <row r="26" spans="2:21" ht="14.25" x14ac:dyDescent="0.2">
      <c r="B26" s="365" t="s">
        <v>288</v>
      </c>
      <c r="C26" s="365" t="s">
        <v>263</v>
      </c>
      <c r="D26" s="381">
        <v>1.6E-2</v>
      </c>
      <c r="E26" s="381">
        <v>1.6E-2</v>
      </c>
      <c r="F26" s="381">
        <v>1.6E-2</v>
      </c>
      <c r="G26" s="381">
        <v>1.6E-2</v>
      </c>
      <c r="H26" s="381">
        <v>0</v>
      </c>
      <c r="I26" s="381">
        <v>0</v>
      </c>
      <c r="J26" s="381">
        <v>8.9999999999999993E-3</v>
      </c>
      <c r="K26" s="381">
        <v>8.9999999999999993E-3</v>
      </c>
      <c r="L26" s="381"/>
      <c r="M26" s="381"/>
      <c r="N26" s="381"/>
      <c r="O26" s="381"/>
      <c r="R26" s="379" t="s">
        <v>210</v>
      </c>
      <c r="S26" s="378">
        <v>2080</v>
      </c>
      <c r="T26" s="378">
        <v>11950</v>
      </c>
      <c r="U26" s="378">
        <v>2950</v>
      </c>
    </row>
    <row r="27" spans="2:21" ht="14.25" x14ac:dyDescent="0.2">
      <c r="B27" s="365" t="s">
        <v>287</v>
      </c>
      <c r="C27" s="365" t="s">
        <v>263</v>
      </c>
      <c r="D27" s="381">
        <v>0.1</v>
      </c>
      <c r="E27" s="381">
        <v>0.1</v>
      </c>
      <c r="F27" s="381">
        <v>0.1</v>
      </c>
      <c r="G27" s="381">
        <v>0.1</v>
      </c>
      <c r="H27" s="381">
        <v>0</v>
      </c>
      <c r="I27" s="381">
        <v>0</v>
      </c>
      <c r="J27" s="381">
        <v>0</v>
      </c>
      <c r="K27" s="381">
        <v>0</v>
      </c>
      <c r="L27" s="381"/>
      <c r="M27" s="381"/>
      <c r="N27" s="381"/>
      <c r="O27" s="381"/>
      <c r="R27" s="379" t="s">
        <v>209</v>
      </c>
      <c r="S27" s="378">
        <v>9475</v>
      </c>
      <c r="T27" s="378">
        <v>59250</v>
      </c>
      <c r="U27" s="378">
        <v>12200</v>
      </c>
    </row>
    <row r="28" spans="2:21" ht="14.25" x14ac:dyDescent="0.2">
      <c r="B28" s="365" t="s">
        <v>286</v>
      </c>
      <c r="C28" s="365" t="s">
        <v>262</v>
      </c>
      <c r="D28" s="368">
        <f t="shared" ref="D28:K28" si="5">D16*D26*(1-D27)*64/32</f>
        <v>44176.637951999997</v>
      </c>
      <c r="E28" s="368">
        <f t="shared" si="5"/>
        <v>39421.341957446813</v>
      </c>
      <c r="F28" s="368">
        <f t="shared" si="5"/>
        <v>126886.02352941177</v>
      </c>
      <c r="G28" s="368">
        <f t="shared" si="5"/>
        <v>108988.41600000001</v>
      </c>
      <c r="H28" s="368">
        <f t="shared" si="5"/>
        <v>0</v>
      </c>
      <c r="I28" s="368">
        <f t="shared" si="5"/>
        <v>0</v>
      </c>
      <c r="J28" s="368">
        <f t="shared" si="5"/>
        <v>12941.499974326058</v>
      </c>
      <c r="K28" s="368">
        <f t="shared" si="5"/>
        <v>12279.97794273595</v>
      </c>
      <c r="L28" s="368"/>
      <c r="M28" s="368"/>
      <c r="N28" s="368"/>
      <c r="O28" s="368"/>
      <c r="R28" s="379" t="s">
        <v>208</v>
      </c>
      <c r="S28" s="378">
        <v>7100</v>
      </c>
      <c r="T28" s="378">
        <v>89750</v>
      </c>
      <c r="U28" s="378">
        <v>16700</v>
      </c>
    </row>
    <row r="29" spans="2:21" ht="14.25" x14ac:dyDescent="0.2">
      <c r="B29" s="365" t="s">
        <v>285</v>
      </c>
      <c r="C29" s="365"/>
      <c r="D29" s="370" t="s">
        <v>243</v>
      </c>
      <c r="E29" s="370" t="s">
        <v>243</v>
      </c>
      <c r="F29" s="370" t="s">
        <v>243</v>
      </c>
      <c r="G29" s="370" t="s">
        <v>243</v>
      </c>
      <c r="H29" s="370"/>
      <c r="I29" s="370"/>
      <c r="J29" s="370" t="s">
        <v>243</v>
      </c>
      <c r="K29" s="370" t="s">
        <v>243</v>
      </c>
      <c r="L29" s="370"/>
      <c r="M29" s="370"/>
      <c r="N29" s="370"/>
      <c r="O29" s="370"/>
      <c r="R29" s="379" t="s">
        <v>207</v>
      </c>
      <c r="S29" s="378">
        <v>4075</v>
      </c>
      <c r="T29" s="378">
        <v>41000</v>
      </c>
      <c r="U29" s="378">
        <v>6950</v>
      </c>
    </row>
    <row r="30" spans="2:21" ht="14.25" x14ac:dyDescent="0.2">
      <c r="B30" s="365" t="s">
        <v>284</v>
      </c>
      <c r="C30" s="365" t="s">
        <v>263</v>
      </c>
      <c r="D30" s="371">
        <v>0.9</v>
      </c>
      <c r="E30" s="371">
        <v>0.95</v>
      </c>
      <c r="F30" s="371">
        <v>0.9</v>
      </c>
      <c r="G30" s="371">
        <v>0.95</v>
      </c>
      <c r="H30" s="371"/>
      <c r="I30" s="371"/>
      <c r="J30" s="371">
        <v>0.9</v>
      </c>
      <c r="K30" s="371">
        <v>0.9</v>
      </c>
      <c r="L30" s="371"/>
      <c r="M30" s="371"/>
      <c r="N30" s="371"/>
      <c r="O30" s="371"/>
      <c r="R30" s="379" t="s">
        <v>206</v>
      </c>
      <c r="S30" s="378">
        <v>1360</v>
      </c>
      <c r="T30" s="378">
        <v>31500</v>
      </c>
      <c r="U30" s="378">
        <v>4325</v>
      </c>
    </row>
    <row r="31" spans="2:21" ht="14.25" x14ac:dyDescent="0.2">
      <c r="B31" s="365" t="s">
        <v>254</v>
      </c>
      <c r="C31" s="365" t="s">
        <v>262</v>
      </c>
      <c r="D31" s="368">
        <f t="shared" ref="D31:K31" si="6">D28*(1-D30)</f>
        <v>4417.6637951999992</v>
      </c>
      <c r="E31" s="368">
        <f t="shared" si="6"/>
        <v>1971.0670978723424</v>
      </c>
      <c r="F31" s="368">
        <f t="shared" si="6"/>
        <v>12688.602352941174</v>
      </c>
      <c r="G31" s="368">
        <f t="shared" si="6"/>
        <v>5449.4208000000053</v>
      </c>
      <c r="H31" s="368">
        <f t="shared" si="6"/>
        <v>0</v>
      </c>
      <c r="I31" s="368">
        <f t="shared" si="6"/>
        <v>0</v>
      </c>
      <c r="J31" s="368">
        <f t="shared" si="6"/>
        <v>1294.1499974326055</v>
      </c>
      <c r="K31" s="368">
        <f t="shared" si="6"/>
        <v>1227.9977942735948</v>
      </c>
      <c r="L31" s="368"/>
      <c r="M31" s="368"/>
      <c r="N31" s="368"/>
      <c r="O31" s="368"/>
      <c r="R31" s="379" t="s">
        <v>205</v>
      </c>
      <c r="S31" s="378">
        <v>5650</v>
      </c>
      <c r="T31" s="378">
        <v>29000</v>
      </c>
      <c r="U31" s="378">
        <v>6075</v>
      </c>
    </row>
    <row r="32" spans="2:21" ht="14.25" x14ac:dyDescent="0.2">
      <c r="B32" s="346" t="s">
        <v>254</v>
      </c>
      <c r="C32" s="346" t="s">
        <v>250</v>
      </c>
      <c r="D32" s="366">
        <f t="shared" ref="D32:K32" si="7">D31*1000000/(1000*D21)</f>
        <v>1.1641263157894735</v>
      </c>
      <c r="E32" s="366">
        <f t="shared" si="7"/>
        <v>0.46441209406495004</v>
      </c>
      <c r="F32" s="366">
        <f t="shared" si="7"/>
        <v>3.3436532507739929</v>
      </c>
      <c r="G32" s="366">
        <f t="shared" si="7"/>
        <v>1.283962848297215</v>
      </c>
      <c r="H32" s="366">
        <f t="shared" si="7"/>
        <v>0</v>
      </c>
      <c r="I32" s="366">
        <f t="shared" si="7"/>
        <v>0</v>
      </c>
      <c r="J32" s="366">
        <f t="shared" si="7"/>
        <v>0.3502466049591243</v>
      </c>
      <c r="K32" s="366">
        <f t="shared" si="7"/>
        <v>0.28933415192275491</v>
      </c>
      <c r="L32" s="366"/>
      <c r="M32" s="366"/>
      <c r="N32" s="366"/>
      <c r="O32" s="366"/>
      <c r="R32" s="379" t="s">
        <v>204</v>
      </c>
      <c r="S32" s="378">
        <v>7225</v>
      </c>
      <c r="T32" s="378">
        <v>32000</v>
      </c>
      <c r="U32" s="378">
        <v>7750</v>
      </c>
    </row>
    <row r="33" spans="2:21" ht="14.25" x14ac:dyDescent="0.2">
      <c r="B33" s="346"/>
      <c r="C33" s="346"/>
      <c r="D33" s="380"/>
      <c r="E33" s="380"/>
      <c r="F33" s="380"/>
      <c r="G33" s="380"/>
      <c r="H33" s="380"/>
      <c r="I33" s="380"/>
      <c r="J33" s="380"/>
      <c r="K33" s="380"/>
      <c r="L33" s="380"/>
      <c r="M33" s="380"/>
      <c r="N33" s="380"/>
      <c r="O33" s="380"/>
      <c r="R33" s="379" t="s">
        <v>203</v>
      </c>
      <c r="S33" s="378">
        <v>2950</v>
      </c>
      <c r="T33" s="378">
        <v>26750</v>
      </c>
      <c r="U33" s="378">
        <v>5225</v>
      </c>
    </row>
    <row r="34" spans="2:21" ht="14.25" x14ac:dyDescent="0.2">
      <c r="B34" s="365" t="s">
        <v>282</v>
      </c>
      <c r="C34" s="365" t="s">
        <v>283</v>
      </c>
      <c r="D34" s="370">
        <v>380</v>
      </c>
      <c r="E34" s="370">
        <v>380</v>
      </c>
      <c r="F34" s="370">
        <v>380</v>
      </c>
      <c r="G34" s="370">
        <v>380</v>
      </c>
      <c r="H34" s="370">
        <v>100</v>
      </c>
      <c r="I34" s="370">
        <v>100</v>
      </c>
      <c r="J34" s="370">
        <v>200</v>
      </c>
      <c r="K34" s="370">
        <v>200</v>
      </c>
      <c r="L34" s="370"/>
      <c r="M34" s="370"/>
      <c r="N34" s="370"/>
      <c r="O34" s="370"/>
      <c r="R34" s="379" t="s">
        <v>202</v>
      </c>
      <c r="S34" s="378">
        <v>2405</v>
      </c>
      <c r="T34" s="378">
        <v>17000</v>
      </c>
      <c r="U34" s="378">
        <v>3475</v>
      </c>
    </row>
    <row r="35" spans="2:21" ht="15" thickBot="1" x14ac:dyDescent="0.25">
      <c r="B35" s="365" t="s">
        <v>282</v>
      </c>
      <c r="C35" s="365" t="s">
        <v>262</v>
      </c>
      <c r="D35" s="368">
        <f t="shared" ref="D35:K35" si="8">D34*D$16*D$15/1000000</f>
        <v>14572.154880000002</v>
      </c>
      <c r="E35" s="368">
        <f t="shared" si="8"/>
        <v>13003.567659574468</v>
      </c>
      <c r="F35" s="368">
        <f t="shared" si="8"/>
        <v>14230.62</v>
      </c>
      <c r="G35" s="368">
        <f t="shared" si="8"/>
        <v>12223.3536</v>
      </c>
      <c r="H35" s="368">
        <f t="shared" si="8"/>
        <v>3339.1058823529411</v>
      </c>
      <c r="I35" s="368">
        <f t="shared" si="8"/>
        <v>2838.24</v>
      </c>
      <c r="J35" s="368">
        <f t="shared" si="8"/>
        <v>5895.5722105263158</v>
      </c>
      <c r="K35" s="368">
        <f t="shared" si="8"/>
        <v>5594.2121739130444</v>
      </c>
      <c r="L35" s="368"/>
      <c r="M35" s="368"/>
      <c r="N35" s="368"/>
      <c r="O35" s="368"/>
      <c r="R35" s="374" t="s">
        <v>201</v>
      </c>
      <c r="S35" s="377">
        <v>4025</v>
      </c>
      <c r="T35" s="377">
        <v>53750</v>
      </c>
      <c r="U35" s="377">
        <v>8200</v>
      </c>
    </row>
    <row r="36" spans="2:21" ht="14.25" x14ac:dyDescent="0.2">
      <c r="B36" s="365" t="s">
        <v>281</v>
      </c>
      <c r="C36" s="365"/>
      <c r="D36" s="370" t="s">
        <v>245</v>
      </c>
      <c r="E36" s="370" t="s">
        <v>241</v>
      </c>
      <c r="F36" s="370" t="s">
        <v>245</v>
      </c>
      <c r="G36" s="370" t="s">
        <v>241</v>
      </c>
      <c r="H36" s="370" t="s">
        <v>245</v>
      </c>
      <c r="I36" s="370" t="s">
        <v>245</v>
      </c>
      <c r="J36" s="370" t="s">
        <v>245</v>
      </c>
      <c r="K36" s="370" t="s">
        <v>241</v>
      </c>
      <c r="L36" s="370"/>
      <c r="M36" s="370"/>
      <c r="N36" s="370"/>
      <c r="O36" s="370"/>
      <c r="R36" s="376" t="s">
        <v>200</v>
      </c>
      <c r="S36" s="375">
        <v>4943.260869565217</v>
      </c>
      <c r="T36" s="375">
        <v>38221.739130434784</v>
      </c>
      <c r="U36" s="375">
        <v>7221.9506074784058</v>
      </c>
    </row>
    <row r="37" spans="2:21" ht="15" thickBot="1" x14ac:dyDescent="0.25">
      <c r="B37" s="365" t="s">
        <v>280</v>
      </c>
      <c r="C37" s="365" t="s">
        <v>263</v>
      </c>
      <c r="D37" s="371">
        <v>0.5</v>
      </c>
      <c r="E37" s="371">
        <v>0.85</v>
      </c>
      <c r="F37" s="371">
        <v>0.5</v>
      </c>
      <c r="G37" s="371">
        <v>0.85</v>
      </c>
      <c r="H37" s="371">
        <v>0.5</v>
      </c>
      <c r="I37" s="371">
        <v>0.5</v>
      </c>
      <c r="J37" s="371">
        <v>0.5</v>
      </c>
      <c r="K37" s="371">
        <v>0.85</v>
      </c>
      <c r="L37" s="371"/>
      <c r="M37" s="371"/>
      <c r="N37" s="371"/>
      <c r="O37" s="371"/>
      <c r="R37" s="374" t="s">
        <v>224</v>
      </c>
      <c r="S37" s="373">
        <v>4428.4375</v>
      </c>
      <c r="T37" s="373">
        <v>26681.25</v>
      </c>
      <c r="U37" s="373">
        <v>5549.375</v>
      </c>
    </row>
    <row r="38" spans="2:21" x14ac:dyDescent="0.2">
      <c r="B38" s="365" t="s">
        <v>253</v>
      </c>
      <c r="C38" s="365" t="s">
        <v>262</v>
      </c>
      <c r="D38" s="368">
        <f t="shared" ref="D38:K38" si="9">D35*(1-D37)</f>
        <v>7286.0774400000009</v>
      </c>
      <c r="E38" s="368">
        <f t="shared" si="9"/>
        <v>1950.5351489361706</v>
      </c>
      <c r="F38" s="368">
        <f t="shared" si="9"/>
        <v>7115.31</v>
      </c>
      <c r="G38" s="368">
        <f t="shared" si="9"/>
        <v>1833.5030400000003</v>
      </c>
      <c r="H38" s="368">
        <f t="shared" si="9"/>
        <v>1669.5529411764705</v>
      </c>
      <c r="I38" s="368">
        <f t="shared" si="9"/>
        <v>1419.12</v>
      </c>
      <c r="J38" s="368">
        <f t="shared" si="9"/>
        <v>2947.7861052631579</v>
      </c>
      <c r="K38" s="368">
        <f t="shared" si="9"/>
        <v>839.13182608695672</v>
      </c>
      <c r="L38" s="368"/>
      <c r="M38" s="368"/>
      <c r="N38" s="368"/>
      <c r="O38" s="368"/>
    </row>
    <row r="39" spans="2:21" x14ac:dyDescent="0.2">
      <c r="B39" s="346" t="s">
        <v>253</v>
      </c>
      <c r="C39" s="346" t="s">
        <v>250</v>
      </c>
      <c r="D39" s="366">
        <f t="shared" ref="D39:K39" si="10">D38*1000000/(D$21*1000)</f>
        <v>1.9200000000000002</v>
      </c>
      <c r="E39" s="366">
        <f t="shared" si="10"/>
        <v>0.45957446808510649</v>
      </c>
      <c r="F39" s="366">
        <f t="shared" si="10"/>
        <v>1.875</v>
      </c>
      <c r="G39" s="366">
        <f t="shared" si="10"/>
        <v>0.43200000000000005</v>
      </c>
      <c r="H39" s="366">
        <f t="shared" si="10"/>
        <v>0.37151702786377705</v>
      </c>
      <c r="I39" s="366">
        <f t="shared" si="10"/>
        <v>0.31578947368421051</v>
      </c>
      <c r="J39" s="366">
        <f t="shared" si="10"/>
        <v>0.79778393351800547</v>
      </c>
      <c r="K39" s="366">
        <f t="shared" si="10"/>
        <v>0.19771167048054925</v>
      </c>
      <c r="L39" s="366"/>
      <c r="M39" s="366"/>
      <c r="N39" s="366"/>
      <c r="O39" s="366"/>
    </row>
    <row r="40" spans="2:21" x14ac:dyDescent="0.2">
      <c r="B40" s="346"/>
      <c r="C40" s="346"/>
      <c r="D40" s="363"/>
      <c r="E40" s="363"/>
      <c r="F40" s="363"/>
      <c r="G40" s="363"/>
      <c r="H40" s="363"/>
      <c r="I40" s="363"/>
      <c r="J40" s="363"/>
      <c r="K40" s="363"/>
      <c r="L40" s="363"/>
      <c r="M40" s="363"/>
      <c r="N40" s="363"/>
      <c r="O40" s="363"/>
    </row>
    <row r="41" spans="2:21" x14ac:dyDescent="0.2">
      <c r="B41" s="365" t="s">
        <v>279</v>
      </c>
      <c r="C41" s="365" t="s">
        <v>263</v>
      </c>
      <c r="D41" s="371">
        <v>0.17</v>
      </c>
      <c r="E41" s="371">
        <v>0.17</v>
      </c>
      <c r="F41" s="371">
        <v>0.08</v>
      </c>
      <c r="G41" s="371">
        <v>0.08</v>
      </c>
      <c r="H41" s="371">
        <v>0</v>
      </c>
      <c r="I41" s="371">
        <v>0</v>
      </c>
      <c r="J41" s="372">
        <v>4.0000000000000002E-4</v>
      </c>
      <c r="K41" s="372">
        <v>4.0000000000000002E-4</v>
      </c>
      <c r="L41" s="372"/>
      <c r="M41" s="372"/>
      <c r="N41" s="372"/>
      <c r="O41" s="372"/>
    </row>
    <row r="42" spans="2:21" x14ac:dyDescent="0.2">
      <c r="B42" s="365" t="s">
        <v>278</v>
      </c>
      <c r="C42" s="365" t="s">
        <v>263</v>
      </c>
      <c r="D42" s="371">
        <v>0.8</v>
      </c>
      <c r="E42" s="371">
        <v>0.8</v>
      </c>
      <c r="F42" s="371">
        <v>0.8</v>
      </c>
      <c r="G42" s="371">
        <v>0.8</v>
      </c>
      <c r="H42" s="371">
        <v>0</v>
      </c>
      <c r="I42" s="371">
        <v>0</v>
      </c>
      <c r="J42" s="371">
        <v>0.8</v>
      </c>
      <c r="K42" s="371">
        <v>0.8</v>
      </c>
      <c r="L42" s="371"/>
      <c r="M42" s="371"/>
      <c r="N42" s="371"/>
      <c r="O42" s="371"/>
    </row>
    <row r="43" spans="2:21" x14ac:dyDescent="0.2">
      <c r="B43" s="365" t="s">
        <v>277</v>
      </c>
      <c r="C43" s="365" t="s">
        <v>262</v>
      </c>
      <c r="D43" s="368">
        <f t="shared" ref="D43:K43" si="11">D16*D41*D42</f>
        <v>208611.90144000005</v>
      </c>
      <c r="E43" s="368">
        <f t="shared" si="11"/>
        <v>186156.33702127662</v>
      </c>
      <c r="F43" s="368">
        <f t="shared" si="11"/>
        <v>281968.9411764706</v>
      </c>
      <c r="G43" s="368">
        <f t="shared" si="11"/>
        <v>242196.48000000004</v>
      </c>
      <c r="H43" s="368">
        <f t="shared" si="11"/>
        <v>0</v>
      </c>
      <c r="I43" s="368">
        <f t="shared" si="11"/>
        <v>0</v>
      </c>
      <c r="J43" s="368">
        <f t="shared" si="11"/>
        <v>230.07111065468553</v>
      </c>
      <c r="K43" s="368">
        <f t="shared" si="11"/>
        <v>218.31071898197249</v>
      </c>
      <c r="L43" s="368"/>
      <c r="M43" s="368"/>
      <c r="N43" s="368"/>
      <c r="O43" s="368"/>
    </row>
    <row r="44" spans="2:21" x14ac:dyDescent="0.2">
      <c r="B44" s="365" t="s">
        <v>276</v>
      </c>
      <c r="C44" s="365"/>
      <c r="D44" s="370" t="s">
        <v>247</v>
      </c>
      <c r="E44" s="370" t="s">
        <v>247</v>
      </c>
      <c r="F44" s="370" t="s">
        <v>247</v>
      </c>
      <c r="G44" s="370" t="s">
        <v>247</v>
      </c>
      <c r="H44" s="370"/>
      <c r="I44" s="370"/>
      <c r="J44" s="370" t="s">
        <v>247</v>
      </c>
      <c r="K44" s="370" t="s">
        <v>247</v>
      </c>
      <c r="L44" s="370"/>
      <c r="M44" s="370"/>
      <c r="N44" s="370"/>
      <c r="O44" s="370"/>
    </row>
    <row r="45" spans="2:21" x14ac:dyDescent="0.2">
      <c r="B45" s="365" t="s">
        <v>275</v>
      </c>
      <c r="C45" s="365" t="s">
        <v>263</v>
      </c>
      <c r="D45" s="369">
        <v>0.997</v>
      </c>
      <c r="E45" s="369">
        <v>0.997</v>
      </c>
      <c r="F45" s="369">
        <v>0.997</v>
      </c>
      <c r="G45" s="369">
        <v>0.997</v>
      </c>
      <c r="H45" s="369"/>
      <c r="I45" s="369"/>
      <c r="J45" s="369">
        <v>0.997</v>
      </c>
      <c r="K45" s="369">
        <v>0.997</v>
      </c>
      <c r="L45" s="369"/>
      <c r="M45" s="369"/>
      <c r="N45" s="369"/>
      <c r="O45" s="369"/>
    </row>
    <row r="46" spans="2:21" x14ac:dyDescent="0.2">
      <c r="B46" s="365" t="s">
        <v>274</v>
      </c>
      <c r="C46" s="365" t="s">
        <v>262</v>
      </c>
      <c r="D46" s="368">
        <f t="shared" ref="D46:K46" si="12">D43*(1-D45)</f>
        <v>625.83570432000067</v>
      </c>
      <c r="E46" s="368">
        <f t="shared" si="12"/>
        <v>558.46901106383029</v>
      </c>
      <c r="F46" s="368">
        <f t="shared" si="12"/>
        <v>845.90682352941258</v>
      </c>
      <c r="G46" s="368">
        <f t="shared" si="12"/>
        <v>726.58944000000076</v>
      </c>
      <c r="H46" s="368">
        <f t="shared" si="12"/>
        <v>0</v>
      </c>
      <c r="I46" s="368">
        <f t="shared" si="12"/>
        <v>0</v>
      </c>
      <c r="J46" s="368">
        <f t="shared" si="12"/>
        <v>0.69021333196405721</v>
      </c>
      <c r="K46" s="368">
        <f t="shared" si="12"/>
        <v>0.654932156945918</v>
      </c>
      <c r="L46" s="368"/>
      <c r="M46" s="368"/>
      <c r="N46" s="368"/>
      <c r="O46" s="368"/>
    </row>
    <row r="47" spans="2:21" x14ac:dyDescent="0.2">
      <c r="B47" s="365" t="s">
        <v>274</v>
      </c>
      <c r="C47" s="365" t="s">
        <v>250</v>
      </c>
      <c r="D47" s="364">
        <f t="shared" ref="D47:K47" si="13">D46*1000000/(D$21*1000)</f>
        <v>0.16491789473684226</v>
      </c>
      <c r="E47" s="364">
        <f t="shared" si="13"/>
        <v>0.13158342665173584</v>
      </c>
      <c r="F47" s="364">
        <f t="shared" si="13"/>
        <v>0.22291021671826647</v>
      </c>
      <c r="G47" s="364">
        <f t="shared" si="13"/>
        <v>0.17119504643962866</v>
      </c>
      <c r="H47" s="364">
        <f t="shared" si="13"/>
        <v>0</v>
      </c>
      <c r="I47" s="364">
        <f t="shared" si="13"/>
        <v>0</v>
      </c>
      <c r="J47" s="367">
        <f t="shared" si="13"/>
        <v>1.867981893115332E-4</v>
      </c>
      <c r="K47" s="367">
        <f t="shared" si="13"/>
        <v>1.5431154769213613E-4</v>
      </c>
      <c r="L47" s="367"/>
      <c r="M47" s="367"/>
      <c r="N47" s="367"/>
      <c r="O47" s="367"/>
    </row>
    <row r="48" spans="2:21" x14ac:dyDescent="0.2">
      <c r="B48" s="346" t="s">
        <v>273</v>
      </c>
      <c r="C48" s="346" t="s">
        <v>270</v>
      </c>
      <c r="D48" s="366">
        <v>0.7</v>
      </c>
      <c r="E48" s="366">
        <v>0.7</v>
      </c>
      <c r="F48" s="366">
        <v>0.7</v>
      </c>
      <c r="G48" s="366">
        <v>0.7</v>
      </c>
      <c r="H48" s="366">
        <v>0.7</v>
      </c>
      <c r="I48" s="366">
        <v>0.7</v>
      </c>
      <c r="J48" s="366">
        <v>0.7</v>
      </c>
      <c r="K48" s="366">
        <v>0.7</v>
      </c>
      <c r="L48" s="366"/>
      <c r="M48" s="366"/>
      <c r="N48" s="366"/>
      <c r="O48" s="366"/>
    </row>
    <row r="49" spans="2:15" x14ac:dyDescent="0.2">
      <c r="B49" s="346" t="s">
        <v>272</v>
      </c>
      <c r="C49" s="346" t="s">
        <v>250</v>
      </c>
      <c r="D49" s="366">
        <f t="shared" ref="D49:K49" si="14">D47*D48</f>
        <v>0.11544252631578958</v>
      </c>
      <c r="E49" s="366">
        <f t="shared" si="14"/>
        <v>9.2108398656215076E-2</v>
      </c>
      <c r="F49" s="366">
        <f t="shared" si="14"/>
        <v>0.15603715170278651</v>
      </c>
      <c r="G49" s="366">
        <f t="shared" si="14"/>
        <v>0.11983653250774005</v>
      </c>
      <c r="H49" s="366">
        <f t="shared" si="14"/>
        <v>0</v>
      </c>
      <c r="I49" s="366">
        <f t="shared" si="14"/>
        <v>0</v>
      </c>
      <c r="J49" s="366">
        <f t="shared" si="14"/>
        <v>1.3075873251807324E-4</v>
      </c>
      <c r="K49" s="366">
        <f t="shared" si="14"/>
        <v>1.0801808338449528E-4</v>
      </c>
      <c r="L49" s="366"/>
      <c r="M49" s="366"/>
      <c r="N49" s="366"/>
      <c r="O49" s="366"/>
    </row>
    <row r="50" spans="2:15" x14ac:dyDescent="0.2">
      <c r="B50" s="365" t="s">
        <v>271</v>
      </c>
      <c r="C50" s="365" t="s">
        <v>270</v>
      </c>
      <c r="D50" s="364">
        <v>0.5</v>
      </c>
      <c r="E50" s="364">
        <v>0.5</v>
      </c>
      <c r="F50" s="364">
        <v>0.5</v>
      </c>
      <c r="G50" s="364">
        <v>0.5</v>
      </c>
      <c r="H50" s="364">
        <v>0.5</v>
      </c>
      <c r="I50" s="364">
        <v>0.5</v>
      </c>
      <c r="J50" s="364">
        <v>0.5</v>
      </c>
      <c r="K50" s="364">
        <v>0.5</v>
      </c>
      <c r="L50" s="364"/>
      <c r="M50" s="364"/>
      <c r="N50" s="364"/>
      <c r="O50" s="364"/>
    </row>
    <row r="51" spans="2:15" x14ac:dyDescent="0.2">
      <c r="B51" s="365" t="s">
        <v>252</v>
      </c>
      <c r="C51" s="365" t="s">
        <v>250</v>
      </c>
      <c r="D51" s="364">
        <f t="shared" ref="D51:K51" si="15">D47*D50</f>
        <v>8.2458947368421132E-2</v>
      </c>
      <c r="E51" s="364">
        <f t="shared" si="15"/>
        <v>6.5791713325867918E-2</v>
      </c>
      <c r="F51" s="364">
        <f t="shared" si="15"/>
        <v>0.11145510835913323</v>
      </c>
      <c r="G51" s="364">
        <f t="shared" si="15"/>
        <v>8.5597523219814328E-2</v>
      </c>
      <c r="H51" s="364">
        <f t="shared" si="15"/>
        <v>0</v>
      </c>
      <c r="I51" s="364">
        <f t="shared" si="15"/>
        <v>0</v>
      </c>
      <c r="J51" s="364">
        <f t="shared" si="15"/>
        <v>9.3399094655766601E-5</v>
      </c>
      <c r="K51" s="364">
        <f t="shared" si="15"/>
        <v>7.7155773846068065E-5</v>
      </c>
      <c r="L51" s="364"/>
      <c r="M51" s="364"/>
      <c r="N51" s="364"/>
      <c r="O51" s="364"/>
    </row>
    <row r="52" spans="2:15" x14ac:dyDescent="0.2">
      <c r="B52" s="346"/>
      <c r="C52" s="346"/>
      <c r="D52" s="363"/>
      <c r="E52" s="363"/>
      <c r="F52" s="363"/>
      <c r="G52" s="363"/>
      <c r="H52" s="363"/>
      <c r="I52" s="363"/>
      <c r="J52" s="363"/>
      <c r="K52" s="363"/>
      <c r="L52" s="363"/>
      <c r="M52" s="363"/>
      <c r="N52" s="363"/>
      <c r="O52" s="363"/>
    </row>
    <row r="53" spans="2:15" x14ac:dyDescent="0.2">
      <c r="B53" s="354" t="s">
        <v>269</v>
      </c>
      <c r="C53" s="354" t="s">
        <v>268</v>
      </c>
      <c r="D53" s="362">
        <v>24.1</v>
      </c>
      <c r="E53" s="362">
        <v>24.1</v>
      </c>
      <c r="F53" s="362">
        <v>31</v>
      </c>
      <c r="G53" s="362">
        <v>31</v>
      </c>
      <c r="H53" s="362">
        <v>13.7</v>
      </c>
      <c r="I53" s="362">
        <v>13.7</v>
      </c>
      <c r="J53" s="362">
        <v>19</v>
      </c>
      <c r="K53" s="362">
        <v>19</v>
      </c>
      <c r="L53" s="362"/>
      <c r="M53" s="362"/>
      <c r="N53" s="362"/>
      <c r="O53" s="362"/>
    </row>
    <row r="54" spans="2:15" x14ac:dyDescent="0.2">
      <c r="B54" s="354" t="s">
        <v>267</v>
      </c>
      <c r="C54" s="354" t="s">
        <v>262</v>
      </c>
      <c r="D54" s="358">
        <f t="shared" ref="D54:K54" si="16">(D53/1000)*(44/12)*D15*D16</f>
        <v>3388665.1391999996</v>
      </c>
      <c r="E54" s="358">
        <f t="shared" si="16"/>
        <v>3023899.8127659573</v>
      </c>
      <c r="F54" s="358">
        <f t="shared" si="16"/>
        <v>4256703</v>
      </c>
      <c r="G54" s="358">
        <f t="shared" si="16"/>
        <v>3656283.84</v>
      </c>
      <c r="H54" s="358">
        <f t="shared" si="16"/>
        <v>1677344.1882352938</v>
      </c>
      <c r="I54" s="358">
        <f t="shared" si="16"/>
        <v>1425742.5599999998</v>
      </c>
      <c r="J54" s="358">
        <f t="shared" si="16"/>
        <v>2053624.3200000003</v>
      </c>
      <c r="K54" s="358">
        <f t="shared" si="16"/>
        <v>1948650.5739130438</v>
      </c>
      <c r="L54" s="358"/>
      <c r="M54" s="358"/>
      <c r="N54" s="358"/>
      <c r="O54" s="358"/>
    </row>
    <row r="55" spans="2:15" x14ac:dyDescent="0.2">
      <c r="B55" s="354" t="s">
        <v>266</v>
      </c>
      <c r="C55" s="354"/>
      <c r="D55" s="361" t="s">
        <v>265</v>
      </c>
      <c r="E55" s="361" t="s">
        <v>265</v>
      </c>
      <c r="F55" s="361" t="s">
        <v>265</v>
      </c>
      <c r="G55" s="361" t="s">
        <v>265</v>
      </c>
      <c r="H55" s="361" t="s">
        <v>265</v>
      </c>
      <c r="I55" s="361" t="s">
        <v>265</v>
      </c>
      <c r="J55" s="361" t="s">
        <v>265</v>
      </c>
      <c r="K55" s="361" t="s">
        <v>265</v>
      </c>
      <c r="L55" s="361"/>
      <c r="M55" s="361"/>
      <c r="N55" s="361"/>
      <c r="O55" s="361"/>
    </row>
    <row r="56" spans="2:15" x14ac:dyDescent="0.2">
      <c r="B56" s="354" t="s">
        <v>264</v>
      </c>
      <c r="C56" s="354" t="s">
        <v>263</v>
      </c>
      <c r="D56" s="360">
        <v>0</v>
      </c>
      <c r="E56" s="360">
        <v>0</v>
      </c>
      <c r="F56" s="360">
        <v>0</v>
      </c>
      <c r="G56" s="360">
        <v>0</v>
      </c>
      <c r="H56" s="360">
        <v>0</v>
      </c>
      <c r="I56" s="360">
        <v>0</v>
      </c>
      <c r="J56" s="360">
        <v>0</v>
      </c>
      <c r="K56" s="360">
        <v>0</v>
      </c>
      <c r="L56" s="360"/>
      <c r="M56" s="360"/>
      <c r="N56" s="360"/>
      <c r="O56" s="360"/>
    </row>
    <row r="57" spans="2:15" x14ac:dyDescent="0.2">
      <c r="B57" s="354" t="s">
        <v>251</v>
      </c>
      <c r="C57" s="354" t="s">
        <v>262</v>
      </c>
      <c r="D57" s="358">
        <f t="shared" ref="D57:K57" si="17">D54*(1-D56)</f>
        <v>3388665.1391999996</v>
      </c>
      <c r="E57" s="358">
        <f t="shared" si="17"/>
        <v>3023899.8127659573</v>
      </c>
      <c r="F57" s="358">
        <f t="shared" si="17"/>
        <v>4256703</v>
      </c>
      <c r="G57" s="358">
        <f t="shared" si="17"/>
        <v>3656283.84</v>
      </c>
      <c r="H57" s="358">
        <f t="shared" si="17"/>
        <v>1677344.1882352938</v>
      </c>
      <c r="I57" s="358">
        <f t="shared" si="17"/>
        <v>1425742.5599999998</v>
      </c>
      <c r="J57" s="358">
        <f t="shared" si="17"/>
        <v>2053624.3200000003</v>
      </c>
      <c r="K57" s="358">
        <f t="shared" si="17"/>
        <v>1948650.5739130438</v>
      </c>
      <c r="L57" s="358"/>
      <c r="M57" s="358"/>
      <c r="N57" s="358"/>
      <c r="O57" s="358"/>
    </row>
    <row r="58" spans="2:15" x14ac:dyDescent="0.2">
      <c r="B58" s="351" t="s">
        <v>251</v>
      </c>
      <c r="C58" s="351" t="s">
        <v>250</v>
      </c>
      <c r="D58" s="359">
        <f t="shared" ref="D58:K58" si="18">D57*1000000/(D21*1000)</f>
        <v>892.96842105263147</v>
      </c>
      <c r="E58" s="359">
        <f t="shared" si="18"/>
        <v>712.47480403135501</v>
      </c>
      <c r="F58" s="359">
        <f t="shared" si="18"/>
        <v>1121.7105263157894</v>
      </c>
      <c r="G58" s="359">
        <f t="shared" si="18"/>
        <v>861.47368421052636</v>
      </c>
      <c r="H58" s="359">
        <f t="shared" si="18"/>
        <v>373.25077399380802</v>
      </c>
      <c r="I58" s="359">
        <f t="shared" si="18"/>
        <v>317.26315789473676</v>
      </c>
      <c r="J58" s="359">
        <f t="shared" si="18"/>
        <v>555.78947368421063</v>
      </c>
      <c r="K58" s="359">
        <f t="shared" si="18"/>
        <v>459.1304347826088</v>
      </c>
      <c r="L58" s="358"/>
      <c r="M58" s="358"/>
      <c r="N58" s="358"/>
      <c r="O58" s="358"/>
    </row>
    <row r="59" spans="2:15" x14ac:dyDescent="0.2">
      <c r="B59" s="357" t="s">
        <v>261</v>
      </c>
      <c r="C59" s="354"/>
      <c r="D59" s="356" t="s">
        <v>260</v>
      </c>
      <c r="E59" s="356" t="s">
        <v>257</v>
      </c>
      <c r="F59" s="356" t="s">
        <v>259</v>
      </c>
      <c r="G59" s="356" t="s">
        <v>257</v>
      </c>
      <c r="H59" s="356" t="s">
        <v>258</v>
      </c>
      <c r="I59" s="356" t="s">
        <v>257</v>
      </c>
      <c r="J59" s="356" t="s">
        <v>256</v>
      </c>
      <c r="K59" s="356" t="s">
        <v>256</v>
      </c>
      <c r="L59" s="356"/>
      <c r="M59" s="356"/>
      <c r="N59" s="356"/>
      <c r="O59" s="356"/>
    </row>
    <row r="60" spans="2:15" x14ac:dyDescent="0.2">
      <c r="B60" s="354" t="s">
        <v>255</v>
      </c>
      <c r="C60" s="354"/>
      <c r="D60" s="356"/>
      <c r="E60" s="356"/>
      <c r="F60" s="356"/>
      <c r="G60" s="356"/>
      <c r="H60" s="356"/>
      <c r="I60" s="356"/>
      <c r="J60" s="355"/>
      <c r="K60" s="355"/>
      <c r="L60" s="355"/>
      <c r="M60" s="355"/>
      <c r="N60" s="355"/>
      <c r="O60" s="355"/>
    </row>
    <row r="61" spans="2:15" x14ac:dyDescent="0.2">
      <c r="B61" s="354" t="s">
        <v>254</v>
      </c>
      <c r="C61" s="354" t="s">
        <v>250</v>
      </c>
      <c r="D61" s="353">
        <v>0.03</v>
      </c>
      <c r="E61" s="353">
        <v>0.03</v>
      </c>
      <c r="F61" s="353">
        <v>0.01</v>
      </c>
      <c r="G61" s="353">
        <v>0.01</v>
      </c>
      <c r="H61" s="353">
        <v>0</v>
      </c>
      <c r="I61" s="353">
        <v>0</v>
      </c>
      <c r="J61" s="352">
        <v>0.05</v>
      </c>
      <c r="K61" s="352">
        <v>0.05</v>
      </c>
      <c r="L61" s="352"/>
      <c r="M61" s="352"/>
      <c r="N61" s="352"/>
      <c r="O61" s="352"/>
    </row>
    <row r="62" spans="2:15" x14ac:dyDescent="0.2">
      <c r="B62" s="354" t="s">
        <v>253</v>
      </c>
      <c r="C62" s="354" t="s">
        <v>250</v>
      </c>
      <c r="D62" s="353">
        <v>0.12</v>
      </c>
      <c r="E62" s="353">
        <v>0.12</v>
      </c>
      <c r="F62" s="353">
        <v>0.05</v>
      </c>
      <c r="G62" s="353">
        <v>0.05</v>
      </c>
      <c r="H62" s="353">
        <v>0.02</v>
      </c>
      <c r="I62" s="353">
        <v>0.02</v>
      </c>
      <c r="J62" s="352">
        <v>7.0000000000000007E-2</v>
      </c>
      <c r="K62" s="352">
        <v>7.0000000000000007E-2</v>
      </c>
      <c r="L62" s="352"/>
      <c r="M62" s="352"/>
      <c r="N62" s="352"/>
      <c r="O62" s="352"/>
    </row>
    <row r="63" spans="2:15" x14ac:dyDescent="0.2">
      <c r="B63" s="354" t="s">
        <v>252</v>
      </c>
      <c r="C63" s="354" t="s">
        <v>250</v>
      </c>
      <c r="D63" s="353">
        <v>0.01</v>
      </c>
      <c r="E63" s="353">
        <v>0.01</v>
      </c>
      <c r="F63" s="353">
        <v>0.01</v>
      </c>
      <c r="G63" s="353">
        <v>0.01</v>
      </c>
      <c r="H63" s="353">
        <v>0</v>
      </c>
      <c r="I63" s="353">
        <v>0</v>
      </c>
      <c r="J63" s="352">
        <v>4.0000000000000001E-3</v>
      </c>
      <c r="K63" s="352">
        <v>4.0000000000000001E-3</v>
      </c>
      <c r="L63" s="352"/>
      <c r="M63" s="352"/>
      <c r="N63" s="352"/>
      <c r="O63" s="352"/>
    </row>
    <row r="64" spans="2:15" x14ac:dyDescent="0.2">
      <c r="B64" s="351" t="s">
        <v>251</v>
      </c>
      <c r="C64" s="351" t="s">
        <v>250</v>
      </c>
      <c r="D64" s="350">
        <v>32</v>
      </c>
      <c r="E64" s="350">
        <v>32</v>
      </c>
      <c r="F64" s="350">
        <v>20</v>
      </c>
      <c r="G64" s="350">
        <v>20</v>
      </c>
      <c r="H64" s="350">
        <v>12</v>
      </c>
      <c r="I64" s="350">
        <v>12</v>
      </c>
      <c r="J64" s="349">
        <v>11</v>
      </c>
      <c r="K64" s="349">
        <v>11</v>
      </c>
      <c r="L64" s="348"/>
      <c r="M64" s="348"/>
      <c r="N64" s="348"/>
      <c r="O64" s="348"/>
    </row>
    <row r="65" spans="1:249" x14ac:dyDescent="0.2">
      <c r="B65" s="346"/>
      <c r="C65" s="346"/>
      <c r="D65" s="347"/>
      <c r="E65" s="347"/>
      <c r="F65" s="347"/>
      <c r="G65" s="347"/>
      <c r="H65" s="347"/>
      <c r="I65" s="347"/>
    </row>
    <row r="66" spans="1:249" x14ac:dyDescent="0.2">
      <c r="B66" s="346" t="s">
        <v>249</v>
      </c>
    </row>
    <row r="67" spans="1:249" x14ac:dyDescent="0.2">
      <c r="B67" s="346"/>
    </row>
    <row r="68" spans="1:249" x14ac:dyDescent="0.2">
      <c r="B68" s="346" t="s">
        <v>248</v>
      </c>
    </row>
    <row r="69" spans="1:249" x14ac:dyDescent="0.2">
      <c r="B69" s="345" t="s">
        <v>247</v>
      </c>
      <c r="C69" s="345" t="s">
        <v>246</v>
      </c>
    </row>
    <row r="70" spans="1:249" x14ac:dyDescent="0.2">
      <c r="B70" s="345" t="s">
        <v>245</v>
      </c>
      <c r="C70" s="345" t="s">
        <v>244</v>
      </c>
    </row>
    <row r="71" spans="1:249" x14ac:dyDescent="0.2">
      <c r="B71" s="345" t="s">
        <v>243</v>
      </c>
      <c r="C71" s="345" t="s">
        <v>242</v>
      </c>
    </row>
    <row r="72" spans="1:249" x14ac:dyDescent="0.2">
      <c r="B72" s="345" t="s">
        <v>241</v>
      </c>
      <c r="C72" s="345" t="s">
        <v>240</v>
      </c>
    </row>
    <row r="73" spans="1:249" x14ac:dyDescent="0.2">
      <c r="B73" s="344"/>
      <c r="C73" s="344"/>
      <c r="D73" s="344"/>
      <c r="E73" s="344"/>
      <c r="F73" s="344"/>
      <c r="G73" s="344"/>
      <c r="H73" s="344"/>
      <c r="I73" s="344"/>
      <c r="J73" s="344"/>
      <c r="K73" s="344"/>
      <c r="L73" s="344"/>
      <c r="M73" s="344"/>
      <c r="N73" s="344"/>
      <c r="O73" s="344"/>
    </row>
    <row r="74" spans="1:249" x14ac:dyDescent="0.2">
      <c r="B74" s="345" t="s">
        <v>239</v>
      </c>
      <c r="C74" s="344"/>
      <c r="D74" s="344"/>
      <c r="E74" s="344"/>
      <c r="F74" s="344"/>
      <c r="G74" s="344"/>
      <c r="H74" s="344"/>
      <c r="I74" s="344"/>
      <c r="J74" s="344"/>
      <c r="K74" s="344"/>
      <c r="L74" s="344"/>
      <c r="M74" s="344"/>
      <c r="N74" s="344"/>
      <c r="O74" s="344"/>
    </row>
    <row r="75" spans="1:249" ht="13.5" thickBot="1" x14ac:dyDescent="0.25">
      <c r="B75" s="345" t="s">
        <v>238</v>
      </c>
      <c r="C75" s="344"/>
      <c r="D75" s="344"/>
      <c r="E75" s="344"/>
      <c r="F75" s="344"/>
      <c r="G75" s="344"/>
      <c r="H75" s="344"/>
      <c r="I75" s="344"/>
      <c r="J75" s="344"/>
      <c r="K75" s="344"/>
      <c r="L75" s="344"/>
      <c r="M75" s="344"/>
      <c r="N75" s="344"/>
      <c r="O75" s="344"/>
    </row>
    <row r="76" spans="1:249" ht="16.5" customHeight="1" thickTop="1" thickBot="1" x14ac:dyDescent="0.25">
      <c r="S76" s="343" t="s">
        <v>237</v>
      </c>
      <c r="T76" s="870" t="s">
        <v>236</v>
      </c>
      <c r="U76" s="870"/>
      <c r="V76" s="870"/>
      <c r="W76" s="870"/>
      <c r="X76" s="870"/>
      <c r="Y76" s="870"/>
    </row>
    <row r="77" spans="1:249" ht="48.75" customHeight="1" thickTop="1" thickBot="1" x14ac:dyDescent="0.25">
      <c r="S77" s="342" t="s">
        <v>8</v>
      </c>
      <c r="T77" s="341" t="s">
        <v>235</v>
      </c>
      <c r="U77" s="341" t="s">
        <v>234</v>
      </c>
      <c r="V77" s="341" t="s">
        <v>233</v>
      </c>
      <c r="W77" s="341" t="s">
        <v>232</v>
      </c>
      <c r="X77" s="341" t="s">
        <v>231</v>
      </c>
      <c r="Y77" s="341" t="s">
        <v>230</v>
      </c>
    </row>
    <row r="78" spans="1:249" ht="18.75" customHeight="1" thickTop="1" x14ac:dyDescent="0.25">
      <c r="A78" s="340"/>
      <c r="B78" s="339" t="s">
        <v>199</v>
      </c>
      <c r="C78" s="338" t="s">
        <v>224</v>
      </c>
      <c r="D78" s="298"/>
      <c r="E78" s="298"/>
      <c r="F78" s="298"/>
      <c r="G78" s="298"/>
      <c r="H78" s="298"/>
      <c r="I78" s="298"/>
      <c r="J78" s="298"/>
      <c r="K78" s="297"/>
      <c r="L78" s="326"/>
      <c r="M78" s="325"/>
      <c r="N78" s="326"/>
      <c r="O78" s="325"/>
      <c r="S78" s="337" t="s">
        <v>9</v>
      </c>
      <c r="T78" s="320">
        <f>D110</f>
        <v>34.701473684210526</v>
      </c>
      <c r="U78" s="320">
        <f>F110</f>
        <v>58.446739551083596</v>
      </c>
      <c r="V78" s="320">
        <f>H110</f>
        <v>3.5201238390092882</v>
      </c>
      <c r="W78" s="320">
        <f>J110</f>
        <v>11.197831497871764</v>
      </c>
      <c r="X78" s="320">
        <f>L110</f>
        <v>3.5201238390092882</v>
      </c>
      <c r="Y78" s="320">
        <f>N110</f>
        <v>3.5201238390092882</v>
      </c>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row>
    <row r="79" spans="1:249" ht="17.25" customHeight="1" x14ac:dyDescent="0.25">
      <c r="A79" s="867" t="s">
        <v>199</v>
      </c>
      <c r="B79" s="868" t="s">
        <v>229</v>
      </c>
      <c r="C79" s="869"/>
      <c r="D79" s="288">
        <f t="shared" ref="D79:K79" si="19">D31/D16*1000000</f>
        <v>2879.9999999999991</v>
      </c>
      <c r="E79" s="288">
        <f t="shared" si="19"/>
        <v>1440.0000000000014</v>
      </c>
      <c r="F79" s="288">
        <f t="shared" si="19"/>
        <v>2879.9999999999995</v>
      </c>
      <c r="G79" s="288">
        <f t="shared" si="19"/>
        <v>1440.0000000000014</v>
      </c>
      <c r="H79" s="288">
        <f t="shared" si="19"/>
        <v>0</v>
      </c>
      <c r="I79" s="288">
        <f t="shared" si="19"/>
        <v>0</v>
      </c>
      <c r="J79" s="288">
        <f t="shared" si="19"/>
        <v>1799.9999999999993</v>
      </c>
      <c r="K79" s="335">
        <f t="shared" si="19"/>
        <v>1799.9999999999995</v>
      </c>
      <c r="L79" s="285">
        <f t="shared" ref="L79:M81" si="20">H79</f>
        <v>0</v>
      </c>
      <c r="M79" s="284">
        <f t="shared" si="20"/>
        <v>0</v>
      </c>
      <c r="N79" s="285">
        <f t="shared" ref="N79:O81" si="21">L79</f>
        <v>0</v>
      </c>
      <c r="O79" s="284">
        <f t="shared" si="21"/>
        <v>0</v>
      </c>
      <c r="S79" s="321" t="s">
        <v>11</v>
      </c>
      <c r="T79" s="320">
        <f>D125</f>
        <v>33.532294736842111</v>
      </c>
      <c r="U79" s="320">
        <f>F125</f>
        <v>65.047116873065022</v>
      </c>
      <c r="V79" s="320">
        <f>H125</f>
        <v>2.0619195046439627</v>
      </c>
      <c r="W79" s="320">
        <f>J125</f>
        <v>9.129247807580569</v>
      </c>
      <c r="X79" s="320">
        <f>L125</f>
        <v>2.0619195046439653</v>
      </c>
      <c r="Y79" s="320">
        <f>N125</f>
        <v>2.0619195046439627</v>
      </c>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row>
    <row r="80" spans="1:249" ht="15" x14ac:dyDescent="0.25">
      <c r="A80" s="867"/>
      <c r="B80" s="868" t="s">
        <v>228</v>
      </c>
      <c r="C80" s="869"/>
      <c r="D80" s="288">
        <f t="shared" ref="D80:K80" si="22">D38/D16*1000000</f>
        <v>4750.0000000000009</v>
      </c>
      <c r="E80" s="288">
        <f t="shared" si="22"/>
        <v>1425.0000000000002</v>
      </c>
      <c r="F80" s="288">
        <f t="shared" si="22"/>
        <v>1615.0000000000002</v>
      </c>
      <c r="G80" s="288">
        <f t="shared" si="22"/>
        <v>484.50000000000006</v>
      </c>
      <c r="H80" s="288">
        <f t="shared" si="22"/>
        <v>850.00000000000011</v>
      </c>
      <c r="I80" s="288">
        <f t="shared" si="22"/>
        <v>850</v>
      </c>
      <c r="J80" s="288">
        <f t="shared" si="22"/>
        <v>4100</v>
      </c>
      <c r="K80" s="335">
        <f t="shared" si="22"/>
        <v>1230.0000000000002</v>
      </c>
      <c r="L80" s="285">
        <f t="shared" si="20"/>
        <v>850.00000000000011</v>
      </c>
      <c r="M80" s="284">
        <f t="shared" si="20"/>
        <v>850</v>
      </c>
      <c r="N80" s="285">
        <f t="shared" si="21"/>
        <v>850.00000000000011</v>
      </c>
      <c r="O80" s="284">
        <f t="shared" si="21"/>
        <v>850</v>
      </c>
      <c r="S80" s="321" t="s">
        <v>15</v>
      </c>
      <c r="T80" s="320">
        <f>D141</f>
        <v>30.530324210526317</v>
      </c>
      <c r="U80" s="320">
        <f>F141</f>
        <v>53.17206849845202</v>
      </c>
      <c r="V80" s="320">
        <f>H141</f>
        <v>2.9442724458204337</v>
      </c>
      <c r="W80" s="320">
        <f>J141</f>
        <v>9.8116177015066519</v>
      </c>
      <c r="X80" s="320">
        <f>L141</f>
        <v>2.9442724458204337</v>
      </c>
      <c r="Y80" s="320">
        <f>N141</f>
        <v>2.9442724458204337</v>
      </c>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row>
    <row r="81" spans="1:249" ht="15" x14ac:dyDescent="0.25">
      <c r="A81" s="867"/>
      <c r="B81" s="868" t="s">
        <v>227</v>
      </c>
      <c r="C81" s="869"/>
      <c r="D81" s="288">
        <f t="shared" ref="D81:K81" si="23">((D51/1000)*D21)/D16*1000000</f>
        <v>204.0000000000002</v>
      </c>
      <c r="E81" s="288">
        <f t="shared" si="23"/>
        <v>204.0000000000002</v>
      </c>
      <c r="F81" s="288">
        <f t="shared" si="23"/>
        <v>96.000000000000099</v>
      </c>
      <c r="G81" s="288">
        <f t="shared" si="23"/>
        <v>96.000000000000099</v>
      </c>
      <c r="H81" s="288">
        <f t="shared" si="23"/>
        <v>0</v>
      </c>
      <c r="I81" s="288">
        <f t="shared" si="23"/>
        <v>0</v>
      </c>
      <c r="J81" s="278">
        <f t="shared" si="23"/>
        <v>0.48000000000000048</v>
      </c>
      <c r="K81" s="283">
        <f t="shared" si="23"/>
        <v>0.48000000000000048</v>
      </c>
      <c r="L81" s="285">
        <f t="shared" si="20"/>
        <v>0</v>
      </c>
      <c r="M81" s="284">
        <f t="shared" si="20"/>
        <v>0</v>
      </c>
      <c r="N81" s="285">
        <f t="shared" si="21"/>
        <v>0</v>
      </c>
      <c r="O81" s="284">
        <f t="shared" si="21"/>
        <v>0</v>
      </c>
      <c r="S81" s="321" t="s">
        <v>17</v>
      </c>
      <c r="T81" s="320">
        <f>D156</f>
        <v>18.624606315789475</v>
      </c>
      <c r="U81" s="320">
        <f>F156</f>
        <v>33.259191176470594</v>
      </c>
      <c r="V81" s="320">
        <f>H156</f>
        <v>1.7647058823529413</v>
      </c>
      <c r="W81" s="320">
        <f>J156</f>
        <v>6.0682714951692445</v>
      </c>
      <c r="X81" s="320">
        <f>L156</f>
        <v>1.7647058823529413</v>
      </c>
      <c r="Y81" s="320">
        <f>N156</f>
        <v>1.7647058823529413</v>
      </c>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row>
    <row r="82" spans="1:249" ht="15.75" customHeight="1" x14ac:dyDescent="0.25">
      <c r="A82" s="332"/>
      <c r="B82" s="331" t="s">
        <v>8</v>
      </c>
      <c r="C82" s="336" t="str">
        <f>'[2]CBA Inputs'!J14</f>
        <v>EU-8 (CEEurope)</v>
      </c>
      <c r="D82" s="288"/>
      <c r="E82" s="292"/>
      <c r="F82" s="292"/>
      <c r="G82" s="292"/>
      <c r="H82" s="292"/>
      <c r="I82" s="292"/>
      <c r="J82" s="292"/>
      <c r="K82" s="291"/>
      <c r="L82" s="290"/>
      <c r="M82" s="289"/>
      <c r="N82" s="290"/>
      <c r="O82" s="289"/>
      <c r="S82" s="321" t="s">
        <v>18</v>
      </c>
      <c r="T82" s="320">
        <f>D171</f>
        <v>4.9178172631578949</v>
      </c>
      <c r="U82" s="320">
        <f>F171</f>
        <v>9.9424196981424142</v>
      </c>
      <c r="V82" s="320">
        <f>H171</f>
        <v>0.35015479876160993</v>
      </c>
      <c r="W82" s="320">
        <f>J171</f>
        <v>1.5387753800418889</v>
      </c>
      <c r="X82" s="320">
        <f>L171</f>
        <v>0.35015479876160993</v>
      </c>
      <c r="Y82" s="320">
        <f>N171</f>
        <v>0.35015479876160993</v>
      </c>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row>
    <row r="83" spans="1:249" ht="20.25" customHeight="1" x14ac:dyDescent="0.25">
      <c r="A83" s="332"/>
      <c r="B83" s="331" t="s">
        <v>197</v>
      </c>
      <c r="C83" s="292"/>
      <c r="D83" s="288"/>
      <c r="E83" s="292"/>
      <c r="F83" s="292"/>
      <c r="G83" s="292"/>
      <c r="H83" s="292"/>
      <c r="I83" s="292"/>
      <c r="J83" s="292"/>
      <c r="K83" s="291"/>
      <c r="L83" s="290"/>
      <c r="M83" s="289"/>
      <c r="N83" s="290"/>
      <c r="O83" s="289"/>
      <c r="S83" s="321" t="s">
        <v>20</v>
      </c>
      <c r="T83" s="320">
        <f>D186</f>
        <v>4.8372783157894732</v>
      </c>
      <c r="U83" s="320">
        <f>F186</f>
        <v>9.8311677631578949</v>
      </c>
      <c r="V83" s="320">
        <f>H186</f>
        <v>0.31486068111455112</v>
      </c>
      <c r="W83" s="320">
        <f>J186</f>
        <v>1.4491441605296937</v>
      </c>
      <c r="X83" s="320">
        <f>L186</f>
        <v>0.31486068111455112</v>
      </c>
      <c r="Y83" s="320">
        <f>N186</f>
        <v>0.31486068111455112</v>
      </c>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row>
    <row r="84" spans="1:249" ht="18.75" customHeight="1" x14ac:dyDescent="0.25">
      <c r="A84" s="332"/>
      <c r="B84" s="334" t="s">
        <v>196</v>
      </c>
      <c r="C84" s="279" t="s">
        <v>193</v>
      </c>
      <c r="D84" s="288">
        <f>_xlfn.XLOOKUP(C78,$R$13:$R$37,$U$13:$U$37)</f>
        <v>5549.375</v>
      </c>
      <c r="E84" s="288">
        <f t="shared" ref="E84:K86" si="24">D84</f>
        <v>5549.375</v>
      </c>
      <c r="F84" s="288">
        <f t="shared" si="24"/>
        <v>5549.375</v>
      </c>
      <c r="G84" s="288">
        <f t="shared" si="24"/>
        <v>5549.375</v>
      </c>
      <c r="H84" s="288">
        <f t="shared" si="24"/>
        <v>5549.375</v>
      </c>
      <c r="I84" s="288">
        <f t="shared" si="24"/>
        <v>5549.375</v>
      </c>
      <c r="J84" s="288">
        <f t="shared" si="24"/>
        <v>5549.375</v>
      </c>
      <c r="K84" s="335">
        <f t="shared" si="24"/>
        <v>5549.375</v>
      </c>
      <c r="L84" s="285">
        <f t="shared" ref="L84:L92" si="25">H84</f>
        <v>5549.375</v>
      </c>
      <c r="M84" s="284">
        <f t="shared" ref="M84:M92" si="26">I84</f>
        <v>5549.375</v>
      </c>
      <c r="N84" s="285">
        <f t="shared" ref="N84:N92" si="27">L84</f>
        <v>5549.375</v>
      </c>
      <c r="O84" s="284">
        <f t="shared" ref="O84:O92" si="28">M84</f>
        <v>5549.375</v>
      </c>
      <c r="S84" s="321" t="s">
        <v>21</v>
      </c>
      <c r="T84" s="320">
        <f>D201</f>
        <v>32.940429473684212</v>
      </c>
      <c r="U84" s="320">
        <f>F201</f>
        <v>56.105601780185772</v>
      </c>
      <c r="V84" s="320">
        <f>H201</f>
        <v>3.1114551083591331</v>
      </c>
      <c r="W84" s="320">
        <f>J201</f>
        <v>10.172371704614553</v>
      </c>
      <c r="X84" s="320">
        <f>L201</f>
        <v>3.1114551083591331</v>
      </c>
      <c r="Y84" s="320">
        <f>N201</f>
        <v>3.1114551083591331</v>
      </c>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row>
    <row r="85" spans="1:249" ht="15" x14ac:dyDescent="0.25">
      <c r="A85" s="332"/>
      <c r="B85" s="334" t="s">
        <v>195</v>
      </c>
      <c r="C85" s="279" t="s">
        <v>193</v>
      </c>
      <c r="D85" s="288">
        <f>_xlfn.XLOOKUP(C78,$R$13:$R$37,$S$13:$S$37)</f>
        <v>4428.4375</v>
      </c>
      <c r="E85" s="288">
        <f t="shared" si="24"/>
        <v>4428.4375</v>
      </c>
      <c r="F85" s="288">
        <f t="shared" si="24"/>
        <v>4428.4375</v>
      </c>
      <c r="G85" s="288">
        <f t="shared" si="24"/>
        <v>4428.4375</v>
      </c>
      <c r="H85" s="288">
        <f t="shared" si="24"/>
        <v>4428.4375</v>
      </c>
      <c r="I85" s="288">
        <f t="shared" si="24"/>
        <v>4428.4375</v>
      </c>
      <c r="J85" s="288">
        <f t="shared" si="24"/>
        <v>4428.4375</v>
      </c>
      <c r="K85" s="335">
        <f t="shared" si="24"/>
        <v>4428.4375</v>
      </c>
      <c r="L85" s="285">
        <f t="shared" si="25"/>
        <v>4428.4375</v>
      </c>
      <c r="M85" s="284">
        <f t="shared" si="26"/>
        <v>4428.4375</v>
      </c>
      <c r="N85" s="285">
        <f t="shared" si="27"/>
        <v>4428.4375</v>
      </c>
      <c r="O85" s="284">
        <f t="shared" si="28"/>
        <v>4428.4375</v>
      </c>
      <c r="S85" s="321" t="s">
        <v>16</v>
      </c>
      <c r="T85" s="320">
        <f>D216</f>
        <v>41.56840421052631</v>
      </c>
      <c r="U85" s="320">
        <f>F216</f>
        <v>73.0718846749226</v>
      </c>
      <c r="V85" s="320">
        <f>H216</f>
        <v>3.8452012383900938</v>
      </c>
      <c r="W85" s="320">
        <f>J216</f>
        <v>13.079399067630563</v>
      </c>
      <c r="X85" s="320">
        <f>L216</f>
        <v>3.8452012383900938</v>
      </c>
      <c r="Y85" s="320">
        <f>N216</f>
        <v>3.8452012383900938</v>
      </c>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row>
    <row r="86" spans="1:249" ht="15" x14ac:dyDescent="0.25">
      <c r="A86" s="332"/>
      <c r="B86" s="334" t="s">
        <v>194</v>
      </c>
      <c r="C86" s="279" t="s">
        <v>193</v>
      </c>
      <c r="D86" s="288">
        <f>_xlfn.XLOOKUP(C78,$R$13:$R$37,$T$13:$T$37)</f>
        <v>26681.25</v>
      </c>
      <c r="E86" s="288">
        <f t="shared" si="24"/>
        <v>26681.25</v>
      </c>
      <c r="F86" s="288">
        <f t="shared" si="24"/>
        <v>26681.25</v>
      </c>
      <c r="G86" s="288">
        <f t="shared" si="24"/>
        <v>26681.25</v>
      </c>
      <c r="H86" s="288">
        <f t="shared" si="24"/>
        <v>26681.25</v>
      </c>
      <c r="I86" s="288">
        <f t="shared" si="24"/>
        <v>26681.25</v>
      </c>
      <c r="J86" s="288">
        <f t="shared" si="24"/>
        <v>26681.25</v>
      </c>
      <c r="K86" s="335">
        <f t="shared" si="24"/>
        <v>26681.25</v>
      </c>
      <c r="L86" s="285">
        <f t="shared" si="25"/>
        <v>26681.25</v>
      </c>
      <c r="M86" s="284">
        <f t="shared" si="26"/>
        <v>26681.25</v>
      </c>
      <c r="N86" s="285">
        <f t="shared" si="27"/>
        <v>26681.25</v>
      </c>
      <c r="O86" s="284">
        <f t="shared" si="28"/>
        <v>26681.25</v>
      </c>
      <c r="S86" s="321" t="s">
        <v>22</v>
      </c>
      <c r="T86" s="320">
        <f>D231</f>
        <v>4.8177481725452163</v>
      </c>
      <c r="U86" s="320">
        <f>F231</f>
        <v>8.9042858816211368</v>
      </c>
      <c r="V86" s="320">
        <f>H231</f>
        <v>0.34551083591331272</v>
      </c>
      <c r="W86" s="320">
        <f>J231</f>
        <v>1.3489715202260257</v>
      </c>
      <c r="X86" s="320">
        <f>L231</f>
        <v>0.34551083591331272</v>
      </c>
      <c r="Y86" s="320">
        <f>N231</f>
        <v>0.34551083591331272</v>
      </c>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row>
    <row r="87" spans="1:249" ht="19.5" customHeight="1" x14ac:dyDescent="0.25">
      <c r="A87" s="332"/>
      <c r="B87" s="334" t="s">
        <v>192</v>
      </c>
      <c r="C87" s="279" t="s">
        <v>189</v>
      </c>
      <c r="D87" s="278">
        <f t="shared" ref="D87:K89" si="29">(D79/1000000)*D84</f>
        <v>15.982199999999994</v>
      </c>
      <c r="E87" s="278">
        <f t="shared" si="29"/>
        <v>7.9911000000000074</v>
      </c>
      <c r="F87" s="278">
        <f t="shared" si="29"/>
        <v>15.982199999999999</v>
      </c>
      <c r="G87" s="278">
        <f t="shared" si="29"/>
        <v>7.9911000000000074</v>
      </c>
      <c r="H87" s="278">
        <f t="shared" si="29"/>
        <v>0</v>
      </c>
      <c r="I87" s="278">
        <f t="shared" si="29"/>
        <v>0</v>
      </c>
      <c r="J87" s="278">
        <f t="shared" si="29"/>
        <v>9.9888749999999966</v>
      </c>
      <c r="K87" s="283">
        <f t="shared" si="29"/>
        <v>9.9888749999999966</v>
      </c>
      <c r="L87" s="285">
        <f t="shared" si="25"/>
        <v>0</v>
      </c>
      <c r="M87" s="284">
        <f t="shared" si="26"/>
        <v>0</v>
      </c>
      <c r="N87" s="285">
        <f t="shared" si="27"/>
        <v>0</v>
      </c>
      <c r="O87" s="284">
        <f t="shared" si="28"/>
        <v>0</v>
      </c>
      <c r="S87" s="321" t="s">
        <v>24</v>
      </c>
      <c r="T87" s="320">
        <f>D246</f>
        <v>21.356665263157897</v>
      </c>
      <c r="U87" s="320">
        <f>F246</f>
        <v>35.202689628482972</v>
      </c>
      <c r="V87" s="320">
        <f>H246</f>
        <v>2.2105263157894739</v>
      </c>
      <c r="W87" s="320">
        <f>J246</f>
        <v>6.8516330518208228</v>
      </c>
      <c r="X87" s="320">
        <f>L246</f>
        <v>2.2105263157894739</v>
      </c>
      <c r="Y87" s="320">
        <f>N246</f>
        <v>2.2105263157894739</v>
      </c>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row>
    <row r="88" spans="1:249" ht="15" x14ac:dyDescent="0.25">
      <c r="A88" s="332"/>
      <c r="B88" s="334" t="s">
        <v>191</v>
      </c>
      <c r="C88" s="279" t="s">
        <v>189</v>
      </c>
      <c r="D88" s="278">
        <f t="shared" si="29"/>
        <v>21.035078125000002</v>
      </c>
      <c r="E88" s="278">
        <f t="shared" si="29"/>
        <v>6.3105234375000014</v>
      </c>
      <c r="F88" s="278">
        <f t="shared" si="29"/>
        <v>7.1519265625000017</v>
      </c>
      <c r="G88" s="278">
        <f t="shared" si="29"/>
        <v>2.1455779687500005</v>
      </c>
      <c r="H88" s="278">
        <f t="shared" si="29"/>
        <v>3.7641718750000002</v>
      </c>
      <c r="I88" s="278">
        <f t="shared" si="29"/>
        <v>3.7641718749999997</v>
      </c>
      <c r="J88" s="278">
        <f t="shared" si="29"/>
        <v>18.156593750000003</v>
      </c>
      <c r="K88" s="283">
        <f t="shared" si="29"/>
        <v>5.4469781250000011</v>
      </c>
      <c r="L88" s="282">
        <f t="shared" si="25"/>
        <v>3.7641718750000002</v>
      </c>
      <c r="M88" s="281">
        <f t="shared" si="26"/>
        <v>3.7641718749999997</v>
      </c>
      <c r="N88" s="282">
        <f t="shared" si="27"/>
        <v>3.7641718750000002</v>
      </c>
      <c r="O88" s="281">
        <f t="shared" si="28"/>
        <v>3.7641718749999997</v>
      </c>
      <c r="S88" s="321" t="s">
        <v>25</v>
      </c>
      <c r="T88" s="320">
        <f>D261</f>
        <v>17.047781052631578</v>
      </c>
      <c r="U88" s="320">
        <f>F261</f>
        <v>30.530863003095977</v>
      </c>
      <c r="V88" s="320">
        <f>H261</f>
        <v>1.6160990712074303</v>
      </c>
      <c r="W88" s="320">
        <f>J261</f>
        <v>5.5737777717721766</v>
      </c>
      <c r="X88" s="320">
        <f>L261</f>
        <v>1.6160990712074303</v>
      </c>
      <c r="Y88" s="320">
        <f>N261</f>
        <v>1.6160990712074303</v>
      </c>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row>
    <row r="89" spans="1:249" ht="15.75" thickBot="1" x14ac:dyDescent="0.3">
      <c r="A89" s="332"/>
      <c r="B89" s="334" t="s">
        <v>190</v>
      </c>
      <c r="C89" s="279" t="s">
        <v>189</v>
      </c>
      <c r="D89" s="278">
        <f t="shared" si="29"/>
        <v>5.442975000000005</v>
      </c>
      <c r="E89" s="278">
        <f t="shared" si="29"/>
        <v>5.442975000000005</v>
      </c>
      <c r="F89" s="278">
        <f t="shared" si="29"/>
        <v>2.5614000000000026</v>
      </c>
      <c r="G89" s="278">
        <f t="shared" si="29"/>
        <v>2.5614000000000026</v>
      </c>
      <c r="H89" s="278">
        <f t="shared" si="29"/>
        <v>0</v>
      </c>
      <c r="I89" s="278">
        <f t="shared" si="29"/>
        <v>0</v>
      </c>
      <c r="J89" s="278">
        <f t="shared" si="29"/>
        <v>1.2807000000000013E-2</v>
      </c>
      <c r="K89" s="283">
        <f t="shared" si="29"/>
        <v>1.2807000000000013E-2</v>
      </c>
      <c r="L89" s="315">
        <f t="shared" si="25"/>
        <v>0</v>
      </c>
      <c r="M89" s="314">
        <f t="shared" si="26"/>
        <v>0</v>
      </c>
      <c r="N89" s="315">
        <f t="shared" si="27"/>
        <v>0</v>
      </c>
      <c r="O89" s="314">
        <f t="shared" si="28"/>
        <v>0</v>
      </c>
      <c r="S89" s="321" t="s">
        <v>26</v>
      </c>
      <c r="T89" s="320">
        <f>D276</f>
        <v>25.057313684210531</v>
      </c>
      <c r="U89" s="320">
        <f>F276</f>
        <v>42.899622678018588</v>
      </c>
      <c r="V89" s="320">
        <f>H276</f>
        <v>2.3498452012383906</v>
      </c>
      <c r="W89" s="320">
        <f>J276</f>
        <v>7.7386325788798036</v>
      </c>
      <c r="X89" s="320">
        <f>L276</f>
        <v>2.3498452012383906</v>
      </c>
      <c r="Y89" s="320">
        <f>N276</f>
        <v>2.3498452012383906</v>
      </c>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row>
    <row r="90" spans="1:249" ht="15" x14ac:dyDescent="0.25">
      <c r="A90" s="332"/>
      <c r="B90" s="333" t="s">
        <v>186</v>
      </c>
      <c r="C90" s="273" t="s">
        <v>189</v>
      </c>
      <c r="D90" s="272">
        <f t="shared" ref="D90:K90" si="30">SUM(D87:D89)</f>
        <v>42.460253125000001</v>
      </c>
      <c r="E90" s="272">
        <f t="shared" si="30"/>
        <v>19.744598437500013</v>
      </c>
      <c r="F90" s="272">
        <f t="shared" si="30"/>
        <v>25.695526562500003</v>
      </c>
      <c r="G90" s="272">
        <f t="shared" si="30"/>
        <v>12.69807796875001</v>
      </c>
      <c r="H90" s="272">
        <f t="shared" si="30"/>
        <v>3.7641718750000002</v>
      </c>
      <c r="I90" s="272">
        <f t="shared" si="30"/>
        <v>3.7641718749999997</v>
      </c>
      <c r="J90" s="272">
        <f t="shared" si="30"/>
        <v>28.158275749999998</v>
      </c>
      <c r="K90" s="271">
        <f t="shared" si="30"/>
        <v>15.448660124999998</v>
      </c>
      <c r="L90" s="313">
        <f t="shared" si="25"/>
        <v>3.7641718750000002</v>
      </c>
      <c r="M90" s="313">
        <f t="shared" si="26"/>
        <v>3.7641718749999997</v>
      </c>
      <c r="N90" s="312">
        <f t="shared" si="27"/>
        <v>3.7641718750000002</v>
      </c>
      <c r="O90" s="311">
        <f t="shared" si="28"/>
        <v>3.7641718749999997</v>
      </c>
      <c r="S90" s="321" t="s">
        <v>29</v>
      </c>
      <c r="T90" s="320">
        <f>D291</f>
        <v>6.9455494736842107</v>
      </c>
      <c r="U90" s="320">
        <f>F291</f>
        <v>12.6312306501548</v>
      </c>
      <c r="V90" s="320">
        <f>H291</f>
        <v>0.58699690402476778</v>
      </c>
      <c r="W90" s="320">
        <f>J291</f>
        <v>2.1285264509154787</v>
      </c>
      <c r="X90" s="320">
        <f>L291</f>
        <v>0.58699690402476778</v>
      </c>
      <c r="Y90" s="320">
        <f>N291</f>
        <v>0.58699690402476778</v>
      </c>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row>
    <row r="91" spans="1:249" ht="17.25" customHeight="1" x14ac:dyDescent="0.25">
      <c r="A91" s="332"/>
      <c r="B91" s="331" t="s">
        <v>188</v>
      </c>
      <c r="C91" s="267" t="s">
        <v>187</v>
      </c>
      <c r="D91" s="266">
        <f t="shared" ref="D91:K91" si="31">D90/D15</f>
        <v>1.6984101250000001</v>
      </c>
      <c r="E91" s="266">
        <f t="shared" si="31"/>
        <v>0.78978393750000053</v>
      </c>
      <c r="F91" s="266">
        <f t="shared" si="31"/>
        <v>3.0230031250000002</v>
      </c>
      <c r="G91" s="266">
        <f t="shared" si="31"/>
        <v>1.4938915257352952</v>
      </c>
      <c r="H91" s="266">
        <f t="shared" si="31"/>
        <v>0.22142187500000002</v>
      </c>
      <c r="I91" s="266">
        <f t="shared" si="31"/>
        <v>0.22142187499999999</v>
      </c>
      <c r="J91" s="266">
        <f t="shared" si="31"/>
        <v>0.68678721341463411</v>
      </c>
      <c r="K91" s="265">
        <f t="shared" si="31"/>
        <v>0.37679658841463409</v>
      </c>
      <c r="L91" s="310">
        <f t="shared" si="25"/>
        <v>0.22142187500000002</v>
      </c>
      <c r="M91" s="310">
        <f t="shared" si="26"/>
        <v>0.22142187499999999</v>
      </c>
      <c r="N91" s="264">
        <f t="shared" si="27"/>
        <v>0.22142187500000002</v>
      </c>
      <c r="O91" s="263">
        <f t="shared" si="28"/>
        <v>0.22142187499999999</v>
      </c>
      <c r="S91" s="321" t="s">
        <v>27</v>
      </c>
      <c r="T91" s="320">
        <f>D306</f>
        <v>8.4131570526315791</v>
      </c>
      <c r="U91" s="320">
        <f>F306</f>
        <v>15.095665634674925</v>
      </c>
      <c r="V91" s="320">
        <f>H306</f>
        <v>0.77275541795665648</v>
      </c>
      <c r="W91" s="320">
        <f>J306</f>
        <v>2.6937341855280046</v>
      </c>
      <c r="X91" s="320">
        <f>L306</f>
        <v>0.77275541795665648</v>
      </c>
      <c r="Y91" s="320">
        <f>N306</f>
        <v>0.77275541795665648</v>
      </c>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row>
    <row r="92" spans="1:249" ht="19.5" customHeight="1" thickBot="1" x14ac:dyDescent="0.3">
      <c r="A92" s="330"/>
      <c r="B92" s="329" t="s">
        <v>186</v>
      </c>
      <c r="C92" s="261" t="s">
        <v>185</v>
      </c>
      <c r="D92" s="260">
        <f t="shared" ref="D92:K92" si="32">D90*D16/D21</f>
        <v>17.162881263157896</v>
      </c>
      <c r="E92" s="260">
        <f t="shared" si="32"/>
        <v>6.3677988241881343</v>
      </c>
      <c r="F92" s="260">
        <f t="shared" si="32"/>
        <v>29.832267680921053</v>
      </c>
      <c r="G92" s="260">
        <f t="shared" si="32"/>
        <v>11.322125247678027</v>
      </c>
      <c r="H92" s="260">
        <f t="shared" si="32"/>
        <v>1.6452399380804954</v>
      </c>
      <c r="I92" s="260">
        <f t="shared" si="32"/>
        <v>1.398453947368421</v>
      </c>
      <c r="J92" s="260">
        <f t="shared" si="32"/>
        <v>5.4790780460779667</v>
      </c>
      <c r="K92" s="259">
        <f t="shared" si="32"/>
        <v>2.4832360975609755</v>
      </c>
      <c r="L92" s="309">
        <f t="shared" si="25"/>
        <v>1.6452399380804954</v>
      </c>
      <c r="M92" s="309">
        <f t="shared" si="26"/>
        <v>1.398453947368421</v>
      </c>
      <c r="N92" s="258">
        <f t="shared" si="27"/>
        <v>1.6452399380804954</v>
      </c>
      <c r="O92" s="257">
        <f t="shared" si="28"/>
        <v>1.398453947368421</v>
      </c>
      <c r="S92" s="321" t="s">
        <v>28</v>
      </c>
      <c r="T92" s="320">
        <f>D321</f>
        <v>37.28003368421053</v>
      </c>
      <c r="U92" s="320">
        <f>F321</f>
        <v>65.161909829721367</v>
      </c>
      <c r="V92" s="320">
        <f>H321</f>
        <v>3.5201238390092882</v>
      </c>
      <c r="W92" s="320">
        <f>J321</f>
        <v>11.837545246942774</v>
      </c>
      <c r="X92" s="320">
        <f>L321</f>
        <v>3.5201238390092882</v>
      </c>
      <c r="Y92" s="320">
        <f>N321</f>
        <v>3.5201238390092882</v>
      </c>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row>
    <row r="93" spans="1:249" ht="17.25" customHeight="1" x14ac:dyDescent="0.25">
      <c r="B93" s="328" t="s">
        <v>226</v>
      </c>
      <c r="S93" s="321" t="s">
        <v>32</v>
      </c>
      <c r="T93" s="320">
        <f>D336</f>
        <v>40.473600000000005</v>
      </c>
      <c r="U93" s="320">
        <f>F336</f>
        <v>79.154605263157904</v>
      </c>
      <c r="V93" s="320">
        <f>H336</f>
        <v>2.6377708978328172</v>
      </c>
      <c r="W93" s="320">
        <f>J336</f>
        <v>11.52176679954057</v>
      </c>
      <c r="X93" s="320">
        <f>L336</f>
        <v>2.6377708978328172</v>
      </c>
      <c r="Y93" s="320">
        <f>N336</f>
        <v>2.6377708978328172</v>
      </c>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row>
    <row r="94" spans="1:249" ht="15" x14ac:dyDescent="0.25">
      <c r="S94" s="321" t="s">
        <v>33</v>
      </c>
      <c r="T94" s="320">
        <f>D351</f>
        <v>19.295494736842105</v>
      </c>
      <c r="U94" s="320">
        <f>F351</f>
        <v>35.448674535603722</v>
      </c>
      <c r="V94" s="320">
        <f>H351</f>
        <v>1.5139318885448916</v>
      </c>
      <c r="W94" s="320">
        <f>J351</f>
        <v>5.6890127964326735</v>
      </c>
      <c r="X94" s="320">
        <f>L351</f>
        <v>1.5139318885448916</v>
      </c>
      <c r="Y94" s="320">
        <f>N351</f>
        <v>1.5139318885448916</v>
      </c>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row>
    <row r="95" spans="1:249" ht="15.75" thickBot="1" x14ac:dyDescent="0.3">
      <c r="S95" s="321" t="s">
        <v>34</v>
      </c>
      <c r="T95" s="320">
        <f>D366</f>
        <v>10.243503157894738</v>
      </c>
      <c r="U95" s="320">
        <f>F366</f>
        <v>20.52213622291022</v>
      </c>
      <c r="V95" s="320">
        <f>H366</f>
        <v>0.50526315789473686</v>
      </c>
      <c r="W95" s="320">
        <f>J366</f>
        <v>2.6027447875143563</v>
      </c>
      <c r="X95" s="320">
        <f>L366</f>
        <v>0.50526315789473686</v>
      </c>
      <c r="Y95" s="320">
        <f>N366</f>
        <v>0.50526315789473686</v>
      </c>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row>
    <row r="96" spans="1:249" ht="30" customHeight="1" x14ac:dyDescent="0.25">
      <c r="B96" s="300" t="s">
        <v>8</v>
      </c>
      <c r="C96" s="327" t="s">
        <v>225</v>
      </c>
      <c r="D96" s="298"/>
      <c r="E96" s="298"/>
      <c r="F96" s="298"/>
      <c r="G96" s="298"/>
      <c r="H96" s="298"/>
      <c r="I96" s="298"/>
      <c r="J96" s="298"/>
      <c r="K96" s="297"/>
      <c r="L96" s="326"/>
      <c r="M96" s="325"/>
      <c r="N96" s="326"/>
      <c r="O96" s="325"/>
      <c r="S96" s="321" t="s">
        <v>39</v>
      </c>
      <c r="T96" s="320">
        <f>D381</f>
        <v>20.311376842105268</v>
      </c>
      <c r="U96" s="320">
        <f>F381</f>
        <v>34.138641640866879</v>
      </c>
      <c r="V96" s="320">
        <f>H381</f>
        <v>2.0990712074303408</v>
      </c>
      <c r="W96" s="320">
        <f>J381</f>
        <v>6.6379359232484285</v>
      </c>
      <c r="X96" s="320">
        <f>L381</f>
        <v>2.0990712074303408</v>
      </c>
      <c r="Y96" s="320">
        <f>N381</f>
        <v>2.0990712074303408</v>
      </c>
      <c r="AH96"/>
      <c r="AI96"/>
      <c r="AJ96"/>
      <c r="AK96"/>
      <c r="AL96"/>
      <c r="AM96"/>
      <c r="AN96"/>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c r="DY96"/>
      <c r="DZ96"/>
      <c r="EA96"/>
      <c r="EB96"/>
      <c r="EC96"/>
      <c r="ED96"/>
      <c r="EE96"/>
      <c r="EF96"/>
      <c r="EG96"/>
      <c r="EH96"/>
      <c r="EI96"/>
      <c r="EJ96"/>
      <c r="EK96"/>
      <c r="EL96"/>
      <c r="EM96"/>
      <c r="EN96"/>
      <c r="EO96"/>
      <c r="EP96"/>
      <c r="EQ96"/>
      <c r="ER96"/>
      <c r="ES96"/>
      <c r="ET96"/>
      <c r="EU96"/>
      <c r="EV96"/>
      <c r="EW96"/>
      <c r="EX96"/>
      <c r="EY96"/>
      <c r="EZ96"/>
      <c r="FA96"/>
      <c r="FB96"/>
      <c r="FC96"/>
      <c r="FD96"/>
      <c r="FE96"/>
      <c r="FF96"/>
      <c r="FG96"/>
      <c r="FH96"/>
      <c r="FI96"/>
      <c r="FJ96"/>
      <c r="FK96"/>
      <c r="FL96"/>
      <c r="FM96"/>
      <c r="FN96"/>
      <c r="FO96"/>
      <c r="FP96"/>
      <c r="FQ96"/>
      <c r="FR96"/>
      <c r="FS96"/>
      <c r="FT96"/>
      <c r="FU96"/>
      <c r="FV96"/>
      <c r="FW96"/>
      <c r="FX96"/>
      <c r="FY96"/>
      <c r="FZ96"/>
      <c r="GA96"/>
      <c r="GB96"/>
      <c r="GC96"/>
      <c r="GD96"/>
      <c r="GE96"/>
      <c r="GF96"/>
      <c r="GG96"/>
      <c r="GH96"/>
      <c r="GI96"/>
      <c r="GJ96"/>
      <c r="GK96"/>
      <c r="GL96"/>
      <c r="GM96"/>
      <c r="GN96"/>
      <c r="GO96"/>
      <c r="GP96"/>
      <c r="GQ96"/>
      <c r="GR96"/>
      <c r="GS96"/>
      <c r="GT96"/>
      <c r="GU96"/>
      <c r="GV96"/>
      <c r="GW96"/>
      <c r="GX96"/>
      <c r="GY96"/>
      <c r="GZ96"/>
      <c r="HA96"/>
      <c r="HB96"/>
      <c r="HC96"/>
      <c r="HD96"/>
      <c r="HE96"/>
      <c r="HF96"/>
      <c r="HG96"/>
      <c r="HH96"/>
      <c r="HI96"/>
      <c r="HJ96"/>
      <c r="HK96"/>
      <c r="HL96"/>
      <c r="HM96"/>
      <c r="HN96"/>
      <c r="HO96"/>
      <c r="HP96"/>
      <c r="HQ96"/>
      <c r="HR96"/>
      <c r="HS96"/>
      <c r="HT96"/>
      <c r="HU96"/>
      <c r="HV96"/>
      <c r="HW96"/>
      <c r="HX96"/>
      <c r="HY96"/>
      <c r="HZ96"/>
      <c r="IA96"/>
      <c r="IB96"/>
      <c r="IC96"/>
      <c r="ID96"/>
      <c r="IE96"/>
      <c r="IF96"/>
      <c r="IG96"/>
      <c r="IH96"/>
      <c r="II96"/>
      <c r="IJ96"/>
      <c r="IK96"/>
      <c r="IL96"/>
      <c r="IM96"/>
      <c r="IN96"/>
      <c r="IO96"/>
    </row>
    <row r="97" spans="2:249" ht="15" x14ac:dyDescent="0.25">
      <c r="B97" s="280" t="s">
        <v>192</v>
      </c>
      <c r="C97" s="279" t="s">
        <v>198</v>
      </c>
      <c r="D97" s="288">
        <f t="shared" ref="D97:K97" si="33">D$31/D$16*1000000</f>
        <v>2879.9999999999991</v>
      </c>
      <c r="E97" s="288">
        <f t="shared" si="33"/>
        <v>1440.0000000000014</v>
      </c>
      <c r="F97" s="288">
        <f t="shared" si="33"/>
        <v>2879.9999999999995</v>
      </c>
      <c r="G97" s="288">
        <f t="shared" si="33"/>
        <v>1440.0000000000014</v>
      </c>
      <c r="H97" s="288">
        <f t="shared" si="33"/>
        <v>0</v>
      </c>
      <c r="I97" s="288">
        <f t="shared" si="33"/>
        <v>0</v>
      </c>
      <c r="J97" s="288">
        <f t="shared" si="33"/>
        <v>1799.9999999999993</v>
      </c>
      <c r="K97" s="286">
        <f t="shared" si="33"/>
        <v>1799.9999999999995</v>
      </c>
      <c r="L97" s="285">
        <f t="shared" ref="L97:M99" si="34">H97</f>
        <v>0</v>
      </c>
      <c r="M97" s="284">
        <f t="shared" si="34"/>
        <v>0</v>
      </c>
      <c r="N97" s="285">
        <f t="shared" ref="N97:O99" si="35">L97</f>
        <v>0</v>
      </c>
      <c r="O97" s="284">
        <f t="shared" si="35"/>
        <v>0</v>
      </c>
      <c r="S97" s="321" t="s">
        <v>38</v>
      </c>
      <c r="T97" s="320">
        <f>D396</f>
        <v>25.532665263157899</v>
      </c>
      <c r="U97" s="320">
        <f>F396</f>
        <v>43.026751160990713</v>
      </c>
      <c r="V97" s="320">
        <f>H396</f>
        <v>2.6842105263157894</v>
      </c>
      <c r="W97" s="320">
        <f>J396</f>
        <v>8.4813888791297884</v>
      </c>
      <c r="X97" s="320">
        <f>L396</f>
        <v>2.6842105263157894</v>
      </c>
      <c r="Y97" s="320">
        <f>N396</f>
        <v>2.6842105263157894</v>
      </c>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row>
    <row r="98" spans="2:249" ht="15" x14ac:dyDescent="0.25">
      <c r="B98" s="280" t="s">
        <v>191</v>
      </c>
      <c r="C98" s="279" t="s">
        <v>198</v>
      </c>
      <c r="D98" s="288">
        <f t="shared" ref="D98:K98" si="36">D$38/D$16*1000000</f>
        <v>4750.0000000000009</v>
      </c>
      <c r="E98" s="288">
        <f t="shared" si="36"/>
        <v>1425.0000000000002</v>
      </c>
      <c r="F98" s="288">
        <f t="shared" si="36"/>
        <v>1615.0000000000002</v>
      </c>
      <c r="G98" s="288">
        <f t="shared" si="36"/>
        <v>484.50000000000006</v>
      </c>
      <c r="H98" s="288">
        <f t="shared" si="36"/>
        <v>850.00000000000011</v>
      </c>
      <c r="I98" s="288">
        <f t="shared" si="36"/>
        <v>850</v>
      </c>
      <c r="J98" s="288">
        <f t="shared" si="36"/>
        <v>4100</v>
      </c>
      <c r="K98" s="286">
        <f t="shared" si="36"/>
        <v>1230.0000000000002</v>
      </c>
      <c r="L98" s="285">
        <f t="shared" si="34"/>
        <v>850.00000000000011</v>
      </c>
      <c r="M98" s="284">
        <f t="shared" si="34"/>
        <v>850</v>
      </c>
      <c r="N98" s="285">
        <f t="shared" si="35"/>
        <v>850.00000000000011</v>
      </c>
      <c r="O98" s="284">
        <f t="shared" si="35"/>
        <v>850</v>
      </c>
      <c r="S98" s="321" t="s">
        <v>19</v>
      </c>
      <c r="T98" s="320">
        <f>D411</f>
        <v>13.952336842105266</v>
      </c>
      <c r="U98" s="320">
        <f>F411</f>
        <v>25.983262383900929</v>
      </c>
      <c r="V98" s="320">
        <f>H411</f>
        <v>1.0959752321981426</v>
      </c>
      <c r="W98" s="320">
        <f>J411</f>
        <v>4.185999540571582</v>
      </c>
      <c r="X98" s="320">
        <f>L411</f>
        <v>1.0959752321981426</v>
      </c>
      <c r="Y98" s="320">
        <f>N411</f>
        <v>1.0959752321981426</v>
      </c>
      <c r="AH98"/>
      <c r="AI98"/>
      <c r="AJ98"/>
      <c r="AK98"/>
      <c r="AL98"/>
      <c r="AM98"/>
      <c r="AN9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c r="DY98"/>
      <c r="DZ98"/>
      <c r="EA98"/>
      <c r="EB98"/>
      <c r="EC98"/>
      <c r="ED98"/>
      <c r="EE98"/>
      <c r="EF98"/>
      <c r="EG98"/>
      <c r="EH98"/>
      <c r="EI98"/>
      <c r="EJ98"/>
      <c r="EK98"/>
      <c r="EL98"/>
      <c r="EM98"/>
      <c r="EN98"/>
      <c r="EO98"/>
      <c r="EP98"/>
      <c r="EQ98"/>
      <c r="ER98"/>
      <c r="ES98"/>
      <c r="ET98"/>
      <c r="EU98"/>
      <c r="EV98"/>
      <c r="EW98"/>
      <c r="EX98"/>
      <c r="EY98"/>
      <c r="EZ98"/>
      <c r="FA98"/>
      <c r="FB98"/>
      <c r="FC98"/>
      <c r="FD98"/>
      <c r="FE98"/>
      <c r="FF98"/>
      <c r="FG98"/>
      <c r="FH98"/>
      <c r="FI98"/>
      <c r="FJ98"/>
      <c r="FK98"/>
      <c r="FL98"/>
      <c r="FM98"/>
      <c r="FN98"/>
      <c r="FO98"/>
      <c r="FP98"/>
      <c r="FQ98"/>
      <c r="FR98"/>
      <c r="FS98"/>
      <c r="FT98"/>
      <c r="FU98"/>
      <c r="FV98"/>
      <c r="FW98"/>
      <c r="FX98"/>
      <c r="FY98"/>
      <c r="FZ98"/>
      <c r="GA98"/>
      <c r="GB98"/>
      <c r="GC98"/>
      <c r="GD98"/>
      <c r="GE98"/>
      <c r="GF98"/>
      <c r="GG98"/>
      <c r="GH98"/>
      <c r="GI98"/>
      <c r="GJ98"/>
      <c r="GK98"/>
      <c r="GL98"/>
      <c r="GM98"/>
      <c r="GN98"/>
      <c r="GO98"/>
      <c r="GP98"/>
      <c r="GQ98"/>
      <c r="GR98"/>
      <c r="GS98"/>
      <c r="GT98"/>
      <c r="GU98"/>
      <c r="GV98"/>
      <c r="GW98"/>
      <c r="GX98"/>
      <c r="GY98"/>
      <c r="GZ98"/>
      <c r="HA98"/>
      <c r="HB98"/>
      <c r="HC98"/>
      <c r="HD98"/>
      <c r="HE98"/>
      <c r="HF98"/>
      <c r="HG98"/>
      <c r="HH98"/>
      <c r="HI98"/>
      <c r="HJ98"/>
      <c r="HK98"/>
      <c r="HL98"/>
      <c r="HM98"/>
      <c r="HN98"/>
      <c r="HO98"/>
      <c r="HP98"/>
      <c r="HQ98"/>
      <c r="HR98"/>
      <c r="HS98"/>
      <c r="HT98"/>
      <c r="HU98"/>
      <c r="HV98"/>
      <c r="HW98"/>
      <c r="HX98"/>
      <c r="HY98"/>
      <c r="HZ98"/>
      <c r="IA98"/>
      <c r="IB98"/>
      <c r="IC98"/>
      <c r="ID98"/>
      <c r="IE98"/>
      <c r="IF98"/>
      <c r="IG98"/>
      <c r="IH98"/>
      <c r="II98"/>
      <c r="IJ98"/>
      <c r="IK98"/>
      <c r="IL98"/>
      <c r="IM98"/>
      <c r="IN98"/>
      <c r="IO98"/>
    </row>
    <row r="99" spans="2:249" ht="15" x14ac:dyDescent="0.25">
      <c r="B99" s="280" t="s">
        <v>190</v>
      </c>
      <c r="C99" s="279" t="s">
        <v>198</v>
      </c>
      <c r="D99" s="288">
        <f t="shared" ref="D99:K99" si="37">((D$51/1000)*D$21)/D$16*1000000</f>
        <v>204.0000000000002</v>
      </c>
      <c r="E99" s="288">
        <f t="shared" si="37"/>
        <v>204.0000000000002</v>
      </c>
      <c r="F99" s="288">
        <f t="shared" si="37"/>
        <v>96.000000000000099</v>
      </c>
      <c r="G99" s="288">
        <f t="shared" si="37"/>
        <v>96.000000000000099</v>
      </c>
      <c r="H99" s="288">
        <f t="shared" si="37"/>
        <v>0</v>
      </c>
      <c r="I99" s="288">
        <f t="shared" si="37"/>
        <v>0</v>
      </c>
      <c r="J99" s="278">
        <f t="shared" si="37"/>
        <v>0.48000000000000048</v>
      </c>
      <c r="K99" s="283">
        <f t="shared" si="37"/>
        <v>0.48000000000000048</v>
      </c>
      <c r="L99" s="285">
        <f t="shared" si="34"/>
        <v>0</v>
      </c>
      <c r="M99" s="284">
        <f t="shared" si="34"/>
        <v>0</v>
      </c>
      <c r="N99" s="285">
        <f t="shared" si="35"/>
        <v>0</v>
      </c>
      <c r="O99" s="284">
        <f t="shared" si="35"/>
        <v>0</v>
      </c>
      <c r="S99" s="321" t="s">
        <v>37</v>
      </c>
      <c r="T99" s="320">
        <f>D426</f>
        <v>10.064741052631581</v>
      </c>
      <c r="U99" s="320">
        <f>F426</f>
        <v>18.023306888544891</v>
      </c>
      <c r="V99" s="320">
        <f>H426</f>
        <v>0.89349845201238409</v>
      </c>
      <c r="W99" s="320">
        <f>J426</f>
        <v>3.1373650969529079</v>
      </c>
      <c r="X99" s="320">
        <f>L426</f>
        <v>0.89349845201238409</v>
      </c>
      <c r="Y99" s="320">
        <f>N426</f>
        <v>0.89349845201238409</v>
      </c>
      <c r="AH99"/>
      <c r="AI99"/>
      <c r="AJ99"/>
      <c r="AK99"/>
      <c r="AL99"/>
      <c r="AM99"/>
      <c r="AN99"/>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c r="DY99"/>
      <c r="DZ99"/>
      <c r="EA99"/>
      <c r="EB99"/>
      <c r="EC99"/>
      <c r="ED99"/>
      <c r="EE99"/>
      <c r="EF99"/>
      <c r="EG99"/>
      <c r="EH99"/>
      <c r="EI99"/>
      <c r="EJ99"/>
      <c r="EK99"/>
      <c r="EL99"/>
      <c r="EM99"/>
      <c r="EN99"/>
      <c r="EO99"/>
      <c r="EP99"/>
      <c r="EQ99"/>
      <c r="ER99"/>
      <c r="ES99"/>
      <c r="ET99"/>
      <c r="EU99"/>
      <c r="EV99"/>
      <c r="EW99"/>
      <c r="EX99"/>
      <c r="EY99"/>
      <c r="EZ99"/>
      <c r="FA99"/>
      <c r="FB99"/>
      <c r="FC99"/>
      <c r="FD99"/>
      <c r="FE99"/>
      <c r="FF99"/>
      <c r="FG99"/>
      <c r="FH99"/>
      <c r="FI99"/>
      <c r="FJ99"/>
      <c r="FK99"/>
      <c r="FL99"/>
      <c r="FM99"/>
      <c r="FN99"/>
      <c r="FO99"/>
      <c r="FP99"/>
      <c r="FQ99"/>
      <c r="FR99"/>
      <c r="FS99"/>
      <c r="FT99"/>
      <c r="FU99"/>
      <c r="FV99"/>
      <c r="FW99"/>
      <c r="FX99"/>
      <c r="FY99"/>
      <c r="FZ99"/>
      <c r="GA99"/>
      <c r="GB99"/>
      <c r="GC99"/>
      <c r="GD99"/>
      <c r="GE99"/>
      <c r="GF99"/>
      <c r="GG99"/>
      <c r="GH99"/>
      <c r="GI99"/>
      <c r="GJ99"/>
      <c r="GK99"/>
      <c r="GL99"/>
      <c r="GM99"/>
      <c r="GN99"/>
      <c r="GO99"/>
      <c r="GP99"/>
      <c r="GQ99"/>
      <c r="GR99"/>
      <c r="GS99"/>
      <c r="GT99"/>
      <c r="GU99"/>
      <c r="GV99"/>
      <c r="GW99"/>
      <c r="GX99"/>
      <c r="GY99"/>
      <c r="GZ99"/>
      <c r="HA99"/>
      <c r="HB99"/>
      <c r="HC99"/>
      <c r="HD99"/>
      <c r="HE99"/>
      <c r="HF99"/>
      <c r="HG99"/>
      <c r="HH99"/>
      <c r="HI99"/>
      <c r="HJ99"/>
      <c r="HK99"/>
      <c r="HL99"/>
      <c r="HM99"/>
      <c r="HN99"/>
      <c r="HO99"/>
      <c r="HP99"/>
      <c r="HQ99"/>
      <c r="HR99"/>
      <c r="HS99"/>
      <c r="HT99"/>
      <c r="HU99"/>
      <c r="HV99"/>
      <c r="HW99"/>
      <c r="HX99"/>
      <c r="HY99"/>
      <c r="HZ99"/>
      <c r="IA99"/>
      <c r="IB99"/>
      <c r="IC99"/>
      <c r="ID99"/>
      <c r="IE99"/>
      <c r="IF99"/>
      <c r="IG99"/>
      <c r="IH99"/>
      <c r="II99"/>
      <c r="IJ99"/>
      <c r="IK99"/>
      <c r="IL99"/>
      <c r="IM99"/>
      <c r="IN99"/>
      <c r="IO99"/>
    </row>
    <row r="100" spans="2:249" ht="15.75" thickBot="1" x14ac:dyDescent="0.3">
      <c r="B100" s="268"/>
      <c r="C100" s="293"/>
      <c r="D100" s="319"/>
      <c r="E100" s="292"/>
      <c r="F100" s="292"/>
      <c r="G100" s="292"/>
      <c r="H100" s="292"/>
      <c r="I100" s="292"/>
      <c r="J100" s="292"/>
      <c r="K100" s="291"/>
      <c r="L100" s="290"/>
      <c r="M100" s="289"/>
      <c r="N100" s="290"/>
      <c r="O100" s="289"/>
      <c r="S100" s="324" t="s">
        <v>40</v>
      </c>
      <c r="T100" s="320">
        <f>D441</f>
        <v>21.706004210526316</v>
      </c>
      <c r="U100" s="320">
        <f>F441</f>
        <v>40.955543730650163</v>
      </c>
      <c r="V100" s="320">
        <f>H441</f>
        <v>1.495356037151703</v>
      </c>
      <c r="W100" s="320">
        <f>J441</f>
        <v>6.0881226944125393</v>
      </c>
      <c r="X100" s="320">
        <f>L441</f>
        <v>1.495356037151703</v>
      </c>
      <c r="Y100" s="320">
        <f>N441</f>
        <v>1.495356037151703</v>
      </c>
      <c r="AH100"/>
      <c r="AI100"/>
      <c r="AJ100"/>
      <c r="AK100"/>
      <c r="AL100"/>
      <c r="AM100"/>
      <c r="AN100"/>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c r="DY100"/>
      <c r="DZ100"/>
      <c r="EA100"/>
      <c r="EB100"/>
      <c r="EC100"/>
      <c r="ED100"/>
      <c r="EE100"/>
      <c r="EF100"/>
      <c r="EG100"/>
      <c r="EH100"/>
      <c r="EI100"/>
      <c r="EJ100"/>
      <c r="EK100"/>
      <c r="EL100"/>
      <c r="EM100"/>
      <c r="EN100"/>
      <c r="EO100"/>
      <c r="EP100"/>
      <c r="EQ100"/>
      <c r="ER100"/>
      <c r="ES100"/>
      <c r="ET100"/>
      <c r="EU100"/>
      <c r="EV100"/>
      <c r="EW100"/>
      <c r="EX100"/>
      <c r="EY100"/>
      <c r="EZ100"/>
      <c r="FA100"/>
      <c r="FB100"/>
      <c r="FC100"/>
      <c r="FD100"/>
      <c r="FE100"/>
      <c r="FF100"/>
      <c r="FG100"/>
      <c r="FH100"/>
      <c r="FI100"/>
      <c r="FJ100"/>
      <c r="FK100"/>
      <c r="FL100"/>
      <c r="FM100"/>
      <c r="FN100"/>
      <c r="FO100"/>
      <c r="FP100"/>
      <c r="FQ100"/>
      <c r="FR100"/>
      <c r="FS100"/>
      <c r="FT100"/>
      <c r="FU100"/>
      <c r="FV100"/>
      <c r="FW100"/>
      <c r="FX100"/>
      <c r="FY100"/>
      <c r="FZ100"/>
      <c r="GA100"/>
      <c r="GB100"/>
      <c r="GC100"/>
      <c r="GD100"/>
      <c r="GE100"/>
      <c r="GF100"/>
      <c r="GG100"/>
      <c r="GH100"/>
      <c r="GI100"/>
      <c r="GJ100"/>
      <c r="GK100"/>
      <c r="GL100"/>
      <c r="GM100"/>
      <c r="GN100"/>
      <c r="GO100"/>
      <c r="GP100"/>
      <c r="GQ100"/>
      <c r="GR100"/>
      <c r="GS100"/>
      <c r="GT100"/>
      <c r="GU100"/>
      <c r="GV100"/>
      <c r="GW100"/>
      <c r="GX100"/>
      <c r="GY100"/>
      <c r="GZ100"/>
      <c r="HA100"/>
      <c r="HB100"/>
      <c r="HC100"/>
      <c r="HD100"/>
      <c r="HE100"/>
      <c r="HF100"/>
      <c r="HG100"/>
      <c r="HH100"/>
      <c r="HI100"/>
      <c r="HJ100"/>
      <c r="HK100"/>
      <c r="HL100"/>
      <c r="HM100"/>
      <c r="HN100"/>
      <c r="HO100"/>
      <c r="HP100"/>
      <c r="HQ100"/>
      <c r="HR100"/>
      <c r="HS100"/>
      <c r="HT100"/>
      <c r="HU100"/>
      <c r="HV100"/>
      <c r="HW100"/>
      <c r="HX100"/>
      <c r="HY100"/>
      <c r="HZ100"/>
      <c r="IA100"/>
      <c r="IB100"/>
      <c r="IC100"/>
      <c r="ID100"/>
      <c r="IE100"/>
      <c r="IF100"/>
      <c r="IG100"/>
      <c r="IH100"/>
      <c r="II100"/>
      <c r="IJ100"/>
      <c r="IK100"/>
      <c r="IL100"/>
      <c r="IM100"/>
      <c r="IN100"/>
      <c r="IO100"/>
    </row>
    <row r="101" spans="2:249" ht="15" x14ac:dyDescent="0.25">
      <c r="B101" s="268"/>
      <c r="C101" s="292"/>
      <c r="D101" s="319"/>
      <c r="E101" s="292"/>
      <c r="F101" s="292"/>
      <c r="G101" s="292"/>
      <c r="H101" s="292"/>
      <c r="I101" s="292"/>
      <c r="J101" s="292"/>
      <c r="K101" s="291"/>
      <c r="L101" s="290"/>
      <c r="M101" s="289"/>
      <c r="N101" s="290"/>
      <c r="O101" s="289"/>
      <c r="S101" s="323" t="s">
        <v>200</v>
      </c>
      <c r="T101" s="322">
        <f>D456</f>
        <v>21.050047998348649</v>
      </c>
      <c r="U101" s="322">
        <f>F456</f>
        <v>37.676320832516311</v>
      </c>
      <c r="V101" s="322">
        <f>H456</f>
        <v>1.8365055862161799</v>
      </c>
      <c r="W101" s="322">
        <f>J456</f>
        <v>6.4766876582101238</v>
      </c>
      <c r="X101" s="322">
        <f>L456</f>
        <v>1.8365055862161799</v>
      </c>
      <c r="Y101" s="322">
        <f>N456</f>
        <v>1.8365055862161799</v>
      </c>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row>
    <row r="102" spans="2:249" ht="15" x14ac:dyDescent="0.25">
      <c r="B102" s="280" t="s">
        <v>196</v>
      </c>
      <c r="C102" s="279" t="s">
        <v>193</v>
      </c>
      <c r="D102" s="319">
        <f>_xlfn.XLOOKUP(C96,$R$13:$R$37,$U$13:$U$37)</f>
        <v>10375</v>
      </c>
      <c r="E102" s="287">
        <f t="shared" ref="E102:K104" si="38">D102</f>
        <v>10375</v>
      </c>
      <c r="F102" s="287">
        <f t="shared" si="38"/>
        <v>10375</v>
      </c>
      <c r="G102" s="287">
        <f t="shared" si="38"/>
        <v>10375</v>
      </c>
      <c r="H102" s="287">
        <f t="shared" si="38"/>
        <v>10375</v>
      </c>
      <c r="I102" s="287">
        <f t="shared" si="38"/>
        <v>10375</v>
      </c>
      <c r="J102" s="287">
        <f t="shared" si="38"/>
        <v>10375</v>
      </c>
      <c r="K102" s="286">
        <f t="shared" si="38"/>
        <v>10375</v>
      </c>
      <c r="L102" s="285">
        <f t="shared" ref="L102:L110" si="39">H102</f>
        <v>10375</v>
      </c>
      <c r="M102" s="284">
        <f t="shared" ref="M102:M110" si="40">I102</f>
        <v>10375</v>
      </c>
      <c r="N102" s="285">
        <f t="shared" ref="N102:N110" si="41">L102</f>
        <v>10375</v>
      </c>
      <c r="O102" s="284">
        <f t="shared" ref="O102:O110" si="42">M102</f>
        <v>10375</v>
      </c>
      <c r="S102" s="321" t="s">
        <v>223</v>
      </c>
      <c r="T102" s="320">
        <f>D92</f>
        <v>17.162881263157896</v>
      </c>
      <c r="U102" s="320">
        <f>F92</f>
        <v>29.832267680921053</v>
      </c>
      <c r="V102" s="320">
        <f>H92</f>
        <v>1.6452399380804954</v>
      </c>
      <c r="W102" s="320">
        <f>J92</f>
        <v>5.4790780460779667</v>
      </c>
      <c r="X102" s="320">
        <f>L92</f>
        <v>1.6452399380804954</v>
      </c>
      <c r="Y102" s="320">
        <f>N92</f>
        <v>1.6452399380804954</v>
      </c>
      <c r="AH102"/>
      <c r="AI102"/>
      <c r="AJ102"/>
      <c r="AK102"/>
      <c r="AL102"/>
      <c r="AM102"/>
      <c r="AN102"/>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c r="DY102"/>
      <c r="DZ102"/>
      <c r="EA102"/>
      <c r="EB102"/>
      <c r="EC102"/>
      <c r="ED102"/>
      <c r="EE102"/>
      <c r="EF102"/>
      <c r="EG102"/>
      <c r="EH102"/>
      <c r="EI102"/>
      <c r="EJ102"/>
      <c r="EK102"/>
      <c r="EL102"/>
      <c r="EM102"/>
      <c r="EN102"/>
      <c r="EO102"/>
      <c r="EP102"/>
      <c r="EQ102"/>
      <c r="ER102"/>
      <c r="ES102"/>
      <c r="ET102"/>
      <c r="EU102"/>
      <c r="EV102"/>
      <c r="EW102"/>
      <c r="EX102"/>
      <c r="EY102"/>
      <c r="EZ102"/>
      <c r="FA102"/>
      <c r="FB102"/>
      <c r="FC102"/>
      <c r="FD102"/>
      <c r="FE102"/>
      <c r="FF102"/>
      <c r="FG102"/>
      <c r="FH102"/>
      <c r="FI102"/>
      <c r="FJ102"/>
      <c r="FK102"/>
      <c r="FL102"/>
      <c r="FM102"/>
      <c r="FN102"/>
      <c r="FO102"/>
      <c r="FP102"/>
      <c r="FQ102"/>
      <c r="FR102"/>
      <c r="FS102"/>
      <c r="FT102"/>
      <c r="FU102"/>
      <c r="FV102"/>
      <c r="FW102"/>
      <c r="FX102"/>
      <c r="FY102"/>
      <c r="FZ102"/>
      <c r="GA102"/>
      <c r="GB102"/>
      <c r="GC102"/>
      <c r="GD102"/>
      <c r="GE102"/>
      <c r="GF102"/>
      <c r="GG102"/>
      <c r="GH102"/>
      <c r="GI102"/>
      <c r="GJ102"/>
      <c r="GK102"/>
      <c r="GL102"/>
      <c r="GM102"/>
      <c r="GN102"/>
      <c r="GO102"/>
      <c r="GP102"/>
      <c r="GQ102"/>
      <c r="GR102"/>
      <c r="GS102"/>
      <c r="GT102"/>
      <c r="GU102"/>
      <c r="GV102"/>
      <c r="GW102"/>
      <c r="GX102"/>
      <c r="GY102"/>
      <c r="GZ102"/>
      <c r="HA102"/>
      <c r="HB102"/>
      <c r="HC102"/>
      <c r="HD102"/>
      <c r="HE102"/>
      <c r="HF102"/>
      <c r="HG102"/>
      <c r="HH102"/>
      <c r="HI102"/>
      <c r="HJ102"/>
      <c r="HK102"/>
      <c r="HL102"/>
      <c r="HM102"/>
      <c r="HN102"/>
      <c r="HO102"/>
      <c r="HP102"/>
      <c r="HQ102"/>
      <c r="HR102"/>
      <c r="HS102"/>
      <c r="HT102"/>
      <c r="HU102"/>
      <c r="HV102"/>
      <c r="HW102"/>
      <c r="HX102"/>
      <c r="HY102"/>
      <c r="HZ102"/>
      <c r="IA102"/>
      <c r="IB102"/>
      <c r="IC102"/>
      <c r="ID102"/>
      <c r="IE102"/>
      <c r="IF102"/>
      <c r="IG102"/>
      <c r="IH102"/>
      <c r="II102"/>
      <c r="IJ102"/>
      <c r="IK102"/>
      <c r="IL102"/>
      <c r="IM102"/>
      <c r="IN102"/>
      <c r="IO102"/>
    </row>
    <row r="103" spans="2:249" ht="15" x14ac:dyDescent="0.25">
      <c r="B103" s="280" t="s">
        <v>195</v>
      </c>
      <c r="C103" s="279" t="s">
        <v>193</v>
      </c>
      <c r="D103" s="319">
        <f>_xlfn.XLOOKUP(C96,$R$13:$R$37,$S$13:$S$37)</f>
        <v>9475</v>
      </c>
      <c r="E103" s="287">
        <f t="shared" si="38"/>
        <v>9475</v>
      </c>
      <c r="F103" s="287">
        <f t="shared" si="38"/>
        <v>9475</v>
      </c>
      <c r="G103" s="287">
        <f t="shared" si="38"/>
        <v>9475</v>
      </c>
      <c r="H103" s="287">
        <f t="shared" si="38"/>
        <v>9475</v>
      </c>
      <c r="I103" s="287">
        <f t="shared" si="38"/>
        <v>9475</v>
      </c>
      <c r="J103" s="287">
        <f t="shared" si="38"/>
        <v>9475</v>
      </c>
      <c r="K103" s="286">
        <f t="shared" si="38"/>
        <v>9475</v>
      </c>
      <c r="L103" s="285">
        <f t="shared" si="39"/>
        <v>9475</v>
      </c>
      <c r="M103" s="284">
        <f t="shared" si="40"/>
        <v>9475</v>
      </c>
      <c r="N103" s="285">
        <f t="shared" si="41"/>
        <v>9475</v>
      </c>
      <c r="O103" s="284">
        <f t="shared" si="42"/>
        <v>9475</v>
      </c>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c r="DY103"/>
      <c r="DZ103"/>
      <c r="EA103"/>
      <c r="EB103"/>
      <c r="EC103"/>
      <c r="ED103"/>
      <c r="EE103"/>
      <c r="EF103"/>
      <c r="EG103"/>
      <c r="EH103"/>
      <c r="EI103"/>
      <c r="EJ103"/>
      <c r="EK103"/>
      <c r="EL103"/>
      <c r="EM103"/>
      <c r="EN103"/>
      <c r="EO103"/>
      <c r="EP103"/>
      <c r="EQ103"/>
      <c r="ER103"/>
      <c r="ES103"/>
      <c r="ET103"/>
      <c r="EU103"/>
      <c r="EV103"/>
      <c r="EW103"/>
      <c r="EX103"/>
      <c r="EY103"/>
      <c r="EZ103"/>
      <c r="FA103"/>
      <c r="FB103"/>
      <c r="FC103"/>
      <c r="FD103"/>
      <c r="FE103"/>
      <c r="FF103"/>
      <c r="FG103"/>
      <c r="FH103"/>
      <c r="FI103"/>
      <c r="FJ103"/>
      <c r="FK103"/>
      <c r="FL103"/>
      <c r="FM103"/>
      <c r="FN103"/>
      <c r="FO103"/>
      <c r="FP103"/>
      <c r="FQ103"/>
      <c r="FR103"/>
      <c r="FS103"/>
      <c r="FT103"/>
      <c r="FU103"/>
      <c r="FV103"/>
      <c r="FW103"/>
      <c r="FX103"/>
      <c r="FY103"/>
      <c r="FZ103"/>
      <c r="GA103"/>
      <c r="GB103"/>
      <c r="GC103"/>
      <c r="GD103"/>
      <c r="GE103"/>
      <c r="GF103"/>
      <c r="GG103"/>
      <c r="GH103"/>
      <c r="GI103"/>
      <c r="GJ103"/>
      <c r="GK103"/>
      <c r="GL103"/>
      <c r="GM103"/>
      <c r="GN103"/>
      <c r="GO103"/>
      <c r="GP103"/>
      <c r="GQ103"/>
      <c r="GR103"/>
      <c r="GS103"/>
      <c r="GT103"/>
      <c r="GU103"/>
      <c r="GV103"/>
      <c r="GW103"/>
      <c r="GX103"/>
      <c r="GY103"/>
      <c r="GZ103"/>
      <c r="HA103"/>
      <c r="HB103"/>
      <c r="HC103"/>
      <c r="HD103"/>
      <c r="HE103"/>
      <c r="HF103"/>
      <c r="HG103"/>
      <c r="HH103"/>
      <c r="HI103"/>
      <c r="HJ103"/>
      <c r="HK103"/>
      <c r="HL103"/>
      <c r="HM103"/>
      <c r="HN103"/>
      <c r="HO103"/>
      <c r="HP103"/>
      <c r="HQ103"/>
      <c r="HR103"/>
      <c r="HS103"/>
      <c r="HT103"/>
      <c r="HU103"/>
      <c r="HV103"/>
      <c r="HW103"/>
      <c r="HX103"/>
      <c r="HY103"/>
      <c r="HZ103"/>
      <c r="IA103"/>
      <c r="IB103"/>
      <c r="IC103"/>
      <c r="ID103"/>
      <c r="IE103"/>
      <c r="IF103"/>
      <c r="IG103"/>
      <c r="IH103"/>
      <c r="II103"/>
      <c r="IJ103"/>
      <c r="IK103"/>
      <c r="IL103"/>
      <c r="IM103"/>
      <c r="IN103"/>
      <c r="IO103"/>
    </row>
    <row r="104" spans="2:249" ht="15" x14ac:dyDescent="0.25">
      <c r="B104" s="280" t="s">
        <v>194</v>
      </c>
      <c r="C104" s="279" t="s">
        <v>193</v>
      </c>
      <c r="D104" s="319">
        <f>_xlfn.XLOOKUP(C96,$R$13:$R$37,$T$13:$T$37)</f>
        <v>53750</v>
      </c>
      <c r="E104" s="287">
        <f t="shared" si="38"/>
        <v>53750</v>
      </c>
      <c r="F104" s="287">
        <f t="shared" si="38"/>
        <v>53750</v>
      </c>
      <c r="G104" s="287">
        <f t="shared" si="38"/>
        <v>53750</v>
      </c>
      <c r="H104" s="287">
        <f t="shared" si="38"/>
        <v>53750</v>
      </c>
      <c r="I104" s="287">
        <f t="shared" si="38"/>
        <v>53750</v>
      </c>
      <c r="J104" s="287">
        <f t="shared" si="38"/>
        <v>53750</v>
      </c>
      <c r="K104" s="286">
        <f t="shared" si="38"/>
        <v>53750</v>
      </c>
      <c r="L104" s="285">
        <f t="shared" si="39"/>
        <v>53750</v>
      </c>
      <c r="M104" s="284">
        <f t="shared" si="40"/>
        <v>53750</v>
      </c>
      <c r="N104" s="285">
        <f t="shared" si="41"/>
        <v>53750</v>
      </c>
      <c r="O104" s="284">
        <f t="shared" si="42"/>
        <v>53750</v>
      </c>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row>
    <row r="105" spans="2:249" ht="15" x14ac:dyDescent="0.25">
      <c r="B105" s="280" t="s">
        <v>192</v>
      </c>
      <c r="C105" s="279" t="s">
        <v>189</v>
      </c>
      <c r="D105" s="317">
        <f t="shared" ref="D105:K107" si="43">(D97/1000000)*D102</f>
        <v>29.879999999999988</v>
      </c>
      <c r="E105" s="317">
        <f t="shared" si="43"/>
        <v>14.940000000000014</v>
      </c>
      <c r="F105" s="317">
        <f t="shared" si="43"/>
        <v>29.88</v>
      </c>
      <c r="G105" s="317">
        <f t="shared" si="43"/>
        <v>14.940000000000014</v>
      </c>
      <c r="H105" s="317">
        <f t="shared" si="43"/>
        <v>0</v>
      </c>
      <c r="I105" s="317">
        <f t="shared" si="43"/>
        <v>0</v>
      </c>
      <c r="J105" s="317">
        <f t="shared" si="43"/>
        <v>18.674999999999994</v>
      </c>
      <c r="K105" s="318">
        <f t="shared" si="43"/>
        <v>18.674999999999994</v>
      </c>
      <c r="L105" s="285">
        <f t="shared" si="39"/>
        <v>0</v>
      </c>
      <c r="M105" s="284">
        <f t="shared" si="40"/>
        <v>0</v>
      </c>
      <c r="N105" s="285">
        <f t="shared" si="41"/>
        <v>0</v>
      </c>
      <c r="O105" s="284">
        <f t="shared" si="42"/>
        <v>0</v>
      </c>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c r="DY105"/>
      <c r="DZ105"/>
      <c r="EA105"/>
      <c r="EB105"/>
      <c r="EC105"/>
      <c r="ED105"/>
      <c r="EE105"/>
      <c r="EF105"/>
      <c r="EG105"/>
      <c r="EH105"/>
      <c r="EI105"/>
      <c r="EJ105"/>
      <c r="EK105"/>
      <c r="EL105"/>
      <c r="EM105"/>
      <c r="EN105"/>
      <c r="EO105"/>
      <c r="EP105"/>
      <c r="EQ105"/>
      <c r="ER105"/>
      <c r="ES105"/>
      <c r="ET105"/>
      <c r="EU105"/>
      <c r="EV105"/>
      <c r="EW105"/>
      <c r="EX105"/>
      <c r="EY105"/>
      <c r="EZ105"/>
      <c r="FA105"/>
      <c r="FB105"/>
      <c r="FC105"/>
      <c r="FD105"/>
      <c r="FE105"/>
      <c r="FF105"/>
      <c r="FG105"/>
      <c r="FH105"/>
      <c r="FI105"/>
      <c r="FJ105"/>
      <c r="FK105"/>
      <c r="FL105"/>
      <c r="FM105"/>
      <c r="FN105"/>
      <c r="FO105"/>
      <c r="FP105"/>
      <c r="FQ105"/>
      <c r="FR105"/>
      <c r="FS105"/>
      <c r="FT105"/>
      <c r="FU105"/>
      <c r="FV105"/>
      <c r="FW105"/>
      <c r="FX105"/>
      <c r="FY105"/>
      <c r="FZ105"/>
      <c r="GA105"/>
      <c r="GB105"/>
      <c r="GC105"/>
      <c r="GD105"/>
      <c r="GE105"/>
      <c r="GF105"/>
      <c r="GG105"/>
      <c r="GH105"/>
      <c r="GI105"/>
      <c r="GJ105"/>
      <c r="GK105"/>
      <c r="GL105"/>
      <c r="GM105"/>
      <c r="GN105"/>
      <c r="GO105"/>
      <c r="GP105"/>
      <c r="GQ105"/>
      <c r="GR105"/>
      <c r="GS105"/>
      <c r="GT105"/>
      <c r="GU105"/>
      <c r="GV105"/>
      <c r="GW105"/>
      <c r="GX105"/>
      <c r="GY105"/>
      <c r="GZ105"/>
      <c r="HA105"/>
      <c r="HB105"/>
      <c r="HC105"/>
      <c r="HD105"/>
      <c r="HE105"/>
      <c r="HF105"/>
      <c r="HG105"/>
      <c r="HH105"/>
      <c r="HI105"/>
      <c r="HJ105"/>
      <c r="HK105"/>
      <c r="HL105"/>
      <c r="HM105"/>
      <c r="HN105"/>
      <c r="HO105"/>
      <c r="HP105"/>
      <c r="HQ105"/>
      <c r="HR105"/>
      <c r="HS105"/>
      <c r="HT105"/>
      <c r="HU105"/>
      <c r="HV105"/>
      <c r="HW105"/>
      <c r="HX105"/>
      <c r="HY105"/>
      <c r="HZ105"/>
      <c r="IA105"/>
      <c r="IB105"/>
      <c r="IC105"/>
      <c r="ID105"/>
      <c r="IE105"/>
      <c r="IF105"/>
      <c r="IG105"/>
      <c r="IH105"/>
      <c r="II105"/>
      <c r="IJ105"/>
      <c r="IK105"/>
      <c r="IL105"/>
      <c r="IM105"/>
      <c r="IN105"/>
      <c r="IO105"/>
    </row>
    <row r="106" spans="2:249" ht="15" x14ac:dyDescent="0.25">
      <c r="B106" s="280" t="s">
        <v>191</v>
      </c>
      <c r="C106" s="279" t="s">
        <v>189</v>
      </c>
      <c r="D106" s="317">
        <f t="shared" si="43"/>
        <v>45.006250000000009</v>
      </c>
      <c r="E106" s="317">
        <f t="shared" si="43"/>
        <v>13.501875000000002</v>
      </c>
      <c r="F106" s="317">
        <f t="shared" si="43"/>
        <v>15.302125000000004</v>
      </c>
      <c r="G106" s="317">
        <f t="shared" si="43"/>
        <v>4.5906375000000006</v>
      </c>
      <c r="H106" s="317">
        <f t="shared" si="43"/>
        <v>8.0537500000000009</v>
      </c>
      <c r="I106" s="317">
        <f t="shared" si="43"/>
        <v>8.0537499999999991</v>
      </c>
      <c r="J106" s="317">
        <f t="shared" si="43"/>
        <v>38.847500000000004</v>
      </c>
      <c r="K106" s="318">
        <f t="shared" si="43"/>
        <v>11.654250000000001</v>
      </c>
      <c r="L106" s="282">
        <f t="shared" si="39"/>
        <v>8.0537500000000009</v>
      </c>
      <c r="M106" s="281">
        <f t="shared" si="40"/>
        <v>8.0537499999999991</v>
      </c>
      <c r="N106" s="282">
        <f t="shared" si="41"/>
        <v>8.0537500000000009</v>
      </c>
      <c r="O106" s="281">
        <f t="shared" si="42"/>
        <v>8.0537499999999991</v>
      </c>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c r="DY106"/>
      <c r="DZ106"/>
      <c r="EA106"/>
      <c r="EB106"/>
      <c r="EC106"/>
      <c r="ED106"/>
      <c r="EE106"/>
      <c r="EF106"/>
      <c r="EG106"/>
      <c r="EH106"/>
      <c r="EI106"/>
      <c r="EJ106"/>
      <c r="EK106"/>
      <c r="EL106"/>
      <c r="EM106"/>
      <c r="EN106"/>
      <c r="EO106"/>
      <c r="EP106"/>
      <c r="EQ106"/>
      <c r="ER106"/>
      <c r="ES106"/>
      <c r="ET106"/>
      <c r="EU106"/>
      <c r="EV106"/>
      <c r="EW106"/>
      <c r="EX106"/>
      <c r="EY106"/>
      <c r="EZ106"/>
      <c r="FA106"/>
      <c r="FB106"/>
      <c r="FC106"/>
      <c r="FD106"/>
      <c r="FE106"/>
      <c r="FF106"/>
      <c r="FG106"/>
      <c r="FH106"/>
      <c r="FI106"/>
      <c r="FJ106"/>
      <c r="FK106"/>
      <c r="FL106"/>
      <c r="FM106"/>
      <c r="FN106"/>
      <c r="FO106"/>
      <c r="FP106"/>
      <c r="FQ106"/>
      <c r="FR106"/>
      <c r="FS106"/>
      <c r="FT106"/>
      <c r="FU106"/>
      <c r="FV106"/>
      <c r="FW106"/>
      <c r="FX106"/>
      <c r="FY106"/>
      <c r="FZ106"/>
      <c r="GA106"/>
      <c r="GB106"/>
      <c r="GC106"/>
      <c r="GD106"/>
      <c r="GE106"/>
      <c r="GF106"/>
      <c r="GG106"/>
      <c r="GH106"/>
      <c r="GI106"/>
      <c r="GJ106"/>
      <c r="GK106"/>
      <c r="GL106"/>
      <c r="GM106"/>
      <c r="GN106"/>
      <c r="GO106"/>
      <c r="GP106"/>
      <c r="GQ106"/>
      <c r="GR106"/>
      <c r="GS106"/>
      <c r="GT106"/>
      <c r="GU106"/>
      <c r="GV106"/>
      <c r="GW106"/>
      <c r="GX106"/>
      <c r="GY106"/>
      <c r="GZ106"/>
      <c r="HA106"/>
      <c r="HB106"/>
      <c r="HC106"/>
      <c r="HD106"/>
      <c r="HE106"/>
      <c r="HF106"/>
      <c r="HG106"/>
      <c r="HH106"/>
      <c r="HI106"/>
      <c r="HJ106"/>
      <c r="HK106"/>
      <c r="HL106"/>
      <c r="HM106"/>
      <c r="HN106"/>
      <c r="HO106"/>
      <c r="HP106"/>
      <c r="HQ106"/>
      <c r="HR106"/>
      <c r="HS106"/>
      <c r="HT106"/>
      <c r="HU106"/>
      <c r="HV106"/>
      <c r="HW106"/>
      <c r="HX106"/>
      <c r="HY106"/>
      <c r="HZ106"/>
      <c r="IA106"/>
      <c r="IB106"/>
      <c r="IC106"/>
      <c r="ID106"/>
      <c r="IE106"/>
      <c r="IF106"/>
      <c r="IG106"/>
      <c r="IH106"/>
      <c r="II106"/>
      <c r="IJ106"/>
      <c r="IK106"/>
      <c r="IL106"/>
      <c r="IM106"/>
      <c r="IN106"/>
      <c r="IO106"/>
    </row>
    <row r="107" spans="2:249" ht="15.75" thickBot="1" x14ac:dyDescent="0.3">
      <c r="B107" s="280" t="s">
        <v>190</v>
      </c>
      <c r="C107" s="279" t="s">
        <v>189</v>
      </c>
      <c r="D107" s="317">
        <f t="shared" si="43"/>
        <v>10.965000000000011</v>
      </c>
      <c r="E107" s="317">
        <f t="shared" si="43"/>
        <v>10.965000000000011</v>
      </c>
      <c r="F107" s="317">
        <f t="shared" si="43"/>
        <v>5.1600000000000055</v>
      </c>
      <c r="G107" s="317">
        <f t="shared" si="43"/>
        <v>5.1600000000000055</v>
      </c>
      <c r="H107" s="317">
        <f t="shared" si="43"/>
        <v>0</v>
      </c>
      <c r="I107" s="317">
        <f t="shared" si="43"/>
        <v>0</v>
      </c>
      <c r="J107" s="317">
        <f t="shared" si="43"/>
        <v>2.5800000000000028E-2</v>
      </c>
      <c r="K107" s="316">
        <f t="shared" si="43"/>
        <v>2.5800000000000028E-2</v>
      </c>
      <c r="L107" s="315">
        <f t="shared" si="39"/>
        <v>0</v>
      </c>
      <c r="M107" s="314">
        <f t="shared" si="40"/>
        <v>0</v>
      </c>
      <c r="N107" s="315">
        <f t="shared" si="41"/>
        <v>0</v>
      </c>
      <c r="O107" s="314">
        <f t="shared" si="42"/>
        <v>0</v>
      </c>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c r="DY107"/>
      <c r="DZ107"/>
      <c r="EA107"/>
      <c r="EB107"/>
      <c r="EC107"/>
      <c r="ED107"/>
      <c r="EE107"/>
      <c r="EF107"/>
      <c r="EG107"/>
      <c r="EH107"/>
      <c r="EI107"/>
      <c r="EJ107"/>
      <c r="EK107"/>
      <c r="EL107"/>
      <c r="EM107"/>
      <c r="EN107"/>
      <c r="EO107"/>
      <c r="EP107"/>
      <c r="EQ107"/>
      <c r="ER107"/>
      <c r="ES107"/>
      <c r="ET107"/>
      <c r="EU107"/>
      <c r="EV107"/>
      <c r="EW107"/>
      <c r="EX107"/>
      <c r="EY107"/>
      <c r="EZ107"/>
      <c r="FA107"/>
      <c r="FB107"/>
      <c r="FC107"/>
      <c r="FD107"/>
      <c r="FE107"/>
      <c r="FF107"/>
      <c r="FG107"/>
      <c r="FH107"/>
      <c r="FI107"/>
      <c r="FJ107"/>
      <c r="FK107"/>
      <c r="FL107"/>
      <c r="FM107"/>
      <c r="FN107"/>
      <c r="FO107"/>
      <c r="FP107"/>
      <c r="FQ107"/>
      <c r="FR107"/>
      <c r="FS107"/>
      <c r="FT107"/>
      <c r="FU107"/>
      <c r="FV107"/>
      <c r="FW107"/>
      <c r="FX107"/>
      <c r="FY107"/>
      <c r="FZ107"/>
      <c r="GA107"/>
      <c r="GB107"/>
      <c r="GC107"/>
      <c r="GD107"/>
      <c r="GE107"/>
      <c r="GF107"/>
      <c r="GG107"/>
      <c r="GH107"/>
      <c r="GI107"/>
      <c r="GJ107"/>
      <c r="GK107"/>
      <c r="GL107"/>
      <c r="GM107"/>
      <c r="GN107"/>
      <c r="GO107"/>
      <c r="GP107"/>
      <c r="GQ107"/>
      <c r="GR107"/>
      <c r="GS107"/>
      <c r="GT107"/>
      <c r="GU107"/>
      <c r="GV107"/>
      <c r="GW107"/>
      <c r="GX107"/>
      <c r="GY107"/>
      <c r="GZ107"/>
      <c r="HA107"/>
      <c r="HB107"/>
      <c r="HC107"/>
      <c r="HD107"/>
      <c r="HE107"/>
      <c r="HF107"/>
      <c r="HG107"/>
      <c r="HH107"/>
      <c r="HI107"/>
      <c r="HJ107"/>
      <c r="HK107"/>
      <c r="HL107"/>
      <c r="HM107"/>
      <c r="HN107"/>
      <c r="HO107"/>
      <c r="HP107"/>
      <c r="HQ107"/>
      <c r="HR107"/>
      <c r="HS107"/>
      <c r="HT107"/>
      <c r="HU107"/>
      <c r="HV107"/>
      <c r="HW107"/>
      <c r="HX107"/>
      <c r="HY107"/>
      <c r="HZ107"/>
      <c r="IA107"/>
      <c r="IB107"/>
      <c r="IC107"/>
      <c r="ID107"/>
      <c r="IE107"/>
      <c r="IF107"/>
      <c r="IG107"/>
      <c r="IH107"/>
      <c r="II107"/>
      <c r="IJ107"/>
      <c r="IK107"/>
      <c r="IL107"/>
      <c r="IM107"/>
      <c r="IN107"/>
      <c r="IO107"/>
    </row>
    <row r="108" spans="2:249" ht="15" x14ac:dyDescent="0.25">
      <c r="B108" s="274" t="s">
        <v>186</v>
      </c>
      <c r="C108" s="273" t="s">
        <v>189</v>
      </c>
      <c r="D108" s="272">
        <v>85.85</v>
      </c>
      <c r="E108" s="272">
        <f t="shared" ref="E108:K108" si="44">SUM(E105:E107)</f>
        <v>39.406875000000028</v>
      </c>
      <c r="F108" s="272">
        <f t="shared" si="44"/>
        <v>50.342125000000003</v>
      </c>
      <c r="G108" s="272">
        <f t="shared" si="44"/>
        <v>24.690637500000022</v>
      </c>
      <c r="H108" s="272">
        <f t="shared" si="44"/>
        <v>8.0537500000000009</v>
      </c>
      <c r="I108" s="272">
        <f t="shared" si="44"/>
        <v>8.0537499999999991</v>
      </c>
      <c r="J108" s="272">
        <f t="shared" si="44"/>
        <v>57.54829999999999</v>
      </c>
      <c r="K108" s="271">
        <f t="shared" si="44"/>
        <v>30.355049999999995</v>
      </c>
      <c r="L108" s="313">
        <f t="shared" si="39"/>
        <v>8.0537500000000009</v>
      </c>
      <c r="M108" s="313">
        <f t="shared" si="40"/>
        <v>8.0537499999999991</v>
      </c>
      <c r="N108" s="312">
        <f t="shared" si="41"/>
        <v>8.0537500000000009</v>
      </c>
      <c r="O108" s="311">
        <f t="shared" si="42"/>
        <v>8.0537499999999991</v>
      </c>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c r="DY108"/>
      <c r="DZ108"/>
      <c r="EA108"/>
      <c r="EB108"/>
      <c r="EC108"/>
      <c r="ED108"/>
      <c r="EE108"/>
      <c r="EF108"/>
      <c r="EG108"/>
      <c r="EH108"/>
      <c r="EI108"/>
      <c r="EJ108"/>
      <c r="EK108"/>
      <c r="EL108"/>
      <c r="EM108"/>
      <c r="EN108"/>
      <c r="EO108"/>
      <c r="EP108"/>
      <c r="EQ108"/>
      <c r="ER108"/>
      <c r="ES108"/>
      <c r="ET108"/>
      <c r="EU108"/>
      <c r="EV108"/>
      <c r="EW108"/>
      <c r="EX108"/>
      <c r="EY108"/>
      <c r="EZ108"/>
      <c r="FA108"/>
      <c r="FB108"/>
      <c r="FC108"/>
      <c r="FD108"/>
      <c r="FE108"/>
      <c r="FF108"/>
      <c r="FG108"/>
      <c r="FH108"/>
      <c r="FI108"/>
      <c r="FJ108"/>
      <c r="FK108"/>
      <c r="FL108"/>
      <c r="FM108"/>
      <c r="FN108"/>
      <c r="FO108"/>
      <c r="FP108"/>
      <c r="FQ108"/>
      <c r="FR108"/>
      <c r="FS108"/>
      <c r="FT108"/>
      <c r="FU108"/>
      <c r="FV108"/>
      <c r="FW108"/>
      <c r="FX108"/>
      <c r="FY108"/>
      <c r="FZ108"/>
      <c r="GA108"/>
      <c r="GB108"/>
      <c r="GC108"/>
      <c r="GD108"/>
      <c r="GE108"/>
      <c r="GF108"/>
      <c r="GG108"/>
      <c r="GH108"/>
      <c r="GI108"/>
      <c r="GJ108"/>
      <c r="GK108"/>
      <c r="GL108"/>
      <c r="GM108"/>
      <c r="GN108"/>
      <c r="GO108"/>
      <c r="GP108"/>
      <c r="GQ108"/>
      <c r="GR108"/>
      <c r="GS108"/>
      <c r="GT108"/>
      <c r="GU108"/>
      <c r="GV108"/>
      <c r="GW108"/>
      <c r="GX108"/>
      <c r="GY108"/>
      <c r="GZ108"/>
      <c r="HA108"/>
      <c r="HB108"/>
      <c r="HC108"/>
      <c r="HD108"/>
      <c r="HE108"/>
      <c r="HF108"/>
      <c r="HG108"/>
      <c r="HH108"/>
      <c r="HI108"/>
      <c r="HJ108"/>
      <c r="HK108"/>
      <c r="HL108"/>
      <c r="HM108"/>
      <c r="HN108"/>
      <c r="HO108"/>
      <c r="HP108"/>
      <c r="HQ108"/>
      <c r="HR108"/>
      <c r="HS108"/>
      <c r="HT108"/>
      <c r="HU108"/>
      <c r="HV108"/>
      <c r="HW108"/>
      <c r="HX108"/>
      <c r="HY108"/>
      <c r="HZ108"/>
      <c r="IA108"/>
      <c r="IB108"/>
      <c r="IC108"/>
      <c r="ID108"/>
      <c r="IE108"/>
      <c r="IF108"/>
      <c r="IG108"/>
      <c r="IH108"/>
      <c r="II108"/>
      <c r="IJ108"/>
      <c r="IK108"/>
      <c r="IL108"/>
      <c r="IM108"/>
      <c r="IN108"/>
      <c r="IO108"/>
    </row>
    <row r="109" spans="2:249" ht="15" x14ac:dyDescent="0.25">
      <c r="B109" s="268" t="s">
        <v>188</v>
      </c>
      <c r="C109" s="267" t="s">
        <v>187</v>
      </c>
      <c r="D109" s="266">
        <f t="shared" ref="D109:K109" si="45">D108/D$15</f>
        <v>3.4339999999999997</v>
      </c>
      <c r="E109" s="266">
        <f t="shared" si="45"/>
        <v>1.5762750000000012</v>
      </c>
      <c r="F109" s="266">
        <f t="shared" si="45"/>
        <v>5.9226029411764713</v>
      </c>
      <c r="G109" s="266">
        <f t="shared" si="45"/>
        <v>2.9047808823529437</v>
      </c>
      <c r="H109" s="266">
        <f t="shared" si="45"/>
        <v>0.47375000000000006</v>
      </c>
      <c r="I109" s="266">
        <f t="shared" si="45"/>
        <v>0.47374999999999995</v>
      </c>
      <c r="J109" s="266">
        <f t="shared" si="45"/>
        <v>1.4036170731707314</v>
      </c>
      <c r="K109" s="265">
        <f t="shared" si="45"/>
        <v>0.74036707317073158</v>
      </c>
      <c r="L109" s="310">
        <f t="shared" si="39"/>
        <v>0.47375000000000006</v>
      </c>
      <c r="M109" s="310">
        <f t="shared" si="40"/>
        <v>0.47374999999999995</v>
      </c>
      <c r="N109" s="264">
        <f t="shared" si="41"/>
        <v>0.47375000000000006</v>
      </c>
      <c r="O109" s="263">
        <f t="shared" si="42"/>
        <v>0.47374999999999995</v>
      </c>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c r="DY109"/>
      <c r="DZ109"/>
      <c r="EA109"/>
      <c r="EB109"/>
      <c r="EC109"/>
      <c r="ED109"/>
      <c r="EE109"/>
      <c r="EF109"/>
      <c r="EG109"/>
      <c r="EH109"/>
      <c r="EI109"/>
      <c r="EJ109"/>
      <c r="EK109"/>
      <c r="EL109"/>
      <c r="EM109"/>
      <c r="EN109"/>
      <c r="EO109"/>
      <c r="EP109"/>
      <c r="EQ109"/>
      <c r="ER109"/>
      <c r="ES109"/>
      <c r="ET109"/>
      <c r="EU109"/>
      <c r="EV109"/>
      <c r="EW109"/>
      <c r="EX109"/>
      <c r="EY109"/>
      <c r="EZ109"/>
      <c r="FA109"/>
      <c r="FB109"/>
      <c r="FC109"/>
      <c r="FD109"/>
      <c r="FE109"/>
      <c r="FF109"/>
      <c r="FG109"/>
      <c r="FH109"/>
      <c r="FI109"/>
      <c r="FJ109"/>
      <c r="FK109"/>
      <c r="FL109"/>
      <c r="FM109"/>
      <c r="FN109"/>
      <c r="FO109"/>
      <c r="FP109"/>
      <c r="FQ109"/>
      <c r="FR109"/>
      <c r="FS109"/>
      <c r="FT109"/>
      <c r="FU109"/>
      <c r="FV109"/>
      <c r="FW109"/>
      <c r="FX109"/>
      <c r="FY109"/>
      <c r="FZ109"/>
      <c r="GA109"/>
      <c r="GB109"/>
      <c r="GC109"/>
      <c r="GD109"/>
      <c r="GE109"/>
      <c r="GF109"/>
      <c r="GG109"/>
      <c r="GH109"/>
      <c r="GI109"/>
      <c r="GJ109"/>
      <c r="GK109"/>
      <c r="GL109"/>
      <c r="GM109"/>
      <c r="GN109"/>
      <c r="GO109"/>
      <c r="GP109"/>
      <c r="GQ109"/>
      <c r="GR109"/>
      <c r="GS109"/>
      <c r="GT109"/>
      <c r="GU109"/>
      <c r="GV109"/>
      <c r="GW109"/>
      <c r="GX109"/>
      <c r="GY109"/>
      <c r="GZ109"/>
      <c r="HA109"/>
      <c r="HB109"/>
      <c r="HC109"/>
      <c r="HD109"/>
      <c r="HE109"/>
      <c r="HF109"/>
      <c r="HG109"/>
      <c r="HH109"/>
      <c r="HI109"/>
      <c r="HJ109"/>
      <c r="HK109"/>
      <c r="HL109"/>
      <c r="HM109"/>
      <c r="HN109"/>
      <c r="HO109"/>
      <c r="HP109"/>
      <c r="HQ109"/>
      <c r="HR109"/>
      <c r="HS109"/>
      <c r="HT109"/>
      <c r="HU109"/>
    </row>
    <row r="110" spans="2:249" ht="15.75" thickBot="1" x14ac:dyDescent="0.3">
      <c r="B110" s="262" t="s">
        <v>186</v>
      </c>
      <c r="C110" s="261" t="s">
        <v>185</v>
      </c>
      <c r="D110" s="260">
        <f t="shared" ref="D110:K110" si="46">D108*D$16/D$21</f>
        <v>34.701473684210526</v>
      </c>
      <c r="E110" s="260">
        <f t="shared" si="46"/>
        <v>12.709048152295642</v>
      </c>
      <c r="F110" s="260">
        <f t="shared" si="46"/>
        <v>58.446739551083596</v>
      </c>
      <c r="G110" s="260">
        <f t="shared" si="46"/>
        <v>22.015181424148626</v>
      </c>
      <c r="H110" s="260">
        <f t="shared" si="46"/>
        <v>3.5201238390092882</v>
      </c>
      <c r="I110" s="260">
        <f t="shared" si="46"/>
        <v>2.9921052631578942</v>
      </c>
      <c r="J110" s="260">
        <f t="shared" si="46"/>
        <v>11.197831497871764</v>
      </c>
      <c r="K110" s="259">
        <f t="shared" si="46"/>
        <v>4.8793070268460115</v>
      </c>
      <c r="L110" s="309">
        <f t="shared" si="39"/>
        <v>3.5201238390092882</v>
      </c>
      <c r="M110" s="309">
        <f t="shared" si="40"/>
        <v>2.9921052631578942</v>
      </c>
      <c r="N110" s="258">
        <f t="shared" si="41"/>
        <v>3.5201238390092882</v>
      </c>
      <c r="O110" s="257">
        <f t="shared" si="42"/>
        <v>2.9921052631578942</v>
      </c>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row>
    <row r="111" spans="2:249" ht="13.5" thickBot="1" x14ac:dyDescent="0.25"/>
    <row r="112" spans="2:249" s="301" customFormat="1" ht="30" customHeight="1" x14ac:dyDescent="0.25">
      <c r="B112" s="300" t="s">
        <v>8</v>
      </c>
      <c r="C112" s="304" t="s">
        <v>222</v>
      </c>
      <c r="D112" s="303"/>
      <c r="E112" s="303"/>
      <c r="F112" s="303"/>
      <c r="G112" s="303"/>
      <c r="H112" s="303"/>
      <c r="I112" s="303"/>
      <c r="J112" s="303"/>
      <c r="K112" s="305"/>
      <c r="L112" s="296"/>
      <c r="M112" s="295"/>
      <c r="N112" s="296"/>
      <c r="O112" s="295"/>
    </row>
    <row r="113" spans="1:15" x14ac:dyDescent="0.2">
      <c r="A113" s="862" t="s">
        <v>199</v>
      </c>
      <c r="B113" s="280" t="s">
        <v>192</v>
      </c>
      <c r="C113" s="279" t="s">
        <v>198</v>
      </c>
      <c r="D113" s="288">
        <f t="shared" ref="D113:K113" si="47">D$31/D$16*1000000</f>
        <v>2879.9999999999991</v>
      </c>
      <c r="E113" s="288">
        <f t="shared" si="47"/>
        <v>1440.0000000000014</v>
      </c>
      <c r="F113" s="288">
        <f t="shared" si="47"/>
        <v>2879.9999999999995</v>
      </c>
      <c r="G113" s="288">
        <f t="shared" si="47"/>
        <v>1440.0000000000014</v>
      </c>
      <c r="H113" s="288">
        <f t="shared" si="47"/>
        <v>0</v>
      </c>
      <c r="I113" s="288">
        <f t="shared" si="47"/>
        <v>0</v>
      </c>
      <c r="J113" s="288">
        <f t="shared" si="47"/>
        <v>1799.9999999999993</v>
      </c>
      <c r="K113" s="286">
        <f t="shared" si="47"/>
        <v>1799.9999999999995</v>
      </c>
      <c r="L113" s="285">
        <f t="shared" ref="L113:M115" si="48">H113</f>
        <v>0</v>
      </c>
      <c r="M113" s="284">
        <f t="shared" si="48"/>
        <v>0</v>
      </c>
      <c r="N113" s="285">
        <f t="shared" ref="N113:O115" si="49">L113</f>
        <v>0</v>
      </c>
      <c r="O113" s="284">
        <f t="shared" si="49"/>
        <v>0</v>
      </c>
    </row>
    <row r="114" spans="1:15" x14ac:dyDescent="0.2">
      <c r="A114" s="862"/>
      <c r="B114" s="280" t="s">
        <v>191</v>
      </c>
      <c r="C114" s="279" t="s">
        <v>198</v>
      </c>
      <c r="D114" s="288">
        <f t="shared" ref="D114:K114" si="50">D$38/D$16*1000000</f>
        <v>4750.0000000000009</v>
      </c>
      <c r="E114" s="288">
        <f t="shared" si="50"/>
        <v>1425.0000000000002</v>
      </c>
      <c r="F114" s="288">
        <f t="shared" si="50"/>
        <v>1615.0000000000002</v>
      </c>
      <c r="G114" s="288">
        <f t="shared" si="50"/>
        <v>484.50000000000006</v>
      </c>
      <c r="H114" s="288">
        <f t="shared" si="50"/>
        <v>850.00000000000011</v>
      </c>
      <c r="I114" s="288">
        <f t="shared" si="50"/>
        <v>850</v>
      </c>
      <c r="J114" s="288">
        <f t="shared" si="50"/>
        <v>4100</v>
      </c>
      <c r="K114" s="286">
        <f t="shared" si="50"/>
        <v>1230.0000000000002</v>
      </c>
      <c r="L114" s="285">
        <f t="shared" si="48"/>
        <v>850.00000000000011</v>
      </c>
      <c r="M114" s="284">
        <f t="shared" si="48"/>
        <v>850</v>
      </c>
      <c r="N114" s="285">
        <f t="shared" si="49"/>
        <v>850.00000000000011</v>
      </c>
      <c r="O114" s="284">
        <f t="shared" si="49"/>
        <v>850</v>
      </c>
    </row>
    <row r="115" spans="1:15" x14ac:dyDescent="0.2">
      <c r="A115" s="862"/>
      <c r="B115" s="280" t="s">
        <v>190</v>
      </c>
      <c r="C115" s="279" t="s">
        <v>198</v>
      </c>
      <c r="D115" s="288">
        <f t="shared" ref="D115:K115" si="51">((D$51/1000)*D$21)/D$16*1000000</f>
        <v>204.0000000000002</v>
      </c>
      <c r="E115" s="288">
        <f t="shared" si="51"/>
        <v>204.0000000000002</v>
      </c>
      <c r="F115" s="288">
        <f t="shared" si="51"/>
        <v>96.000000000000099</v>
      </c>
      <c r="G115" s="288">
        <f t="shared" si="51"/>
        <v>96.000000000000099</v>
      </c>
      <c r="H115" s="288">
        <f t="shared" si="51"/>
        <v>0</v>
      </c>
      <c r="I115" s="288">
        <f t="shared" si="51"/>
        <v>0</v>
      </c>
      <c r="J115" s="278">
        <f t="shared" si="51"/>
        <v>0.48000000000000048</v>
      </c>
      <c r="K115" s="283">
        <f t="shared" si="51"/>
        <v>0.48000000000000048</v>
      </c>
      <c r="L115" s="285">
        <f t="shared" si="48"/>
        <v>0</v>
      </c>
      <c r="M115" s="284">
        <f t="shared" si="48"/>
        <v>0</v>
      </c>
      <c r="N115" s="285">
        <f t="shared" si="49"/>
        <v>0</v>
      </c>
      <c r="O115" s="284">
        <f t="shared" si="49"/>
        <v>0</v>
      </c>
    </row>
    <row r="116" spans="1:15" ht="9.75" customHeight="1" x14ac:dyDescent="0.2">
      <c r="B116" s="268"/>
      <c r="C116" s="292"/>
      <c r="D116" s="288"/>
      <c r="E116" s="292"/>
      <c r="F116" s="292"/>
      <c r="G116" s="292"/>
      <c r="H116" s="292"/>
      <c r="I116" s="292"/>
      <c r="J116" s="292"/>
      <c r="K116" s="291"/>
      <c r="L116" s="290"/>
      <c r="M116" s="289"/>
      <c r="N116" s="290"/>
      <c r="O116" s="289"/>
    </row>
    <row r="117" spans="1:15" x14ac:dyDescent="0.2">
      <c r="A117" s="863" t="s">
        <v>197</v>
      </c>
      <c r="B117" s="280" t="s">
        <v>196</v>
      </c>
      <c r="C117" s="279" t="s">
        <v>193</v>
      </c>
      <c r="D117" s="288">
        <f>_xlfn.XLOOKUP(C112,$R$13:$R$37,$U$13:$U$37)</f>
        <v>13400</v>
      </c>
      <c r="E117" s="287">
        <f t="shared" ref="E117:K119" si="52">D117</f>
        <v>13400</v>
      </c>
      <c r="F117" s="287">
        <f t="shared" si="52"/>
        <v>13400</v>
      </c>
      <c r="G117" s="287">
        <f t="shared" si="52"/>
        <v>13400</v>
      </c>
      <c r="H117" s="287">
        <f t="shared" si="52"/>
        <v>13400</v>
      </c>
      <c r="I117" s="287">
        <f t="shared" si="52"/>
        <v>13400</v>
      </c>
      <c r="J117" s="287">
        <f t="shared" si="52"/>
        <v>13400</v>
      </c>
      <c r="K117" s="286">
        <f t="shared" si="52"/>
        <v>13400</v>
      </c>
      <c r="L117" s="285">
        <f t="shared" ref="L117:M119" si="53">H117</f>
        <v>13400</v>
      </c>
      <c r="M117" s="284">
        <f t="shared" si="53"/>
        <v>13400</v>
      </c>
      <c r="N117" s="285">
        <f t="shared" ref="N117:O119" si="54">L117</f>
        <v>13400</v>
      </c>
      <c r="O117" s="284">
        <f t="shared" si="54"/>
        <v>13400</v>
      </c>
    </row>
    <row r="118" spans="1:15" x14ac:dyDescent="0.2">
      <c r="A118" s="863"/>
      <c r="B118" s="280" t="s">
        <v>195</v>
      </c>
      <c r="C118" s="279" t="s">
        <v>193</v>
      </c>
      <c r="D118" s="288">
        <f>_xlfn.XLOOKUP(C112,$R$13:$R$37,$S$13:$S$37)</f>
        <v>5550</v>
      </c>
      <c r="E118" s="287">
        <f t="shared" si="52"/>
        <v>5550</v>
      </c>
      <c r="F118" s="287">
        <f t="shared" si="52"/>
        <v>5550</v>
      </c>
      <c r="G118" s="287">
        <f t="shared" si="52"/>
        <v>5550</v>
      </c>
      <c r="H118" s="287">
        <f t="shared" si="52"/>
        <v>5550</v>
      </c>
      <c r="I118" s="287">
        <f t="shared" si="52"/>
        <v>5550</v>
      </c>
      <c r="J118" s="287">
        <f t="shared" si="52"/>
        <v>5550</v>
      </c>
      <c r="K118" s="286">
        <f t="shared" si="52"/>
        <v>5550</v>
      </c>
      <c r="L118" s="285">
        <f t="shared" si="53"/>
        <v>5550</v>
      </c>
      <c r="M118" s="284">
        <f t="shared" si="53"/>
        <v>5550</v>
      </c>
      <c r="N118" s="285">
        <f t="shared" si="54"/>
        <v>5550</v>
      </c>
      <c r="O118" s="284">
        <f t="shared" si="54"/>
        <v>5550</v>
      </c>
    </row>
    <row r="119" spans="1:15" x14ac:dyDescent="0.2">
      <c r="A119" s="863"/>
      <c r="B119" s="280" t="s">
        <v>194</v>
      </c>
      <c r="C119" s="279" t="s">
        <v>193</v>
      </c>
      <c r="D119" s="288">
        <f>_xlfn.XLOOKUP(C112,$R$13:$R$37,$T$13:$T$37)</f>
        <v>88250</v>
      </c>
      <c r="E119" s="287">
        <f t="shared" si="52"/>
        <v>88250</v>
      </c>
      <c r="F119" s="287">
        <f t="shared" si="52"/>
        <v>88250</v>
      </c>
      <c r="G119" s="287">
        <f t="shared" si="52"/>
        <v>88250</v>
      </c>
      <c r="H119" s="287">
        <f t="shared" si="52"/>
        <v>88250</v>
      </c>
      <c r="I119" s="287">
        <f t="shared" si="52"/>
        <v>88250</v>
      </c>
      <c r="J119" s="287">
        <f t="shared" si="52"/>
        <v>88250</v>
      </c>
      <c r="K119" s="286">
        <f t="shared" si="52"/>
        <v>88250</v>
      </c>
      <c r="L119" s="285">
        <f t="shared" si="53"/>
        <v>88250</v>
      </c>
      <c r="M119" s="284">
        <f t="shared" si="53"/>
        <v>88250</v>
      </c>
      <c r="N119" s="285">
        <f t="shared" si="54"/>
        <v>88250</v>
      </c>
      <c r="O119" s="284">
        <f t="shared" si="54"/>
        <v>88250</v>
      </c>
    </row>
    <row r="120" spans="1:15" x14ac:dyDescent="0.2">
      <c r="B120" s="280" t="s">
        <v>192</v>
      </c>
      <c r="C120" s="279" t="s">
        <v>189</v>
      </c>
      <c r="D120" s="278">
        <f t="shared" ref="D120:O120" si="55">(D113/1000000)*D117</f>
        <v>38.591999999999985</v>
      </c>
      <c r="E120" s="278">
        <f t="shared" si="55"/>
        <v>19.296000000000017</v>
      </c>
      <c r="F120" s="278">
        <f t="shared" si="55"/>
        <v>38.591999999999999</v>
      </c>
      <c r="G120" s="278">
        <f t="shared" si="55"/>
        <v>19.296000000000017</v>
      </c>
      <c r="H120" s="278">
        <f t="shared" si="55"/>
        <v>0</v>
      </c>
      <c r="I120" s="278">
        <f t="shared" si="55"/>
        <v>0</v>
      </c>
      <c r="J120" s="278">
        <f t="shared" si="55"/>
        <v>24.11999999999999</v>
      </c>
      <c r="K120" s="283">
        <f t="shared" si="55"/>
        <v>24.119999999999994</v>
      </c>
      <c r="L120" s="282">
        <f t="shared" si="55"/>
        <v>0</v>
      </c>
      <c r="M120" s="281">
        <f t="shared" si="55"/>
        <v>0</v>
      </c>
      <c r="N120" s="282">
        <f t="shared" si="55"/>
        <v>0</v>
      </c>
      <c r="O120" s="281">
        <f t="shared" si="55"/>
        <v>0</v>
      </c>
    </row>
    <row r="121" spans="1:15" x14ac:dyDescent="0.2">
      <c r="B121" s="280" t="s">
        <v>191</v>
      </c>
      <c r="C121" s="279" t="s">
        <v>189</v>
      </c>
      <c r="D121" s="278">
        <f t="shared" ref="D121:O121" si="56">(D114/1000000)*D118</f>
        <v>26.362500000000004</v>
      </c>
      <c r="E121" s="278">
        <f t="shared" si="56"/>
        <v>7.9087500000000013</v>
      </c>
      <c r="F121" s="278">
        <f t="shared" si="56"/>
        <v>8.9632500000000022</v>
      </c>
      <c r="G121" s="278">
        <f t="shared" si="56"/>
        <v>2.6889750000000006</v>
      </c>
      <c r="H121" s="278">
        <f t="shared" si="56"/>
        <v>4.7175000000000002</v>
      </c>
      <c r="I121" s="278">
        <f t="shared" si="56"/>
        <v>4.7174999999999994</v>
      </c>
      <c r="J121" s="278">
        <f t="shared" si="56"/>
        <v>22.755000000000003</v>
      </c>
      <c r="K121" s="283">
        <f t="shared" si="56"/>
        <v>6.8265000000000011</v>
      </c>
      <c r="L121" s="282">
        <f t="shared" si="56"/>
        <v>4.7175000000000002</v>
      </c>
      <c r="M121" s="281">
        <f t="shared" si="56"/>
        <v>4.7174999999999994</v>
      </c>
      <c r="N121" s="282">
        <f t="shared" si="56"/>
        <v>4.7175000000000002</v>
      </c>
      <c r="O121" s="281">
        <f t="shared" si="56"/>
        <v>4.7174999999999994</v>
      </c>
    </row>
    <row r="122" spans="1:15" x14ac:dyDescent="0.2">
      <c r="B122" s="280" t="s">
        <v>190</v>
      </c>
      <c r="C122" s="279" t="s">
        <v>189</v>
      </c>
      <c r="D122" s="278">
        <f t="shared" ref="D122:O122" si="57">(D115/1000000)*D119</f>
        <v>18.003000000000018</v>
      </c>
      <c r="E122" s="278">
        <f t="shared" si="57"/>
        <v>18.003000000000018</v>
      </c>
      <c r="F122" s="278">
        <f t="shared" si="57"/>
        <v>8.4720000000000084</v>
      </c>
      <c r="G122" s="278">
        <f t="shared" si="57"/>
        <v>8.4720000000000084</v>
      </c>
      <c r="H122" s="278">
        <f t="shared" si="57"/>
        <v>0</v>
      </c>
      <c r="I122" s="278">
        <f t="shared" si="57"/>
        <v>0</v>
      </c>
      <c r="J122" s="278">
        <f t="shared" si="57"/>
        <v>4.2360000000000043E-2</v>
      </c>
      <c r="K122" s="277">
        <f t="shared" si="57"/>
        <v>4.2360000000000043E-2</v>
      </c>
      <c r="L122" s="276">
        <f t="shared" si="57"/>
        <v>0</v>
      </c>
      <c r="M122" s="275">
        <f t="shared" si="57"/>
        <v>0</v>
      </c>
      <c r="N122" s="276">
        <f t="shared" si="57"/>
        <v>0</v>
      </c>
      <c r="O122" s="275">
        <f t="shared" si="57"/>
        <v>0</v>
      </c>
    </row>
    <row r="123" spans="1:15" x14ac:dyDescent="0.2">
      <c r="B123" s="274" t="s">
        <v>186</v>
      </c>
      <c r="C123" s="273" t="s">
        <v>189</v>
      </c>
      <c r="D123" s="272">
        <f t="shared" ref="D123:O123" si="58">SUM(D120:D122)</f>
        <v>82.95750000000001</v>
      </c>
      <c r="E123" s="272">
        <f t="shared" si="58"/>
        <v>45.207750000000033</v>
      </c>
      <c r="F123" s="272">
        <f t="shared" si="58"/>
        <v>56.027250000000009</v>
      </c>
      <c r="G123" s="272">
        <f t="shared" si="58"/>
        <v>30.456975000000025</v>
      </c>
      <c r="H123" s="272">
        <f t="shared" si="58"/>
        <v>4.7175000000000002</v>
      </c>
      <c r="I123" s="272">
        <f t="shared" si="58"/>
        <v>4.7174999999999994</v>
      </c>
      <c r="J123" s="272">
        <f t="shared" si="58"/>
        <v>46.917359999999995</v>
      </c>
      <c r="K123" s="271">
        <f t="shared" si="58"/>
        <v>30.988859999999992</v>
      </c>
      <c r="L123" s="270">
        <f t="shared" si="58"/>
        <v>4.7175000000000002</v>
      </c>
      <c r="M123" s="269">
        <f t="shared" si="58"/>
        <v>4.7174999999999994</v>
      </c>
      <c r="N123" s="270">
        <f t="shared" si="58"/>
        <v>4.7175000000000002</v>
      </c>
      <c r="O123" s="269">
        <f t="shared" si="58"/>
        <v>4.7174999999999994</v>
      </c>
    </row>
    <row r="124" spans="1:15" x14ac:dyDescent="0.2">
      <c r="B124" s="268" t="s">
        <v>188</v>
      </c>
      <c r="C124" s="267" t="s">
        <v>187</v>
      </c>
      <c r="D124" s="266">
        <f t="shared" ref="D124:O124" si="59">D123/D$15</f>
        <v>3.3183000000000002</v>
      </c>
      <c r="E124" s="266">
        <f t="shared" si="59"/>
        <v>1.8083100000000014</v>
      </c>
      <c r="F124" s="266">
        <f t="shared" si="59"/>
        <v>6.5914411764705889</v>
      </c>
      <c r="G124" s="266">
        <f t="shared" si="59"/>
        <v>3.5831735294117677</v>
      </c>
      <c r="H124" s="266">
        <f t="shared" si="59"/>
        <v>0.27750000000000002</v>
      </c>
      <c r="I124" s="266">
        <f t="shared" si="59"/>
        <v>0.27749999999999997</v>
      </c>
      <c r="J124" s="266">
        <f t="shared" si="59"/>
        <v>1.1443258536585366</v>
      </c>
      <c r="K124" s="265">
        <f t="shared" si="59"/>
        <v>0.75582585365853638</v>
      </c>
      <c r="L124" s="264">
        <f t="shared" si="59"/>
        <v>0.27750000000000002</v>
      </c>
      <c r="M124" s="263">
        <f t="shared" si="59"/>
        <v>0.27749999999999997</v>
      </c>
      <c r="N124" s="264">
        <f t="shared" si="59"/>
        <v>0.27750000000000002</v>
      </c>
      <c r="O124" s="263">
        <f t="shared" si="59"/>
        <v>0.27749999999999997</v>
      </c>
    </row>
    <row r="125" spans="1:15" ht="13.5" thickBot="1" x14ac:dyDescent="0.25">
      <c r="B125" s="262" t="s">
        <v>186</v>
      </c>
      <c r="C125" s="261" t="s">
        <v>185</v>
      </c>
      <c r="D125" s="260">
        <f t="shared" ref="D125:O125" si="60">D123*D$16/D$21</f>
        <v>33.532294736842111</v>
      </c>
      <c r="E125" s="260">
        <f t="shared" si="60"/>
        <v>14.579879059350514</v>
      </c>
      <c r="F125" s="260">
        <f t="shared" si="60"/>
        <v>65.047116873065022</v>
      </c>
      <c r="G125" s="260">
        <f t="shared" si="60"/>
        <v>27.156683591331291</v>
      </c>
      <c r="H125" s="260">
        <f t="shared" si="60"/>
        <v>2.0619195046439627</v>
      </c>
      <c r="I125" s="260">
        <f t="shared" si="60"/>
        <v>1.7526315789473683</v>
      </c>
      <c r="J125" s="260">
        <f t="shared" si="60"/>
        <v>9.129247807580569</v>
      </c>
      <c r="K125" s="259">
        <f t="shared" si="60"/>
        <v>4.9811864039738785</v>
      </c>
      <c r="L125" s="258">
        <f t="shared" si="60"/>
        <v>2.0619195046439653</v>
      </c>
      <c r="M125" s="257">
        <f t="shared" si="60"/>
        <v>1.7526315789473683</v>
      </c>
      <c r="N125" s="258">
        <f t="shared" si="60"/>
        <v>2.0619195046439627</v>
      </c>
      <c r="O125" s="257">
        <f t="shared" si="60"/>
        <v>1.7526315789473683</v>
      </c>
    </row>
    <row r="126" spans="1:15" x14ac:dyDescent="0.2">
      <c r="B126" s="308"/>
      <c r="C126" s="307"/>
      <c r="D126" s="306"/>
      <c r="E126" s="306"/>
      <c r="F126" s="306"/>
      <c r="G126" s="306"/>
      <c r="H126" s="306"/>
      <c r="I126" s="306"/>
      <c r="J126" s="306"/>
      <c r="K126" s="306"/>
      <c r="L126" s="306"/>
      <c r="M126" s="306"/>
      <c r="N126" s="306"/>
      <c r="O126" s="306"/>
    </row>
    <row r="127" spans="1:15" ht="13.5" thickBot="1" x14ac:dyDescent="0.25"/>
    <row r="128" spans="1:15" s="301" customFormat="1" ht="30" customHeight="1" x14ac:dyDescent="0.25">
      <c r="B128" s="300" t="s">
        <v>8</v>
      </c>
      <c r="C128" s="304" t="s">
        <v>221</v>
      </c>
      <c r="D128" s="303"/>
      <c r="E128" s="303"/>
      <c r="F128" s="303"/>
      <c r="G128" s="303"/>
      <c r="H128" s="303"/>
      <c r="I128" s="303"/>
      <c r="J128" s="303"/>
      <c r="K128" s="305"/>
      <c r="L128" s="296"/>
      <c r="M128" s="295"/>
      <c r="N128" s="296"/>
      <c r="O128" s="295"/>
    </row>
    <row r="129" spans="1:15" x14ac:dyDescent="0.2">
      <c r="A129" s="862" t="s">
        <v>199</v>
      </c>
      <c r="B129" s="280" t="s">
        <v>192</v>
      </c>
      <c r="C129" s="279" t="s">
        <v>198</v>
      </c>
      <c r="D129" s="288">
        <f t="shared" ref="D129:K129" si="61">D$31/D$16*1000000</f>
        <v>2879.9999999999991</v>
      </c>
      <c r="E129" s="288">
        <f t="shared" si="61"/>
        <v>1440.0000000000014</v>
      </c>
      <c r="F129" s="288">
        <f t="shared" si="61"/>
        <v>2879.9999999999995</v>
      </c>
      <c r="G129" s="288">
        <f t="shared" si="61"/>
        <v>1440.0000000000014</v>
      </c>
      <c r="H129" s="288">
        <f t="shared" si="61"/>
        <v>0</v>
      </c>
      <c r="I129" s="288">
        <f t="shared" si="61"/>
        <v>0</v>
      </c>
      <c r="J129" s="288">
        <f t="shared" si="61"/>
        <v>1799.9999999999993</v>
      </c>
      <c r="K129" s="286">
        <f t="shared" si="61"/>
        <v>1799.9999999999995</v>
      </c>
      <c r="L129" s="285">
        <f t="shared" ref="L129:M131" si="62">H129</f>
        <v>0</v>
      </c>
      <c r="M129" s="284">
        <f t="shared" si="62"/>
        <v>0</v>
      </c>
      <c r="N129" s="285">
        <f t="shared" ref="N129:N141" si="63">L129</f>
        <v>0</v>
      </c>
      <c r="O129" s="284">
        <f t="shared" ref="O129:O141" si="64">M129</f>
        <v>0</v>
      </c>
    </row>
    <row r="130" spans="1:15" x14ac:dyDescent="0.2">
      <c r="A130" s="862"/>
      <c r="B130" s="280" t="s">
        <v>191</v>
      </c>
      <c r="C130" s="279" t="s">
        <v>198</v>
      </c>
      <c r="D130" s="288">
        <f t="shared" ref="D130:K130" si="65">D$38/D$16*1000000</f>
        <v>4750.0000000000009</v>
      </c>
      <c r="E130" s="288">
        <f t="shared" si="65"/>
        <v>1425.0000000000002</v>
      </c>
      <c r="F130" s="288">
        <f t="shared" si="65"/>
        <v>1615.0000000000002</v>
      </c>
      <c r="G130" s="288">
        <f t="shared" si="65"/>
        <v>484.50000000000006</v>
      </c>
      <c r="H130" s="288">
        <f t="shared" si="65"/>
        <v>850.00000000000011</v>
      </c>
      <c r="I130" s="288">
        <f t="shared" si="65"/>
        <v>850</v>
      </c>
      <c r="J130" s="288">
        <f t="shared" si="65"/>
        <v>4100</v>
      </c>
      <c r="K130" s="286">
        <f t="shared" si="65"/>
        <v>1230.0000000000002</v>
      </c>
      <c r="L130" s="285">
        <f t="shared" si="62"/>
        <v>850.00000000000011</v>
      </c>
      <c r="M130" s="284">
        <f t="shared" si="62"/>
        <v>850</v>
      </c>
      <c r="N130" s="285">
        <f t="shared" si="63"/>
        <v>850.00000000000011</v>
      </c>
      <c r="O130" s="284">
        <f t="shared" si="64"/>
        <v>850</v>
      </c>
    </row>
    <row r="131" spans="1:15" x14ac:dyDescent="0.2">
      <c r="A131" s="862"/>
      <c r="B131" s="280" t="s">
        <v>190</v>
      </c>
      <c r="C131" s="279" t="s">
        <v>198</v>
      </c>
      <c r="D131" s="288">
        <f t="shared" ref="D131:K131" si="66">((D$51/1000)*D$21)/D$16*1000000</f>
        <v>204.0000000000002</v>
      </c>
      <c r="E131" s="288">
        <f t="shared" si="66"/>
        <v>204.0000000000002</v>
      </c>
      <c r="F131" s="288">
        <f t="shared" si="66"/>
        <v>96.000000000000099</v>
      </c>
      <c r="G131" s="288">
        <f t="shared" si="66"/>
        <v>96.000000000000099</v>
      </c>
      <c r="H131" s="288">
        <f t="shared" si="66"/>
        <v>0</v>
      </c>
      <c r="I131" s="288">
        <f t="shared" si="66"/>
        <v>0</v>
      </c>
      <c r="J131" s="278">
        <f t="shared" si="66"/>
        <v>0.48000000000000048</v>
      </c>
      <c r="K131" s="283">
        <f t="shared" si="66"/>
        <v>0.48000000000000048</v>
      </c>
      <c r="L131" s="285">
        <f t="shared" si="62"/>
        <v>0</v>
      </c>
      <c r="M131" s="284">
        <f t="shared" si="62"/>
        <v>0</v>
      </c>
      <c r="N131" s="285">
        <f t="shared" si="63"/>
        <v>0</v>
      </c>
      <c r="O131" s="284">
        <f t="shared" si="64"/>
        <v>0</v>
      </c>
    </row>
    <row r="132" spans="1:15" ht="8.25" customHeight="1" x14ac:dyDescent="0.2">
      <c r="B132" s="268"/>
      <c r="C132" s="292"/>
      <c r="D132" s="288"/>
      <c r="E132" s="292"/>
      <c r="F132" s="292"/>
      <c r="G132" s="292"/>
      <c r="H132" s="292"/>
      <c r="I132" s="292"/>
      <c r="J132" s="292"/>
      <c r="K132" s="291"/>
      <c r="L132" s="290"/>
      <c r="M132" s="289"/>
      <c r="N132" s="290">
        <f t="shared" si="63"/>
        <v>0</v>
      </c>
      <c r="O132" s="289">
        <f t="shared" si="64"/>
        <v>0</v>
      </c>
    </row>
    <row r="133" spans="1:15" x14ac:dyDescent="0.2">
      <c r="A133" s="863" t="s">
        <v>197</v>
      </c>
      <c r="B133" s="280" t="s">
        <v>196</v>
      </c>
      <c r="C133" s="279" t="s">
        <v>193</v>
      </c>
      <c r="D133" s="288">
        <f>_xlfn.XLOOKUP(C128,$R$13:$R$37,$U$13:$U$37)</f>
        <v>9950</v>
      </c>
      <c r="E133" s="287">
        <f t="shared" ref="E133:K135" si="67">D133</f>
        <v>9950</v>
      </c>
      <c r="F133" s="287">
        <f t="shared" si="67"/>
        <v>9950</v>
      </c>
      <c r="G133" s="287">
        <f t="shared" si="67"/>
        <v>9950</v>
      </c>
      <c r="H133" s="287">
        <f t="shared" si="67"/>
        <v>9950</v>
      </c>
      <c r="I133" s="287">
        <f t="shared" si="67"/>
        <v>9950</v>
      </c>
      <c r="J133" s="287">
        <f t="shared" si="67"/>
        <v>9950</v>
      </c>
      <c r="K133" s="286">
        <f t="shared" si="67"/>
        <v>9950</v>
      </c>
      <c r="L133" s="285">
        <f t="shared" ref="L133:L141" si="68">H133</f>
        <v>9950</v>
      </c>
      <c r="M133" s="284">
        <f t="shared" ref="M133:M141" si="69">I133</f>
        <v>9950</v>
      </c>
      <c r="N133" s="285">
        <f t="shared" si="63"/>
        <v>9950</v>
      </c>
      <c r="O133" s="284">
        <f t="shared" si="64"/>
        <v>9950</v>
      </c>
    </row>
    <row r="134" spans="1:15" x14ac:dyDescent="0.2">
      <c r="A134" s="863"/>
      <c r="B134" s="280" t="s">
        <v>195</v>
      </c>
      <c r="C134" s="279" t="s">
        <v>193</v>
      </c>
      <c r="D134" s="288">
        <f>_xlfn.XLOOKUP(C128,$R$13:$R$37,$S$13:$S$37)</f>
        <v>7925</v>
      </c>
      <c r="E134" s="287">
        <f t="shared" si="67"/>
        <v>7925</v>
      </c>
      <c r="F134" s="287">
        <f t="shared" si="67"/>
        <v>7925</v>
      </c>
      <c r="G134" s="287">
        <f t="shared" si="67"/>
        <v>7925</v>
      </c>
      <c r="H134" s="287">
        <f t="shared" si="67"/>
        <v>7925</v>
      </c>
      <c r="I134" s="287">
        <f t="shared" si="67"/>
        <v>7925</v>
      </c>
      <c r="J134" s="287">
        <f t="shared" si="67"/>
        <v>7925</v>
      </c>
      <c r="K134" s="286">
        <f t="shared" si="67"/>
        <v>7925</v>
      </c>
      <c r="L134" s="285">
        <f t="shared" si="68"/>
        <v>7925</v>
      </c>
      <c r="M134" s="284">
        <f t="shared" si="69"/>
        <v>7925</v>
      </c>
      <c r="N134" s="285">
        <f t="shared" si="63"/>
        <v>7925</v>
      </c>
      <c r="O134" s="284">
        <f t="shared" si="64"/>
        <v>7925</v>
      </c>
    </row>
    <row r="135" spans="1:15" x14ac:dyDescent="0.2">
      <c r="A135" s="863"/>
      <c r="B135" s="280" t="s">
        <v>194</v>
      </c>
      <c r="C135" s="279" t="s">
        <v>193</v>
      </c>
      <c r="D135" s="288">
        <f>_xlfn.XLOOKUP(C128,$R$13:$R$37,$T$13:$T$37)</f>
        <v>45250</v>
      </c>
      <c r="E135" s="287">
        <f t="shared" si="67"/>
        <v>45250</v>
      </c>
      <c r="F135" s="287">
        <f t="shared" si="67"/>
        <v>45250</v>
      </c>
      <c r="G135" s="287">
        <f t="shared" si="67"/>
        <v>45250</v>
      </c>
      <c r="H135" s="287">
        <f t="shared" si="67"/>
        <v>45250</v>
      </c>
      <c r="I135" s="287">
        <f t="shared" si="67"/>
        <v>45250</v>
      </c>
      <c r="J135" s="287">
        <f t="shared" si="67"/>
        <v>45250</v>
      </c>
      <c r="K135" s="286">
        <f t="shared" si="67"/>
        <v>45250</v>
      </c>
      <c r="L135" s="285">
        <f t="shared" si="68"/>
        <v>45250</v>
      </c>
      <c r="M135" s="284">
        <f t="shared" si="69"/>
        <v>45250</v>
      </c>
      <c r="N135" s="285">
        <f t="shared" si="63"/>
        <v>45250</v>
      </c>
      <c r="O135" s="284">
        <f t="shared" si="64"/>
        <v>45250</v>
      </c>
    </row>
    <row r="136" spans="1:15" x14ac:dyDescent="0.2">
      <c r="B136" s="280" t="s">
        <v>192</v>
      </c>
      <c r="C136" s="279" t="s">
        <v>189</v>
      </c>
      <c r="D136" s="278">
        <f t="shared" ref="D136:K138" si="70">(D129/1000000)*D133</f>
        <v>28.655999999999988</v>
      </c>
      <c r="E136" s="278">
        <f t="shared" si="70"/>
        <v>14.328000000000014</v>
      </c>
      <c r="F136" s="278">
        <f t="shared" si="70"/>
        <v>28.655999999999999</v>
      </c>
      <c r="G136" s="278">
        <f t="shared" si="70"/>
        <v>14.328000000000014</v>
      </c>
      <c r="H136" s="278">
        <f t="shared" si="70"/>
        <v>0</v>
      </c>
      <c r="I136" s="278">
        <f t="shared" si="70"/>
        <v>0</v>
      </c>
      <c r="J136" s="278">
        <f t="shared" si="70"/>
        <v>17.909999999999993</v>
      </c>
      <c r="K136" s="283">
        <f t="shared" si="70"/>
        <v>17.909999999999997</v>
      </c>
      <c r="L136" s="282">
        <f t="shared" si="68"/>
        <v>0</v>
      </c>
      <c r="M136" s="281">
        <f t="shared" si="69"/>
        <v>0</v>
      </c>
      <c r="N136" s="282">
        <f t="shared" si="63"/>
        <v>0</v>
      </c>
      <c r="O136" s="281">
        <f t="shared" si="64"/>
        <v>0</v>
      </c>
    </row>
    <row r="137" spans="1:15" x14ac:dyDescent="0.2">
      <c r="B137" s="280" t="s">
        <v>191</v>
      </c>
      <c r="C137" s="279" t="s">
        <v>189</v>
      </c>
      <c r="D137" s="278">
        <f t="shared" si="70"/>
        <v>37.643750000000004</v>
      </c>
      <c r="E137" s="278">
        <f t="shared" si="70"/>
        <v>11.293125000000002</v>
      </c>
      <c r="F137" s="278">
        <f t="shared" si="70"/>
        <v>12.798875000000002</v>
      </c>
      <c r="G137" s="278">
        <f t="shared" si="70"/>
        <v>3.8396625000000006</v>
      </c>
      <c r="H137" s="278">
        <f t="shared" si="70"/>
        <v>6.7362500000000001</v>
      </c>
      <c r="I137" s="278">
        <f t="shared" si="70"/>
        <v>6.7362499999999992</v>
      </c>
      <c r="J137" s="278">
        <f t="shared" si="70"/>
        <v>32.4925</v>
      </c>
      <c r="K137" s="283">
        <f t="shared" si="70"/>
        <v>9.7477500000000017</v>
      </c>
      <c r="L137" s="282">
        <f t="shared" si="68"/>
        <v>6.7362500000000001</v>
      </c>
      <c r="M137" s="281">
        <f t="shared" si="69"/>
        <v>6.7362499999999992</v>
      </c>
      <c r="N137" s="282">
        <f t="shared" si="63"/>
        <v>6.7362500000000001</v>
      </c>
      <c r="O137" s="281">
        <f t="shared" si="64"/>
        <v>6.7362499999999992</v>
      </c>
    </row>
    <row r="138" spans="1:15" x14ac:dyDescent="0.2">
      <c r="B138" s="280" t="s">
        <v>190</v>
      </c>
      <c r="C138" s="279" t="s">
        <v>189</v>
      </c>
      <c r="D138" s="278">
        <f t="shared" si="70"/>
        <v>9.2310000000000088</v>
      </c>
      <c r="E138" s="278">
        <f t="shared" si="70"/>
        <v>9.2310000000000088</v>
      </c>
      <c r="F138" s="278">
        <f t="shared" si="70"/>
        <v>4.3440000000000047</v>
      </c>
      <c r="G138" s="278">
        <f t="shared" si="70"/>
        <v>4.3440000000000047</v>
      </c>
      <c r="H138" s="278">
        <f t="shared" si="70"/>
        <v>0</v>
      </c>
      <c r="I138" s="278">
        <f t="shared" si="70"/>
        <v>0</v>
      </c>
      <c r="J138" s="278">
        <f t="shared" si="70"/>
        <v>2.1720000000000021E-2</v>
      </c>
      <c r="K138" s="277">
        <f t="shared" si="70"/>
        <v>2.1720000000000021E-2</v>
      </c>
      <c r="L138" s="276">
        <f t="shared" si="68"/>
        <v>0</v>
      </c>
      <c r="M138" s="275">
        <f t="shared" si="69"/>
        <v>0</v>
      </c>
      <c r="N138" s="276">
        <f t="shared" si="63"/>
        <v>0</v>
      </c>
      <c r="O138" s="275">
        <f t="shared" si="64"/>
        <v>0</v>
      </c>
    </row>
    <row r="139" spans="1:15" x14ac:dyDescent="0.2">
      <c r="B139" s="274" t="s">
        <v>186</v>
      </c>
      <c r="C139" s="273" t="s">
        <v>189</v>
      </c>
      <c r="D139" s="272">
        <f t="shared" ref="D139:K139" si="71">SUM(D136:D138)</f>
        <v>75.530749999999998</v>
      </c>
      <c r="E139" s="272">
        <f t="shared" si="71"/>
        <v>34.852125000000022</v>
      </c>
      <c r="F139" s="272">
        <f t="shared" si="71"/>
        <v>45.79887500000001</v>
      </c>
      <c r="G139" s="272">
        <f t="shared" si="71"/>
        <v>22.511662500000018</v>
      </c>
      <c r="H139" s="272">
        <f t="shared" si="71"/>
        <v>6.7362500000000001</v>
      </c>
      <c r="I139" s="272">
        <f t="shared" si="71"/>
        <v>6.7362499999999992</v>
      </c>
      <c r="J139" s="272">
        <f t="shared" si="71"/>
        <v>50.424219999999991</v>
      </c>
      <c r="K139" s="271">
        <f t="shared" si="71"/>
        <v>27.679469999999998</v>
      </c>
      <c r="L139" s="270">
        <f t="shared" si="68"/>
        <v>6.7362500000000001</v>
      </c>
      <c r="M139" s="269">
        <f t="shared" si="69"/>
        <v>6.7362499999999992</v>
      </c>
      <c r="N139" s="270">
        <f t="shared" si="63"/>
        <v>6.7362500000000001</v>
      </c>
      <c r="O139" s="269">
        <f t="shared" si="64"/>
        <v>6.7362499999999992</v>
      </c>
    </row>
    <row r="140" spans="1:15" x14ac:dyDescent="0.2">
      <c r="B140" s="268" t="s">
        <v>188</v>
      </c>
      <c r="C140" s="267" t="s">
        <v>187</v>
      </c>
      <c r="D140" s="266">
        <f t="shared" ref="D140:K140" si="72">D139/D$15</f>
        <v>3.0212300000000001</v>
      </c>
      <c r="E140" s="266">
        <f t="shared" si="72"/>
        <v>1.3940850000000009</v>
      </c>
      <c r="F140" s="266">
        <f t="shared" si="72"/>
        <v>5.3881029411764718</v>
      </c>
      <c r="G140" s="266">
        <f t="shared" si="72"/>
        <v>2.6484308823529434</v>
      </c>
      <c r="H140" s="266">
        <f t="shared" si="72"/>
        <v>0.39624999999999999</v>
      </c>
      <c r="I140" s="266">
        <f t="shared" si="72"/>
        <v>0.39624999999999994</v>
      </c>
      <c r="J140" s="266">
        <f t="shared" si="72"/>
        <v>1.2298590243902436</v>
      </c>
      <c r="K140" s="265">
        <f t="shared" si="72"/>
        <v>0.67510902439024389</v>
      </c>
      <c r="L140" s="264">
        <f t="shared" si="68"/>
        <v>0.39624999999999999</v>
      </c>
      <c r="M140" s="263">
        <f t="shared" si="69"/>
        <v>0.39624999999999994</v>
      </c>
      <c r="N140" s="264">
        <f t="shared" si="63"/>
        <v>0.39624999999999999</v>
      </c>
      <c r="O140" s="263">
        <f t="shared" si="64"/>
        <v>0.39624999999999994</v>
      </c>
    </row>
    <row r="141" spans="1:15" ht="13.5" thickBot="1" x14ac:dyDescent="0.25">
      <c r="B141" s="262" t="s">
        <v>186</v>
      </c>
      <c r="C141" s="261" t="s">
        <v>185</v>
      </c>
      <c r="D141" s="260">
        <f t="shared" ref="D141:K141" si="73">D139*D$16/D$21</f>
        <v>30.530324210526317</v>
      </c>
      <c r="E141" s="260">
        <f t="shared" si="73"/>
        <v>11.240103023516244</v>
      </c>
      <c r="F141" s="260">
        <f t="shared" si="73"/>
        <v>53.17206849845202</v>
      </c>
      <c r="G141" s="260">
        <f t="shared" si="73"/>
        <v>20.072318266253887</v>
      </c>
      <c r="H141" s="260">
        <f t="shared" si="73"/>
        <v>2.9442724458204337</v>
      </c>
      <c r="I141" s="260">
        <f t="shared" si="73"/>
        <v>2.5026315789473679</v>
      </c>
      <c r="J141" s="260">
        <f t="shared" si="73"/>
        <v>9.8116177015066519</v>
      </c>
      <c r="K141" s="259">
        <f t="shared" si="73"/>
        <v>4.4492310989562993</v>
      </c>
      <c r="L141" s="258">
        <f t="shared" si="68"/>
        <v>2.9442724458204337</v>
      </c>
      <c r="M141" s="257">
        <f t="shared" si="69"/>
        <v>2.5026315789473679</v>
      </c>
      <c r="N141" s="258">
        <f t="shared" si="63"/>
        <v>2.9442724458204337</v>
      </c>
      <c r="O141" s="257">
        <f t="shared" si="64"/>
        <v>2.5026315789473679</v>
      </c>
    </row>
    <row r="142" spans="1:15" ht="13.5" thickBot="1" x14ac:dyDescent="0.25"/>
    <row r="143" spans="1:15" s="301" customFormat="1" ht="30" customHeight="1" x14ac:dyDescent="0.25">
      <c r="B143" s="300" t="s">
        <v>8</v>
      </c>
      <c r="C143" s="304" t="s">
        <v>220</v>
      </c>
      <c r="D143" s="303"/>
      <c r="E143" s="303"/>
      <c r="F143" s="303"/>
      <c r="G143" s="303"/>
      <c r="H143" s="303"/>
      <c r="I143" s="303"/>
      <c r="J143" s="303"/>
      <c r="K143" s="305"/>
      <c r="L143" s="296"/>
      <c r="M143" s="295"/>
      <c r="N143" s="296"/>
      <c r="O143" s="295"/>
    </row>
    <row r="144" spans="1:15" x14ac:dyDescent="0.2">
      <c r="A144" s="862" t="s">
        <v>199</v>
      </c>
      <c r="B144" s="280" t="s">
        <v>192</v>
      </c>
      <c r="C144" s="279" t="s">
        <v>198</v>
      </c>
      <c r="D144" s="288">
        <f t="shared" ref="D144:K144" si="74">D$31/D$16*1000000</f>
        <v>2879.9999999999991</v>
      </c>
      <c r="E144" s="288">
        <f t="shared" si="74"/>
        <v>1440.0000000000014</v>
      </c>
      <c r="F144" s="288">
        <f t="shared" si="74"/>
        <v>2879.9999999999995</v>
      </c>
      <c r="G144" s="288">
        <f t="shared" si="74"/>
        <v>1440.0000000000014</v>
      </c>
      <c r="H144" s="288">
        <f t="shared" si="74"/>
        <v>0</v>
      </c>
      <c r="I144" s="288">
        <f t="shared" si="74"/>
        <v>0</v>
      </c>
      <c r="J144" s="288">
        <f t="shared" si="74"/>
        <v>1799.9999999999993</v>
      </c>
      <c r="K144" s="286">
        <f t="shared" si="74"/>
        <v>1799.9999999999995</v>
      </c>
      <c r="L144" s="285">
        <f t="shared" ref="L144:M146" si="75">H144</f>
        <v>0</v>
      </c>
      <c r="M144" s="284">
        <f t="shared" si="75"/>
        <v>0</v>
      </c>
      <c r="N144" s="285">
        <f t="shared" ref="N144:N156" si="76">L144</f>
        <v>0</v>
      </c>
      <c r="O144" s="284">
        <f t="shared" ref="O144:O156" si="77">M144</f>
        <v>0</v>
      </c>
    </row>
    <row r="145" spans="1:15" x14ac:dyDescent="0.2">
      <c r="A145" s="862"/>
      <c r="B145" s="280" t="s">
        <v>191</v>
      </c>
      <c r="C145" s="279" t="s">
        <v>198</v>
      </c>
      <c r="D145" s="288">
        <f t="shared" ref="D145:K145" si="78">D$38/D$16*1000000</f>
        <v>4750.0000000000009</v>
      </c>
      <c r="E145" s="288">
        <f t="shared" si="78"/>
        <v>1425.0000000000002</v>
      </c>
      <c r="F145" s="288">
        <f t="shared" si="78"/>
        <v>1615.0000000000002</v>
      </c>
      <c r="G145" s="288">
        <f t="shared" si="78"/>
        <v>484.50000000000006</v>
      </c>
      <c r="H145" s="288">
        <f t="shared" si="78"/>
        <v>850.00000000000011</v>
      </c>
      <c r="I145" s="288">
        <f t="shared" si="78"/>
        <v>850</v>
      </c>
      <c r="J145" s="288">
        <f t="shared" si="78"/>
        <v>4100</v>
      </c>
      <c r="K145" s="286">
        <f t="shared" si="78"/>
        <v>1230.0000000000002</v>
      </c>
      <c r="L145" s="285">
        <f t="shared" si="75"/>
        <v>850.00000000000011</v>
      </c>
      <c r="M145" s="284">
        <f t="shared" si="75"/>
        <v>850</v>
      </c>
      <c r="N145" s="285">
        <f t="shared" si="76"/>
        <v>850.00000000000011</v>
      </c>
      <c r="O145" s="284">
        <f t="shared" si="77"/>
        <v>850</v>
      </c>
    </row>
    <row r="146" spans="1:15" x14ac:dyDescent="0.2">
      <c r="A146" s="862"/>
      <c r="B146" s="280" t="s">
        <v>190</v>
      </c>
      <c r="C146" s="279" t="s">
        <v>198</v>
      </c>
      <c r="D146" s="288">
        <f t="shared" ref="D146:K146" si="79">((D$51/1000)*D$21)/D$16*1000000</f>
        <v>204.0000000000002</v>
      </c>
      <c r="E146" s="288">
        <f t="shared" si="79"/>
        <v>204.0000000000002</v>
      </c>
      <c r="F146" s="288">
        <f t="shared" si="79"/>
        <v>96.000000000000099</v>
      </c>
      <c r="G146" s="288">
        <f t="shared" si="79"/>
        <v>96.000000000000099</v>
      </c>
      <c r="H146" s="288">
        <f t="shared" si="79"/>
        <v>0</v>
      </c>
      <c r="I146" s="288">
        <f t="shared" si="79"/>
        <v>0</v>
      </c>
      <c r="J146" s="278">
        <f t="shared" si="79"/>
        <v>0.48000000000000048</v>
      </c>
      <c r="K146" s="283">
        <f t="shared" si="79"/>
        <v>0.48000000000000048</v>
      </c>
      <c r="L146" s="285">
        <f t="shared" si="75"/>
        <v>0</v>
      </c>
      <c r="M146" s="284">
        <f t="shared" si="75"/>
        <v>0</v>
      </c>
      <c r="N146" s="285">
        <f t="shared" si="76"/>
        <v>0</v>
      </c>
      <c r="O146" s="284">
        <f t="shared" si="77"/>
        <v>0</v>
      </c>
    </row>
    <row r="147" spans="1:15" x14ac:dyDescent="0.2">
      <c r="A147" s="863" t="s">
        <v>197</v>
      </c>
      <c r="B147" s="268"/>
      <c r="C147" s="293"/>
      <c r="D147" s="288"/>
      <c r="E147" s="292"/>
      <c r="F147" s="292"/>
      <c r="G147" s="292"/>
      <c r="H147" s="292"/>
      <c r="I147" s="292"/>
      <c r="J147" s="292"/>
      <c r="K147" s="291"/>
      <c r="L147" s="290"/>
      <c r="M147" s="289"/>
      <c r="N147" s="290">
        <f t="shared" si="76"/>
        <v>0</v>
      </c>
      <c r="O147" s="289">
        <f t="shared" si="77"/>
        <v>0</v>
      </c>
    </row>
    <row r="148" spans="1:15" x14ac:dyDescent="0.2">
      <c r="A148" s="863"/>
      <c r="B148" s="280" t="s">
        <v>196</v>
      </c>
      <c r="C148" s="279" t="s">
        <v>193</v>
      </c>
      <c r="D148" s="288">
        <f>_xlfn.XLOOKUP(C143,$R$13:$R$37,$U$13:$U$37)</f>
        <v>6500</v>
      </c>
      <c r="E148" s="287">
        <f t="shared" ref="E148:K150" si="80">D148</f>
        <v>6500</v>
      </c>
      <c r="F148" s="287">
        <f t="shared" si="80"/>
        <v>6500</v>
      </c>
      <c r="G148" s="287">
        <f t="shared" si="80"/>
        <v>6500</v>
      </c>
      <c r="H148" s="287">
        <f t="shared" si="80"/>
        <v>6500</v>
      </c>
      <c r="I148" s="287">
        <f t="shared" si="80"/>
        <v>6500</v>
      </c>
      <c r="J148" s="287">
        <f t="shared" si="80"/>
        <v>6500</v>
      </c>
      <c r="K148" s="286">
        <f t="shared" si="80"/>
        <v>6500</v>
      </c>
      <c r="L148" s="285">
        <f t="shared" ref="L148:L156" si="81">H148</f>
        <v>6500</v>
      </c>
      <c r="M148" s="284">
        <f t="shared" ref="M148:M156" si="82">I148</f>
        <v>6500</v>
      </c>
      <c r="N148" s="285">
        <f t="shared" si="76"/>
        <v>6500</v>
      </c>
      <c r="O148" s="284">
        <f t="shared" si="77"/>
        <v>6500</v>
      </c>
    </row>
    <row r="149" spans="1:15" x14ac:dyDescent="0.2">
      <c r="A149" s="863"/>
      <c r="B149" s="280" t="s">
        <v>195</v>
      </c>
      <c r="C149" s="279" t="s">
        <v>193</v>
      </c>
      <c r="D149" s="288">
        <f>_xlfn.XLOOKUP(C143,$R$13:$R$37,$S$13:$S$37)</f>
        <v>4750</v>
      </c>
      <c r="E149" s="287">
        <f t="shared" si="80"/>
        <v>4750</v>
      </c>
      <c r="F149" s="287">
        <f t="shared" si="80"/>
        <v>4750</v>
      </c>
      <c r="G149" s="287">
        <f t="shared" si="80"/>
        <v>4750</v>
      </c>
      <c r="H149" s="287">
        <f t="shared" si="80"/>
        <v>4750</v>
      </c>
      <c r="I149" s="287">
        <f t="shared" si="80"/>
        <v>4750</v>
      </c>
      <c r="J149" s="287">
        <f t="shared" si="80"/>
        <v>4750</v>
      </c>
      <c r="K149" s="286">
        <f t="shared" si="80"/>
        <v>4750</v>
      </c>
      <c r="L149" s="285">
        <f t="shared" si="81"/>
        <v>4750</v>
      </c>
      <c r="M149" s="284">
        <f t="shared" si="82"/>
        <v>4750</v>
      </c>
      <c r="N149" s="285">
        <f t="shared" si="76"/>
        <v>4750</v>
      </c>
      <c r="O149" s="284">
        <f t="shared" si="77"/>
        <v>4750</v>
      </c>
    </row>
    <row r="150" spans="1:15" x14ac:dyDescent="0.2">
      <c r="B150" s="280" t="s">
        <v>194</v>
      </c>
      <c r="C150" s="279" t="s">
        <v>193</v>
      </c>
      <c r="D150" s="288">
        <f>_xlfn.XLOOKUP(C143,$R$13:$R$37,$T$13:$T$37)</f>
        <v>23500</v>
      </c>
      <c r="E150" s="287">
        <f t="shared" si="80"/>
        <v>23500</v>
      </c>
      <c r="F150" s="287">
        <f t="shared" si="80"/>
        <v>23500</v>
      </c>
      <c r="G150" s="287">
        <f t="shared" si="80"/>
        <v>23500</v>
      </c>
      <c r="H150" s="287">
        <f t="shared" si="80"/>
        <v>23500</v>
      </c>
      <c r="I150" s="287">
        <f t="shared" si="80"/>
        <v>23500</v>
      </c>
      <c r="J150" s="287">
        <f t="shared" si="80"/>
        <v>23500</v>
      </c>
      <c r="K150" s="286">
        <f t="shared" si="80"/>
        <v>23500</v>
      </c>
      <c r="L150" s="285">
        <f t="shared" si="81"/>
        <v>23500</v>
      </c>
      <c r="M150" s="284">
        <f t="shared" si="82"/>
        <v>23500</v>
      </c>
      <c r="N150" s="285">
        <f t="shared" si="76"/>
        <v>23500</v>
      </c>
      <c r="O150" s="284">
        <f t="shared" si="77"/>
        <v>23500</v>
      </c>
    </row>
    <row r="151" spans="1:15" x14ac:dyDescent="0.2">
      <c r="B151" s="280" t="s">
        <v>192</v>
      </c>
      <c r="C151" s="279" t="s">
        <v>189</v>
      </c>
      <c r="D151" s="278">
        <f t="shared" ref="D151:K153" si="83">(D144/1000000)*D148</f>
        <v>18.719999999999992</v>
      </c>
      <c r="E151" s="278">
        <f t="shared" si="83"/>
        <v>9.3600000000000083</v>
      </c>
      <c r="F151" s="278">
        <f t="shared" si="83"/>
        <v>18.72</v>
      </c>
      <c r="G151" s="278">
        <f t="shared" si="83"/>
        <v>9.3600000000000083</v>
      </c>
      <c r="H151" s="278">
        <f t="shared" si="83"/>
        <v>0</v>
      </c>
      <c r="I151" s="278">
        <f t="shared" si="83"/>
        <v>0</v>
      </c>
      <c r="J151" s="278">
        <f t="shared" si="83"/>
        <v>11.699999999999996</v>
      </c>
      <c r="K151" s="283">
        <f t="shared" si="83"/>
        <v>11.699999999999998</v>
      </c>
      <c r="L151" s="282">
        <f t="shared" si="81"/>
        <v>0</v>
      </c>
      <c r="M151" s="281">
        <f t="shared" si="82"/>
        <v>0</v>
      </c>
      <c r="N151" s="282">
        <f t="shared" si="76"/>
        <v>0</v>
      </c>
      <c r="O151" s="281">
        <f t="shared" si="77"/>
        <v>0</v>
      </c>
    </row>
    <row r="152" spans="1:15" x14ac:dyDescent="0.2">
      <c r="B152" s="280" t="s">
        <v>191</v>
      </c>
      <c r="C152" s="279" t="s">
        <v>189</v>
      </c>
      <c r="D152" s="278">
        <f t="shared" si="83"/>
        <v>22.562500000000004</v>
      </c>
      <c r="E152" s="278">
        <f t="shared" si="83"/>
        <v>6.7687500000000016</v>
      </c>
      <c r="F152" s="278">
        <f t="shared" si="83"/>
        <v>7.6712500000000015</v>
      </c>
      <c r="G152" s="278">
        <f t="shared" si="83"/>
        <v>2.3013750000000002</v>
      </c>
      <c r="H152" s="278">
        <f t="shared" si="83"/>
        <v>4.0375000000000005</v>
      </c>
      <c r="I152" s="278">
        <f t="shared" si="83"/>
        <v>4.0374999999999996</v>
      </c>
      <c r="J152" s="278">
        <f t="shared" si="83"/>
        <v>19.475000000000001</v>
      </c>
      <c r="K152" s="283">
        <f t="shared" si="83"/>
        <v>5.8425000000000011</v>
      </c>
      <c r="L152" s="282">
        <f t="shared" si="81"/>
        <v>4.0375000000000005</v>
      </c>
      <c r="M152" s="281">
        <f t="shared" si="82"/>
        <v>4.0374999999999996</v>
      </c>
      <c r="N152" s="282">
        <f t="shared" si="76"/>
        <v>4.0375000000000005</v>
      </c>
      <c r="O152" s="281">
        <f t="shared" si="77"/>
        <v>4.0374999999999996</v>
      </c>
    </row>
    <row r="153" spans="1:15" x14ac:dyDescent="0.2">
      <c r="B153" s="280" t="s">
        <v>190</v>
      </c>
      <c r="C153" s="279" t="s">
        <v>189</v>
      </c>
      <c r="D153" s="278">
        <f t="shared" si="83"/>
        <v>4.794000000000004</v>
      </c>
      <c r="E153" s="278">
        <f t="shared" si="83"/>
        <v>4.794000000000004</v>
      </c>
      <c r="F153" s="278">
        <f t="shared" si="83"/>
        <v>2.2560000000000024</v>
      </c>
      <c r="G153" s="278">
        <f t="shared" si="83"/>
        <v>2.2560000000000024</v>
      </c>
      <c r="H153" s="278">
        <f t="shared" si="83"/>
        <v>0</v>
      </c>
      <c r="I153" s="278">
        <f t="shared" si="83"/>
        <v>0</v>
      </c>
      <c r="J153" s="278">
        <f t="shared" si="83"/>
        <v>1.1280000000000012E-2</v>
      </c>
      <c r="K153" s="277">
        <f t="shared" si="83"/>
        <v>1.1280000000000012E-2</v>
      </c>
      <c r="L153" s="276">
        <f t="shared" si="81"/>
        <v>0</v>
      </c>
      <c r="M153" s="275">
        <f t="shared" si="82"/>
        <v>0</v>
      </c>
      <c r="N153" s="276">
        <f t="shared" si="76"/>
        <v>0</v>
      </c>
      <c r="O153" s="275">
        <f t="shared" si="77"/>
        <v>0</v>
      </c>
    </row>
    <row r="154" spans="1:15" x14ac:dyDescent="0.2">
      <c r="B154" s="274" t="s">
        <v>186</v>
      </c>
      <c r="C154" s="273" t="s">
        <v>189</v>
      </c>
      <c r="D154" s="272">
        <f t="shared" ref="D154:K154" si="84">SUM(D151:D153)</f>
        <v>46.076500000000003</v>
      </c>
      <c r="E154" s="272">
        <f t="shared" si="84"/>
        <v>20.922750000000015</v>
      </c>
      <c r="F154" s="272">
        <f t="shared" si="84"/>
        <v>28.647250000000003</v>
      </c>
      <c r="G154" s="272">
        <f t="shared" si="84"/>
        <v>13.91737500000001</v>
      </c>
      <c r="H154" s="272">
        <f t="shared" si="84"/>
        <v>4.0375000000000005</v>
      </c>
      <c r="I154" s="272">
        <f t="shared" si="84"/>
        <v>4.0374999999999996</v>
      </c>
      <c r="J154" s="272">
        <f t="shared" si="84"/>
        <v>31.186279999999996</v>
      </c>
      <c r="K154" s="271">
        <f t="shared" si="84"/>
        <v>17.553779999999996</v>
      </c>
      <c r="L154" s="270">
        <f t="shared" si="81"/>
        <v>4.0375000000000005</v>
      </c>
      <c r="M154" s="269">
        <f t="shared" si="82"/>
        <v>4.0374999999999996</v>
      </c>
      <c r="N154" s="270">
        <f t="shared" si="76"/>
        <v>4.0375000000000005</v>
      </c>
      <c r="O154" s="269">
        <f t="shared" si="77"/>
        <v>4.0374999999999996</v>
      </c>
    </row>
    <row r="155" spans="1:15" x14ac:dyDescent="0.2">
      <c r="B155" s="268" t="s">
        <v>188</v>
      </c>
      <c r="C155" s="267" t="s">
        <v>187</v>
      </c>
      <c r="D155" s="266">
        <f t="shared" ref="D155:K155" si="85">D154/D$15</f>
        <v>1.8430600000000001</v>
      </c>
      <c r="E155" s="266">
        <f t="shared" si="85"/>
        <v>0.8369100000000006</v>
      </c>
      <c r="F155" s="266">
        <f t="shared" si="85"/>
        <v>3.3702647058823532</v>
      </c>
      <c r="G155" s="266">
        <f t="shared" si="85"/>
        <v>1.6373382352941188</v>
      </c>
      <c r="H155" s="266">
        <f t="shared" si="85"/>
        <v>0.23750000000000004</v>
      </c>
      <c r="I155" s="266">
        <f t="shared" si="85"/>
        <v>0.23749999999999999</v>
      </c>
      <c r="J155" s="266">
        <f t="shared" si="85"/>
        <v>0.76064097560975596</v>
      </c>
      <c r="K155" s="265">
        <f t="shared" si="85"/>
        <v>0.428140975609756</v>
      </c>
      <c r="L155" s="264">
        <f t="shared" si="81"/>
        <v>0.23750000000000004</v>
      </c>
      <c r="M155" s="263">
        <f t="shared" si="82"/>
        <v>0.23749999999999999</v>
      </c>
      <c r="N155" s="264">
        <f t="shared" si="76"/>
        <v>0.23750000000000004</v>
      </c>
      <c r="O155" s="263">
        <f t="shared" si="77"/>
        <v>0.23749999999999999</v>
      </c>
    </row>
    <row r="156" spans="1:15" ht="13.5" thickBot="1" x14ac:dyDescent="0.25">
      <c r="B156" s="262" t="s">
        <v>186</v>
      </c>
      <c r="C156" s="261" t="s">
        <v>185</v>
      </c>
      <c r="D156" s="260">
        <f t="shared" ref="D156:K156" si="86">D154*D$16/D$21</f>
        <v>18.624606315789475</v>
      </c>
      <c r="E156" s="260">
        <f t="shared" si="86"/>
        <v>6.7477625979843268</v>
      </c>
      <c r="F156" s="260">
        <f t="shared" si="86"/>
        <v>33.259191176470594</v>
      </c>
      <c r="G156" s="260">
        <f t="shared" si="86"/>
        <v>12.409300309597533</v>
      </c>
      <c r="H156" s="260">
        <f t="shared" si="86"/>
        <v>1.7647058823529413</v>
      </c>
      <c r="I156" s="260">
        <f t="shared" si="86"/>
        <v>1.4999999999999998</v>
      </c>
      <c r="J156" s="260">
        <f t="shared" si="86"/>
        <v>6.0682714951692445</v>
      </c>
      <c r="K156" s="259">
        <f t="shared" si="86"/>
        <v>2.8216155829658982</v>
      </c>
      <c r="L156" s="258">
        <f t="shared" si="81"/>
        <v>1.7647058823529413</v>
      </c>
      <c r="M156" s="257">
        <f t="shared" si="82"/>
        <v>1.4999999999999998</v>
      </c>
      <c r="N156" s="258">
        <f t="shared" si="76"/>
        <v>1.7647058823529413</v>
      </c>
      <c r="O156" s="257">
        <f t="shared" si="77"/>
        <v>1.4999999999999998</v>
      </c>
    </row>
    <row r="157" spans="1:15" ht="13.5" thickBot="1" x14ac:dyDescent="0.25"/>
    <row r="158" spans="1:15" ht="30" customHeight="1" x14ac:dyDescent="0.2">
      <c r="A158" s="301"/>
      <c r="B158" s="300" t="s">
        <v>8</v>
      </c>
      <c r="C158" s="304" t="s">
        <v>219</v>
      </c>
      <c r="D158" s="303"/>
      <c r="E158" s="298"/>
      <c r="F158" s="298"/>
      <c r="G158" s="298"/>
      <c r="H158" s="298"/>
      <c r="I158" s="298"/>
      <c r="J158" s="298"/>
      <c r="K158" s="297"/>
      <c r="L158" s="296"/>
      <c r="M158" s="295"/>
      <c r="N158" s="296"/>
      <c r="O158" s="295"/>
    </row>
    <row r="159" spans="1:15" x14ac:dyDescent="0.2">
      <c r="A159" s="862" t="s">
        <v>199</v>
      </c>
      <c r="B159" s="280" t="s">
        <v>192</v>
      </c>
      <c r="C159" s="279" t="s">
        <v>198</v>
      </c>
      <c r="D159" s="288">
        <f t="shared" ref="D159:K159" si="87">D$31/D$16*1000000</f>
        <v>2879.9999999999991</v>
      </c>
      <c r="E159" s="288">
        <f t="shared" si="87"/>
        <v>1440.0000000000014</v>
      </c>
      <c r="F159" s="288">
        <f t="shared" si="87"/>
        <v>2879.9999999999995</v>
      </c>
      <c r="G159" s="288">
        <f t="shared" si="87"/>
        <v>1440.0000000000014</v>
      </c>
      <c r="H159" s="288">
        <f t="shared" si="87"/>
        <v>0</v>
      </c>
      <c r="I159" s="288">
        <f t="shared" si="87"/>
        <v>0</v>
      </c>
      <c r="J159" s="288">
        <f t="shared" si="87"/>
        <v>1799.9999999999993</v>
      </c>
      <c r="K159" s="286">
        <f t="shared" si="87"/>
        <v>1799.9999999999995</v>
      </c>
      <c r="L159" s="285">
        <f t="shared" ref="L159:M161" si="88">H159</f>
        <v>0</v>
      </c>
      <c r="M159" s="284">
        <f t="shared" si="88"/>
        <v>0</v>
      </c>
      <c r="N159" s="285">
        <f t="shared" ref="N159:N171" si="89">L159</f>
        <v>0</v>
      </c>
      <c r="O159" s="284">
        <f t="shared" ref="O159:O171" si="90">M159</f>
        <v>0</v>
      </c>
    </row>
    <row r="160" spans="1:15" x14ac:dyDescent="0.2">
      <c r="A160" s="862"/>
      <c r="B160" s="280" t="s">
        <v>191</v>
      </c>
      <c r="C160" s="279" t="s">
        <v>198</v>
      </c>
      <c r="D160" s="288">
        <f t="shared" ref="D160:K160" si="91">D$38/D$16*1000000</f>
        <v>4750.0000000000009</v>
      </c>
      <c r="E160" s="288">
        <f t="shared" si="91"/>
        <v>1425.0000000000002</v>
      </c>
      <c r="F160" s="288">
        <f t="shared" si="91"/>
        <v>1615.0000000000002</v>
      </c>
      <c r="G160" s="288">
        <f t="shared" si="91"/>
        <v>484.50000000000006</v>
      </c>
      <c r="H160" s="288">
        <f t="shared" si="91"/>
        <v>850.00000000000011</v>
      </c>
      <c r="I160" s="288">
        <f t="shared" si="91"/>
        <v>850</v>
      </c>
      <c r="J160" s="288">
        <f t="shared" si="91"/>
        <v>4100</v>
      </c>
      <c r="K160" s="286">
        <f t="shared" si="91"/>
        <v>1230.0000000000002</v>
      </c>
      <c r="L160" s="285">
        <f t="shared" si="88"/>
        <v>850.00000000000011</v>
      </c>
      <c r="M160" s="284">
        <f t="shared" si="88"/>
        <v>850</v>
      </c>
      <c r="N160" s="285">
        <f t="shared" si="89"/>
        <v>850.00000000000011</v>
      </c>
      <c r="O160" s="284">
        <f t="shared" si="90"/>
        <v>850</v>
      </c>
    </row>
    <row r="161" spans="1:15" x14ac:dyDescent="0.2">
      <c r="A161" s="862"/>
      <c r="B161" s="280" t="s">
        <v>190</v>
      </c>
      <c r="C161" s="279" t="s">
        <v>198</v>
      </c>
      <c r="D161" s="288">
        <f t="shared" ref="D161:K161" si="92">((D$51/1000)*D$21)/D$16*1000000</f>
        <v>204.0000000000002</v>
      </c>
      <c r="E161" s="288">
        <f t="shared" si="92"/>
        <v>204.0000000000002</v>
      </c>
      <c r="F161" s="288">
        <f t="shared" si="92"/>
        <v>96.000000000000099</v>
      </c>
      <c r="G161" s="288">
        <f t="shared" si="92"/>
        <v>96.000000000000099</v>
      </c>
      <c r="H161" s="288">
        <f t="shared" si="92"/>
        <v>0</v>
      </c>
      <c r="I161" s="288">
        <f t="shared" si="92"/>
        <v>0</v>
      </c>
      <c r="J161" s="278">
        <f t="shared" si="92"/>
        <v>0.48000000000000048</v>
      </c>
      <c r="K161" s="283">
        <f t="shared" si="92"/>
        <v>0.48000000000000048</v>
      </c>
      <c r="L161" s="285">
        <f t="shared" si="88"/>
        <v>0</v>
      </c>
      <c r="M161" s="284">
        <f t="shared" si="88"/>
        <v>0</v>
      </c>
      <c r="N161" s="285">
        <f t="shared" si="89"/>
        <v>0</v>
      </c>
      <c r="O161" s="284">
        <f t="shared" si="90"/>
        <v>0</v>
      </c>
    </row>
    <row r="162" spans="1:15" x14ac:dyDescent="0.2">
      <c r="A162" s="863" t="s">
        <v>197</v>
      </c>
      <c r="B162" s="268"/>
      <c r="C162" s="293"/>
      <c r="D162" s="288"/>
      <c r="E162" s="292"/>
      <c r="F162" s="292"/>
      <c r="G162" s="292"/>
      <c r="H162" s="292"/>
      <c r="I162" s="292"/>
      <c r="J162" s="292"/>
      <c r="K162" s="291"/>
      <c r="L162" s="290"/>
      <c r="M162" s="289"/>
      <c r="N162" s="290">
        <f t="shared" si="89"/>
        <v>0</v>
      </c>
      <c r="O162" s="289">
        <f t="shared" si="90"/>
        <v>0</v>
      </c>
    </row>
    <row r="163" spans="1:15" x14ac:dyDescent="0.2">
      <c r="A163" s="863"/>
      <c r="B163" s="280" t="s">
        <v>196</v>
      </c>
      <c r="C163" s="279" t="s">
        <v>193</v>
      </c>
      <c r="D163" s="288">
        <f>_xlfn.XLOOKUP(C158,$R$13:$R$37,$U$13:$U$37)</f>
        <v>2245</v>
      </c>
      <c r="E163" s="287">
        <f t="shared" ref="E163:K165" si="93">D163</f>
        <v>2245</v>
      </c>
      <c r="F163" s="287">
        <f t="shared" si="93"/>
        <v>2245</v>
      </c>
      <c r="G163" s="287">
        <f t="shared" si="93"/>
        <v>2245</v>
      </c>
      <c r="H163" s="287">
        <f t="shared" si="93"/>
        <v>2245</v>
      </c>
      <c r="I163" s="287">
        <f t="shared" si="93"/>
        <v>2245</v>
      </c>
      <c r="J163" s="287">
        <f t="shared" si="93"/>
        <v>2245</v>
      </c>
      <c r="K163" s="286">
        <f t="shared" si="93"/>
        <v>2245</v>
      </c>
      <c r="L163" s="285">
        <f t="shared" ref="L163:L171" si="94">H163</f>
        <v>2245</v>
      </c>
      <c r="M163" s="284">
        <f t="shared" ref="M163:M171" si="95">I163</f>
        <v>2245</v>
      </c>
      <c r="N163" s="285">
        <f t="shared" si="89"/>
        <v>2245</v>
      </c>
      <c r="O163" s="284">
        <f t="shared" si="90"/>
        <v>2245</v>
      </c>
    </row>
    <row r="164" spans="1:15" x14ac:dyDescent="0.2">
      <c r="A164" s="863"/>
      <c r="B164" s="280" t="s">
        <v>195</v>
      </c>
      <c r="C164" s="279" t="s">
        <v>193</v>
      </c>
      <c r="D164" s="288">
        <f>_xlfn.XLOOKUP(C158,$R$13:$R$37,$S$13:$S$37)</f>
        <v>942.5</v>
      </c>
      <c r="E164" s="287">
        <f t="shared" si="93"/>
        <v>942.5</v>
      </c>
      <c r="F164" s="287">
        <f t="shared" si="93"/>
        <v>942.5</v>
      </c>
      <c r="G164" s="287">
        <f t="shared" si="93"/>
        <v>942.5</v>
      </c>
      <c r="H164" s="287">
        <f t="shared" si="93"/>
        <v>942.5</v>
      </c>
      <c r="I164" s="287">
        <f t="shared" si="93"/>
        <v>942.5</v>
      </c>
      <c r="J164" s="287">
        <f t="shared" si="93"/>
        <v>942.5</v>
      </c>
      <c r="K164" s="286">
        <f t="shared" si="93"/>
        <v>942.5</v>
      </c>
      <c r="L164" s="285">
        <f t="shared" si="94"/>
        <v>942.5</v>
      </c>
      <c r="M164" s="284">
        <f t="shared" si="95"/>
        <v>942.5</v>
      </c>
      <c r="N164" s="285">
        <f t="shared" si="89"/>
        <v>942.5</v>
      </c>
      <c r="O164" s="284">
        <f t="shared" si="90"/>
        <v>942.5</v>
      </c>
    </row>
    <row r="165" spans="1:15" x14ac:dyDescent="0.2">
      <c r="B165" s="280" t="s">
        <v>194</v>
      </c>
      <c r="C165" s="279" t="s">
        <v>193</v>
      </c>
      <c r="D165" s="288">
        <f>_xlfn.XLOOKUP(C158,$R$13:$R$37,$T$13:$T$37)</f>
        <v>6000</v>
      </c>
      <c r="E165" s="287">
        <f t="shared" si="93"/>
        <v>6000</v>
      </c>
      <c r="F165" s="287">
        <f t="shared" si="93"/>
        <v>6000</v>
      </c>
      <c r="G165" s="287">
        <f t="shared" si="93"/>
        <v>6000</v>
      </c>
      <c r="H165" s="287">
        <f t="shared" si="93"/>
        <v>6000</v>
      </c>
      <c r="I165" s="287">
        <f t="shared" si="93"/>
        <v>6000</v>
      </c>
      <c r="J165" s="287">
        <f t="shared" si="93"/>
        <v>6000</v>
      </c>
      <c r="K165" s="286">
        <f t="shared" si="93"/>
        <v>6000</v>
      </c>
      <c r="L165" s="285">
        <f t="shared" si="94"/>
        <v>6000</v>
      </c>
      <c r="M165" s="284">
        <f t="shared" si="95"/>
        <v>6000</v>
      </c>
      <c r="N165" s="285">
        <f t="shared" si="89"/>
        <v>6000</v>
      </c>
      <c r="O165" s="284">
        <f t="shared" si="90"/>
        <v>6000</v>
      </c>
    </row>
    <row r="166" spans="1:15" x14ac:dyDescent="0.2">
      <c r="B166" s="280" t="s">
        <v>192</v>
      </c>
      <c r="C166" s="279" t="s">
        <v>189</v>
      </c>
      <c r="D166" s="278">
        <f t="shared" ref="D166:K168" si="96">(D159/1000000)*D163</f>
        <v>6.4655999999999976</v>
      </c>
      <c r="E166" s="278">
        <f t="shared" si="96"/>
        <v>3.2328000000000032</v>
      </c>
      <c r="F166" s="278">
        <f t="shared" si="96"/>
        <v>6.4655999999999993</v>
      </c>
      <c r="G166" s="278">
        <f t="shared" si="96"/>
        <v>3.2328000000000032</v>
      </c>
      <c r="H166" s="278">
        <f t="shared" si="96"/>
        <v>0</v>
      </c>
      <c r="I166" s="278">
        <f t="shared" si="96"/>
        <v>0</v>
      </c>
      <c r="J166" s="278">
        <f t="shared" si="96"/>
        <v>4.0409999999999986</v>
      </c>
      <c r="K166" s="283">
        <f t="shared" si="96"/>
        <v>4.0409999999999986</v>
      </c>
      <c r="L166" s="282">
        <f t="shared" si="94"/>
        <v>0</v>
      </c>
      <c r="M166" s="281">
        <f t="shared" si="95"/>
        <v>0</v>
      </c>
      <c r="N166" s="282">
        <f t="shared" si="89"/>
        <v>0</v>
      </c>
      <c r="O166" s="281">
        <f t="shared" si="90"/>
        <v>0</v>
      </c>
    </row>
    <row r="167" spans="1:15" x14ac:dyDescent="0.2">
      <c r="B167" s="280" t="s">
        <v>191</v>
      </c>
      <c r="C167" s="279" t="s">
        <v>189</v>
      </c>
      <c r="D167" s="278">
        <f t="shared" si="96"/>
        <v>4.4768750000000006</v>
      </c>
      <c r="E167" s="278">
        <f t="shared" si="96"/>
        <v>1.3430625000000003</v>
      </c>
      <c r="F167" s="278">
        <f t="shared" si="96"/>
        <v>1.5221375000000004</v>
      </c>
      <c r="G167" s="278">
        <f t="shared" si="96"/>
        <v>0.45664125000000005</v>
      </c>
      <c r="H167" s="278">
        <f t="shared" si="96"/>
        <v>0.80112500000000009</v>
      </c>
      <c r="I167" s="278">
        <f t="shared" si="96"/>
        <v>0.80112499999999998</v>
      </c>
      <c r="J167" s="278">
        <f t="shared" si="96"/>
        <v>3.8642500000000002</v>
      </c>
      <c r="K167" s="283">
        <f t="shared" si="96"/>
        <v>1.1592750000000003</v>
      </c>
      <c r="L167" s="282">
        <f t="shared" si="94"/>
        <v>0.80112500000000009</v>
      </c>
      <c r="M167" s="281">
        <f t="shared" si="95"/>
        <v>0.80112499999999998</v>
      </c>
      <c r="N167" s="282">
        <f t="shared" si="89"/>
        <v>0.80112500000000009</v>
      </c>
      <c r="O167" s="281">
        <f t="shared" si="90"/>
        <v>0.80112499999999998</v>
      </c>
    </row>
    <row r="168" spans="1:15" x14ac:dyDescent="0.2">
      <c r="B168" s="280" t="s">
        <v>190</v>
      </c>
      <c r="C168" s="279" t="s">
        <v>189</v>
      </c>
      <c r="D168" s="278">
        <f t="shared" si="96"/>
        <v>1.2240000000000011</v>
      </c>
      <c r="E168" s="278">
        <f t="shared" si="96"/>
        <v>1.2240000000000011</v>
      </c>
      <c r="F168" s="278">
        <f t="shared" si="96"/>
        <v>0.57600000000000062</v>
      </c>
      <c r="G168" s="278">
        <f t="shared" si="96"/>
        <v>0.57600000000000062</v>
      </c>
      <c r="H168" s="278">
        <f t="shared" si="96"/>
        <v>0</v>
      </c>
      <c r="I168" s="278">
        <f t="shared" si="96"/>
        <v>0</v>
      </c>
      <c r="J168" s="278">
        <f t="shared" si="96"/>
        <v>2.8800000000000028E-3</v>
      </c>
      <c r="K168" s="277">
        <f t="shared" si="96"/>
        <v>2.8800000000000028E-3</v>
      </c>
      <c r="L168" s="276">
        <f t="shared" si="94"/>
        <v>0</v>
      </c>
      <c r="M168" s="275">
        <f t="shared" si="95"/>
        <v>0</v>
      </c>
      <c r="N168" s="276">
        <f t="shared" si="89"/>
        <v>0</v>
      </c>
      <c r="O168" s="275">
        <f t="shared" si="90"/>
        <v>0</v>
      </c>
    </row>
    <row r="169" spans="1:15" x14ac:dyDescent="0.2">
      <c r="B169" s="274" t="s">
        <v>186</v>
      </c>
      <c r="C169" s="273" t="s">
        <v>189</v>
      </c>
      <c r="D169" s="272">
        <f t="shared" ref="D169:K169" si="97">SUM(D166:D168)</f>
        <v>12.166474999999998</v>
      </c>
      <c r="E169" s="272">
        <f t="shared" si="97"/>
        <v>5.7998625000000041</v>
      </c>
      <c r="F169" s="272">
        <f t="shared" si="97"/>
        <v>8.5637375000000002</v>
      </c>
      <c r="G169" s="272">
        <f t="shared" si="97"/>
        <v>4.2654412500000038</v>
      </c>
      <c r="H169" s="272">
        <f t="shared" si="97"/>
        <v>0.80112500000000009</v>
      </c>
      <c r="I169" s="272">
        <f t="shared" si="97"/>
        <v>0.80112499999999998</v>
      </c>
      <c r="J169" s="272">
        <f t="shared" si="97"/>
        <v>7.908129999999999</v>
      </c>
      <c r="K169" s="271">
        <f t="shared" si="97"/>
        <v>5.2031549999999989</v>
      </c>
      <c r="L169" s="270">
        <f t="shared" si="94"/>
        <v>0.80112500000000009</v>
      </c>
      <c r="M169" s="269">
        <f t="shared" si="95"/>
        <v>0.80112499999999998</v>
      </c>
      <c r="N169" s="270">
        <f t="shared" si="89"/>
        <v>0.80112500000000009</v>
      </c>
      <c r="O169" s="269">
        <f t="shared" si="90"/>
        <v>0.80112499999999998</v>
      </c>
    </row>
    <row r="170" spans="1:15" x14ac:dyDescent="0.2">
      <c r="B170" s="268" t="s">
        <v>188</v>
      </c>
      <c r="C170" s="267" t="s">
        <v>187</v>
      </c>
      <c r="D170" s="266">
        <f t="shared" ref="D170:K170" si="98">D169/D$15</f>
        <v>0.48665899999999995</v>
      </c>
      <c r="E170" s="266">
        <f t="shared" si="98"/>
        <v>0.23199450000000016</v>
      </c>
      <c r="F170" s="266">
        <f t="shared" si="98"/>
        <v>1.0074985294117647</v>
      </c>
      <c r="G170" s="266">
        <f t="shared" si="98"/>
        <v>0.50181661764705932</v>
      </c>
      <c r="H170" s="266">
        <f t="shared" si="98"/>
        <v>4.7125000000000007E-2</v>
      </c>
      <c r="I170" s="266">
        <f t="shared" si="98"/>
        <v>4.7125E-2</v>
      </c>
      <c r="J170" s="266">
        <f t="shared" si="98"/>
        <v>0.19288121951219508</v>
      </c>
      <c r="K170" s="265">
        <f t="shared" si="98"/>
        <v>0.12690621951219511</v>
      </c>
      <c r="L170" s="264">
        <f t="shared" si="94"/>
        <v>4.7125000000000007E-2</v>
      </c>
      <c r="M170" s="263">
        <f t="shared" si="95"/>
        <v>4.7125E-2</v>
      </c>
      <c r="N170" s="264">
        <f t="shared" si="89"/>
        <v>4.7125000000000007E-2</v>
      </c>
      <c r="O170" s="263">
        <f t="shared" si="90"/>
        <v>4.7125E-2</v>
      </c>
    </row>
    <row r="171" spans="1:15" ht="13.5" thickBot="1" x14ac:dyDescent="0.25">
      <c r="B171" s="262" t="s">
        <v>186</v>
      </c>
      <c r="C171" s="261" t="s">
        <v>185</v>
      </c>
      <c r="D171" s="260">
        <f t="shared" ref="D171:K171" si="99">D169*D$16/D$21</f>
        <v>4.9178172631578949</v>
      </c>
      <c r="E171" s="260">
        <f t="shared" si="99"/>
        <v>1.8705043673012332</v>
      </c>
      <c r="F171" s="260">
        <f t="shared" si="99"/>
        <v>9.9424196981424142</v>
      </c>
      <c r="G171" s="260">
        <f t="shared" si="99"/>
        <v>3.8032417337461331</v>
      </c>
      <c r="H171" s="260">
        <f t="shared" si="99"/>
        <v>0.35015479876160993</v>
      </c>
      <c r="I171" s="260">
        <f t="shared" si="99"/>
        <v>0.29763157894736841</v>
      </c>
      <c r="J171" s="260">
        <f t="shared" si="99"/>
        <v>1.5387753800418889</v>
      </c>
      <c r="K171" s="259">
        <f t="shared" si="99"/>
        <v>0.83636135513757881</v>
      </c>
      <c r="L171" s="258">
        <f t="shared" si="94"/>
        <v>0.35015479876160993</v>
      </c>
      <c r="M171" s="257">
        <f t="shared" si="95"/>
        <v>0.29763157894736841</v>
      </c>
      <c r="N171" s="258">
        <f t="shared" si="89"/>
        <v>0.35015479876160993</v>
      </c>
      <c r="O171" s="257">
        <f t="shared" si="90"/>
        <v>0.29763157894736841</v>
      </c>
    </row>
    <row r="172" spans="1:15" ht="13.5" thickBot="1" x14ac:dyDescent="0.25"/>
    <row r="173" spans="1:15" ht="30" customHeight="1" x14ac:dyDescent="0.2">
      <c r="A173" s="301"/>
      <c r="B173" s="300" t="s">
        <v>8</v>
      </c>
      <c r="C173" s="304" t="s">
        <v>218</v>
      </c>
      <c r="D173" s="303"/>
      <c r="E173" s="298"/>
      <c r="F173" s="298"/>
      <c r="G173" s="298"/>
      <c r="H173" s="298"/>
      <c r="I173" s="298"/>
      <c r="J173" s="298"/>
      <c r="K173" s="297"/>
      <c r="L173" s="296"/>
      <c r="M173" s="295"/>
      <c r="N173" s="296"/>
      <c r="O173" s="295"/>
    </row>
    <row r="174" spans="1:15" x14ac:dyDescent="0.2">
      <c r="A174" s="862" t="s">
        <v>199</v>
      </c>
      <c r="B174" s="280" t="s">
        <v>192</v>
      </c>
      <c r="C174" s="279" t="s">
        <v>198</v>
      </c>
      <c r="D174" s="288">
        <f t="shared" ref="D174:K174" si="100">D$31/D$16*1000000</f>
        <v>2879.9999999999991</v>
      </c>
      <c r="E174" s="288">
        <f t="shared" si="100"/>
        <v>1440.0000000000014</v>
      </c>
      <c r="F174" s="288">
        <f t="shared" si="100"/>
        <v>2879.9999999999995</v>
      </c>
      <c r="G174" s="288">
        <f t="shared" si="100"/>
        <v>1440.0000000000014</v>
      </c>
      <c r="H174" s="288">
        <f t="shared" si="100"/>
        <v>0</v>
      </c>
      <c r="I174" s="288">
        <f t="shared" si="100"/>
        <v>0</v>
      </c>
      <c r="J174" s="288">
        <f t="shared" si="100"/>
        <v>1799.9999999999993</v>
      </c>
      <c r="K174" s="286">
        <f t="shared" si="100"/>
        <v>1799.9999999999995</v>
      </c>
      <c r="L174" s="285">
        <f t="shared" ref="L174:M176" si="101">H174</f>
        <v>0</v>
      </c>
      <c r="M174" s="284">
        <f t="shared" si="101"/>
        <v>0</v>
      </c>
      <c r="N174" s="285">
        <f t="shared" ref="N174:N186" si="102">L174</f>
        <v>0</v>
      </c>
      <c r="O174" s="284">
        <f t="shared" ref="O174:O186" si="103">M174</f>
        <v>0</v>
      </c>
    </row>
    <row r="175" spans="1:15" x14ac:dyDescent="0.2">
      <c r="A175" s="862"/>
      <c r="B175" s="280" t="s">
        <v>191</v>
      </c>
      <c r="C175" s="279" t="s">
        <v>198</v>
      </c>
      <c r="D175" s="288">
        <f t="shared" ref="D175:K175" si="104">D$38/D$16*1000000</f>
        <v>4750.0000000000009</v>
      </c>
      <c r="E175" s="288">
        <f t="shared" si="104"/>
        <v>1425.0000000000002</v>
      </c>
      <c r="F175" s="288">
        <f t="shared" si="104"/>
        <v>1615.0000000000002</v>
      </c>
      <c r="G175" s="288">
        <f t="shared" si="104"/>
        <v>484.50000000000006</v>
      </c>
      <c r="H175" s="288">
        <f t="shared" si="104"/>
        <v>850.00000000000011</v>
      </c>
      <c r="I175" s="288">
        <f t="shared" si="104"/>
        <v>850</v>
      </c>
      <c r="J175" s="288">
        <f t="shared" si="104"/>
        <v>4100</v>
      </c>
      <c r="K175" s="286">
        <f t="shared" si="104"/>
        <v>1230.0000000000002</v>
      </c>
      <c r="L175" s="285">
        <f t="shared" si="101"/>
        <v>850.00000000000011</v>
      </c>
      <c r="M175" s="284">
        <f t="shared" si="101"/>
        <v>850</v>
      </c>
      <c r="N175" s="285">
        <f t="shared" si="102"/>
        <v>850.00000000000011</v>
      </c>
      <c r="O175" s="284">
        <f t="shared" si="103"/>
        <v>850</v>
      </c>
    </row>
    <row r="176" spans="1:15" x14ac:dyDescent="0.2">
      <c r="A176" s="862"/>
      <c r="B176" s="280" t="s">
        <v>190</v>
      </c>
      <c r="C176" s="279" t="s">
        <v>198</v>
      </c>
      <c r="D176" s="288">
        <f t="shared" ref="D176:K176" si="105">((D$51/1000)*D$21)/D$16*1000000</f>
        <v>204.0000000000002</v>
      </c>
      <c r="E176" s="288">
        <f t="shared" si="105"/>
        <v>204.0000000000002</v>
      </c>
      <c r="F176" s="288">
        <f t="shared" si="105"/>
        <v>96.000000000000099</v>
      </c>
      <c r="G176" s="288">
        <f t="shared" si="105"/>
        <v>96.000000000000099</v>
      </c>
      <c r="H176" s="288">
        <f t="shared" si="105"/>
        <v>0</v>
      </c>
      <c r="I176" s="288">
        <f t="shared" si="105"/>
        <v>0</v>
      </c>
      <c r="J176" s="278">
        <f t="shared" si="105"/>
        <v>0.48000000000000048</v>
      </c>
      <c r="K176" s="283">
        <f t="shared" si="105"/>
        <v>0.48000000000000048</v>
      </c>
      <c r="L176" s="285">
        <f t="shared" si="101"/>
        <v>0</v>
      </c>
      <c r="M176" s="284">
        <f t="shared" si="101"/>
        <v>0</v>
      </c>
      <c r="N176" s="285">
        <f t="shared" si="102"/>
        <v>0</v>
      </c>
      <c r="O176" s="284">
        <f t="shared" si="103"/>
        <v>0</v>
      </c>
    </row>
    <row r="177" spans="1:15" x14ac:dyDescent="0.2">
      <c r="A177" s="863" t="s">
        <v>197</v>
      </c>
      <c r="B177" s="268"/>
      <c r="C177" s="293"/>
      <c r="D177" s="288"/>
      <c r="E177" s="292"/>
      <c r="F177" s="292"/>
      <c r="G177" s="292"/>
      <c r="H177" s="292"/>
      <c r="I177" s="292"/>
      <c r="J177" s="292"/>
      <c r="K177" s="291"/>
      <c r="L177" s="290"/>
      <c r="M177" s="289"/>
      <c r="N177" s="290">
        <f t="shared" si="102"/>
        <v>0</v>
      </c>
      <c r="O177" s="289">
        <f t="shared" si="103"/>
        <v>0</v>
      </c>
    </row>
    <row r="178" spans="1:15" x14ac:dyDescent="0.2">
      <c r="A178" s="863"/>
      <c r="B178" s="280" t="s">
        <v>196</v>
      </c>
      <c r="C178" s="279" t="s">
        <v>193</v>
      </c>
      <c r="D178" s="288">
        <f>_xlfn.XLOOKUP(C173,$R$13:$R$37,$U$13:$U$37)</f>
        <v>2205</v>
      </c>
      <c r="E178" s="287">
        <f t="shared" ref="E178:K180" si="106">D178</f>
        <v>2205</v>
      </c>
      <c r="F178" s="287">
        <f t="shared" si="106"/>
        <v>2205</v>
      </c>
      <c r="G178" s="287">
        <f t="shared" si="106"/>
        <v>2205</v>
      </c>
      <c r="H178" s="287">
        <f t="shared" si="106"/>
        <v>2205</v>
      </c>
      <c r="I178" s="287">
        <f t="shared" si="106"/>
        <v>2205</v>
      </c>
      <c r="J178" s="287">
        <f t="shared" si="106"/>
        <v>2205</v>
      </c>
      <c r="K178" s="286">
        <f t="shared" si="106"/>
        <v>2205</v>
      </c>
      <c r="L178" s="285">
        <f t="shared" ref="L178:L186" si="107">H178</f>
        <v>2205</v>
      </c>
      <c r="M178" s="284">
        <f t="shared" ref="M178:M186" si="108">I178</f>
        <v>2205</v>
      </c>
      <c r="N178" s="285">
        <f t="shared" si="102"/>
        <v>2205</v>
      </c>
      <c r="O178" s="284">
        <f t="shared" si="103"/>
        <v>2205</v>
      </c>
    </row>
    <row r="179" spans="1:15" x14ac:dyDescent="0.2">
      <c r="A179" s="863"/>
      <c r="B179" s="280" t="s">
        <v>195</v>
      </c>
      <c r="C179" s="279" t="s">
        <v>193</v>
      </c>
      <c r="D179" s="288">
        <f>_xlfn.XLOOKUP(C173,$R$13:$R$37,$S$13:$S$37)</f>
        <v>847.5</v>
      </c>
      <c r="E179" s="287">
        <f t="shared" si="106"/>
        <v>847.5</v>
      </c>
      <c r="F179" s="287">
        <f t="shared" si="106"/>
        <v>847.5</v>
      </c>
      <c r="G179" s="287">
        <f t="shared" si="106"/>
        <v>847.5</v>
      </c>
      <c r="H179" s="287">
        <f t="shared" si="106"/>
        <v>847.5</v>
      </c>
      <c r="I179" s="287">
        <f t="shared" si="106"/>
        <v>847.5</v>
      </c>
      <c r="J179" s="287">
        <f t="shared" si="106"/>
        <v>847.5</v>
      </c>
      <c r="K179" s="286">
        <f t="shared" si="106"/>
        <v>847.5</v>
      </c>
      <c r="L179" s="285">
        <f t="shared" si="107"/>
        <v>847.5</v>
      </c>
      <c r="M179" s="284">
        <f t="shared" si="108"/>
        <v>847.5</v>
      </c>
      <c r="N179" s="285">
        <f t="shared" si="102"/>
        <v>847.5</v>
      </c>
      <c r="O179" s="284">
        <f t="shared" si="103"/>
        <v>847.5</v>
      </c>
    </row>
    <row r="180" spans="1:15" x14ac:dyDescent="0.2">
      <c r="B180" s="280" t="s">
        <v>194</v>
      </c>
      <c r="C180" s="279" t="s">
        <v>193</v>
      </c>
      <c r="D180" s="288">
        <f>_xlfn.XLOOKUP(C173,$R$13:$R$37,$T$13:$T$37)</f>
        <v>7800</v>
      </c>
      <c r="E180" s="287">
        <f t="shared" si="106"/>
        <v>7800</v>
      </c>
      <c r="F180" s="287">
        <f t="shared" si="106"/>
        <v>7800</v>
      </c>
      <c r="G180" s="287">
        <f t="shared" si="106"/>
        <v>7800</v>
      </c>
      <c r="H180" s="287">
        <f t="shared" si="106"/>
        <v>7800</v>
      </c>
      <c r="I180" s="287">
        <f t="shared" si="106"/>
        <v>7800</v>
      </c>
      <c r="J180" s="287">
        <f t="shared" si="106"/>
        <v>7800</v>
      </c>
      <c r="K180" s="286">
        <f t="shared" si="106"/>
        <v>7800</v>
      </c>
      <c r="L180" s="285">
        <f t="shared" si="107"/>
        <v>7800</v>
      </c>
      <c r="M180" s="284">
        <f t="shared" si="108"/>
        <v>7800</v>
      </c>
      <c r="N180" s="285">
        <f t="shared" si="102"/>
        <v>7800</v>
      </c>
      <c r="O180" s="284">
        <f t="shared" si="103"/>
        <v>7800</v>
      </c>
    </row>
    <row r="181" spans="1:15" x14ac:dyDescent="0.2">
      <c r="B181" s="280" t="s">
        <v>192</v>
      </c>
      <c r="C181" s="279" t="s">
        <v>189</v>
      </c>
      <c r="D181" s="278">
        <f t="shared" ref="D181:K183" si="109">(D174/1000000)*D178</f>
        <v>6.3503999999999978</v>
      </c>
      <c r="E181" s="278">
        <f t="shared" si="109"/>
        <v>3.1752000000000029</v>
      </c>
      <c r="F181" s="278">
        <f t="shared" si="109"/>
        <v>6.3503999999999996</v>
      </c>
      <c r="G181" s="278">
        <f t="shared" si="109"/>
        <v>3.1752000000000029</v>
      </c>
      <c r="H181" s="278">
        <f t="shared" si="109"/>
        <v>0</v>
      </c>
      <c r="I181" s="278">
        <f t="shared" si="109"/>
        <v>0</v>
      </c>
      <c r="J181" s="278">
        <f t="shared" si="109"/>
        <v>3.9689999999999985</v>
      </c>
      <c r="K181" s="283">
        <f t="shared" si="109"/>
        <v>3.968999999999999</v>
      </c>
      <c r="L181" s="282">
        <f t="shared" si="107"/>
        <v>0</v>
      </c>
      <c r="M181" s="281">
        <f t="shared" si="108"/>
        <v>0</v>
      </c>
      <c r="N181" s="282">
        <f t="shared" si="102"/>
        <v>0</v>
      </c>
      <c r="O181" s="281">
        <f t="shared" si="103"/>
        <v>0</v>
      </c>
    </row>
    <row r="182" spans="1:15" x14ac:dyDescent="0.2">
      <c r="B182" s="280" t="s">
        <v>191</v>
      </c>
      <c r="C182" s="279" t="s">
        <v>189</v>
      </c>
      <c r="D182" s="278">
        <f t="shared" si="109"/>
        <v>4.0256250000000007</v>
      </c>
      <c r="E182" s="278">
        <f t="shared" si="109"/>
        <v>1.2076875000000002</v>
      </c>
      <c r="F182" s="278">
        <f t="shared" si="109"/>
        <v>1.3687125000000002</v>
      </c>
      <c r="G182" s="278">
        <f t="shared" si="109"/>
        <v>0.41061375000000006</v>
      </c>
      <c r="H182" s="278">
        <f t="shared" si="109"/>
        <v>0.7203750000000001</v>
      </c>
      <c r="I182" s="278">
        <f t="shared" si="109"/>
        <v>0.72037499999999999</v>
      </c>
      <c r="J182" s="278">
        <f t="shared" si="109"/>
        <v>3.4747500000000002</v>
      </c>
      <c r="K182" s="283">
        <f t="shared" si="109"/>
        <v>1.0424250000000002</v>
      </c>
      <c r="L182" s="282">
        <f t="shared" si="107"/>
        <v>0.7203750000000001</v>
      </c>
      <c r="M182" s="281">
        <f t="shared" si="108"/>
        <v>0.72037499999999999</v>
      </c>
      <c r="N182" s="282">
        <f t="shared" si="102"/>
        <v>0.7203750000000001</v>
      </c>
      <c r="O182" s="281">
        <f t="shared" si="103"/>
        <v>0.72037499999999999</v>
      </c>
    </row>
    <row r="183" spans="1:15" x14ac:dyDescent="0.2">
      <c r="B183" s="280" t="s">
        <v>190</v>
      </c>
      <c r="C183" s="279" t="s">
        <v>189</v>
      </c>
      <c r="D183" s="278">
        <f t="shared" si="109"/>
        <v>1.5912000000000015</v>
      </c>
      <c r="E183" s="278">
        <f t="shared" si="109"/>
        <v>1.5912000000000015</v>
      </c>
      <c r="F183" s="278">
        <f t="shared" si="109"/>
        <v>0.7488000000000008</v>
      </c>
      <c r="G183" s="278">
        <f t="shared" si="109"/>
        <v>0.7488000000000008</v>
      </c>
      <c r="H183" s="278">
        <f t="shared" si="109"/>
        <v>0</v>
      </c>
      <c r="I183" s="278">
        <f t="shared" si="109"/>
        <v>0</v>
      </c>
      <c r="J183" s="278">
        <f t="shared" si="109"/>
        <v>3.7440000000000038E-3</v>
      </c>
      <c r="K183" s="277">
        <f t="shared" si="109"/>
        <v>3.7440000000000038E-3</v>
      </c>
      <c r="L183" s="276">
        <f t="shared" si="107"/>
        <v>0</v>
      </c>
      <c r="M183" s="275">
        <f t="shared" si="108"/>
        <v>0</v>
      </c>
      <c r="N183" s="276">
        <f t="shared" si="102"/>
        <v>0</v>
      </c>
      <c r="O183" s="275">
        <f t="shared" si="103"/>
        <v>0</v>
      </c>
    </row>
    <row r="184" spans="1:15" x14ac:dyDescent="0.2">
      <c r="B184" s="274" t="s">
        <v>186</v>
      </c>
      <c r="C184" s="273" t="s">
        <v>189</v>
      </c>
      <c r="D184" s="272">
        <f t="shared" ref="D184:K184" si="110">SUM(D181:D183)</f>
        <v>11.967224999999999</v>
      </c>
      <c r="E184" s="272">
        <f t="shared" si="110"/>
        <v>5.9740875000000049</v>
      </c>
      <c r="F184" s="272">
        <f t="shared" si="110"/>
        <v>8.4679125000000006</v>
      </c>
      <c r="G184" s="272">
        <f t="shared" si="110"/>
        <v>4.3346137500000035</v>
      </c>
      <c r="H184" s="272">
        <f t="shared" si="110"/>
        <v>0.7203750000000001</v>
      </c>
      <c r="I184" s="272">
        <f t="shared" si="110"/>
        <v>0.72037499999999999</v>
      </c>
      <c r="J184" s="272">
        <f t="shared" si="110"/>
        <v>7.4474939999999989</v>
      </c>
      <c r="K184" s="271">
        <f t="shared" si="110"/>
        <v>5.0151689999999993</v>
      </c>
      <c r="L184" s="270">
        <f t="shared" si="107"/>
        <v>0.7203750000000001</v>
      </c>
      <c r="M184" s="269">
        <f t="shared" si="108"/>
        <v>0.72037499999999999</v>
      </c>
      <c r="N184" s="270">
        <f t="shared" si="102"/>
        <v>0.7203750000000001</v>
      </c>
      <c r="O184" s="269">
        <f t="shared" si="103"/>
        <v>0.72037499999999999</v>
      </c>
    </row>
    <row r="185" spans="1:15" x14ac:dyDescent="0.2">
      <c r="B185" s="268" t="s">
        <v>188</v>
      </c>
      <c r="C185" s="267" t="s">
        <v>187</v>
      </c>
      <c r="D185" s="266">
        <f t="shared" ref="D185:K185" si="111">D184/D$15</f>
        <v>0.47868899999999998</v>
      </c>
      <c r="E185" s="266">
        <f t="shared" si="111"/>
        <v>0.23896350000000019</v>
      </c>
      <c r="F185" s="266">
        <f t="shared" si="111"/>
        <v>0.99622500000000003</v>
      </c>
      <c r="G185" s="266">
        <f t="shared" si="111"/>
        <v>0.5099545588235298</v>
      </c>
      <c r="H185" s="266">
        <f t="shared" si="111"/>
        <v>4.2375000000000003E-2</v>
      </c>
      <c r="I185" s="266">
        <f t="shared" si="111"/>
        <v>4.2374999999999996E-2</v>
      </c>
      <c r="J185" s="266">
        <f t="shared" si="111"/>
        <v>0.18164619512195118</v>
      </c>
      <c r="K185" s="265">
        <f t="shared" si="111"/>
        <v>0.12232119512195121</v>
      </c>
      <c r="L185" s="264">
        <f t="shared" si="107"/>
        <v>4.2375000000000003E-2</v>
      </c>
      <c r="M185" s="263">
        <f t="shared" si="108"/>
        <v>4.2374999999999996E-2</v>
      </c>
      <c r="N185" s="264">
        <f t="shared" si="102"/>
        <v>4.2375000000000003E-2</v>
      </c>
      <c r="O185" s="263">
        <f t="shared" si="103"/>
        <v>4.2374999999999996E-2</v>
      </c>
    </row>
    <row r="186" spans="1:15" ht="13.5" thickBot="1" x14ac:dyDescent="0.25">
      <c r="B186" s="262" t="s">
        <v>186</v>
      </c>
      <c r="C186" s="261" t="s">
        <v>185</v>
      </c>
      <c r="D186" s="260">
        <f t="shared" ref="D186:K186" si="112">D184*D$16/D$21</f>
        <v>4.8372783157894732</v>
      </c>
      <c r="E186" s="260">
        <f t="shared" si="112"/>
        <v>1.9266933930571124</v>
      </c>
      <c r="F186" s="260">
        <f t="shared" si="112"/>
        <v>9.8311677631578949</v>
      </c>
      <c r="G186" s="260">
        <f t="shared" si="112"/>
        <v>3.8649187616099101</v>
      </c>
      <c r="H186" s="260">
        <f t="shared" si="112"/>
        <v>0.31486068111455112</v>
      </c>
      <c r="I186" s="260">
        <f t="shared" si="112"/>
        <v>0.26763157894736839</v>
      </c>
      <c r="J186" s="260">
        <f t="shared" si="112"/>
        <v>1.4491441605296937</v>
      </c>
      <c r="K186" s="259">
        <f t="shared" si="112"/>
        <v>0.80614426075793932</v>
      </c>
      <c r="L186" s="258">
        <f t="shared" si="107"/>
        <v>0.31486068111455112</v>
      </c>
      <c r="M186" s="257">
        <f t="shared" si="108"/>
        <v>0.26763157894736839</v>
      </c>
      <c r="N186" s="258">
        <f t="shared" si="102"/>
        <v>0.31486068111455112</v>
      </c>
      <c r="O186" s="257">
        <f t="shared" si="103"/>
        <v>0.26763157894736839</v>
      </c>
    </row>
    <row r="187" spans="1:15" ht="13.5" thickBot="1" x14ac:dyDescent="0.25"/>
    <row r="188" spans="1:15" ht="30" customHeight="1" x14ac:dyDescent="0.2">
      <c r="A188" s="301"/>
      <c r="B188" s="300" t="s">
        <v>8</v>
      </c>
      <c r="C188" s="302" t="s">
        <v>217</v>
      </c>
      <c r="D188" s="298"/>
      <c r="E188" s="298"/>
      <c r="F188" s="298"/>
      <c r="G188" s="298"/>
      <c r="H188" s="298"/>
      <c r="I188" s="298"/>
      <c r="J188" s="298"/>
      <c r="K188" s="297"/>
      <c r="L188" s="296"/>
      <c r="M188" s="295"/>
      <c r="N188" s="296"/>
      <c r="O188" s="295"/>
    </row>
    <row r="189" spans="1:15" x14ac:dyDescent="0.2">
      <c r="A189" s="862" t="s">
        <v>199</v>
      </c>
      <c r="B189" s="280" t="s">
        <v>192</v>
      </c>
      <c r="C189" s="279" t="s">
        <v>198</v>
      </c>
      <c r="D189" s="288">
        <f t="shared" ref="D189:K189" si="113">D$31/D$16*1000000</f>
        <v>2879.9999999999991</v>
      </c>
      <c r="E189" s="288">
        <f t="shared" si="113"/>
        <v>1440.0000000000014</v>
      </c>
      <c r="F189" s="288">
        <f t="shared" si="113"/>
        <v>2879.9999999999995</v>
      </c>
      <c r="G189" s="288">
        <f t="shared" si="113"/>
        <v>1440.0000000000014</v>
      </c>
      <c r="H189" s="288">
        <f t="shared" si="113"/>
        <v>0</v>
      </c>
      <c r="I189" s="288">
        <f t="shared" si="113"/>
        <v>0</v>
      </c>
      <c r="J189" s="288">
        <f t="shared" si="113"/>
        <v>1799.9999999999993</v>
      </c>
      <c r="K189" s="286">
        <f t="shared" si="113"/>
        <v>1799.9999999999995</v>
      </c>
      <c r="L189" s="285">
        <f t="shared" ref="L189:M191" si="114">H189</f>
        <v>0</v>
      </c>
      <c r="M189" s="284">
        <f t="shared" si="114"/>
        <v>0</v>
      </c>
      <c r="N189" s="285">
        <f t="shared" ref="N189:N201" si="115">L189</f>
        <v>0</v>
      </c>
      <c r="O189" s="284">
        <f t="shared" ref="O189:O201" si="116">M189</f>
        <v>0</v>
      </c>
    </row>
    <row r="190" spans="1:15" x14ac:dyDescent="0.2">
      <c r="A190" s="862"/>
      <c r="B190" s="280" t="s">
        <v>191</v>
      </c>
      <c r="C190" s="279" t="s">
        <v>198</v>
      </c>
      <c r="D190" s="288">
        <f t="shared" ref="D190:K190" si="117">D$38/D$16*1000000</f>
        <v>4750.0000000000009</v>
      </c>
      <c r="E190" s="288">
        <f t="shared" si="117"/>
        <v>1425.0000000000002</v>
      </c>
      <c r="F190" s="288">
        <f t="shared" si="117"/>
        <v>1615.0000000000002</v>
      </c>
      <c r="G190" s="288">
        <f t="shared" si="117"/>
        <v>484.50000000000006</v>
      </c>
      <c r="H190" s="288">
        <f t="shared" si="117"/>
        <v>850.00000000000011</v>
      </c>
      <c r="I190" s="288">
        <f t="shared" si="117"/>
        <v>850</v>
      </c>
      <c r="J190" s="288">
        <f t="shared" si="117"/>
        <v>4100</v>
      </c>
      <c r="K190" s="286">
        <f t="shared" si="117"/>
        <v>1230.0000000000002</v>
      </c>
      <c r="L190" s="285">
        <f t="shared" si="114"/>
        <v>850.00000000000011</v>
      </c>
      <c r="M190" s="284">
        <f t="shared" si="114"/>
        <v>850</v>
      </c>
      <c r="N190" s="285">
        <f t="shared" si="115"/>
        <v>850.00000000000011</v>
      </c>
      <c r="O190" s="284">
        <f t="shared" si="116"/>
        <v>850</v>
      </c>
    </row>
    <row r="191" spans="1:15" x14ac:dyDescent="0.2">
      <c r="A191" s="862"/>
      <c r="B191" s="280" t="s">
        <v>190</v>
      </c>
      <c r="C191" s="279" t="s">
        <v>198</v>
      </c>
      <c r="D191" s="288">
        <f t="shared" ref="D191:K191" si="118">((D$51/1000)*D$21)/D$16*1000000</f>
        <v>204.0000000000002</v>
      </c>
      <c r="E191" s="288">
        <f t="shared" si="118"/>
        <v>204.0000000000002</v>
      </c>
      <c r="F191" s="288">
        <f t="shared" si="118"/>
        <v>96.000000000000099</v>
      </c>
      <c r="G191" s="288">
        <f t="shared" si="118"/>
        <v>96.000000000000099</v>
      </c>
      <c r="H191" s="288">
        <f t="shared" si="118"/>
        <v>0</v>
      </c>
      <c r="I191" s="288">
        <f t="shared" si="118"/>
        <v>0</v>
      </c>
      <c r="J191" s="278">
        <f t="shared" si="118"/>
        <v>0.48000000000000048</v>
      </c>
      <c r="K191" s="283">
        <f t="shared" si="118"/>
        <v>0.48000000000000048</v>
      </c>
      <c r="L191" s="285">
        <f t="shared" si="114"/>
        <v>0</v>
      </c>
      <c r="M191" s="284">
        <f t="shared" si="114"/>
        <v>0</v>
      </c>
      <c r="N191" s="285">
        <f t="shared" si="115"/>
        <v>0</v>
      </c>
      <c r="O191" s="284">
        <f t="shared" si="116"/>
        <v>0</v>
      </c>
    </row>
    <row r="192" spans="1:15" x14ac:dyDescent="0.2">
      <c r="A192" s="863" t="s">
        <v>197</v>
      </c>
      <c r="B192" s="268"/>
      <c r="C192" s="293"/>
      <c r="D192" s="288"/>
      <c r="E192" s="292"/>
      <c r="F192" s="292"/>
      <c r="G192" s="292"/>
      <c r="H192" s="292"/>
      <c r="I192" s="292"/>
      <c r="J192" s="292"/>
      <c r="K192" s="291"/>
      <c r="L192" s="290"/>
      <c r="M192" s="289"/>
      <c r="N192" s="290">
        <f t="shared" si="115"/>
        <v>0</v>
      </c>
      <c r="O192" s="289">
        <f t="shared" si="116"/>
        <v>0</v>
      </c>
    </row>
    <row r="193" spans="1:15" x14ac:dyDescent="0.2">
      <c r="A193" s="863"/>
      <c r="B193" s="280" t="s">
        <v>196</v>
      </c>
      <c r="C193" s="279" t="s">
        <v>193</v>
      </c>
      <c r="D193" s="288">
        <f>_xlfn.XLOOKUP(C188,$R$13:$R$37,$U$13:$U$37)</f>
        <v>9950</v>
      </c>
      <c r="E193" s="287">
        <f t="shared" ref="E193:K195" si="119">D193</f>
        <v>9950</v>
      </c>
      <c r="F193" s="287">
        <f t="shared" si="119"/>
        <v>9950</v>
      </c>
      <c r="G193" s="287">
        <f t="shared" si="119"/>
        <v>9950</v>
      </c>
      <c r="H193" s="287">
        <f t="shared" si="119"/>
        <v>9950</v>
      </c>
      <c r="I193" s="287">
        <f t="shared" si="119"/>
        <v>9950</v>
      </c>
      <c r="J193" s="287">
        <f t="shared" si="119"/>
        <v>9950</v>
      </c>
      <c r="K193" s="286">
        <f t="shared" si="119"/>
        <v>9950</v>
      </c>
      <c r="L193" s="285">
        <f t="shared" ref="L193:L201" si="120">H193</f>
        <v>9950</v>
      </c>
      <c r="M193" s="284">
        <f t="shared" ref="M193:M201" si="121">I193</f>
        <v>9950</v>
      </c>
      <c r="N193" s="285">
        <f t="shared" si="115"/>
        <v>9950</v>
      </c>
      <c r="O193" s="284">
        <f t="shared" si="116"/>
        <v>9950</v>
      </c>
    </row>
    <row r="194" spans="1:15" x14ac:dyDescent="0.2">
      <c r="A194" s="863"/>
      <c r="B194" s="280" t="s">
        <v>195</v>
      </c>
      <c r="C194" s="279" t="s">
        <v>193</v>
      </c>
      <c r="D194" s="288">
        <f>_xlfn.XLOOKUP(C188,$R$13:$R$37,$S$13:$S$37)</f>
        <v>8375</v>
      </c>
      <c r="E194" s="287">
        <f t="shared" si="119"/>
        <v>8375</v>
      </c>
      <c r="F194" s="287">
        <f t="shared" si="119"/>
        <v>8375</v>
      </c>
      <c r="G194" s="287">
        <f t="shared" si="119"/>
        <v>8375</v>
      </c>
      <c r="H194" s="287">
        <f t="shared" si="119"/>
        <v>8375</v>
      </c>
      <c r="I194" s="287">
        <f t="shared" si="119"/>
        <v>8375</v>
      </c>
      <c r="J194" s="287">
        <f t="shared" si="119"/>
        <v>8375</v>
      </c>
      <c r="K194" s="286">
        <f t="shared" si="119"/>
        <v>8375</v>
      </c>
      <c r="L194" s="285">
        <f t="shared" si="120"/>
        <v>8375</v>
      </c>
      <c r="M194" s="284">
        <f t="shared" si="121"/>
        <v>8375</v>
      </c>
      <c r="N194" s="285">
        <f t="shared" si="115"/>
        <v>8375</v>
      </c>
      <c r="O194" s="284">
        <f t="shared" si="116"/>
        <v>8375</v>
      </c>
    </row>
    <row r="195" spans="1:15" x14ac:dyDescent="0.2">
      <c r="B195" s="280" t="s">
        <v>194</v>
      </c>
      <c r="C195" s="279" t="s">
        <v>193</v>
      </c>
      <c r="D195" s="288">
        <f>_xlfn.XLOOKUP(C188,$R$13:$R$37,$T$13:$T$37)</f>
        <v>64000</v>
      </c>
      <c r="E195" s="287">
        <f t="shared" si="119"/>
        <v>64000</v>
      </c>
      <c r="F195" s="287">
        <f t="shared" si="119"/>
        <v>64000</v>
      </c>
      <c r="G195" s="287">
        <f t="shared" si="119"/>
        <v>64000</v>
      </c>
      <c r="H195" s="287">
        <f t="shared" si="119"/>
        <v>64000</v>
      </c>
      <c r="I195" s="287">
        <f t="shared" si="119"/>
        <v>64000</v>
      </c>
      <c r="J195" s="287">
        <f t="shared" si="119"/>
        <v>64000</v>
      </c>
      <c r="K195" s="286">
        <f t="shared" si="119"/>
        <v>64000</v>
      </c>
      <c r="L195" s="285">
        <f t="shared" si="120"/>
        <v>64000</v>
      </c>
      <c r="M195" s="284">
        <f t="shared" si="121"/>
        <v>64000</v>
      </c>
      <c r="N195" s="285">
        <f t="shared" si="115"/>
        <v>64000</v>
      </c>
      <c r="O195" s="284">
        <f t="shared" si="116"/>
        <v>64000</v>
      </c>
    </row>
    <row r="196" spans="1:15" x14ac:dyDescent="0.2">
      <c r="B196" s="280" t="s">
        <v>192</v>
      </c>
      <c r="C196" s="279" t="s">
        <v>189</v>
      </c>
      <c r="D196" s="278">
        <f t="shared" ref="D196:K198" si="122">(D189/1000000)*D193</f>
        <v>28.655999999999988</v>
      </c>
      <c r="E196" s="278">
        <f t="shared" si="122"/>
        <v>14.328000000000014</v>
      </c>
      <c r="F196" s="278">
        <f t="shared" si="122"/>
        <v>28.655999999999999</v>
      </c>
      <c r="G196" s="278">
        <f t="shared" si="122"/>
        <v>14.328000000000014</v>
      </c>
      <c r="H196" s="278">
        <f t="shared" si="122"/>
        <v>0</v>
      </c>
      <c r="I196" s="278">
        <f t="shared" si="122"/>
        <v>0</v>
      </c>
      <c r="J196" s="278">
        <f t="shared" si="122"/>
        <v>17.909999999999993</v>
      </c>
      <c r="K196" s="283">
        <f t="shared" si="122"/>
        <v>17.909999999999997</v>
      </c>
      <c r="L196" s="282">
        <f t="shared" si="120"/>
        <v>0</v>
      </c>
      <c r="M196" s="281">
        <f t="shared" si="121"/>
        <v>0</v>
      </c>
      <c r="N196" s="282">
        <f t="shared" si="115"/>
        <v>0</v>
      </c>
      <c r="O196" s="281">
        <f t="shared" si="116"/>
        <v>0</v>
      </c>
    </row>
    <row r="197" spans="1:15" x14ac:dyDescent="0.2">
      <c r="B197" s="280" t="s">
        <v>191</v>
      </c>
      <c r="C197" s="279" t="s">
        <v>189</v>
      </c>
      <c r="D197" s="278">
        <f t="shared" si="122"/>
        <v>39.781250000000007</v>
      </c>
      <c r="E197" s="278">
        <f t="shared" si="122"/>
        <v>11.934375000000003</v>
      </c>
      <c r="F197" s="278">
        <f t="shared" si="122"/>
        <v>13.525625000000003</v>
      </c>
      <c r="G197" s="278">
        <f t="shared" si="122"/>
        <v>4.057687500000001</v>
      </c>
      <c r="H197" s="278">
        <f t="shared" si="122"/>
        <v>7.1187500000000004</v>
      </c>
      <c r="I197" s="278">
        <f t="shared" si="122"/>
        <v>7.1187499999999995</v>
      </c>
      <c r="J197" s="278">
        <f t="shared" si="122"/>
        <v>34.337500000000006</v>
      </c>
      <c r="K197" s="283">
        <f t="shared" si="122"/>
        <v>10.301250000000001</v>
      </c>
      <c r="L197" s="282">
        <f t="shared" si="120"/>
        <v>7.1187500000000004</v>
      </c>
      <c r="M197" s="281">
        <f t="shared" si="121"/>
        <v>7.1187499999999995</v>
      </c>
      <c r="N197" s="282">
        <f t="shared" si="115"/>
        <v>7.1187500000000004</v>
      </c>
      <c r="O197" s="281">
        <f t="shared" si="116"/>
        <v>7.1187499999999995</v>
      </c>
    </row>
    <row r="198" spans="1:15" x14ac:dyDescent="0.2">
      <c r="B198" s="280" t="s">
        <v>190</v>
      </c>
      <c r="C198" s="279" t="s">
        <v>189</v>
      </c>
      <c r="D198" s="278">
        <f t="shared" si="122"/>
        <v>13.056000000000012</v>
      </c>
      <c r="E198" s="278">
        <f t="shared" si="122"/>
        <v>13.056000000000012</v>
      </c>
      <c r="F198" s="278">
        <f t="shared" si="122"/>
        <v>6.1440000000000063</v>
      </c>
      <c r="G198" s="278">
        <f t="shared" si="122"/>
        <v>6.1440000000000063</v>
      </c>
      <c r="H198" s="278">
        <f t="shared" si="122"/>
        <v>0</v>
      </c>
      <c r="I198" s="278">
        <f t="shared" si="122"/>
        <v>0</v>
      </c>
      <c r="J198" s="278">
        <f t="shared" si="122"/>
        <v>3.0720000000000032E-2</v>
      </c>
      <c r="K198" s="277">
        <f t="shared" si="122"/>
        <v>3.0720000000000032E-2</v>
      </c>
      <c r="L198" s="276">
        <f t="shared" si="120"/>
        <v>0</v>
      </c>
      <c r="M198" s="275">
        <f t="shared" si="121"/>
        <v>0</v>
      </c>
      <c r="N198" s="276">
        <f t="shared" si="115"/>
        <v>0</v>
      </c>
      <c r="O198" s="275">
        <f t="shared" si="116"/>
        <v>0</v>
      </c>
    </row>
    <row r="199" spans="1:15" x14ac:dyDescent="0.2">
      <c r="B199" s="274" t="s">
        <v>186</v>
      </c>
      <c r="C199" s="273" t="s">
        <v>189</v>
      </c>
      <c r="D199" s="272">
        <f t="shared" ref="D199:K199" si="123">SUM(D196:D198)</f>
        <v>81.493250000000003</v>
      </c>
      <c r="E199" s="272">
        <f t="shared" si="123"/>
        <v>39.318375000000032</v>
      </c>
      <c r="F199" s="272">
        <f t="shared" si="123"/>
        <v>48.325625000000009</v>
      </c>
      <c r="G199" s="272">
        <f t="shared" si="123"/>
        <v>24.529687500000019</v>
      </c>
      <c r="H199" s="272">
        <f t="shared" si="123"/>
        <v>7.1187500000000004</v>
      </c>
      <c r="I199" s="272">
        <f t="shared" si="123"/>
        <v>7.1187499999999995</v>
      </c>
      <c r="J199" s="272">
        <f t="shared" si="123"/>
        <v>52.278220000000005</v>
      </c>
      <c r="K199" s="271">
        <f t="shared" si="123"/>
        <v>28.241969999999998</v>
      </c>
      <c r="L199" s="270">
        <f t="shared" si="120"/>
        <v>7.1187500000000004</v>
      </c>
      <c r="M199" s="269">
        <f t="shared" si="121"/>
        <v>7.1187499999999995</v>
      </c>
      <c r="N199" s="270">
        <f t="shared" si="115"/>
        <v>7.1187500000000004</v>
      </c>
      <c r="O199" s="269">
        <f t="shared" si="116"/>
        <v>7.1187499999999995</v>
      </c>
    </row>
    <row r="200" spans="1:15" x14ac:dyDescent="0.2">
      <c r="B200" s="268" t="s">
        <v>188</v>
      </c>
      <c r="C200" s="267" t="s">
        <v>187</v>
      </c>
      <c r="D200" s="266">
        <f t="shared" ref="D200:K200" si="124">D199/D$15</f>
        <v>3.2597300000000002</v>
      </c>
      <c r="E200" s="266">
        <f t="shared" si="124"/>
        <v>1.5727350000000013</v>
      </c>
      <c r="F200" s="266">
        <f t="shared" si="124"/>
        <v>5.6853676470588246</v>
      </c>
      <c r="G200" s="266">
        <f t="shared" si="124"/>
        <v>2.8858455882352962</v>
      </c>
      <c r="H200" s="266">
        <f t="shared" si="124"/>
        <v>0.41875000000000001</v>
      </c>
      <c r="I200" s="266">
        <f t="shared" si="124"/>
        <v>0.41874999999999996</v>
      </c>
      <c r="J200" s="266">
        <f t="shared" si="124"/>
        <v>1.2750785365853661</v>
      </c>
      <c r="K200" s="265">
        <f t="shared" si="124"/>
        <v>0.6888285365853658</v>
      </c>
      <c r="L200" s="264">
        <f t="shared" si="120"/>
        <v>0.41875000000000001</v>
      </c>
      <c r="M200" s="263">
        <f t="shared" si="121"/>
        <v>0.41874999999999996</v>
      </c>
      <c r="N200" s="264">
        <f t="shared" si="115"/>
        <v>0.41875000000000001</v>
      </c>
      <c r="O200" s="263">
        <f t="shared" si="116"/>
        <v>0.41874999999999996</v>
      </c>
    </row>
    <row r="201" spans="1:15" ht="13.5" thickBot="1" x14ac:dyDescent="0.25">
      <c r="B201" s="262" t="s">
        <v>186</v>
      </c>
      <c r="C201" s="261" t="s">
        <v>185</v>
      </c>
      <c r="D201" s="260">
        <f t="shared" ref="D201:K201" si="125">D199*D$16/D$21</f>
        <v>32.940429473684212</v>
      </c>
      <c r="E201" s="260">
        <f t="shared" si="125"/>
        <v>12.680506159014568</v>
      </c>
      <c r="F201" s="260">
        <f t="shared" si="125"/>
        <v>56.105601780185772</v>
      </c>
      <c r="G201" s="260">
        <f t="shared" si="125"/>
        <v>21.871671826625406</v>
      </c>
      <c r="H201" s="260">
        <f t="shared" si="125"/>
        <v>3.1114551083591331</v>
      </c>
      <c r="I201" s="260">
        <f t="shared" si="125"/>
        <v>2.6447368421052633</v>
      </c>
      <c r="J201" s="260">
        <f t="shared" si="125"/>
        <v>10.172371704614553</v>
      </c>
      <c r="K201" s="259">
        <f t="shared" si="125"/>
        <v>4.5396480214321597</v>
      </c>
      <c r="L201" s="258">
        <f t="shared" si="120"/>
        <v>3.1114551083591331</v>
      </c>
      <c r="M201" s="257">
        <f t="shared" si="121"/>
        <v>2.6447368421052633</v>
      </c>
      <c r="N201" s="258">
        <f t="shared" si="115"/>
        <v>3.1114551083591331</v>
      </c>
      <c r="O201" s="257">
        <f t="shared" si="116"/>
        <v>2.6447368421052633</v>
      </c>
    </row>
    <row r="202" spans="1:15" ht="13.5" thickBot="1" x14ac:dyDescent="0.25"/>
    <row r="203" spans="1:15" ht="30" customHeight="1" x14ac:dyDescent="0.2">
      <c r="A203" s="301"/>
      <c r="B203" s="300" t="s">
        <v>8</v>
      </c>
      <c r="C203" s="299" t="s">
        <v>216</v>
      </c>
      <c r="D203" s="298"/>
      <c r="E203" s="298"/>
      <c r="F203" s="298"/>
      <c r="G203" s="298"/>
      <c r="H203" s="298"/>
      <c r="I203" s="298"/>
      <c r="J203" s="298"/>
      <c r="K203" s="297"/>
      <c r="L203" s="296"/>
      <c r="M203" s="295"/>
      <c r="N203" s="296"/>
      <c r="O203" s="295"/>
    </row>
    <row r="204" spans="1:15" x14ac:dyDescent="0.2">
      <c r="A204" s="862" t="s">
        <v>199</v>
      </c>
      <c r="B204" s="280" t="s">
        <v>192</v>
      </c>
      <c r="C204" s="279" t="s">
        <v>198</v>
      </c>
      <c r="D204" s="288">
        <f t="shared" ref="D204:K204" si="126">D$31/D$16*1000000</f>
        <v>2879.9999999999991</v>
      </c>
      <c r="E204" s="288">
        <f t="shared" si="126"/>
        <v>1440.0000000000014</v>
      </c>
      <c r="F204" s="288">
        <f t="shared" si="126"/>
        <v>2879.9999999999995</v>
      </c>
      <c r="G204" s="288">
        <f t="shared" si="126"/>
        <v>1440.0000000000014</v>
      </c>
      <c r="H204" s="288">
        <f t="shared" si="126"/>
        <v>0</v>
      </c>
      <c r="I204" s="288">
        <f t="shared" si="126"/>
        <v>0</v>
      </c>
      <c r="J204" s="288">
        <f t="shared" si="126"/>
        <v>1799.9999999999993</v>
      </c>
      <c r="K204" s="286">
        <f t="shared" si="126"/>
        <v>1799.9999999999995</v>
      </c>
      <c r="L204" s="285">
        <f t="shared" ref="L204:M206" si="127">H204</f>
        <v>0</v>
      </c>
      <c r="M204" s="284">
        <f t="shared" si="127"/>
        <v>0</v>
      </c>
      <c r="N204" s="285">
        <f t="shared" ref="N204:N216" si="128">L204</f>
        <v>0</v>
      </c>
      <c r="O204" s="284">
        <f t="shared" ref="O204:O216" si="129">M204</f>
        <v>0</v>
      </c>
    </row>
    <row r="205" spans="1:15" x14ac:dyDescent="0.2">
      <c r="A205" s="862"/>
      <c r="B205" s="280" t="s">
        <v>191</v>
      </c>
      <c r="C205" s="279" t="s">
        <v>198</v>
      </c>
      <c r="D205" s="288">
        <f t="shared" ref="D205:K205" si="130">D$38/D$16*1000000</f>
        <v>4750.0000000000009</v>
      </c>
      <c r="E205" s="288">
        <f t="shared" si="130"/>
        <v>1425.0000000000002</v>
      </c>
      <c r="F205" s="288">
        <f t="shared" si="130"/>
        <v>1615.0000000000002</v>
      </c>
      <c r="G205" s="288">
        <f t="shared" si="130"/>
        <v>484.50000000000006</v>
      </c>
      <c r="H205" s="288">
        <f t="shared" si="130"/>
        <v>850.00000000000011</v>
      </c>
      <c r="I205" s="288">
        <f t="shared" si="130"/>
        <v>850</v>
      </c>
      <c r="J205" s="288">
        <f t="shared" si="130"/>
        <v>4100</v>
      </c>
      <c r="K205" s="286">
        <f t="shared" si="130"/>
        <v>1230.0000000000002</v>
      </c>
      <c r="L205" s="285">
        <f t="shared" si="127"/>
        <v>850.00000000000011</v>
      </c>
      <c r="M205" s="284">
        <f t="shared" si="127"/>
        <v>850</v>
      </c>
      <c r="N205" s="285">
        <f t="shared" si="128"/>
        <v>850.00000000000011</v>
      </c>
      <c r="O205" s="284">
        <f t="shared" si="129"/>
        <v>850</v>
      </c>
    </row>
    <row r="206" spans="1:15" x14ac:dyDescent="0.2">
      <c r="A206" s="862"/>
      <c r="B206" s="280" t="s">
        <v>190</v>
      </c>
      <c r="C206" s="279" t="s">
        <v>198</v>
      </c>
      <c r="D206" s="288">
        <f t="shared" ref="D206:K206" si="131">((D$51/1000)*D$21)/D$16*1000000</f>
        <v>204.0000000000002</v>
      </c>
      <c r="E206" s="288">
        <f t="shared" si="131"/>
        <v>204.0000000000002</v>
      </c>
      <c r="F206" s="288">
        <f t="shared" si="131"/>
        <v>96.000000000000099</v>
      </c>
      <c r="G206" s="288">
        <f t="shared" si="131"/>
        <v>96.000000000000099</v>
      </c>
      <c r="H206" s="288">
        <f t="shared" si="131"/>
        <v>0</v>
      </c>
      <c r="I206" s="288">
        <f t="shared" si="131"/>
        <v>0</v>
      </c>
      <c r="J206" s="278">
        <f t="shared" si="131"/>
        <v>0.48000000000000048</v>
      </c>
      <c r="K206" s="283">
        <f t="shared" si="131"/>
        <v>0.48000000000000048</v>
      </c>
      <c r="L206" s="285">
        <f t="shared" si="127"/>
        <v>0</v>
      </c>
      <c r="M206" s="284">
        <f t="shared" si="127"/>
        <v>0</v>
      </c>
      <c r="N206" s="285">
        <f t="shared" si="128"/>
        <v>0</v>
      </c>
      <c r="O206" s="284">
        <f t="shared" si="129"/>
        <v>0</v>
      </c>
    </row>
    <row r="207" spans="1:15" x14ac:dyDescent="0.2">
      <c r="A207" s="294"/>
      <c r="B207" s="268"/>
      <c r="C207" s="293"/>
      <c r="D207" s="288"/>
      <c r="E207" s="292"/>
      <c r="F207" s="292"/>
      <c r="G207" s="292"/>
      <c r="H207" s="292"/>
      <c r="I207" s="292"/>
      <c r="J207" s="292"/>
      <c r="K207" s="291"/>
      <c r="L207" s="290"/>
      <c r="M207" s="289"/>
      <c r="N207" s="290">
        <f t="shared" si="128"/>
        <v>0</v>
      </c>
      <c r="O207" s="289">
        <f t="shared" si="129"/>
        <v>0</v>
      </c>
    </row>
    <row r="208" spans="1:15" x14ac:dyDescent="0.2">
      <c r="A208" s="861" t="s">
        <v>197</v>
      </c>
      <c r="B208" s="280" t="s">
        <v>196</v>
      </c>
      <c r="C208" s="279" t="s">
        <v>193</v>
      </c>
      <c r="D208" s="288">
        <f>_xlfn.XLOOKUP(C203,$R$13:$R$37,$U$13:$U$37)</f>
        <v>13750</v>
      </c>
      <c r="E208" s="287">
        <f t="shared" ref="E208:K210" si="132">D208</f>
        <v>13750</v>
      </c>
      <c r="F208" s="287">
        <f t="shared" si="132"/>
        <v>13750</v>
      </c>
      <c r="G208" s="287">
        <f t="shared" si="132"/>
        <v>13750</v>
      </c>
      <c r="H208" s="287">
        <f t="shared" si="132"/>
        <v>13750</v>
      </c>
      <c r="I208" s="287">
        <f t="shared" si="132"/>
        <v>13750</v>
      </c>
      <c r="J208" s="287">
        <f t="shared" si="132"/>
        <v>13750</v>
      </c>
      <c r="K208" s="286">
        <f t="shared" si="132"/>
        <v>13750</v>
      </c>
      <c r="L208" s="285">
        <f t="shared" ref="L208:L216" si="133">H208</f>
        <v>13750</v>
      </c>
      <c r="M208" s="284">
        <f t="shared" ref="M208:M216" si="134">I208</f>
        <v>13750</v>
      </c>
      <c r="N208" s="285">
        <f t="shared" si="128"/>
        <v>13750</v>
      </c>
      <c r="O208" s="284">
        <f t="shared" si="129"/>
        <v>13750</v>
      </c>
    </row>
    <row r="209" spans="1:15" x14ac:dyDescent="0.2">
      <c r="A209" s="861"/>
      <c r="B209" s="280" t="s">
        <v>195</v>
      </c>
      <c r="C209" s="279" t="s">
        <v>193</v>
      </c>
      <c r="D209" s="288">
        <f>_xlfn.XLOOKUP(C203,$R$13:$R$37,$S$13:$S$37)</f>
        <v>10350</v>
      </c>
      <c r="E209" s="287">
        <f t="shared" si="132"/>
        <v>10350</v>
      </c>
      <c r="F209" s="287">
        <f t="shared" si="132"/>
        <v>10350</v>
      </c>
      <c r="G209" s="287">
        <f t="shared" si="132"/>
        <v>10350</v>
      </c>
      <c r="H209" s="287">
        <f t="shared" si="132"/>
        <v>10350</v>
      </c>
      <c r="I209" s="287">
        <f t="shared" si="132"/>
        <v>10350</v>
      </c>
      <c r="J209" s="287">
        <f t="shared" si="132"/>
        <v>10350</v>
      </c>
      <c r="K209" s="286">
        <f t="shared" si="132"/>
        <v>10350</v>
      </c>
      <c r="L209" s="285">
        <f t="shared" si="133"/>
        <v>10350</v>
      </c>
      <c r="M209" s="284">
        <f t="shared" si="134"/>
        <v>10350</v>
      </c>
      <c r="N209" s="285">
        <f t="shared" si="128"/>
        <v>10350</v>
      </c>
      <c r="O209" s="284">
        <f t="shared" si="129"/>
        <v>10350</v>
      </c>
    </row>
    <row r="210" spans="1:15" x14ac:dyDescent="0.2">
      <c r="A210" s="861"/>
      <c r="B210" s="280" t="s">
        <v>194</v>
      </c>
      <c r="C210" s="279" t="s">
        <v>193</v>
      </c>
      <c r="D210" s="288">
        <f>_xlfn.XLOOKUP(C203,$R$13:$R$37,$T$13:$T$37)</f>
        <v>69000</v>
      </c>
      <c r="E210" s="287">
        <f t="shared" si="132"/>
        <v>69000</v>
      </c>
      <c r="F210" s="287">
        <f t="shared" si="132"/>
        <v>69000</v>
      </c>
      <c r="G210" s="287">
        <f t="shared" si="132"/>
        <v>69000</v>
      </c>
      <c r="H210" s="287">
        <f t="shared" si="132"/>
        <v>69000</v>
      </c>
      <c r="I210" s="287">
        <f t="shared" si="132"/>
        <v>69000</v>
      </c>
      <c r="J210" s="287">
        <f t="shared" si="132"/>
        <v>69000</v>
      </c>
      <c r="K210" s="286">
        <f t="shared" si="132"/>
        <v>69000</v>
      </c>
      <c r="L210" s="285">
        <f t="shared" si="133"/>
        <v>69000</v>
      </c>
      <c r="M210" s="284">
        <f t="shared" si="134"/>
        <v>69000</v>
      </c>
      <c r="N210" s="285">
        <f t="shared" si="128"/>
        <v>69000</v>
      </c>
      <c r="O210" s="284">
        <f t="shared" si="129"/>
        <v>69000</v>
      </c>
    </row>
    <row r="211" spans="1:15" x14ac:dyDescent="0.2">
      <c r="B211" s="280" t="s">
        <v>192</v>
      </c>
      <c r="C211" s="279" t="s">
        <v>189</v>
      </c>
      <c r="D211" s="278">
        <f t="shared" ref="D211:K213" si="135">(D204/1000000)*D208</f>
        <v>39.599999999999987</v>
      </c>
      <c r="E211" s="278">
        <f t="shared" si="135"/>
        <v>19.800000000000018</v>
      </c>
      <c r="F211" s="278">
        <f t="shared" si="135"/>
        <v>39.599999999999994</v>
      </c>
      <c r="G211" s="278">
        <f t="shared" si="135"/>
        <v>19.800000000000018</v>
      </c>
      <c r="H211" s="278">
        <f t="shared" si="135"/>
        <v>0</v>
      </c>
      <c r="I211" s="278">
        <f t="shared" si="135"/>
        <v>0</v>
      </c>
      <c r="J211" s="278">
        <f t="shared" si="135"/>
        <v>24.749999999999989</v>
      </c>
      <c r="K211" s="283">
        <f t="shared" si="135"/>
        <v>24.749999999999993</v>
      </c>
      <c r="L211" s="282">
        <f t="shared" si="133"/>
        <v>0</v>
      </c>
      <c r="M211" s="281">
        <f t="shared" si="134"/>
        <v>0</v>
      </c>
      <c r="N211" s="282">
        <f t="shared" si="128"/>
        <v>0</v>
      </c>
      <c r="O211" s="281">
        <f t="shared" si="129"/>
        <v>0</v>
      </c>
    </row>
    <row r="212" spans="1:15" x14ac:dyDescent="0.2">
      <c r="B212" s="280" t="s">
        <v>191</v>
      </c>
      <c r="C212" s="279" t="s">
        <v>189</v>
      </c>
      <c r="D212" s="278">
        <f t="shared" si="135"/>
        <v>49.162500000000009</v>
      </c>
      <c r="E212" s="278">
        <f t="shared" si="135"/>
        <v>14.748750000000003</v>
      </c>
      <c r="F212" s="278">
        <f t="shared" si="135"/>
        <v>16.715250000000005</v>
      </c>
      <c r="G212" s="278">
        <f t="shared" si="135"/>
        <v>5.0145750000000007</v>
      </c>
      <c r="H212" s="278">
        <f t="shared" si="135"/>
        <v>8.7975000000000012</v>
      </c>
      <c r="I212" s="278">
        <f t="shared" si="135"/>
        <v>8.7974999999999994</v>
      </c>
      <c r="J212" s="278">
        <f t="shared" si="135"/>
        <v>42.435000000000002</v>
      </c>
      <c r="K212" s="283">
        <f t="shared" si="135"/>
        <v>12.730500000000003</v>
      </c>
      <c r="L212" s="282">
        <f t="shared" si="133"/>
        <v>8.7975000000000012</v>
      </c>
      <c r="M212" s="281">
        <f t="shared" si="134"/>
        <v>8.7974999999999994</v>
      </c>
      <c r="N212" s="282">
        <f t="shared" si="128"/>
        <v>8.7975000000000012</v>
      </c>
      <c r="O212" s="281">
        <f t="shared" si="129"/>
        <v>8.7974999999999994</v>
      </c>
    </row>
    <row r="213" spans="1:15" x14ac:dyDescent="0.2">
      <c r="B213" s="280" t="s">
        <v>190</v>
      </c>
      <c r="C213" s="279" t="s">
        <v>189</v>
      </c>
      <c r="D213" s="278">
        <f t="shared" si="135"/>
        <v>14.076000000000013</v>
      </c>
      <c r="E213" s="278">
        <f t="shared" si="135"/>
        <v>14.076000000000013</v>
      </c>
      <c r="F213" s="278">
        <f t="shared" si="135"/>
        <v>6.6240000000000068</v>
      </c>
      <c r="G213" s="278">
        <f t="shared" si="135"/>
        <v>6.6240000000000068</v>
      </c>
      <c r="H213" s="278">
        <f t="shared" si="135"/>
        <v>0</v>
      </c>
      <c r="I213" s="278">
        <f t="shared" si="135"/>
        <v>0</v>
      </c>
      <c r="J213" s="278">
        <f t="shared" si="135"/>
        <v>3.3120000000000031E-2</v>
      </c>
      <c r="K213" s="277">
        <f t="shared" si="135"/>
        <v>3.3120000000000031E-2</v>
      </c>
      <c r="L213" s="276">
        <f t="shared" si="133"/>
        <v>0</v>
      </c>
      <c r="M213" s="275">
        <f t="shared" si="134"/>
        <v>0</v>
      </c>
      <c r="N213" s="276">
        <f t="shared" si="128"/>
        <v>0</v>
      </c>
      <c r="O213" s="275">
        <f t="shared" si="129"/>
        <v>0</v>
      </c>
    </row>
    <row r="214" spans="1:15" x14ac:dyDescent="0.2">
      <c r="B214" s="274" t="s">
        <v>186</v>
      </c>
      <c r="C214" s="273" t="s">
        <v>189</v>
      </c>
      <c r="D214" s="272">
        <f t="shared" ref="D214:K214" si="136">SUM(D211:D213)</f>
        <v>102.8385</v>
      </c>
      <c r="E214" s="272">
        <f t="shared" si="136"/>
        <v>48.624750000000034</v>
      </c>
      <c r="F214" s="272">
        <f t="shared" si="136"/>
        <v>62.939250000000008</v>
      </c>
      <c r="G214" s="272">
        <f t="shared" si="136"/>
        <v>31.438575000000025</v>
      </c>
      <c r="H214" s="272">
        <f t="shared" si="136"/>
        <v>8.7975000000000012</v>
      </c>
      <c r="I214" s="272">
        <f t="shared" si="136"/>
        <v>8.7974999999999994</v>
      </c>
      <c r="J214" s="272">
        <f t="shared" si="136"/>
        <v>67.218119999999985</v>
      </c>
      <c r="K214" s="271">
        <f t="shared" si="136"/>
        <v>37.513619999999989</v>
      </c>
      <c r="L214" s="270">
        <f t="shared" si="133"/>
        <v>8.7975000000000012</v>
      </c>
      <c r="M214" s="269">
        <f t="shared" si="134"/>
        <v>8.7974999999999994</v>
      </c>
      <c r="N214" s="270">
        <f t="shared" si="128"/>
        <v>8.7975000000000012</v>
      </c>
      <c r="O214" s="269">
        <f t="shared" si="129"/>
        <v>8.7974999999999994</v>
      </c>
    </row>
    <row r="215" spans="1:15" x14ac:dyDescent="0.2">
      <c r="B215" s="268" t="s">
        <v>188</v>
      </c>
      <c r="C215" s="267" t="s">
        <v>187</v>
      </c>
      <c r="D215" s="266">
        <f t="shared" ref="D215:K215" si="137">D214/D$15</f>
        <v>4.1135399999999995</v>
      </c>
      <c r="E215" s="266">
        <f t="shared" si="137"/>
        <v>1.9449900000000013</v>
      </c>
      <c r="F215" s="266">
        <f t="shared" si="137"/>
        <v>7.4046176470588243</v>
      </c>
      <c r="G215" s="266">
        <f t="shared" si="137"/>
        <v>3.6986558823529441</v>
      </c>
      <c r="H215" s="266">
        <f t="shared" si="137"/>
        <v>0.51750000000000007</v>
      </c>
      <c r="I215" s="266">
        <f t="shared" si="137"/>
        <v>0.51749999999999996</v>
      </c>
      <c r="J215" s="266">
        <f t="shared" si="137"/>
        <v>1.6394663414634143</v>
      </c>
      <c r="K215" s="265">
        <f t="shared" si="137"/>
        <v>0.91496634146341438</v>
      </c>
      <c r="L215" s="264">
        <f t="shared" si="133"/>
        <v>0.51750000000000007</v>
      </c>
      <c r="M215" s="263">
        <f t="shared" si="134"/>
        <v>0.51749999999999996</v>
      </c>
      <c r="N215" s="264">
        <f t="shared" si="128"/>
        <v>0.51750000000000007</v>
      </c>
      <c r="O215" s="263">
        <f t="shared" si="129"/>
        <v>0.51749999999999996</v>
      </c>
    </row>
    <row r="216" spans="1:15" ht="13.5" thickBot="1" x14ac:dyDescent="0.25">
      <c r="B216" s="262" t="s">
        <v>186</v>
      </c>
      <c r="C216" s="261" t="s">
        <v>185</v>
      </c>
      <c r="D216" s="260">
        <f t="shared" ref="D216:K216" si="138">D214*D$16/D$21</f>
        <v>41.56840421052631</v>
      </c>
      <c r="E216" s="260">
        <f t="shared" si="138"/>
        <v>15.681890257558802</v>
      </c>
      <c r="F216" s="260">
        <f t="shared" si="138"/>
        <v>73.0718846749226</v>
      </c>
      <c r="G216" s="260">
        <f t="shared" si="138"/>
        <v>28.031918266253893</v>
      </c>
      <c r="H216" s="260">
        <f t="shared" si="138"/>
        <v>3.8452012383900938</v>
      </c>
      <c r="I216" s="260">
        <f t="shared" si="138"/>
        <v>3.2684210526315791</v>
      </c>
      <c r="J216" s="260">
        <f t="shared" si="138"/>
        <v>13.079399067630563</v>
      </c>
      <c r="K216" s="259">
        <f t="shared" si="138"/>
        <v>6.0299841268069416</v>
      </c>
      <c r="L216" s="258">
        <f t="shared" si="133"/>
        <v>3.8452012383900938</v>
      </c>
      <c r="M216" s="257">
        <f t="shared" si="134"/>
        <v>3.2684210526315791</v>
      </c>
      <c r="N216" s="258">
        <f t="shared" si="128"/>
        <v>3.8452012383900938</v>
      </c>
      <c r="O216" s="257">
        <f t="shared" si="129"/>
        <v>3.2684210526315791</v>
      </c>
    </row>
    <row r="217" spans="1:15" ht="13.5" thickBot="1" x14ac:dyDescent="0.25"/>
    <row r="218" spans="1:15" ht="30" customHeight="1" x14ac:dyDescent="0.2">
      <c r="A218" s="301"/>
      <c r="B218" s="300" t="s">
        <v>8</v>
      </c>
      <c r="C218" s="299" t="s">
        <v>215</v>
      </c>
      <c r="D218" s="298"/>
      <c r="E218" s="298"/>
      <c r="F218" s="298"/>
      <c r="G218" s="298"/>
      <c r="H218" s="298"/>
      <c r="I218" s="298"/>
      <c r="J218" s="298"/>
      <c r="K218" s="297"/>
      <c r="L218" s="296"/>
      <c r="M218" s="295"/>
      <c r="N218" s="296"/>
      <c r="O218" s="295"/>
    </row>
    <row r="219" spans="1:15" x14ac:dyDescent="0.2">
      <c r="A219" s="862" t="s">
        <v>199</v>
      </c>
      <c r="B219" s="280" t="s">
        <v>192</v>
      </c>
      <c r="C219" s="279" t="s">
        <v>198</v>
      </c>
      <c r="D219" s="288">
        <f t="shared" ref="D219:K219" si="139">D$31/D$16*1000000</f>
        <v>2879.9999999999991</v>
      </c>
      <c r="E219" s="288">
        <f t="shared" si="139"/>
        <v>1440.0000000000014</v>
      </c>
      <c r="F219" s="288">
        <f t="shared" si="139"/>
        <v>2879.9999999999995</v>
      </c>
      <c r="G219" s="288">
        <f t="shared" si="139"/>
        <v>1440.0000000000014</v>
      </c>
      <c r="H219" s="288">
        <f t="shared" si="139"/>
        <v>0</v>
      </c>
      <c r="I219" s="288">
        <f t="shared" si="139"/>
        <v>0</v>
      </c>
      <c r="J219" s="288">
        <f t="shared" si="139"/>
        <v>1799.9999999999993</v>
      </c>
      <c r="K219" s="286">
        <f t="shared" si="139"/>
        <v>1799.9999999999995</v>
      </c>
      <c r="L219" s="285">
        <f t="shared" ref="L219:M221" si="140">H219</f>
        <v>0</v>
      </c>
      <c r="M219" s="284">
        <f t="shared" si="140"/>
        <v>0</v>
      </c>
      <c r="N219" s="285">
        <f t="shared" ref="N219:N231" si="141">L219</f>
        <v>0</v>
      </c>
      <c r="O219" s="284">
        <f t="shared" ref="O219:O231" si="142">M219</f>
        <v>0</v>
      </c>
    </row>
    <row r="220" spans="1:15" x14ac:dyDescent="0.2">
      <c r="A220" s="862"/>
      <c r="B220" s="280" t="s">
        <v>191</v>
      </c>
      <c r="C220" s="279" t="s">
        <v>198</v>
      </c>
      <c r="D220" s="288">
        <f t="shared" ref="D220:K220" si="143">D$38/D$16*1000000</f>
        <v>4750.0000000000009</v>
      </c>
      <c r="E220" s="288">
        <f t="shared" si="143"/>
        <v>1425.0000000000002</v>
      </c>
      <c r="F220" s="288">
        <f t="shared" si="143"/>
        <v>1615.0000000000002</v>
      </c>
      <c r="G220" s="288">
        <f t="shared" si="143"/>
        <v>484.50000000000006</v>
      </c>
      <c r="H220" s="288">
        <f t="shared" si="143"/>
        <v>850.00000000000011</v>
      </c>
      <c r="I220" s="288">
        <f t="shared" si="143"/>
        <v>850</v>
      </c>
      <c r="J220" s="288">
        <f t="shared" si="143"/>
        <v>4100</v>
      </c>
      <c r="K220" s="286">
        <f t="shared" si="143"/>
        <v>1230.0000000000002</v>
      </c>
      <c r="L220" s="285">
        <f t="shared" si="140"/>
        <v>850.00000000000011</v>
      </c>
      <c r="M220" s="284">
        <f t="shared" si="140"/>
        <v>850</v>
      </c>
      <c r="N220" s="285">
        <f t="shared" si="141"/>
        <v>850.00000000000011</v>
      </c>
      <c r="O220" s="284">
        <f t="shared" si="142"/>
        <v>850</v>
      </c>
    </row>
    <row r="221" spans="1:15" x14ac:dyDescent="0.2">
      <c r="A221" s="862"/>
      <c r="B221" s="280" t="s">
        <v>190</v>
      </c>
      <c r="C221" s="279" t="s">
        <v>198</v>
      </c>
      <c r="D221" s="288">
        <f t="shared" ref="D221:K221" si="144">((D$51/1000)*D$21)/D$16*1000000</f>
        <v>204.0000000000002</v>
      </c>
      <c r="E221" s="288">
        <f t="shared" si="144"/>
        <v>204.0000000000002</v>
      </c>
      <c r="F221" s="288">
        <f t="shared" si="144"/>
        <v>96.000000000000099</v>
      </c>
      <c r="G221" s="288">
        <f t="shared" si="144"/>
        <v>96.000000000000099</v>
      </c>
      <c r="H221" s="288">
        <f t="shared" si="144"/>
        <v>0</v>
      </c>
      <c r="I221" s="288">
        <f t="shared" si="144"/>
        <v>0</v>
      </c>
      <c r="J221" s="278">
        <f t="shared" si="144"/>
        <v>0.48000000000000048</v>
      </c>
      <c r="K221" s="283">
        <f t="shared" si="144"/>
        <v>0.48000000000000048</v>
      </c>
      <c r="L221" s="285">
        <f t="shared" si="140"/>
        <v>0</v>
      </c>
      <c r="M221" s="284">
        <f t="shared" si="140"/>
        <v>0</v>
      </c>
      <c r="N221" s="285">
        <f t="shared" si="141"/>
        <v>0</v>
      </c>
      <c r="O221" s="284">
        <f t="shared" si="142"/>
        <v>0</v>
      </c>
    </row>
    <row r="222" spans="1:15" x14ac:dyDescent="0.2">
      <c r="A222" s="294"/>
      <c r="B222" s="268"/>
      <c r="C222" s="293"/>
      <c r="D222" s="288"/>
      <c r="E222" s="292"/>
      <c r="F222" s="292"/>
      <c r="G222" s="292"/>
      <c r="H222" s="292"/>
      <c r="I222" s="292"/>
      <c r="J222" s="292"/>
      <c r="K222" s="291"/>
      <c r="L222" s="290"/>
      <c r="M222" s="289"/>
      <c r="N222" s="290">
        <f t="shared" si="141"/>
        <v>0</v>
      </c>
      <c r="O222" s="289">
        <f t="shared" si="142"/>
        <v>0</v>
      </c>
    </row>
    <row r="223" spans="1:15" x14ac:dyDescent="0.2">
      <c r="A223" s="861" t="s">
        <v>197</v>
      </c>
      <c r="B223" s="280" t="s">
        <v>196</v>
      </c>
      <c r="C223" s="279" t="s">
        <v>193</v>
      </c>
      <c r="D223" s="288">
        <f>_xlfn.XLOOKUP(C218,$R$13:$R$37,$U$13:$U$37)</f>
        <v>1729.8639720033586</v>
      </c>
      <c r="E223" s="287">
        <f t="shared" ref="E223:K225" si="145">D223</f>
        <v>1729.8639720033586</v>
      </c>
      <c r="F223" s="287">
        <f t="shared" si="145"/>
        <v>1729.8639720033586</v>
      </c>
      <c r="G223" s="287">
        <f t="shared" si="145"/>
        <v>1729.8639720033586</v>
      </c>
      <c r="H223" s="287">
        <f t="shared" si="145"/>
        <v>1729.8639720033586</v>
      </c>
      <c r="I223" s="287">
        <f t="shared" si="145"/>
        <v>1729.8639720033586</v>
      </c>
      <c r="J223" s="287">
        <f t="shared" si="145"/>
        <v>1729.8639720033586</v>
      </c>
      <c r="K223" s="286">
        <f t="shared" si="145"/>
        <v>1729.8639720033586</v>
      </c>
      <c r="L223" s="285">
        <f t="shared" ref="L223:L231" si="146">H223</f>
        <v>1729.8639720033586</v>
      </c>
      <c r="M223" s="284">
        <f t="shared" ref="M223:M231" si="147">I223</f>
        <v>1729.8639720033586</v>
      </c>
      <c r="N223" s="285">
        <f t="shared" si="141"/>
        <v>1729.8639720033586</v>
      </c>
      <c r="O223" s="284">
        <f t="shared" si="142"/>
        <v>1729.8639720033586</v>
      </c>
    </row>
    <row r="224" spans="1:15" x14ac:dyDescent="0.2">
      <c r="A224" s="861"/>
      <c r="B224" s="280" t="s">
        <v>195</v>
      </c>
      <c r="C224" s="279" t="s">
        <v>193</v>
      </c>
      <c r="D224" s="288">
        <f>_xlfn.XLOOKUP(C218,$R$13:$R$37,$S$13:$S$37)</f>
        <v>930</v>
      </c>
      <c r="E224" s="287">
        <f t="shared" si="145"/>
        <v>930</v>
      </c>
      <c r="F224" s="287">
        <f t="shared" si="145"/>
        <v>930</v>
      </c>
      <c r="G224" s="287">
        <f t="shared" si="145"/>
        <v>930</v>
      </c>
      <c r="H224" s="287">
        <f t="shared" si="145"/>
        <v>930</v>
      </c>
      <c r="I224" s="287">
        <f t="shared" si="145"/>
        <v>930</v>
      </c>
      <c r="J224" s="287">
        <f t="shared" si="145"/>
        <v>930</v>
      </c>
      <c r="K224" s="286">
        <f t="shared" si="145"/>
        <v>930</v>
      </c>
      <c r="L224" s="285">
        <f t="shared" si="146"/>
        <v>930</v>
      </c>
      <c r="M224" s="284">
        <f t="shared" si="147"/>
        <v>930</v>
      </c>
      <c r="N224" s="285">
        <f t="shared" si="141"/>
        <v>930</v>
      </c>
      <c r="O224" s="284">
        <f t="shared" si="142"/>
        <v>930</v>
      </c>
    </row>
    <row r="225" spans="1:15" x14ac:dyDescent="0.2">
      <c r="A225" s="861"/>
      <c r="B225" s="280" t="s">
        <v>194</v>
      </c>
      <c r="C225" s="279" t="s">
        <v>193</v>
      </c>
      <c r="D225" s="288">
        <f>_xlfn.XLOOKUP(C218,$R$13:$R$37,$T$13:$T$37)</f>
        <v>12350</v>
      </c>
      <c r="E225" s="287">
        <f t="shared" si="145"/>
        <v>12350</v>
      </c>
      <c r="F225" s="287">
        <f t="shared" si="145"/>
        <v>12350</v>
      </c>
      <c r="G225" s="287">
        <f t="shared" si="145"/>
        <v>12350</v>
      </c>
      <c r="H225" s="287">
        <f t="shared" si="145"/>
        <v>12350</v>
      </c>
      <c r="I225" s="287">
        <f t="shared" si="145"/>
        <v>12350</v>
      </c>
      <c r="J225" s="287">
        <f t="shared" si="145"/>
        <v>12350</v>
      </c>
      <c r="K225" s="286">
        <f t="shared" si="145"/>
        <v>12350</v>
      </c>
      <c r="L225" s="285">
        <f t="shared" si="146"/>
        <v>12350</v>
      </c>
      <c r="M225" s="284">
        <f t="shared" si="147"/>
        <v>12350</v>
      </c>
      <c r="N225" s="285">
        <f t="shared" si="141"/>
        <v>12350</v>
      </c>
      <c r="O225" s="284">
        <f t="shared" si="142"/>
        <v>12350</v>
      </c>
    </row>
    <row r="226" spans="1:15" x14ac:dyDescent="0.2">
      <c r="B226" s="280" t="s">
        <v>192</v>
      </c>
      <c r="C226" s="279" t="s">
        <v>189</v>
      </c>
      <c r="D226" s="278">
        <f t="shared" ref="D226:K228" si="148">(D219/1000000)*D223</f>
        <v>4.9820082393696712</v>
      </c>
      <c r="E226" s="278">
        <f t="shared" si="148"/>
        <v>2.4910041196848387</v>
      </c>
      <c r="F226" s="278">
        <f t="shared" si="148"/>
        <v>4.9820082393696721</v>
      </c>
      <c r="G226" s="278">
        <f t="shared" si="148"/>
        <v>2.4910041196848387</v>
      </c>
      <c r="H226" s="278">
        <f t="shared" si="148"/>
        <v>0</v>
      </c>
      <c r="I226" s="278">
        <f t="shared" si="148"/>
        <v>0</v>
      </c>
      <c r="J226" s="278">
        <f t="shared" si="148"/>
        <v>3.1137551496060443</v>
      </c>
      <c r="K226" s="283">
        <f t="shared" si="148"/>
        <v>3.1137551496060447</v>
      </c>
      <c r="L226" s="282">
        <f t="shared" si="146"/>
        <v>0</v>
      </c>
      <c r="M226" s="281">
        <f t="shared" si="147"/>
        <v>0</v>
      </c>
      <c r="N226" s="282">
        <f t="shared" si="141"/>
        <v>0</v>
      </c>
      <c r="O226" s="281">
        <f t="shared" si="142"/>
        <v>0</v>
      </c>
    </row>
    <row r="227" spans="1:15" x14ac:dyDescent="0.2">
      <c r="B227" s="280" t="s">
        <v>191</v>
      </c>
      <c r="C227" s="279" t="s">
        <v>189</v>
      </c>
      <c r="D227" s="278">
        <f t="shared" si="148"/>
        <v>4.4175000000000004</v>
      </c>
      <c r="E227" s="278">
        <f t="shared" si="148"/>
        <v>1.3252500000000003</v>
      </c>
      <c r="F227" s="278">
        <f t="shared" si="148"/>
        <v>1.5019500000000003</v>
      </c>
      <c r="G227" s="278">
        <f t="shared" si="148"/>
        <v>0.45058500000000007</v>
      </c>
      <c r="H227" s="278">
        <f t="shared" si="148"/>
        <v>0.79050000000000009</v>
      </c>
      <c r="I227" s="278">
        <f t="shared" si="148"/>
        <v>0.79049999999999998</v>
      </c>
      <c r="J227" s="278">
        <f t="shared" si="148"/>
        <v>3.8130000000000002</v>
      </c>
      <c r="K227" s="283">
        <f t="shared" si="148"/>
        <v>1.1439000000000001</v>
      </c>
      <c r="L227" s="282">
        <f t="shared" si="146"/>
        <v>0.79050000000000009</v>
      </c>
      <c r="M227" s="281">
        <f t="shared" si="147"/>
        <v>0.79049999999999998</v>
      </c>
      <c r="N227" s="282">
        <f t="shared" si="141"/>
        <v>0.79050000000000009</v>
      </c>
      <c r="O227" s="281">
        <f t="shared" si="142"/>
        <v>0.79049999999999998</v>
      </c>
    </row>
    <row r="228" spans="1:15" x14ac:dyDescent="0.2">
      <c r="B228" s="280" t="s">
        <v>190</v>
      </c>
      <c r="C228" s="279" t="s">
        <v>189</v>
      </c>
      <c r="D228" s="278">
        <f t="shared" si="148"/>
        <v>2.5194000000000023</v>
      </c>
      <c r="E228" s="278">
        <f t="shared" si="148"/>
        <v>2.5194000000000023</v>
      </c>
      <c r="F228" s="278">
        <f t="shared" si="148"/>
        <v>1.1856000000000011</v>
      </c>
      <c r="G228" s="278">
        <f t="shared" si="148"/>
        <v>1.1856000000000011</v>
      </c>
      <c r="H228" s="278">
        <f t="shared" si="148"/>
        <v>0</v>
      </c>
      <c r="I228" s="278">
        <f t="shared" si="148"/>
        <v>0</v>
      </c>
      <c r="J228" s="278">
        <f t="shared" si="148"/>
        <v>5.9280000000000062E-3</v>
      </c>
      <c r="K228" s="277">
        <f t="shared" si="148"/>
        <v>5.9280000000000062E-3</v>
      </c>
      <c r="L228" s="276">
        <f t="shared" si="146"/>
        <v>0</v>
      </c>
      <c r="M228" s="275">
        <f t="shared" si="147"/>
        <v>0</v>
      </c>
      <c r="N228" s="276">
        <f t="shared" si="141"/>
        <v>0</v>
      </c>
      <c r="O228" s="275">
        <f t="shared" si="142"/>
        <v>0</v>
      </c>
    </row>
    <row r="229" spans="1:15" x14ac:dyDescent="0.2">
      <c r="B229" s="274" t="s">
        <v>186</v>
      </c>
      <c r="C229" s="273" t="s">
        <v>189</v>
      </c>
      <c r="D229" s="272">
        <f t="shared" ref="D229:K229" si="149">SUM(D226:D228)</f>
        <v>11.918908239369674</v>
      </c>
      <c r="E229" s="272">
        <f t="shared" si="149"/>
        <v>6.3356541196848415</v>
      </c>
      <c r="F229" s="272">
        <f t="shared" si="149"/>
        <v>7.6695582393696728</v>
      </c>
      <c r="G229" s="272">
        <f t="shared" si="149"/>
        <v>4.1271891196848403</v>
      </c>
      <c r="H229" s="272">
        <f t="shared" si="149"/>
        <v>0.79050000000000009</v>
      </c>
      <c r="I229" s="272">
        <f t="shared" si="149"/>
        <v>0.79049999999999998</v>
      </c>
      <c r="J229" s="272">
        <f t="shared" si="149"/>
        <v>6.9326831496060448</v>
      </c>
      <c r="K229" s="271">
        <f t="shared" si="149"/>
        <v>4.2635831496060446</v>
      </c>
      <c r="L229" s="270">
        <f t="shared" si="146"/>
        <v>0.79050000000000009</v>
      </c>
      <c r="M229" s="269">
        <f t="shared" si="147"/>
        <v>0.79049999999999998</v>
      </c>
      <c r="N229" s="270">
        <f t="shared" si="141"/>
        <v>0.79050000000000009</v>
      </c>
      <c r="O229" s="269">
        <f t="shared" si="142"/>
        <v>0.79049999999999998</v>
      </c>
    </row>
    <row r="230" spans="1:15" x14ac:dyDescent="0.2">
      <c r="B230" s="268" t="s">
        <v>188</v>
      </c>
      <c r="C230" s="267" t="s">
        <v>187</v>
      </c>
      <c r="D230" s="266">
        <f t="shared" ref="D230:K230" si="150">D229/D$15</f>
        <v>0.47675632957478697</v>
      </c>
      <c r="E230" s="266">
        <f t="shared" si="150"/>
        <v>0.25342616478739366</v>
      </c>
      <c r="F230" s="266">
        <f t="shared" si="150"/>
        <v>0.90230096933760862</v>
      </c>
      <c r="G230" s="266">
        <f t="shared" si="150"/>
        <v>0.48555166113939296</v>
      </c>
      <c r="H230" s="266">
        <f t="shared" si="150"/>
        <v>4.6500000000000007E-2</v>
      </c>
      <c r="I230" s="266">
        <f t="shared" si="150"/>
        <v>4.65E-2</v>
      </c>
      <c r="J230" s="266">
        <f t="shared" si="150"/>
        <v>0.1690898329172206</v>
      </c>
      <c r="K230" s="265">
        <f t="shared" si="150"/>
        <v>0.1039898329172206</v>
      </c>
      <c r="L230" s="264">
        <f t="shared" si="146"/>
        <v>4.6500000000000007E-2</v>
      </c>
      <c r="M230" s="263">
        <f t="shared" si="147"/>
        <v>4.65E-2</v>
      </c>
      <c r="N230" s="264">
        <f t="shared" si="141"/>
        <v>4.6500000000000007E-2</v>
      </c>
      <c r="O230" s="263">
        <f t="shared" si="142"/>
        <v>4.65E-2</v>
      </c>
    </row>
    <row r="231" spans="1:15" ht="13.5" thickBot="1" x14ac:dyDescent="0.25">
      <c r="B231" s="262" t="s">
        <v>186</v>
      </c>
      <c r="C231" s="261" t="s">
        <v>185</v>
      </c>
      <c r="D231" s="260">
        <f t="shared" ref="D231:K231" si="151">D229*D$16/D$21</f>
        <v>4.8177481725452163</v>
      </c>
      <c r="E231" s="260">
        <f t="shared" si="151"/>
        <v>2.0433016645792099</v>
      </c>
      <c r="F231" s="260">
        <f t="shared" si="151"/>
        <v>8.9042858816211368</v>
      </c>
      <c r="G231" s="260">
        <f t="shared" si="151"/>
        <v>3.6799704844248731</v>
      </c>
      <c r="H231" s="260">
        <f t="shared" si="151"/>
        <v>0.34551083591331272</v>
      </c>
      <c r="I231" s="260">
        <f t="shared" si="151"/>
        <v>0.29368421052631583</v>
      </c>
      <c r="J231" s="260">
        <f t="shared" si="151"/>
        <v>1.3489715202260257</v>
      </c>
      <c r="K231" s="259">
        <f t="shared" si="151"/>
        <v>0.68533345263522971</v>
      </c>
      <c r="L231" s="258">
        <f t="shared" si="146"/>
        <v>0.34551083591331272</v>
      </c>
      <c r="M231" s="257">
        <f t="shared" si="147"/>
        <v>0.29368421052631583</v>
      </c>
      <c r="N231" s="258">
        <f t="shared" si="141"/>
        <v>0.34551083591331272</v>
      </c>
      <c r="O231" s="257">
        <f t="shared" si="142"/>
        <v>0.29368421052631583</v>
      </c>
    </row>
    <row r="232" spans="1:15" ht="13.5" thickBot="1" x14ac:dyDescent="0.25"/>
    <row r="233" spans="1:15" ht="30" customHeight="1" x14ac:dyDescent="0.2">
      <c r="A233" s="301"/>
      <c r="B233" s="300" t="s">
        <v>8</v>
      </c>
      <c r="C233" s="299" t="s">
        <v>214</v>
      </c>
      <c r="D233" s="298"/>
      <c r="E233" s="298"/>
      <c r="F233" s="298"/>
      <c r="G233" s="298"/>
      <c r="H233" s="298"/>
      <c r="I233" s="298"/>
      <c r="J233" s="298"/>
      <c r="K233" s="297"/>
      <c r="L233" s="296"/>
      <c r="M233" s="295"/>
      <c r="N233" s="296"/>
      <c r="O233" s="295"/>
    </row>
    <row r="234" spans="1:15" x14ac:dyDescent="0.2">
      <c r="A234" s="862" t="s">
        <v>199</v>
      </c>
      <c r="B234" s="280" t="s">
        <v>192</v>
      </c>
      <c r="C234" s="279" t="s">
        <v>198</v>
      </c>
      <c r="D234" s="288">
        <f t="shared" ref="D234:K234" si="152">D$31/D$16*1000000</f>
        <v>2879.9999999999991</v>
      </c>
      <c r="E234" s="288">
        <f t="shared" si="152"/>
        <v>1440.0000000000014</v>
      </c>
      <c r="F234" s="288">
        <f t="shared" si="152"/>
        <v>2879.9999999999995</v>
      </c>
      <c r="G234" s="288">
        <f t="shared" si="152"/>
        <v>1440.0000000000014</v>
      </c>
      <c r="H234" s="288">
        <f t="shared" si="152"/>
        <v>0</v>
      </c>
      <c r="I234" s="288">
        <f t="shared" si="152"/>
        <v>0</v>
      </c>
      <c r="J234" s="288">
        <f t="shared" si="152"/>
        <v>1799.9999999999993</v>
      </c>
      <c r="K234" s="286">
        <f t="shared" si="152"/>
        <v>1799.9999999999995</v>
      </c>
      <c r="L234" s="285">
        <f t="shared" ref="L234:M236" si="153">H234</f>
        <v>0</v>
      </c>
      <c r="M234" s="284">
        <f t="shared" si="153"/>
        <v>0</v>
      </c>
      <c r="N234" s="285">
        <f t="shared" ref="N234:N246" si="154">L234</f>
        <v>0</v>
      </c>
      <c r="O234" s="284">
        <f t="shared" ref="O234:O246" si="155">M234</f>
        <v>0</v>
      </c>
    </row>
    <row r="235" spans="1:15" x14ac:dyDescent="0.2">
      <c r="A235" s="862"/>
      <c r="B235" s="280" t="s">
        <v>191</v>
      </c>
      <c r="C235" s="279" t="s">
        <v>198</v>
      </c>
      <c r="D235" s="288">
        <f t="shared" ref="D235:K235" si="156">D$38/D$16*1000000</f>
        <v>4750.0000000000009</v>
      </c>
      <c r="E235" s="288">
        <f t="shared" si="156"/>
        <v>1425.0000000000002</v>
      </c>
      <c r="F235" s="288">
        <f t="shared" si="156"/>
        <v>1615.0000000000002</v>
      </c>
      <c r="G235" s="288">
        <f t="shared" si="156"/>
        <v>484.50000000000006</v>
      </c>
      <c r="H235" s="288">
        <f t="shared" si="156"/>
        <v>850.00000000000011</v>
      </c>
      <c r="I235" s="288">
        <f t="shared" si="156"/>
        <v>850</v>
      </c>
      <c r="J235" s="288">
        <f t="shared" si="156"/>
        <v>4100</v>
      </c>
      <c r="K235" s="286">
        <f t="shared" si="156"/>
        <v>1230.0000000000002</v>
      </c>
      <c r="L235" s="285">
        <f t="shared" si="153"/>
        <v>850.00000000000011</v>
      </c>
      <c r="M235" s="284">
        <f t="shared" si="153"/>
        <v>850</v>
      </c>
      <c r="N235" s="285">
        <f t="shared" si="154"/>
        <v>850.00000000000011</v>
      </c>
      <c r="O235" s="284">
        <f t="shared" si="155"/>
        <v>850</v>
      </c>
    </row>
    <row r="236" spans="1:15" x14ac:dyDescent="0.2">
      <c r="A236" s="862"/>
      <c r="B236" s="280" t="s">
        <v>190</v>
      </c>
      <c r="C236" s="279" t="s">
        <v>198</v>
      </c>
      <c r="D236" s="288">
        <f t="shared" ref="D236:K236" si="157">((D$51/1000)*D$21)/D$16*1000000</f>
        <v>204.0000000000002</v>
      </c>
      <c r="E236" s="288">
        <f t="shared" si="157"/>
        <v>204.0000000000002</v>
      </c>
      <c r="F236" s="288">
        <f t="shared" si="157"/>
        <v>96.000000000000099</v>
      </c>
      <c r="G236" s="288">
        <f t="shared" si="157"/>
        <v>96.000000000000099</v>
      </c>
      <c r="H236" s="288">
        <f t="shared" si="157"/>
        <v>0</v>
      </c>
      <c r="I236" s="288">
        <f t="shared" si="157"/>
        <v>0</v>
      </c>
      <c r="J236" s="278">
        <f t="shared" si="157"/>
        <v>0.48000000000000048</v>
      </c>
      <c r="K236" s="283">
        <f t="shared" si="157"/>
        <v>0.48000000000000048</v>
      </c>
      <c r="L236" s="285">
        <f t="shared" si="153"/>
        <v>0</v>
      </c>
      <c r="M236" s="284">
        <f t="shared" si="153"/>
        <v>0</v>
      </c>
      <c r="N236" s="285">
        <f t="shared" si="154"/>
        <v>0</v>
      </c>
      <c r="O236" s="284">
        <f t="shared" si="155"/>
        <v>0</v>
      </c>
    </row>
    <row r="237" spans="1:15" x14ac:dyDescent="0.2">
      <c r="A237" s="294"/>
      <c r="B237" s="268"/>
      <c r="C237" s="293"/>
      <c r="D237" s="288"/>
      <c r="E237" s="292"/>
      <c r="F237" s="292"/>
      <c r="G237" s="292"/>
      <c r="H237" s="292"/>
      <c r="I237" s="292"/>
      <c r="J237" s="292"/>
      <c r="K237" s="291"/>
      <c r="L237" s="290"/>
      <c r="M237" s="289"/>
      <c r="N237" s="290">
        <f t="shared" si="154"/>
        <v>0</v>
      </c>
      <c r="O237" s="289">
        <f t="shared" si="155"/>
        <v>0</v>
      </c>
    </row>
    <row r="238" spans="1:15" x14ac:dyDescent="0.2">
      <c r="A238" s="861" t="s">
        <v>197</v>
      </c>
      <c r="B238" s="280" t="s">
        <v>196</v>
      </c>
      <c r="C238" s="279" t="s">
        <v>193</v>
      </c>
      <c r="D238" s="288">
        <f>_xlfn.XLOOKUP(C233,$R$13:$R$37,$U$13:$U$37)</f>
        <v>6000</v>
      </c>
      <c r="E238" s="287">
        <f t="shared" ref="E238:K240" si="158">D238</f>
        <v>6000</v>
      </c>
      <c r="F238" s="287">
        <f t="shared" si="158"/>
        <v>6000</v>
      </c>
      <c r="G238" s="287">
        <f t="shared" si="158"/>
        <v>6000</v>
      </c>
      <c r="H238" s="287">
        <f t="shared" si="158"/>
        <v>6000</v>
      </c>
      <c r="I238" s="287">
        <f t="shared" si="158"/>
        <v>6000</v>
      </c>
      <c r="J238" s="287">
        <f t="shared" si="158"/>
        <v>6000</v>
      </c>
      <c r="K238" s="286">
        <f t="shared" si="158"/>
        <v>6000</v>
      </c>
      <c r="L238" s="285">
        <f t="shared" ref="L238:L246" si="159">H238</f>
        <v>6000</v>
      </c>
      <c r="M238" s="284">
        <f t="shared" ref="M238:M246" si="160">I238</f>
        <v>6000</v>
      </c>
      <c r="N238" s="285">
        <f t="shared" si="154"/>
        <v>6000</v>
      </c>
      <c r="O238" s="284">
        <f t="shared" si="155"/>
        <v>6000</v>
      </c>
    </row>
    <row r="239" spans="1:15" x14ac:dyDescent="0.2">
      <c r="A239" s="861"/>
      <c r="B239" s="280" t="s">
        <v>195</v>
      </c>
      <c r="C239" s="279" t="s">
        <v>193</v>
      </c>
      <c r="D239" s="288">
        <f>_xlfn.XLOOKUP(C233,$R$13:$R$37,$S$13:$S$37)</f>
        <v>5950</v>
      </c>
      <c r="E239" s="287">
        <f t="shared" si="158"/>
        <v>5950</v>
      </c>
      <c r="F239" s="287">
        <f t="shared" si="158"/>
        <v>5950</v>
      </c>
      <c r="G239" s="287">
        <f t="shared" si="158"/>
        <v>5950</v>
      </c>
      <c r="H239" s="287">
        <f t="shared" si="158"/>
        <v>5950</v>
      </c>
      <c r="I239" s="287">
        <f t="shared" si="158"/>
        <v>5950</v>
      </c>
      <c r="J239" s="287">
        <f t="shared" si="158"/>
        <v>5950</v>
      </c>
      <c r="K239" s="286">
        <f t="shared" si="158"/>
        <v>5950</v>
      </c>
      <c r="L239" s="285">
        <f t="shared" si="159"/>
        <v>5950</v>
      </c>
      <c r="M239" s="284">
        <f t="shared" si="160"/>
        <v>5950</v>
      </c>
      <c r="N239" s="285">
        <f t="shared" si="154"/>
        <v>5950</v>
      </c>
      <c r="O239" s="284">
        <f t="shared" si="155"/>
        <v>5950</v>
      </c>
    </row>
    <row r="240" spans="1:15" x14ac:dyDescent="0.2">
      <c r="A240" s="861"/>
      <c r="B240" s="280" t="s">
        <v>194</v>
      </c>
      <c r="C240" s="279" t="s">
        <v>193</v>
      </c>
      <c r="D240" s="288">
        <f>_xlfn.XLOOKUP(C233,$R$13:$R$37,$T$13:$T$37)</f>
        <v>35750</v>
      </c>
      <c r="E240" s="287">
        <f t="shared" si="158"/>
        <v>35750</v>
      </c>
      <c r="F240" s="287">
        <f t="shared" si="158"/>
        <v>35750</v>
      </c>
      <c r="G240" s="287">
        <f t="shared" si="158"/>
        <v>35750</v>
      </c>
      <c r="H240" s="287">
        <f t="shared" si="158"/>
        <v>35750</v>
      </c>
      <c r="I240" s="287">
        <f t="shared" si="158"/>
        <v>35750</v>
      </c>
      <c r="J240" s="287">
        <f t="shared" si="158"/>
        <v>35750</v>
      </c>
      <c r="K240" s="286">
        <f t="shared" si="158"/>
        <v>35750</v>
      </c>
      <c r="L240" s="285">
        <f t="shared" si="159"/>
        <v>35750</v>
      </c>
      <c r="M240" s="284">
        <f t="shared" si="160"/>
        <v>35750</v>
      </c>
      <c r="N240" s="285">
        <f t="shared" si="154"/>
        <v>35750</v>
      </c>
      <c r="O240" s="284">
        <f t="shared" si="155"/>
        <v>35750</v>
      </c>
    </row>
    <row r="241" spans="1:15" x14ac:dyDescent="0.2">
      <c r="B241" s="280" t="s">
        <v>192</v>
      </c>
      <c r="C241" s="279" t="s">
        <v>189</v>
      </c>
      <c r="D241" s="278">
        <f t="shared" ref="D241:K243" si="161">(D234/1000000)*D238</f>
        <v>17.279999999999994</v>
      </c>
      <c r="E241" s="278">
        <f t="shared" si="161"/>
        <v>8.6400000000000077</v>
      </c>
      <c r="F241" s="278">
        <f t="shared" si="161"/>
        <v>17.279999999999998</v>
      </c>
      <c r="G241" s="278">
        <f t="shared" si="161"/>
        <v>8.6400000000000077</v>
      </c>
      <c r="H241" s="278">
        <f t="shared" si="161"/>
        <v>0</v>
      </c>
      <c r="I241" s="278">
        <f t="shared" si="161"/>
        <v>0</v>
      </c>
      <c r="J241" s="278">
        <f t="shared" si="161"/>
        <v>10.799999999999995</v>
      </c>
      <c r="K241" s="283">
        <f t="shared" si="161"/>
        <v>10.799999999999997</v>
      </c>
      <c r="L241" s="282">
        <f t="shared" si="159"/>
        <v>0</v>
      </c>
      <c r="M241" s="281">
        <f t="shared" si="160"/>
        <v>0</v>
      </c>
      <c r="N241" s="282">
        <f t="shared" si="154"/>
        <v>0</v>
      </c>
      <c r="O241" s="281">
        <f t="shared" si="155"/>
        <v>0</v>
      </c>
    </row>
    <row r="242" spans="1:15" x14ac:dyDescent="0.2">
      <c r="B242" s="280" t="s">
        <v>191</v>
      </c>
      <c r="C242" s="279" t="s">
        <v>189</v>
      </c>
      <c r="D242" s="278">
        <f t="shared" si="161"/>
        <v>28.262500000000003</v>
      </c>
      <c r="E242" s="278">
        <f t="shared" si="161"/>
        <v>8.4787500000000016</v>
      </c>
      <c r="F242" s="278">
        <f t="shared" si="161"/>
        <v>9.6092500000000012</v>
      </c>
      <c r="G242" s="278">
        <f t="shared" si="161"/>
        <v>2.8827750000000005</v>
      </c>
      <c r="H242" s="278">
        <f t="shared" si="161"/>
        <v>5.0575000000000001</v>
      </c>
      <c r="I242" s="278">
        <f t="shared" si="161"/>
        <v>5.0575000000000001</v>
      </c>
      <c r="J242" s="278">
        <f t="shared" si="161"/>
        <v>24.395000000000003</v>
      </c>
      <c r="K242" s="283">
        <f t="shared" si="161"/>
        <v>7.3185000000000011</v>
      </c>
      <c r="L242" s="282">
        <f t="shared" si="159"/>
        <v>5.0575000000000001</v>
      </c>
      <c r="M242" s="281">
        <f t="shared" si="160"/>
        <v>5.0575000000000001</v>
      </c>
      <c r="N242" s="282">
        <f t="shared" si="154"/>
        <v>5.0575000000000001</v>
      </c>
      <c r="O242" s="281">
        <f t="shared" si="155"/>
        <v>5.0575000000000001</v>
      </c>
    </row>
    <row r="243" spans="1:15" x14ac:dyDescent="0.2">
      <c r="B243" s="280" t="s">
        <v>190</v>
      </c>
      <c r="C243" s="279" t="s">
        <v>189</v>
      </c>
      <c r="D243" s="278">
        <f t="shared" si="161"/>
        <v>7.2930000000000064</v>
      </c>
      <c r="E243" s="278">
        <f t="shared" si="161"/>
        <v>7.2930000000000064</v>
      </c>
      <c r="F243" s="278">
        <f t="shared" si="161"/>
        <v>3.4320000000000035</v>
      </c>
      <c r="G243" s="278">
        <f t="shared" si="161"/>
        <v>3.4320000000000035</v>
      </c>
      <c r="H243" s="278">
        <f t="shared" si="161"/>
        <v>0</v>
      </c>
      <c r="I243" s="278">
        <f t="shared" si="161"/>
        <v>0</v>
      </c>
      <c r="J243" s="278">
        <f t="shared" si="161"/>
        <v>1.7160000000000019E-2</v>
      </c>
      <c r="K243" s="277">
        <f t="shared" si="161"/>
        <v>1.7160000000000019E-2</v>
      </c>
      <c r="L243" s="276">
        <f t="shared" si="159"/>
        <v>0</v>
      </c>
      <c r="M243" s="275">
        <f t="shared" si="160"/>
        <v>0</v>
      </c>
      <c r="N243" s="276">
        <f t="shared" si="154"/>
        <v>0</v>
      </c>
      <c r="O243" s="275">
        <f t="shared" si="155"/>
        <v>0</v>
      </c>
    </row>
    <row r="244" spans="1:15" x14ac:dyDescent="0.2">
      <c r="B244" s="274" t="s">
        <v>186</v>
      </c>
      <c r="C244" s="273" t="s">
        <v>189</v>
      </c>
      <c r="D244" s="272">
        <f t="shared" ref="D244:K244" si="162">SUM(D241:D243)</f>
        <v>52.835500000000003</v>
      </c>
      <c r="E244" s="272">
        <f t="shared" si="162"/>
        <v>24.411750000000016</v>
      </c>
      <c r="F244" s="272">
        <f t="shared" si="162"/>
        <v>30.321249999999999</v>
      </c>
      <c r="G244" s="272">
        <f t="shared" si="162"/>
        <v>14.954775000000012</v>
      </c>
      <c r="H244" s="272">
        <f t="shared" si="162"/>
        <v>5.0575000000000001</v>
      </c>
      <c r="I244" s="272">
        <f t="shared" si="162"/>
        <v>5.0575000000000001</v>
      </c>
      <c r="J244" s="272">
        <f t="shared" si="162"/>
        <v>35.212159999999997</v>
      </c>
      <c r="K244" s="271">
        <f t="shared" si="162"/>
        <v>18.135659999999998</v>
      </c>
      <c r="L244" s="270">
        <f t="shared" si="159"/>
        <v>5.0575000000000001</v>
      </c>
      <c r="M244" s="269">
        <f t="shared" si="160"/>
        <v>5.0575000000000001</v>
      </c>
      <c r="N244" s="270">
        <f t="shared" si="154"/>
        <v>5.0575000000000001</v>
      </c>
      <c r="O244" s="269">
        <f t="shared" si="155"/>
        <v>5.0575000000000001</v>
      </c>
    </row>
    <row r="245" spans="1:15" x14ac:dyDescent="0.2">
      <c r="B245" s="268" t="s">
        <v>188</v>
      </c>
      <c r="C245" s="267" t="s">
        <v>187</v>
      </c>
      <c r="D245" s="266">
        <f t="shared" ref="D245:K245" si="163">D244/D$15</f>
        <v>2.1134200000000001</v>
      </c>
      <c r="E245" s="266">
        <f t="shared" si="163"/>
        <v>0.97647000000000062</v>
      </c>
      <c r="F245" s="266">
        <f t="shared" si="163"/>
        <v>3.5672058823529409</v>
      </c>
      <c r="G245" s="266">
        <f t="shared" si="163"/>
        <v>1.7593852941176484</v>
      </c>
      <c r="H245" s="266">
        <f t="shared" si="163"/>
        <v>0.29749999999999999</v>
      </c>
      <c r="I245" s="266">
        <f t="shared" si="163"/>
        <v>0.29749999999999999</v>
      </c>
      <c r="J245" s="266">
        <f t="shared" si="163"/>
        <v>0.85883317073170728</v>
      </c>
      <c r="K245" s="265">
        <f t="shared" si="163"/>
        <v>0.44233317073170725</v>
      </c>
      <c r="L245" s="264">
        <f t="shared" si="159"/>
        <v>0.29749999999999999</v>
      </c>
      <c r="M245" s="263">
        <f t="shared" si="160"/>
        <v>0.29749999999999999</v>
      </c>
      <c r="N245" s="264">
        <f t="shared" si="154"/>
        <v>0.29749999999999999</v>
      </c>
      <c r="O245" s="263">
        <f t="shared" si="155"/>
        <v>0.29749999999999999</v>
      </c>
    </row>
    <row r="246" spans="1:15" ht="13.5" thickBot="1" x14ac:dyDescent="0.25">
      <c r="B246" s="262" t="s">
        <v>186</v>
      </c>
      <c r="C246" s="261" t="s">
        <v>185</v>
      </c>
      <c r="D246" s="260">
        <f t="shared" ref="D246:K246" si="164">D244*D$16/D$21</f>
        <v>21.356665263157897</v>
      </c>
      <c r="E246" s="260">
        <f t="shared" si="164"/>
        <v>7.8729944008958617</v>
      </c>
      <c r="F246" s="260">
        <f t="shared" si="164"/>
        <v>35.202689628482972</v>
      </c>
      <c r="G246" s="260">
        <f t="shared" si="164"/>
        <v>13.334288544891651</v>
      </c>
      <c r="H246" s="260">
        <f t="shared" si="164"/>
        <v>2.2105263157894739</v>
      </c>
      <c r="I246" s="260">
        <f t="shared" si="164"/>
        <v>1.8789473684210527</v>
      </c>
      <c r="J246" s="260">
        <f t="shared" si="164"/>
        <v>6.8516330518208228</v>
      </c>
      <c r="K246" s="259">
        <f t="shared" si="164"/>
        <v>2.9151476698107941</v>
      </c>
      <c r="L246" s="258">
        <f t="shared" si="159"/>
        <v>2.2105263157894739</v>
      </c>
      <c r="M246" s="257">
        <f t="shared" si="160"/>
        <v>1.8789473684210527</v>
      </c>
      <c r="N246" s="258">
        <f t="shared" si="154"/>
        <v>2.2105263157894739</v>
      </c>
      <c r="O246" s="257">
        <f t="shared" si="155"/>
        <v>1.8789473684210527</v>
      </c>
    </row>
    <row r="247" spans="1:15" ht="13.5" thickBot="1" x14ac:dyDescent="0.25"/>
    <row r="248" spans="1:15" s="301" customFormat="1" ht="30" customHeight="1" x14ac:dyDescent="0.2">
      <c r="B248" s="300" t="s">
        <v>8</v>
      </c>
      <c r="C248" s="299" t="s">
        <v>213</v>
      </c>
      <c r="D248" s="298"/>
      <c r="E248" s="298"/>
      <c r="F248" s="298"/>
      <c r="G248" s="298"/>
      <c r="H248" s="298"/>
      <c r="I248" s="298"/>
      <c r="J248" s="298"/>
      <c r="K248" s="297"/>
      <c r="L248" s="296"/>
      <c r="M248" s="295"/>
      <c r="N248" s="296"/>
      <c r="O248" s="295"/>
    </row>
    <row r="249" spans="1:15" x14ac:dyDescent="0.2">
      <c r="A249" s="862" t="s">
        <v>199</v>
      </c>
      <c r="B249" s="280" t="s">
        <v>192</v>
      </c>
      <c r="C249" s="279" t="s">
        <v>198</v>
      </c>
      <c r="D249" s="288">
        <f t="shared" ref="D249:K249" si="165">D$31/D$16*1000000</f>
        <v>2879.9999999999991</v>
      </c>
      <c r="E249" s="288">
        <f t="shared" si="165"/>
        <v>1440.0000000000014</v>
      </c>
      <c r="F249" s="288">
        <f t="shared" si="165"/>
        <v>2879.9999999999995</v>
      </c>
      <c r="G249" s="288">
        <f t="shared" si="165"/>
        <v>1440.0000000000014</v>
      </c>
      <c r="H249" s="288">
        <f t="shared" si="165"/>
        <v>0</v>
      </c>
      <c r="I249" s="288">
        <f t="shared" si="165"/>
        <v>0</v>
      </c>
      <c r="J249" s="288">
        <f t="shared" si="165"/>
        <v>1799.9999999999993</v>
      </c>
      <c r="K249" s="286">
        <f t="shared" si="165"/>
        <v>1799.9999999999995</v>
      </c>
      <c r="L249" s="285">
        <f t="shared" ref="L249:M251" si="166">H249</f>
        <v>0</v>
      </c>
      <c r="M249" s="284">
        <f t="shared" si="166"/>
        <v>0</v>
      </c>
      <c r="N249" s="285">
        <f t="shared" ref="N249:N261" si="167">L249</f>
        <v>0</v>
      </c>
      <c r="O249" s="284">
        <f t="shared" ref="O249:O261" si="168">M249</f>
        <v>0</v>
      </c>
    </row>
    <row r="250" spans="1:15" x14ac:dyDescent="0.2">
      <c r="A250" s="862"/>
      <c r="B250" s="280" t="s">
        <v>191</v>
      </c>
      <c r="C250" s="279" t="s">
        <v>198</v>
      </c>
      <c r="D250" s="288">
        <f t="shared" ref="D250:K250" si="169">D$38/D$16*1000000</f>
        <v>4750.0000000000009</v>
      </c>
      <c r="E250" s="288">
        <f t="shared" si="169"/>
        <v>1425.0000000000002</v>
      </c>
      <c r="F250" s="288">
        <f t="shared" si="169"/>
        <v>1615.0000000000002</v>
      </c>
      <c r="G250" s="288">
        <f t="shared" si="169"/>
        <v>484.50000000000006</v>
      </c>
      <c r="H250" s="288">
        <f t="shared" si="169"/>
        <v>850.00000000000011</v>
      </c>
      <c r="I250" s="288">
        <f t="shared" si="169"/>
        <v>850</v>
      </c>
      <c r="J250" s="288">
        <f t="shared" si="169"/>
        <v>4100</v>
      </c>
      <c r="K250" s="286">
        <f t="shared" si="169"/>
        <v>1230.0000000000002</v>
      </c>
      <c r="L250" s="285">
        <f t="shared" si="166"/>
        <v>850.00000000000011</v>
      </c>
      <c r="M250" s="284">
        <f t="shared" si="166"/>
        <v>850</v>
      </c>
      <c r="N250" s="285">
        <f t="shared" si="167"/>
        <v>850.00000000000011</v>
      </c>
      <c r="O250" s="284">
        <f t="shared" si="168"/>
        <v>850</v>
      </c>
    </row>
    <row r="251" spans="1:15" x14ac:dyDescent="0.2">
      <c r="A251" s="862"/>
      <c r="B251" s="280" t="s">
        <v>190</v>
      </c>
      <c r="C251" s="279" t="s">
        <v>198</v>
      </c>
      <c r="D251" s="288">
        <f t="shared" ref="D251:K251" si="170">((D$51/1000)*D$21)/D$16*1000000</f>
        <v>204.0000000000002</v>
      </c>
      <c r="E251" s="288">
        <f t="shared" si="170"/>
        <v>204.0000000000002</v>
      </c>
      <c r="F251" s="288">
        <f t="shared" si="170"/>
        <v>96.000000000000099</v>
      </c>
      <c r="G251" s="288">
        <f t="shared" si="170"/>
        <v>96.000000000000099</v>
      </c>
      <c r="H251" s="288">
        <f t="shared" si="170"/>
        <v>0</v>
      </c>
      <c r="I251" s="288">
        <f t="shared" si="170"/>
        <v>0</v>
      </c>
      <c r="J251" s="278">
        <f t="shared" si="170"/>
        <v>0.48000000000000048</v>
      </c>
      <c r="K251" s="283">
        <f t="shared" si="170"/>
        <v>0.48000000000000048</v>
      </c>
      <c r="L251" s="285">
        <f t="shared" si="166"/>
        <v>0</v>
      </c>
      <c r="M251" s="284">
        <f t="shared" si="166"/>
        <v>0</v>
      </c>
      <c r="N251" s="285">
        <f t="shared" si="167"/>
        <v>0</v>
      </c>
      <c r="O251" s="284">
        <f t="shared" si="168"/>
        <v>0</v>
      </c>
    </row>
    <row r="252" spans="1:15" x14ac:dyDescent="0.2">
      <c r="A252" s="294"/>
      <c r="B252" s="268"/>
      <c r="C252" s="293"/>
      <c r="D252" s="288"/>
      <c r="E252" s="292"/>
      <c r="F252" s="292"/>
      <c r="G252" s="292"/>
      <c r="H252" s="292"/>
      <c r="I252" s="292"/>
      <c r="J252" s="292"/>
      <c r="K252" s="291"/>
      <c r="L252" s="290"/>
      <c r="M252" s="289"/>
      <c r="N252" s="290">
        <f t="shared" si="167"/>
        <v>0</v>
      </c>
      <c r="O252" s="289">
        <f t="shared" si="168"/>
        <v>0</v>
      </c>
    </row>
    <row r="253" spans="1:15" x14ac:dyDescent="0.2">
      <c r="A253" s="861" t="s">
        <v>197</v>
      </c>
      <c r="B253" s="280" t="s">
        <v>196</v>
      </c>
      <c r="C253" s="279" t="s">
        <v>193</v>
      </c>
      <c r="D253" s="288">
        <f>_xlfn.XLOOKUP(C248,$R$13:$R$37,$U$13:$U$37)</f>
        <v>6000</v>
      </c>
      <c r="E253" s="287">
        <f t="shared" ref="E253:K255" si="171">D253</f>
        <v>6000</v>
      </c>
      <c r="F253" s="287">
        <f t="shared" si="171"/>
        <v>6000</v>
      </c>
      <c r="G253" s="287">
        <f t="shared" si="171"/>
        <v>6000</v>
      </c>
      <c r="H253" s="287">
        <f t="shared" si="171"/>
        <v>6000</v>
      </c>
      <c r="I253" s="287">
        <f t="shared" si="171"/>
        <v>6000</v>
      </c>
      <c r="J253" s="287">
        <f t="shared" si="171"/>
        <v>6000</v>
      </c>
      <c r="K253" s="286">
        <f t="shared" si="171"/>
        <v>6000</v>
      </c>
      <c r="L253" s="285">
        <f t="shared" ref="L253:L261" si="172">H253</f>
        <v>6000</v>
      </c>
      <c r="M253" s="284">
        <f t="shared" ref="M253:M261" si="173">I253</f>
        <v>6000</v>
      </c>
      <c r="N253" s="285">
        <f t="shared" si="167"/>
        <v>6000</v>
      </c>
      <c r="O253" s="284">
        <f t="shared" si="168"/>
        <v>6000</v>
      </c>
    </row>
    <row r="254" spans="1:15" x14ac:dyDescent="0.2">
      <c r="A254" s="861"/>
      <c r="B254" s="280" t="s">
        <v>195</v>
      </c>
      <c r="C254" s="279" t="s">
        <v>193</v>
      </c>
      <c r="D254" s="288">
        <f>_xlfn.XLOOKUP(C248,$R$13:$R$37,$S$13:$S$37)</f>
        <v>4350</v>
      </c>
      <c r="E254" s="287">
        <f t="shared" si="171"/>
        <v>4350</v>
      </c>
      <c r="F254" s="287">
        <f t="shared" si="171"/>
        <v>4350</v>
      </c>
      <c r="G254" s="287">
        <f t="shared" si="171"/>
        <v>4350</v>
      </c>
      <c r="H254" s="287">
        <f t="shared" si="171"/>
        <v>4350</v>
      </c>
      <c r="I254" s="287">
        <f t="shared" si="171"/>
        <v>4350</v>
      </c>
      <c r="J254" s="287">
        <f t="shared" si="171"/>
        <v>4350</v>
      </c>
      <c r="K254" s="286">
        <f t="shared" si="171"/>
        <v>4350</v>
      </c>
      <c r="L254" s="285">
        <f t="shared" si="172"/>
        <v>4350</v>
      </c>
      <c r="M254" s="284">
        <f t="shared" si="173"/>
        <v>4350</v>
      </c>
      <c r="N254" s="285">
        <f t="shared" si="167"/>
        <v>4350</v>
      </c>
      <c r="O254" s="284">
        <f t="shared" si="168"/>
        <v>4350</v>
      </c>
    </row>
    <row r="255" spans="1:15" x14ac:dyDescent="0.2">
      <c r="A255" s="861"/>
      <c r="B255" s="280" t="s">
        <v>194</v>
      </c>
      <c r="C255" s="279" t="s">
        <v>193</v>
      </c>
      <c r="D255" s="288">
        <f>_xlfn.XLOOKUP(C248,$R$13:$R$37,$T$13:$T$37)</f>
        <v>20750</v>
      </c>
      <c r="E255" s="287">
        <f t="shared" si="171"/>
        <v>20750</v>
      </c>
      <c r="F255" s="287">
        <f t="shared" si="171"/>
        <v>20750</v>
      </c>
      <c r="G255" s="287">
        <f t="shared" si="171"/>
        <v>20750</v>
      </c>
      <c r="H255" s="287">
        <f t="shared" si="171"/>
        <v>20750</v>
      </c>
      <c r="I255" s="287">
        <f t="shared" si="171"/>
        <v>20750</v>
      </c>
      <c r="J255" s="287">
        <f t="shared" si="171"/>
        <v>20750</v>
      </c>
      <c r="K255" s="286">
        <f t="shared" si="171"/>
        <v>20750</v>
      </c>
      <c r="L255" s="285">
        <f t="shared" si="172"/>
        <v>20750</v>
      </c>
      <c r="M255" s="284">
        <f t="shared" si="173"/>
        <v>20750</v>
      </c>
      <c r="N255" s="285">
        <f t="shared" si="167"/>
        <v>20750</v>
      </c>
      <c r="O255" s="284">
        <f t="shared" si="168"/>
        <v>20750</v>
      </c>
    </row>
    <row r="256" spans="1:15" x14ac:dyDescent="0.2">
      <c r="B256" s="280" t="s">
        <v>192</v>
      </c>
      <c r="C256" s="279" t="s">
        <v>189</v>
      </c>
      <c r="D256" s="278">
        <f t="shared" ref="D256:K258" si="174">(D249/1000000)*D253</f>
        <v>17.279999999999994</v>
      </c>
      <c r="E256" s="278">
        <f t="shared" si="174"/>
        <v>8.6400000000000077</v>
      </c>
      <c r="F256" s="278">
        <f t="shared" si="174"/>
        <v>17.279999999999998</v>
      </c>
      <c r="G256" s="278">
        <f t="shared" si="174"/>
        <v>8.6400000000000077</v>
      </c>
      <c r="H256" s="278">
        <f t="shared" si="174"/>
        <v>0</v>
      </c>
      <c r="I256" s="278">
        <f t="shared" si="174"/>
        <v>0</v>
      </c>
      <c r="J256" s="278">
        <f t="shared" si="174"/>
        <v>10.799999999999995</v>
      </c>
      <c r="K256" s="283">
        <f t="shared" si="174"/>
        <v>10.799999999999997</v>
      </c>
      <c r="L256" s="282">
        <f t="shared" si="172"/>
        <v>0</v>
      </c>
      <c r="M256" s="281">
        <f t="shared" si="173"/>
        <v>0</v>
      </c>
      <c r="N256" s="282">
        <f t="shared" si="167"/>
        <v>0</v>
      </c>
      <c r="O256" s="281">
        <f t="shared" si="168"/>
        <v>0</v>
      </c>
    </row>
    <row r="257" spans="1:15" x14ac:dyDescent="0.2">
      <c r="B257" s="280" t="s">
        <v>191</v>
      </c>
      <c r="C257" s="279" t="s">
        <v>189</v>
      </c>
      <c r="D257" s="278">
        <f t="shared" si="174"/>
        <v>20.662500000000005</v>
      </c>
      <c r="E257" s="278">
        <f t="shared" si="174"/>
        <v>6.1987500000000013</v>
      </c>
      <c r="F257" s="278">
        <f t="shared" si="174"/>
        <v>7.0252500000000015</v>
      </c>
      <c r="G257" s="278">
        <f t="shared" si="174"/>
        <v>2.1075750000000002</v>
      </c>
      <c r="H257" s="278">
        <f t="shared" si="174"/>
        <v>3.6975000000000002</v>
      </c>
      <c r="I257" s="278">
        <f t="shared" si="174"/>
        <v>3.6974999999999998</v>
      </c>
      <c r="J257" s="278">
        <f t="shared" si="174"/>
        <v>17.835000000000001</v>
      </c>
      <c r="K257" s="283">
        <f t="shared" si="174"/>
        <v>5.3505000000000011</v>
      </c>
      <c r="L257" s="282">
        <f t="shared" si="172"/>
        <v>3.6975000000000002</v>
      </c>
      <c r="M257" s="281">
        <f t="shared" si="173"/>
        <v>3.6974999999999998</v>
      </c>
      <c r="N257" s="282">
        <f t="shared" si="167"/>
        <v>3.6975000000000002</v>
      </c>
      <c r="O257" s="281">
        <f t="shared" si="168"/>
        <v>3.6974999999999998</v>
      </c>
    </row>
    <row r="258" spans="1:15" x14ac:dyDescent="0.2">
      <c r="B258" s="280" t="s">
        <v>190</v>
      </c>
      <c r="C258" s="279" t="s">
        <v>189</v>
      </c>
      <c r="D258" s="278">
        <f t="shared" si="174"/>
        <v>4.2330000000000041</v>
      </c>
      <c r="E258" s="278">
        <f t="shared" si="174"/>
        <v>4.2330000000000041</v>
      </c>
      <c r="F258" s="278">
        <f t="shared" si="174"/>
        <v>1.992000000000002</v>
      </c>
      <c r="G258" s="278">
        <f t="shared" si="174"/>
        <v>1.992000000000002</v>
      </c>
      <c r="H258" s="278">
        <f t="shared" si="174"/>
        <v>0</v>
      </c>
      <c r="I258" s="278">
        <f t="shared" si="174"/>
        <v>0</v>
      </c>
      <c r="J258" s="278">
        <f t="shared" si="174"/>
        <v>9.9600000000000105E-3</v>
      </c>
      <c r="K258" s="277">
        <f t="shared" si="174"/>
        <v>9.9600000000000105E-3</v>
      </c>
      <c r="L258" s="276">
        <f t="shared" si="172"/>
        <v>0</v>
      </c>
      <c r="M258" s="275">
        <f t="shared" si="173"/>
        <v>0</v>
      </c>
      <c r="N258" s="276">
        <f t="shared" si="167"/>
        <v>0</v>
      </c>
      <c r="O258" s="275">
        <f t="shared" si="168"/>
        <v>0</v>
      </c>
    </row>
    <row r="259" spans="1:15" x14ac:dyDescent="0.2">
      <c r="B259" s="274" t="s">
        <v>186</v>
      </c>
      <c r="C259" s="273" t="s">
        <v>189</v>
      </c>
      <c r="D259" s="272">
        <f t="shared" ref="D259:K259" si="175">SUM(D256:D258)</f>
        <v>42.1755</v>
      </c>
      <c r="E259" s="272">
        <f t="shared" si="175"/>
        <v>19.071750000000012</v>
      </c>
      <c r="F259" s="272">
        <f t="shared" si="175"/>
        <v>26.297250000000002</v>
      </c>
      <c r="G259" s="272">
        <f t="shared" si="175"/>
        <v>12.739575000000011</v>
      </c>
      <c r="H259" s="272">
        <f t="shared" si="175"/>
        <v>3.6975000000000002</v>
      </c>
      <c r="I259" s="272">
        <f t="shared" si="175"/>
        <v>3.6974999999999998</v>
      </c>
      <c r="J259" s="272">
        <f t="shared" si="175"/>
        <v>28.644959999999998</v>
      </c>
      <c r="K259" s="271">
        <f t="shared" si="175"/>
        <v>16.160459999999997</v>
      </c>
      <c r="L259" s="270">
        <f t="shared" si="172"/>
        <v>3.6975000000000002</v>
      </c>
      <c r="M259" s="269">
        <f t="shared" si="173"/>
        <v>3.6974999999999998</v>
      </c>
      <c r="N259" s="270">
        <f t="shared" si="167"/>
        <v>3.6975000000000002</v>
      </c>
      <c r="O259" s="269">
        <f t="shared" si="168"/>
        <v>3.6974999999999998</v>
      </c>
    </row>
    <row r="260" spans="1:15" x14ac:dyDescent="0.2">
      <c r="B260" s="268" t="s">
        <v>188</v>
      </c>
      <c r="C260" s="267" t="s">
        <v>187</v>
      </c>
      <c r="D260" s="266">
        <f t="shared" ref="D260:K260" si="176">D259/D$15</f>
        <v>1.68702</v>
      </c>
      <c r="E260" s="266">
        <f t="shared" si="176"/>
        <v>0.76287000000000049</v>
      </c>
      <c r="F260" s="266">
        <f t="shared" si="176"/>
        <v>3.0937941176470591</v>
      </c>
      <c r="G260" s="266">
        <f t="shared" si="176"/>
        <v>1.4987735294117659</v>
      </c>
      <c r="H260" s="266">
        <f t="shared" si="176"/>
        <v>0.21750000000000003</v>
      </c>
      <c r="I260" s="266">
        <f t="shared" si="176"/>
        <v>0.2175</v>
      </c>
      <c r="J260" s="266">
        <f t="shared" si="176"/>
        <v>0.69865756097560971</v>
      </c>
      <c r="K260" s="265">
        <f t="shared" si="176"/>
        <v>0.39415756097560967</v>
      </c>
      <c r="L260" s="264">
        <f t="shared" si="172"/>
        <v>0.21750000000000003</v>
      </c>
      <c r="M260" s="263">
        <f t="shared" si="173"/>
        <v>0.2175</v>
      </c>
      <c r="N260" s="264">
        <f t="shared" si="167"/>
        <v>0.21750000000000003</v>
      </c>
      <c r="O260" s="263">
        <f t="shared" si="168"/>
        <v>0.2175</v>
      </c>
    </row>
    <row r="261" spans="1:15" ht="13.5" thickBot="1" x14ac:dyDescent="0.25">
      <c r="B261" s="262" t="s">
        <v>186</v>
      </c>
      <c r="C261" s="261" t="s">
        <v>185</v>
      </c>
      <c r="D261" s="260">
        <f t="shared" ref="D261:K261" si="177">D259*D$16/D$21</f>
        <v>17.047781052631578</v>
      </c>
      <c r="E261" s="260">
        <f t="shared" si="177"/>
        <v>6.1507995520716721</v>
      </c>
      <c r="F261" s="260">
        <f t="shared" si="177"/>
        <v>30.530863003095977</v>
      </c>
      <c r="G261" s="260">
        <f t="shared" si="177"/>
        <v>11.359125696594436</v>
      </c>
      <c r="H261" s="260">
        <f t="shared" si="177"/>
        <v>1.6160990712074303</v>
      </c>
      <c r="I261" s="260">
        <f t="shared" si="177"/>
        <v>1.3736842105263158</v>
      </c>
      <c r="J261" s="260">
        <f t="shared" si="177"/>
        <v>5.5737777717721766</v>
      </c>
      <c r="K261" s="259">
        <f t="shared" si="177"/>
        <v>2.5976516604342241</v>
      </c>
      <c r="L261" s="258">
        <f t="shared" si="172"/>
        <v>1.6160990712074303</v>
      </c>
      <c r="M261" s="257">
        <f t="shared" si="173"/>
        <v>1.3736842105263158</v>
      </c>
      <c r="N261" s="258">
        <f t="shared" si="167"/>
        <v>1.6160990712074303</v>
      </c>
      <c r="O261" s="257">
        <f t="shared" si="168"/>
        <v>1.3736842105263158</v>
      </c>
    </row>
    <row r="262" spans="1:15" ht="13.5" thickBot="1" x14ac:dyDescent="0.25"/>
    <row r="263" spans="1:15" s="301" customFormat="1" ht="30" customHeight="1" x14ac:dyDescent="0.2">
      <c r="B263" s="300" t="s">
        <v>8</v>
      </c>
      <c r="C263" s="299" t="s">
        <v>212</v>
      </c>
      <c r="D263" s="298"/>
      <c r="E263" s="298"/>
      <c r="F263" s="298"/>
      <c r="G263" s="298"/>
      <c r="H263" s="298"/>
      <c r="I263" s="298"/>
      <c r="J263" s="298"/>
      <c r="K263" s="297"/>
      <c r="L263" s="296"/>
      <c r="M263" s="295"/>
      <c r="N263" s="296"/>
      <c r="O263" s="295"/>
    </row>
    <row r="264" spans="1:15" x14ac:dyDescent="0.2">
      <c r="A264" s="862" t="s">
        <v>199</v>
      </c>
      <c r="B264" s="280" t="s">
        <v>192</v>
      </c>
      <c r="C264" s="279" t="s">
        <v>198</v>
      </c>
      <c r="D264" s="288">
        <f t="shared" ref="D264:K264" si="178">D$31/D$16*1000000</f>
        <v>2879.9999999999991</v>
      </c>
      <c r="E264" s="288">
        <f t="shared" si="178"/>
        <v>1440.0000000000014</v>
      </c>
      <c r="F264" s="288">
        <f t="shared" si="178"/>
        <v>2879.9999999999995</v>
      </c>
      <c r="G264" s="288">
        <f t="shared" si="178"/>
        <v>1440.0000000000014</v>
      </c>
      <c r="H264" s="288">
        <f t="shared" si="178"/>
        <v>0</v>
      </c>
      <c r="I264" s="288">
        <f t="shared" si="178"/>
        <v>0</v>
      </c>
      <c r="J264" s="288">
        <f t="shared" si="178"/>
        <v>1799.9999999999993</v>
      </c>
      <c r="K264" s="286">
        <f t="shared" si="178"/>
        <v>1799.9999999999995</v>
      </c>
      <c r="L264" s="285">
        <f t="shared" ref="L264:M266" si="179">H264</f>
        <v>0</v>
      </c>
      <c r="M264" s="284">
        <f t="shared" si="179"/>
        <v>0</v>
      </c>
      <c r="N264" s="285">
        <f t="shared" ref="N264:N276" si="180">L264</f>
        <v>0</v>
      </c>
      <c r="O264" s="284">
        <f t="shared" ref="O264:O276" si="181">M264</f>
        <v>0</v>
      </c>
    </row>
    <row r="265" spans="1:15" x14ac:dyDescent="0.2">
      <c r="A265" s="862"/>
      <c r="B265" s="280" t="s">
        <v>191</v>
      </c>
      <c r="C265" s="279" t="s">
        <v>198</v>
      </c>
      <c r="D265" s="288">
        <f t="shared" ref="D265:K265" si="182">D$38/D$16*1000000</f>
        <v>4750.0000000000009</v>
      </c>
      <c r="E265" s="288">
        <f t="shared" si="182"/>
        <v>1425.0000000000002</v>
      </c>
      <c r="F265" s="288">
        <f t="shared" si="182"/>
        <v>1615.0000000000002</v>
      </c>
      <c r="G265" s="288">
        <f t="shared" si="182"/>
        <v>484.50000000000006</v>
      </c>
      <c r="H265" s="288">
        <f t="shared" si="182"/>
        <v>850.00000000000011</v>
      </c>
      <c r="I265" s="288">
        <f t="shared" si="182"/>
        <v>850</v>
      </c>
      <c r="J265" s="288">
        <f t="shared" si="182"/>
        <v>4100</v>
      </c>
      <c r="K265" s="286">
        <f t="shared" si="182"/>
        <v>1230.0000000000002</v>
      </c>
      <c r="L265" s="285">
        <f t="shared" si="179"/>
        <v>850.00000000000011</v>
      </c>
      <c r="M265" s="284">
        <f t="shared" si="179"/>
        <v>850</v>
      </c>
      <c r="N265" s="285">
        <f t="shared" si="180"/>
        <v>850.00000000000011</v>
      </c>
      <c r="O265" s="284">
        <f t="shared" si="181"/>
        <v>850</v>
      </c>
    </row>
    <row r="266" spans="1:15" x14ac:dyDescent="0.2">
      <c r="A266" s="862"/>
      <c r="B266" s="280" t="s">
        <v>190</v>
      </c>
      <c r="C266" s="279" t="s">
        <v>198</v>
      </c>
      <c r="D266" s="288">
        <f t="shared" ref="D266:K266" si="183">((D$51/1000)*D$21)/D$16*1000000</f>
        <v>204.0000000000002</v>
      </c>
      <c r="E266" s="288">
        <f t="shared" si="183"/>
        <v>204.0000000000002</v>
      </c>
      <c r="F266" s="288">
        <f t="shared" si="183"/>
        <v>96.000000000000099</v>
      </c>
      <c r="G266" s="288">
        <f t="shared" si="183"/>
        <v>96.000000000000099</v>
      </c>
      <c r="H266" s="288">
        <f t="shared" si="183"/>
        <v>0</v>
      </c>
      <c r="I266" s="288">
        <f t="shared" si="183"/>
        <v>0</v>
      </c>
      <c r="J266" s="278">
        <f t="shared" si="183"/>
        <v>0.48000000000000048</v>
      </c>
      <c r="K266" s="283">
        <f t="shared" si="183"/>
        <v>0.48000000000000048</v>
      </c>
      <c r="L266" s="285">
        <f t="shared" si="179"/>
        <v>0</v>
      </c>
      <c r="M266" s="284">
        <f t="shared" si="179"/>
        <v>0</v>
      </c>
      <c r="N266" s="285">
        <f t="shared" si="180"/>
        <v>0</v>
      </c>
      <c r="O266" s="284">
        <f t="shared" si="181"/>
        <v>0</v>
      </c>
    </row>
    <row r="267" spans="1:15" x14ac:dyDescent="0.2">
      <c r="A267" s="294"/>
      <c r="B267" s="268"/>
      <c r="C267" s="293"/>
      <c r="D267" s="288"/>
      <c r="E267" s="292"/>
      <c r="F267" s="292"/>
      <c r="G267" s="292"/>
      <c r="H267" s="292"/>
      <c r="I267" s="292"/>
      <c r="J267" s="292"/>
      <c r="K267" s="291"/>
      <c r="L267" s="290"/>
      <c r="M267" s="289"/>
      <c r="N267" s="290">
        <f t="shared" si="180"/>
        <v>0</v>
      </c>
      <c r="O267" s="289">
        <f t="shared" si="181"/>
        <v>0</v>
      </c>
    </row>
    <row r="268" spans="1:15" x14ac:dyDescent="0.2">
      <c r="A268" s="861" t="s">
        <v>197</v>
      </c>
      <c r="B268" s="280" t="s">
        <v>196</v>
      </c>
      <c r="C268" s="279" t="s">
        <v>193</v>
      </c>
      <c r="D268" s="288">
        <f>_xlfn.XLOOKUP(C263,$R$13:$R$37,$U$13:$U$37)</f>
        <v>7675</v>
      </c>
      <c r="E268" s="287">
        <f t="shared" ref="E268:K270" si="184">D268</f>
        <v>7675</v>
      </c>
      <c r="F268" s="287">
        <f t="shared" si="184"/>
        <v>7675</v>
      </c>
      <c r="G268" s="287">
        <f t="shared" si="184"/>
        <v>7675</v>
      </c>
      <c r="H268" s="287">
        <f t="shared" si="184"/>
        <v>7675</v>
      </c>
      <c r="I268" s="287">
        <f t="shared" si="184"/>
        <v>7675</v>
      </c>
      <c r="J268" s="287">
        <f t="shared" si="184"/>
        <v>7675</v>
      </c>
      <c r="K268" s="286">
        <f t="shared" si="184"/>
        <v>7675</v>
      </c>
      <c r="L268" s="285">
        <f t="shared" ref="L268:L276" si="185">H268</f>
        <v>7675</v>
      </c>
      <c r="M268" s="284">
        <f t="shared" ref="M268:M276" si="186">I268</f>
        <v>7675</v>
      </c>
      <c r="N268" s="285">
        <f t="shared" si="180"/>
        <v>7675</v>
      </c>
      <c r="O268" s="284">
        <f t="shared" si="181"/>
        <v>7675</v>
      </c>
    </row>
    <row r="269" spans="1:15" x14ac:dyDescent="0.2">
      <c r="A269" s="861"/>
      <c r="B269" s="280" t="s">
        <v>195</v>
      </c>
      <c r="C269" s="279" t="s">
        <v>193</v>
      </c>
      <c r="D269" s="288">
        <f>_xlfn.XLOOKUP(C263,$R$13:$R$37,$S$13:$S$37)</f>
        <v>6325</v>
      </c>
      <c r="E269" s="287">
        <f t="shared" si="184"/>
        <v>6325</v>
      </c>
      <c r="F269" s="287">
        <f t="shared" si="184"/>
        <v>6325</v>
      </c>
      <c r="G269" s="287">
        <f t="shared" si="184"/>
        <v>6325</v>
      </c>
      <c r="H269" s="287">
        <f t="shared" si="184"/>
        <v>6325</v>
      </c>
      <c r="I269" s="287">
        <f t="shared" si="184"/>
        <v>6325</v>
      </c>
      <c r="J269" s="287">
        <f t="shared" si="184"/>
        <v>6325</v>
      </c>
      <c r="K269" s="286">
        <f t="shared" si="184"/>
        <v>6325</v>
      </c>
      <c r="L269" s="285">
        <f t="shared" si="185"/>
        <v>6325</v>
      </c>
      <c r="M269" s="284">
        <f t="shared" si="186"/>
        <v>6325</v>
      </c>
      <c r="N269" s="285">
        <f t="shared" si="180"/>
        <v>6325</v>
      </c>
      <c r="O269" s="284">
        <f t="shared" si="181"/>
        <v>6325</v>
      </c>
    </row>
    <row r="270" spans="1:15" x14ac:dyDescent="0.2">
      <c r="A270" s="861"/>
      <c r="B270" s="280" t="s">
        <v>194</v>
      </c>
      <c r="C270" s="279" t="s">
        <v>193</v>
      </c>
      <c r="D270" s="288">
        <f>_xlfn.XLOOKUP(C263,$R$13:$R$37,$T$13:$T$37)</f>
        <v>48250</v>
      </c>
      <c r="E270" s="287">
        <f t="shared" si="184"/>
        <v>48250</v>
      </c>
      <c r="F270" s="287">
        <f t="shared" si="184"/>
        <v>48250</v>
      </c>
      <c r="G270" s="287">
        <f t="shared" si="184"/>
        <v>48250</v>
      </c>
      <c r="H270" s="287">
        <f t="shared" si="184"/>
        <v>48250</v>
      </c>
      <c r="I270" s="287">
        <f t="shared" si="184"/>
        <v>48250</v>
      </c>
      <c r="J270" s="287">
        <f t="shared" si="184"/>
        <v>48250</v>
      </c>
      <c r="K270" s="286">
        <f t="shared" si="184"/>
        <v>48250</v>
      </c>
      <c r="L270" s="285">
        <f t="shared" si="185"/>
        <v>48250</v>
      </c>
      <c r="M270" s="284">
        <f t="shared" si="186"/>
        <v>48250</v>
      </c>
      <c r="N270" s="285">
        <f t="shared" si="180"/>
        <v>48250</v>
      </c>
      <c r="O270" s="284">
        <f t="shared" si="181"/>
        <v>48250</v>
      </c>
    </row>
    <row r="271" spans="1:15" x14ac:dyDescent="0.2">
      <c r="B271" s="280" t="s">
        <v>192</v>
      </c>
      <c r="C271" s="279" t="s">
        <v>189</v>
      </c>
      <c r="D271" s="278">
        <f t="shared" ref="D271:K273" si="187">(D264/1000000)*D268</f>
        <v>22.103999999999992</v>
      </c>
      <c r="E271" s="278">
        <f t="shared" si="187"/>
        <v>11.05200000000001</v>
      </c>
      <c r="F271" s="278">
        <f t="shared" si="187"/>
        <v>22.103999999999999</v>
      </c>
      <c r="G271" s="278">
        <f t="shared" si="187"/>
        <v>11.05200000000001</v>
      </c>
      <c r="H271" s="278">
        <f t="shared" si="187"/>
        <v>0</v>
      </c>
      <c r="I271" s="278">
        <f t="shared" si="187"/>
        <v>0</v>
      </c>
      <c r="J271" s="278">
        <f t="shared" si="187"/>
        <v>13.814999999999994</v>
      </c>
      <c r="K271" s="283">
        <f t="shared" si="187"/>
        <v>13.814999999999996</v>
      </c>
      <c r="L271" s="282">
        <f t="shared" si="185"/>
        <v>0</v>
      </c>
      <c r="M271" s="281">
        <f t="shared" si="186"/>
        <v>0</v>
      </c>
      <c r="N271" s="282">
        <f t="shared" si="180"/>
        <v>0</v>
      </c>
      <c r="O271" s="281">
        <f t="shared" si="181"/>
        <v>0</v>
      </c>
    </row>
    <row r="272" spans="1:15" x14ac:dyDescent="0.2">
      <c r="B272" s="280" t="s">
        <v>191</v>
      </c>
      <c r="C272" s="279" t="s">
        <v>189</v>
      </c>
      <c r="D272" s="278">
        <f t="shared" si="187"/>
        <v>30.043750000000006</v>
      </c>
      <c r="E272" s="278">
        <f t="shared" si="187"/>
        <v>9.0131250000000023</v>
      </c>
      <c r="F272" s="278">
        <f t="shared" si="187"/>
        <v>10.214875000000003</v>
      </c>
      <c r="G272" s="278">
        <f t="shared" si="187"/>
        <v>3.0644625000000003</v>
      </c>
      <c r="H272" s="278">
        <f t="shared" si="187"/>
        <v>5.3762500000000006</v>
      </c>
      <c r="I272" s="278">
        <f t="shared" si="187"/>
        <v>5.3762499999999998</v>
      </c>
      <c r="J272" s="278">
        <f t="shared" si="187"/>
        <v>25.932500000000001</v>
      </c>
      <c r="K272" s="283">
        <f t="shared" si="187"/>
        <v>7.7797500000000008</v>
      </c>
      <c r="L272" s="282">
        <f t="shared" si="185"/>
        <v>5.3762500000000006</v>
      </c>
      <c r="M272" s="281">
        <f t="shared" si="186"/>
        <v>5.3762499999999998</v>
      </c>
      <c r="N272" s="282">
        <f t="shared" si="180"/>
        <v>5.3762500000000006</v>
      </c>
      <c r="O272" s="281">
        <f t="shared" si="181"/>
        <v>5.3762499999999998</v>
      </c>
    </row>
    <row r="273" spans="1:15" x14ac:dyDescent="0.2">
      <c r="B273" s="280" t="s">
        <v>190</v>
      </c>
      <c r="C273" s="279" t="s">
        <v>189</v>
      </c>
      <c r="D273" s="278">
        <f t="shared" si="187"/>
        <v>9.8430000000000089</v>
      </c>
      <c r="E273" s="278">
        <f t="shared" si="187"/>
        <v>9.8430000000000089</v>
      </c>
      <c r="F273" s="278">
        <f t="shared" si="187"/>
        <v>4.632000000000005</v>
      </c>
      <c r="G273" s="278">
        <f t="shared" si="187"/>
        <v>4.632000000000005</v>
      </c>
      <c r="H273" s="278">
        <f t="shared" si="187"/>
        <v>0</v>
      </c>
      <c r="I273" s="278">
        <f t="shared" si="187"/>
        <v>0</v>
      </c>
      <c r="J273" s="278">
        <f t="shared" si="187"/>
        <v>2.3160000000000024E-2</v>
      </c>
      <c r="K273" s="277">
        <f t="shared" si="187"/>
        <v>2.3160000000000024E-2</v>
      </c>
      <c r="L273" s="276">
        <f t="shared" si="185"/>
        <v>0</v>
      </c>
      <c r="M273" s="275">
        <f t="shared" si="186"/>
        <v>0</v>
      </c>
      <c r="N273" s="276">
        <f t="shared" si="180"/>
        <v>0</v>
      </c>
      <c r="O273" s="275">
        <f t="shared" si="181"/>
        <v>0</v>
      </c>
    </row>
    <row r="274" spans="1:15" x14ac:dyDescent="0.2">
      <c r="B274" s="274" t="s">
        <v>186</v>
      </c>
      <c r="C274" s="273" t="s">
        <v>189</v>
      </c>
      <c r="D274" s="272">
        <f t="shared" ref="D274:K274" si="188">SUM(D271:D273)</f>
        <v>61.990750000000013</v>
      </c>
      <c r="E274" s="272">
        <f t="shared" si="188"/>
        <v>29.90812500000002</v>
      </c>
      <c r="F274" s="272">
        <f t="shared" si="188"/>
        <v>36.950875000000011</v>
      </c>
      <c r="G274" s="272">
        <f t="shared" si="188"/>
        <v>18.748462500000016</v>
      </c>
      <c r="H274" s="272">
        <f t="shared" si="188"/>
        <v>5.3762500000000006</v>
      </c>
      <c r="I274" s="272">
        <f t="shared" si="188"/>
        <v>5.3762499999999998</v>
      </c>
      <c r="J274" s="272">
        <f t="shared" si="188"/>
        <v>39.770659999999992</v>
      </c>
      <c r="K274" s="271">
        <f t="shared" si="188"/>
        <v>21.617909999999998</v>
      </c>
      <c r="L274" s="270">
        <f t="shared" si="185"/>
        <v>5.3762500000000006</v>
      </c>
      <c r="M274" s="269">
        <f t="shared" si="186"/>
        <v>5.3762499999999998</v>
      </c>
      <c r="N274" s="270">
        <f t="shared" si="180"/>
        <v>5.3762500000000006</v>
      </c>
      <c r="O274" s="269">
        <f t="shared" si="181"/>
        <v>5.3762499999999998</v>
      </c>
    </row>
    <row r="275" spans="1:15" x14ac:dyDescent="0.2">
      <c r="B275" s="268" t="s">
        <v>188</v>
      </c>
      <c r="C275" s="267" t="s">
        <v>187</v>
      </c>
      <c r="D275" s="266">
        <f t="shared" ref="D275:K275" si="189">D274/D$15</f>
        <v>2.4796300000000007</v>
      </c>
      <c r="E275" s="266">
        <f t="shared" si="189"/>
        <v>1.1963250000000007</v>
      </c>
      <c r="F275" s="266">
        <f t="shared" si="189"/>
        <v>4.3471617647058833</v>
      </c>
      <c r="G275" s="266">
        <f t="shared" si="189"/>
        <v>2.2057014705882372</v>
      </c>
      <c r="H275" s="266">
        <f t="shared" si="189"/>
        <v>0.31625000000000003</v>
      </c>
      <c r="I275" s="266">
        <f t="shared" si="189"/>
        <v>0.31624999999999998</v>
      </c>
      <c r="J275" s="266">
        <f t="shared" si="189"/>
        <v>0.9700160975609754</v>
      </c>
      <c r="K275" s="265">
        <f t="shared" si="189"/>
        <v>0.52726609756097553</v>
      </c>
      <c r="L275" s="264">
        <f t="shared" si="185"/>
        <v>0.31625000000000003</v>
      </c>
      <c r="M275" s="263">
        <f t="shared" si="186"/>
        <v>0.31624999999999998</v>
      </c>
      <c r="N275" s="264">
        <f t="shared" si="180"/>
        <v>0.31625000000000003</v>
      </c>
      <c r="O275" s="263">
        <f t="shared" si="181"/>
        <v>0.31624999999999998</v>
      </c>
    </row>
    <row r="276" spans="1:15" ht="13.5" thickBot="1" x14ac:dyDescent="0.25">
      <c r="B276" s="262" t="s">
        <v>186</v>
      </c>
      <c r="C276" s="261" t="s">
        <v>185</v>
      </c>
      <c r="D276" s="260">
        <f t="shared" ref="D276:K276" si="190">D274*D$16/D$21</f>
        <v>25.057313684210531</v>
      </c>
      <c r="E276" s="260">
        <f t="shared" si="190"/>
        <v>9.6456215005599173</v>
      </c>
      <c r="F276" s="260">
        <f t="shared" si="190"/>
        <v>42.899622678018588</v>
      </c>
      <c r="G276" s="260">
        <f t="shared" si="190"/>
        <v>16.716895356037163</v>
      </c>
      <c r="H276" s="260">
        <f t="shared" si="190"/>
        <v>2.3498452012383906</v>
      </c>
      <c r="I276" s="260">
        <f t="shared" si="190"/>
        <v>1.9973684210526317</v>
      </c>
      <c r="J276" s="260">
        <f t="shared" si="190"/>
        <v>7.7386325788798036</v>
      </c>
      <c r="K276" s="259">
        <f t="shared" si="190"/>
        <v>3.4748886978846909</v>
      </c>
      <c r="L276" s="258">
        <f t="shared" si="185"/>
        <v>2.3498452012383906</v>
      </c>
      <c r="M276" s="257">
        <f t="shared" si="186"/>
        <v>1.9973684210526317</v>
      </c>
      <c r="N276" s="258">
        <f t="shared" si="180"/>
        <v>2.3498452012383906</v>
      </c>
      <c r="O276" s="257">
        <f t="shared" si="181"/>
        <v>1.9973684210526317</v>
      </c>
    </row>
    <row r="277" spans="1:15" ht="13.5" thickBot="1" x14ac:dyDescent="0.25"/>
    <row r="278" spans="1:15" s="301" customFormat="1" ht="30" customHeight="1" x14ac:dyDescent="0.2">
      <c r="B278" s="300" t="s">
        <v>8</v>
      </c>
      <c r="C278" s="299" t="s">
        <v>211</v>
      </c>
      <c r="D278" s="298"/>
      <c r="E278" s="298"/>
      <c r="F278" s="298"/>
      <c r="G278" s="298"/>
      <c r="H278" s="298"/>
      <c r="I278" s="298"/>
      <c r="J278" s="298"/>
      <c r="K278" s="297"/>
      <c r="L278" s="296"/>
      <c r="M278" s="295"/>
      <c r="N278" s="296"/>
      <c r="O278" s="295"/>
    </row>
    <row r="279" spans="1:15" x14ac:dyDescent="0.2">
      <c r="A279" s="862" t="s">
        <v>199</v>
      </c>
      <c r="B279" s="280" t="s">
        <v>192</v>
      </c>
      <c r="C279" s="279" t="s">
        <v>198</v>
      </c>
      <c r="D279" s="288">
        <f t="shared" ref="D279:K279" si="191">D$31/D$16*1000000</f>
        <v>2879.9999999999991</v>
      </c>
      <c r="E279" s="288">
        <f t="shared" si="191"/>
        <v>1440.0000000000014</v>
      </c>
      <c r="F279" s="288">
        <f t="shared" si="191"/>
        <v>2879.9999999999995</v>
      </c>
      <c r="G279" s="288">
        <f t="shared" si="191"/>
        <v>1440.0000000000014</v>
      </c>
      <c r="H279" s="288">
        <f t="shared" si="191"/>
        <v>0</v>
      </c>
      <c r="I279" s="288">
        <f t="shared" si="191"/>
        <v>0</v>
      </c>
      <c r="J279" s="288">
        <f t="shared" si="191"/>
        <v>1799.9999999999993</v>
      </c>
      <c r="K279" s="286">
        <f t="shared" si="191"/>
        <v>1799.9999999999995</v>
      </c>
      <c r="L279" s="285">
        <f t="shared" ref="L279:M281" si="192">H279</f>
        <v>0</v>
      </c>
      <c r="M279" s="284">
        <f t="shared" si="192"/>
        <v>0</v>
      </c>
      <c r="N279" s="285">
        <f t="shared" ref="N279:N291" si="193">L279</f>
        <v>0</v>
      </c>
      <c r="O279" s="284">
        <f t="shared" ref="O279:O291" si="194">M279</f>
        <v>0</v>
      </c>
    </row>
    <row r="280" spans="1:15" x14ac:dyDescent="0.2">
      <c r="A280" s="862"/>
      <c r="B280" s="280" t="s">
        <v>191</v>
      </c>
      <c r="C280" s="279" t="s">
        <v>198</v>
      </c>
      <c r="D280" s="288">
        <f t="shared" ref="D280:K280" si="195">D$38/D$16*1000000</f>
        <v>4750.0000000000009</v>
      </c>
      <c r="E280" s="288">
        <f t="shared" si="195"/>
        <v>1425.0000000000002</v>
      </c>
      <c r="F280" s="288">
        <f t="shared" si="195"/>
        <v>1615.0000000000002</v>
      </c>
      <c r="G280" s="288">
        <f t="shared" si="195"/>
        <v>484.50000000000006</v>
      </c>
      <c r="H280" s="288">
        <f t="shared" si="195"/>
        <v>850.00000000000011</v>
      </c>
      <c r="I280" s="288">
        <f t="shared" si="195"/>
        <v>850</v>
      </c>
      <c r="J280" s="288">
        <f t="shared" si="195"/>
        <v>4100</v>
      </c>
      <c r="K280" s="286">
        <f t="shared" si="195"/>
        <v>1230.0000000000002</v>
      </c>
      <c r="L280" s="285">
        <f t="shared" si="192"/>
        <v>850.00000000000011</v>
      </c>
      <c r="M280" s="284">
        <f t="shared" si="192"/>
        <v>850</v>
      </c>
      <c r="N280" s="285">
        <f t="shared" si="193"/>
        <v>850.00000000000011</v>
      </c>
      <c r="O280" s="284">
        <f t="shared" si="194"/>
        <v>850</v>
      </c>
    </row>
    <row r="281" spans="1:15" x14ac:dyDescent="0.2">
      <c r="A281" s="862"/>
      <c r="B281" s="280" t="s">
        <v>190</v>
      </c>
      <c r="C281" s="279" t="s">
        <v>198</v>
      </c>
      <c r="D281" s="288">
        <f t="shared" ref="D281:K281" si="196">((D$51/1000)*D$21)/D$16*1000000</f>
        <v>204.0000000000002</v>
      </c>
      <c r="E281" s="288">
        <f t="shared" si="196"/>
        <v>204.0000000000002</v>
      </c>
      <c r="F281" s="288">
        <f t="shared" si="196"/>
        <v>96.000000000000099</v>
      </c>
      <c r="G281" s="288">
        <f t="shared" si="196"/>
        <v>96.000000000000099</v>
      </c>
      <c r="H281" s="288">
        <f t="shared" si="196"/>
        <v>0</v>
      </c>
      <c r="I281" s="288">
        <f t="shared" si="196"/>
        <v>0</v>
      </c>
      <c r="J281" s="278">
        <f t="shared" si="196"/>
        <v>0.48000000000000048</v>
      </c>
      <c r="K281" s="283">
        <f t="shared" si="196"/>
        <v>0.48000000000000048</v>
      </c>
      <c r="L281" s="285">
        <f t="shared" si="192"/>
        <v>0</v>
      </c>
      <c r="M281" s="284">
        <f t="shared" si="192"/>
        <v>0</v>
      </c>
      <c r="N281" s="285">
        <f t="shared" si="193"/>
        <v>0</v>
      </c>
      <c r="O281" s="284">
        <f t="shared" si="194"/>
        <v>0</v>
      </c>
    </row>
    <row r="282" spans="1:15" x14ac:dyDescent="0.2">
      <c r="A282" s="294"/>
      <c r="B282" s="268"/>
      <c r="C282" s="293"/>
      <c r="D282" s="288"/>
      <c r="E282" s="292"/>
      <c r="F282" s="292"/>
      <c r="G282" s="292"/>
      <c r="H282" s="292"/>
      <c r="I282" s="292"/>
      <c r="J282" s="292"/>
      <c r="K282" s="291"/>
      <c r="L282" s="290"/>
      <c r="M282" s="289"/>
      <c r="N282" s="290">
        <f t="shared" si="193"/>
        <v>0</v>
      </c>
      <c r="O282" s="289">
        <f t="shared" si="194"/>
        <v>0</v>
      </c>
    </row>
    <row r="283" spans="1:15" x14ac:dyDescent="0.2">
      <c r="A283" s="861" t="s">
        <v>197</v>
      </c>
      <c r="B283" s="280" t="s">
        <v>196</v>
      </c>
      <c r="C283" s="279" t="s">
        <v>193</v>
      </c>
      <c r="D283" s="288">
        <f>_xlfn.XLOOKUP(C278,$R$13:$R$37,$U$13:$U$37)</f>
        <v>2475</v>
      </c>
      <c r="E283" s="287">
        <f t="shared" ref="E283:K285" si="197">D283</f>
        <v>2475</v>
      </c>
      <c r="F283" s="287">
        <f t="shared" si="197"/>
        <v>2475</v>
      </c>
      <c r="G283" s="287">
        <f t="shared" si="197"/>
        <v>2475</v>
      </c>
      <c r="H283" s="287">
        <f t="shared" si="197"/>
        <v>2475</v>
      </c>
      <c r="I283" s="287">
        <f t="shared" si="197"/>
        <v>2475</v>
      </c>
      <c r="J283" s="287">
        <f t="shared" si="197"/>
        <v>2475</v>
      </c>
      <c r="K283" s="286">
        <f t="shared" si="197"/>
        <v>2475</v>
      </c>
      <c r="L283" s="285">
        <f t="shared" ref="L283:L291" si="198">H283</f>
        <v>2475</v>
      </c>
      <c r="M283" s="284">
        <f t="shared" ref="M283:M291" si="199">I283</f>
        <v>2475</v>
      </c>
      <c r="N283" s="285">
        <f t="shared" si="193"/>
        <v>2475</v>
      </c>
      <c r="O283" s="284">
        <f t="shared" si="194"/>
        <v>2475</v>
      </c>
    </row>
    <row r="284" spans="1:15" x14ac:dyDescent="0.2">
      <c r="A284" s="861"/>
      <c r="B284" s="280" t="s">
        <v>195</v>
      </c>
      <c r="C284" s="279" t="s">
        <v>193</v>
      </c>
      <c r="D284" s="288">
        <f>_xlfn.XLOOKUP(C278,$R$13:$R$37,$S$13:$S$37)</f>
        <v>1580</v>
      </c>
      <c r="E284" s="287">
        <f t="shared" si="197"/>
        <v>1580</v>
      </c>
      <c r="F284" s="287">
        <f t="shared" si="197"/>
        <v>1580</v>
      </c>
      <c r="G284" s="287">
        <f t="shared" si="197"/>
        <v>1580</v>
      </c>
      <c r="H284" s="287">
        <f t="shared" si="197"/>
        <v>1580</v>
      </c>
      <c r="I284" s="287">
        <f t="shared" si="197"/>
        <v>1580</v>
      </c>
      <c r="J284" s="287">
        <f t="shared" si="197"/>
        <v>1580</v>
      </c>
      <c r="K284" s="286">
        <f t="shared" si="197"/>
        <v>1580</v>
      </c>
      <c r="L284" s="285">
        <f t="shared" si="198"/>
        <v>1580</v>
      </c>
      <c r="M284" s="284">
        <f t="shared" si="199"/>
        <v>1580</v>
      </c>
      <c r="N284" s="285">
        <f t="shared" si="193"/>
        <v>1580</v>
      </c>
      <c r="O284" s="284">
        <f t="shared" si="194"/>
        <v>1580</v>
      </c>
    </row>
    <row r="285" spans="1:15" x14ac:dyDescent="0.2">
      <c r="A285" s="861"/>
      <c r="B285" s="280" t="s">
        <v>194</v>
      </c>
      <c r="C285" s="279" t="s">
        <v>193</v>
      </c>
      <c r="D285" s="288">
        <f>_xlfn.XLOOKUP(C278,$R$13:$R$37,$T$13:$T$37)</f>
        <v>12500</v>
      </c>
      <c r="E285" s="287">
        <f t="shared" si="197"/>
        <v>12500</v>
      </c>
      <c r="F285" s="287">
        <f t="shared" si="197"/>
        <v>12500</v>
      </c>
      <c r="G285" s="287">
        <f t="shared" si="197"/>
        <v>12500</v>
      </c>
      <c r="H285" s="287">
        <f t="shared" si="197"/>
        <v>12500</v>
      </c>
      <c r="I285" s="287">
        <f t="shared" si="197"/>
        <v>12500</v>
      </c>
      <c r="J285" s="287">
        <f t="shared" si="197"/>
        <v>12500</v>
      </c>
      <c r="K285" s="286">
        <f t="shared" si="197"/>
        <v>12500</v>
      </c>
      <c r="L285" s="285">
        <f t="shared" si="198"/>
        <v>12500</v>
      </c>
      <c r="M285" s="284">
        <f t="shared" si="199"/>
        <v>12500</v>
      </c>
      <c r="N285" s="285">
        <f t="shared" si="193"/>
        <v>12500</v>
      </c>
      <c r="O285" s="284">
        <f t="shared" si="194"/>
        <v>12500</v>
      </c>
    </row>
    <row r="286" spans="1:15" x14ac:dyDescent="0.2">
      <c r="B286" s="280" t="s">
        <v>192</v>
      </c>
      <c r="C286" s="279" t="s">
        <v>189</v>
      </c>
      <c r="D286" s="278">
        <f t="shared" ref="D286:K288" si="200">(D279/1000000)*D283</f>
        <v>7.1279999999999974</v>
      </c>
      <c r="E286" s="278">
        <f t="shared" si="200"/>
        <v>3.5640000000000036</v>
      </c>
      <c r="F286" s="278">
        <f t="shared" si="200"/>
        <v>7.1279999999999992</v>
      </c>
      <c r="G286" s="278">
        <f t="shared" si="200"/>
        <v>3.5640000000000036</v>
      </c>
      <c r="H286" s="278">
        <f t="shared" si="200"/>
        <v>0</v>
      </c>
      <c r="I286" s="278">
        <f t="shared" si="200"/>
        <v>0</v>
      </c>
      <c r="J286" s="278">
        <f t="shared" si="200"/>
        <v>4.4549999999999983</v>
      </c>
      <c r="K286" s="283">
        <f t="shared" si="200"/>
        <v>4.4549999999999992</v>
      </c>
      <c r="L286" s="282">
        <f t="shared" si="198"/>
        <v>0</v>
      </c>
      <c r="M286" s="281">
        <f t="shared" si="199"/>
        <v>0</v>
      </c>
      <c r="N286" s="282">
        <f t="shared" si="193"/>
        <v>0</v>
      </c>
      <c r="O286" s="281">
        <f t="shared" si="194"/>
        <v>0</v>
      </c>
    </row>
    <row r="287" spans="1:15" x14ac:dyDescent="0.2">
      <c r="B287" s="280" t="s">
        <v>191</v>
      </c>
      <c r="C287" s="279" t="s">
        <v>189</v>
      </c>
      <c r="D287" s="278">
        <f t="shared" si="200"/>
        <v>7.5050000000000008</v>
      </c>
      <c r="E287" s="278">
        <f t="shared" si="200"/>
        <v>2.2515000000000005</v>
      </c>
      <c r="F287" s="278">
        <f t="shared" si="200"/>
        <v>2.5517000000000007</v>
      </c>
      <c r="G287" s="278">
        <f t="shared" si="200"/>
        <v>0.76551000000000013</v>
      </c>
      <c r="H287" s="278">
        <f t="shared" si="200"/>
        <v>1.3430000000000002</v>
      </c>
      <c r="I287" s="278">
        <f t="shared" si="200"/>
        <v>1.343</v>
      </c>
      <c r="J287" s="278">
        <f t="shared" si="200"/>
        <v>6.4780000000000006</v>
      </c>
      <c r="K287" s="283">
        <f t="shared" si="200"/>
        <v>1.9434000000000002</v>
      </c>
      <c r="L287" s="282">
        <f t="shared" si="198"/>
        <v>1.3430000000000002</v>
      </c>
      <c r="M287" s="281">
        <f t="shared" si="199"/>
        <v>1.343</v>
      </c>
      <c r="N287" s="282">
        <f t="shared" si="193"/>
        <v>1.3430000000000002</v>
      </c>
      <c r="O287" s="281">
        <f t="shared" si="194"/>
        <v>1.343</v>
      </c>
    </row>
    <row r="288" spans="1:15" x14ac:dyDescent="0.2">
      <c r="B288" s="280" t="s">
        <v>190</v>
      </c>
      <c r="C288" s="279" t="s">
        <v>189</v>
      </c>
      <c r="D288" s="278">
        <f t="shared" si="200"/>
        <v>2.5500000000000025</v>
      </c>
      <c r="E288" s="278">
        <f t="shared" si="200"/>
        <v>2.5500000000000025</v>
      </c>
      <c r="F288" s="278">
        <f t="shared" si="200"/>
        <v>1.2000000000000013</v>
      </c>
      <c r="G288" s="278">
        <f t="shared" si="200"/>
        <v>1.2000000000000013</v>
      </c>
      <c r="H288" s="278">
        <f t="shared" si="200"/>
        <v>0</v>
      </c>
      <c r="I288" s="278">
        <f t="shared" si="200"/>
        <v>0</v>
      </c>
      <c r="J288" s="278">
        <f t="shared" si="200"/>
        <v>6.0000000000000062E-3</v>
      </c>
      <c r="K288" s="277">
        <f t="shared" si="200"/>
        <v>6.0000000000000062E-3</v>
      </c>
      <c r="L288" s="276">
        <f t="shared" si="198"/>
        <v>0</v>
      </c>
      <c r="M288" s="275">
        <f t="shared" si="199"/>
        <v>0</v>
      </c>
      <c r="N288" s="276">
        <f t="shared" si="193"/>
        <v>0</v>
      </c>
      <c r="O288" s="275">
        <f t="shared" si="194"/>
        <v>0</v>
      </c>
    </row>
    <row r="289" spans="1:15" x14ac:dyDescent="0.2">
      <c r="B289" s="274" t="s">
        <v>186</v>
      </c>
      <c r="C289" s="273" t="s">
        <v>189</v>
      </c>
      <c r="D289" s="272">
        <f t="shared" ref="D289:K289" si="201">SUM(D286:D288)</f>
        <v>17.183</v>
      </c>
      <c r="E289" s="272">
        <f t="shared" si="201"/>
        <v>8.3655000000000062</v>
      </c>
      <c r="F289" s="272">
        <f t="shared" si="201"/>
        <v>10.879700000000001</v>
      </c>
      <c r="G289" s="272">
        <f t="shared" si="201"/>
        <v>5.5295100000000046</v>
      </c>
      <c r="H289" s="272">
        <f t="shared" si="201"/>
        <v>1.3430000000000002</v>
      </c>
      <c r="I289" s="272">
        <f t="shared" si="201"/>
        <v>1.343</v>
      </c>
      <c r="J289" s="272">
        <f t="shared" si="201"/>
        <v>10.939</v>
      </c>
      <c r="K289" s="271">
        <f t="shared" si="201"/>
        <v>6.4043999999999999</v>
      </c>
      <c r="L289" s="270">
        <f t="shared" si="198"/>
        <v>1.3430000000000002</v>
      </c>
      <c r="M289" s="269">
        <f t="shared" si="199"/>
        <v>1.343</v>
      </c>
      <c r="N289" s="270">
        <f t="shared" si="193"/>
        <v>1.3430000000000002</v>
      </c>
      <c r="O289" s="269">
        <f t="shared" si="194"/>
        <v>1.343</v>
      </c>
    </row>
    <row r="290" spans="1:15" x14ac:dyDescent="0.2">
      <c r="B290" s="268" t="s">
        <v>188</v>
      </c>
      <c r="C290" s="267" t="s">
        <v>187</v>
      </c>
      <c r="D290" s="266">
        <f t="shared" ref="D290:K290" si="202">D289/D$15</f>
        <v>0.68732000000000004</v>
      </c>
      <c r="E290" s="266">
        <f t="shared" si="202"/>
        <v>0.33462000000000025</v>
      </c>
      <c r="F290" s="266">
        <f t="shared" si="202"/>
        <v>1.2799647058823531</v>
      </c>
      <c r="G290" s="266">
        <f t="shared" si="202"/>
        <v>0.65053058823529464</v>
      </c>
      <c r="H290" s="266">
        <f t="shared" si="202"/>
        <v>7.9000000000000015E-2</v>
      </c>
      <c r="I290" s="266">
        <f t="shared" si="202"/>
        <v>7.9000000000000001E-2</v>
      </c>
      <c r="J290" s="266">
        <f t="shared" si="202"/>
        <v>0.2668048780487805</v>
      </c>
      <c r="K290" s="265">
        <f t="shared" si="202"/>
        <v>0.15620487804878047</v>
      </c>
      <c r="L290" s="264">
        <f t="shared" si="198"/>
        <v>7.9000000000000015E-2</v>
      </c>
      <c r="M290" s="263">
        <f t="shared" si="199"/>
        <v>7.9000000000000001E-2</v>
      </c>
      <c r="N290" s="264">
        <f t="shared" si="193"/>
        <v>7.9000000000000015E-2</v>
      </c>
      <c r="O290" s="263">
        <f t="shared" si="194"/>
        <v>7.9000000000000001E-2</v>
      </c>
    </row>
    <row r="291" spans="1:15" ht="13.5" thickBot="1" x14ac:dyDescent="0.25">
      <c r="B291" s="262" t="s">
        <v>186</v>
      </c>
      <c r="C291" s="261" t="s">
        <v>185</v>
      </c>
      <c r="D291" s="260">
        <f t="shared" ref="D291:K291" si="203">D289*D$16/D$21</f>
        <v>6.9455494736842107</v>
      </c>
      <c r="E291" s="260">
        <f t="shared" si="203"/>
        <v>2.6979440089585682</v>
      </c>
      <c r="F291" s="260">
        <f t="shared" si="203"/>
        <v>12.6312306501548</v>
      </c>
      <c r="G291" s="260">
        <f t="shared" si="203"/>
        <v>4.9303370897832863</v>
      </c>
      <c r="H291" s="260">
        <f t="shared" si="203"/>
        <v>0.58699690402476778</v>
      </c>
      <c r="I291" s="260">
        <f t="shared" si="203"/>
        <v>0.49894736842105264</v>
      </c>
      <c r="J291" s="260">
        <f t="shared" si="203"/>
        <v>2.1285264509154787</v>
      </c>
      <c r="K291" s="259">
        <f t="shared" si="203"/>
        <v>1.0294509125411622</v>
      </c>
      <c r="L291" s="258">
        <f t="shared" si="198"/>
        <v>0.58699690402476778</v>
      </c>
      <c r="M291" s="257">
        <f t="shared" si="199"/>
        <v>0.49894736842105264</v>
      </c>
      <c r="N291" s="258">
        <f t="shared" si="193"/>
        <v>0.58699690402476778</v>
      </c>
      <c r="O291" s="257">
        <f t="shared" si="194"/>
        <v>0.49894736842105264</v>
      </c>
    </row>
    <row r="292" spans="1:15" ht="13.5" thickBot="1" x14ac:dyDescent="0.25"/>
    <row r="293" spans="1:15" ht="30" customHeight="1" x14ac:dyDescent="0.2">
      <c r="A293" s="301"/>
      <c r="B293" s="300" t="s">
        <v>8</v>
      </c>
      <c r="C293" s="299" t="s">
        <v>210</v>
      </c>
      <c r="D293" s="298"/>
      <c r="E293" s="298"/>
      <c r="F293" s="298"/>
      <c r="G293" s="298"/>
      <c r="H293" s="298"/>
      <c r="I293" s="298"/>
      <c r="J293" s="298"/>
      <c r="K293" s="297"/>
      <c r="L293" s="296"/>
      <c r="M293" s="295"/>
      <c r="N293" s="296"/>
      <c r="O293" s="295"/>
    </row>
    <row r="294" spans="1:15" x14ac:dyDescent="0.2">
      <c r="A294" s="862" t="s">
        <v>199</v>
      </c>
      <c r="B294" s="280" t="s">
        <v>192</v>
      </c>
      <c r="C294" s="279" t="s">
        <v>198</v>
      </c>
      <c r="D294" s="288">
        <f t="shared" ref="D294:K294" si="204">D$31/D$16*1000000</f>
        <v>2879.9999999999991</v>
      </c>
      <c r="E294" s="288">
        <f t="shared" si="204"/>
        <v>1440.0000000000014</v>
      </c>
      <c r="F294" s="288">
        <f t="shared" si="204"/>
        <v>2879.9999999999995</v>
      </c>
      <c r="G294" s="288">
        <f t="shared" si="204"/>
        <v>1440.0000000000014</v>
      </c>
      <c r="H294" s="288">
        <f t="shared" si="204"/>
        <v>0</v>
      </c>
      <c r="I294" s="288">
        <f t="shared" si="204"/>
        <v>0</v>
      </c>
      <c r="J294" s="288">
        <f t="shared" si="204"/>
        <v>1799.9999999999993</v>
      </c>
      <c r="K294" s="286">
        <f t="shared" si="204"/>
        <v>1799.9999999999995</v>
      </c>
      <c r="L294" s="285">
        <f t="shared" ref="L294:M296" si="205">H294</f>
        <v>0</v>
      </c>
      <c r="M294" s="284">
        <f t="shared" si="205"/>
        <v>0</v>
      </c>
      <c r="N294" s="285">
        <f t="shared" ref="N294:N306" si="206">L294</f>
        <v>0</v>
      </c>
      <c r="O294" s="284">
        <f t="shared" ref="O294:O306" si="207">M294</f>
        <v>0</v>
      </c>
    </row>
    <row r="295" spans="1:15" x14ac:dyDescent="0.2">
      <c r="A295" s="862"/>
      <c r="B295" s="280" t="s">
        <v>191</v>
      </c>
      <c r="C295" s="279" t="s">
        <v>198</v>
      </c>
      <c r="D295" s="288">
        <f t="shared" ref="D295:K295" si="208">D$38/D$16*1000000</f>
        <v>4750.0000000000009</v>
      </c>
      <c r="E295" s="288">
        <f t="shared" si="208"/>
        <v>1425.0000000000002</v>
      </c>
      <c r="F295" s="288">
        <f t="shared" si="208"/>
        <v>1615.0000000000002</v>
      </c>
      <c r="G295" s="288">
        <f t="shared" si="208"/>
        <v>484.50000000000006</v>
      </c>
      <c r="H295" s="288">
        <f t="shared" si="208"/>
        <v>850.00000000000011</v>
      </c>
      <c r="I295" s="288">
        <f t="shared" si="208"/>
        <v>850</v>
      </c>
      <c r="J295" s="288">
        <f t="shared" si="208"/>
        <v>4100</v>
      </c>
      <c r="K295" s="286">
        <f t="shared" si="208"/>
        <v>1230.0000000000002</v>
      </c>
      <c r="L295" s="285">
        <f t="shared" si="205"/>
        <v>850.00000000000011</v>
      </c>
      <c r="M295" s="284">
        <f t="shared" si="205"/>
        <v>850</v>
      </c>
      <c r="N295" s="285">
        <f t="shared" si="206"/>
        <v>850.00000000000011</v>
      </c>
      <c r="O295" s="284">
        <f t="shared" si="207"/>
        <v>850</v>
      </c>
    </row>
    <row r="296" spans="1:15" x14ac:dyDescent="0.2">
      <c r="A296" s="862"/>
      <c r="B296" s="280" t="s">
        <v>190</v>
      </c>
      <c r="C296" s="279" t="s">
        <v>198</v>
      </c>
      <c r="D296" s="288">
        <f t="shared" ref="D296:K296" si="209">((D$51/1000)*D$21)/D$16*1000000</f>
        <v>204.0000000000002</v>
      </c>
      <c r="E296" s="288">
        <f t="shared" si="209"/>
        <v>204.0000000000002</v>
      </c>
      <c r="F296" s="288">
        <f t="shared" si="209"/>
        <v>96.000000000000099</v>
      </c>
      <c r="G296" s="288">
        <f t="shared" si="209"/>
        <v>96.000000000000099</v>
      </c>
      <c r="H296" s="288">
        <f t="shared" si="209"/>
        <v>0</v>
      </c>
      <c r="I296" s="288">
        <f t="shared" si="209"/>
        <v>0</v>
      </c>
      <c r="J296" s="278">
        <f t="shared" si="209"/>
        <v>0.48000000000000048</v>
      </c>
      <c r="K296" s="283">
        <f t="shared" si="209"/>
        <v>0.48000000000000048</v>
      </c>
      <c r="L296" s="285">
        <f t="shared" si="205"/>
        <v>0</v>
      </c>
      <c r="M296" s="284">
        <f t="shared" si="205"/>
        <v>0</v>
      </c>
      <c r="N296" s="285">
        <f t="shared" si="206"/>
        <v>0</v>
      </c>
      <c r="O296" s="284">
        <f t="shared" si="207"/>
        <v>0</v>
      </c>
    </row>
    <row r="297" spans="1:15" x14ac:dyDescent="0.2">
      <c r="A297" s="294"/>
      <c r="B297" s="268"/>
      <c r="C297" s="293"/>
      <c r="D297" s="288"/>
      <c r="E297" s="292"/>
      <c r="F297" s="292"/>
      <c r="G297" s="292"/>
      <c r="H297" s="292"/>
      <c r="I297" s="292"/>
      <c r="J297" s="292"/>
      <c r="K297" s="291"/>
      <c r="L297" s="290"/>
      <c r="M297" s="289"/>
      <c r="N297" s="290">
        <f t="shared" si="206"/>
        <v>0</v>
      </c>
      <c r="O297" s="289">
        <f t="shared" si="207"/>
        <v>0</v>
      </c>
    </row>
    <row r="298" spans="1:15" x14ac:dyDescent="0.2">
      <c r="A298" s="861" t="s">
        <v>197</v>
      </c>
      <c r="B298" s="280" t="s">
        <v>196</v>
      </c>
      <c r="C298" s="279" t="s">
        <v>193</v>
      </c>
      <c r="D298" s="288">
        <f>_xlfn.XLOOKUP(C293,$R$13:$R$37,$U$13:$U$37)</f>
        <v>2950</v>
      </c>
      <c r="E298" s="287">
        <f t="shared" ref="E298:K300" si="210">D298</f>
        <v>2950</v>
      </c>
      <c r="F298" s="287">
        <f t="shared" si="210"/>
        <v>2950</v>
      </c>
      <c r="G298" s="287">
        <f t="shared" si="210"/>
        <v>2950</v>
      </c>
      <c r="H298" s="287">
        <f t="shared" si="210"/>
        <v>2950</v>
      </c>
      <c r="I298" s="287">
        <f t="shared" si="210"/>
        <v>2950</v>
      </c>
      <c r="J298" s="287">
        <f t="shared" si="210"/>
        <v>2950</v>
      </c>
      <c r="K298" s="286">
        <f t="shared" si="210"/>
        <v>2950</v>
      </c>
      <c r="L298" s="285">
        <f t="shared" ref="L298:L306" si="211">H298</f>
        <v>2950</v>
      </c>
      <c r="M298" s="284">
        <f t="shared" ref="M298:M306" si="212">I298</f>
        <v>2950</v>
      </c>
      <c r="N298" s="285">
        <f t="shared" si="206"/>
        <v>2950</v>
      </c>
      <c r="O298" s="284">
        <f t="shared" si="207"/>
        <v>2950</v>
      </c>
    </row>
    <row r="299" spans="1:15" x14ac:dyDescent="0.2">
      <c r="A299" s="861"/>
      <c r="B299" s="280" t="s">
        <v>195</v>
      </c>
      <c r="C299" s="279" t="s">
        <v>193</v>
      </c>
      <c r="D299" s="288">
        <f>_xlfn.XLOOKUP(C293,$R$13:$R$37,$S$13:$S$37)</f>
        <v>2080</v>
      </c>
      <c r="E299" s="287">
        <f t="shared" si="210"/>
        <v>2080</v>
      </c>
      <c r="F299" s="287">
        <f t="shared" si="210"/>
        <v>2080</v>
      </c>
      <c r="G299" s="287">
        <f t="shared" si="210"/>
        <v>2080</v>
      </c>
      <c r="H299" s="287">
        <f t="shared" si="210"/>
        <v>2080</v>
      </c>
      <c r="I299" s="287">
        <f t="shared" si="210"/>
        <v>2080</v>
      </c>
      <c r="J299" s="287">
        <f t="shared" si="210"/>
        <v>2080</v>
      </c>
      <c r="K299" s="286">
        <f t="shared" si="210"/>
        <v>2080</v>
      </c>
      <c r="L299" s="285">
        <f t="shared" si="211"/>
        <v>2080</v>
      </c>
      <c r="M299" s="284">
        <f t="shared" si="212"/>
        <v>2080</v>
      </c>
      <c r="N299" s="285">
        <f t="shared" si="206"/>
        <v>2080</v>
      </c>
      <c r="O299" s="284">
        <f t="shared" si="207"/>
        <v>2080</v>
      </c>
    </row>
    <row r="300" spans="1:15" x14ac:dyDescent="0.2">
      <c r="A300" s="861"/>
      <c r="B300" s="280" t="s">
        <v>194</v>
      </c>
      <c r="C300" s="279" t="s">
        <v>193</v>
      </c>
      <c r="D300" s="288">
        <f>_xlfn.XLOOKUP(C293,$R$13:$R$37,$T$13:$T$37)</f>
        <v>11950</v>
      </c>
      <c r="E300" s="287">
        <f t="shared" si="210"/>
        <v>11950</v>
      </c>
      <c r="F300" s="287">
        <f t="shared" si="210"/>
        <v>11950</v>
      </c>
      <c r="G300" s="287">
        <f t="shared" si="210"/>
        <v>11950</v>
      </c>
      <c r="H300" s="287">
        <f t="shared" si="210"/>
        <v>11950</v>
      </c>
      <c r="I300" s="287">
        <f t="shared" si="210"/>
        <v>11950</v>
      </c>
      <c r="J300" s="287">
        <f t="shared" si="210"/>
        <v>11950</v>
      </c>
      <c r="K300" s="286">
        <f t="shared" si="210"/>
        <v>11950</v>
      </c>
      <c r="L300" s="285">
        <f t="shared" si="211"/>
        <v>11950</v>
      </c>
      <c r="M300" s="284">
        <f t="shared" si="212"/>
        <v>11950</v>
      </c>
      <c r="N300" s="285">
        <f t="shared" si="206"/>
        <v>11950</v>
      </c>
      <c r="O300" s="284">
        <f t="shared" si="207"/>
        <v>11950</v>
      </c>
    </row>
    <row r="301" spans="1:15" x14ac:dyDescent="0.2">
      <c r="B301" s="280" t="s">
        <v>192</v>
      </c>
      <c r="C301" s="279" t="s">
        <v>189</v>
      </c>
      <c r="D301" s="278">
        <f t="shared" ref="D301:K303" si="213">(D294/1000000)*D298</f>
        <v>8.4959999999999969</v>
      </c>
      <c r="E301" s="278">
        <f t="shared" si="213"/>
        <v>4.2480000000000038</v>
      </c>
      <c r="F301" s="278">
        <f t="shared" si="213"/>
        <v>8.4959999999999987</v>
      </c>
      <c r="G301" s="278">
        <f t="shared" si="213"/>
        <v>4.2480000000000038</v>
      </c>
      <c r="H301" s="278">
        <f t="shared" si="213"/>
        <v>0</v>
      </c>
      <c r="I301" s="278">
        <f t="shared" si="213"/>
        <v>0</v>
      </c>
      <c r="J301" s="278">
        <f t="shared" si="213"/>
        <v>5.3099999999999978</v>
      </c>
      <c r="K301" s="283">
        <f t="shared" si="213"/>
        <v>5.3099999999999987</v>
      </c>
      <c r="L301" s="282">
        <f t="shared" si="211"/>
        <v>0</v>
      </c>
      <c r="M301" s="281">
        <f t="shared" si="212"/>
        <v>0</v>
      </c>
      <c r="N301" s="282">
        <f t="shared" si="206"/>
        <v>0</v>
      </c>
      <c r="O301" s="281">
        <f t="shared" si="207"/>
        <v>0</v>
      </c>
    </row>
    <row r="302" spans="1:15" x14ac:dyDescent="0.2">
      <c r="B302" s="280" t="s">
        <v>191</v>
      </c>
      <c r="C302" s="279" t="s">
        <v>189</v>
      </c>
      <c r="D302" s="278">
        <f t="shared" si="213"/>
        <v>9.8800000000000008</v>
      </c>
      <c r="E302" s="278">
        <f t="shared" si="213"/>
        <v>2.9640000000000004</v>
      </c>
      <c r="F302" s="278">
        <f t="shared" si="213"/>
        <v>3.3592000000000009</v>
      </c>
      <c r="G302" s="278">
        <f t="shared" si="213"/>
        <v>1.0077600000000002</v>
      </c>
      <c r="H302" s="278">
        <f t="shared" si="213"/>
        <v>1.7680000000000002</v>
      </c>
      <c r="I302" s="278">
        <f t="shared" si="213"/>
        <v>1.7679999999999998</v>
      </c>
      <c r="J302" s="278">
        <f t="shared" si="213"/>
        <v>8.5280000000000005</v>
      </c>
      <c r="K302" s="283">
        <f t="shared" si="213"/>
        <v>2.5584000000000002</v>
      </c>
      <c r="L302" s="282">
        <f t="shared" si="211"/>
        <v>1.7680000000000002</v>
      </c>
      <c r="M302" s="281">
        <f t="shared" si="212"/>
        <v>1.7679999999999998</v>
      </c>
      <c r="N302" s="282">
        <f t="shared" si="206"/>
        <v>1.7680000000000002</v>
      </c>
      <c r="O302" s="281">
        <f t="shared" si="207"/>
        <v>1.7679999999999998</v>
      </c>
    </row>
    <row r="303" spans="1:15" x14ac:dyDescent="0.2">
      <c r="B303" s="280" t="s">
        <v>190</v>
      </c>
      <c r="C303" s="279" t="s">
        <v>189</v>
      </c>
      <c r="D303" s="278">
        <f t="shared" si="213"/>
        <v>2.4378000000000024</v>
      </c>
      <c r="E303" s="278">
        <f t="shared" si="213"/>
        <v>2.4378000000000024</v>
      </c>
      <c r="F303" s="278">
        <f t="shared" si="213"/>
        <v>1.1472000000000011</v>
      </c>
      <c r="G303" s="278">
        <f t="shared" si="213"/>
        <v>1.1472000000000011</v>
      </c>
      <c r="H303" s="278">
        <f t="shared" si="213"/>
        <v>0</v>
      </c>
      <c r="I303" s="278">
        <f t="shared" si="213"/>
        <v>0</v>
      </c>
      <c r="J303" s="278">
        <f t="shared" si="213"/>
        <v>5.7360000000000059E-3</v>
      </c>
      <c r="K303" s="277">
        <f t="shared" si="213"/>
        <v>5.7360000000000059E-3</v>
      </c>
      <c r="L303" s="276">
        <f t="shared" si="211"/>
        <v>0</v>
      </c>
      <c r="M303" s="275">
        <f t="shared" si="212"/>
        <v>0</v>
      </c>
      <c r="N303" s="276">
        <f t="shared" si="206"/>
        <v>0</v>
      </c>
      <c r="O303" s="275">
        <f t="shared" si="207"/>
        <v>0</v>
      </c>
    </row>
    <row r="304" spans="1:15" x14ac:dyDescent="0.2">
      <c r="B304" s="274" t="s">
        <v>186</v>
      </c>
      <c r="C304" s="273" t="s">
        <v>189</v>
      </c>
      <c r="D304" s="272">
        <f t="shared" ref="D304:K304" si="214">SUM(D301:D303)</f>
        <v>20.813800000000001</v>
      </c>
      <c r="E304" s="272">
        <f t="shared" si="214"/>
        <v>9.6498000000000062</v>
      </c>
      <c r="F304" s="272">
        <f t="shared" si="214"/>
        <v>13.002400000000002</v>
      </c>
      <c r="G304" s="272">
        <f t="shared" si="214"/>
        <v>6.4029600000000055</v>
      </c>
      <c r="H304" s="272">
        <f t="shared" si="214"/>
        <v>1.7680000000000002</v>
      </c>
      <c r="I304" s="272">
        <f t="shared" si="214"/>
        <v>1.7679999999999998</v>
      </c>
      <c r="J304" s="272">
        <f t="shared" si="214"/>
        <v>13.843735999999998</v>
      </c>
      <c r="K304" s="271">
        <f t="shared" si="214"/>
        <v>7.8741359999999991</v>
      </c>
      <c r="L304" s="270">
        <f t="shared" si="211"/>
        <v>1.7680000000000002</v>
      </c>
      <c r="M304" s="269">
        <f t="shared" si="212"/>
        <v>1.7679999999999998</v>
      </c>
      <c r="N304" s="270">
        <f t="shared" si="206"/>
        <v>1.7680000000000002</v>
      </c>
      <c r="O304" s="269">
        <f t="shared" si="207"/>
        <v>1.7679999999999998</v>
      </c>
    </row>
    <row r="305" spans="1:15" x14ac:dyDescent="0.2">
      <c r="B305" s="268" t="s">
        <v>188</v>
      </c>
      <c r="C305" s="267" t="s">
        <v>187</v>
      </c>
      <c r="D305" s="266">
        <f t="shared" ref="D305:K305" si="215">D304/D$15</f>
        <v>0.83255200000000007</v>
      </c>
      <c r="E305" s="266">
        <f t="shared" si="215"/>
        <v>0.38599200000000022</v>
      </c>
      <c r="F305" s="266">
        <f t="shared" si="215"/>
        <v>1.5296941176470591</v>
      </c>
      <c r="G305" s="266">
        <f t="shared" si="215"/>
        <v>0.75328941176470654</v>
      </c>
      <c r="H305" s="266">
        <f t="shared" si="215"/>
        <v>0.10400000000000001</v>
      </c>
      <c r="I305" s="266">
        <f t="shared" si="215"/>
        <v>0.10399999999999998</v>
      </c>
      <c r="J305" s="266">
        <f t="shared" si="215"/>
        <v>0.33765209756097558</v>
      </c>
      <c r="K305" s="265">
        <f t="shared" si="215"/>
        <v>0.19205209756097558</v>
      </c>
      <c r="L305" s="264">
        <f t="shared" si="211"/>
        <v>0.10400000000000001</v>
      </c>
      <c r="M305" s="263">
        <f t="shared" si="212"/>
        <v>0.10399999999999998</v>
      </c>
      <c r="N305" s="264">
        <f t="shared" si="206"/>
        <v>0.10400000000000001</v>
      </c>
      <c r="O305" s="263">
        <f t="shared" si="207"/>
        <v>0.10399999999999998</v>
      </c>
    </row>
    <row r="306" spans="1:15" ht="13.5" thickBot="1" x14ac:dyDescent="0.25">
      <c r="B306" s="262" t="s">
        <v>186</v>
      </c>
      <c r="C306" s="261" t="s">
        <v>185</v>
      </c>
      <c r="D306" s="260">
        <f t="shared" ref="D306:K306" si="216">D304*D$16/D$21</f>
        <v>8.4131570526315791</v>
      </c>
      <c r="E306" s="260">
        <f t="shared" si="216"/>
        <v>3.1121415453527455</v>
      </c>
      <c r="F306" s="260">
        <f t="shared" si="216"/>
        <v>15.095665634674925</v>
      </c>
      <c r="G306" s="260">
        <f t="shared" si="216"/>
        <v>5.7091408049535648</v>
      </c>
      <c r="H306" s="260">
        <f t="shared" si="216"/>
        <v>0.77275541795665648</v>
      </c>
      <c r="I306" s="260">
        <f t="shared" si="216"/>
        <v>0.65684210526315778</v>
      </c>
      <c r="J306" s="260">
        <f t="shared" si="216"/>
        <v>2.6937341855280046</v>
      </c>
      <c r="K306" s="259">
        <f t="shared" si="216"/>
        <v>1.2656980342691297</v>
      </c>
      <c r="L306" s="258">
        <f t="shared" si="211"/>
        <v>0.77275541795665648</v>
      </c>
      <c r="M306" s="257">
        <f t="shared" si="212"/>
        <v>0.65684210526315778</v>
      </c>
      <c r="N306" s="258">
        <f t="shared" si="206"/>
        <v>0.77275541795665648</v>
      </c>
      <c r="O306" s="257">
        <f t="shared" si="207"/>
        <v>0.65684210526315778</v>
      </c>
    </row>
    <row r="307" spans="1:15" ht="13.5" thickBot="1" x14ac:dyDescent="0.25"/>
    <row r="308" spans="1:15" ht="30" customHeight="1" x14ac:dyDescent="0.2">
      <c r="A308" s="301"/>
      <c r="B308" s="300" t="s">
        <v>8</v>
      </c>
      <c r="C308" s="299" t="s">
        <v>209</v>
      </c>
      <c r="D308" s="298"/>
      <c r="E308" s="298"/>
      <c r="F308" s="298"/>
      <c r="G308" s="298"/>
      <c r="H308" s="298"/>
      <c r="I308" s="298"/>
      <c r="J308" s="298"/>
      <c r="K308" s="297"/>
      <c r="L308" s="296"/>
      <c r="M308" s="295"/>
      <c r="N308" s="296"/>
      <c r="O308" s="295"/>
    </row>
    <row r="309" spans="1:15" x14ac:dyDescent="0.2">
      <c r="A309" s="862" t="s">
        <v>199</v>
      </c>
      <c r="B309" s="280" t="s">
        <v>192</v>
      </c>
      <c r="C309" s="279" t="s">
        <v>198</v>
      </c>
      <c r="D309" s="288">
        <f t="shared" ref="D309:K309" si="217">D$31/D$16*1000000</f>
        <v>2879.9999999999991</v>
      </c>
      <c r="E309" s="288">
        <f t="shared" si="217"/>
        <v>1440.0000000000014</v>
      </c>
      <c r="F309" s="288">
        <f t="shared" si="217"/>
        <v>2879.9999999999995</v>
      </c>
      <c r="G309" s="288">
        <f t="shared" si="217"/>
        <v>1440.0000000000014</v>
      </c>
      <c r="H309" s="288">
        <f t="shared" si="217"/>
        <v>0</v>
      </c>
      <c r="I309" s="288">
        <f t="shared" si="217"/>
        <v>0</v>
      </c>
      <c r="J309" s="288">
        <f t="shared" si="217"/>
        <v>1799.9999999999993</v>
      </c>
      <c r="K309" s="286">
        <f t="shared" si="217"/>
        <v>1799.9999999999995</v>
      </c>
      <c r="L309" s="285">
        <f t="shared" ref="L309:M311" si="218">H309</f>
        <v>0</v>
      </c>
      <c r="M309" s="284">
        <f t="shared" si="218"/>
        <v>0</v>
      </c>
      <c r="N309" s="285">
        <f t="shared" ref="N309:N321" si="219">L309</f>
        <v>0</v>
      </c>
      <c r="O309" s="284">
        <f t="shared" ref="O309:O321" si="220">M309</f>
        <v>0</v>
      </c>
    </row>
    <row r="310" spans="1:15" x14ac:dyDescent="0.2">
      <c r="A310" s="862"/>
      <c r="B310" s="280" t="s">
        <v>191</v>
      </c>
      <c r="C310" s="279" t="s">
        <v>198</v>
      </c>
      <c r="D310" s="288">
        <f t="shared" ref="D310:K310" si="221">D$38/D$16*1000000</f>
        <v>4750.0000000000009</v>
      </c>
      <c r="E310" s="288">
        <f t="shared" si="221"/>
        <v>1425.0000000000002</v>
      </c>
      <c r="F310" s="288">
        <f t="shared" si="221"/>
        <v>1615.0000000000002</v>
      </c>
      <c r="G310" s="288">
        <f t="shared" si="221"/>
        <v>484.50000000000006</v>
      </c>
      <c r="H310" s="288">
        <f t="shared" si="221"/>
        <v>850.00000000000011</v>
      </c>
      <c r="I310" s="288">
        <f t="shared" si="221"/>
        <v>850</v>
      </c>
      <c r="J310" s="288">
        <f t="shared" si="221"/>
        <v>4100</v>
      </c>
      <c r="K310" s="286">
        <f t="shared" si="221"/>
        <v>1230.0000000000002</v>
      </c>
      <c r="L310" s="285">
        <f t="shared" si="218"/>
        <v>850.00000000000011</v>
      </c>
      <c r="M310" s="284">
        <f t="shared" si="218"/>
        <v>850</v>
      </c>
      <c r="N310" s="285">
        <f t="shared" si="219"/>
        <v>850.00000000000011</v>
      </c>
      <c r="O310" s="284">
        <f t="shared" si="220"/>
        <v>850</v>
      </c>
    </row>
    <row r="311" spans="1:15" x14ac:dyDescent="0.2">
      <c r="A311" s="862"/>
      <c r="B311" s="280" t="s">
        <v>190</v>
      </c>
      <c r="C311" s="279" t="s">
        <v>198</v>
      </c>
      <c r="D311" s="288">
        <f t="shared" ref="D311:K311" si="222">((D$51/1000)*D$21)/D$16*1000000</f>
        <v>204.0000000000002</v>
      </c>
      <c r="E311" s="288">
        <f t="shared" si="222"/>
        <v>204.0000000000002</v>
      </c>
      <c r="F311" s="288">
        <f t="shared" si="222"/>
        <v>96.000000000000099</v>
      </c>
      <c r="G311" s="288">
        <f t="shared" si="222"/>
        <v>96.000000000000099</v>
      </c>
      <c r="H311" s="288">
        <f t="shared" si="222"/>
        <v>0</v>
      </c>
      <c r="I311" s="288">
        <f t="shared" si="222"/>
        <v>0</v>
      </c>
      <c r="J311" s="278">
        <f t="shared" si="222"/>
        <v>0.48000000000000048</v>
      </c>
      <c r="K311" s="283">
        <f t="shared" si="222"/>
        <v>0.48000000000000048</v>
      </c>
      <c r="L311" s="285">
        <f t="shared" si="218"/>
        <v>0</v>
      </c>
      <c r="M311" s="284">
        <f t="shared" si="218"/>
        <v>0</v>
      </c>
      <c r="N311" s="285">
        <f t="shared" si="219"/>
        <v>0</v>
      </c>
      <c r="O311" s="284">
        <f t="shared" si="220"/>
        <v>0</v>
      </c>
    </row>
    <row r="312" spans="1:15" x14ac:dyDescent="0.2">
      <c r="A312" s="294"/>
      <c r="B312" s="268"/>
      <c r="C312" s="293"/>
      <c r="D312" s="288"/>
      <c r="E312" s="292"/>
      <c r="F312" s="292"/>
      <c r="G312" s="292"/>
      <c r="H312" s="292"/>
      <c r="I312" s="292"/>
      <c r="J312" s="292"/>
      <c r="K312" s="291"/>
      <c r="L312" s="290"/>
      <c r="M312" s="289"/>
      <c r="N312" s="290">
        <f t="shared" si="219"/>
        <v>0</v>
      </c>
      <c r="O312" s="289">
        <f t="shared" si="220"/>
        <v>0</v>
      </c>
    </row>
    <row r="313" spans="1:15" x14ac:dyDescent="0.2">
      <c r="A313" s="861" t="s">
        <v>197</v>
      </c>
      <c r="B313" s="280" t="s">
        <v>196</v>
      </c>
      <c r="C313" s="279" t="s">
        <v>193</v>
      </c>
      <c r="D313" s="288">
        <f>_xlfn.XLOOKUP(C308,$R$13:$R$37,$U$13:$U$37)</f>
        <v>12200</v>
      </c>
      <c r="E313" s="287">
        <f t="shared" ref="E313:K315" si="223">D313</f>
        <v>12200</v>
      </c>
      <c r="F313" s="287">
        <f t="shared" si="223"/>
        <v>12200</v>
      </c>
      <c r="G313" s="287">
        <f t="shared" si="223"/>
        <v>12200</v>
      </c>
      <c r="H313" s="287">
        <f t="shared" si="223"/>
        <v>12200</v>
      </c>
      <c r="I313" s="287">
        <f t="shared" si="223"/>
        <v>12200</v>
      </c>
      <c r="J313" s="287">
        <f t="shared" si="223"/>
        <v>12200</v>
      </c>
      <c r="K313" s="286">
        <f t="shared" si="223"/>
        <v>12200</v>
      </c>
      <c r="L313" s="285">
        <f t="shared" ref="L313:L321" si="224">H313</f>
        <v>12200</v>
      </c>
      <c r="M313" s="284">
        <f t="shared" ref="M313:M321" si="225">I313</f>
        <v>12200</v>
      </c>
      <c r="N313" s="285">
        <f t="shared" si="219"/>
        <v>12200</v>
      </c>
      <c r="O313" s="284">
        <f t="shared" si="220"/>
        <v>12200</v>
      </c>
    </row>
    <row r="314" spans="1:15" x14ac:dyDescent="0.2">
      <c r="A314" s="861"/>
      <c r="B314" s="280" t="s">
        <v>195</v>
      </c>
      <c r="C314" s="279" t="s">
        <v>193</v>
      </c>
      <c r="D314" s="288">
        <f>_xlfn.XLOOKUP(C308,$R$13:$R$37,$S$13:$S$37)</f>
        <v>9475</v>
      </c>
      <c r="E314" s="287">
        <f t="shared" si="223"/>
        <v>9475</v>
      </c>
      <c r="F314" s="287">
        <f t="shared" si="223"/>
        <v>9475</v>
      </c>
      <c r="G314" s="287">
        <f t="shared" si="223"/>
        <v>9475</v>
      </c>
      <c r="H314" s="287">
        <f t="shared" si="223"/>
        <v>9475</v>
      </c>
      <c r="I314" s="287">
        <f t="shared" si="223"/>
        <v>9475</v>
      </c>
      <c r="J314" s="287">
        <f t="shared" si="223"/>
        <v>9475</v>
      </c>
      <c r="K314" s="286">
        <f t="shared" si="223"/>
        <v>9475</v>
      </c>
      <c r="L314" s="285">
        <f t="shared" si="224"/>
        <v>9475</v>
      </c>
      <c r="M314" s="284">
        <f t="shared" si="225"/>
        <v>9475</v>
      </c>
      <c r="N314" s="285">
        <f t="shared" si="219"/>
        <v>9475</v>
      </c>
      <c r="O314" s="284">
        <f t="shared" si="220"/>
        <v>9475</v>
      </c>
    </row>
    <row r="315" spans="1:15" x14ac:dyDescent="0.2">
      <c r="A315" s="861"/>
      <c r="B315" s="280" t="s">
        <v>194</v>
      </c>
      <c r="C315" s="279" t="s">
        <v>193</v>
      </c>
      <c r="D315" s="288">
        <f>_xlfn.XLOOKUP(C308,$R$13:$R$37,$T$13:$T$37)</f>
        <v>59250</v>
      </c>
      <c r="E315" s="287">
        <f t="shared" si="223"/>
        <v>59250</v>
      </c>
      <c r="F315" s="287">
        <f t="shared" si="223"/>
        <v>59250</v>
      </c>
      <c r="G315" s="287">
        <f t="shared" si="223"/>
        <v>59250</v>
      </c>
      <c r="H315" s="287">
        <f t="shared" si="223"/>
        <v>59250</v>
      </c>
      <c r="I315" s="287">
        <f t="shared" si="223"/>
        <v>59250</v>
      </c>
      <c r="J315" s="287">
        <f t="shared" si="223"/>
        <v>59250</v>
      </c>
      <c r="K315" s="286">
        <f t="shared" si="223"/>
        <v>59250</v>
      </c>
      <c r="L315" s="285">
        <f t="shared" si="224"/>
        <v>59250</v>
      </c>
      <c r="M315" s="284">
        <f t="shared" si="225"/>
        <v>59250</v>
      </c>
      <c r="N315" s="285">
        <f t="shared" si="219"/>
        <v>59250</v>
      </c>
      <c r="O315" s="284">
        <f t="shared" si="220"/>
        <v>59250</v>
      </c>
    </row>
    <row r="316" spans="1:15" x14ac:dyDescent="0.2">
      <c r="B316" s="280" t="s">
        <v>192</v>
      </c>
      <c r="C316" s="279" t="s">
        <v>189</v>
      </c>
      <c r="D316" s="278">
        <f t="shared" ref="D316:K318" si="226">(D309/1000000)*D313</f>
        <v>35.135999999999989</v>
      </c>
      <c r="E316" s="278">
        <f t="shared" si="226"/>
        <v>17.568000000000016</v>
      </c>
      <c r="F316" s="278">
        <f t="shared" si="226"/>
        <v>35.135999999999996</v>
      </c>
      <c r="G316" s="278">
        <f t="shared" si="226"/>
        <v>17.568000000000016</v>
      </c>
      <c r="H316" s="278">
        <f t="shared" si="226"/>
        <v>0</v>
      </c>
      <c r="I316" s="278">
        <f t="shared" si="226"/>
        <v>0</v>
      </c>
      <c r="J316" s="278">
        <f t="shared" si="226"/>
        <v>21.95999999999999</v>
      </c>
      <c r="K316" s="283">
        <f t="shared" si="226"/>
        <v>21.959999999999994</v>
      </c>
      <c r="L316" s="282">
        <f t="shared" si="224"/>
        <v>0</v>
      </c>
      <c r="M316" s="281">
        <f t="shared" si="225"/>
        <v>0</v>
      </c>
      <c r="N316" s="282">
        <f t="shared" si="219"/>
        <v>0</v>
      </c>
      <c r="O316" s="281">
        <f t="shared" si="220"/>
        <v>0</v>
      </c>
    </row>
    <row r="317" spans="1:15" x14ac:dyDescent="0.2">
      <c r="B317" s="280" t="s">
        <v>191</v>
      </c>
      <c r="C317" s="279" t="s">
        <v>189</v>
      </c>
      <c r="D317" s="278">
        <f t="shared" si="226"/>
        <v>45.006250000000009</v>
      </c>
      <c r="E317" s="278">
        <f t="shared" si="226"/>
        <v>13.501875000000002</v>
      </c>
      <c r="F317" s="278">
        <f t="shared" si="226"/>
        <v>15.302125000000004</v>
      </c>
      <c r="G317" s="278">
        <f t="shared" si="226"/>
        <v>4.5906375000000006</v>
      </c>
      <c r="H317" s="278">
        <f t="shared" si="226"/>
        <v>8.0537500000000009</v>
      </c>
      <c r="I317" s="278">
        <f t="shared" si="226"/>
        <v>8.0537499999999991</v>
      </c>
      <c r="J317" s="278">
        <f t="shared" si="226"/>
        <v>38.847500000000004</v>
      </c>
      <c r="K317" s="283">
        <f t="shared" si="226"/>
        <v>11.654250000000001</v>
      </c>
      <c r="L317" s="282">
        <f t="shared" si="224"/>
        <v>8.0537500000000009</v>
      </c>
      <c r="M317" s="281">
        <f t="shared" si="225"/>
        <v>8.0537499999999991</v>
      </c>
      <c r="N317" s="282">
        <f t="shared" si="219"/>
        <v>8.0537500000000009</v>
      </c>
      <c r="O317" s="281">
        <f t="shared" si="220"/>
        <v>8.0537499999999991</v>
      </c>
    </row>
    <row r="318" spans="1:15" x14ac:dyDescent="0.2">
      <c r="B318" s="280" t="s">
        <v>190</v>
      </c>
      <c r="C318" s="279" t="s">
        <v>189</v>
      </c>
      <c r="D318" s="278">
        <f t="shared" si="226"/>
        <v>12.08700000000001</v>
      </c>
      <c r="E318" s="278">
        <f t="shared" si="226"/>
        <v>12.08700000000001</v>
      </c>
      <c r="F318" s="278">
        <f t="shared" si="226"/>
        <v>5.6880000000000059</v>
      </c>
      <c r="G318" s="278">
        <f t="shared" si="226"/>
        <v>5.6880000000000059</v>
      </c>
      <c r="H318" s="278">
        <f t="shared" si="226"/>
        <v>0</v>
      </c>
      <c r="I318" s="278">
        <f t="shared" si="226"/>
        <v>0</v>
      </c>
      <c r="J318" s="278">
        <f t="shared" si="226"/>
        <v>2.8440000000000028E-2</v>
      </c>
      <c r="K318" s="277">
        <f t="shared" si="226"/>
        <v>2.8440000000000028E-2</v>
      </c>
      <c r="L318" s="276">
        <f t="shared" si="224"/>
        <v>0</v>
      </c>
      <c r="M318" s="275">
        <f t="shared" si="225"/>
        <v>0</v>
      </c>
      <c r="N318" s="276">
        <f t="shared" si="219"/>
        <v>0</v>
      </c>
      <c r="O318" s="275">
        <f t="shared" si="220"/>
        <v>0</v>
      </c>
    </row>
    <row r="319" spans="1:15" x14ac:dyDescent="0.2">
      <c r="B319" s="274" t="s">
        <v>186</v>
      </c>
      <c r="C319" s="273" t="s">
        <v>189</v>
      </c>
      <c r="D319" s="272">
        <f t="shared" ref="D319:K319" si="227">SUM(D316:D318)</f>
        <v>92.229250000000008</v>
      </c>
      <c r="E319" s="272">
        <f t="shared" si="227"/>
        <v>43.156875000000028</v>
      </c>
      <c r="F319" s="272">
        <f t="shared" si="227"/>
        <v>56.126125000000002</v>
      </c>
      <c r="G319" s="272">
        <f t="shared" si="227"/>
        <v>27.846637500000021</v>
      </c>
      <c r="H319" s="272">
        <f t="shared" si="227"/>
        <v>8.0537500000000009</v>
      </c>
      <c r="I319" s="272">
        <f t="shared" si="227"/>
        <v>8.0537499999999991</v>
      </c>
      <c r="J319" s="272">
        <f t="shared" si="227"/>
        <v>60.835939999999994</v>
      </c>
      <c r="K319" s="271">
        <f t="shared" si="227"/>
        <v>33.642690000000002</v>
      </c>
      <c r="L319" s="270">
        <f t="shared" si="224"/>
        <v>8.0537500000000009</v>
      </c>
      <c r="M319" s="269">
        <f t="shared" si="225"/>
        <v>8.0537499999999991</v>
      </c>
      <c r="N319" s="270">
        <f t="shared" si="219"/>
        <v>8.0537500000000009</v>
      </c>
      <c r="O319" s="269">
        <f t="shared" si="220"/>
        <v>8.0537499999999991</v>
      </c>
    </row>
    <row r="320" spans="1:15" x14ac:dyDescent="0.2">
      <c r="B320" s="268" t="s">
        <v>188</v>
      </c>
      <c r="C320" s="267" t="s">
        <v>187</v>
      </c>
      <c r="D320" s="266">
        <f t="shared" ref="D320:K320" si="228">D319/D$15</f>
        <v>3.6891700000000003</v>
      </c>
      <c r="E320" s="266">
        <f t="shared" si="228"/>
        <v>1.7262750000000011</v>
      </c>
      <c r="F320" s="266">
        <f t="shared" si="228"/>
        <v>6.6030735294117653</v>
      </c>
      <c r="G320" s="266">
        <f t="shared" si="228"/>
        <v>3.2760750000000023</v>
      </c>
      <c r="H320" s="266">
        <f t="shared" si="228"/>
        <v>0.47375000000000006</v>
      </c>
      <c r="I320" s="266">
        <f t="shared" si="228"/>
        <v>0.47374999999999995</v>
      </c>
      <c r="J320" s="266">
        <f t="shared" si="228"/>
        <v>1.4838034146341461</v>
      </c>
      <c r="K320" s="265">
        <f t="shared" si="228"/>
        <v>0.82055341463414644</v>
      </c>
      <c r="L320" s="264">
        <f t="shared" si="224"/>
        <v>0.47375000000000006</v>
      </c>
      <c r="M320" s="263">
        <f t="shared" si="225"/>
        <v>0.47374999999999995</v>
      </c>
      <c r="N320" s="264">
        <f t="shared" si="219"/>
        <v>0.47375000000000006</v>
      </c>
      <c r="O320" s="263">
        <f t="shared" si="220"/>
        <v>0.47374999999999995</v>
      </c>
    </row>
    <row r="321" spans="1:15" ht="13.5" thickBot="1" x14ac:dyDescent="0.25">
      <c r="B321" s="262" t="s">
        <v>186</v>
      </c>
      <c r="C321" s="261" t="s">
        <v>185</v>
      </c>
      <c r="D321" s="260">
        <f t="shared" ref="D321:K321" si="229">D319*D$16/D$21</f>
        <v>37.28003368421053</v>
      </c>
      <c r="E321" s="260">
        <f t="shared" si="229"/>
        <v>13.918454647256448</v>
      </c>
      <c r="F321" s="260">
        <f t="shared" si="229"/>
        <v>65.161909829721367</v>
      </c>
      <c r="G321" s="260">
        <f t="shared" si="229"/>
        <v>24.829200000000018</v>
      </c>
      <c r="H321" s="260">
        <f t="shared" si="229"/>
        <v>3.5201238390092882</v>
      </c>
      <c r="I321" s="260">
        <f t="shared" si="229"/>
        <v>2.9921052631578942</v>
      </c>
      <c r="J321" s="260">
        <f t="shared" si="229"/>
        <v>11.837545246942774</v>
      </c>
      <c r="K321" s="259">
        <f t="shared" si="229"/>
        <v>5.4077662108611939</v>
      </c>
      <c r="L321" s="258">
        <f t="shared" si="224"/>
        <v>3.5201238390092882</v>
      </c>
      <c r="M321" s="257">
        <f t="shared" si="225"/>
        <v>2.9921052631578942</v>
      </c>
      <c r="N321" s="258">
        <f t="shared" si="219"/>
        <v>3.5201238390092882</v>
      </c>
      <c r="O321" s="257">
        <f t="shared" si="220"/>
        <v>2.9921052631578942</v>
      </c>
    </row>
    <row r="322" spans="1:15" ht="13.5" thickBot="1" x14ac:dyDescent="0.25"/>
    <row r="323" spans="1:15" x14ac:dyDescent="0.2">
      <c r="A323" s="301"/>
      <c r="B323" s="300" t="s">
        <v>8</v>
      </c>
      <c r="C323" s="299" t="s">
        <v>208</v>
      </c>
      <c r="D323" s="298"/>
      <c r="E323" s="298"/>
      <c r="F323" s="298"/>
      <c r="G323" s="298"/>
      <c r="H323" s="298"/>
      <c r="I323" s="298"/>
      <c r="J323" s="298"/>
      <c r="K323" s="297"/>
      <c r="L323" s="296"/>
      <c r="M323" s="295"/>
      <c r="N323" s="296"/>
      <c r="O323" s="295"/>
    </row>
    <row r="324" spans="1:15" x14ac:dyDescent="0.2">
      <c r="A324" s="862" t="s">
        <v>199</v>
      </c>
      <c r="B324" s="280" t="s">
        <v>192</v>
      </c>
      <c r="C324" s="279" t="s">
        <v>198</v>
      </c>
      <c r="D324" s="288">
        <f t="shared" ref="D324:K324" si="230">D$31/D$16*1000000</f>
        <v>2879.9999999999991</v>
      </c>
      <c r="E324" s="288">
        <f t="shared" si="230"/>
        <v>1440.0000000000014</v>
      </c>
      <c r="F324" s="288">
        <f t="shared" si="230"/>
        <v>2879.9999999999995</v>
      </c>
      <c r="G324" s="288">
        <f t="shared" si="230"/>
        <v>1440.0000000000014</v>
      </c>
      <c r="H324" s="288">
        <f t="shared" si="230"/>
        <v>0</v>
      </c>
      <c r="I324" s="288">
        <f t="shared" si="230"/>
        <v>0</v>
      </c>
      <c r="J324" s="288">
        <f t="shared" si="230"/>
        <v>1799.9999999999993</v>
      </c>
      <c r="K324" s="286">
        <f t="shared" si="230"/>
        <v>1799.9999999999995</v>
      </c>
      <c r="L324" s="285">
        <f t="shared" ref="L324:M326" si="231">H324</f>
        <v>0</v>
      </c>
      <c r="M324" s="284">
        <f t="shared" si="231"/>
        <v>0</v>
      </c>
      <c r="N324" s="285">
        <f t="shared" ref="N324:N336" si="232">L324</f>
        <v>0</v>
      </c>
      <c r="O324" s="284">
        <f t="shared" ref="O324:O336" si="233">M324</f>
        <v>0</v>
      </c>
    </row>
    <row r="325" spans="1:15" x14ac:dyDescent="0.2">
      <c r="A325" s="862"/>
      <c r="B325" s="280" t="s">
        <v>191</v>
      </c>
      <c r="C325" s="279" t="s">
        <v>198</v>
      </c>
      <c r="D325" s="288">
        <f t="shared" ref="D325:K325" si="234">D$38/D$16*1000000</f>
        <v>4750.0000000000009</v>
      </c>
      <c r="E325" s="288">
        <f t="shared" si="234"/>
        <v>1425.0000000000002</v>
      </c>
      <c r="F325" s="288">
        <f t="shared" si="234"/>
        <v>1615.0000000000002</v>
      </c>
      <c r="G325" s="288">
        <f t="shared" si="234"/>
        <v>484.50000000000006</v>
      </c>
      <c r="H325" s="288">
        <f t="shared" si="234"/>
        <v>850.00000000000011</v>
      </c>
      <c r="I325" s="288">
        <f t="shared" si="234"/>
        <v>850</v>
      </c>
      <c r="J325" s="288">
        <f t="shared" si="234"/>
        <v>4100</v>
      </c>
      <c r="K325" s="286">
        <f t="shared" si="234"/>
        <v>1230.0000000000002</v>
      </c>
      <c r="L325" s="285">
        <f t="shared" si="231"/>
        <v>850.00000000000011</v>
      </c>
      <c r="M325" s="284">
        <f t="shared" si="231"/>
        <v>850</v>
      </c>
      <c r="N325" s="285">
        <f t="shared" si="232"/>
        <v>850.00000000000011</v>
      </c>
      <c r="O325" s="284">
        <f t="shared" si="233"/>
        <v>850</v>
      </c>
    </row>
    <row r="326" spans="1:15" x14ac:dyDescent="0.2">
      <c r="A326" s="862"/>
      <c r="B326" s="280" t="s">
        <v>190</v>
      </c>
      <c r="C326" s="279" t="s">
        <v>198</v>
      </c>
      <c r="D326" s="288">
        <f t="shared" ref="D326:K326" si="235">((D$51/1000)*D$21)/D$16*1000000</f>
        <v>204.0000000000002</v>
      </c>
      <c r="E326" s="288">
        <f t="shared" si="235"/>
        <v>204.0000000000002</v>
      </c>
      <c r="F326" s="288">
        <f t="shared" si="235"/>
        <v>96.000000000000099</v>
      </c>
      <c r="G326" s="288">
        <f t="shared" si="235"/>
        <v>96.000000000000099</v>
      </c>
      <c r="H326" s="288">
        <f t="shared" si="235"/>
        <v>0</v>
      </c>
      <c r="I326" s="288">
        <f t="shared" si="235"/>
        <v>0</v>
      </c>
      <c r="J326" s="278">
        <f t="shared" si="235"/>
        <v>0.48000000000000048</v>
      </c>
      <c r="K326" s="283">
        <f t="shared" si="235"/>
        <v>0.48000000000000048</v>
      </c>
      <c r="L326" s="285">
        <f t="shared" si="231"/>
        <v>0</v>
      </c>
      <c r="M326" s="284">
        <f t="shared" si="231"/>
        <v>0</v>
      </c>
      <c r="N326" s="285">
        <f t="shared" si="232"/>
        <v>0</v>
      </c>
      <c r="O326" s="284">
        <f t="shared" si="233"/>
        <v>0</v>
      </c>
    </row>
    <row r="327" spans="1:15" x14ac:dyDescent="0.2">
      <c r="A327" s="294"/>
      <c r="B327" s="268"/>
      <c r="C327" s="293"/>
      <c r="D327" s="288"/>
      <c r="E327" s="292"/>
      <c r="F327" s="292"/>
      <c r="G327" s="292"/>
      <c r="H327" s="292"/>
      <c r="I327" s="292"/>
      <c r="J327" s="292"/>
      <c r="K327" s="291"/>
      <c r="L327" s="290"/>
      <c r="M327" s="289"/>
      <c r="N327" s="290">
        <f t="shared" si="232"/>
        <v>0</v>
      </c>
      <c r="O327" s="289">
        <f t="shared" si="233"/>
        <v>0</v>
      </c>
    </row>
    <row r="328" spans="1:15" x14ac:dyDescent="0.2">
      <c r="A328" s="861" t="s">
        <v>197</v>
      </c>
      <c r="B328" s="280" t="s">
        <v>196</v>
      </c>
      <c r="C328" s="279" t="s">
        <v>193</v>
      </c>
      <c r="D328" s="288">
        <f>_xlfn.XLOOKUP(C323,$R$13:$R$37,$U$13:$U$37)</f>
        <v>16700</v>
      </c>
      <c r="E328" s="287">
        <f t="shared" ref="E328:K330" si="236">D328</f>
        <v>16700</v>
      </c>
      <c r="F328" s="287">
        <f t="shared" si="236"/>
        <v>16700</v>
      </c>
      <c r="G328" s="287">
        <f t="shared" si="236"/>
        <v>16700</v>
      </c>
      <c r="H328" s="287">
        <f t="shared" si="236"/>
        <v>16700</v>
      </c>
      <c r="I328" s="287">
        <f t="shared" si="236"/>
        <v>16700</v>
      </c>
      <c r="J328" s="287">
        <f t="shared" si="236"/>
        <v>16700</v>
      </c>
      <c r="K328" s="286">
        <f t="shared" si="236"/>
        <v>16700</v>
      </c>
      <c r="L328" s="285">
        <f t="shared" ref="L328:L336" si="237">H328</f>
        <v>16700</v>
      </c>
      <c r="M328" s="284">
        <f t="shared" ref="M328:M336" si="238">I328</f>
        <v>16700</v>
      </c>
      <c r="N328" s="285">
        <f t="shared" si="232"/>
        <v>16700</v>
      </c>
      <c r="O328" s="284">
        <f t="shared" si="233"/>
        <v>16700</v>
      </c>
    </row>
    <row r="329" spans="1:15" x14ac:dyDescent="0.2">
      <c r="A329" s="861"/>
      <c r="B329" s="280" t="s">
        <v>195</v>
      </c>
      <c r="C329" s="279" t="s">
        <v>193</v>
      </c>
      <c r="D329" s="288">
        <f>_xlfn.XLOOKUP(C323,$R$13:$R$37,$S$13:$S$37)</f>
        <v>7100</v>
      </c>
      <c r="E329" s="287">
        <f t="shared" si="236"/>
        <v>7100</v>
      </c>
      <c r="F329" s="287">
        <f t="shared" si="236"/>
        <v>7100</v>
      </c>
      <c r="G329" s="287">
        <f t="shared" si="236"/>
        <v>7100</v>
      </c>
      <c r="H329" s="287">
        <f t="shared" si="236"/>
        <v>7100</v>
      </c>
      <c r="I329" s="287">
        <f t="shared" si="236"/>
        <v>7100</v>
      </c>
      <c r="J329" s="287">
        <f t="shared" si="236"/>
        <v>7100</v>
      </c>
      <c r="K329" s="286">
        <f t="shared" si="236"/>
        <v>7100</v>
      </c>
      <c r="L329" s="285">
        <f t="shared" si="237"/>
        <v>7100</v>
      </c>
      <c r="M329" s="284">
        <f t="shared" si="238"/>
        <v>7100</v>
      </c>
      <c r="N329" s="285">
        <f t="shared" si="232"/>
        <v>7100</v>
      </c>
      <c r="O329" s="284">
        <f t="shared" si="233"/>
        <v>7100</v>
      </c>
    </row>
    <row r="330" spans="1:15" x14ac:dyDescent="0.2">
      <c r="A330" s="861"/>
      <c r="B330" s="280" t="s">
        <v>194</v>
      </c>
      <c r="C330" s="279" t="s">
        <v>193</v>
      </c>
      <c r="D330" s="288">
        <f>_xlfn.XLOOKUP(C323,$R$13:$R$37,$T$13:$T$37)</f>
        <v>89750</v>
      </c>
      <c r="E330" s="287">
        <f t="shared" si="236"/>
        <v>89750</v>
      </c>
      <c r="F330" s="287">
        <f t="shared" si="236"/>
        <v>89750</v>
      </c>
      <c r="G330" s="287">
        <f t="shared" si="236"/>
        <v>89750</v>
      </c>
      <c r="H330" s="287">
        <f t="shared" si="236"/>
        <v>89750</v>
      </c>
      <c r="I330" s="287">
        <f t="shared" si="236"/>
        <v>89750</v>
      </c>
      <c r="J330" s="287">
        <f t="shared" si="236"/>
        <v>89750</v>
      </c>
      <c r="K330" s="286">
        <f t="shared" si="236"/>
        <v>89750</v>
      </c>
      <c r="L330" s="285">
        <f t="shared" si="237"/>
        <v>89750</v>
      </c>
      <c r="M330" s="284">
        <f t="shared" si="238"/>
        <v>89750</v>
      </c>
      <c r="N330" s="285">
        <f t="shared" si="232"/>
        <v>89750</v>
      </c>
      <c r="O330" s="284">
        <f t="shared" si="233"/>
        <v>89750</v>
      </c>
    </row>
    <row r="331" spans="1:15" x14ac:dyDescent="0.2">
      <c r="B331" s="280" t="s">
        <v>192</v>
      </c>
      <c r="C331" s="279" t="s">
        <v>189</v>
      </c>
      <c r="D331" s="278">
        <f t="shared" ref="D331:K333" si="239">(D324/1000000)*D328</f>
        <v>48.095999999999982</v>
      </c>
      <c r="E331" s="278">
        <f t="shared" si="239"/>
        <v>24.048000000000023</v>
      </c>
      <c r="F331" s="278">
        <f t="shared" si="239"/>
        <v>48.095999999999997</v>
      </c>
      <c r="G331" s="278">
        <f t="shared" si="239"/>
        <v>24.048000000000023</v>
      </c>
      <c r="H331" s="278">
        <f t="shared" si="239"/>
        <v>0</v>
      </c>
      <c r="I331" s="278">
        <f t="shared" si="239"/>
        <v>0</v>
      </c>
      <c r="J331" s="278">
        <f t="shared" si="239"/>
        <v>30.059999999999988</v>
      </c>
      <c r="K331" s="283">
        <f t="shared" si="239"/>
        <v>30.059999999999992</v>
      </c>
      <c r="L331" s="282">
        <f t="shared" si="237"/>
        <v>0</v>
      </c>
      <c r="M331" s="281">
        <f t="shared" si="238"/>
        <v>0</v>
      </c>
      <c r="N331" s="282">
        <f t="shared" si="232"/>
        <v>0</v>
      </c>
      <c r="O331" s="281">
        <f t="shared" si="233"/>
        <v>0</v>
      </c>
    </row>
    <row r="332" spans="1:15" x14ac:dyDescent="0.2">
      <c r="B332" s="280" t="s">
        <v>191</v>
      </c>
      <c r="C332" s="279" t="s">
        <v>189</v>
      </c>
      <c r="D332" s="278">
        <f t="shared" si="239"/>
        <v>33.725000000000009</v>
      </c>
      <c r="E332" s="278">
        <f t="shared" si="239"/>
        <v>10.117500000000001</v>
      </c>
      <c r="F332" s="278">
        <f t="shared" si="239"/>
        <v>11.466500000000002</v>
      </c>
      <c r="G332" s="278">
        <f t="shared" si="239"/>
        <v>3.4399500000000005</v>
      </c>
      <c r="H332" s="278">
        <f t="shared" si="239"/>
        <v>6.0350000000000001</v>
      </c>
      <c r="I332" s="278">
        <f t="shared" si="239"/>
        <v>6.0349999999999993</v>
      </c>
      <c r="J332" s="278">
        <f t="shared" si="239"/>
        <v>29.110000000000003</v>
      </c>
      <c r="K332" s="283">
        <f t="shared" si="239"/>
        <v>8.7330000000000005</v>
      </c>
      <c r="L332" s="282">
        <f t="shared" si="237"/>
        <v>6.0350000000000001</v>
      </c>
      <c r="M332" s="281">
        <f t="shared" si="238"/>
        <v>6.0349999999999993</v>
      </c>
      <c r="N332" s="282">
        <f t="shared" si="232"/>
        <v>6.0350000000000001</v>
      </c>
      <c r="O332" s="281">
        <f t="shared" si="233"/>
        <v>6.0349999999999993</v>
      </c>
    </row>
    <row r="333" spans="1:15" x14ac:dyDescent="0.2">
      <c r="B333" s="280" t="s">
        <v>190</v>
      </c>
      <c r="C333" s="279" t="s">
        <v>189</v>
      </c>
      <c r="D333" s="278">
        <f t="shared" si="239"/>
        <v>18.309000000000015</v>
      </c>
      <c r="E333" s="278">
        <f t="shared" si="239"/>
        <v>18.309000000000015</v>
      </c>
      <c r="F333" s="278">
        <f t="shared" si="239"/>
        <v>8.6160000000000085</v>
      </c>
      <c r="G333" s="278">
        <f t="shared" si="239"/>
        <v>8.6160000000000085</v>
      </c>
      <c r="H333" s="278">
        <f t="shared" si="239"/>
        <v>0</v>
      </c>
      <c r="I333" s="278">
        <f t="shared" si="239"/>
        <v>0</v>
      </c>
      <c r="J333" s="278">
        <f t="shared" si="239"/>
        <v>4.3080000000000042E-2</v>
      </c>
      <c r="K333" s="277">
        <f t="shared" si="239"/>
        <v>4.3080000000000042E-2</v>
      </c>
      <c r="L333" s="276">
        <f t="shared" si="237"/>
        <v>0</v>
      </c>
      <c r="M333" s="275">
        <f t="shared" si="238"/>
        <v>0</v>
      </c>
      <c r="N333" s="276">
        <f t="shared" si="232"/>
        <v>0</v>
      </c>
      <c r="O333" s="275">
        <f t="shared" si="233"/>
        <v>0</v>
      </c>
    </row>
    <row r="334" spans="1:15" x14ac:dyDescent="0.2">
      <c r="B334" s="274" t="s">
        <v>186</v>
      </c>
      <c r="C334" s="273" t="s">
        <v>189</v>
      </c>
      <c r="D334" s="272">
        <f t="shared" ref="D334:K334" si="240">SUM(D331:D333)</f>
        <v>100.13000000000001</v>
      </c>
      <c r="E334" s="272">
        <f t="shared" si="240"/>
        <v>52.474500000000035</v>
      </c>
      <c r="F334" s="272">
        <f t="shared" si="240"/>
        <v>68.178500000000014</v>
      </c>
      <c r="G334" s="272">
        <f t="shared" si="240"/>
        <v>36.103950000000033</v>
      </c>
      <c r="H334" s="272">
        <f t="shared" si="240"/>
        <v>6.0350000000000001</v>
      </c>
      <c r="I334" s="272">
        <f t="shared" si="240"/>
        <v>6.0349999999999993</v>
      </c>
      <c r="J334" s="272">
        <f t="shared" si="240"/>
        <v>59.213079999999991</v>
      </c>
      <c r="K334" s="271">
        <f t="shared" si="240"/>
        <v>38.836079999999995</v>
      </c>
      <c r="L334" s="270">
        <f t="shared" si="237"/>
        <v>6.0350000000000001</v>
      </c>
      <c r="M334" s="269">
        <f t="shared" si="238"/>
        <v>6.0349999999999993</v>
      </c>
      <c r="N334" s="270">
        <f t="shared" si="232"/>
        <v>6.0350000000000001</v>
      </c>
      <c r="O334" s="269">
        <f t="shared" si="233"/>
        <v>6.0349999999999993</v>
      </c>
    </row>
    <row r="335" spans="1:15" x14ac:dyDescent="0.2">
      <c r="B335" s="268" t="s">
        <v>188</v>
      </c>
      <c r="C335" s="267" t="s">
        <v>187</v>
      </c>
      <c r="D335" s="266">
        <f t="shared" ref="D335:K335" si="241">D334/D$15</f>
        <v>4.0052000000000003</v>
      </c>
      <c r="E335" s="266">
        <f t="shared" si="241"/>
        <v>2.0989800000000014</v>
      </c>
      <c r="F335" s="266">
        <f t="shared" si="241"/>
        <v>8.0210000000000008</v>
      </c>
      <c r="G335" s="266">
        <f t="shared" si="241"/>
        <v>4.2475235294117688</v>
      </c>
      <c r="H335" s="266">
        <f t="shared" si="241"/>
        <v>0.35499999999999998</v>
      </c>
      <c r="I335" s="266">
        <f t="shared" si="241"/>
        <v>0.35499999999999998</v>
      </c>
      <c r="J335" s="266">
        <f t="shared" si="241"/>
        <v>1.444221463414634</v>
      </c>
      <c r="K335" s="265">
        <f t="shared" si="241"/>
        <v>0.94722146341463409</v>
      </c>
      <c r="L335" s="264">
        <f t="shared" si="237"/>
        <v>0.35499999999999998</v>
      </c>
      <c r="M335" s="263">
        <f t="shared" si="238"/>
        <v>0.35499999999999998</v>
      </c>
      <c r="N335" s="264">
        <f t="shared" si="232"/>
        <v>0.35499999999999998</v>
      </c>
      <c r="O335" s="263">
        <f t="shared" si="233"/>
        <v>0.35499999999999998</v>
      </c>
    </row>
    <row r="336" spans="1:15" ht="13.5" thickBot="1" x14ac:dyDescent="0.25">
      <c r="B336" s="262" t="s">
        <v>186</v>
      </c>
      <c r="C336" s="261" t="s">
        <v>185</v>
      </c>
      <c r="D336" s="260">
        <f t="shared" ref="D336:K336" si="242">D334*D$16/D$21</f>
        <v>40.473600000000005</v>
      </c>
      <c r="E336" s="260">
        <f t="shared" si="242"/>
        <v>16.923466965285563</v>
      </c>
      <c r="F336" s="260">
        <f t="shared" si="242"/>
        <v>79.154605263157904</v>
      </c>
      <c r="G336" s="260">
        <f t="shared" si="242"/>
        <v>32.191757275541825</v>
      </c>
      <c r="H336" s="260">
        <f t="shared" si="242"/>
        <v>2.6377708978328172</v>
      </c>
      <c r="I336" s="260">
        <f t="shared" si="242"/>
        <v>2.2421052631578942</v>
      </c>
      <c r="J336" s="260">
        <f t="shared" si="242"/>
        <v>11.52176679954057</v>
      </c>
      <c r="K336" s="259">
        <f t="shared" si="242"/>
        <v>6.2425579282245911</v>
      </c>
      <c r="L336" s="258">
        <f t="shared" si="237"/>
        <v>2.6377708978328172</v>
      </c>
      <c r="M336" s="257">
        <f t="shared" si="238"/>
        <v>2.2421052631578942</v>
      </c>
      <c r="N336" s="258">
        <f t="shared" si="232"/>
        <v>2.6377708978328172</v>
      </c>
      <c r="O336" s="257">
        <f t="shared" si="233"/>
        <v>2.2421052631578942</v>
      </c>
    </row>
    <row r="337" spans="1:15" ht="13.5" thickBot="1" x14ac:dyDescent="0.25"/>
    <row r="338" spans="1:15" x14ac:dyDescent="0.2">
      <c r="A338" s="301"/>
      <c r="B338" s="300" t="s">
        <v>8</v>
      </c>
      <c r="C338" s="299" t="s">
        <v>207</v>
      </c>
      <c r="D338" s="298"/>
      <c r="E338" s="298"/>
      <c r="F338" s="298"/>
      <c r="G338" s="298"/>
      <c r="H338" s="298"/>
      <c r="I338" s="298"/>
      <c r="J338" s="298"/>
      <c r="K338" s="297"/>
      <c r="L338" s="296"/>
      <c r="M338" s="295"/>
      <c r="N338" s="296"/>
      <c r="O338" s="295"/>
    </row>
    <row r="339" spans="1:15" x14ac:dyDescent="0.2">
      <c r="A339" s="862" t="s">
        <v>199</v>
      </c>
      <c r="B339" s="280" t="s">
        <v>192</v>
      </c>
      <c r="C339" s="279" t="s">
        <v>198</v>
      </c>
      <c r="D339" s="288">
        <f t="shared" ref="D339:K339" si="243">D$31/D$16*1000000</f>
        <v>2879.9999999999991</v>
      </c>
      <c r="E339" s="288">
        <f t="shared" si="243"/>
        <v>1440.0000000000014</v>
      </c>
      <c r="F339" s="288">
        <f t="shared" si="243"/>
        <v>2879.9999999999995</v>
      </c>
      <c r="G339" s="288">
        <f t="shared" si="243"/>
        <v>1440.0000000000014</v>
      </c>
      <c r="H339" s="288">
        <f t="shared" si="243"/>
        <v>0</v>
      </c>
      <c r="I339" s="288">
        <f t="shared" si="243"/>
        <v>0</v>
      </c>
      <c r="J339" s="288">
        <f t="shared" si="243"/>
        <v>1799.9999999999993</v>
      </c>
      <c r="K339" s="286">
        <f t="shared" si="243"/>
        <v>1799.9999999999995</v>
      </c>
      <c r="L339" s="285">
        <f t="shared" ref="L339:M341" si="244">H339</f>
        <v>0</v>
      </c>
      <c r="M339" s="284">
        <f t="shared" si="244"/>
        <v>0</v>
      </c>
      <c r="N339" s="285">
        <f t="shared" ref="N339:N351" si="245">L339</f>
        <v>0</v>
      </c>
      <c r="O339" s="284">
        <f t="shared" ref="O339:O351" si="246">M339</f>
        <v>0</v>
      </c>
    </row>
    <row r="340" spans="1:15" x14ac:dyDescent="0.2">
      <c r="A340" s="862"/>
      <c r="B340" s="280" t="s">
        <v>191</v>
      </c>
      <c r="C340" s="279" t="s">
        <v>198</v>
      </c>
      <c r="D340" s="288">
        <f t="shared" ref="D340:K340" si="247">D$38/D$16*1000000</f>
        <v>4750.0000000000009</v>
      </c>
      <c r="E340" s="288">
        <f t="shared" si="247"/>
        <v>1425.0000000000002</v>
      </c>
      <c r="F340" s="288">
        <f t="shared" si="247"/>
        <v>1615.0000000000002</v>
      </c>
      <c r="G340" s="288">
        <f t="shared" si="247"/>
        <v>484.50000000000006</v>
      </c>
      <c r="H340" s="288">
        <f t="shared" si="247"/>
        <v>850.00000000000011</v>
      </c>
      <c r="I340" s="288">
        <f t="shared" si="247"/>
        <v>850</v>
      </c>
      <c r="J340" s="288">
        <f t="shared" si="247"/>
        <v>4100</v>
      </c>
      <c r="K340" s="286">
        <f t="shared" si="247"/>
        <v>1230.0000000000002</v>
      </c>
      <c r="L340" s="285">
        <f t="shared" si="244"/>
        <v>850.00000000000011</v>
      </c>
      <c r="M340" s="284">
        <f t="shared" si="244"/>
        <v>850</v>
      </c>
      <c r="N340" s="285">
        <f t="shared" si="245"/>
        <v>850.00000000000011</v>
      </c>
      <c r="O340" s="284">
        <f t="shared" si="246"/>
        <v>850</v>
      </c>
    </row>
    <row r="341" spans="1:15" x14ac:dyDescent="0.2">
      <c r="A341" s="862"/>
      <c r="B341" s="280" t="s">
        <v>190</v>
      </c>
      <c r="C341" s="279" t="s">
        <v>198</v>
      </c>
      <c r="D341" s="288">
        <f t="shared" ref="D341:K341" si="248">((D$51/1000)*D$21)/D$16*1000000</f>
        <v>204.0000000000002</v>
      </c>
      <c r="E341" s="288">
        <f t="shared" si="248"/>
        <v>204.0000000000002</v>
      </c>
      <c r="F341" s="288">
        <f t="shared" si="248"/>
        <v>96.000000000000099</v>
      </c>
      <c r="G341" s="288">
        <f t="shared" si="248"/>
        <v>96.000000000000099</v>
      </c>
      <c r="H341" s="288">
        <f t="shared" si="248"/>
        <v>0</v>
      </c>
      <c r="I341" s="288">
        <f t="shared" si="248"/>
        <v>0</v>
      </c>
      <c r="J341" s="278">
        <f t="shared" si="248"/>
        <v>0.48000000000000048</v>
      </c>
      <c r="K341" s="283">
        <f t="shared" si="248"/>
        <v>0.48000000000000048</v>
      </c>
      <c r="L341" s="285">
        <f t="shared" si="244"/>
        <v>0</v>
      </c>
      <c r="M341" s="284">
        <f t="shared" si="244"/>
        <v>0</v>
      </c>
      <c r="N341" s="285">
        <f t="shared" si="245"/>
        <v>0</v>
      </c>
      <c r="O341" s="284">
        <f t="shared" si="246"/>
        <v>0</v>
      </c>
    </row>
    <row r="342" spans="1:15" x14ac:dyDescent="0.2">
      <c r="A342" s="294"/>
      <c r="B342" s="268"/>
      <c r="C342" s="293"/>
      <c r="D342" s="288"/>
      <c r="E342" s="292"/>
      <c r="F342" s="292"/>
      <c r="G342" s="292"/>
      <c r="H342" s="292"/>
      <c r="I342" s="292"/>
      <c r="J342" s="292"/>
      <c r="K342" s="291"/>
      <c r="L342" s="290"/>
      <c r="M342" s="289"/>
      <c r="N342" s="290">
        <f t="shared" si="245"/>
        <v>0</v>
      </c>
      <c r="O342" s="289">
        <f t="shared" si="246"/>
        <v>0</v>
      </c>
    </row>
    <row r="343" spans="1:15" x14ac:dyDescent="0.2">
      <c r="A343" s="861" t="s">
        <v>197</v>
      </c>
      <c r="B343" s="280" t="s">
        <v>196</v>
      </c>
      <c r="C343" s="279" t="s">
        <v>193</v>
      </c>
      <c r="D343" s="288">
        <f>_xlfn.XLOOKUP(C338,$R$13:$R$37,$U$13:$U$37)</f>
        <v>6950</v>
      </c>
      <c r="E343" s="287">
        <f t="shared" ref="E343:K345" si="249">D343</f>
        <v>6950</v>
      </c>
      <c r="F343" s="287">
        <f t="shared" si="249"/>
        <v>6950</v>
      </c>
      <c r="G343" s="287">
        <f t="shared" si="249"/>
        <v>6950</v>
      </c>
      <c r="H343" s="287">
        <f t="shared" si="249"/>
        <v>6950</v>
      </c>
      <c r="I343" s="287">
        <f t="shared" si="249"/>
        <v>6950</v>
      </c>
      <c r="J343" s="287">
        <f t="shared" si="249"/>
        <v>6950</v>
      </c>
      <c r="K343" s="286">
        <f t="shared" si="249"/>
        <v>6950</v>
      </c>
      <c r="L343" s="285">
        <f t="shared" ref="L343:L351" si="250">H343</f>
        <v>6950</v>
      </c>
      <c r="M343" s="284">
        <f t="shared" ref="M343:M351" si="251">I343</f>
        <v>6950</v>
      </c>
      <c r="N343" s="285">
        <f t="shared" si="245"/>
        <v>6950</v>
      </c>
      <c r="O343" s="284">
        <f t="shared" si="246"/>
        <v>6950</v>
      </c>
    </row>
    <row r="344" spans="1:15" x14ac:dyDescent="0.2">
      <c r="A344" s="861"/>
      <c r="B344" s="280" t="s">
        <v>195</v>
      </c>
      <c r="C344" s="279" t="s">
        <v>193</v>
      </c>
      <c r="D344" s="288">
        <f>_xlfn.XLOOKUP(C338,$R$13:$R$37,$S$13:$S$37)</f>
        <v>4075</v>
      </c>
      <c r="E344" s="287">
        <f t="shared" si="249"/>
        <v>4075</v>
      </c>
      <c r="F344" s="287">
        <f t="shared" si="249"/>
        <v>4075</v>
      </c>
      <c r="G344" s="287">
        <f t="shared" si="249"/>
        <v>4075</v>
      </c>
      <c r="H344" s="287">
        <f t="shared" si="249"/>
        <v>4075</v>
      </c>
      <c r="I344" s="287">
        <f t="shared" si="249"/>
        <v>4075</v>
      </c>
      <c r="J344" s="287">
        <f t="shared" si="249"/>
        <v>4075</v>
      </c>
      <c r="K344" s="286">
        <f t="shared" si="249"/>
        <v>4075</v>
      </c>
      <c r="L344" s="285">
        <f t="shared" si="250"/>
        <v>4075</v>
      </c>
      <c r="M344" s="284">
        <f t="shared" si="251"/>
        <v>4075</v>
      </c>
      <c r="N344" s="285">
        <f t="shared" si="245"/>
        <v>4075</v>
      </c>
      <c r="O344" s="284">
        <f t="shared" si="246"/>
        <v>4075</v>
      </c>
    </row>
    <row r="345" spans="1:15" x14ac:dyDescent="0.2">
      <c r="A345" s="861"/>
      <c r="B345" s="280" t="s">
        <v>194</v>
      </c>
      <c r="C345" s="279" t="s">
        <v>193</v>
      </c>
      <c r="D345" s="288">
        <f>_xlfn.XLOOKUP(C338,$R$13:$R$37,$T$13:$T$37)</f>
        <v>41000</v>
      </c>
      <c r="E345" s="287">
        <f t="shared" si="249"/>
        <v>41000</v>
      </c>
      <c r="F345" s="287">
        <f t="shared" si="249"/>
        <v>41000</v>
      </c>
      <c r="G345" s="287">
        <f t="shared" si="249"/>
        <v>41000</v>
      </c>
      <c r="H345" s="287">
        <f t="shared" si="249"/>
        <v>41000</v>
      </c>
      <c r="I345" s="287">
        <f t="shared" si="249"/>
        <v>41000</v>
      </c>
      <c r="J345" s="287">
        <f t="shared" si="249"/>
        <v>41000</v>
      </c>
      <c r="K345" s="286">
        <f t="shared" si="249"/>
        <v>41000</v>
      </c>
      <c r="L345" s="285">
        <f t="shared" si="250"/>
        <v>41000</v>
      </c>
      <c r="M345" s="284">
        <f t="shared" si="251"/>
        <v>41000</v>
      </c>
      <c r="N345" s="285">
        <f t="shared" si="245"/>
        <v>41000</v>
      </c>
      <c r="O345" s="284">
        <f t="shared" si="246"/>
        <v>41000</v>
      </c>
    </row>
    <row r="346" spans="1:15" x14ac:dyDescent="0.2">
      <c r="B346" s="280" t="s">
        <v>192</v>
      </c>
      <c r="C346" s="279" t="s">
        <v>189</v>
      </c>
      <c r="D346" s="278">
        <f t="shared" ref="D346:K348" si="252">(D339/1000000)*D343</f>
        <v>20.015999999999991</v>
      </c>
      <c r="E346" s="278">
        <f t="shared" si="252"/>
        <v>10.00800000000001</v>
      </c>
      <c r="F346" s="278">
        <f t="shared" si="252"/>
        <v>20.015999999999998</v>
      </c>
      <c r="G346" s="278">
        <f t="shared" si="252"/>
        <v>10.00800000000001</v>
      </c>
      <c r="H346" s="278">
        <f t="shared" si="252"/>
        <v>0</v>
      </c>
      <c r="I346" s="278">
        <f t="shared" si="252"/>
        <v>0</v>
      </c>
      <c r="J346" s="278">
        <f t="shared" si="252"/>
        <v>12.509999999999994</v>
      </c>
      <c r="K346" s="283">
        <f t="shared" si="252"/>
        <v>12.509999999999996</v>
      </c>
      <c r="L346" s="282">
        <f t="shared" si="250"/>
        <v>0</v>
      </c>
      <c r="M346" s="281">
        <f t="shared" si="251"/>
        <v>0</v>
      </c>
      <c r="N346" s="282">
        <f t="shared" si="245"/>
        <v>0</v>
      </c>
      <c r="O346" s="281">
        <f t="shared" si="246"/>
        <v>0</v>
      </c>
    </row>
    <row r="347" spans="1:15" x14ac:dyDescent="0.2">
      <c r="B347" s="280" t="s">
        <v>191</v>
      </c>
      <c r="C347" s="279" t="s">
        <v>189</v>
      </c>
      <c r="D347" s="278">
        <f t="shared" si="252"/>
        <v>19.356250000000003</v>
      </c>
      <c r="E347" s="278">
        <f t="shared" si="252"/>
        <v>5.8068750000000007</v>
      </c>
      <c r="F347" s="278">
        <f t="shared" si="252"/>
        <v>6.581125000000001</v>
      </c>
      <c r="G347" s="278">
        <f t="shared" si="252"/>
        <v>1.9743375000000003</v>
      </c>
      <c r="H347" s="278">
        <f t="shared" si="252"/>
        <v>3.4637500000000001</v>
      </c>
      <c r="I347" s="278">
        <f t="shared" si="252"/>
        <v>3.4637499999999997</v>
      </c>
      <c r="J347" s="278">
        <f t="shared" si="252"/>
        <v>16.707500000000003</v>
      </c>
      <c r="K347" s="283">
        <f t="shared" si="252"/>
        <v>5.0122500000000008</v>
      </c>
      <c r="L347" s="282">
        <f t="shared" si="250"/>
        <v>3.4637500000000001</v>
      </c>
      <c r="M347" s="281">
        <f t="shared" si="251"/>
        <v>3.4637499999999997</v>
      </c>
      <c r="N347" s="282">
        <f t="shared" si="245"/>
        <v>3.4637500000000001</v>
      </c>
      <c r="O347" s="281">
        <f t="shared" si="246"/>
        <v>3.4637499999999997</v>
      </c>
    </row>
    <row r="348" spans="1:15" x14ac:dyDescent="0.2">
      <c r="B348" s="280" t="s">
        <v>190</v>
      </c>
      <c r="C348" s="279" t="s">
        <v>189</v>
      </c>
      <c r="D348" s="278">
        <f t="shared" si="252"/>
        <v>8.3640000000000079</v>
      </c>
      <c r="E348" s="278">
        <f t="shared" si="252"/>
        <v>8.3640000000000079</v>
      </c>
      <c r="F348" s="278">
        <f t="shared" si="252"/>
        <v>3.9360000000000039</v>
      </c>
      <c r="G348" s="278">
        <f t="shared" si="252"/>
        <v>3.9360000000000039</v>
      </c>
      <c r="H348" s="278">
        <f t="shared" si="252"/>
        <v>0</v>
      </c>
      <c r="I348" s="278">
        <f t="shared" si="252"/>
        <v>0</v>
      </c>
      <c r="J348" s="278">
        <f t="shared" si="252"/>
        <v>1.968000000000002E-2</v>
      </c>
      <c r="K348" s="277">
        <f t="shared" si="252"/>
        <v>1.968000000000002E-2</v>
      </c>
      <c r="L348" s="276">
        <f t="shared" si="250"/>
        <v>0</v>
      </c>
      <c r="M348" s="275">
        <f t="shared" si="251"/>
        <v>0</v>
      </c>
      <c r="N348" s="276">
        <f t="shared" si="245"/>
        <v>0</v>
      </c>
      <c r="O348" s="275">
        <f t="shared" si="246"/>
        <v>0</v>
      </c>
    </row>
    <row r="349" spans="1:15" x14ac:dyDescent="0.2">
      <c r="B349" s="274" t="s">
        <v>186</v>
      </c>
      <c r="C349" s="273" t="s">
        <v>189</v>
      </c>
      <c r="D349" s="272">
        <f t="shared" ref="D349:K349" si="253">SUM(D346:D348)</f>
        <v>47.736249999999998</v>
      </c>
      <c r="E349" s="272">
        <f t="shared" si="253"/>
        <v>24.178875000000019</v>
      </c>
      <c r="F349" s="272">
        <f t="shared" si="253"/>
        <v>30.533125000000002</v>
      </c>
      <c r="G349" s="272">
        <f t="shared" si="253"/>
        <v>15.918337500000014</v>
      </c>
      <c r="H349" s="272">
        <f t="shared" si="253"/>
        <v>3.4637500000000001</v>
      </c>
      <c r="I349" s="272">
        <f t="shared" si="253"/>
        <v>3.4637499999999997</v>
      </c>
      <c r="J349" s="272">
        <f t="shared" si="253"/>
        <v>29.237179999999999</v>
      </c>
      <c r="K349" s="271">
        <f t="shared" si="253"/>
        <v>17.541929999999997</v>
      </c>
      <c r="L349" s="270">
        <f t="shared" si="250"/>
        <v>3.4637500000000001</v>
      </c>
      <c r="M349" s="269">
        <f t="shared" si="251"/>
        <v>3.4637499999999997</v>
      </c>
      <c r="N349" s="270">
        <f t="shared" si="245"/>
        <v>3.4637500000000001</v>
      </c>
      <c r="O349" s="269">
        <f t="shared" si="246"/>
        <v>3.4637499999999997</v>
      </c>
    </row>
    <row r="350" spans="1:15" x14ac:dyDescent="0.2">
      <c r="B350" s="268" t="s">
        <v>188</v>
      </c>
      <c r="C350" s="267" t="s">
        <v>187</v>
      </c>
      <c r="D350" s="266">
        <f t="shared" ref="D350:K350" si="254">D349/D$15</f>
        <v>1.9094499999999999</v>
      </c>
      <c r="E350" s="266">
        <f t="shared" si="254"/>
        <v>0.96715500000000076</v>
      </c>
      <c r="F350" s="266">
        <f t="shared" si="254"/>
        <v>3.5921323529411766</v>
      </c>
      <c r="G350" s="266">
        <f t="shared" si="254"/>
        <v>1.8727455882352957</v>
      </c>
      <c r="H350" s="266">
        <f t="shared" si="254"/>
        <v>0.20375000000000001</v>
      </c>
      <c r="I350" s="266">
        <f t="shared" si="254"/>
        <v>0.20374999999999999</v>
      </c>
      <c r="J350" s="266">
        <f t="shared" si="254"/>
        <v>0.71310195121951214</v>
      </c>
      <c r="K350" s="265">
        <f t="shared" si="254"/>
        <v>0.42785195121951214</v>
      </c>
      <c r="L350" s="264">
        <f t="shared" si="250"/>
        <v>0.20375000000000001</v>
      </c>
      <c r="M350" s="263">
        <f t="shared" si="251"/>
        <v>0.20374999999999999</v>
      </c>
      <c r="N350" s="264">
        <f t="shared" si="245"/>
        <v>0.20375000000000001</v>
      </c>
      <c r="O350" s="263">
        <f t="shared" si="246"/>
        <v>0.20374999999999999</v>
      </c>
    </row>
    <row r="351" spans="1:15" ht="13.5" thickBot="1" x14ac:dyDescent="0.25">
      <c r="B351" s="262" t="s">
        <v>186</v>
      </c>
      <c r="C351" s="261" t="s">
        <v>185</v>
      </c>
      <c r="D351" s="260">
        <f t="shared" ref="D351:K351" si="255">D349*D$16/D$21</f>
        <v>19.295494736842105</v>
      </c>
      <c r="E351" s="260">
        <f t="shared" si="255"/>
        <v>7.7978902575587972</v>
      </c>
      <c r="F351" s="260">
        <f t="shared" si="255"/>
        <v>35.448674535603722</v>
      </c>
      <c r="G351" s="260">
        <f t="shared" si="255"/>
        <v>14.193440247678032</v>
      </c>
      <c r="H351" s="260">
        <f t="shared" si="255"/>
        <v>1.5139318885448916</v>
      </c>
      <c r="I351" s="260">
        <f t="shared" si="255"/>
        <v>1.2868421052631578</v>
      </c>
      <c r="J351" s="260">
        <f t="shared" si="255"/>
        <v>5.6890127964326735</v>
      </c>
      <c r="K351" s="259">
        <f t="shared" si="255"/>
        <v>2.8197107997990734</v>
      </c>
      <c r="L351" s="258">
        <f t="shared" si="250"/>
        <v>1.5139318885448916</v>
      </c>
      <c r="M351" s="257">
        <f t="shared" si="251"/>
        <v>1.2868421052631578</v>
      </c>
      <c r="N351" s="258">
        <f t="shared" si="245"/>
        <v>1.5139318885448916</v>
      </c>
      <c r="O351" s="257">
        <f t="shared" si="246"/>
        <v>1.2868421052631578</v>
      </c>
    </row>
    <row r="352" spans="1:15" ht="13.5" thickBot="1" x14ac:dyDescent="0.25"/>
    <row r="353" spans="1:15" x14ac:dyDescent="0.2">
      <c r="A353" s="301"/>
      <c r="B353" s="300" t="s">
        <v>8</v>
      </c>
      <c r="C353" s="299" t="s">
        <v>206</v>
      </c>
      <c r="D353" s="298"/>
      <c r="E353" s="298"/>
      <c r="F353" s="298"/>
      <c r="G353" s="298"/>
      <c r="H353" s="298"/>
      <c r="I353" s="298"/>
      <c r="J353" s="298"/>
      <c r="K353" s="297"/>
      <c r="L353" s="296"/>
      <c r="M353" s="295"/>
      <c r="N353" s="296"/>
      <c r="O353" s="295"/>
    </row>
    <row r="354" spans="1:15" x14ac:dyDescent="0.2">
      <c r="A354" s="862" t="s">
        <v>199</v>
      </c>
      <c r="B354" s="280" t="s">
        <v>192</v>
      </c>
      <c r="C354" s="279" t="s">
        <v>198</v>
      </c>
      <c r="D354" s="288">
        <f t="shared" ref="D354:K354" si="256">D$31/D$16*1000000</f>
        <v>2879.9999999999991</v>
      </c>
      <c r="E354" s="288">
        <f t="shared" si="256"/>
        <v>1440.0000000000014</v>
      </c>
      <c r="F354" s="288">
        <f t="shared" si="256"/>
        <v>2879.9999999999995</v>
      </c>
      <c r="G354" s="288">
        <f t="shared" si="256"/>
        <v>1440.0000000000014</v>
      </c>
      <c r="H354" s="288">
        <f t="shared" si="256"/>
        <v>0</v>
      </c>
      <c r="I354" s="288">
        <f t="shared" si="256"/>
        <v>0</v>
      </c>
      <c r="J354" s="288">
        <f t="shared" si="256"/>
        <v>1799.9999999999993</v>
      </c>
      <c r="K354" s="286">
        <f t="shared" si="256"/>
        <v>1799.9999999999995</v>
      </c>
      <c r="L354" s="285">
        <f t="shared" ref="L354:M356" si="257">H354</f>
        <v>0</v>
      </c>
      <c r="M354" s="284">
        <f t="shared" si="257"/>
        <v>0</v>
      </c>
      <c r="N354" s="285">
        <f t="shared" ref="N354:N366" si="258">L354</f>
        <v>0</v>
      </c>
      <c r="O354" s="284">
        <f t="shared" ref="O354:O366" si="259">M354</f>
        <v>0</v>
      </c>
    </row>
    <row r="355" spans="1:15" x14ac:dyDescent="0.2">
      <c r="A355" s="862"/>
      <c r="B355" s="280" t="s">
        <v>191</v>
      </c>
      <c r="C355" s="279" t="s">
        <v>198</v>
      </c>
      <c r="D355" s="288">
        <f t="shared" ref="D355:K355" si="260">D$38/D$16*1000000</f>
        <v>4750.0000000000009</v>
      </c>
      <c r="E355" s="288">
        <f t="shared" si="260"/>
        <v>1425.0000000000002</v>
      </c>
      <c r="F355" s="288">
        <f t="shared" si="260"/>
        <v>1615.0000000000002</v>
      </c>
      <c r="G355" s="288">
        <f t="shared" si="260"/>
        <v>484.50000000000006</v>
      </c>
      <c r="H355" s="288">
        <f t="shared" si="260"/>
        <v>850.00000000000011</v>
      </c>
      <c r="I355" s="288">
        <f t="shared" si="260"/>
        <v>850</v>
      </c>
      <c r="J355" s="288">
        <f t="shared" si="260"/>
        <v>4100</v>
      </c>
      <c r="K355" s="286">
        <f t="shared" si="260"/>
        <v>1230.0000000000002</v>
      </c>
      <c r="L355" s="285">
        <f t="shared" si="257"/>
        <v>850.00000000000011</v>
      </c>
      <c r="M355" s="284">
        <f t="shared" si="257"/>
        <v>850</v>
      </c>
      <c r="N355" s="285">
        <f t="shared" si="258"/>
        <v>850.00000000000011</v>
      </c>
      <c r="O355" s="284">
        <f t="shared" si="259"/>
        <v>850</v>
      </c>
    </row>
    <row r="356" spans="1:15" x14ac:dyDescent="0.2">
      <c r="A356" s="862"/>
      <c r="B356" s="280" t="s">
        <v>190</v>
      </c>
      <c r="C356" s="279" t="s">
        <v>198</v>
      </c>
      <c r="D356" s="288">
        <f t="shared" ref="D356:K356" si="261">((D$51/1000)*D$21)/D$16*1000000</f>
        <v>204.0000000000002</v>
      </c>
      <c r="E356" s="288">
        <f t="shared" si="261"/>
        <v>204.0000000000002</v>
      </c>
      <c r="F356" s="288">
        <f t="shared" si="261"/>
        <v>96.000000000000099</v>
      </c>
      <c r="G356" s="288">
        <f t="shared" si="261"/>
        <v>96.000000000000099</v>
      </c>
      <c r="H356" s="288">
        <f t="shared" si="261"/>
        <v>0</v>
      </c>
      <c r="I356" s="288">
        <f t="shared" si="261"/>
        <v>0</v>
      </c>
      <c r="J356" s="278">
        <f t="shared" si="261"/>
        <v>0.48000000000000048</v>
      </c>
      <c r="K356" s="283">
        <f t="shared" si="261"/>
        <v>0.48000000000000048</v>
      </c>
      <c r="L356" s="285">
        <f t="shared" si="257"/>
        <v>0</v>
      </c>
      <c r="M356" s="284">
        <f t="shared" si="257"/>
        <v>0</v>
      </c>
      <c r="N356" s="285">
        <f t="shared" si="258"/>
        <v>0</v>
      </c>
      <c r="O356" s="284">
        <f t="shared" si="259"/>
        <v>0</v>
      </c>
    </row>
    <row r="357" spans="1:15" x14ac:dyDescent="0.2">
      <c r="A357" s="294"/>
      <c r="B357" s="268"/>
      <c r="C357" s="293"/>
      <c r="D357" s="288"/>
      <c r="E357" s="292"/>
      <c r="F357" s="292"/>
      <c r="G357" s="292"/>
      <c r="H357" s="292"/>
      <c r="I357" s="292"/>
      <c r="J357" s="292"/>
      <c r="K357" s="291"/>
      <c r="L357" s="290"/>
      <c r="M357" s="289"/>
      <c r="N357" s="290">
        <f t="shared" si="258"/>
        <v>0</v>
      </c>
      <c r="O357" s="289">
        <f t="shared" si="259"/>
        <v>0</v>
      </c>
    </row>
    <row r="358" spans="1:15" x14ac:dyDescent="0.2">
      <c r="A358" s="861" t="s">
        <v>197</v>
      </c>
      <c r="B358" s="280" t="s">
        <v>196</v>
      </c>
      <c r="C358" s="279" t="s">
        <v>193</v>
      </c>
      <c r="D358" s="288">
        <f>_xlfn.XLOOKUP(C353,$R$13:$R$37,$U$13:$U$37)</f>
        <v>4325</v>
      </c>
      <c r="E358" s="287">
        <f t="shared" ref="E358:K360" si="262">D358</f>
        <v>4325</v>
      </c>
      <c r="F358" s="287">
        <f t="shared" si="262"/>
        <v>4325</v>
      </c>
      <c r="G358" s="287">
        <f t="shared" si="262"/>
        <v>4325</v>
      </c>
      <c r="H358" s="287">
        <f t="shared" si="262"/>
        <v>4325</v>
      </c>
      <c r="I358" s="287">
        <f t="shared" si="262"/>
        <v>4325</v>
      </c>
      <c r="J358" s="287">
        <f t="shared" si="262"/>
        <v>4325</v>
      </c>
      <c r="K358" s="286">
        <f t="shared" si="262"/>
        <v>4325</v>
      </c>
      <c r="L358" s="285">
        <f t="shared" ref="L358:L366" si="263">H358</f>
        <v>4325</v>
      </c>
      <c r="M358" s="284">
        <f t="shared" ref="M358:M366" si="264">I358</f>
        <v>4325</v>
      </c>
      <c r="N358" s="285">
        <f t="shared" si="258"/>
        <v>4325</v>
      </c>
      <c r="O358" s="284">
        <f t="shared" si="259"/>
        <v>4325</v>
      </c>
    </row>
    <row r="359" spans="1:15" x14ac:dyDescent="0.2">
      <c r="A359" s="861"/>
      <c r="B359" s="280" t="s">
        <v>195</v>
      </c>
      <c r="C359" s="279" t="s">
        <v>193</v>
      </c>
      <c r="D359" s="288">
        <f>_xlfn.XLOOKUP(C353,$R$13:$R$37,$S$13:$S$37)</f>
        <v>1360</v>
      </c>
      <c r="E359" s="287">
        <f t="shared" si="262"/>
        <v>1360</v>
      </c>
      <c r="F359" s="287">
        <f t="shared" si="262"/>
        <v>1360</v>
      </c>
      <c r="G359" s="287">
        <f t="shared" si="262"/>
        <v>1360</v>
      </c>
      <c r="H359" s="287">
        <f t="shared" si="262"/>
        <v>1360</v>
      </c>
      <c r="I359" s="287">
        <f t="shared" si="262"/>
        <v>1360</v>
      </c>
      <c r="J359" s="287">
        <f t="shared" si="262"/>
        <v>1360</v>
      </c>
      <c r="K359" s="286">
        <f t="shared" si="262"/>
        <v>1360</v>
      </c>
      <c r="L359" s="285">
        <f t="shared" si="263"/>
        <v>1360</v>
      </c>
      <c r="M359" s="284">
        <f t="shared" si="264"/>
        <v>1360</v>
      </c>
      <c r="N359" s="285">
        <f t="shared" si="258"/>
        <v>1360</v>
      </c>
      <c r="O359" s="284">
        <f t="shared" si="259"/>
        <v>1360</v>
      </c>
    </row>
    <row r="360" spans="1:15" x14ac:dyDescent="0.2">
      <c r="A360" s="861"/>
      <c r="B360" s="280" t="s">
        <v>194</v>
      </c>
      <c r="C360" s="279" t="s">
        <v>193</v>
      </c>
      <c r="D360" s="288">
        <f>_xlfn.XLOOKUP(C353,$R$13:$R$37,$T$13:$T$37)</f>
        <v>31500</v>
      </c>
      <c r="E360" s="287">
        <f t="shared" si="262"/>
        <v>31500</v>
      </c>
      <c r="F360" s="287">
        <f t="shared" si="262"/>
        <v>31500</v>
      </c>
      <c r="G360" s="287">
        <f t="shared" si="262"/>
        <v>31500</v>
      </c>
      <c r="H360" s="287">
        <f t="shared" si="262"/>
        <v>31500</v>
      </c>
      <c r="I360" s="287">
        <f t="shared" si="262"/>
        <v>31500</v>
      </c>
      <c r="J360" s="287">
        <f t="shared" si="262"/>
        <v>31500</v>
      </c>
      <c r="K360" s="286">
        <f t="shared" si="262"/>
        <v>31500</v>
      </c>
      <c r="L360" s="285">
        <f t="shared" si="263"/>
        <v>31500</v>
      </c>
      <c r="M360" s="284">
        <f t="shared" si="264"/>
        <v>31500</v>
      </c>
      <c r="N360" s="285">
        <f t="shared" si="258"/>
        <v>31500</v>
      </c>
      <c r="O360" s="284">
        <f t="shared" si="259"/>
        <v>31500</v>
      </c>
    </row>
    <row r="361" spans="1:15" x14ac:dyDescent="0.2">
      <c r="B361" s="280" t="s">
        <v>192</v>
      </c>
      <c r="C361" s="279" t="s">
        <v>189</v>
      </c>
      <c r="D361" s="278">
        <f t="shared" ref="D361:K363" si="265">(D354/1000000)*D358</f>
        <v>12.455999999999996</v>
      </c>
      <c r="E361" s="278">
        <f t="shared" si="265"/>
        <v>6.228000000000006</v>
      </c>
      <c r="F361" s="278">
        <f t="shared" si="265"/>
        <v>12.456</v>
      </c>
      <c r="G361" s="278">
        <f t="shared" si="265"/>
        <v>6.228000000000006</v>
      </c>
      <c r="H361" s="278">
        <f t="shared" si="265"/>
        <v>0</v>
      </c>
      <c r="I361" s="278">
        <f t="shared" si="265"/>
        <v>0</v>
      </c>
      <c r="J361" s="278">
        <f t="shared" si="265"/>
        <v>7.7849999999999966</v>
      </c>
      <c r="K361" s="283">
        <f t="shared" si="265"/>
        <v>7.7849999999999975</v>
      </c>
      <c r="L361" s="282">
        <f t="shared" si="263"/>
        <v>0</v>
      </c>
      <c r="M361" s="281">
        <f t="shared" si="264"/>
        <v>0</v>
      </c>
      <c r="N361" s="282">
        <f t="shared" si="258"/>
        <v>0</v>
      </c>
      <c r="O361" s="281">
        <f t="shared" si="259"/>
        <v>0</v>
      </c>
    </row>
    <row r="362" spans="1:15" x14ac:dyDescent="0.2">
      <c r="B362" s="280" t="s">
        <v>191</v>
      </c>
      <c r="C362" s="279" t="s">
        <v>189</v>
      </c>
      <c r="D362" s="278">
        <f t="shared" si="265"/>
        <v>6.4600000000000009</v>
      </c>
      <c r="E362" s="278">
        <f t="shared" si="265"/>
        <v>1.9380000000000004</v>
      </c>
      <c r="F362" s="278">
        <f t="shared" si="265"/>
        <v>2.1964000000000006</v>
      </c>
      <c r="G362" s="278">
        <f t="shared" si="265"/>
        <v>0.65892000000000006</v>
      </c>
      <c r="H362" s="278">
        <f t="shared" si="265"/>
        <v>1.1560000000000001</v>
      </c>
      <c r="I362" s="278">
        <f t="shared" si="265"/>
        <v>1.1559999999999999</v>
      </c>
      <c r="J362" s="278">
        <f t="shared" si="265"/>
        <v>5.5760000000000005</v>
      </c>
      <c r="K362" s="283">
        <f t="shared" si="265"/>
        <v>1.6728000000000003</v>
      </c>
      <c r="L362" s="282">
        <f t="shared" si="263"/>
        <v>1.1560000000000001</v>
      </c>
      <c r="M362" s="281">
        <f t="shared" si="264"/>
        <v>1.1559999999999999</v>
      </c>
      <c r="N362" s="282">
        <f t="shared" si="258"/>
        <v>1.1560000000000001</v>
      </c>
      <c r="O362" s="281">
        <f t="shared" si="259"/>
        <v>1.1559999999999999</v>
      </c>
    </row>
    <row r="363" spans="1:15" x14ac:dyDescent="0.2">
      <c r="B363" s="280" t="s">
        <v>190</v>
      </c>
      <c r="C363" s="279" t="s">
        <v>189</v>
      </c>
      <c r="D363" s="278">
        <f t="shared" si="265"/>
        <v>6.4260000000000055</v>
      </c>
      <c r="E363" s="278">
        <f t="shared" si="265"/>
        <v>6.4260000000000055</v>
      </c>
      <c r="F363" s="278">
        <f t="shared" si="265"/>
        <v>3.0240000000000031</v>
      </c>
      <c r="G363" s="278">
        <f t="shared" si="265"/>
        <v>3.0240000000000031</v>
      </c>
      <c r="H363" s="278">
        <f t="shared" si="265"/>
        <v>0</v>
      </c>
      <c r="I363" s="278">
        <f t="shared" si="265"/>
        <v>0</v>
      </c>
      <c r="J363" s="278">
        <f t="shared" si="265"/>
        <v>1.5120000000000015E-2</v>
      </c>
      <c r="K363" s="277">
        <f t="shared" si="265"/>
        <v>1.5120000000000015E-2</v>
      </c>
      <c r="L363" s="276">
        <f t="shared" si="263"/>
        <v>0</v>
      </c>
      <c r="M363" s="275">
        <f t="shared" si="264"/>
        <v>0</v>
      </c>
      <c r="N363" s="276">
        <f t="shared" si="258"/>
        <v>0</v>
      </c>
      <c r="O363" s="275">
        <f t="shared" si="259"/>
        <v>0</v>
      </c>
    </row>
    <row r="364" spans="1:15" x14ac:dyDescent="0.2">
      <c r="B364" s="274" t="s">
        <v>186</v>
      </c>
      <c r="C364" s="273" t="s">
        <v>189</v>
      </c>
      <c r="D364" s="272">
        <f t="shared" ref="D364:K364" si="266">SUM(D361:D363)</f>
        <v>25.342000000000002</v>
      </c>
      <c r="E364" s="272">
        <f t="shared" si="266"/>
        <v>14.592000000000011</v>
      </c>
      <c r="F364" s="272">
        <f t="shared" si="266"/>
        <v>17.676400000000005</v>
      </c>
      <c r="G364" s="272">
        <f t="shared" si="266"/>
        <v>9.9109200000000097</v>
      </c>
      <c r="H364" s="272">
        <f t="shared" si="266"/>
        <v>1.1560000000000001</v>
      </c>
      <c r="I364" s="272">
        <f t="shared" si="266"/>
        <v>1.1559999999999999</v>
      </c>
      <c r="J364" s="272">
        <f t="shared" si="266"/>
        <v>13.376119999999997</v>
      </c>
      <c r="K364" s="271">
        <f t="shared" si="266"/>
        <v>9.4729199999999967</v>
      </c>
      <c r="L364" s="270">
        <f t="shared" si="263"/>
        <v>1.1560000000000001</v>
      </c>
      <c r="M364" s="269">
        <f t="shared" si="264"/>
        <v>1.1559999999999999</v>
      </c>
      <c r="N364" s="270">
        <f t="shared" si="258"/>
        <v>1.1560000000000001</v>
      </c>
      <c r="O364" s="269">
        <f t="shared" si="259"/>
        <v>1.1559999999999999</v>
      </c>
    </row>
    <row r="365" spans="1:15" x14ac:dyDescent="0.2">
      <c r="B365" s="268" t="s">
        <v>188</v>
      </c>
      <c r="C365" s="267" t="s">
        <v>187</v>
      </c>
      <c r="D365" s="266">
        <f t="shared" ref="D365:K365" si="267">D364/D$15</f>
        <v>1.0136800000000001</v>
      </c>
      <c r="E365" s="266">
        <f t="shared" si="267"/>
        <v>0.58368000000000042</v>
      </c>
      <c r="F365" s="266">
        <f t="shared" si="267"/>
        <v>2.0795764705882358</v>
      </c>
      <c r="G365" s="266">
        <f t="shared" si="267"/>
        <v>1.1659905882352952</v>
      </c>
      <c r="H365" s="266">
        <f t="shared" si="267"/>
        <v>6.8000000000000005E-2</v>
      </c>
      <c r="I365" s="266">
        <f t="shared" si="267"/>
        <v>6.7999999999999991E-2</v>
      </c>
      <c r="J365" s="266">
        <f t="shared" si="267"/>
        <v>0.32624682926829263</v>
      </c>
      <c r="K365" s="265">
        <f t="shared" si="267"/>
        <v>0.23104682926829259</v>
      </c>
      <c r="L365" s="264">
        <f t="shared" si="263"/>
        <v>6.8000000000000005E-2</v>
      </c>
      <c r="M365" s="263">
        <f t="shared" si="264"/>
        <v>6.7999999999999991E-2</v>
      </c>
      <c r="N365" s="264">
        <f t="shared" si="258"/>
        <v>6.8000000000000005E-2</v>
      </c>
      <c r="O365" s="263">
        <f t="shared" si="259"/>
        <v>6.7999999999999991E-2</v>
      </c>
    </row>
    <row r="366" spans="1:15" ht="13.5" thickBot="1" x14ac:dyDescent="0.25">
      <c r="B366" s="262" t="s">
        <v>186</v>
      </c>
      <c r="C366" s="261" t="s">
        <v>185</v>
      </c>
      <c r="D366" s="260">
        <f t="shared" ref="D366:K366" si="268">D364*D$16/D$21</f>
        <v>10.243503157894738</v>
      </c>
      <c r="E366" s="260">
        <f t="shared" si="268"/>
        <v>4.7060425531914927</v>
      </c>
      <c r="F366" s="260">
        <f t="shared" si="268"/>
        <v>20.52213622291022</v>
      </c>
      <c r="G366" s="260">
        <f t="shared" si="268"/>
        <v>8.8369813003096063</v>
      </c>
      <c r="H366" s="260">
        <f t="shared" si="268"/>
        <v>0.50526315789473686</v>
      </c>
      <c r="I366" s="260">
        <f t="shared" si="268"/>
        <v>0.42947368421052629</v>
      </c>
      <c r="J366" s="260">
        <f t="shared" si="268"/>
        <v>2.6027447875143563</v>
      </c>
      <c r="K366" s="259">
        <f t="shared" si="268"/>
        <v>1.5226884857956127</v>
      </c>
      <c r="L366" s="258">
        <f t="shared" si="263"/>
        <v>0.50526315789473686</v>
      </c>
      <c r="M366" s="257">
        <f t="shared" si="264"/>
        <v>0.42947368421052629</v>
      </c>
      <c r="N366" s="258">
        <f t="shared" si="258"/>
        <v>0.50526315789473686</v>
      </c>
      <c r="O366" s="257">
        <f t="shared" si="259"/>
        <v>0.42947368421052629</v>
      </c>
    </row>
    <row r="367" spans="1:15" ht="13.5" thickBot="1" x14ac:dyDescent="0.25"/>
    <row r="368" spans="1:15" x14ac:dyDescent="0.2">
      <c r="A368" s="301"/>
      <c r="B368" s="300" t="s">
        <v>8</v>
      </c>
      <c r="C368" s="299" t="s">
        <v>205</v>
      </c>
      <c r="D368" s="298"/>
      <c r="E368" s="298"/>
      <c r="F368" s="298"/>
      <c r="G368" s="298"/>
      <c r="H368" s="298"/>
      <c r="I368" s="298"/>
      <c r="J368" s="298"/>
      <c r="K368" s="297"/>
      <c r="L368" s="296"/>
      <c r="M368" s="295"/>
      <c r="N368" s="296"/>
      <c r="O368" s="295"/>
    </row>
    <row r="369" spans="1:15" x14ac:dyDescent="0.2">
      <c r="A369" s="862" t="s">
        <v>199</v>
      </c>
      <c r="B369" s="280" t="s">
        <v>192</v>
      </c>
      <c r="C369" s="279" t="s">
        <v>198</v>
      </c>
      <c r="D369" s="288">
        <f t="shared" ref="D369:K369" si="269">D$31/D$16*1000000</f>
        <v>2879.9999999999991</v>
      </c>
      <c r="E369" s="288">
        <f t="shared" si="269"/>
        <v>1440.0000000000014</v>
      </c>
      <c r="F369" s="288">
        <f t="shared" si="269"/>
        <v>2879.9999999999995</v>
      </c>
      <c r="G369" s="288">
        <f t="shared" si="269"/>
        <v>1440.0000000000014</v>
      </c>
      <c r="H369" s="288">
        <f t="shared" si="269"/>
        <v>0</v>
      </c>
      <c r="I369" s="288">
        <f t="shared" si="269"/>
        <v>0</v>
      </c>
      <c r="J369" s="288">
        <f t="shared" si="269"/>
        <v>1799.9999999999993</v>
      </c>
      <c r="K369" s="286">
        <f t="shared" si="269"/>
        <v>1799.9999999999995</v>
      </c>
      <c r="L369" s="285">
        <f t="shared" ref="L369:M371" si="270">H369</f>
        <v>0</v>
      </c>
      <c r="M369" s="284">
        <f t="shared" si="270"/>
        <v>0</v>
      </c>
      <c r="N369" s="285">
        <f t="shared" ref="N369:N381" si="271">L369</f>
        <v>0</v>
      </c>
      <c r="O369" s="284">
        <f t="shared" ref="O369:O381" si="272">M369</f>
        <v>0</v>
      </c>
    </row>
    <row r="370" spans="1:15" x14ac:dyDescent="0.2">
      <c r="A370" s="862"/>
      <c r="B370" s="280" t="s">
        <v>191</v>
      </c>
      <c r="C370" s="279" t="s">
        <v>198</v>
      </c>
      <c r="D370" s="288">
        <f t="shared" ref="D370:K370" si="273">D$38/D$16*1000000</f>
        <v>4750.0000000000009</v>
      </c>
      <c r="E370" s="288">
        <f t="shared" si="273"/>
        <v>1425.0000000000002</v>
      </c>
      <c r="F370" s="288">
        <f t="shared" si="273"/>
        <v>1615.0000000000002</v>
      </c>
      <c r="G370" s="288">
        <f t="shared" si="273"/>
        <v>484.50000000000006</v>
      </c>
      <c r="H370" s="288">
        <f t="shared" si="273"/>
        <v>850.00000000000011</v>
      </c>
      <c r="I370" s="288">
        <f t="shared" si="273"/>
        <v>850</v>
      </c>
      <c r="J370" s="288">
        <f t="shared" si="273"/>
        <v>4100</v>
      </c>
      <c r="K370" s="286">
        <f t="shared" si="273"/>
        <v>1230.0000000000002</v>
      </c>
      <c r="L370" s="285">
        <f t="shared" si="270"/>
        <v>850.00000000000011</v>
      </c>
      <c r="M370" s="284">
        <f t="shared" si="270"/>
        <v>850</v>
      </c>
      <c r="N370" s="285">
        <f t="shared" si="271"/>
        <v>850.00000000000011</v>
      </c>
      <c r="O370" s="284">
        <f t="shared" si="272"/>
        <v>850</v>
      </c>
    </row>
    <row r="371" spans="1:15" x14ac:dyDescent="0.2">
      <c r="A371" s="862"/>
      <c r="B371" s="280" t="s">
        <v>190</v>
      </c>
      <c r="C371" s="279" t="s">
        <v>198</v>
      </c>
      <c r="D371" s="288">
        <f t="shared" ref="D371:K371" si="274">((D$51/1000)*D$21)/D$16*1000000</f>
        <v>204.0000000000002</v>
      </c>
      <c r="E371" s="288">
        <f t="shared" si="274"/>
        <v>204.0000000000002</v>
      </c>
      <c r="F371" s="288">
        <f t="shared" si="274"/>
        <v>96.000000000000099</v>
      </c>
      <c r="G371" s="288">
        <f t="shared" si="274"/>
        <v>96.000000000000099</v>
      </c>
      <c r="H371" s="288">
        <f t="shared" si="274"/>
        <v>0</v>
      </c>
      <c r="I371" s="288">
        <f t="shared" si="274"/>
        <v>0</v>
      </c>
      <c r="J371" s="278">
        <f t="shared" si="274"/>
        <v>0.48000000000000048</v>
      </c>
      <c r="K371" s="283">
        <f t="shared" si="274"/>
        <v>0.48000000000000048</v>
      </c>
      <c r="L371" s="285">
        <f t="shared" si="270"/>
        <v>0</v>
      </c>
      <c r="M371" s="284">
        <f t="shared" si="270"/>
        <v>0</v>
      </c>
      <c r="N371" s="285">
        <f t="shared" si="271"/>
        <v>0</v>
      </c>
      <c r="O371" s="284">
        <f t="shared" si="272"/>
        <v>0</v>
      </c>
    </row>
    <row r="372" spans="1:15" x14ac:dyDescent="0.2">
      <c r="A372" s="294"/>
      <c r="B372" s="268"/>
      <c r="C372" s="293"/>
      <c r="D372" s="288"/>
      <c r="E372" s="292"/>
      <c r="F372" s="292"/>
      <c r="G372" s="292"/>
      <c r="H372" s="292"/>
      <c r="I372" s="292"/>
      <c r="J372" s="292"/>
      <c r="K372" s="291"/>
      <c r="L372" s="290"/>
      <c r="M372" s="289"/>
      <c r="N372" s="290">
        <f t="shared" si="271"/>
        <v>0</v>
      </c>
      <c r="O372" s="289">
        <f t="shared" si="272"/>
        <v>0</v>
      </c>
    </row>
    <row r="373" spans="1:15" x14ac:dyDescent="0.2">
      <c r="A373" s="861" t="s">
        <v>197</v>
      </c>
      <c r="B373" s="280" t="s">
        <v>196</v>
      </c>
      <c r="C373" s="279" t="s">
        <v>193</v>
      </c>
      <c r="D373" s="288">
        <f>_xlfn.XLOOKUP(C368,$R$13:$R$37,$U$13:$U$37)</f>
        <v>6075</v>
      </c>
      <c r="E373" s="287">
        <f t="shared" ref="E373:K375" si="275">D373</f>
        <v>6075</v>
      </c>
      <c r="F373" s="287">
        <f t="shared" si="275"/>
        <v>6075</v>
      </c>
      <c r="G373" s="287">
        <f t="shared" si="275"/>
        <v>6075</v>
      </c>
      <c r="H373" s="287">
        <f t="shared" si="275"/>
        <v>6075</v>
      </c>
      <c r="I373" s="287">
        <f t="shared" si="275"/>
        <v>6075</v>
      </c>
      <c r="J373" s="287">
        <f t="shared" si="275"/>
        <v>6075</v>
      </c>
      <c r="K373" s="286">
        <f t="shared" si="275"/>
        <v>6075</v>
      </c>
      <c r="L373" s="285">
        <f t="shared" ref="L373:L381" si="276">H373</f>
        <v>6075</v>
      </c>
      <c r="M373" s="284">
        <f t="shared" ref="M373:M381" si="277">I373</f>
        <v>6075</v>
      </c>
      <c r="N373" s="285">
        <f t="shared" si="271"/>
        <v>6075</v>
      </c>
      <c r="O373" s="284">
        <f t="shared" si="272"/>
        <v>6075</v>
      </c>
    </row>
    <row r="374" spans="1:15" x14ac:dyDescent="0.2">
      <c r="A374" s="861"/>
      <c r="B374" s="280" t="s">
        <v>195</v>
      </c>
      <c r="C374" s="279" t="s">
        <v>193</v>
      </c>
      <c r="D374" s="288">
        <f>_xlfn.XLOOKUP(C368,$R$13:$R$37,$S$13:$S$37)</f>
        <v>5650</v>
      </c>
      <c r="E374" s="287">
        <f t="shared" si="275"/>
        <v>5650</v>
      </c>
      <c r="F374" s="287">
        <f t="shared" si="275"/>
        <v>5650</v>
      </c>
      <c r="G374" s="287">
        <f t="shared" si="275"/>
        <v>5650</v>
      </c>
      <c r="H374" s="287">
        <f t="shared" si="275"/>
        <v>5650</v>
      </c>
      <c r="I374" s="287">
        <f t="shared" si="275"/>
        <v>5650</v>
      </c>
      <c r="J374" s="287">
        <f t="shared" si="275"/>
        <v>5650</v>
      </c>
      <c r="K374" s="286">
        <f t="shared" si="275"/>
        <v>5650</v>
      </c>
      <c r="L374" s="285">
        <f t="shared" si="276"/>
        <v>5650</v>
      </c>
      <c r="M374" s="284">
        <f t="shared" si="277"/>
        <v>5650</v>
      </c>
      <c r="N374" s="285">
        <f t="shared" si="271"/>
        <v>5650</v>
      </c>
      <c r="O374" s="284">
        <f t="shared" si="272"/>
        <v>5650</v>
      </c>
    </row>
    <row r="375" spans="1:15" x14ac:dyDescent="0.2">
      <c r="A375" s="861"/>
      <c r="B375" s="280" t="s">
        <v>194</v>
      </c>
      <c r="C375" s="279" t="s">
        <v>193</v>
      </c>
      <c r="D375" s="288">
        <f>_xlfn.XLOOKUP(C368,$R$13:$R$37,$T$13:$T$37)</f>
        <v>29000</v>
      </c>
      <c r="E375" s="287">
        <f t="shared" si="275"/>
        <v>29000</v>
      </c>
      <c r="F375" s="287">
        <f t="shared" si="275"/>
        <v>29000</v>
      </c>
      <c r="G375" s="287">
        <f t="shared" si="275"/>
        <v>29000</v>
      </c>
      <c r="H375" s="287">
        <f t="shared" si="275"/>
        <v>29000</v>
      </c>
      <c r="I375" s="287">
        <f t="shared" si="275"/>
        <v>29000</v>
      </c>
      <c r="J375" s="287">
        <f t="shared" si="275"/>
        <v>29000</v>
      </c>
      <c r="K375" s="286">
        <f t="shared" si="275"/>
        <v>29000</v>
      </c>
      <c r="L375" s="285">
        <f t="shared" si="276"/>
        <v>29000</v>
      </c>
      <c r="M375" s="284">
        <f t="shared" si="277"/>
        <v>29000</v>
      </c>
      <c r="N375" s="285">
        <f t="shared" si="271"/>
        <v>29000</v>
      </c>
      <c r="O375" s="284">
        <f t="shared" si="272"/>
        <v>29000</v>
      </c>
    </row>
    <row r="376" spans="1:15" x14ac:dyDescent="0.2">
      <c r="B376" s="280" t="s">
        <v>192</v>
      </c>
      <c r="C376" s="279" t="s">
        <v>189</v>
      </c>
      <c r="D376" s="278">
        <f t="shared" ref="D376:K378" si="278">(D369/1000000)*D373</f>
        <v>17.495999999999992</v>
      </c>
      <c r="E376" s="278">
        <f t="shared" si="278"/>
        <v>8.7480000000000082</v>
      </c>
      <c r="F376" s="278">
        <f t="shared" si="278"/>
        <v>17.495999999999999</v>
      </c>
      <c r="G376" s="278">
        <f t="shared" si="278"/>
        <v>8.7480000000000082</v>
      </c>
      <c r="H376" s="278">
        <f t="shared" si="278"/>
        <v>0</v>
      </c>
      <c r="I376" s="278">
        <f t="shared" si="278"/>
        <v>0</v>
      </c>
      <c r="J376" s="278">
        <f t="shared" si="278"/>
        <v>10.934999999999995</v>
      </c>
      <c r="K376" s="283">
        <f t="shared" si="278"/>
        <v>10.934999999999997</v>
      </c>
      <c r="L376" s="282">
        <f t="shared" si="276"/>
        <v>0</v>
      </c>
      <c r="M376" s="281">
        <f t="shared" si="277"/>
        <v>0</v>
      </c>
      <c r="N376" s="282">
        <f t="shared" si="271"/>
        <v>0</v>
      </c>
      <c r="O376" s="281">
        <f t="shared" si="272"/>
        <v>0</v>
      </c>
    </row>
    <row r="377" spans="1:15" x14ac:dyDescent="0.2">
      <c r="B377" s="280" t="s">
        <v>191</v>
      </c>
      <c r="C377" s="279" t="s">
        <v>189</v>
      </c>
      <c r="D377" s="278">
        <f t="shared" si="278"/>
        <v>26.837500000000006</v>
      </c>
      <c r="E377" s="278">
        <f t="shared" si="278"/>
        <v>8.0512500000000014</v>
      </c>
      <c r="F377" s="278">
        <f t="shared" si="278"/>
        <v>9.1247500000000024</v>
      </c>
      <c r="G377" s="278">
        <f t="shared" si="278"/>
        <v>2.7374250000000004</v>
      </c>
      <c r="H377" s="278">
        <f t="shared" si="278"/>
        <v>4.8025000000000002</v>
      </c>
      <c r="I377" s="278">
        <f t="shared" si="278"/>
        <v>4.8024999999999993</v>
      </c>
      <c r="J377" s="278">
        <f t="shared" si="278"/>
        <v>23.165000000000003</v>
      </c>
      <c r="K377" s="283">
        <f t="shared" si="278"/>
        <v>6.9495000000000013</v>
      </c>
      <c r="L377" s="282">
        <f t="shared" si="276"/>
        <v>4.8025000000000002</v>
      </c>
      <c r="M377" s="281">
        <f t="shared" si="277"/>
        <v>4.8024999999999993</v>
      </c>
      <c r="N377" s="282">
        <f t="shared" si="271"/>
        <v>4.8025000000000002</v>
      </c>
      <c r="O377" s="281">
        <f t="shared" si="272"/>
        <v>4.8024999999999993</v>
      </c>
    </row>
    <row r="378" spans="1:15" x14ac:dyDescent="0.2">
      <c r="B378" s="280" t="s">
        <v>190</v>
      </c>
      <c r="C378" s="279" t="s">
        <v>189</v>
      </c>
      <c r="D378" s="278">
        <f t="shared" si="278"/>
        <v>5.9160000000000057</v>
      </c>
      <c r="E378" s="278">
        <f t="shared" si="278"/>
        <v>5.9160000000000057</v>
      </c>
      <c r="F378" s="278">
        <f t="shared" si="278"/>
        <v>2.7840000000000029</v>
      </c>
      <c r="G378" s="278">
        <f t="shared" si="278"/>
        <v>2.7840000000000029</v>
      </c>
      <c r="H378" s="278">
        <f t="shared" si="278"/>
        <v>0</v>
      </c>
      <c r="I378" s="278">
        <f t="shared" si="278"/>
        <v>0</v>
      </c>
      <c r="J378" s="278">
        <f t="shared" si="278"/>
        <v>1.3920000000000014E-2</v>
      </c>
      <c r="K378" s="277">
        <f t="shared" si="278"/>
        <v>1.3920000000000014E-2</v>
      </c>
      <c r="L378" s="276">
        <f t="shared" si="276"/>
        <v>0</v>
      </c>
      <c r="M378" s="275">
        <f t="shared" si="277"/>
        <v>0</v>
      </c>
      <c r="N378" s="276">
        <f t="shared" si="271"/>
        <v>0</v>
      </c>
      <c r="O378" s="275">
        <f t="shared" si="272"/>
        <v>0</v>
      </c>
    </row>
    <row r="379" spans="1:15" x14ac:dyDescent="0.2">
      <c r="B379" s="274" t="s">
        <v>186</v>
      </c>
      <c r="C379" s="273" t="s">
        <v>189</v>
      </c>
      <c r="D379" s="272">
        <f t="shared" ref="D379:K379" si="279">SUM(D376:D378)</f>
        <v>50.249500000000005</v>
      </c>
      <c r="E379" s="272">
        <f t="shared" si="279"/>
        <v>22.715250000000012</v>
      </c>
      <c r="F379" s="272">
        <f t="shared" si="279"/>
        <v>29.404750000000003</v>
      </c>
      <c r="G379" s="272">
        <f t="shared" si="279"/>
        <v>14.269425000000011</v>
      </c>
      <c r="H379" s="272">
        <f t="shared" si="279"/>
        <v>4.8025000000000002</v>
      </c>
      <c r="I379" s="272">
        <f t="shared" si="279"/>
        <v>4.8024999999999993</v>
      </c>
      <c r="J379" s="272">
        <f t="shared" si="279"/>
        <v>34.113919999999993</v>
      </c>
      <c r="K379" s="271">
        <f t="shared" si="279"/>
        <v>17.898419999999998</v>
      </c>
      <c r="L379" s="270">
        <f t="shared" si="276"/>
        <v>4.8025000000000002</v>
      </c>
      <c r="M379" s="269">
        <f t="shared" si="277"/>
        <v>4.8024999999999993</v>
      </c>
      <c r="N379" s="270">
        <f t="shared" si="271"/>
        <v>4.8025000000000002</v>
      </c>
      <c r="O379" s="269">
        <f t="shared" si="272"/>
        <v>4.8024999999999993</v>
      </c>
    </row>
    <row r="380" spans="1:15" x14ac:dyDescent="0.2">
      <c r="B380" s="268" t="s">
        <v>188</v>
      </c>
      <c r="C380" s="267" t="s">
        <v>187</v>
      </c>
      <c r="D380" s="266">
        <f t="shared" ref="D380:K380" si="280">D379/D$15</f>
        <v>2.0099800000000001</v>
      </c>
      <c r="E380" s="266">
        <f t="shared" si="280"/>
        <v>0.90861000000000047</v>
      </c>
      <c r="F380" s="266">
        <f t="shared" si="280"/>
        <v>3.4593823529411769</v>
      </c>
      <c r="G380" s="266">
        <f t="shared" si="280"/>
        <v>1.6787558823529425</v>
      </c>
      <c r="H380" s="266">
        <f t="shared" si="280"/>
        <v>0.28250000000000003</v>
      </c>
      <c r="I380" s="266">
        <f t="shared" si="280"/>
        <v>0.28249999999999997</v>
      </c>
      <c r="J380" s="266">
        <f t="shared" si="280"/>
        <v>0.83204682926829254</v>
      </c>
      <c r="K380" s="265">
        <f t="shared" si="280"/>
        <v>0.43654682926829264</v>
      </c>
      <c r="L380" s="264">
        <f t="shared" si="276"/>
        <v>0.28250000000000003</v>
      </c>
      <c r="M380" s="263">
        <f t="shared" si="277"/>
        <v>0.28249999999999997</v>
      </c>
      <c r="N380" s="264">
        <f t="shared" si="271"/>
        <v>0.28250000000000003</v>
      </c>
      <c r="O380" s="263">
        <f t="shared" si="272"/>
        <v>0.28249999999999997</v>
      </c>
    </row>
    <row r="381" spans="1:15" ht="13.5" thickBot="1" x14ac:dyDescent="0.25">
      <c r="B381" s="262" t="s">
        <v>186</v>
      </c>
      <c r="C381" s="261" t="s">
        <v>185</v>
      </c>
      <c r="D381" s="260">
        <f t="shared" ref="D381:K381" si="281">D379*D$16/D$21</f>
        <v>20.311376842105268</v>
      </c>
      <c r="E381" s="260">
        <f t="shared" si="281"/>
        <v>7.3258589025755914</v>
      </c>
      <c r="F381" s="260">
        <f t="shared" si="281"/>
        <v>34.138641640866879</v>
      </c>
      <c r="G381" s="260">
        <f t="shared" si="281"/>
        <v>12.723202476780195</v>
      </c>
      <c r="H381" s="260">
        <f t="shared" si="281"/>
        <v>2.0990712074303408</v>
      </c>
      <c r="I381" s="260">
        <f t="shared" si="281"/>
        <v>1.7842105263157892</v>
      </c>
      <c r="J381" s="260">
        <f t="shared" si="281"/>
        <v>6.6379359232484285</v>
      </c>
      <c r="K381" s="259">
        <f t="shared" si="281"/>
        <v>2.8770134285873752</v>
      </c>
      <c r="L381" s="258">
        <f t="shared" si="276"/>
        <v>2.0990712074303408</v>
      </c>
      <c r="M381" s="257">
        <f t="shared" si="277"/>
        <v>1.7842105263157892</v>
      </c>
      <c r="N381" s="258">
        <f t="shared" si="271"/>
        <v>2.0990712074303408</v>
      </c>
      <c r="O381" s="257">
        <f t="shared" si="272"/>
        <v>1.7842105263157892</v>
      </c>
    </row>
    <row r="382" spans="1:15" ht="13.5" thickBot="1" x14ac:dyDescent="0.25"/>
    <row r="383" spans="1:15" x14ac:dyDescent="0.2">
      <c r="A383" s="301"/>
      <c r="B383" s="300" t="s">
        <v>8</v>
      </c>
      <c r="C383" s="299" t="s">
        <v>204</v>
      </c>
      <c r="D383" s="298"/>
      <c r="E383" s="298"/>
      <c r="F383" s="298"/>
      <c r="G383" s="298"/>
      <c r="H383" s="298"/>
      <c r="I383" s="298"/>
      <c r="J383" s="298"/>
      <c r="K383" s="297"/>
      <c r="L383" s="296"/>
      <c r="M383" s="295"/>
      <c r="N383" s="296"/>
      <c r="O383" s="295"/>
    </row>
    <row r="384" spans="1:15" x14ac:dyDescent="0.2">
      <c r="A384" s="862" t="s">
        <v>199</v>
      </c>
      <c r="B384" s="280" t="s">
        <v>192</v>
      </c>
      <c r="C384" s="279" t="s">
        <v>198</v>
      </c>
      <c r="D384" s="288">
        <f t="shared" ref="D384:K384" si="282">D$31/D$16*1000000</f>
        <v>2879.9999999999991</v>
      </c>
      <c r="E384" s="288">
        <f t="shared" si="282"/>
        <v>1440.0000000000014</v>
      </c>
      <c r="F384" s="288">
        <f t="shared" si="282"/>
        <v>2879.9999999999995</v>
      </c>
      <c r="G384" s="288">
        <f t="shared" si="282"/>
        <v>1440.0000000000014</v>
      </c>
      <c r="H384" s="288">
        <f t="shared" si="282"/>
        <v>0</v>
      </c>
      <c r="I384" s="288">
        <f t="shared" si="282"/>
        <v>0</v>
      </c>
      <c r="J384" s="288">
        <f t="shared" si="282"/>
        <v>1799.9999999999993</v>
      </c>
      <c r="K384" s="286">
        <f t="shared" si="282"/>
        <v>1799.9999999999995</v>
      </c>
      <c r="L384" s="285">
        <f t="shared" ref="L384:M386" si="283">H384</f>
        <v>0</v>
      </c>
      <c r="M384" s="284">
        <f t="shared" si="283"/>
        <v>0</v>
      </c>
      <c r="N384" s="285">
        <f t="shared" ref="N384:N396" si="284">L384</f>
        <v>0</v>
      </c>
      <c r="O384" s="284">
        <f t="shared" ref="O384:O396" si="285">M384</f>
        <v>0</v>
      </c>
    </row>
    <row r="385" spans="1:15" x14ac:dyDescent="0.2">
      <c r="A385" s="862"/>
      <c r="B385" s="280" t="s">
        <v>191</v>
      </c>
      <c r="C385" s="279" t="s">
        <v>198</v>
      </c>
      <c r="D385" s="288">
        <f t="shared" ref="D385:K385" si="286">D$38/D$16*1000000</f>
        <v>4750.0000000000009</v>
      </c>
      <c r="E385" s="288">
        <f t="shared" si="286"/>
        <v>1425.0000000000002</v>
      </c>
      <c r="F385" s="288">
        <f t="shared" si="286"/>
        <v>1615.0000000000002</v>
      </c>
      <c r="G385" s="288">
        <f t="shared" si="286"/>
        <v>484.50000000000006</v>
      </c>
      <c r="H385" s="288">
        <f t="shared" si="286"/>
        <v>850.00000000000011</v>
      </c>
      <c r="I385" s="288">
        <f t="shared" si="286"/>
        <v>850</v>
      </c>
      <c r="J385" s="288">
        <f t="shared" si="286"/>
        <v>4100</v>
      </c>
      <c r="K385" s="286">
        <f t="shared" si="286"/>
        <v>1230.0000000000002</v>
      </c>
      <c r="L385" s="285">
        <f t="shared" si="283"/>
        <v>850.00000000000011</v>
      </c>
      <c r="M385" s="284">
        <f t="shared" si="283"/>
        <v>850</v>
      </c>
      <c r="N385" s="285">
        <f t="shared" si="284"/>
        <v>850.00000000000011</v>
      </c>
      <c r="O385" s="284">
        <f t="shared" si="285"/>
        <v>850</v>
      </c>
    </row>
    <row r="386" spans="1:15" x14ac:dyDescent="0.2">
      <c r="A386" s="862"/>
      <c r="B386" s="280" t="s">
        <v>190</v>
      </c>
      <c r="C386" s="279" t="s">
        <v>198</v>
      </c>
      <c r="D386" s="288">
        <f t="shared" ref="D386:K386" si="287">((D$51/1000)*D$21)/D$16*1000000</f>
        <v>204.0000000000002</v>
      </c>
      <c r="E386" s="288">
        <f t="shared" si="287"/>
        <v>204.0000000000002</v>
      </c>
      <c r="F386" s="288">
        <f t="shared" si="287"/>
        <v>96.000000000000099</v>
      </c>
      <c r="G386" s="288">
        <f t="shared" si="287"/>
        <v>96.000000000000099</v>
      </c>
      <c r="H386" s="288">
        <f t="shared" si="287"/>
        <v>0</v>
      </c>
      <c r="I386" s="288">
        <f t="shared" si="287"/>
        <v>0</v>
      </c>
      <c r="J386" s="278">
        <f t="shared" si="287"/>
        <v>0.48000000000000048</v>
      </c>
      <c r="K386" s="283">
        <f t="shared" si="287"/>
        <v>0.48000000000000048</v>
      </c>
      <c r="L386" s="285">
        <f t="shared" si="283"/>
        <v>0</v>
      </c>
      <c r="M386" s="284">
        <f t="shared" si="283"/>
        <v>0</v>
      </c>
      <c r="N386" s="285">
        <f t="shared" si="284"/>
        <v>0</v>
      </c>
      <c r="O386" s="284">
        <f t="shared" si="285"/>
        <v>0</v>
      </c>
    </row>
    <row r="387" spans="1:15" x14ac:dyDescent="0.2">
      <c r="A387" s="294"/>
      <c r="B387" s="268"/>
      <c r="C387" s="293"/>
      <c r="D387" s="288"/>
      <c r="E387" s="292"/>
      <c r="F387" s="292"/>
      <c r="G387" s="292"/>
      <c r="H387" s="292"/>
      <c r="I387" s="292"/>
      <c r="J387" s="292"/>
      <c r="K387" s="291"/>
      <c r="L387" s="290"/>
      <c r="M387" s="289"/>
      <c r="N387" s="290">
        <f t="shared" si="284"/>
        <v>0</v>
      </c>
      <c r="O387" s="289">
        <f t="shared" si="285"/>
        <v>0</v>
      </c>
    </row>
    <row r="388" spans="1:15" x14ac:dyDescent="0.2">
      <c r="A388" s="861" t="s">
        <v>197</v>
      </c>
      <c r="B388" s="280" t="s">
        <v>196</v>
      </c>
      <c r="C388" s="279" t="s">
        <v>193</v>
      </c>
      <c r="D388" s="288">
        <f>_xlfn.XLOOKUP(C383,$R$13:$R$37,$U$13:$U$37)</f>
        <v>7750</v>
      </c>
      <c r="E388" s="287">
        <f t="shared" ref="E388:K390" si="288">D388</f>
        <v>7750</v>
      </c>
      <c r="F388" s="287">
        <f t="shared" si="288"/>
        <v>7750</v>
      </c>
      <c r="G388" s="287">
        <f t="shared" si="288"/>
        <v>7750</v>
      </c>
      <c r="H388" s="287">
        <f t="shared" si="288"/>
        <v>7750</v>
      </c>
      <c r="I388" s="287">
        <f t="shared" si="288"/>
        <v>7750</v>
      </c>
      <c r="J388" s="287">
        <f t="shared" si="288"/>
        <v>7750</v>
      </c>
      <c r="K388" s="286">
        <f t="shared" si="288"/>
        <v>7750</v>
      </c>
      <c r="L388" s="285">
        <f t="shared" ref="L388:L396" si="289">H388</f>
        <v>7750</v>
      </c>
      <c r="M388" s="284">
        <f t="shared" ref="M388:M396" si="290">I388</f>
        <v>7750</v>
      </c>
      <c r="N388" s="285">
        <f t="shared" si="284"/>
        <v>7750</v>
      </c>
      <c r="O388" s="284">
        <f t="shared" si="285"/>
        <v>7750</v>
      </c>
    </row>
    <row r="389" spans="1:15" x14ac:dyDescent="0.2">
      <c r="A389" s="861"/>
      <c r="B389" s="280" t="s">
        <v>195</v>
      </c>
      <c r="C389" s="279" t="s">
        <v>193</v>
      </c>
      <c r="D389" s="288">
        <f>_xlfn.XLOOKUP(C383,$R$13:$R$37,$S$13:$S$37)</f>
        <v>7225</v>
      </c>
      <c r="E389" s="287">
        <f t="shared" si="288"/>
        <v>7225</v>
      </c>
      <c r="F389" s="287">
        <f t="shared" si="288"/>
        <v>7225</v>
      </c>
      <c r="G389" s="287">
        <f t="shared" si="288"/>
        <v>7225</v>
      </c>
      <c r="H389" s="287">
        <f t="shared" si="288"/>
        <v>7225</v>
      </c>
      <c r="I389" s="287">
        <f t="shared" si="288"/>
        <v>7225</v>
      </c>
      <c r="J389" s="287">
        <f t="shared" si="288"/>
        <v>7225</v>
      </c>
      <c r="K389" s="286">
        <f t="shared" si="288"/>
        <v>7225</v>
      </c>
      <c r="L389" s="285">
        <f t="shared" si="289"/>
        <v>7225</v>
      </c>
      <c r="M389" s="284">
        <f t="shared" si="290"/>
        <v>7225</v>
      </c>
      <c r="N389" s="285">
        <f t="shared" si="284"/>
        <v>7225</v>
      </c>
      <c r="O389" s="284">
        <f t="shared" si="285"/>
        <v>7225</v>
      </c>
    </row>
    <row r="390" spans="1:15" x14ac:dyDescent="0.2">
      <c r="A390" s="861"/>
      <c r="B390" s="280" t="s">
        <v>194</v>
      </c>
      <c r="C390" s="279" t="s">
        <v>193</v>
      </c>
      <c r="D390" s="288">
        <f>_xlfn.XLOOKUP(C383,$R$13:$R$37,$T$13:$T$37)</f>
        <v>32000</v>
      </c>
      <c r="E390" s="287">
        <f t="shared" si="288"/>
        <v>32000</v>
      </c>
      <c r="F390" s="287">
        <f t="shared" si="288"/>
        <v>32000</v>
      </c>
      <c r="G390" s="287">
        <f t="shared" si="288"/>
        <v>32000</v>
      </c>
      <c r="H390" s="287">
        <f t="shared" si="288"/>
        <v>32000</v>
      </c>
      <c r="I390" s="287">
        <f t="shared" si="288"/>
        <v>32000</v>
      </c>
      <c r="J390" s="287">
        <f t="shared" si="288"/>
        <v>32000</v>
      </c>
      <c r="K390" s="286">
        <f t="shared" si="288"/>
        <v>32000</v>
      </c>
      <c r="L390" s="285">
        <f t="shared" si="289"/>
        <v>32000</v>
      </c>
      <c r="M390" s="284">
        <f t="shared" si="290"/>
        <v>32000</v>
      </c>
      <c r="N390" s="285">
        <f t="shared" si="284"/>
        <v>32000</v>
      </c>
      <c r="O390" s="284">
        <f t="shared" si="285"/>
        <v>32000</v>
      </c>
    </row>
    <row r="391" spans="1:15" x14ac:dyDescent="0.2">
      <c r="B391" s="280" t="s">
        <v>192</v>
      </c>
      <c r="C391" s="279" t="s">
        <v>189</v>
      </c>
      <c r="D391" s="278">
        <f t="shared" ref="D391:K393" si="291">(D384/1000000)*D388</f>
        <v>22.31999999999999</v>
      </c>
      <c r="E391" s="278">
        <f t="shared" si="291"/>
        <v>11.160000000000011</v>
      </c>
      <c r="F391" s="278">
        <f t="shared" si="291"/>
        <v>22.319999999999997</v>
      </c>
      <c r="G391" s="278">
        <f t="shared" si="291"/>
        <v>11.160000000000011</v>
      </c>
      <c r="H391" s="278">
        <f t="shared" si="291"/>
        <v>0</v>
      </c>
      <c r="I391" s="278">
        <f t="shared" si="291"/>
        <v>0</v>
      </c>
      <c r="J391" s="278">
        <f t="shared" si="291"/>
        <v>13.949999999999994</v>
      </c>
      <c r="K391" s="283">
        <f t="shared" si="291"/>
        <v>13.949999999999996</v>
      </c>
      <c r="L391" s="282">
        <f t="shared" si="289"/>
        <v>0</v>
      </c>
      <c r="M391" s="281">
        <f t="shared" si="290"/>
        <v>0</v>
      </c>
      <c r="N391" s="282">
        <f t="shared" si="284"/>
        <v>0</v>
      </c>
      <c r="O391" s="281">
        <f t="shared" si="285"/>
        <v>0</v>
      </c>
    </row>
    <row r="392" spans="1:15" x14ac:dyDescent="0.2">
      <c r="B392" s="280" t="s">
        <v>191</v>
      </c>
      <c r="C392" s="279" t="s">
        <v>189</v>
      </c>
      <c r="D392" s="278">
        <f t="shared" si="291"/>
        <v>34.318750000000009</v>
      </c>
      <c r="E392" s="278">
        <f t="shared" si="291"/>
        <v>10.295625000000001</v>
      </c>
      <c r="F392" s="278">
        <f t="shared" si="291"/>
        <v>11.668375000000003</v>
      </c>
      <c r="G392" s="278">
        <f t="shared" si="291"/>
        <v>3.5005125000000006</v>
      </c>
      <c r="H392" s="278">
        <f t="shared" si="291"/>
        <v>6.1412500000000003</v>
      </c>
      <c r="I392" s="278">
        <f t="shared" si="291"/>
        <v>6.1412499999999994</v>
      </c>
      <c r="J392" s="278">
        <f t="shared" si="291"/>
        <v>29.622500000000002</v>
      </c>
      <c r="K392" s="283">
        <f t="shared" si="291"/>
        <v>8.886750000000001</v>
      </c>
      <c r="L392" s="282">
        <f t="shared" si="289"/>
        <v>6.1412500000000003</v>
      </c>
      <c r="M392" s="281">
        <f t="shared" si="290"/>
        <v>6.1412499999999994</v>
      </c>
      <c r="N392" s="282">
        <f t="shared" si="284"/>
        <v>6.1412500000000003</v>
      </c>
      <c r="O392" s="281">
        <f t="shared" si="285"/>
        <v>6.1412499999999994</v>
      </c>
    </row>
    <row r="393" spans="1:15" x14ac:dyDescent="0.2">
      <c r="B393" s="280" t="s">
        <v>190</v>
      </c>
      <c r="C393" s="279" t="s">
        <v>189</v>
      </c>
      <c r="D393" s="278">
        <f t="shared" si="291"/>
        <v>6.5280000000000058</v>
      </c>
      <c r="E393" s="278">
        <f t="shared" si="291"/>
        <v>6.5280000000000058</v>
      </c>
      <c r="F393" s="278">
        <f t="shared" si="291"/>
        <v>3.0720000000000032</v>
      </c>
      <c r="G393" s="278">
        <f t="shared" si="291"/>
        <v>3.0720000000000032</v>
      </c>
      <c r="H393" s="278">
        <f t="shared" si="291"/>
        <v>0</v>
      </c>
      <c r="I393" s="278">
        <f t="shared" si="291"/>
        <v>0</v>
      </c>
      <c r="J393" s="278">
        <f t="shared" si="291"/>
        <v>1.5360000000000016E-2</v>
      </c>
      <c r="K393" s="277">
        <f t="shared" si="291"/>
        <v>1.5360000000000016E-2</v>
      </c>
      <c r="L393" s="276">
        <f t="shared" si="289"/>
        <v>0</v>
      </c>
      <c r="M393" s="275">
        <f t="shared" si="290"/>
        <v>0</v>
      </c>
      <c r="N393" s="276">
        <f t="shared" si="284"/>
        <v>0</v>
      </c>
      <c r="O393" s="275">
        <f t="shared" si="285"/>
        <v>0</v>
      </c>
    </row>
    <row r="394" spans="1:15" x14ac:dyDescent="0.2">
      <c r="B394" s="274" t="s">
        <v>186</v>
      </c>
      <c r="C394" s="273" t="s">
        <v>189</v>
      </c>
      <c r="D394" s="272">
        <f t="shared" ref="D394:K394" si="292">SUM(D391:D393)</f>
        <v>63.166750000000008</v>
      </c>
      <c r="E394" s="272">
        <f t="shared" si="292"/>
        <v>27.983625000000018</v>
      </c>
      <c r="F394" s="272">
        <f t="shared" si="292"/>
        <v>37.060375000000001</v>
      </c>
      <c r="G394" s="272">
        <f t="shared" si="292"/>
        <v>17.732512500000016</v>
      </c>
      <c r="H394" s="272">
        <f t="shared" si="292"/>
        <v>6.1412500000000003</v>
      </c>
      <c r="I394" s="272">
        <f t="shared" si="292"/>
        <v>6.1412499999999994</v>
      </c>
      <c r="J394" s="272">
        <f t="shared" si="292"/>
        <v>43.587859999999999</v>
      </c>
      <c r="K394" s="271">
        <f t="shared" si="292"/>
        <v>22.852109999999996</v>
      </c>
      <c r="L394" s="270">
        <f t="shared" si="289"/>
        <v>6.1412500000000003</v>
      </c>
      <c r="M394" s="269">
        <f t="shared" si="290"/>
        <v>6.1412499999999994</v>
      </c>
      <c r="N394" s="270">
        <f t="shared" si="284"/>
        <v>6.1412500000000003</v>
      </c>
      <c r="O394" s="269">
        <f t="shared" si="285"/>
        <v>6.1412499999999994</v>
      </c>
    </row>
    <row r="395" spans="1:15" x14ac:dyDescent="0.2">
      <c r="B395" s="268" t="s">
        <v>188</v>
      </c>
      <c r="C395" s="267" t="s">
        <v>187</v>
      </c>
      <c r="D395" s="266">
        <f t="shared" ref="D395:K395" si="293">D394/D$15</f>
        <v>2.5266700000000002</v>
      </c>
      <c r="E395" s="266">
        <f t="shared" si="293"/>
        <v>1.1193450000000007</v>
      </c>
      <c r="F395" s="266">
        <f t="shared" si="293"/>
        <v>4.3600441176470586</v>
      </c>
      <c r="G395" s="266">
        <f t="shared" si="293"/>
        <v>2.0861779411764725</v>
      </c>
      <c r="H395" s="266">
        <f t="shared" si="293"/>
        <v>0.36125000000000002</v>
      </c>
      <c r="I395" s="266">
        <f t="shared" si="293"/>
        <v>0.36124999999999996</v>
      </c>
      <c r="J395" s="266">
        <f t="shared" si="293"/>
        <v>1.0631185365853659</v>
      </c>
      <c r="K395" s="265">
        <f t="shared" si="293"/>
        <v>0.55736853658536578</v>
      </c>
      <c r="L395" s="264">
        <f t="shared" si="289"/>
        <v>0.36125000000000002</v>
      </c>
      <c r="M395" s="263">
        <f t="shared" si="290"/>
        <v>0.36124999999999996</v>
      </c>
      <c r="N395" s="264">
        <f t="shared" si="284"/>
        <v>0.36125000000000002</v>
      </c>
      <c r="O395" s="263">
        <f t="shared" si="285"/>
        <v>0.36124999999999996</v>
      </c>
    </row>
    <row r="396" spans="1:15" ht="13.5" thickBot="1" x14ac:dyDescent="0.25">
      <c r="B396" s="262" t="s">
        <v>186</v>
      </c>
      <c r="C396" s="261" t="s">
        <v>185</v>
      </c>
      <c r="D396" s="260">
        <f t="shared" ref="D396:K396" si="294">D394*D$16/D$21</f>
        <v>25.532665263157899</v>
      </c>
      <c r="E396" s="260">
        <f t="shared" si="294"/>
        <v>9.0249540873460301</v>
      </c>
      <c r="F396" s="260">
        <f t="shared" si="294"/>
        <v>43.026751160990713</v>
      </c>
      <c r="G396" s="260">
        <f t="shared" si="294"/>
        <v>15.811032817337477</v>
      </c>
      <c r="H396" s="260">
        <f t="shared" si="294"/>
        <v>2.6842105263157894</v>
      </c>
      <c r="I396" s="260">
        <f t="shared" si="294"/>
        <v>2.2815789473684212</v>
      </c>
      <c r="J396" s="260">
        <f t="shared" si="294"/>
        <v>8.4813888791297884</v>
      </c>
      <c r="K396" s="259">
        <f t="shared" si="294"/>
        <v>3.6732754813863928</v>
      </c>
      <c r="L396" s="258">
        <f t="shared" si="289"/>
        <v>2.6842105263157894</v>
      </c>
      <c r="M396" s="257">
        <f t="shared" si="290"/>
        <v>2.2815789473684212</v>
      </c>
      <c r="N396" s="258">
        <f t="shared" si="284"/>
        <v>2.6842105263157894</v>
      </c>
      <c r="O396" s="257">
        <f t="shared" si="285"/>
        <v>2.2815789473684212</v>
      </c>
    </row>
    <row r="397" spans="1:15" ht="13.5" thickBot="1" x14ac:dyDescent="0.25"/>
    <row r="398" spans="1:15" x14ac:dyDescent="0.2">
      <c r="A398" s="301"/>
      <c r="B398" s="300" t="s">
        <v>8</v>
      </c>
      <c r="C398" s="299" t="s">
        <v>203</v>
      </c>
      <c r="D398" s="298"/>
      <c r="E398" s="298"/>
      <c r="F398" s="298"/>
      <c r="G398" s="298"/>
      <c r="H398" s="298"/>
      <c r="I398" s="298"/>
      <c r="J398" s="298"/>
      <c r="K398" s="297"/>
      <c r="L398" s="296"/>
      <c r="M398" s="295"/>
      <c r="N398" s="296"/>
      <c r="O398" s="295"/>
    </row>
    <row r="399" spans="1:15" x14ac:dyDescent="0.2">
      <c r="A399" s="862" t="s">
        <v>199</v>
      </c>
      <c r="B399" s="280" t="s">
        <v>192</v>
      </c>
      <c r="C399" s="279" t="s">
        <v>198</v>
      </c>
      <c r="D399" s="288">
        <f t="shared" ref="D399:K399" si="295">D$31/D$16*1000000</f>
        <v>2879.9999999999991</v>
      </c>
      <c r="E399" s="288">
        <f t="shared" si="295"/>
        <v>1440.0000000000014</v>
      </c>
      <c r="F399" s="288">
        <f t="shared" si="295"/>
        <v>2879.9999999999995</v>
      </c>
      <c r="G399" s="288">
        <f t="shared" si="295"/>
        <v>1440.0000000000014</v>
      </c>
      <c r="H399" s="288">
        <f t="shared" si="295"/>
        <v>0</v>
      </c>
      <c r="I399" s="288">
        <f t="shared" si="295"/>
        <v>0</v>
      </c>
      <c r="J399" s="288">
        <f t="shared" si="295"/>
        <v>1799.9999999999993</v>
      </c>
      <c r="K399" s="286">
        <f t="shared" si="295"/>
        <v>1799.9999999999995</v>
      </c>
      <c r="L399" s="285">
        <f t="shared" ref="L399:M401" si="296">H399</f>
        <v>0</v>
      </c>
      <c r="M399" s="284">
        <f t="shared" si="296"/>
        <v>0</v>
      </c>
      <c r="N399" s="285">
        <f t="shared" ref="N399:N411" si="297">L399</f>
        <v>0</v>
      </c>
      <c r="O399" s="284">
        <f t="shared" ref="O399:O411" si="298">M399</f>
        <v>0</v>
      </c>
    </row>
    <row r="400" spans="1:15" x14ac:dyDescent="0.2">
      <c r="A400" s="862"/>
      <c r="B400" s="280" t="s">
        <v>191</v>
      </c>
      <c r="C400" s="279" t="s">
        <v>198</v>
      </c>
      <c r="D400" s="288">
        <f t="shared" ref="D400:K400" si="299">D$38/D$16*1000000</f>
        <v>4750.0000000000009</v>
      </c>
      <c r="E400" s="288">
        <f t="shared" si="299"/>
        <v>1425.0000000000002</v>
      </c>
      <c r="F400" s="288">
        <f t="shared" si="299"/>
        <v>1615.0000000000002</v>
      </c>
      <c r="G400" s="288">
        <f t="shared" si="299"/>
        <v>484.50000000000006</v>
      </c>
      <c r="H400" s="288">
        <f t="shared" si="299"/>
        <v>850.00000000000011</v>
      </c>
      <c r="I400" s="288">
        <f t="shared" si="299"/>
        <v>850</v>
      </c>
      <c r="J400" s="288">
        <f t="shared" si="299"/>
        <v>4100</v>
      </c>
      <c r="K400" s="286">
        <f t="shared" si="299"/>
        <v>1230.0000000000002</v>
      </c>
      <c r="L400" s="285">
        <f t="shared" si="296"/>
        <v>850.00000000000011</v>
      </c>
      <c r="M400" s="284">
        <f t="shared" si="296"/>
        <v>850</v>
      </c>
      <c r="N400" s="285">
        <f t="shared" si="297"/>
        <v>850.00000000000011</v>
      </c>
      <c r="O400" s="284">
        <f t="shared" si="298"/>
        <v>850</v>
      </c>
    </row>
    <row r="401" spans="1:15" x14ac:dyDescent="0.2">
      <c r="A401" s="862"/>
      <c r="B401" s="280" t="s">
        <v>190</v>
      </c>
      <c r="C401" s="279" t="s">
        <v>198</v>
      </c>
      <c r="D401" s="288">
        <f t="shared" ref="D401:K401" si="300">((D$51/1000)*D$21)/D$16*1000000</f>
        <v>204.0000000000002</v>
      </c>
      <c r="E401" s="288">
        <f t="shared" si="300"/>
        <v>204.0000000000002</v>
      </c>
      <c r="F401" s="288">
        <f t="shared" si="300"/>
        <v>96.000000000000099</v>
      </c>
      <c r="G401" s="288">
        <f t="shared" si="300"/>
        <v>96.000000000000099</v>
      </c>
      <c r="H401" s="288">
        <f t="shared" si="300"/>
        <v>0</v>
      </c>
      <c r="I401" s="288">
        <f t="shared" si="300"/>
        <v>0</v>
      </c>
      <c r="J401" s="278">
        <f t="shared" si="300"/>
        <v>0.48000000000000048</v>
      </c>
      <c r="K401" s="283">
        <f t="shared" si="300"/>
        <v>0.48000000000000048</v>
      </c>
      <c r="L401" s="285">
        <f t="shared" si="296"/>
        <v>0</v>
      </c>
      <c r="M401" s="284">
        <f t="shared" si="296"/>
        <v>0</v>
      </c>
      <c r="N401" s="285">
        <f t="shared" si="297"/>
        <v>0</v>
      </c>
      <c r="O401" s="284">
        <f t="shared" si="298"/>
        <v>0</v>
      </c>
    </row>
    <row r="402" spans="1:15" x14ac:dyDescent="0.2">
      <c r="A402" s="294"/>
      <c r="B402" s="268"/>
      <c r="C402" s="293"/>
      <c r="D402" s="288"/>
      <c r="E402" s="292"/>
      <c r="F402" s="292"/>
      <c r="G402" s="292"/>
      <c r="H402" s="292"/>
      <c r="I402" s="292"/>
      <c r="J402" s="292"/>
      <c r="K402" s="291"/>
      <c r="L402" s="290"/>
      <c r="M402" s="289"/>
      <c r="N402" s="290">
        <f t="shared" si="297"/>
        <v>0</v>
      </c>
      <c r="O402" s="289">
        <f t="shared" si="298"/>
        <v>0</v>
      </c>
    </row>
    <row r="403" spans="1:15" x14ac:dyDescent="0.2">
      <c r="A403" s="861" t="s">
        <v>197</v>
      </c>
      <c r="B403" s="280" t="s">
        <v>196</v>
      </c>
      <c r="C403" s="279" t="s">
        <v>193</v>
      </c>
      <c r="D403" s="288">
        <f>_xlfn.XLOOKUP(C398,$R$13:$R$37,$U$13:$U$37)</f>
        <v>5225</v>
      </c>
      <c r="E403" s="287">
        <f t="shared" ref="E403:K405" si="301">D403</f>
        <v>5225</v>
      </c>
      <c r="F403" s="287">
        <f t="shared" si="301"/>
        <v>5225</v>
      </c>
      <c r="G403" s="287">
        <f t="shared" si="301"/>
        <v>5225</v>
      </c>
      <c r="H403" s="287">
        <f t="shared" si="301"/>
        <v>5225</v>
      </c>
      <c r="I403" s="287">
        <f t="shared" si="301"/>
        <v>5225</v>
      </c>
      <c r="J403" s="287">
        <f t="shared" si="301"/>
        <v>5225</v>
      </c>
      <c r="K403" s="286">
        <f t="shared" si="301"/>
        <v>5225</v>
      </c>
      <c r="L403" s="285">
        <f t="shared" ref="L403:L411" si="302">H403</f>
        <v>5225</v>
      </c>
      <c r="M403" s="284">
        <f t="shared" ref="M403:M411" si="303">I403</f>
        <v>5225</v>
      </c>
      <c r="N403" s="285">
        <f t="shared" si="297"/>
        <v>5225</v>
      </c>
      <c r="O403" s="284">
        <f t="shared" si="298"/>
        <v>5225</v>
      </c>
    </row>
    <row r="404" spans="1:15" x14ac:dyDescent="0.2">
      <c r="A404" s="861"/>
      <c r="B404" s="280" t="s">
        <v>195</v>
      </c>
      <c r="C404" s="279" t="s">
        <v>193</v>
      </c>
      <c r="D404" s="288">
        <f>_xlfn.XLOOKUP(C398,$R$13:$R$37,$S$13:$S$37)</f>
        <v>2950</v>
      </c>
      <c r="E404" s="287">
        <f t="shared" si="301"/>
        <v>2950</v>
      </c>
      <c r="F404" s="287">
        <f t="shared" si="301"/>
        <v>2950</v>
      </c>
      <c r="G404" s="287">
        <f t="shared" si="301"/>
        <v>2950</v>
      </c>
      <c r="H404" s="287">
        <f t="shared" si="301"/>
        <v>2950</v>
      </c>
      <c r="I404" s="287">
        <f t="shared" si="301"/>
        <v>2950</v>
      </c>
      <c r="J404" s="287">
        <f t="shared" si="301"/>
        <v>2950</v>
      </c>
      <c r="K404" s="286">
        <f t="shared" si="301"/>
        <v>2950</v>
      </c>
      <c r="L404" s="285">
        <f t="shared" si="302"/>
        <v>2950</v>
      </c>
      <c r="M404" s="284">
        <f t="shared" si="303"/>
        <v>2950</v>
      </c>
      <c r="N404" s="285">
        <f t="shared" si="297"/>
        <v>2950</v>
      </c>
      <c r="O404" s="284">
        <f t="shared" si="298"/>
        <v>2950</v>
      </c>
    </row>
    <row r="405" spans="1:15" x14ac:dyDescent="0.2">
      <c r="A405" s="861"/>
      <c r="B405" s="280" t="s">
        <v>194</v>
      </c>
      <c r="C405" s="279" t="s">
        <v>193</v>
      </c>
      <c r="D405" s="288">
        <f>_xlfn.XLOOKUP(C398,$R$13:$R$37,$T$13:$T$37)</f>
        <v>26750</v>
      </c>
      <c r="E405" s="287">
        <f t="shared" si="301"/>
        <v>26750</v>
      </c>
      <c r="F405" s="287">
        <f t="shared" si="301"/>
        <v>26750</v>
      </c>
      <c r="G405" s="287">
        <f t="shared" si="301"/>
        <v>26750</v>
      </c>
      <c r="H405" s="287">
        <f t="shared" si="301"/>
        <v>26750</v>
      </c>
      <c r="I405" s="287">
        <f t="shared" si="301"/>
        <v>26750</v>
      </c>
      <c r="J405" s="287">
        <f t="shared" si="301"/>
        <v>26750</v>
      </c>
      <c r="K405" s="286">
        <f t="shared" si="301"/>
        <v>26750</v>
      </c>
      <c r="L405" s="285">
        <f t="shared" si="302"/>
        <v>26750</v>
      </c>
      <c r="M405" s="284">
        <f t="shared" si="303"/>
        <v>26750</v>
      </c>
      <c r="N405" s="285">
        <f t="shared" si="297"/>
        <v>26750</v>
      </c>
      <c r="O405" s="284">
        <f t="shared" si="298"/>
        <v>26750</v>
      </c>
    </row>
    <row r="406" spans="1:15" x14ac:dyDescent="0.2">
      <c r="B406" s="280" t="s">
        <v>192</v>
      </c>
      <c r="C406" s="279" t="s">
        <v>189</v>
      </c>
      <c r="D406" s="278">
        <f t="shared" ref="D406:K408" si="304">(D399/1000000)*D403</f>
        <v>15.047999999999995</v>
      </c>
      <c r="E406" s="278">
        <f t="shared" si="304"/>
        <v>7.5240000000000071</v>
      </c>
      <c r="F406" s="278">
        <f t="shared" si="304"/>
        <v>15.047999999999998</v>
      </c>
      <c r="G406" s="278">
        <f t="shared" si="304"/>
        <v>7.5240000000000071</v>
      </c>
      <c r="H406" s="278">
        <f t="shared" si="304"/>
        <v>0</v>
      </c>
      <c r="I406" s="278">
        <f t="shared" si="304"/>
        <v>0</v>
      </c>
      <c r="J406" s="278">
        <f t="shared" si="304"/>
        <v>9.4049999999999958</v>
      </c>
      <c r="K406" s="283">
        <f t="shared" si="304"/>
        <v>9.4049999999999976</v>
      </c>
      <c r="L406" s="282">
        <f t="shared" si="302"/>
        <v>0</v>
      </c>
      <c r="M406" s="281">
        <f t="shared" si="303"/>
        <v>0</v>
      </c>
      <c r="N406" s="282">
        <f t="shared" si="297"/>
        <v>0</v>
      </c>
      <c r="O406" s="281">
        <f t="shared" si="298"/>
        <v>0</v>
      </c>
    </row>
    <row r="407" spans="1:15" x14ac:dyDescent="0.2">
      <c r="B407" s="280" t="s">
        <v>191</v>
      </c>
      <c r="C407" s="279" t="s">
        <v>189</v>
      </c>
      <c r="D407" s="278">
        <f t="shared" si="304"/>
        <v>14.012500000000003</v>
      </c>
      <c r="E407" s="278">
        <f t="shared" si="304"/>
        <v>4.2037500000000012</v>
      </c>
      <c r="F407" s="278">
        <f t="shared" si="304"/>
        <v>4.7642500000000005</v>
      </c>
      <c r="G407" s="278">
        <f t="shared" si="304"/>
        <v>1.4292750000000003</v>
      </c>
      <c r="H407" s="278">
        <f t="shared" si="304"/>
        <v>2.5075000000000003</v>
      </c>
      <c r="I407" s="278">
        <f t="shared" si="304"/>
        <v>2.5074999999999998</v>
      </c>
      <c r="J407" s="278">
        <f t="shared" si="304"/>
        <v>12.095000000000001</v>
      </c>
      <c r="K407" s="283">
        <f t="shared" si="304"/>
        <v>3.6285000000000007</v>
      </c>
      <c r="L407" s="282">
        <f t="shared" si="302"/>
        <v>2.5075000000000003</v>
      </c>
      <c r="M407" s="281">
        <f t="shared" si="303"/>
        <v>2.5074999999999998</v>
      </c>
      <c r="N407" s="282">
        <f t="shared" si="297"/>
        <v>2.5075000000000003</v>
      </c>
      <c r="O407" s="281">
        <f t="shared" si="298"/>
        <v>2.5074999999999998</v>
      </c>
    </row>
    <row r="408" spans="1:15" x14ac:dyDescent="0.2">
      <c r="B408" s="280" t="s">
        <v>190</v>
      </c>
      <c r="C408" s="279" t="s">
        <v>189</v>
      </c>
      <c r="D408" s="278">
        <f t="shared" si="304"/>
        <v>5.4570000000000052</v>
      </c>
      <c r="E408" s="278">
        <f t="shared" si="304"/>
        <v>5.4570000000000052</v>
      </c>
      <c r="F408" s="278">
        <f t="shared" si="304"/>
        <v>2.5680000000000027</v>
      </c>
      <c r="G408" s="278">
        <f t="shared" si="304"/>
        <v>2.5680000000000027</v>
      </c>
      <c r="H408" s="278">
        <f t="shared" si="304"/>
        <v>0</v>
      </c>
      <c r="I408" s="278">
        <f t="shared" si="304"/>
        <v>0</v>
      </c>
      <c r="J408" s="278">
        <f t="shared" si="304"/>
        <v>1.2840000000000013E-2</v>
      </c>
      <c r="K408" s="277">
        <f t="shared" si="304"/>
        <v>1.2840000000000013E-2</v>
      </c>
      <c r="L408" s="276">
        <f t="shared" si="302"/>
        <v>0</v>
      </c>
      <c r="M408" s="275">
        <f t="shared" si="303"/>
        <v>0</v>
      </c>
      <c r="N408" s="276">
        <f t="shared" si="297"/>
        <v>0</v>
      </c>
      <c r="O408" s="275">
        <f t="shared" si="298"/>
        <v>0</v>
      </c>
    </row>
    <row r="409" spans="1:15" x14ac:dyDescent="0.2">
      <c r="B409" s="274" t="s">
        <v>186</v>
      </c>
      <c r="C409" s="273" t="s">
        <v>189</v>
      </c>
      <c r="D409" s="272">
        <f t="shared" ref="D409:K409" si="305">SUM(D406:D408)</f>
        <v>34.517500000000005</v>
      </c>
      <c r="E409" s="272">
        <f t="shared" si="305"/>
        <v>17.184750000000012</v>
      </c>
      <c r="F409" s="272">
        <f t="shared" si="305"/>
        <v>22.38025</v>
      </c>
      <c r="G409" s="272">
        <f t="shared" si="305"/>
        <v>11.52127500000001</v>
      </c>
      <c r="H409" s="272">
        <f t="shared" si="305"/>
        <v>2.5075000000000003</v>
      </c>
      <c r="I409" s="272">
        <f t="shared" si="305"/>
        <v>2.5074999999999998</v>
      </c>
      <c r="J409" s="272">
        <f t="shared" si="305"/>
        <v>21.512839999999997</v>
      </c>
      <c r="K409" s="271">
        <f t="shared" si="305"/>
        <v>13.046339999999999</v>
      </c>
      <c r="L409" s="270">
        <f t="shared" si="302"/>
        <v>2.5075000000000003</v>
      </c>
      <c r="M409" s="269">
        <f t="shared" si="303"/>
        <v>2.5074999999999998</v>
      </c>
      <c r="N409" s="270">
        <f t="shared" si="297"/>
        <v>2.5075000000000003</v>
      </c>
      <c r="O409" s="269">
        <f t="shared" si="298"/>
        <v>2.5074999999999998</v>
      </c>
    </row>
    <row r="410" spans="1:15" x14ac:dyDescent="0.2">
      <c r="B410" s="268" t="s">
        <v>188</v>
      </c>
      <c r="C410" s="267" t="s">
        <v>187</v>
      </c>
      <c r="D410" s="266">
        <f t="shared" ref="D410:K410" si="306">D409/D$15</f>
        <v>1.3807000000000003</v>
      </c>
      <c r="E410" s="266">
        <f t="shared" si="306"/>
        <v>0.6873900000000005</v>
      </c>
      <c r="F410" s="266">
        <f t="shared" si="306"/>
        <v>2.6329705882352941</v>
      </c>
      <c r="G410" s="266">
        <f t="shared" si="306"/>
        <v>1.35544411764706</v>
      </c>
      <c r="H410" s="266">
        <f t="shared" si="306"/>
        <v>0.14750000000000002</v>
      </c>
      <c r="I410" s="266">
        <f t="shared" si="306"/>
        <v>0.14749999999999999</v>
      </c>
      <c r="J410" s="266">
        <f t="shared" si="306"/>
        <v>0.52470341463414627</v>
      </c>
      <c r="K410" s="265">
        <f t="shared" si="306"/>
        <v>0.31820341463414631</v>
      </c>
      <c r="L410" s="264">
        <f t="shared" si="302"/>
        <v>0.14750000000000002</v>
      </c>
      <c r="M410" s="263">
        <f t="shared" si="303"/>
        <v>0.14749999999999999</v>
      </c>
      <c r="N410" s="264">
        <f t="shared" si="297"/>
        <v>0.14750000000000002</v>
      </c>
      <c r="O410" s="263">
        <f t="shared" si="298"/>
        <v>0.14749999999999999</v>
      </c>
    </row>
    <row r="411" spans="1:15" ht="13.5" thickBot="1" x14ac:dyDescent="0.25">
      <c r="B411" s="262" t="s">
        <v>186</v>
      </c>
      <c r="C411" s="261" t="s">
        <v>185</v>
      </c>
      <c r="D411" s="260">
        <f t="shared" ref="D411:K411" si="307">D409*D$16/D$21</f>
        <v>13.952336842105266</v>
      </c>
      <c r="E411" s="260">
        <f t="shared" si="307"/>
        <v>5.5422262038073953</v>
      </c>
      <c r="F411" s="260">
        <f t="shared" si="307"/>
        <v>25.983262383900929</v>
      </c>
      <c r="G411" s="260">
        <f t="shared" si="307"/>
        <v>10.272839628482981</v>
      </c>
      <c r="H411" s="260">
        <f t="shared" si="307"/>
        <v>1.0959752321981426</v>
      </c>
      <c r="I411" s="260">
        <f t="shared" si="307"/>
        <v>0.93157894736842106</v>
      </c>
      <c r="J411" s="260">
        <f t="shared" si="307"/>
        <v>4.185999540571582</v>
      </c>
      <c r="K411" s="259">
        <f t="shared" si="307"/>
        <v>2.097084288664397</v>
      </c>
      <c r="L411" s="258">
        <f t="shared" si="302"/>
        <v>1.0959752321981426</v>
      </c>
      <c r="M411" s="257">
        <f t="shared" si="303"/>
        <v>0.93157894736842106</v>
      </c>
      <c r="N411" s="258">
        <f t="shared" si="297"/>
        <v>1.0959752321981426</v>
      </c>
      <c r="O411" s="257">
        <f t="shared" si="298"/>
        <v>0.93157894736842106</v>
      </c>
    </row>
    <row r="412" spans="1:15" ht="13.5" thickBot="1" x14ac:dyDescent="0.25"/>
    <row r="413" spans="1:15" x14ac:dyDescent="0.2">
      <c r="A413" s="301"/>
      <c r="B413" s="300" t="s">
        <v>8</v>
      </c>
      <c r="C413" s="299" t="s">
        <v>202</v>
      </c>
      <c r="D413" s="298"/>
      <c r="E413" s="298"/>
      <c r="F413" s="298"/>
      <c r="G413" s="298"/>
      <c r="H413" s="298"/>
      <c r="I413" s="298"/>
      <c r="J413" s="298"/>
      <c r="K413" s="297"/>
      <c r="L413" s="296"/>
      <c r="M413" s="295"/>
      <c r="N413" s="296"/>
      <c r="O413" s="295"/>
    </row>
    <row r="414" spans="1:15" x14ac:dyDescent="0.2">
      <c r="A414" s="862" t="s">
        <v>199</v>
      </c>
      <c r="B414" s="280" t="s">
        <v>192</v>
      </c>
      <c r="C414" s="279" t="s">
        <v>198</v>
      </c>
      <c r="D414" s="288">
        <f t="shared" ref="D414:K414" si="308">D$31/D$16*1000000</f>
        <v>2879.9999999999991</v>
      </c>
      <c r="E414" s="288">
        <f t="shared" si="308"/>
        <v>1440.0000000000014</v>
      </c>
      <c r="F414" s="288">
        <f t="shared" si="308"/>
        <v>2879.9999999999995</v>
      </c>
      <c r="G414" s="288">
        <f t="shared" si="308"/>
        <v>1440.0000000000014</v>
      </c>
      <c r="H414" s="288">
        <f t="shared" si="308"/>
        <v>0</v>
      </c>
      <c r="I414" s="288">
        <f t="shared" si="308"/>
        <v>0</v>
      </c>
      <c r="J414" s="288">
        <f t="shared" si="308"/>
        <v>1799.9999999999993</v>
      </c>
      <c r="K414" s="286">
        <f t="shared" si="308"/>
        <v>1799.9999999999995</v>
      </c>
      <c r="L414" s="285">
        <f t="shared" ref="L414:M416" si="309">H414</f>
        <v>0</v>
      </c>
      <c r="M414" s="284">
        <f t="shared" si="309"/>
        <v>0</v>
      </c>
      <c r="N414" s="285">
        <f t="shared" ref="N414:N426" si="310">L414</f>
        <v>0</v>
      </c>
      <c r="O414" s="284">
        <f t="shared" ref="O414:O426" si="311">M414</f>
        <v>0</v>
      </c>
    </row>
    <row r="415" spans="1:15" x14ac:dyDescent="0.2">
      <c r="A415" s="862"/>
      <c r="B415" s="280" t="s">
        <v>191</v>
      </c>
      <c r="C415" s="279" t="s">
        <v>198</v>
      </c>
      <c r="D415" s="288">
        <f t="shared" ref="D415:K415" si="312">D$38/D$16*1000000</f>
        <v>4750.0000000000009</v>
      </c>
      <c r="E415" s="288">
        <f t="shared" si="312"/>
        <v>1425.0000000000002</v>
      </c>
      <c r="F415" s="288">
        <f t="shared" si="312"/>
        <v>1615.0000000000002</v>
      </c>
      <c r="G415" s="288">
        <f t="shared" si="312"/>
        <v>484.50000000000006</v>
      </c>
      <c r="H415" s="288">
        <f t="shared" si="312"/>
        <v>850.00000000000011</v>
      </c>
      <c r="I415" s="288">
        <f t="shared" si="312"/>
        <v>850</v>
      </c>
      <c r="J415" s="288">
        <f t="shared" si="312"/>
        <v>4100</v>
      </c>
      <c r="K415" s="286">
        <f t="shared" si="312"/>
        <v>1230.0000000000002</v>
      </c>
      <c r="L415" s="285">
        <f t="shared" si="309"/>
        <v>850.00000000000011</v>
      </c>
      <c r="M415" s="284">
        <f t="shared" si="309"/>
        <v>850</v>
      </c>
      <c r="N415" s="285">
        <f t="shared" si="310"/>
        <v>850.00000000000011</v>
      </c>
      <c r="O415" s="284">
        <f t="shared" si="311"/>
        <v>850</v>
      </c>
    </row>
    <row r="416" spans="1:15" x14ac:dyDescent="0.2">
      <c r="A416" s="862"/>
      <c r="B416" s="280" t="s">
        <v>190</v>
      </c>
      <c r="C416" s="279" t="s">
        <v>198</v>
      </c>
      <c r="D416" s="288">
        <f t="shared" ref="D416:K416" si="313">((D$51/1000)*D$21)/D$16*1000000</f>
        <v>204.0000000000002</v>
      </c>
      <c r="E416" s="288">
        <f t="shared" si="313"/>
        <v>204.0000000000002</v>
      </c>
      <c r="F416" s="288">
        <f t="shared" si="313"/>
        <v>96.000000000000099</v>
      </c>
      <c r="G416" s="288">
        <f t="shared" si="313"/>
        <v>96.000000000000099</v>
      </c>
      <c r="H416" s="288">
        <f t="shared" si="313"/>
        <v>0</v>
      </c>
      <c r="I416" s="288">
        <f t="shared" si="313"/>
        <v>0</v>
      </c>
      <c r="J416" s="278">
        <f t="shared" si="313"/>
        <v>0.48000000000000048</v>
      </c>
      <c r="K416" s="283">
        <f t="shared" si="313"/>
        <v>0.48000000000000048</v>
      </c>
      <c r="L416" s="285">
        <f t="shared" si="309"/>
        <v>0</v>
      </c>
      <c r="M416" s="284">
        <f t="shared" si="309"/>
        <v>0</v>
      </c>
      <c r="N416" s="285">
        <f t="shared" si="310"/>
        <v>0</v>
      </c>
      <c r="O416" s="284">
        <f t="shared" si="311"/>
        <v>0</v>
      </c>
    </row>
    <row r="417" spans="1:15" x14ac:dyDescent="0.2">
      <c r="A417" s="294"/>
      <c r="B417" s="268"/>
      <c r="C417" s="293"/>
      <c r="D417" s="288"/>
      <c r="E417" s="292"/>
      <c r="F417" s="292"/>
      <c r="G417" s="292"/>
      <c r="H417" s="292"/>
      <c r="I417" s="292"/>
      <c r="J417" s="292"/>
      <c r="K417" s="291"/>
      <c r="L417" s="290"/>
      <c r="M417" s="289"/>
      <c r="N417" s="290">
        <f t="shared" si="310"/>
        <v>0</v>
      </c>
      <c r="O417" s="289">
        <f t="shared" si="311"/>
        <v>0</v>
      </c>
    </row>
    <row r="418" spans="1:15" x14ac:dyDescent="0.2">
      <c r="A418" s="861" t="s">
        <v>197</v>
      </c>
      <c r="B418" s="280" t="s">
        <v>196</v>
      </c>
      <c r="C418" s="279" t="s">
        <v>193</v>
      </c>
      <c r="D418" s="288">
        <f>_xlfn.XLOOKUP(C413,$R$13:$R$37,$U$13:$U$37)</f>
        <v>3475</v>
      </c>
      <c r="E418" s="287">
        <f t="shared" ref="E418:K420" si="314">D418</f>
        <v>3475</v>
      </c>
      <c r="F418" s="287">
        <f t="shared" si="314"/>
        <v>3475</v>
      </c>
      <c r="G418" s="287">
        <f t="shared" si="314"/>
        <v>3475</v>
      </c>
      <c r="H418" s="287">
        <f t="shared" si="314"/>
        <v>3475</v>
      </c>
      <c r="I418" s="287">
        <f t="shared" si="314"/>
        <v>3475</v>
      </c>
      <c r="J418" s="287">
        <f t="shared" si="314"/>
        <v>3475</v>
      </c>
      <c r="K418" s="286">
        <f t="shared" si="314"/>
        <v>3475</v>
      </c>
      <c r="L418" s="285">
        <f t="shared" ref="L418:L426" si="315">H418</f>
        <v>3475</v>
      </c>
      <c r="M418" s="284">
        <f t="shared" ref="M418:M426" si="316">I418</f>
        <v>3475</v>
      </c>
      <c r="N418" s="285">
        <f t="shared" si="310"/>
        <v>3475</v>
      </c>
      <c r="O418" s="284">
        <f t="shared" si="311"/>
        <v>3475</v>
      </c>
    </row>
    <row r="419" spans="1:15" x14ac:dyDescent="0.2">
      <c r="A419" s="861"/>
      <c r="B419" s="280" t="s">
        <v>195</v>
      </c>
      <c r="C419" s="279" t="s">
        <v>193</v>
      </c>
      <c r="D419" s="288">
        <f>_xlfn.XLOOKUP(C413,$R$13:$R$37,$S$13:$S$37)</f>
        <v>2405</v>
      </c>
      <c r="E419" s="287">
        <f t="shared" si="314"/>
        <v>2405</v>
      </c>
      <c r="F419" s="287">
        <f t="shared" si="314"/>
        <v>2405</v>
      </c>
      <c r="G419" s="287">
        <f t="shared" si="314"/>
        <v>2405</v>
      </c>
      <c r="H419" s="287">
        <f t="shared" si="314"/>
        <v>2405</v>
      </c>
      <c r="I419" s="287">
        <f t="shared" si="314"/>
        <v>2405</v>
      </c>
      <c r="J419" s="287">
        <f t="shared" si="314"/>
        <v>2405</v>
      </c>
      <c r="K419" s="286">
        <f t="shared" si="314"/>
        <v>2405</v>
      </c>
      <c r="L419" s="285">
        <f t="shared" si="315"/>
        <v>2405</v>
      </c>
      <c r="M419" s="284">
        <f t="shared" si="316"/>
        <v>2405</v>
      </c>
      <c r="N419" s="285">
        <f t="shared" si="310"/>
        <v>2405</v>
      </c>
      <c r="O419" s="284">
        <f t="shared" si="311"/>
        <v>2405</v>
      </c>
    </row>
    <row r="420" spans="1:15" x14ac:dyDescent="0.2">
      <c r="A420" s="861"/>
      <c r="B420" s="280" t="s">
        <v>194</v>
      </c>
      <c r="C420" s="279" t="s">
        <v>193</v>
      </c>
      <c r="D420" s="288">
        <f>_xlfn.XLOOKUP(C413,$R$13:$R$37,$T$13:$T$37)</f>
        <v>17000</v>
      </c>
      <c r="E420" s="287">
        <f t="shared" si="314"/>
        <v>17000</v>
      </c>
      <c r="F420" s="287">
        <f t="shared" si="314"/>
        <v>17000</v>
      </c>
      <c r="G420" s="287">
        <f t="shared" si="314"/>
        <v>17000</v>
      </c>
      <c r="H420" s="287">
        <f t="shared" si="314"/>
        <v>17000</v>
      </c>
      <c r="I420" s="287">
        <f t="shared" si="314"/>
        <v>17000</v>
      </c>
      <c r="J420" s="287">
        <f t="shared" si="314"/>
        <v>17000</v>
      </c>
      <c r="K420" s="286">
        <f t="shared" si="314"/>
        <v>17000</v>
      </c>
      <c r="L420" s="285">
        <f t="shared" si="315"/>
        <v>17000</v>
      </c>
      <c r="M420" s="284">
        <f t="shared" si="316"/>
        <v>17000</v>
      </c>
      <c r="N420" s="285">
        <f t="shared" si="310"/>
        <v>17000</v>
      </c>
      <c r="O420" s="284">
        <f t="shared" si="311"/>
        <v>17000</v>
      </c>
    </row>
    <row r="421" spans="1:15" x14ac:dyDescent="0.2">
      <c r="B421" s="280" t="s">
        <v>192</v>
      </c>
      <c r="C421" s="279" t="s">
        <v>189</v>
      </c>
      <c r="D421" s="278">
        <f t="shared" ref="D421:K423" si="317">(D414/1000000)*D418</f>
        <v>10.007999999999996</v>
      </c>
      <c r="E421" s="278">
        <f t="shared" si="317"/>
        <v>5.0040000000000049</v>
      </c>
      <c r="F421" s="278">
        <f t="shared" si="317"/>
        <v>10.007999999999999</v>
      </c>
      <c r="G421" s="278">
        <f t="shared" si="317"/>
        <v>5.0040000000000049</v>
      </c>
      <c r="H421" s="278">
        <f t="shared" si="317"/>
        <v>0</v>
      </c>
      <c r="I421" s="278">
        <f t="shared" si="317"/>
        <v>0</v>
      </c>
      <c r="J421" s="278">
        <f t="shared" si="317"/>
        <v>6.2549999999999972</v>
      </c>
      <c r="K421" s="283">
        <f t="shared" si="317"/>
        <v>6.2549999999999981</v>
      </c>
      <c r="L421" s="282">
        <f t="shared" si="315"/>
        <v>0</v>
      </c>
      <c r="M421" s="281">
        <f t="shared" si="316"/>
        <v>0</v>
      </c>
      <c r="N421" s="282">
        <f t="shared" si="310"/>
        <v>0</v>
      </c>
      <c r="O421" s="281">
        <f t="shared" si="311"/>
        <v>0</v>
      </c>
    </row>
    <row r="422" spans="1:15" x14ac:dyDescent="0.2">
      <c r="B422" s="280" t="s">
        <v>191</v>
      </c>
      <c r="C422" s="279" t="s">
        <v>189</v>
      </c>
      <c r="D422" s="278">
        <f t="shared" si="317"/>
        <v>11.423750000000002</v>
      </c>
      <c r="E422" s="278">
        <f t="shared" si="317"/>
        <v>3.4271250000000006</v>
      </c>
      <c r="F422" s="278">
        <f t="shared" si="317"/>
        <v>3.8840750000000006</v>
      </c>
      <c r="G422" s="278">
        <f t="shared" si="317"/>
        <v>1.1652225000000003</v>
      </c>
      <c r="H422" s="278">
        <f t="shared" si="317"/>
        <v>2.0442500000000003</v>
      </c>
      <c r="I422" s="278">
        <f t="shared" si="317"/>
        <v>2.0442499999999999</v>
      </c>
      <c r="J422" s="278">
        <f t="shared" si="317"/>
        <v>9.8605</v>
      </c>
      <c r="K422" s="283">
        <f t="shared" si="317"/>
        <v>2.9581500000000003</v>
      </c>
      <c r="L422" s="282">
        <f t="shared" si="315"/>
        <v>2.0442500000000003</v>
      </c>
      <c r="M422" s="281">
        <f t="shared" si="316"/>
        <v>2.0442499999999999</v>
      </c>
      <c r="N422" s="282">
        <f t="shared" si="310"/>
        <v>2.0442500000000003</v>
      </c>
      <c r="O422" s="281">
        <f t="shared" si="311"/>
        <v>2.0442499999999999</v>
      </c>
    </row>
    <row r="423" spans="1:15" x14ac:dyDescent="0.2">
      <c r="B423" s="280" t="s">
        <v>190</v>
      </c>
      <c r="C423" s="279" t="s">
        <v>189</v>
      </c>
      <c r="D423" s="278">
        <f t="shared" si="317"/>
        <v>3.4680000000000031</v>
      </c>
      <c r="E423" s="278">
        <f t="shared" si="317"/>
        <v>3.4680000000000031</v>
      </c>
      <c r="F423" s="278">
        <f t="shared" si="317"/>
        <v>1.6320000000000017</v>
      </c>
      <c r="G423" s="278">
        <f t="shared" si="317"/>
        <v>1.6320000000000017</v>
      </c>
      <c r="H423" s="278">
        <f t="shared" si="317"/>
        <v>0</v>
      </c>
      <c r="I423" s="278">
        <f t="shared" si="317"/>
        <v>0</v>
      </c>
      <c r="J423" s="278">
        <f t="shared" si="317"/>
        <v>8.1600000000000075E-3</v>
      </c>
      <c r="K423" s="277">
        <f t="shared" si="317"/>
        <v>8.1600000000000075E-3</v>
      </c>
      <c r="L423" s="276">
        <f t="shared" si="315"/>
        <v>0</v>
      </c>
      <c r="M423" s="275">
        <f t="shared" si="316"/>
        <v>0</v>
      </c>
      <c r="N423" s="276">
        <f t="shared" si="310"/>
        <v>0</v>
      </c>
      <c r="O423" s="275">
        <f t="shared" si="311"/>
        <v>0</v>
      </c>
    </row>
    <row r="424" spans="1:15" x14ac:dyDescent="0.2">
      <c r="B424" s="274" t="s">
        <v>186</v>
      </c>
      <c r="C424" s="273" t="s">
        <v>189</v>
      </c>
      <c r="D424" s="272">
        <f t="shared" ref="D424:K424" si="318">SUM(D421:D423)</f>
        <v>24.899750000000001</v>
      </c>
      <c r="E424" s="272">
        <f t="shared" si="318"/>
        <v>11.899125000000009</v>
      </c>
      <c r="F424" s="272">
        <f t="shared" si="318"/>
        <v>15.524075000000002</v>
      </c>
      <c r="G424" s="272">
        <f t="shared" si="318"/>
        <v>7.8012225000000068</v>
      </c>
      <c r="H424" s="272">
        <f t="shared" si="318"/>
        <v>2.0442500000000003</v>
      </c>
      <c r="I424" s="272">
        <f t="shared" si="318"/>
        <v>2.0442499999999999</v>
      </c>
      <c r="J424" s="272">
        <f t="shared" si="318"/>
        <v>16.123659999999997</v>
      </c>
      <c r="K424" s="271">
        <f t="shared" si="318"/>
        <v>9.221309999999999</v>
      </c>
      <c r="L424" s="270">
        <f t="shared" si="315"/>
        <v>2.0442500000000003</v>
      </c>
      <c r="M424" s="269">
        <f t="shared" si="316"/>
        <v>2.0442499999999999</v>
      </c>
      <c r="N424" s="270">
        <f t="shared" si="310"/>
        <v>2.0442500000000003</v>
      </c>
      <c r="O424" s="269">
        <f t="shared" si="311"/>
        <v>2.0442499999999999</v>
      </c>
    </row>
    <row r="425" spans="1:15" x14ac:dyDescent="0.2">
      <c r="B425" s="268" t="s">
        <v>188</v>
      </c>
      <c r="C425" s="267" t="s">
        <v>187</v>
      </c>
      <c r="D425" s="266">
        <f t="shared" ref="D425:K425" si="319">D424/D$15</f>
        <v>0.99599000000000004</v>
      </c>
      <c r="E425" s="266">
        <f t="shared" si="319"/>
        <v>0.47596500000000036</v>
      </c>
      <c r="F425" s="266">
        <f t="shared" si="319"/>
        <v>1.8263617647058825</v>
      </c>
      <c r="G425" s="266">
        <f t="shared" si="319"/>
        <v>0.91779088235294193</v>
      </c>
      <c r="H425" s="266">
        <f t="shared" si="319"/>
        <v>0.12025000000000002</v>
      </c>
      <c r="I425" s="266">
        <f t="shared" si="319"/>
        <v>0.12025</v>
      </c>
      <c r="J425" s="266">
        <f t="shared" si="319"/>
        <v>0.39325999999999994</v>
      </c>
      <c r="K425" s="265">
        <f t="shared" si="319"/>
        <v>0.22490999999999997</v>
      </c>
      <c r="L425" s="264">
        <f t="shared" si="315"/>
        <v>0.12025000000000002</v>
      </c>
      <c r="M425" s="263">
        <f t="shared" si="316"/>
        <v>0.12025</v>
      </c>
      <c r="N425" s="264">
        <f t="shared" si="310"/>
        <v>0.12025000000000002</v>
      </c>
      <c r="O425" s="263">
        <f t="shared" si="311"/>
        <v>0.12025</v>
      </c>
    </row>
    <row r="426" spans="1:15" ht="13.5" thickBot="1" x14ac:dyDescent="0.25">
      <c r="B426" s="262" t="s">
        <v>186</v>
      </c>
      <c r="C426" s="261" t="s">
        <v>185</v>
      </c>
      <c r="D426" s="260">
        <f t="shared" ref="D426:K426" si="320">D424*D$16/D$21</f>
        <v>10.064741052631581</v>
      </c>
      <c r="E426" s="260">
        <f t="shared" si="320"/>
        <v>3.837567749160137</v>
      </c>
      <c r="F426" s="260">
        <f t="shared" si="320"/>
        <v>18.023306888544891</v>
      </c>
      <c r="G426" s="260">
        <f t="shared" si="320"/>
        <v>6.9558887925696657</v>
      </c>
      <c r="H426" s="260">
        <f t="shared" si="320"/>
        <v>0.89349845201238409</v>
      </c>
      <c r="I426" s="260">
        <f t="shared" si="320"/>
        <v>0.7594736842105263</v>
      </c>
      <c r="J426" s="260">
        <f t="shared" si="320"/>
        <v>3.1373650969529079</v>
      </c>
      <c r="K426" s="259">
        <f t="shared" si="320"/>
        <v>1.4822443935926775</v>
      </c>
      <c r="L426" s="258">
        <f t="shared" si="315"/>
        <v>0.89349845201238409</v>
      </c>
      <c r="M426" s="257">
        <f t="shared" si="316"/>
        <v>0.7594736842105263</v>
      </c>
      <c r="N426" s="258">
        <f t="shared" si="310"/>
        <v>0.89349845201238409</v>
      </c>
      <c r="O426" s="257">
        <f t="shared" si="311"/>
        <v>0.7594736842105263</v>
      </c>
    </row>
    <row r="427" spans="1:15" ht="13.5" thickBot="1" x14ac:dyDescent="0.25"/>
    <row r="428" spans="1:15" x14ac:dyDescent="0.2">
      <c r="A428" s="301"/>
      <c r="B428" s="300" t="s">
        <v>8</v>
      </c>
      <c r="C428" s="299" t="s">
        <v>201</v>
      </c>
      <c r="D428" s="298"/>
      <c r="E428" s="298"/>
      <c r="F428" s="298"/>
      <c r="G428" s="298"/>
      <c r="H428" s="298"/>
      <c r="I428" s="298"/>
      <c r="J428" s="298"/>
      <c r="K428" s="297"/>
      <c r="L428" s="296"/>
      <c r="M428" s="295"/>
      <c r="N428" s="296"/>
      <c r="O428" s="295"/>
    </row>
    <row r="429" spans="1:15" x14ac:dyDescent="0.2">
      <c r="A429" s="862" t="s">
        <v>199</v>
      </c>
      <c r="B429" s="280" t="s">
        <v>192</v>
      </c>
      <c r="C429" s="279" t="s">
        <v>198</v>
      </c>
      <c r="D429" s="288">
        <f t="shared" ref="D429:K429" si="321">D$31/D$16*1000000</f>
        <v>2879.9999999999991</v>
      </c>
      <c r="E429" s="288">
        <f t="shared" si="321"/>
        <v>1440.0000000000014</v>
      </c>
      <c r="F429" s="288">
        <f t="shared" si="321"/>
        <v>2879.9999999999995</v>
      </c>
      <c r="G429" s="288">
        <f t="shared" si="321"/>
        <v>1440.0000000000014</v>
      </c>
      <c r="H429" s="288">
        <f t="shared" si="321"/>
        <v>0</v>
      </c>
      <c r="I429" s="288">
        <f t="shared" si="321"/>
        <v>0</v>
      </c>
      <c r="J429" s="288">
        <f t="shared" si="321"/>
        <v>1799.9999999999993</v>
      </c>
      <c r="K429" s="286">
        <f t="shared" si="321"/>
        <v>1799.9999999999995</v>
      </c>
      <c r="L429" s="285">
        <f t="shared" ref="L429:M431" si="322">H429</f>
        <v>0</v>
      </c>
      <c r="M429" s="284">
        <f t="shared" si="322"/>
        <v>0</v>
      </c>
      <c r="N429" s="285">
        <f t="shared" ref="N429:N441" si="323">L429</f>
        <v>0</v>
      </c>
      <c r="O429" s="284">
        <f t="shared" ref="O429:O441" si="324">M429</f>
        <v>0</v>
      </c>
    </row>
    <row r="430" spans="1:15" x14ac:dyDescent="0.2">
      <c r="A430" s="862"/>
      <c r="B430" s="280" t="s">
        <v>191</v>
      </c>
      <c r="C430" s="279" t="s">
        <v>198</v>
      </c>
      <c r="D430" s="288">
        <f t="shared" ref="D430:K430" si="325">D$38/D$16*1000000</f>
        <v>4750.0000000000009</v>
      </c>
      <c r="E430" s="288">
        <f t="shared" si="325"/>
        <v>1425.0000000000002</v>
      </c>
      <c r="F430" s="288">
        <f t="shared" si="325"/>
        <v>1615.0000000000002</v>
      </c>
      <c r="G430" s="288">
        <f t="shared" si="325"/>
        <v>484.50000000000006</v>
      </c>
      <c r="H430" s="288">
        <f t="shared" si="325"/>
        <v>850.00000000000011</v>
      </c>
      <c r="I430" s="288">
        <f t="shared" si="325"/>
        <v>850</v>
      </c>
      <c r="J430" s="288">
        <f t="shared" si="325"/>
        <v>4100</v>
      </c>
      <c r="K430" s="286">
        <f t="shared" si="325"/>
        <v>1230.0000000000002</v>
      </c>
      <c r="L430" s="285">
        <f t="shared" si="322"/>
        <v>850.00000000000011</v>
      </c>
      <c r="M430" s="284">
        <f t="shared" si="322"/>
        <v>850</v>
      </c>
      <c r="N430" s="285">
        <f t="shared" si="323"/>
        <v>850.00000000000011</v>
      </c>
      <c r="O430" s="284">
        <f t="shared" si="324"/>
        <v>850</v>
      </c>
    </row>
    <row r="431" spans="1:15" x14ac:dyDescent="0.2">
      <c r="A431" s="862"/>
      <c r="B431" s="280" t="s">
        <v>190</v>
      </c>
      <c r="C431" s="279" t="s">
        <v>198</v>
      </c>
      <c r="D431" s="288">
        <f t="shared" ref="D431:K431" si="326">((D$51/1000)*D$21)/D$16*1000000</f>
        <v>204.0000000000002</v>
      </c>
      <c r="E431" s="288">
        <f t="shared" si="326"/>
        <v>204.0000000000002</v>
      </c>
      <c r="F431" s="288">
        <f t="shared" si="326"/>
        <v>96.000000000000099</v>
      </c>
      <c r="G431" s="288">
        <f t="shared" si="326"/>
        <v>96.000000000000099</v>
      </c>
      <c r="H431" s="288">
        <f t="shared" si="326"/>
        <v>0</v>
      </c>
      <c r="I431" s="288">
        <f t="shared" si="326"/>
        <v>0</v>
      </c>
      <c r="J431" s="278">
        <f t="shared" si="326"/>
        <v>0.48000000000000048</v>
      </c>
      <c r="K431" s="283">
        <f t="shared" si="326"/>
        <v>0.48000000000000048</v>
      </c>
      <c r="L431" s="285">
        <f t="shared" si="322"/>
        <v>0</v>
      </c>
      <c r="M431" s="284">
        <f t="shared" si="322"/>
        <v>0</v>
      </c>
      <c r="N431" s="285">
        <f t="shared" si="323"/>
        <v>0</v>
      </c>
      <c r="O431" s="284">
        <f t="shared" si="324"/>
        <v>0</v>
      </c>
    </row>
    <row r="432" spans="1:15" x14ac:dyDescent="0.2">
      <c r="A432" s="294"/>
      <c r="B432" s="268"/>
      <c r="C432" s="293"/>
      <c r="D432" s="288"/>
      <c r="E432" s="292"/>
      <c r="F432" s="292"/>
      <c r="G432" s="292"/>
      <c r="H432" s="292"/>
      <c r="I432" s="292"/>
      <c r="J432" s="292"/>
      <c r="K432" s="291"/>
      <c r="L432" s="290"/>
      <c r="M432" s="289"/>
      <c r="N432" s="290">
        <f t="shared" si="323"/>
        <v>0</v>
      </c>
      <c r="O432" s="289">
        <f t="shared" si="324"/>
        <v>0</v>
      </c>
    </row>
    <row r="433" spans="1:15" x14ac:dyDescent="0.2">
      <c r="A433" s="861" t="s">
        <v>197</v>
      </c>
      <c r="B433" s="280" t="s">
        <v>196</v>
      </c>
      <c r="C433" s="279" t="s">
        <v>193</v>
      </c>
      <c r="D433" s="288">
        <f>_xlfn.XLOOKUP(C428,$R$13:$R$37,$U$13:$U$37)</f>
        <v>8200</v>
      </c>
      <c r="E433" s="287">
        <f t="shared" ref="E433:K435" si="327">D433</f>
        <v>8200</v>
      </c>
      <c r="F433" s="287">
        <f t="shared" si="327"/>
        <v>8200</v>
      </c>
      <c r="G433" s="287">
        <f t="shared" si="327"/>
        <v>8200</v>
      </c>
      <c r="H433" s="287">
        <f t="shared" si="327"/>
        <v>8200</v>
      </c>
      <c r="I433" s="287">
        <f t="shared" si="327"/>
        <v>8200</v>
      </c>
      <c r="J433" s="287">
        <f t="shared" si="327"/>
        <v>8200</v>
      </c>
      <c r="K433" s="286">
        <f t="shared" si="327"/>
        <v>8200</v>
      </c>
      <c r="L433" s="285">
        <f t="shared" ref="L433:L441" si="328">H433</f>
        <v>8200</v>
      </c>
      <c r="M433" s="284">
        <f t="shared" ref="M433:M441" si="329">I433</f>
        <v>8200</v>
      </c>
      <c r="N433" s="285">
        <f t="shared" si="323"/>
        <v>8200</v>
      </c>
      <c r="O433" s="284">
        <f t="shared" si="324"/>
        <v>8200</v>
      </c>
    </row>
    <row r="434" spans="1:15" x14ac:dyDescent="0.2">
      <c r="A434" s="861"/>
      <c r="B434" s="280" t="s">
        <v>195</v>
      </c>
      <c r="C434" s="279" t="s">
        <v>193</v>
      </c>
      <c r="D434" s="288">
        <f>_xlfn.XLOOKUP(C428,$R$13:$R$37,$S$13:$S$37)</f>
        <v>4025</v>
      </c>
      <c r="E434" s="287">
        <f t="shared" si="327"/>
        <v>4025</v>
      </c>
      <c r="F434" s="287">
        <f t="shared" si="327"/>
        <v>4025</v>
      </c>
      <c r="G434" s="287">
        <f t="shared" si="327"/>
        <v>4025</v>
      </c>
      <c r="H434" s="287">
        <f t="shared" si="327"/>
        <v>4025</v>
      </c>
      <c r="I434" s="287">
        <f t="shared" si="327"/>
        <v>4025</v>
      </c>
      <c r="J434" s="287">
        <f t="shared" si="327"/>
        <v>4025</v>
      </c>
      <c r="K434" s="286">
        <f t="shared" si="327"/>
        <v>4025</v>
      </c>
      <c r="L434" s="285">
        <f t="shared" si="328"/>
        <v>4025</v>
      </c>
      <c r="M434" s="284">
        <f t="shared" si="329"/>
        <v>4025</v>
      </c>
      <c r="N434" s="285">
        <f t="shared" si="323"/>
        <v>4025</v>
      </c>
      <c r="O434" s="284">
        <f t="shared" si="324"/>
        <v>4025</v>
      </c>
    </row>
    <row r="435" spans="1:15" x14ac:dyDescent="0.2">
      <c r="A435" s="861"/>
      <c r="B435" s="280" t="s">
        <v>194</v>
      </c>
      <c r="C435" s="279" t="s">
        <v>193</v>
      </c>
      <c r="D435" s="288">
        <f>_xlfn.XLOOKUP(C428,$R$13:$R$37,$T$13:$T$37)</f>
        <v>53750</v>
      </c>
      <c r="E435" s="287">
        <f t="shared" si="327"/>
        <v>53750</v>
      </c>
      <c r="F435" s="287">
        <f t="shared" si="327"/>
        <v>53750</v>
      </c>
      <c r="G435" s="287">
        <f t="shared" si="327"/>
        <v>53750</v>
      </c>
      <c r="H435" s="287">
        <f t="shared" si="327"/>
        <v>53750</v>
      </c>
      <c r="I435" s="287">
        <f t="shared" si="327"/>
        <v>53750</v>
      </c>
      <c r="J435" s="287">
        <f t="shared" si="327"/>
        <v>53750</v>
      </c>
      <c r="K435" s="286">
        <f t="shared" si="327"/>
        <v>53750</v>
      </c>
      <c r="L435" s="285">
        <f t="shared" si="328"/>
        <v>53750</v>
      </c>
      <c r="M435" s="284">
        <f t="shared" si="329"/>
        <v>53750</v>
      </c>
      <c r="N435" s="285">
        <f t="shared" si="323"/>
        <v>53750</v>
      </c>
      <c r="O435" s="284">
        <f t="shared" si="324"/>
        <v>53750</v>
      </c>
    </row>
    <row r="436" spans="1:15" x14ac:dyDescent="0.2">
      <c r="B436" s="280" t="s">
        <v>192</v>
      </c>
      <c r="C436" s="279" t="s">
        <v>189</v>
      </c>
      <c r="D436" s="278">
        <f t="shared" ref="D436:K438" si="330">(D429/1000000)*D433</f>
        <v>23.615999999999993</v>
      </c>
      <c r="E436" s="278">
        <f t="shared" si="330"/>
        <v>11.808000000000012</v>
      </c>
      <c r="F436" s="278">
        <f t="shared" si="330"/>
        <v>23.616</v>
      </c>
      <c r="G436" s="278">
        <f t="shared" si="330"/>
        <v>11.808000000000012</v>
      </c>
      <c r="H436" s="278">
        <f t="shared" si="330"/>
        <v>0</v>
      </c>
      <c r="I436" s="278">
        <f t="shared" si="330"/>
        <v>0</v>
      </c>
      <c r="J436" s="278">
        <f t="shared" si="330"/>
        <v>14.759999999999994</v>
      </c>
      <c r="K436" s="283">
        <f t="shared" si="330"/>
        <v>14.759999999999996</v>
      </c>
      <c r="L436" s="282">
        <f t="shared" si="328"/>
        <v>0</v>
      </c>
      <c r="M436" s="281">
        <f t="shared" si="329"/>
        <v>0</v>
      </c>
      <c r="N436" s="282">
        <f t="shared" si="323"/>
        <v>0</v>
      </c>
      <c r="O436" s="281">
        <f t="shared" si="324"/>
        <v>0</v>
      </c>
    </row>
    <row r="437" spans="1:15" x14ac:dyDescent="0.2">
      <c r="B437" s="280" t="s">
        <v>191</v>
      </c>
      <c r="C437" s="279" t="s">
        <v>189</v>
      </c>
      <c r="D437" s="278">
        <f t="shared" si="330"/>
        <v>19.118750000000002</v>
      </c>
      <c r="E437" s="278">
        <f t="shared" si="330"/>
        <v>5.7356250000000006</v>
      </c>
      <c r="F437" s="278">
        <f t="shared" si="330"/>
        <v>6.5003750000000009</v>
      </c>
      <c r="G437" s="278">
        <f t="shared" si="330"/>
        <v>1.9501125000000004</v>
      </c>
      <c r="H437" s="278">
        <f t="shared" si="330"/>
        <v>3.4212500000000001</v>
      </c>
      <c r="I437" s="278">
        <f t="shared" si="330"/>
        <v>3.4212499999999997</v>
      </c>
      <c r="J437" s="278">
        <f t="shared" si="330"/>
        <v>16.502500000000001</v>
      </c>
      <c r="K437" s="283">
        <f t="shared" si="330"/>
        <v>4.9507500000000011</v>
      </c>
      <c r="L437" s="282">
        <f t="shared" si="328"/>
        <v>3.4212500000000001</v>
      </c>
      <c r="M437" s="281">
        <f t="shared" si="329"/>
        <v>3.4212499999999997</v>
      </c>
      <c r="N437" s="282">
        <f t="shared" si="323"/>
        <v>3.4212500000000001</v>
      </c>
      <c r="O437" s="281">
        <f t="shared" si="324"/>
        <v>3.4212499999999997</v>
      </c>
    </row>
    <row r="438" spans="1:15" x14ac:dyDescent="0.2">
      <c r="B438" s="280" t="s">
        <v>190</v>
      </c>
      <c r="C438" s="279" t="s">
        <v>189</v>
      </c>
      <c r="D438" s="278">
        <f t="shared" si="330"/>
        <v>10.965000000000011</v>
      </c>
      <c r="E438" s="278">
        <f t="shared" si="330"/>
        <v>10.965000000000011</v>
      </c>
      <c r="F438" s="278">
        <f t="shared" si="330"/>
        <v>5.1600000000000055</v>
      </c>
      <c r="G438" s="278">
        <f t="shared" si="330"/>
        <v>5.1600000000000055</v>
      </c>
      <c r="H438" s="278">
        <f t="shared" si="330"/>
        <v>0</v>
      </c>
      <c r="I438" s="278">
        <f t="shared" si="330"/>
        <v>0</v>
      </c>
      <c r="J438" s="278">
        <f t="shared" si="330"/>
        <v>2.5800000000000028E-2</v>
      </c>
      <c r="K438" s="277">
        <f t="shared" si="330"/>
        <v>2.5800000000000028E-2</v>
      </c>
      <c r="L438" s="276">
        <f t="shared" si="328"/>
        <v>0</v>
      </c>
      <c r="M438" s="275">
        <f t="shared" si="329"/>
        <v>0</v>
      </c>
      <c r="N438" s="276">
        <f t="shared" si="323"/>
        <v>0</v>
      </c>
      <c r="O438" s="275">
        <f t="shared" si="324"/>
        <v>0</v>
      </c>
    </row>
    <row r="439" spans="1:15" x14ac:dyDescent="0.2">
      <c r="B439" s="274" t="s">
        <v>186</v>
      </c>
      <c r="C439" s="273" t="s">
        <v>189</v>
      </c>
      <c r="D439" s="272">
        <f t="shared" ref="D439:K439" si="331">SUM(D436:D438)</f>
        <v>53.699750000000002</v>
      </c>
      <c r="E439" s="272">
        <f t="shared" si="331"/>
        <v>28.508625000000023</v>
      </c>
      <c r="F439" s="272">
        <f t="shared" si="331"/>
        <v>35.276375000000009</v>
      </c>
      <c r="G439" s="272">
        <f t="shared" si="331"/>
        <v>18.918112500000021</v>
      </c>
      <c r="H439" s="272">
        <f t="shared" si="331"/>
        <v>3.4212500000000001</v>
      </c>
      <c r="I439" s="272">
        <f t="shared" si="331"/>
        <v>3.4212499999999997</v>
      </c>
      <c r="J439" s="272">
        <f t="shared" si="331"/>
        <v>31.288299999999996</v>
      </c>
      <c r="K439" s="271">
        <f t="shared" si="331"/>
        <v>19.736549999999998</v>
      </c>
      <c r="L439" s="270">
        <f t="shared" si="328"/>
        <v>3.4212500000000001</v>
      </c>
      <c r="M439" s="269">
        <f t="shared" si="329"/>
        <v>3.4212499999999997</v>
      </c>
      <c r="N439" s="270">
        <f t="shared" si="323"/>
        <v>3.4212500000000001</v>
      </c>
      <c r="O439" s="269">
        <f t="shared" si="324"/>
        <v>3.4212499999999997</v>
      </c>
    </row>
    <row r="440" spans="1:15" x14ac:dyDescent="0.2">
      <c r="B440" s="268" t="s">
        <v>188</v>
      </c>
      <c r="C440" s="267" t="s">
        <v>187</v>
      </c>
      <c r="D440" s="266">
        <f t="shared" ref="D440:K440" si="332">D439/D$15</f>
        <v>2.1479900000000001</v>
      </c>
      <c r="E440" s="266">
        <f t="shared" si="332"/>
        <v>1.1403450000000008</v>
      </c>
      <c r="F440" s="266">
        <f t="shared" si="332"/>
        <v>4.1501617647058833</v>
      </c>
      <c r="G440" s="266">
        <f t="shared" si="332"/>
        <v>2.2256602941176493</v>
      </c>
      <c r="H440" s="266">
        <f t="shared" si="332"/>
        <v>0.20125000000000001</v>
      </c>
      <c r="I440" s="266">
        <f t="shared" si="332"/>
        <v>0.20124999999999998</v>
      </c>
      <c r="J440" s="266">
        <f t="shared" si="332"/>
        <v>0.76312926829268279</v>
      </c>
      <c r="K440" s="265">
        <f t="shared" si="332"/>
        <v>0.48137926829268285</v>
      </c>
      <c r="L440" s="264">
        <f t="shared" si="328"/>
        <v>0.20125000000000001</v>
      </c>
      <c r="M440" s="263">
        <f t="shared" si="329"/>
        <v>0.20124999999999998</v>
      </c>
      <c r="N440" s="264">
        <f t="shared" si="323"/>
        <v>0.20125000000000001</v>
      </c>
      <c r="O440" s="263">
        <f t="shared" si="324"/>
        <v>0.20124999999999998</v>
      </c>
    </row>
    <row r="441" spans="1:15" ht="13.5" thickBot="1" x14ac:dyDescent="0.25">
      <c r="B441" s="262" t="s">
        <v>186</v>
      </c>
      <c r="C441" s="261" t="s">
        <v>185</v>
      </c>
      <c r="D441" s="260">
        <f t="shared" ref="D441:K441" si="333">D439*D$16/D$21</f>
        <v>21.706004210526316</v>
      </c>
      <c r="E441" s="260">
        <f t="shared" si="333"/>
        <v>9.1942709966405438</v>
      </c>
      <c r="F441" s="260">
        <f t="shared" si="333"/>
        <v>40.955543730650163</v>
      </c>
      <c r="G441" s="260">
        <f t="shared" si="333"/>
        <v>16.868162229102186</v>
      </c>
      <c r="H441" s="260">
        <f t="shared" si="333"/>
        <v>1.495356037151703</v>
      </c>
      <c r="I441" s="260">
        <f t="shared" si="333"/>
        <v>1.2710526315789472</v>
      </c>
      <c r="J441" s="260">
        <f t="shared" si="333"/>
        <v>6.0881226944125393</v>
      </c>
      <c r="K441" s="259">
        <f t="shared" si="333"/>
        <v>3.172476642295027</v>
      </c>
      <c r="L441" s="258">
        <f t="shared" si="328"/>
        <v>1.495356037151703</v>
      </c>
      <c r="M441" s="257">
        <f t="shared" si="329"/>
        <v>1.2710526315789472</v>
      </c>
      <c r="N441" s="258">
        <f t="shared" si="323"/>
        <v>1.495356037151703</v>
      </c>
      <c r="O441" s="257">
        <f t="shared" si="324"/>
        <v>1.2710526315789472</v>
      </c>
    </row>
    <row r="442" spans="1:15" ht="13.5" thickBot="1" x14ac:dyDescent="0.25"/>
    <row r="443" spans="1:15" x14ac:dyDescent="0.2">
      <c r="A443" s="301"/>
      <c r="B443" s="300" t="s">
        <v>8</v>
      </c>
      <c r="C443" s="299" t="s">
        <v>200</v>
      </c>
      <c r="D443" s="298"/>
      <c r="E443" s="298"/>
      <c r="F443" s="298"/>
      <c r="G443" s="298"/>
      <c r="H443" s="298"/>
      <c r="I443" s="298"/>
      <c r="J443" s="298"/>
      <c r="K443" s="297"/>
      <c r="L443" s="296"/>
      <c r="M443" s="295"/>
      <c r="N443" s="296"/>
      <c r="O443" s="295"/>
    </row>
    <row r="444" spans="1:15" x14ac:dyDescent="0.2">
      <c r="A444" s="862" t="s">
        <v>199</v>
      </c>
      <c r="B444" s="280" t="s">
        <v>192</v>
      </c>
      <c r="C444" s="279" t="s">
        <v>198</v>
      </c>
      <c r="D444" s="288">
        <f t="shared" ref="D444:K444" si="334">D$31/D$16*1000000</f>
        <v>2879.9999999999991</v>
      </c>
      <c r="E444" s="288">
        <f t="shared" si="334"/>
        <v>1440.0000000000014</v>
      </c>
      <c r="F444" s="288">
        <f t="shared" si="334"/>
        <v>2879.9999999999995</v>
      </c>
      <c r="G444" s="288">
        <f t="shared" si="334"/>
        <v>1440.0000000000014</v>
      </c>
      <c r="H444" s="288">
        <f t="shared" si="334"/>
        <v>0</v>
      </c>
      <c r="I444" s="288">
        <f t="shared" si="334"/>
        <v>0</v>
      </c>
      <c r="J444" s="288">
        <f t="shared" si="334"/>
        <v>1799.9999999999993</v>
      </c>
      <c r="K444" s="286">
        <f t="shared" si="334"/>
        <v>1799.9999999999995</v>
      </c>
      <c r="L444" s="285">
        <f t="shared" ref="L444:M446" si="335">H444</f>
        <v>0</v>
      </c>
      <c r="M444" s="284">
        <f t="shared" si="335"/>
        <v>0</v>
      </c>
      <c r="N444" s="285">
        <f t="shared" ref="N444:O446" si="336">L444</f>
        <v>0</v>
      </c>
      <c r="O444" s="284">
        <f t="shared" si="336"/>
        <v>0</v>
      </c>
    </row>
    <row r="445" spans="1:15" x14ac:dyDescent="0.2">
      <c r="A445" s="862"/>
      <c r="B445" s="280" t="s">
        <v>191</v>
      </c>
      <c r="C445" s="279" t="s">
        <v>198</v>
      </c>
      <c r="D445" s="288">
        <f t="shared" ref="D445:K445" si="337">D$38/D$16*1000000</f>
        <v>4750.0000000000009</v>
      </c>
      <c r="E445" s="288">
        <f t="shared" si="337"/>
        <v>1425.0000000000002</v>
      </c>
      <c r="F445" s="288">
        <f t="shared" si="337"/>
        <v>1615.0000000000002</v>
      </c>
      <c r="G445" s="288">
        <f t="shared" si="337"/>
        <v>484.50000000000006</v>
      </c>
      <c r="H445" s="288">
        <f t="shared" si="337"/>
        <v>850.00000000000011</v>
      </c>
      <c r="I445" s="288">
        <f t="shared" si="337"/>
        <v>850</v>
      </c>
      <c r="J445" s="288">
        <f t="shared" si="337"/>
        <v>4100</v>
      </c>
      <c r="K445" s="286">
        <f t="shared" si="337"/>
        <v>1230.0000000000002</v>
      </c>
      <c r="L445" s="285">
        <f t="shared" si="335"/>
        <v>850.00000000000011</v>
      </c>
      <c r="M445" s="284">
        <f t="shared" si="335"/>
        <v>850</v>
      </c>
      <c r="N445" s="285">
        <f t="shared" si="336"/>
        <v>850.00000000000011</v>
      </c>
      <c r="O445" s="284">
        <f t="shared" si="336"/>
        <v>850</v>
      </c>
    </row>
    <row r="446" spans="1:15" x14ac:dyDescent="0.2">
      <c r="A446" s="862"/>
      <c r="B446" s="280" t="s">
        <v>190</v>
      </c>
      <c r="C446" s="279" t="s">
        <v>198</v>
      </c>
      <c r="D446" s="288">
        <f t="shared" ref="D446:K446" si="338">((D$51/1000)*D$21)/D$16*1000000</f>
        <v>204.0000000000002</v>
      </c>
      <c r="E446" s="288">
        <f t="shared" si="338"/>
        <v>204.0000000000002</v>
      </c>
      <c r="F446" s="288">
        <f t="shared" si="338"/>
        <v>96.000000000000099</v>
      </c>
      <c r="G446" s="288">
        <f t="shared" si="338"/>
        <v>96.000000000000099</v>
      </c>
      <c r="H446" s="288">
        <f t="shared" si="338"/>
        <v>0</v>
      </c>
      <c r="I446" s="288">
        <f t="shared" si="338"/>
        <v>0</v>
      </c>
      <c r="J446" s="278">
        <f t="shared" si="338"/>
        <v>0.48000000000000048</v>
      </c>
      <c r="K446" s="283">
        <f t="shared" si="338"/>
        <v>0.48000000000000048</v>
      </c>
      <c r="L446" s="285">
        <f t="shared" si="335"/>
        <v>0</v>
      </c>
      <c r="M446" s="284">
        <f t="shared" si="335"/>
        <v>0</v>
      </c>
      <c r="N446" s="285">
        <f t="shared" si="336"/>
        <v>0</v>
      </c>
      <c r="O446" s="284">
        <f t="shared" si="336"/>
        <v>0</v>
      </c>
    </row>
    <row r="447" spans="1:15" x14ac:dyDescent="0.2">
      <c r="A447" s="294"/>
      <c r="B447" s="268"/>
      <c r="C447" s="293"/>
      <c r="D447" s="288"/>
      <c r="E447" s="292"/>
      <c r="F447" s="292"/>
      <c r="G447" s="292"/>
      <c r="H447" s="292"/>
      <c r="I447" s="292"/>
      <c r="J447" s="292"/>
      <c r="K447" s="291"/>
      <c r="L447" s="290"/>
      <c r="M447" s="289"/>
      <c r="N447" s="290"/>
      <c r="O447" s="289"/>
    </row>
    <row r="448" spans="1:15" x14ac:dyDescent="0.2">
      <c r="A448" s="861" t="s">
        <v>197</v>
      </c>
      <c r="B448" s="280" t="s">
        <v>196</v>
      </c>
      <c r="C448" s="279" t="s">
        <v>193</v>
      </c>
      <c r="D448" s="288">
        <f>_xlfn.XLOOKUP(C443,$R$13:$R$37,$U$13:$U$37)</f>
        <v>7221.9506074784058</v>
      </c>
      <c r="E448" s="287">
        <f t="shared" ref="E448:K450" si="339">D448</f>
        <v>7221.9506074784058</v>
      </c>
      <c r="F448" s="287">
        <f t="shared" si="339"/>
        <v>7221.9506074784058</v>
      </c>
      <c r="G448" s="287">
        <f t="shared" si="339"/>
        <v>7221.9506074784058</v>
      </c>
      <c r="H448" s="287">
        <f t="shared" si="339"/>
        <v>7221.9506074784058</v>
      </c>
      <c r="I448" s="287">
        <f t="shared" si="339"/>
        <v>7221.9506074784058</v>
      </c>
      <c r="J448" s="287">
        <f t="shared" si="339"/>
        <v>7221.9506074784058</v>
      </c>
      <c r="K448" s="286">
        <f t="shared" si="339"/>
        <v>7221.9506074784058</v>
      </c>
      <c r="L448" s="285">
        <f t="shared" ref="L448:L456" si="340">H448</f>
        <v>7221.9506074784058</v>
      </c>
      <c r="M448" s="284">
        <f t="shared" ref="M448:M456" si="341">I448</f>
        <v>7221.9506074784058</v>
      </c>
      <c r="N448" s="285">
        <f t="shared" ref="N448:N456" si="342">L448</f>
        <v>7221.9506074784058</v>
      </c>
      <c r="O448" s="284">
        <f t="shared" ref="O448:O456" si="343">M448</f>
        <v>7221.9506074784058</v>
      </c>
    </row>
    <row r="449" spans="1:15" x14ac:dyDescent="0.2">
      <c r="A449" s="861"/>
      <c r="B449" s="280" t="s">
        <v>195</v>
      </c>
      <c r="C449" s="279" t="s">
        <v>193</v>
      </c>
      <c r="D449" s="288">
        <f>_xlfn.XLOOKUP(C443,$R$13:$R$37,$S$13:$S$37)</f>
        <v>4943.260869565217</v>
      </c>
      <c r="E449" s="287">
        <f t="shared" si="339"/>
        <v>4943.260869565217</v>
      </c>
      <c r="F449" s="287">
        <f t="shared" si="339"/>
        <v>4943.260869565217</v>
      </c>
      <c r="G449" s="287">
        <f t="shared" si="339"/>
        <v>4943.260869565217</v>
      </c>
      <c r="H449" s="287">
        <f t="shared" si="339"/>
        <v>4943.260869565217</v>
      </c>
      <c r="I449" s="287">
        <f t="shared" si="339"/>
        <v>4943.260869565217</v>
      </c>
      <c r="J449" s="287">
        <f t="shared" si="339"/>
        <v>4943.260869565217</v>
      </c>
      <c r="K449" s="286">
        <f t="shared" si="339"/>
        <v>4943.260869565217</v>
      </c>
      <c r="L449" s="285">
        <f t="shared" si="340"/>
        <v>4943.260869565217</v>
      </c>
      <c r="M449" s="284">
        <f t="shared" si="341"/>
        <v>4943.260869565217</v>
      </c>
      <c r="N449" s="285">
        <f t="shared" si="342"/>
        <v>4943.260869565217</v>
      </c>
      <c r="O449" s="284">
        <f t="shared" si="343"/>
        <v>4943.260869565217</v>
      </c>
    </row>
    <row r="450" spans="1:15" x14ac:dyDescent="0.2">
      <c r="A450" s="861"/>
      <c r="B450" s="280" t="s">
        <v>194</v>
      </c>
      <c r="C450" s="279" t="s">
        <v>193</v>
      </c>
      <c r="D450" s="288">
        <f>_xlfn.XLOOKUP(C443,$R$13:$R$37,$T$13:$T$37)</f>
        <v>38221.739130434784</v>
      </c>
      <c r="E450" s="287">
        <f t="shared" si="339"/>
        <v>38221.739130434784</v>
      </c>
      <c r="F450" s="287">
        <f t="shared" si="339"/>
        <v>38221.739130434784</v>
      </c>
      <c r="G450" s="287">
        <f t="shared" si="339"/>
        <v>38221.739130434784</v>
      </c>
      <c r="H450" s="287">
        <f t="shared" si="339"/>
        <v>38221.739130434784</v>
      </c>
      <c r="I450" s="287">
        <f t="shared" si="339"/>
        <v>38221.739130434784</v>
      </c>
      <c r="J450" s="287">
        <f t="shared" si="339"/>
        <v>38221.739130434784</v>
      </c>
      <c r="K450" s="286">
        <f t="shared" si="339"/>
        <v>38221.739130434784</v>
      </c>
      <c r="L450" s="285">
        <f t="shared" si="340"/>
        <v>38221.739130434784</v>
      </c>
      <c r="M450" s="284">
        <f t="shared" si="341"/>
        <v>38221.739130434784</v>
      </c>
      <c r="N450" s="285">
        <f t="shared" si="342"/>
        <v>38221.739130434784</v>
      </c>
      <c r="O450" s="284">
        <f t="shared" si="343"/>
        <v>38221.739130434784</v>
      </c>
    </row>
    <row r="451" spans="1:15" x14ac:dyDescent="0.2">
      <c r="B451" s="280" t="s">
        <v>192</v>
      </c>
      <c r="C451" s="279" t="s">
        <v>189</v>
      </c>
      <c r="D451" s="278">
        <f t="shared" ref="D451:K453" si="344">(D444/1000000)*D448</f>
        <v>20.799217749537799</v>
      </c>
      <c r="E451" s="278">
        <f t="shared" si="344"/>
        <v>10.399608874768914</v>
      </c>
      <c r="F451" s="278">
        <f t="shared" si="344"/>
        <v>20.799217749537807</v>
      </c>
      <c r="G451" s="278">
        <f t="shared" si="344"/>
        <v>10.399608874768914</v>
      </c>
      <c r="H451" s="278">
        <f t="shared" si="344"/>
        <v>0</v>
      </c>
      <c r="I451" s="278">
        <f t="shared" si="344"/>
        <v>0</v>
      </c>
      <c r="J451" s="278">
        <f t="shared" si="344"/>
        <v>12.999511093461125</v>
      </c>
      <c r="K451" s="283">
        <f t="shared" si="344"/>
        <v>12.999511093461127</v>
      </c>
      <c r="L451" s="282">
        <f t="shared" si="340"/>
        <v>0</v>
      </c>
      <c r="M451" s="281">
        <f t="shared" si="341"/>
        <v>0</v>
      </c>
      <c r="N451" s="282">
        <f t="shared" si="342"/>
        <v>0</v>
      </c>
      <c r="O451" s="281">
        <f t="shared" si="343"/>
        <v>0</v>
      </c>
    </row>
    <row r="452" spans="1:15" x14ac:dyDescent="0.2">
      <c r="B452" s="280" t="s">
        <v>191</v>
      </c>
      <c r="C452" s="279" t="s">
        <v>189</v>
      </c>
      <c r="D452" s="278">
        <f t="shared" si="344"/>
        <v>23.480489130434783</v>
      </c>
      <c r="E452" s="278">
        <f t="shared" si="344"/>
        <v>7.0441467391304355</v>
      </c>
      <c r="F452" s="278">
        <f t="shared" si="344"/>
        <v>7.9833663043478271</v>
      </c>
      <c r="G452" s="278">
        <f t="shared" si="344"/>
        <v>2.395009891304348</v>
      </c>
      <c r="H452" s="278">
        <f t="shared" si="344"/>
        <v>4.201771739130435</v>
      </c>
      <c r="I452" s="278">
        <f t="shared" si="344"/>
        <v>4.2017717391304341</v>
      </c>
      <c r="J452" s="278">
        <f t="shared" si="344"/>
        <v>20.267369565217393</v>
      </c>
      <c r="K452" s="283">
        <f t="shared" si="344"/>
        <v>6.0802108695652182</v>
      </c>
      <c r="L452" s="282">
        <f t="shared" si="340"/>
        <v>4.201771739130435</v>
      </c>
      <c r="M452" s="281">
        <f t="shared" si="341"/>
        <v>4.2017717391304341</v>
      </c>
      <c r="N452" s="282">
        <f t="shared" si="342"/>
        <v>4.201771739130435</v>
      </c>
      <c r="O452" s="281">
        <f t="shared" si="343"/>
        <v>4.2017717391304341</v>
      </c>
    </row>
    <row r="453" spans="1:15" x14ac:dyDescent="0.2">
      <c r="B453" s="280" t="s">
        <v>190</v>
      </c>
      <c r="C453" s="279" t="s">
        <v>189</v>
      </c>
      <c r="D453" s="278">
        <f t="shared" si="344"/>
        <v>7.7972347826087027</v>
      </c>
      <c r="E453" s="278">
        <f t="shared" si="344"/>
        <v>7.7972347826087027</v>
      </c>
      <c r="F453" s="278">
        <f t="shared" si="344"/>
        <v>3.6692869565217432</v>
      </c>
      <c r="G453" s="278">
        <f t="shared" si="344"/>
        <v>3.6692869565217432</v>
      </c>
      <c r="H453" s="278">
        <f t="shared" si="344"/>
        <v>0</v>
      </c>
      <c r="I453" s="278">
        <f t="shared" si="344"/>
        <v>0</v>
      </c>
      <c r="J453" s="278">
        <f t="shared" si="344"/>
        <v>1.8346434782608716E-2</v>
      </c>
      <c r="K453" s="277">
        <f t="shared" si="344"/>
        <v>1.8346434782608716E-2</v>
      </c>
      <c r="L453" s="276">
        <f t="shared" si="340"/>
        <v>0</v>
      </c>
      <c r="M453" s="275">
        <f t="shared" si="341"/>
        <v>0</v>
      </c>
      <c r="N453" s="276">
        <f t="shared" si="342"/>
        <v>0</v>
      </c>
      <c r="O453" s="275">
        <f t="shared" si="343"/>
        <v>0</v>
      </c>
    </row>
    <row r="454" spans="1:15" x14ac:dyDescent="0.2">
      <c r="B454" s="274" t="s">
        <v>186</v>
      </c>
      <c r="C454" s="273" t="s">
        <v>189</v>
      </c>
      <c r="D454" s="272">
        <f t="shared" ref="D454:K454" si="345">SUM(D451:D453)</f>
        <v>52.076941662581284</v>
      </c>
      <c r="E454" s="272">
        <f t="shared" si="345"/>
        <v>25.240990396508053</v>
      </c>
      <c r="F454" s="272">
        <f t="shared" si="345"/>
        <v>32.45187101040738</v>
      </c>
      <c r="G454" s="272">
        <f t="shared" si="345"/>
        <v>16.463905722595005</v>
      </c>
      <c r="H454" s="272">
        <f t="shared" si="345"/>
        <v>4.201771739130435</v>
      </c>
      <c r="I454" s="272">
        <f t="shared" si="345"/>
        <v>4.2017717391304341</v>
      </c>
      <c r="J454" s="272">
        <f t="shared" si="345"/>
        <v>33.285227093461124</v>
      </c>
      <c r="K454" s="271">
        <f t="shared" si="345"/>
        <v>19.098068397808952</v>
      </c>
      <c r="L454" s="270">
        <f t="shared" si="340"/>
        <v>4.201771739130435</v>
      </c>
      <c r="M454" s="269">
        <f t="shared" si="341"/>
        <v>4.2017717391304341</v>
      </c>
      <c r="N454" s="270">
        <f t="shared" si="342"/>
        <v>4.201771739130435</v>
      </c>
      <c r="O454" s="269">
        <f t="shared" si="343"/>
        <v>4.2017717391304341</v>
      </c>
    </row>
    <row r="455" spans="1:15" x14ac:dyDescent="0.2">
      <c r="B455" s="268" t="s">
        <v>188</v>
      </c>
      <c r="C455" s="267" t="s">
        <v>187</v>
      </c>
      <c r="D455" s="266">
        <f t="shared" ref="D455:K455" si="346">D454/D$15</f>
        <v>2.0830776665032515</v>
      </c>
      <c r="E455" s="266">
        <f t="shared" si="346"/>
        <v>1.009639615860322</v>
      </c>
      <c r="F455" s="266">
        <f t="shared" si="346"/>
        <v>3.817867177694986</v>
      </c>
      <c r="G455" s="266">
        <f t="shared" si="346"/>
        <v>1.936930085011177</v>
      </c>
      <c r="H455" s="266">
        <f t="shared" si="346"/>
        <v>0.24716304347826087</v>
      </c>
      <c r="I455" s="266">
        <f t="shared" si="346"/>
        <v>0.24716304347826082</v>
      </c>
      <c r="J455" s="266">
        <f t="shared" si="346"/>
        <v>0.81183480715758838</v>
      </c>
      <c r="K455" s="265">
        <f t="shared" si="346"/>
        <v>0.4658065462880232</v>
      </c>
      <c r="L455" s="264">
        <f t="shared" si="340"/>
        <v>0.24716304347826087</v>
      </c>
      <c r="M455" s="263">
        <f t="shared" si="341"/>
        <v>0.24716304347826082</v>
      </c>
      <c r="N455" s="264">
        <f t="shared" si="342"/>
        <v>0.24716304347826087</v>
      </c>
      <c r="O455" s="263">
        <f t="shared" si="343"/>
        <v>0.24716304347826082</v>
      </c>
    </row>
    <row r="456" spans="1:15" ht="13.5" thickBot="1" x14ac:dyDescent="0.25">
      <c r="B456" s="262" t="s">
        <v>186</v>
      </c>
      <c r="C456" s="261" t="s">
        <v>185</v>
      </c>
      <c r="D456" s="260">
        <f t="shared" ref="D456:K456" si="347">D454*D$16/D$21</f>
        <v>21.050047998348649</v>
      </c>
      <c r="E456" s="260">
        <f t="shared" si="347"/>
        <v>8.1404313932747137</v>
      </c>
      <c r="F456" s="260">
        <f t="shared" si="347"/>
        <v>37.676320832516311</v>
      </c>
      <c r="G456" s="260">
        <f t="shared" si="347"/>
        <v>14.679891170611027</v>
      </c>
      <c r="H456" s="260">
        <f t="shared" si="347"/>
        <v>1.8365055862161799</v>
      </c>
      <c r="I456" s="260">
        <f t="shared" si="347"/>
        <v>1.5610297482837527</v>
      </c>
      <c r="J456" s="260">
        <f t="shared" si="347"/>
        <v>6.4766876582101238</v>
      </c>
      <c r="K456" s="259">
        <f t="shared" si="347"/>
        <v>3.0698463462460115</v>
      </c>
      <c r="L456" s="258">
        <f t="shared" si="340"/>
        <v>1.8365055862161799</v>
      </c>
      <c r="M456" s="257">
        <f t="shared" si="341"/>
        <v>1.5610297482837527</v>
      </c>
      <c r="N456" s="258">
        <f t="shared" si="342"/>
        <v>1.8365055862161799</v>
      </c>
      <c r="O456" s="257">
        <f t="shared" si="343"/>
        <v>1.5610297482837527</v>
      </c>
    </row>
  </sheetData>
  <mergeCells count="52">
    <mergeCell ref="R11:U11"/>
    <mergeCell ref="A79:A81"/>
    <mergeCell ref="B79:C79"/>
    <mergeCell ref="B80:C80"/>
    <mergeCell ref="B81:C81"/>
    <mergeCell ref="T76:Y76"/>
    <mergeCell ref="A113:A115"/>
    <mergeCell ref="A117:A119"/>
    <mergeCell ref="A129:A131"/>
    <mergeCell ref="A133:A135"/>
    <mergeCell ref="A144:A146"/>
    <mergeCell ref="A147:A149"/>
    <mergeCell ref="A159:A161"/>
    <mergeCell ref="A162:A164"/>
    <mergeCell ref="A174:A176"/>
    <mergeCell ref="A177:A179"/>
    <mergeCell ref="A189:A191"/>
    <mergeCell ref="A192:A194"/>
    <mergeCell ref="A204:A206"/>
    <mergeCell ref="A208:A210"/>
    <mergeCell ref="A219:A221"/>
    <mergeCell ref="A223:A225"/>
    <mergeCell ref="A234:A236"/>
    <mergeCell ref="A238:A240"/>
    <mergeCell ref="A249:A251"/>
    <mergeCell ref="A253:A255"/>
    <mergeCell ref="A264:A266"/>
    <mergeCell ref="A268:A270"/>
    <mergeCell ref="A279:A281"/>
    <mergeCell ref="A283:A285"/>
    <mergeCell ref="A294:A296"/>
    <mergeCell ref="A298:A300"/>
    <mergeCell ref="A309:A311"/>
    <mergeCell ref="A313:A315"/>
    <mergeCell ref="A324:A326"/>
    <mergeCell ref="A328:A330"/>
    <mergeCell ref="A339:A341"/>
    <mergeCell ref="A343:A345"/>
    <mergeCell ref="A354:A356"/>
    <mergeCell ref="A358:A360"/>
    <mergeCell ref="A369:A371"/>
    <mergeCell ref="A373:A375"/>
    <mergeCell ref="A429:A431"/>
    <mergeCell ref="A433:A435"/>
    <mergeCell ref="A444:A446"/>
    <mergeCell ref="A448:A450"/>
    <mergeCell ref="A384:A386"/>
    <mergeCell ref="A388:A390"/>
    <mergeCell ref="A399:A401"/>
    <mergeCell ref="A403:A405"/>
    <mergeCell ref="A414:A416"/>
    <mergeCell ref="A418:A420"/>
  </mergeCells>
  <pageMargins left="0.75" right="0.75" top="1" bottom="1" header="0.5" footer="0.5"/>
  <pageSetup paperSize="9" orientation="portrait" r:id="rId1"/>
  <headerFooter alignWithMargins="0"/>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3475F-240A-42A6-AA3B-45F7D2ABB400}">
  <dimension ref="B2:I28"/>
  <sheetViews>
    <sheetView workbookViewId="0">
      <selection activeCell="E2" sqref="E2"/>
    </sheetView>
  </sheetViews>
  <sheetFormatPr defaultRowHeight="15" x14ac:dyDescent="0.25"/>
  <cols>
    <col min="3" max="3" width="17.140625" customWidth="1"/>
    <col min="4" max="4" width="16.140625" customWidth="1"/>
    <col min="5" max="5" width="15.28515625" customWidth="1"/>
    <col min="6" max="6" width="15.7109375" customWidth="1"/>
    <col min="7" max="7" width="15.140625" customWidth="1"/>
    <col min="8" max="8" width="14.85546875" customWidth="1"/>
  </cols>
  <sheetData>
    <row r="2" spans="2:9" ht="41.25" customHeight="1" x14ac:dyDescent="0.25">
      <c r="B2" s="414" t="s">
        <v>123</v>
      </c>
      <c r="C2" s="415" t="s">
        <v>327</v>
      </c>
      <c r="D2" s="415" t="s">
        <v>331</v>
      </c>
      <c r="E2" s="415" t="s">
        <v>328</v>
      </c>
      <c r="F2" s="415" t="s">
        <v>330</v>
      </c>
      <c r="G2" s="415" t="s">
        <v>329</v>
      </c>
      <c r="H2" s="415" t="s">
        <v>326</v>
      </c>
      <c r="I2" s="415"/>
    </row>
    <row r="3" spans="2:9" x14ac:dyDescent="0.25">
      <c r="B3" s="168" t="s">
        <v>9</v>
      </c>
      <c r="C3" s="169">
        <v>34.701473684210526</v>
      </c>
      <c r="D3" s="169">
        <v>58.446739551083596</v>
      </c>
      <c r="E3" s="169">
        <v>11.197831497871764</v>
      </c>
      <c r="F3" s="169">
        <v>3.5201238390092882</v>
      </c>
      <c r="G3" s="169">
        <v>3.5201238390092882</v>
      </c>
      <c r="H3" s="169">
        <v>3.5201238390092882</v>
      </c>
    </row>
    <row r="4" spans="2:9" x14ac:dyDescent="0.25">
      <c r="B4" s="168" t="s">
        <v>11</v>
      </c>
      <c r="C4" s="169">
        <v>33.532294736842111</v>
      </c>
      <c r="D4" s="169">
        <v>65.047116873065022</v>
      </c>
      <c r="E4" s="169">
        <v>9.129247807580569</v>
      </c>
      <c r="F4" s="169">
        <v>2.0619195046439627</v>
      </c>
      <c r="G4" s="169">
        <v>2.0619195046439653</v>
      </c>
      <c r="H4" s="169">
        <v>2.0619195046439627</v>
      </c>
    </row>
    <row r="5" spans="2:9" x14ac:dyDescent="0.25">
      <c r="B5" s="168" t="s">
        <v>15</v>
      </c>
      <c r="C5" s="169">
        <v>30.530324210526317</v>
      </c>
      <c r="D5" s="169">
        <v>53.17206849845202</v>
      </c>
      <c r="E5" s="169">
        <v>9.8116177015066519</v>
      </c>
      <c r="F5" s="169">
        <v>2.9442724458204337</v>
      </c>
      <c r="G5" s="169">
        <v>2.9442724458204337</v>
      </c>
      <c r="H5" s="169">
        <v>2.9442724458204337</v>
      </c>
    </row>
    <row r="6" spans="2:9" x14ac:dyDescent="0.25">
      <c r="B6" s="168" t="s">
        <v>16</v>
      </c>
      <c r="C6" s="169">
        <v>41.56840421052631</v>
      </c>
      <c r="D6" s="169">
        <v>73.0718846749226</v>
      </c>
      <c r="E6" s="169">
        <v>13.079399067630563</v>
      </c>
      <c r="F6" s="169">
        <v>3.8452012383900938</v>
      </c>
      <c r="G6" s="169">
        <v>3.8452012383900938</v>
      </c>
      <c r="H6" s="169">
        <v>3.8452012383900938</v>
      </c>
    </row>
    <row r="7" spans="2:9" x14ac:dyDescent="0.25">
      <c r="B7" s="168" t="s">
        <v>17</v>
      </c>
      <c r="C7" s="169">
        <v>18.624606315789475</v>
      </c>
      <c r="D7" s="169">
        <v>33.259191176470594</v>
      </c>
      <c r="E7" s="169">
        <v>6.0682714951692445</v>
      </c>
      <c r="F7" s="169">
        <v>1.7647058823529413</v>
      </c>
      <c r="G7" s="169">
        <v>1.7647058823529413</v>
      </c>
      <c r="H7" s="169">
        <v>1.7647058823529413</v>
      </c>
    </row>
    <row r="8" spans="2:9" x14ac:dyDescent="0.25">
      <c r="B8" s="168" t="s">
        <v>18</v>
      </c>
      <c r="C8" s="169">
        <v>4.9178172631578949</v>
      </c>
      <c r="D8" s="169">
        <v>9.9424196981424142</v>
      </c>
      <c r="E8" s="169">
        <v>1.5387753800418889</v>
      </c>
      <c r="F8" s="169">
        <v>0.35015479876160993</v>
      </c>
      <c r="G8" s="169">
        <v>0.35015479876160993</v>
      </c>
      <c r="H8" s="169">
        <v>0.35015479876160993</v>
      </c>
    </row>
    <row r="9" spans="2:9" x14ac:dyDescent="0.25">
      <c r="B9" s="168" t="s">
        <v>19</v>
      </c>
      <c r="C9" s="169">
        <v>13.952336842105266</v>
      </c>
      <c r="D9" s="169">
        <v>25.983262383900929</v>
      </c>
      <c r="E9" s="169">
        <v>4.185999540571582</v>
      </c>
      <c r="F9" s="169">
        <v>1.0959752321981426</v>
      </c>
      <c r="G9" s="169">
        <v>1.0959752321981426</v>
      </c>
      <c r="H9" s="169">
        <v>1.0959752321981426</v>
      </c>
    </row>
    <row r="10" spans="2:9" x14ac:dyDescent="0.25">
      <c r="B10" s="168" t="s">
        <v>200</v>
      </c>
      <c r="C10" s="169">
        <v>21.050047998348649</v>
      </c>
      <c r="D10" s="169">
        <v>37.676320832516311</v>
      </c>
      <c r="E10" s="169">
        <v>6.4766876582101238</v>
      </c>
      <c r="F10" s="169">
        <v>1.8365055862161799</v>
      </c>
      <c r="G10" s="169">
        <v>1.8365055862161799</v>
      </c>
      <c r="H10" s="169">
        <v>1.8365055862161799</v>
      </c>
    </row>
    <row r="11" spans="2:9" x14ac:dyDescent="0.25">
      <c r="B11" s="168" t="s">
        <v>223</v>
      </c>
      <c r="C11" s="169">
        <v>17.162881263157896</v>
      </c>
      <c r="D11" s="169">
        <v>29.832267680921053</v>
      </c>
      <c r="E11" s="169">
        <v>5.4790780460779667</v>
      </c>
      <c r="F11" s="169">
        <v>1.6452399380804954</v>
      </c>
      <c r="G11" s="169">
        <v>1.6452399380804954</v>
      </c>
      <c r="H11" s="169">
        <v>1.6452399380804954</v>
      </c>
    </row>
    <row r="12" spans="2:9" x14ac:dyDescent="0.25">
      <c r="B12" s="168" t="s">
        <v>20</v>
      </c>
      <c r="C12" s="169">
        <v>4.8372783157894732</v>
      </c>
      <c r="D12" s="169">
        <v>9.8311677631578949</v>
      </c>
      <c r="E12" s="169">
        <v>1.4491441605296937</v>
      </c>
      <c r="F12" s="169">
        <v>0.31486068111455112</v>
      </c>
      <c r="G12" s="169">
        <v>0.31486068111455112</v>
      </c>
      <c r="H12" s="169">
        <v>0.31486068111455112</v>
      </c>
    </row>
    <row r="13" spans="2:9" x14ac:dyDescent="0.25">
      <c r="B13" s="168" t="s">
        <v>21</v>
      </c>
      <c r="C13" s="169">
        <v>32.940429473684212</v>
      </c>
      <c r="D13" s="169">
        <v>56.105601780185772</v>
      </c>
      <c r="E13" s="169">
        <v>10.172371704614553</v>
      </c>
      <c r="F13" s="169">
        <v>3.1114551083591331</v>
      </c>
      <c r="G13" s="169">
        <v>3.1114551083591331</v>
      </c>
      <c r="H13" s="169">
        <v>3.1114551083591331</v>
      </c>
    </row>
    <row r="14" spans="2:9" x14ac:dyDescent="0.25">
      <c r="B14" s="168" t="s">
        <v>22</v>
      </c>
      <c r="C14" s="169">
        <v>4.8177481725452163</v>
      </c>
      <c r="D14" s="169">
        <v>8.9042858816211368</v>
      </c>
      <c r="E14" s="169">
        <v>1.3489715202260257</v>
      </c>
      <c r="F14" s="169">
        <v>0.34551083591331272</v>
      </c>
      <c r="G14" s="169">
        <v>0.34551083591331272</v>
      </c>
      <c r="H14" s="169">
        <v>0.34551083591331272</v>
      </c>
    </row>
    <row r="15" spans="2:9" x14ac:dyDescent="0.25">
      <c r="B15" s="168" t="s">
        <v>24</v>
      </c>
      <c r="C15" s="169">
        <v>21.356665263157897</v>
      </c>
      <c r="D15" s="169">
        <v>35.202689628482972</v>
      </c>
      <c r="E15" s="169">
        <v>6.8516330518208228</v>
      </c>
      <c r="F15" s="169">
        <v>2.2105263157894739</v>
      </c>
      <c r="G15" s="169">
        <v>2.2105263157894739</v>
      </c>
      <c r="H15" s="169">
        <v>2.2105263157894739</v>
      </c>
    </row>
    <row r="16" spans="2:9" x14ac:dyDescent="0.25">
      <c r="B16" s="168" t="s">
        <v>25</v>
      </c>
      <c r="C16" s="169">
        <v>17.047781052631578</v>
      </c>
      <c r="D16" s="169">
        <v>30.530863003095977</v>
      </c>
      <c r="E16" s="169">
        <v>5.5737777717721766</v>
      </c>
      <c r="F16" s="169">
        <v>1.6160990712074303</v>
      </c>
      <c r="G16" s="169">
        <v>1.6160990712074303</v>
      </c>
      <c r="H16" s="169">
        <v>1.6160990712074303</v>
      </c>
    </row>
    <row r="17" spans="2:8" x14ac:dyDescent="0.25">
      <c r="B17" s="168" t="s">
        <v>26</v>
      </c>
      <c r="C17" s="169">
        <v>25.057313684210531</v>
      </c>
      <c r="D17" s="169">
        <v>42.899622678018588</v>
      </c>
      <c r="E17" s="169">
        <v>7.7386325788798036</v>
      </c>
      <c r="F17" s="169">
        <v>2.3498452012383906</v>
      </c>
      <c r="G17" s="169">
        <v>2.3498452012383906</v>
      </c>
      <c r="H17" s="169">
        <v>2.3498452012383906</v>
      </c>
    </row>
    <row r="18" spans="2:8" x14ac:dyDescent="0.25">
      <c r="B18" s="168" t="s">
        <v>27</v>
      </c>
      <c r="C18" s="169">
        <v>8.4131570526315791</v>
      </c>
      <c r="D18" s="169">
        <v>15.095665634674925</v>
      </c>
      <c r="E18" s="169">
        <v>2.6937341855280046</v>
      </c>
      <c r="F18" s="169">
        <v>0.77275541795665648</v>
      </c>
      <c r="G18" s="169">
        <v>0.77275541795665648</v>
      </c>
      <c r="H18" s="169">
        <v>0.77275541795665648</v>
      </c>
    </row>
    <row r="19" spans="2:8" x14ac:dyDescent="0.25">
      <c r="B19" s="168" t="s">
        <v>28</v>
      </c>
      <c r="C19" s="169">
        <v>37.28003368421053</v>
      </c>
      <c r="D19" s="169">
        <v>65.161909829721367</v>
      </c>
      <c r="E19" s="169">
        <v>11.837545246942774</v>
      </c>
      <c r="F19" s="169">
        <v>3.5201238390092882</v>
      </c>
      <c r="G19" s="169">
        <v>3.5201238390092882</v>
      </c>
      <c r="H19" s="169">
        <v>3.5201238390092882</v>
      </c>
    </row>
    <row r="20" spans="2:8" x14ac:dyDescent="0.25">
      <c r="B20" s="168" t="s">
        <v>29</v>
      </c>
      <c r="C20" s="169">
        <v>6.9455494736842107</v>
      </c>
      <c r="D20" s="169">
        <v>12.6312306501548</v>
      </c>
      <c r="E20" s="169">
        <v>2.1285264509154787</v>
      </c>
      <c r="F20" s="169">
        <v>0.58699690402476778</v>
      </c>
      <c r="G20" s="169">
        <v>0.58699690402476778</v>
      </c>
      <c r="H20" s="169">
        <v>0.58699690402476778</v>
      </c>
    </row>
    <row r="21" spans="2:8" x14ac:dyDescent="0.25">
      <c r="B21" s="168" t="s">
        <v>32</v>
      </c>
      <c r="C21" s="169">
        <v>40.473600000000005</v>
      </c>
      <c r="D21" s="169">
        <v>79.154605263157904</v>
      </c>
      <c r="E21" s="169">
        <v>11.52176679954057</v>
      </c>
      <c r="F21" s="169">
        <v>2.6377708978328172</v>
      </c>
      <c r="G21" s="169">
        <v>2.6377708978328172</v>
      </c>
      <c r="H21" s="169">
        <v>2.6377708978328172</v>
      </c>
    </row>
    <row r="22" spans="2:8" x14ac:dyDescent="0.25">
      <c r="B22" s="168" t="s">
        <v>33</v>
      </c>
      <c r="C22" s="169">
        <v>19.295494736842105</v>
      </c>
      <c r="D22" s="169">
        <v>35.448674535603722</v>
      </c>
      <c r="E22" s="169">
        <v>5.6890127964326735</v>
      </c>
      <c r="F22" s="169">
        <v>1.5139318885448916</v>
      </c>
      <c r="G22" s="169">
        <v>1.5139318885448916</v>
      </c>
      <c r="H22" s="169">
        <v>1.5139318885448916</v>
      </c>
    </row>
    <row r="23" spans="2:8" x14ac:dyDescent="0.25">
      <c r="B23" s="168" t="s">
        <v>34</v>
      </c>
      <c r="C23" s="169">
        <v>10.243503157894738</v>
      </c>
      <c r="D23" s="169">
        <v>20.52213622291022</v>
      </c>
      <c r="E23" s="169">
        <v>2.6027447875143563</v>
      </c>
      <c r="F23" s="169">
        <v>0.50526315789473686</v>
      </c>
      <c r="G23" s="169">
        <v>0.50526315789473686</v>
      </c>
      <c r="H23" s="169">
        <v>0.50526315789473686</v>
      </c>
    </row>
    <row r="24" spans="2:8" x14ac:dyDescent="0.25">
      <c r="B24" s="168" t="s">
        <v>37</v>
      </c>
      <c r="C24" s="169">
        <v>10.064741052631581</v>
      </c>
      <c r="D24" s="169">
        <v>18.023306888544891</v>
      </c>
      <c r="E24" s="169">
        <v>3.1373650969529079</v>
      </c>
      <c r="F24" s="169">
        <v>0.89349845201238409</v>
      </c>
      <c r="G24" s="169">
        <v>0.89349845201238409</v>
      </c>
      <c r="H24" s="169">
        <v>0.89349845201238409</v>
      </c>
    </row>
    <row r="25" spans="2:8" x14ac:dyDescent="0.25">
      <c r="B25" s="168" t="s">
        <v>38</v>
      </c>
      <c r="C25" s="169">
        <v>25.532665263157899</v>
      </c>
      <c r="D25" s="169">
        <v>43.026751160990713</v>
      </c>
      <c r="E25" s="169">
        <v>8.4813888791297884</v>
      </c>
      <c r="F25" s="169">
        <v>2.6842105263157894</v>
      </c>
      <c r="G25" s="169">
        <v>2.6842105263157894</v>
      </c>
      <c r="H25" s="169">
        <v>2.6842105263157894</v>
      </c>
    </row>
    <row r="26" spans="2:8" x14ac:dyDescent="0.25">
      <c r="B26" s="168" t="s">
        <v>39</v>
      </c>
      <c r="C26" s="169">
        <v>20.311376842105268</v>
      </c>
      <c r="D26" s="169">
        <v>34.138641640866879</v>
      </c>
      <c r="E26" s="169">
        <v>6.6379359232484285</v>
      </c>
      <c r="F26" s="169">
        <v>2.0990712074303408</v>
      </c>
      <c r="G26" s="169">
        <v>2.0990712074303408</v>
      </c>
      <c r="H26" s="169">
        <v>2.0990712074303408</v>
      </c>
    </row>
    <row r="27" spans="2:8" x14ac:dyDescent="0.25">
      <c r="B27" s="168" t="s">
        <v>40</v>
      </c>
      <c r="C27" s="169">
        <v>21.706004210526316</v>
      </c>
      <c r="D27" s="169">
        <v>40.955543730650163</v>
      </c>
      <c r="E27" s="169">
        <v>6.0881226944125393</v>
      </c>
      <c r="F27" s="169">
        <v>1.495356037151703</v>
      </c>
      <c r="G27" s="169">
        <v>1.495356037151703</v>
      </c>
      <c r="H27" s="169">
        <v>1.495356037151703</v>
      </c>
    </row>
    <row r="28" spans="2:8" x14ac:dyDescent="0.25">
      <c r="B28" s="168" t="s">
        <v>124</v>
      </c>
      <c r="C28" s="169">
        <v>522.36352796036761</v>
      </c>
      <c r="D28" s="169">
        <v>934.06396766131252</v>
      </c>
      <c r="E28" s="169">
        <v>160.91958184312091</v>
      </c>
      <c r="F28" s="169">
        <v>45.721374007268807</v>
      </c>
      <c r="G28" s="169">
        <v>45.721374007268807</v>
      </c>
      <c r="H28" s="169">
        <v>45.721374007268807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DF5FD-F203-4659-B3CB-964499692874}">
  <dimension ref="B2:AY148"/>
  <sheetViews>
    <sheetView showGridLines="0" zoomScaleNormal="100" workbookViewId="0">
      <selection activeCell="G5" sqref="G5"/>
    </sheetView>
  </sheetViews>
  <sheetFormatPr defaultRowHeight="15" x14ac:dyDescent="0.25"/>
  <cols>
    <col min="2" max="2" width="11.28515625" customWidth="1"/>
    <col min="3" max="11" width="13.7109375" customWidth="1"/>
    <col min="12" max="12" width="15.42578125" customWidth="1"/>
    <col min="13" max="13" width="14.7109375" customWidth="1"/>
    <col min="14" max="14" width="13.85546875" customWidth="1"/>
    <col min="15" max="15" width="14.28515625" customWidth="1"/>
    <col min="16" max="16" width="15" customWidth="1"/>
    <col min="17" max="17" width="14.28515625" customWidth="1"/>
    <col min="18" max="18" width="14.5703125" customWidth="1"/>
    <col min="19" max="19" width="11.7109375" customWidth="1"/>
    <col min="20" max="28" width="13.7109375" customWidth="1"/>
    <col min="29" max="29" width="13.28515625" customWidth="1"/>
    <col min="30" max="30" width="13.5703125" customWidth="1"/>
    <col min="31" max="31" width="14.7109375" customWidth="1"/>
    <col min="32" max="45" width="13.7109375" customWidth="1"/>
    <col min="46" max="47" width="13.42578125" customWidth="1"/>
    <col min="48" max="48" width="13.85546875" customWidth="1"/>
    <col min="49" max="54" width="13.7109375" customWidth="1"/>
  </cols>
  <sheetData>
    <row r="2" spans="2:45" ht="19.5" thickBot="1" x14ac:dyDescent="0.35">
      <c r="B2" s="840" t="s">
        <v>0</v>
      </c>
      <c r="C2" s="840"/>
      <c r="D2" s="840"/>
      <c r="E2" s="840"/>
      <c r="F2" s="840"/>
      <c r="G2" s="840"/>
      <c r="H2" s="840"/>
      <c r="I2" s="840"/>
      <c r="J2" s="840"/>
      <c r="K2" s="840"/>
      <c r="R2" s="840" t="s">
        <v>1</v>
      </c>
      <c r="S2" s="840"/>
      <c r="T2" s="840"/>
      <c r="U2" s="840"/>
      <c r="V2" s="840"/>
      <c r="W2" s="840"/>
      <c r="X2" s="840"/>
      <c r="Y2" s="840"/>
      <c r="Z2" s="840"/>
      <c r="AA2" s="840"/>
      <c r="AB2" s="840"/>
      <c r="AC2" s="840"/>
      <c r="AH2" s="840" t="s">
        <v>2</v>
      </c>
      <c r="AI2" s="840"/>
      <c r="AJ2" s="840"/>
      <c r="AK2" s="840"/>
      <c r="AL2" s="840"/>
      <c r="AM2" s="840"/>
      <c r="AN2" s="840"/>
      <c r="AO2" s="840"/>
      <c r="AP2" s="840"/>
      <c r="AQ2" s="840"/>
      <c r="AR2" s="840"/>
      <c r="AS2" s="840"/>
    </row>
    <row r="3" spans="2:45" ht="61.5" thickTop="1" thickBot="1" x14ac:dyDescent="0.3">
      <c r="B3" s="240" t="s">
        <v>438</v>
      </c>
      <c r="C3" s="200" t="s">
        <v>173</v>
      </c>
      <c r="D3" s="200" t="s">
        <v>174</v>
      </c>
      <c r="E3" s="200" t="s">
        <v>175</v>
      </c>
      <c r="F3" s="200" t="s">
        <v>439</v>
      </c>
      <c r="G3" s="200" t="s">
        <v>177</v>
      </c>
      <c r="H3" s="200" t="s">
        <v>179</v>
      </c>
      <c r="I3" s="200" t="s">
        <v>178</v>
      </c>
      <c r="J3" s="200" t="s">
        <v>180</v>
      </c>
      <c r="K3" s="200" t="s">
        <v>345</v>
      </c>
      <c r="L3" s="200" t="s">
        <v>346</v>
      </c>
      <c r="M3" s="201" t="s">
        <v>347</v>
      </c>
      <c r="R3" s="240" t="s">
        <v>438</v>
      </c>
      <c r="S3" s="200" t="s">
        <v>173</v>
      </c>
      <c r="T3" s="200" t="s">
        <v>174</v>
      </c>
      <c r="U3" s="200" t="s">
        <v>175</v>
      </c>
      <c r="V3" s="200" t="s">
        <v>439</v>
      </c>
      <c r="W3" s="200" t="s">
        <v>177</v>
      </c>
      <c r="X3" s="200" t="s">
        <v>179</v>
      </c>
      <c r="Y3" s="200" t="s">
        <v>178</v>
      </c>
      <c r="Z3" s="200" t="s">
        <v>180</v>
      </c>
      <c r="AA3" s="200" t="s">
        <v>345</v>
      </c>
      <c r="AB3" s="200" t="s">
        <v>346</v>
      </c>
      <c r="AC3" s="201" t="s">
        <v>347</v>
      </c>
      <c r="AH3" s="240" t="s">
        <v>438</v>
      </c>
      <c r="AI3" s="200" t="s">
        <v>173</v>
      </c>
      <c r="AJ3" s="200" t="s">
        <v>174</v>
      </c>
      <c r="AK3" s="200" t="s">
        <v>175</v>
      </c>
      <c r="AL3" s="200" t="s">
        <v>439</v>
      </c>
      <c r="AM3" s="200" t="s">
        <v>177</v>
      </c>
      <c r="AN3" s="200" t="s">
        <v>179</v>
      </c>
      <c r="AO3" s="200" t="s">
        <v>178</v>
      </c>
      <c r="AP3" s="200" t="s">
        <v>180</v>
      </c>
      <c r="AQ3" s="200" t="s">
        <v>345</v>
      </c>
      <c r="AR3" s="200" t="s">
        <v>346</v>
      </c>
      <c r="AS3" s="201" t="s">
        <v>347</v>
      </c>
    </row>
    <row r="4" spans="2:45" ht="15.75" thickBot="1" x14ac:dyDescent="0.3">
      <c r="B4" s="202" t="s">
        <v>8</v>
      </c>
      <c r="C4" s="203">
        <v>2020</v>
      </c>
      <c r="D4" s="203">
        <v>2020</v>
      </c>
      <c r="E4" s="203">
        <v>2020</v>
      </c>
      <c r="F4" s="203">
        <v>2020</v>
      </c>
      <c r="G4" s="203">
        <v>2020</v>
      </c>
      <c r="H4" s="203">
        <v>2020</v>
      </c>
      <c r="I4" s="203">
        <v>2020</v>
      </c>
      <c r="J4" s="203">
        <v>2020</v>
      </c>
      <c r="K4" s="203">
        <v>2020</v>
      </c>
      <c r="L4" s="203">
        <v>2020</v>
      </c>
      <c r="M4" s="204">
        <v>2020</v>
      </c>
      <c r="R4" s="202" t="s">
        <v>8</v>
      </c>
      <c r="S4" s="203">
        <v>2025</v>
      </c>
      <c r="T4" s="203">
        <v>2025</v>
      </c>
      <c r="U4" s="203">
        <v>2025</v>
      </c>
      <c r="V4" s="203">
        <v>2025</v>
      </c>
      <c r="W4" s="203">
        <v>2025</v>
      </c>
      <c r="X4" s="203">
        <v>2025</v>
      </c>
      <c r="Y4" s="203">
        <v>2025</v>
      </c>
      <c r="Z4" s="203">
        <v>2025</v>
      </c>
      <c r="AA4" s="203">
        <v>2025</v>
      </c>
      <c r="AB4" s="203">
        <v>2025</v>
      </c>
      <c r="AC4" s="204">
        <v>2025</v>
      </c>
      <c r="AH4" s="202" t="s">
        <v>8</v>
      </c>
      <c r="AI4" s="203">
        <v>2025</v>
      </c>
      <c r="AJ4" s="203">
        <v>2025</v>
      </c>
      <c r="AK4" s="203">
        <v>2025</v>
      </c>
      <c r="AL4" s="203">
        <v>2025</v>
      </c>
      <c r="AM4" s="203">
        <v>2025</v>
      </c>
      <c r="AN4" s="203">
        <v>2025</v>
      </c>
      <c r="AO4" s="203">
        <v>2025</v>
      </c>
      <c r="AP4" s="204">
        <v>2025</v>
      </c>
      <c r="AQ4" s="203">
        <v>2025</v>
      </c>
      <c r="AR4" s="203">
        <v>2025</v>
      </c>
      <c r="AS4" s="204">
        <v>2025</v>
      </c>
    </row>
    <row r="5" spans="2:45" ht="15.75" thickTop="1" x14ac:dyDescent="0.25">
      <c r="B5" s="71" t="s">
        <v>9</v>
      </c>
      <c r="C5" s="114">
        <f>D5+E5</f>
        <v>6814.9348888888853</v>
      </c>
      <c r="D5" s="114">
        <f>'Fuel Switch NT'!J7+'Fuel Switch NT'!R7+'Fuel Switch NT'!Z7+'Fuel Switch NT'!AH7</f>
        <v>287.97867496988499</v>
      </c>
      <c r="E5" s="114">
        <f>'Fuel Switch NT'!K7+'Fuel Switch NT'!S7+'Fuel Switch NT'!AA7+'Fuel Switch NT'!AI7</f>
        <v>6526.9562139190002</v>
      </c>
      <c r="F5" s="114">
        <f>'Fuel Switch NT'!L7+'Fuel Switch NT'!T7+'Fuel Switch NT'!AB7+'Fuel Switch NT'!AJ7</f>
        <v>468.0169200000164</v>
      </c>
      <c r="G5" s="114">
        <f>'Fuel Switch NT'!AS7</f>
        <v>0</v>
      </c>
      <c r="H5" s="114">
        <f t="shared" ref="H5:H36" si="0">IF(D5=0,0,IF(AND(D5&gt;0,E5=0),G5,G5*D5/C5))</f>
        <v>0</v>
      </c>
      <c r="I5" s="114">
        <f t="shared" ref="I5:I36" si="1">IF(E5=0,0,IF(AND(E5&gt;0,D5=0),G5,G5*E5/C5))</f>
        <v>0</v>
      </c>
      <c r="J5" s="114">
        <f>'Fuel Switch NT'!AU7</f>
        <v>0</v>
      </c>
      <c r="K5" s="114">
        <f>IF('Gas Supply'!C8=0,0,IF('Gas Supply'!C8/SUM('N.Gas &amp; H2 demand'!C8:F8)&gt;=1,C5,C5*'Gas Supply'!C8/SUM('N.Gas &amp; H2 demand'!C8:F8)))</f>
        <v>924.5649212636913</v>
      </c>
      <c r="L5" s="114">
        <f t="shared" ref="L5:L36" si="2">IF(K5=0,0,K5*D5/C5)</f>
        <v>39.069335993694928</v>
      </c>
      <c r="M5" s="114">
        <f t="shared" ref="M5:M36" si="3">IF(K5=0,0,K5*E5/C5)</f>
        <v>885.49558526999635</v>
      </c>
      <c r="R5" s="71" t="s">
        <v>9</v>
      </c>
      <c r="S5" s="114">
        <f>T5+U5</f>
        <v>2155.6376774828914</v>
      </c>
      <c r="T5" s="114">
        <f>'Fuel Switch NT'!J44+'Fuel Switch NT'!R44+'Fuel Switch NT'!Z44+'Fuel Switch NT'!AH44</f>
        <v>178.69233329141849</v>
      </c>
      <c r="U5" s="114">
        <f>'Fuel Switch NT'!K44+'Fuel Switch NT'!S44+'Fuel Switch NT'!AA44+'Fuel Switch NT'!AI44</f>
        <v>1976.9453441914729</v>
      </c>
      <c r="V5" s="114">
        <f>'Fuel Switch NT'!L44+'Fuel Switch NT'!T44+'Fuel Switch NT'!AB44+'Fuel Switch NT'!AJ44</f>
        <v>0</v>
      </c>
      <c r="W5" s="114">
        <f>'Fuel Switch NT'!BC44</f>
        <v>0</v>
      </c>
      <c r="X5" s="114">
        <f t="shared" ref="X5:X36" si="4">IF(T5=0,0,IF(AND(T5&gt;0,U5=0),W5,W5*T5/S5))</f>
        <v>0</v>
      </c>
      <c r="Y5" s="114">
        <f t="shared" ref="Y5:Y36" si="5">IF(U5=0,0,IF(AND(U5&gt;0,T5=0),W5,W5*U5/S5))</f>
        <v>0</v>
      </c>
      <c r="Z5" s="114">
        <f>'Fuel Switch NT'!BE44</f>
        <v>0</v>
      </c>
      <c r="AA5" s="114">
        <f>IF('Gas Supply'!I8=0,0,IF('Gas Supply'!I8/SUM('N.Gas &amp; H2 demand'!I8:L8)&gt;=1,S5,S5*'Gas Supply'!I8/SUM('N.Gas &amp; H2 demand'!I8:L8)))</f>
        <v>211.42176741826961</v>
      </c>
      <c r="AB5" s="114">
        <f>IF($AA5=0,0,$AA5*T5/$S5)</f>
        <v>17.525880774491167</v>
      </c>
      <c r="AC5" s="114">
        <f>IF($AA5=0,0,$AA5*U5/$S5)</f>
        <v>193.89588664377845</v>
      </c>
      <c r="AH5" s="71" t="s">
        <v>9</v>
      </c>
      <c r="AI5" s="114">
        <f>AJ5+AK5</f>
        <v>0</v>
      </c>
      <c r="AJ5" s="114">
        <f>'Fuel Switch NT'!J44+'Fuel Switch NT'!R44+'Fuel Switch NT'!Z44+'Fuel Switch NT'!AO44</f>
        <v>0</v>
      </c>
      <c r="AK5" s="114">
        <f>'Fuel Switch NT'!K44+'Fuel Switch NT'!S44+'Fuel Switch NT'!AA44+'Fuel Switch NT'!AP44</f>
        <v>0</v>
      </c>
      <c r="AL5" s="114">
        <f>'Fuel Switch NT'!L44+'Fuel Switch NT'!T44+'Fuel Switch NT'!AB44+'Fuel Switch NT'!AQ44</f>
        <v>0</v>
      </c>
      <c r="AM5" s="114">
        <f>'Fuel Switch NT'!BI44</f>
        <v>0</v>
      </c>
      <c r="AN5" s="114">
        <f t="shared" ref="AN5:AN36" si="6">IF(AJ5=0,0,IF(AND(AJ5&gt;0,AK5=0),AM5,AM5*AJ5/AI5))</f>
        <v>0</v>
      </c>
      <c r="AO5" s="114">
        <f t="shared" ref="AO5:AO36" si="7">IF(AK5=0,0,IF(AND(AK5&gt;0,AJ5=0),AM5,AM5*AK5/AI5))</f>
        <v>0</v>
      </c>
      <c r="AP5" s="114">
        <f>'Fuel Switch NT'!BK44</f>
        <v>0</v>
      </c>
      <c r="AQ5" s="114">
        <f>IF('Gas Supply'!O8=0,0,IF('Gas Supply'!O8/SUM('N.Gas &amp; H2 demand'!O8:R8)&gt;=1,AI5,AI5*'Gas Supply'!O8/SUM('N.Gas &amp; H2 demand'!O8:R8)))</f>
        <v>0</v>
      </c>
      <c r="AR5" s="114">
        <f t="shared" ref="AR5:AR36" si="8">IF($AQ5=0,0,$AQ5*AJ5/$AI5)</f>
        <v>0</v>
      </c>
      <c r="AS5" s="114">
        <f t="shared" ref="AS5:AS36" si="9">IF($AQ5=0,0,$AQ5*AK5/$AI5)</f>
        <v>0</v>
      </c>
    </row>
    <row r="6" spans="2:45" x14ac:dyDescent="0.25">
      <c r="B6" s="6" t="s">
        <v>10</v>
      </c>
      <c r="C6" s="115">
        <f t="shared" ref="C6:C36" si="10">D6+E6</f>
        <v>646.88237333333291</v>
      </c>
      <c r="D6" s="115">
        <f>'Fuel Switch NT'!J8+'Fuel Switch NT'!R8+'Fuel Switch NT'!Z8+'Fuel Switch NT'!AH8</f>
        <v>207.2756900469482</v>
      </c>
      <c r="E6" s="115">
        <f>'Fuel Switch NT'!K8+'Fuel Switch NT'!S8+'Fuel Switch NT'!AA8+'Fuel Switch NT'!AI8</f>
        <v>439.60668328638468</v>
      </c>
      <c r="F6" s="115">
        <f>'Fuel Switch NT'!L8+'Fuel Switch NT'!T8+'Fuel Switch NT'!AB8+'Fuel Switch NT'!AJ8</f>
        <v>0</v>
      </c>
      <c r="G6" s="115">
        <f>'Fuel Switch NT'!AS8</f>
        <v>0</v>
      </c>
      <c r="H6" s="115">
        <f t="shared" si="0"/>
        <v>0</v>
      </c>
      <c r="I6" s="115">
        <f t="shared" si="1"/>
        <v>0</v>
      </c>
      <c r="J6" s="115">
        <f>'Fuel Switch NT'!AU8</f>
        <v>0</v>
      </c>
      <c r="K6" s="115">
        <f>IF('Gas Supply'!C9=0,0,IF('Gas Supply'!C9/SUM('N.Gas &amp; H2 demand'!C9:F9)&gt;=1,C6,C6*'Gas Supply'!C9/SUM('N.Gas &amp; H2 demand'!C9:F9)))</f>
        <v>0</v>
      </c>
      <c r="L6" s="115">
        <f t="shared" si="2"/>
        <v>0</v>
      </c>
      <c r="M6" s="115">
        <f t="shared" si="3"/>
        <v>0</v>
      </c>
      <c r="R6" s="6" t="s">
        <v>10</v>
      </c>
      <c r="S6" s="115">
        <f t="shared" ref="S6:S36" si="11">T6+U6</f>
        <v>1754.9565000000002</v>
      </c>
      <c r="T6" s="115">
        <f>'Fuel Switch NT'!J45+'Fuel Switch NT'!R45+'Fuel Switch NT'!Z45+'Fuel Switch NT'!AH45</f>
        <v>526.41563600142251</v>
      </c>
      <c r="U6" s="115">
        <f>'Fuel Switch NT'!K45+'Fuel Switch NT'!S45+'Fuel Switch NT'!AA45+'Fuel Switch NT'!AI45</f>
        <v>1228.5408639985778</v>
      </c>
      <c r="V6" s="115">
        <f>'Fuel Switch NT'!L45+'Fuel Switch NT'!T45+'Fuel Switch NT'!AB45+'Fuel Switch NT'!AJ45</f>
        <v>0</v>
      </c>
      <c r="W6" s="115">
        <f>'Fuel Switch NT'!BC45</f>
        <v>0</v>
      </c>
      <c r="X6" s="115">
        <f t="shared" si="4"/>
        <v>0</v>
      </c>
      <c r="Y6" s="115">
        <f t="shared" si="5"/>
        <v>0</v>
      </c>
      <c r="Z6" s="115">
        <f>'Fuel Switch NT'!BE45</f>
        <v>0</v>
      </c>
      <c r="AA6" s="115">
        <f>IF('Gas Supply'!I9=0,0,IF('Gas Supply'!I9/SUM('N.Gas &amp; H2 demand'!I9:L9)&gt;=1,S6,S6*'Gas Supply'!I9/SUM('N.Gas &amp; H2 demand'!I9:L9)))</f>
        <v>0</v>
      </c>
      <c r="AB6" s="115">
        <f t="shared" ref="AB6:AB36" si="12">IF(AA6=0,0,AA6*T6/S6)</f>
        <v>0</v>
      </c>
      <c r="AC6" s="115">
        <f t="shared" ref="AC6:AC36" si="13">IF($AA6=0,0,$AA6*U6/$S6)</f>
        <v>0</v>
      </c>
      <c r="AH6" s="6" t="s">
        <v>10</v>
      </c>
      <c r="AI6" s="115">
        <f t="shared" ref="AI6:AI36" si="14">AJ6+AK6</f>
        <v>1754.9565000000002</v>
      </c>
      <c r="AJ6" s="115">
        <f>'Fuel Switch NT'!J45+'Fuel Switch NT'!R45+'Fuel Switch NT'!Z45+'Fuel Switch NT'!AO45</f>
        <v>526.41563600142251</v>
      </c>
      <c r="AK6" s="115">
        <f>'Fuel Switch NT'!K45+'Fuel Switch NT'!S45+'Fuel Switch NT'!AA45+'Fuel Switch NT'!AP45</f>
        <v>1228.5408639985778</v>
      </c>
      <c r="AL6" s="115">
        <f>'Fuel Switch NT'!L45+'Fuel Switch NT'!T45+'Fuel Switch NT'!AB45+'Fuel Switch NT'!AQ45</f>
        <v>0</v>
      </c>
      <c r="AM6" s="115">
        <f>'Fuel Switch NT'!BI45</f>
        <v>0</v>
      </c>
      <c r="AN6" s="115">
        <f t="shared" si="6"/>
        <v>0</v>
      </c>
      <c r="AO6" s="115">
        <f t="shared" si="7"/>
        <v>0</v>
      </c>
      <c r="AP6" s="115">
        <f>'Fuel Switch NT'!BK45</f>
        <v>0</v>
      </c>
      <c r="AQ6" s="115">
        <f>IF('Gas Supply'!O9=0,0,IF('Gas Supply'!O9/SUM('N.Gas &amp; H2 demand'!O9:R9)&gt;=1,AI6,AI6*'Gas Supply'!O9/SUM('N.Gas &amp; H2 demand'!O9:R9)))</f>
        <v>0</v>
      </c>
      <c r="AR6" s="115">
        <f t="shared" si="8"/>
        <v>0</v>
      </c>
      <c r="AS6" s="115">
        <f t="shared" si="9"/>
        <v>0</v>
      </c>
    </row>
    <row r="7" spans="2:45" x14ac:dyDescent="0.25">
      <c r="B7" s="6" t="s">
        <v>11</v>
      </c>
      <c r="C7" s="115">
        <f t="shared" si="10"/>
        <v>10833.812</v>
      </c>
      <c r="D7" s="115">
        <f>'Fuel Switch NT'!J9+'Fuel Switch NT'!R9+'Fuel Switch NT'!Z9+'Fuel Switch NT'!AH9</f>
        <v>10497.46</v>
      </c>
      <c r="E7" s="115">
        <f>'Fuel Switch NT'!K9+'Fuel Switch NT'!S9+'Fuel Switch NT'!AA9+'Fuel Switch NT'!AI9</f>
        <v>336.35199999999998</v>
      </c>
      <c r="F7" s="115">
        <f>'Fuel Switch NT'!L9+'Fuel Switch NT'!T9+'Fuel Switch NT'!AB9+'Fuel Switch NT'!AJ9</f>
        <v>20239.560453333397</v>
      </c>
      <c r="G7" s="115">
        <f>'Fuel Switch NT'!AS9</f>
        <v>0</v>
      </c>
      <c r="H7" s="115">
        <f t="shared" si="0"/>
        <v>0</v>
      </c>
      <c r="I7" s="115">
        <f t="shared" si="1"/>
        <v>0</v>
      </c>
      <c r="J7" s="115">
        <f>'Fuel Switch NT'!AU9</f>
        <v>0</v>
      </c>
      <c r="K7" s="115">
        <f>IF('Gas Supply'!C10=0,0,IF('Gas Supply'!C10/SUM('N.Gas &amp; H2 demand'!C10:F10)&gt;=1,C7,C7*'Gas Supply'!C10/SUM('N.Gas &amp; H2 demand'!C10:F10)))</f>
        <v>0</v>
      </c>
      <c r="L7" s="115">
        <f t="shared" si="2"/>
        <v>0</v>
      </c>
      <c r="M7" s="115">
        <f t="shared" si="3"/>
        <v>0</v>
      </c>
      <c r="R7" s="6" t="s">
        <v>11</v>
      </c>
      <c r="S7" s="115">
        <f t="shared" si="11"/>
        <v>10485.980597297304</v>
      </c>
      <c r="T7" s="115">
        <f>'Fuel Switch NT'!J46+'Fuel Switch NT'!R46+'Fuel Switch NT'!Z46+'Fuel Switch NT'!AH46</f>
        <v>149.29729729729729</v>
      </c>
      <c r="U7" s="115">
        <f>'Fuel Switch NT'!K46+'Fuel Switch NT'!S46+'Fuel Switch NT'!AA46+'Fuel Switch NT'!AI46</f>
        <v>10336.683300000008</v>
      </c>
      <c r="V7" s="115">
        <f>'Fuel Switch NT'!L46+'Fuel Switch NT'!T46+'Fuel Switch NT'!AB46+'Fuel Switch NT'!AJ46</f>
        <v>8991.0054478061302</v>
      </c>
      <c r="W7" s="115">
        <f>'Fuel Switch NT'!BC46</f>
        <v>689.31673499999999</v>
      </c>
      <c r="X7" s="115">
        <f t="shared" si="4"/>
        <v>9.8143539903003916</v>
      </c>
      <c r="Y7" s="115">
        <f t="shared" si="5"/>
        <v>679.50238100969966</v>
      </c>
      <c r="Z7" s="115">
        <f>'Fuel Switch NT'!BE46</f>
        <v>0</v>
      </c>
      <c r="AA7" s="115">
        <f>IF('Gas Supply'!I10=0,0,IF('Gas Supply'!I10/SUM('N.Gas &amp; H2 demand'!I10:L10)&gt;=1,S7,S7*'Gas Supply'!I10/SUM('N.Gas &amp; H2 demand'!I10:L10)))</f>
        <v>0</v>
      </c>
      <c r="AB7" s="115">
        <f t="shared" si="12"/>
        <v>0</v>
      </c>
      <c r="AC7" s="115">
        <f t="shared" si="13"/>
        <v>0</v>
      </c>
      <c r="AH7" s="6" t="s">
        <v>11</v>
      </c>
      <c r="AI7" s="115">
        <f t="shared" si="14"/>
        <v>10485.980597297304</v>
      </c>
      <c r="AJ7" s="115">
        <f>'Fuel Switch NT'!J46+'Fuel Switch NT'!R46+'Fuel Switch NT'!Z46+'Fuel Switch NT'!AO46</f>
        <v>149.29729729729729</v>
      </c>
      <c r="AK7" s="115">
        <f>'Fuel Switch NT'!K46+'Fuel Switch NT'!S46+'Fuel Switch NT'!AA46+'Fuel Switch NT'!AP46</f>
        <v>10336.683300000008</v>
      </c>
      <c r="AL7" s="115">
        <f>'Fuel Switch NT'!L46+'Fuel Switch NT'!T46+'Fuel Switch NT'!AB46+'Fuel Switch NT'!AQ46</f>
        <v>5764.6128921875952</v>
      </c>
      <c r="AM7" s="115">
        <f>'Fuel Switch NT'!BI46</f>
        <v>689.31673499999999</v>
      </c>
      <c r="AN7" s="115">
        <f t="shared" si="6"/>
        <v>9.8143539903003916</v>
      </c>
      <c r="AO7" s="115">
        <f t="shared" si="7"/>
        <v>679.50238100969966</v>
      </c>
      <c r="AP7" s="115">
        <f>'Fuel Switch NT'!BK46</f>
        <v>0</v>
      </c>
      <c r="AQ7" s="115">
        <f>IF('Gas Supply'!O10=0,0,IF('Gas Supply'!O10/SUM('N.Gas &amp; H2 demand'!O10:R10)&gt;=1,AI7,AI7*'Gas Supply'!O10/SUM('N.Gas &amp; H2 demand'!O10:R10)))</f>
        <v>0</v>
      </c>
      <c r="AR7" s="115">
        <f t="shared" si="8"/>
        <v>0</v>
      </c>
      <c r="AS7" s="115">
        <f t="shared" si="9"/>
        <v>0</v>
      </c>
    </row>
    <row r="8" spans="2:45" x14ac:dyDescent="0.25">
      <c r="B8" s="6" t="s">
        <v>12</v>
      </c>
      <c r="C8" s="115">
        <f t="shared" si="10"/>
        <v>5780.0914256388951</v>
      </c>
      <c r="D8" s="115">
        <f>'Fuel Switch NT'!J10+'Fuel Switch NT'!R10+'Fuel Switch NT'!Z10+'Fuel Switch NT'!AH10</f>
        <v>239.14148310170685</v>
      </c>
      <c r="E8" s="115">
        <f>'Fuel Switch NT'!K10+'Fuel Switch NT'!S10+'Fuel Switch NT'!AA10+'Fuel Switch NT'!AI10</f>
        <v>5540.9499425371878</v>
      </c>
      <c r="F8" s="115">
        <f>'Fuel Switch NT'!L10+'Fuel Switch NT'!T10+'Fuel Switch NT'!AB10+'Fuel Switch NT'!AJ10</f>
        <v>0</v>
      </c>
      <c r="G8" s="115">
        <f>'Fuel Switch NT'!AS10</f>
        <v>0</v>
      </c>
      <c r="H8" s="115">
        <f t="shared" si="0"/>
        <v>0</v>
      </c>
      <c r="I8" s="115">
        <f t="shared" si="1"/>
        <v>0</v>
      </c>
      <c r="J8" s="115">
        <f>'Fuel Switch NT'!AU10</f>
        <v>0</v>
      </c>
      <c r="K8" s="115">
        <f>IF('Gas Supply'!C11=0,0,IF('Gas Supply'!C11/SUM('N.Gas &amp; H2 demand'!C11:F11)&gt;=1,C8,C8*'Gas Supply'!C11/SUM('N.Gas &amp; H2 demand'!C11:F11)))</f>
        <v>363.44772411527708</v>
      </c>
      <c r="L8" s="115">
        <f t="shared" si="2"/>
        <v>15.037033391778966</v>
      </c>
      <c r="M8" s="115">
        <f t="shared" si="3"/>
        <v>348.41069072349808</v>
      </c>
      <c r="R8" s="6" t="s">
        <v>12</v>
      </c>
      <c r="S8" s="115">
        <f t="shared" si="11"/>
        <v>1086.4142999999999</v>
      </c>
      <c r="T8" s="115">
        <f>'Fuel Switch NT'!J47+'Fuel Switch NT'!R47+'Fuel Switch NT'!Z47+'Fuel Switch NT'!AH47</f>
        <v>461.77029999999991</v>
      </c>
      <c r="U8" s="115">
        <f>'Fuel Switch NT'!K47+'Fuel Switch NT'!S47+'Fuel Switch NT'!AA47+'Fuel Switch NT'!AI47</f>
        <v>624.64400000000001</v>
      </c>
      <c r="V8" s="115">
        <f>'Fuel Switch NT'!L47+'Fuel Switch NT'!T47+'Fuel Switch NT'!AB47+'Fuel Switch NT'!AJ47</f>
        <v>2632.170659999998</v>
      </c>
      <c r="W8" s="115">
        <f>'Fuel Switch NT'!BC47</f>
        <v>0</v>
      </c>
      <c r="X8" s="115">
        <f t="shared" si="4"/>
        <v>0</v>
      </c>
      <c r="Y8" s="115">
        <f t="shared" si="5"/>
        <v>0</v>
      </c>
      <c r="Z8" s="115">
        <f>'Fuel Switch NT'!BE47</f>
        <v>0</v>
      </c>
      <c r="AA8" s="115">
        <f>IF('Gas Supply'!I11=0,0,IF('Gas Supply'!I11/SUM('N.Gas &amp; H2 demand'!I11:L11)&gt;=1,S8,S8*'Gas Supply'!I11/SUM('N.Gas &amp; H2 demand'!I11:L11)))</f>
        <v>656.93377591734895</v>
      </c>
      <c r="AB8" s="115">
        <f t="shared" si="12"/>
        <v>279.22359525780081</v>
      </c>
      <c r="AC8" s="115">
        <f t="shared" si="13"/>
        <v>377.7101806595482</v>
      </c>
      <c r="AH8" s="6" t="s">
        <v>12</v>
      </c>
      <c r="AI8" s="115">
        <f t="shared" si="14"/>
        <v>1086.4142999999999</v>
      </c>
      <c r="AJ8" s="115">
        <f>'Fuel Switch NT'!J47+'Fuel Switch NT'!R47+'Fuel Switch NT'!Z47+'Fuel Switch NT'!AO47</f>
        <v>461.77029999999991</v>
      </c>
      <c r="AK8" s="115">
        <f>'Fuel Switch NT'!K47+'Fuel Switch NT'!S47+'Fuel Switch NT'!AA47+'Fuel Switch NT'!AP47</f>
        <v>624.64400000000001</v>
      </c>
      <c r="AL8" s="115">
        <f>'Fuel Switch NT'!L47+'Fuel Switch NT'!T47+'Fuel Switch NT'!AB47+'Fuel Switch NT'!AQ47</f>
        <v>2632.170659999998</v>
      </c>
      <c r="AM8" s="115">
        <f>'Fuel Switch NT'!BI47</f>
        <v>0</v>
      </c>
      <c r="AN8" s="115">
        <f t="shared" si="6"/>
        <v>0</v>
      </c>
      <c r="AO8" s="115">
        <f t="shared" si="7"/>
        <v>0</v>
      </c>
      <c r="AP8" s="115">
        <f>'Fuel Switch NT'!BK47</f>
        <v>0</v>
      </c>
      <c r="AQ8" s="115">
        <f>IF('Gas Supply'!O11=0,0,IF('Gas Supply'!O11/SUM('N.Gas &amp; H2 demand'!O11:R11)&gt;=1,AI8,AI8*'Gas Supply'!O11/SUM('N.Gas &amp; H2 demand'!O11:R11)))</f>
        <v>658.36861244826207</v>
      </c>
      <c r="AR8" s="115">
        <f t="shared" si="8"/>
        <v>279.83345918846766</v>
      </c>
      <c r="AS8" s="115">
        <f t="shared" si="9"/>
        <v>378.53515325979441</v>
      </c>
    </row>
    <row r="9" spans="2:45" x14ac:dyDescent="0.25">
      <c r="B9" s="6" t="s">
        <v>13</v>
      </c>
      <c r="C9" s="115">
        <f t="shared" si="10"/>
        <v>0</v>
      </c>
      <c r="D9" s="115">
        <f>'Fuel Switch NT'!J11+'Fuel Switch NT'!R11+'Fuel Switch NT'!Z11+'Fuel Switch NT'!AH11</f>
        <v>0</v>
      </c>
      <c r="E9" s="115">
        <f>'Fuel Switch NT'!K11+'Fuel Switch NT'!S11+'Fuel Switch NT'!AA11+'Fuel Switch NT'!AI11</f>
        <v>0</v>
      </c>
      <c r="F9" s="115">
        <f>'Fuel Switch NT'!L11+'Fuel Switch NT'!T11+'Fuel Switch NT'!AB11+'Fuel Switch NT'!AJ11</f>
        <v>27241.993999999999</v>
      </c>
      <c r="G9" s="115">
        <f>'Fuel Switch NT'!AS11</f>
        <v>0</v>
      </c>
      <c r="H9" s="115">
        <f t="shared" si="0"/>
        <v>0</v>
      </c>
      <c r="I9" s="115">
        <f t="shared" si="1"/>
        <v>0</v>
      </c>
      <c r="J9" s="115">
        <f>'Fuel Switch NT'!AU11</f>
        <v>0</v>
      </c>
      <c r="K9" s="115">
        <f>IF('Gas Supply'!C12=0,0,IF('Gas Supply'!C12/SUM('N.Gas &amp; H2 demand'!C12:F12)&gt;=1,C9,C9*'Gas Supply'!C12/SUM('N.Gas &amp; H2 demand'!C12:F12)))</f>
        <v>0</v>
      </c>
      <c r="L9" s="115">
        <f t="shared" si="2"/>
        <v>0</v>
      </c>
      <c r="M9" s="115">
        <f t="shared" si="3"/>
        <v>0</v>
      </c>
      <c r="R9" s="6" t="s">
        <v>13</v>
      </c>
      <c r="S9" s="115">
        <f t="shared" si="11"/>
        <v>0</v>
      </c>
      <c r="T9" s="115">
        <f>'Fuel Switch NT'!J48+'Fuel Switch NT'!R48+'Fuel Switch NT'!Z48+'Fuel Switch NT'!AH48</f>
        <v>0</v>
      </c>
      <c r="U9" s="115">
        <f>'Fuel Switch NT'!K48+'Fuel Switch NT'!S48+'Fuel Switch NT'!AA48+'Fuel Switch NT'!AI48</f>
        <v>0</v>
      </c>
      <c r="V9" s="115">
        <f>'Fuel Switch NT'!L48+'Fuel Switch NT'!T48+'Fuel Switch NT'!AB48+'Fuel Switch NT'!AJ48</f>
        <v>14428.011870546477</v>
      </c>
      <c r="W9" s="115">
        <f>'Fuel Switch NT'!BC48</f>
        <v>0</v>
      </c>
      <c r="X9" s="115">
        <f t="shared" si="4"/>
        <v>0</v>
      </c>
      <c r="Y9" s="115">
        <f t="shared" si="5"/>
        <v>0</v>
      </c>
      <c r="Z9" s="115">
        <f>'Fuel Switch NT'!BE48</f>
        <v>0</v>
      </c>
      <c r="AA9" s="115">
        <f>IF('Gas Supply'!I12=0,0,IF('Gas Supply'!I12/SUM('N.Gas &amp; H2 demand'!I12:L12)&gt;=1,S9,S9*'Gas Supply'!I12/SUM('N.Gas &amp; H2 demand'!I12:L12)))</f>
        <v>0</v>
      </c>
      <c r="AB9" s="115">
        <f t="shared" si="12"/>
        <v>0</v>
      </c>
      <c r="AC9" s="115">
        <f t="shared" si="13"/>
        <v>0</v>
      </c>
      <c r="AH9" s="6" t="s">
        <v>13</v>
      </c>
      <c r="AI9" s="115">
        <f t="shared" si="14"/>
        <v>0</v>
      </c>
      <c r="AJ9" s="115">
        <f>'Fuel Switch NT'!J48+'Fuel Switch NT'!R48+'Fuel Switch NT'!Z48+'Fuel Switch NT'!AO48</f>
        <v>0</v>
      </c>
      <c r="AK9" s="115">
        <f>'Fuel Switch NT'!K48+'Fuel Switch NT'!S48+'Fuel Switch NT'!AA48+'Fuel Switch NT'!AP48</f>
        <v>0</v>
      </c>
      <c r="AL9" s="115">
        <f>'Fuel Switch NT'!L48+'Fuel Switch NT'!T48+'Fuel Switch NT'!AB48+'Fuel Switch NT'!AQ48</f>
        <v>14428.011870546477</v>
      </c>
      <c r="AM9" s="115">
        <f>'Fuel Switch NT'!BI48</f>
        <v>0</v>
      </c>
      <c r="AN9" s="115">
        <f t="shared" si="6"/>
        <v>0</v>
      </c>
      <c r="AO9" s="115">
        <f t="shared" si="7"/>
        <v>0</v>
      </c>
      <c r="AP9" s="115">
        <f>'Fuel Switch NT'!BK48</f>
        <v>0</v>
      </c>
      <c r="AQ9" s="115">
        <f>IF('Gas Supply'!O12=0,0,IF('Gas Supply'!O12/SUM('N.Gas &amp; H2 demand'!O12:R12)&gt;=1,AI9,AI9*'Gas Supply'!O12/SUM('N.Gas &amp; H2 demand'!O12:R12)))</f>
        <v>0</v>
      </c>
      <c r="AR9" s="115">
        <f t="shared" si="8"/>
        <v>0</v>
      </c>
      <c r="AS9" s="115">
        <f t="shared" si="9"/>
        <v>0</v>
      </c>
    </row>
    <row r="10" spans="2:45" x14ac:dyDescent="0.25">
      <c r="B10" s="6" t="s">
        <v>14</v>
      </c>
      <c r="C10" s="115">
        <f t="shared" si="10"/>
        <v>0</v>
      </c>
      <c r="D10" s="115">
        <f>'Fuel Switch NT'!J12+'Fuel Switch NT'!R12+'Fuel Switch NT'!Z12+'Fuel Switch NT'!AH12</f>
        <v>0</v>
      </c>
      <c r="E10" s="115">
        <f>'Fuel Switch NT'!K12+'Fuel Switch NT'!S12+'Fuel Switch NT'!AA12+'Fuel Switch NT'!AI12</f>
        <v>0</v>
      </c>
      <c r="F10" s="115">
        <f>'Fuel Switch NT'!L12+'Fuel Switch NT'!T12+'Fuel Switch NT'!AB12+'Fuel Switch NT'!AJ12</f>
        <v>0</v>
      </c>
      <c r="G10" s="115">
        <f>'Fuel Switch NT'!AS12</f>
        <v>0</v>
      </c>
      <c r="H10" s="115">
        <f t="shared" si="0"/>
        <v>0</v>
      </c>
      <c r="I10" s="115">
        <f t="shared" si="1"/>
        <v>0</v>
      </c>
      <c r="J10" s="115">
        <f>'Fuel Switch NT'!AU12</f>
        <v>0</v>
      </c>
      <c r="K10" s="115">
        <f>IF('Gas Supply'!C13=0,0,IF('Gas Supply'!C13/SUM('N.Gas &amp; H2 demand'!C13:F13)&gt;=1,C10,C10*'Gas Supply'!C13/SUM('N.Gas &amp; H2 demand'!C13:F13)))</f>
        <v>0</v>
      </c>
      <c r="L10" s="115">
        <f t="shared" si="2"/>
        <v>0</v>
      </c>
      <c r="M10" s="115">
        <f t="shared" si="3"/>
        <v>0</v>
      </c>
      <c r="R10" s="6" t="s">
        <v>14</v>
      </c>
      <c r="S10" s="115">
        <f t="shared" si="11"/>
        <v>0</v>
      </c>
      <c r="T10" s="115">
        <f>'Fuel Switch NT'!J49+'Fuel Switch NT'!R49+'Fuel Switch NT'!Z49+'Fuel Switch NT'!AH49</f>
        <v>0</v>
      </c>
      <c r="U10" s="115">
        <f>'Fuel Switch NT'!K49+'Fuel Switch NT'!S49+'Fuel Switch NT'!AA49+'Fuel Switch NT'!AI49</f>
        <v>0</v>
      </c>
      <c r="V10" s="115">
        <f>'Fuel Switch NT'!L49+'Fuel Switch NT'!T49+'Fuel Switch NT'!AB49+'Fuel Switch NT'!AJ49</f>
        <v>0</v>
      </c>
      <c r="W10" s="115">
        <f>'Fuel Switch NT'!BC49</f>
        <v>0</v>
      </c>
      <c r="X10" s="115">
        <f t="shared" si="4"/>
        <v>0</v>
      </c>
      <c r="Y10" s="115">
        <f t="shared" si="5"/>
        <v>0</v>
      </c>
      <c r="Z10" s="115">
        <f>'Fuel Switch NT'!BE49</f>
        <v>0</v>
      </c>
      <c r="AA10" s="115">
        <f>IF('Gas Supply'!I13=0,0,IF('Gas Supply'!I13/SUM('N.Gas &amp; H2 demand'!I13:L13)&gt;=1,S10,S10*'Gas Supply'!I13/SUM('N.Gas &amp; H2 demand'!I13:L13)))</f>
        <v>0</v>
      </c>
      <c r="AB10" s="115">
        <f t="shared" si="12"/>
        <v>0</v>
      </c>
      <c r="AC10" s="115">
        <f t="shared" si="13"/>
        <v>0</v>
      </c>
      <c r="AH10" s="6" t="s">
        <v>14</v>
      </c>
      <c r="AI10" s="115">
        <f t="shared" si="14"/>
        <v>0</v>
      </c>
      <c r="AJ10" s="115">
        <f>'Fuel Switch NT'!J49+'Fuel Switch NT'!R49+'Fuel Switch NT'!Z49+'Fuel Switch NT'!AO49</f>
        <v>0</v>
      </c>
      <c r="AK10" s="115">
        <f>'Fuel Switch NT'!K49+'Fuel Switch NT'!S49+'Fuel Switch NT'!AA49+'Fuel Switch NT'!AP49</f>
        <v>0</v>
      </c>
      <c r="AL10" s="115">
        <f>'Fuel Switch NT'!L49+'Fuel Switch NT'!T49+'Fuel Switch NT'!AB49+'Fuel Switch NT'!AQ49</f>
        <v>0</v>
      </c>
      <c r="AM10" s="115">
        <f>'Fuel Switch NT'!BI49</f>
        <v>0</v>
      </c>
      <c r="AN10" s="115">
        <f t="shared" si="6"/>
        <v>0</v>
      </c>
      <c r="AO10" s="115">
        <f t="shared" si="7"/>
        <v>0</v>
      </c>
      <c r="AP10" s="115">
        <f>'Fuel Switch NT'!BK49</f>
        <v>0</v>
      </c>
      <c r="AQ10" s="115">
        <f>IF('Gas Supply'!O13=0,0,IF('Gas Supply'!O13/SUM('N.Gas &amp; H2 demand'!O13:R13)&gt;=1,AI10,AI10*'Gas Supply'!O13/SUM('N.Gas &amp; H2 demand'!O13:R13)))</f>
        <v>0</v>
      </c>
      <c r="AR10" s="115">
        <f t="shared" si="8"/>
        <v>0</v>
      </c>
      <c r="AS10" s="115">
        <f t="shared" si="9"/>
        <v>0</v>
      </c>
    </row>
    <row r="11" spans="2:45" x14ac:dyDescent="0.25">
      <c r="B11" s="6" t="s">
        <v>15</v>
      </c>
      <c r="C11" s="115">
        <f t="shared" si="10"/>
        <v>4096.5638444444448</v>
      </c>
      <c r="D11" s="115">
        <f>'Fuel Switch NT'!J13+'Fuel Switch NT'!R13+'Fuel Switch NT'!Z13+'Fuel Switch NT'!AH13</f>
        <v>316.87881094979315</v>
      </c>
      <c r="E11" s="115">
        <f>'Fuel Switch NT'!K13+'Fuel Switch NT'!S13+'Fuel Switch NT'!AA13+'Fuel Switch NT'!AI13</f>
        <v>3779.6850334946521</v>
      </c>
      <c r="F11" s="115">
        <f>'Fuel Switch NT'!L13+'Fuel Switch NT'!T13+'Fuel Switch NT'!AB13+'Fuel Switch NT'!AJ13</f>
        <v>20511.43231333332</v>
      </c>
      <c r="G11" s="115">
        <f>'Fuel Switch NT'!AS13</f>
        <v>182.5</v>
      </c>
      <c r="H11" s="115">
        <f t="shared" si="0"/>
        <v>14.116802567782246</v>
      </c>
      <c r="I11" s="115">
        <f t="shared" si="1"/>
        <v>168.38319743221777</v>
      </c>
      <c r="J11" s="115">
        <f>'Fuel Switch NT'!AU13</f>
        <v>0</v>
      </c>
      <c r="K11" s="115">
        <f>IF('Gas Supply'!C14=0,0,IF('Gas Supply'!C14/SUM('N.Gas &amp; H2 demand'!C14:F14)&gt;=1,C11,C11*'Gas Supply'!C14/SUM('N.Gas &amp; H2 demand'!C14:F14)))</f>
        <v>85.742033953488388</v>
      </c>
      <c r="L11" s="115">
        <f t="shared" si="2"/>
        <v>6.6323472059259041</v>
      </c>
      <c r="M11" s="115">
        <f t="shared" si="3"/>
        <v>79.109686747562492</v>
      </c>
      <c r="R11" s="6" t="s">
        <v>15</v>
      </c>
      <c r="S11" s="115">
        <f t="shared" si="11"/>
        <v>4821.4872913266463</v>
      </c>
      <c r="T11" s="115">
        <f>'Fuel Switch NT'!J50+'Fuel Switch NT'!R50+'Fuel Switch NT'!Z50+'Fuel Switch NT'!AH50</f>
        <v>2615.0122865801118</v>
      </c>
      <c r="U11" s="115">
        <f>'Fuel Switch NT'!K50+'Fuel Switch NT'!S50+'Fuel Switch NT'!AA50+'Fuel Switch NT'!AI50</f>
        <v>2206.4750047465345</v>
      </c>
      <c r="V11" s="115">
        <f>'Fuel Switch NT'!L50+'Fuel Switch NT'!T50+'Fuel Switch NT'!AB50+'Fuel Switch NT'!AJ50</f>
        <v>0</v>
      </c>
      <c r="W11" s="115">
        <f>'Fuel Switch NT'!BC50</f>
        <v>365</v>
      </c>
      <c r="X11" s="115">
        <f t="shared" si="4"/>
        <v>197.96370433636733</v>
      </c>
      <c r="Y11" s="115">
        <f t="shared" si="5"/>
        <v>167.03629566363267</v>
      </c>
      <c r="Z11" s="115">
        <f>'Fuel Switch NT'!BE50</f>
        <v>0</v>
      </c>
      <c r="AA11" s="115">
        <f>IF('Gas Supply'!I14=0,0,IF('Gas Supply'!I14/SUM('N.Gas &amp; H2 demand'!I14:L14)&gt;=1,S11,S11*'Gas Supply'!I14/SUM('N.Gas &amp; H2 demand'!I14:L14)))</f>
        <v>77.811186977470584</v>
      </c>
      <c r="AB11" s="115">
        <f t="shared" si="12"/>
        <v>42.202166610602141</v>
      </c>
      <c r="AC11" s="115">
        <f t="shared" si="13"/>
        <v>35.609020366868435</v>
      </c>
      <c r="AH11" s="6" t="s">
        <v>15</v>
      </c>
      <c r="AI11" s="115">
        <f t="shared" si="14"/>
        <v>2606.3919999999971</v>
      </c>
      <c r="AJ11" s="115">
        <f>'Fuel Switch NT'!J50+'Fuel Switch NT'!R50+'Fuel Switch NT'!Z50+'Fuel Switch NT'!AO50</f>
        <v>2605.5491955209482</v>
      </c>
      <c r="AK11" s="115">
        <f>'Fuel Switch NT'!K50+'Fuel Switch NT'!S50+'Fuel Switch NT'!AA50+'Fuel Switch NT'!AP50</f>
        <v>0.84280447904874689</v>
      </c>
      <c r="AL11" s="115">
        <f>'Fuel Switch NT'!L50+'Fuel Switch NT'!T50+'Fuel Switch NT'!AB50+'Fuel Switch NT'!AQ50</f>
        <v>0</v>
      </c>
      <c r="AM11" s="115">
        <f>'Fuel Switch NT'!BI50</f>
        <v>365</v>
      </c>
      <c r="AN11" s="115">
        <f t="shared" si="6"/>
        <v>364.88197338126696</v>
      </c>
      <c r="AO11" s="115">
        <f t="shared" si="7"/>
        <v>0.11802661873301981</v>
      </c>
      <c r="AP11" s="115">
        <f>'Fuel Switch NT'!BK50</f>
        <v>0</v>
      </c>
      <c r="AQ11" s="115">
        <f>IF('Gas Supply'!O14=0,0,IF('Gas Supply'!O14/SUM('N.Gas &amp; H2 demand'!O14:R14)&gt;=1,AI11,AI11*'Gas Supply'!O14/SUM('N.Gas &amp; H2 demand'!O14:R14)))</f>
        <v>44.41489082203077</v>
      </c>
      <c r="AR11" s="115">
        <f t="shared" si="8"/>
        <v>44.400528796318106</v>
      </c>
      <c r="AS11" s="115">
        <f t="shared" si="9"/>
        <v>1.4362025712658977E-2</v>
      </c>
    </row>
    <row r="12" spans="2:45" x14ac:dyDescent="0.25">
      <c r="B12" s="6" t="s">
        <v>16</v>
      </c>
      <c r="C12" s="115">
        <f t="shared" si="10"/>
        <v>78685.063677777769</v>
      </c>
      <c r="D12" s="115">
        <f>'Fuel Switch NT'!J14+'Fuel Switch NT'!R14+'Fuel Switch NT'!Z14+'Fuel Switch NT'!AH14</f>
        <v>8824.5457243485962</v>
      </c>
      <c r="E12" s="115">
        <f>'Fuel Switch NT'!K14+'Fuel Switch NT'!S14+'Fuel Switch NT'!AA14+'Fuel Switch NT'!AI14</f>
        <v>69860.517953429167</v>
      </c>
      <c r="F12" s="115">
        <f>'Fuel Switch NT'!L14+'Fuel Switch NT'!T14+'Fuel Switch NT'!AB14+'Fuel Switch NT'!AJ14</f>
        <v>60274.47841333352</v>
      </c>
      <c r="G12" s="115">
        <f>'Fuel Switch NT'!AS14</f>
        <v>10001</v>
      </c>
      <c r="H12" s="115">
        <f t="shared" si="0"/>
        <v>1121.6141623856254</v>
      </c>
      <c r="I12" s="115">
        <f t="shared" si="1"/>
        <v>8879.3858376143744</v>
      </c>
      <c r="J12" s="115">
        <f>'Fuel Switch NT'!AU14</f>
        <v>0</v>
      </c>
      <c r="K12" s="115">
        <f>IF('Gas Supply'!C15=0,0,IF('Gas Supply'!C15/SUM('N.Gas &amp; H2 demand'!C15:F15)&gt;=1,C12,C12*'Gas Supply'!C15/SUM('N.Gas &amp; H2 demand'!C15:F15)))</f>
        <v>1012.4537852649705</v>
      </c>
      <c r="L12" s="115">
        <f t="shared" si="2"/>
        <v>113.54689574183838</v>
      </c>
      <c r="M12" s="115">
        <f t="shared" si="3"/>
        <v>898.90688952313201</v>
      </c>
      <c r="R12" s="6" t="s">
        <v>16</v>
      </c>
      <c r="S12" s="115">
        <f t="shared" si="11"/>
        <v>50059.73015794329</v>
      </c>
      <c r="T12" s="115">
        <f>'Fuel Switch NT'!J51+'Fuel Switch NT'!R51+'Fuel Switch NT'!Z51+'Fuel Switch NT'!AH51</f>
        <v>33727.068426489044</v>
      </c>
      <c r="U12" s="115">
        <f>'Fuel Switch NT'!K51+'Fuel Switch NT'!S51+'Fuel Switch NT'!AA51+'Fuel Switch NT'!AI51</f>
        <v>16332.661731454244</v>
      </c>
      <c r="V12" s="115">
        <f>'Fuel Switch NT'!L51+'Fuel Switch NT'!T51+'Fuel Switch NT'!AB51+'Fuel Switch NT'!AJ51</f>
        <v>0</v>
      </c>
      <c r="W12" s="115">
        <f>'Fuel Switch NT'!BC51</f>
        <v>12001</v>
      </c>
      <c r="X12" s="115">
        <f t="shared" si="4"/>
        <v>8085.5119855668954</v>
      </c>
      <c r="Y12" s="115">
        <f t="shared" si="5"/>
        <v>3915.4880144331046</v>
      </c>
      <c r="Z12" s="115">
        <f>'Fuel Switch NT'!BE51</f>
        <v>0</v>
      </c>
      <c r="AA12" s="115">
        <f>IF('Gas Supply'!I15=0,0,IF('Gas Supply'!I15/SUM('N.Gas &amp; H2 demand'!I15:L15)&gt;=1,S12,S12*'Gas Supply'!I15/SUM('N.Gas &amp; H2 demand'!I15:L15)))</f>
        <v>1441.01578103417</v>
      </c>
      <c r="AB12" s="115">
        <f t="shared" si="12"/>
        <v>970.86495866534642</v>
      </c>
      <c r="AC12" s="115">
        <f t="shared" si="13"/>
        <v>470.15082236882358</v>
      </c>
      <c r="AH12" s="6" t="s">
        <v>16</v>
      </c>
      <c r="AI12" s="115">
        <f t="shared" si="14"/>
        <v>33604.065179999896</v>
      </c>
      <c r="AJ12" s="115">
        <f>'Fuel Switch NT'!J51+'Fuel Switch NT'!R51+'Fuel Switch NT'!Z51+'Fuel Switch NT'!AO51</f>
        <v>33604.065179999896</v>
      </c>
      <c r="AK12" s="115">
        <f>'Fuel Switch NT'!K51+'Fuel Switch NT'!S51+'Fuel Switch NT'!AA51+'Fuel Switch NT'!AP51</f>
        <v>0</v>
      </c>
      <c r="AL12" s="115">
        <f>'Fuel Switch NT'!L51+'Fuel Switch NT'!T51+'Fuel Switch NT'!AB51+'Fuel Switch NT'!AQ51</f>
        <v>0</v>
      </c>
      <c r="AM12" s="115">
        <f>'Fuel Switch NT'!BI51</f>
        <v>12001</v>
      </c>
      <c r="AN12" s="115">
        <f t="shared" si="6"/>
        <v>12001</v>
      </c>
      <c r="AO12" s="115">
        <f t="shared" si="7"/>
        <v>0</v>
      </c>
      <c r="AP12" s="115">
        <f>'Fuel Switch NT'!BK51</f>
        <v>0</v>
      </c>
      <c r="AQ12" s="115">
        <f>IF('Gas Supply'!O15=0,0,IF('Gas Supply'!O15/SUM('N.Gas &amp; H2 demand'!O15:R15)&gt;=1,AI12,AI12*'Gas Supply'!O15/SUM('N.Gas &amp; H2 demand'!O15:R15)))</f>
        <v>1010.6982667579581</v>
      </c>
      <c r="AR12" s="115">
        <f t="shared" si="8"/>
        <v>1010.6982667579581</v>
      </c>
      <c r="AS12" s="115">
        <f t="shared" si="9"/>
        <v>0</v>
      </c>
    </row>
    <row r="13" spans="2:45" x14ac:dyDescent="0.25">
      <c r="B13" s="6" t="s">
        <v>17</v>
      </c>
      <c r="C13" s="115">
        <f t="shared" si="10"/>
        <v>1745.0604472499977</v>
      </c>
      <c r="D13" s="115">
        <f>'Fuel Switch NT'!J15+'Fuel Switch NT'!R15+'Fuel Switch NT'!Z15+'Fuel Switch NT'!AH15</f>
        <v>1404.9600940086234</v>
      </c>
      <c r="E13" s="115">
        <f>'Fuel Switch NT'!K15+'Fuel Switch NT'!S15+'Fuel Switch NT'!AA15+'Fuel Switch NT'!AI15</f>
        <v>340.10035324137414</v>
      </c>
      <c r="F13" s="115">
        <f>'Fuel Switch NT'!L15+'Fuel Switch NT'!T15+'Fuel Switch NT'!AB15+'Fuel Switch NT'!AJ15</f>
        <v>3937.2815204833196</v>
      </c>
      <c r="G13" s="115">
        <f>'Fuel Switch NT'!AS15</f>
        <v>1745.0604472499974</v>
      </c>
      <c r="H13" s="115">
        <f t="shared" si="0"/>
        <v>1404.9600940086232</v>
      </c>
      <c r="I13" s="115">
        <f t="shared" si="1"/>
        <v>340.10035324137408</v>
      </c>
      <c r="J13" s="115">
        <f>'Fuel Switch NT'!AU15</f>
        <v>1930.4205677500024</v>
      </c>
      <c r="K13" s="115">
        <f>IF('Gas Supply'!C16=0,0,IF('Gas Supply'!C16/SUM('N.Gas &amp; H2 demand'!C16:F16)&gt;=1,C13,C13*'Gas Supply'!C16/SUM('N.Gas &amp; H2 demand'!C16:F16)))</f>
        <v>616.20874157138155</v>
      </c>
      <c r="L13" s="115">
        <f t="shared" si="2"/>
        <v>496.11386978106009</v>
      </c>
      <c r="M13" s="115">
        <f t="shared" si="3"/>
        <v>120.09487179032146</v>
      </c>
      <c r="R13" s="6" t="s">
        <v>17</v>
      </c>
      <c r="S13" s="115">
        <f t="shared" si="11"/>
        <v>806.84082931359967</v>
      </c>
      <c r="T13" s="115">
        <f>'Fuel Switch NT'!J52+'Fuel Switch NT'!R52+'Fuel Switch NT'!Z52+'Fuel Switch NT'!AH52</f>
        <v>608.68481571634175</v>
      </c>
      <c r="U13" s="115">
        <f>'Fuel Switch NT'!K52+'Fuel Switch NT'!S52+'Fuel Switch NT'!AA52+'Fuel Switch NT'!AI52</f>
        <v>198.15601359725798</v>
      </c>
      <c r="V13" s="115">
        <f>'Fuel Switch NT'!L52+'Fuel Switch NT'!T52+'Fuel Switch NT'!AB52+'Fuel Switch NT'!AJ52</f>
        <v>2450.6734628499994</v>
      </c>
      <c r="W13" s="115">
        <f>'Fuel Switch NT'!BC52</f>
        <v>806.84082931359978</v>
      </c>
      <c r="X13" s="115">
        <f t="shared" si="4"/>
        <v>608.68481571634186</v>
      </c>
      <c r="Y13" s="115">
        <f t="shared" si="5"/>
        <v>198.15601359725801</v>
      </c>
      <c r="Z13" s="115">
        <f>'Fuel Switch NT'!BE52</f>
        <v>4094.2912056863997</v>
      </c>
      <c r="AA13" s="115">
        <f>IF('Gas Supply'!I16=0,0,IF('Gas Supply'!I16/SUM('N.Gas &amp; H2 demand'!I16:L16)&gt;=1,S13,S13*'Gas Supply'!I16/SUM('N.Gas &amp; H2 demand'!I16:L16)))</f>
        <v>806.84082931359967</v>
      </c>
      <c r="AB13" s="115">
        <f t="shared" si="12"/>
        <v>608.68481571634175</v>
      </c>
      <c r="AC13" s="115">
        <f t="shared" si="13"/>
        <v>198.15601359725798</v>
      </c>
      <c r="AH13" s="6" t="s">
        <v>17</v>
      </c>
      <c r="AI13" s="115">
        <f t="shared" si="14"/>
        <v>393.40399675000009</v>
      </c>
      <c r="AJ13" s="115">
        <f>'Fuel Switch NT'!J52+'Fuel Switch NT'!R52+'Fuel Switch NT'!Z52+'Fuel Switch NT'!AO52</f>
        <v>247.61999674999998</v>
      </c>
      <c r="AK13" s="115">
        <f>'Fuel Switch NT'!K52+'Fuel Switch NT'!S52+'Fuel Switch NT'!AA52+'Fuel Switch NT'!AP52</f>
        <v>145.78400000000011</v>
      </c>
      <c r="AL13" s="115">
        <f>'Fuel Switch NT'!L52+'Fuel Switch NT'!T52+'Fuel Switch NT'!AB52+'Fuel Switch NT'!AQ52</f>
        <v>2450.6734628499994</v>
      </c>
      <c r="AM13" s="115">
        <f>'Fuel Switch NT'!BI52</f>
        <v>393.40399675000009</v>
      </c>
      <c r="AN13" s="115">
        <f t="shared" si="6"/>
        <v>247.61999674999998</v>
      </c>
      <c r="AO13" s="115">
        <f t="shared" si="7"/>
        <v>145.78400000000011</v>
      </c>
      <c r="AP13" s="115">
        <f>'Fuel Switch NT'!BK52</f>
        <v>4507.7280382499994</v>
      </c>
      <c r="AQ13" s="115">
        <f>IF('Gas Supply'!O16=0,0,IF('Gas Supply'!O16/SUM('N.Gas &amp; H2 demand'!O16:R16)&gt;=1,AI13,AI13*'Gas Supply'!O16/SUM('N.Gas &amp; H2 demand'!O16:R16)))</f>
        <v>393.40399675000009</v>
      </c>
      <c r="AR13" s="115">
        <f t="shared" si="8"/>
        <v>247.61999674999998</v>
      </c>
      <c r="AS13" s="115">
        <f t="shared" si="9"/>
        <v>145.78400000000011</v>
      </c>
    </row>
    <row r="14" spans="2:45" x14ac:dyDescent="0.25">
      <c r="B14" s="6" t="s">
        <v>18</v>
      </c>
      <c r="C14" s="115">
        <f t="shared" si="10"/>
        <v>504.11373333333324</v>
      </c>
      <c r="D14" s="115">
        <f>'Fuel Switch NT'!J16+'Fuel Switch NT'!R16+'Fuel Switch NT'!Z16+'Fuel Switch NT'!AH16</f>
        <v>145.69691436843308</v>
      </c>
      <c r="E14" s="115">
        <f>'Fuel Switch NT'!K16+'Fuel Switch NT'!S16+'Fuel Switch NT'!AA16+'Fuel Switch NT'!AI16</f>
        <v>358.41681896490013</v>
      </c>
      <c r="F14" s="115">
        <f>'Fuel Switch NT'!L16+'Fuel Switch NT'!T16+'Fuel Switch NT'!AB16+'Fuel Switch NT'!AJ16</f>
        <v>1774.4332733333331</v>
      </c>
      <c r="G14" s="115">
        <f>'Fuel Switch NT'!AS16</f>
        <v>68.579850000000008</v>
      </c>
      <c r="H14" s="115">
        <f t="shared" si="0"/>
        <v>19.820671154465646</v>
      </c>
      <c r="I14" s="115">
        <f t="shared" si="1"/>
        <v>48.75917884553435</v>
      </c>
      <c r="J14" s="115">
        <f>'Fuel Switch NT'!AU16</f>
        <v>0</v>
      </c>
      <c r="K14" s="115">
        <f>IF('Gas Supply'!C17=0,0,IF('Gas Supply'!C17/SUM('N.Gas &amp; H2 demand'!C17:F17)&gt;=1,C14,C14*'Gas Supply'!C17/SUM('N.Gas &amp; H2 demand'!C17:F17)))</f>
        <v>0</v>
      </c>
      <c r="L14" s="115">
        <f t="shared" si="2"/>
        <v>0</v>
      </c>
      <c r="M14" s="115">
        <f t="shared" si="3"/>
        <v>0</v>
      </c>
      <c r="R14" s="6" t="s">
        <v>18</v>
      </c>
      <c r="S14" s="115">
        <f t="shared" si="11"/>
        <v>374.74078556256734</v>
      </c>
      <c r="T14" s="115">
        <f>'Fuel Switch NT'!J53+'Fuel Switch NT'!R53+'Fuel Switch NT'!Z53+'Fuel Switch NT'!AH53</f>
        <v>2.8968941972793987</v>
      </c>
      <c r="U14" s="115">
        <f>'Fuel Switch NT'!K53+'Fuel Switch NT'!S53+'Fuel Switch NT'!AA53+'Fuel Switch NT'!AI53</f>
        <v>371.84389136528796</v>
      </c>
      <c r="V14" s="115">
        <f>'Fuel Switch NT'!L53+'Fuel Switch NT'!T53+'Fuel Switch NT'!AB53+'Fuel Switch NT'!AJ53</f>
        <v>0</v>
      </c>
      <c r="W14" s="115">
        <f>'Fuel Switch NT'!BC53</f>
        <v>244.43977000000001</v>
      </c>
      <c r="X14" s="115">
        <f t="shared" si="4"/>
        <v>1.8896159120611191</v>
      </c>
      <c r="Y14" s="115">
        <f t="shared" si="5"/>
        <v>242.55015408793889</v>
      </c>
      <c r="Z14" s="115">
        <f>'Fuel Switch NT'!BE53</f>
        <v>0</v>
      </c>
      <c r="AA14" s="115">
        <f>IF('Gas Supply'!I17=0,0,IF('Gas Supply'!I17/SUM('N.Gas &amp; H2 demand'!I17:L17)&gt;=1,S14,S14*'Gas Supply'!I17/SUM('N.Gas &amp; H2 demand'!I17:L17)))</f>
        <v>0</v>
      </c>
      <c r="AB14" s="115">
        <f t="shared" si="12"/>
        <v>0</v>
      </c>
      <c r="AC14" s="115">
        <f t="shared" si="13"/>
        <v>0</v>
      </c>
      <c r="AH14" s="6" t="s">
        <v>18</v>
      </c>
      <c r="AI14" s="115">
        <f t="shared" si="14"/>
        <v>245.75815</v>
      </c>
      <c r="AJ14" s="115">
        <f>'Fuel Switch NT'!J53+'Fuel Switch NT'!R53+'Fuel Switch NT'!Z53+'Fuel Switch NT'!AO53</f>
        <v>0.48817802047175252</v>
      </c>
      <c r="AK14" s="115">
        <f>'Fuel Switch NT'!K53+'Fuel Switch NT'!S53+'Fuel Switch NT'!AA53+'Fuel Switch NT'!AP53</f>
        <v>245.26997197952824</v>
      </c>
      <c r="AL14" s="115">
        <f>'Fuel Switch NT'!L53+'Fuel Switch NT'!T53+'Fuel Switch NT'!AB53+'Fuel Switch NT'!AQ53</f>
        <v>0</v>
      </c>
      <c r="AM14" s="115">
        <f>'Fuel Switch NT'!BI53</f>
        <v>244.43977000000001</v>
      </c>
      <c r="AN14" s="115">
        <f t="shared" si="6"/>
        <v>0.48555916881361</v>
      </c>
      <c r="AO14" s="115">
        <f t="shared" si="7"/>
        <v>243.9542108311864</v>
      </c>
      <c r="AP14" s="115">
        <f>'Fuel Switch NT'!BK53</f>
        <v>0</v>
      </c>
      <c r="AQ14" s="115">
        <f>IF('Gas Supply'!O17=0,0,IF('Gas Supply'!O17/SUM('N.Gas &amp; H2 demand'!O17:R17)&gt;=1,AI14,AI14*'Gas Supply'!O17/SUM('N.Gas &amp; H2 demand'!O17:R17)))</f>
        <v>0</v>
      </c>
      <c r="AR14" s="115">
        <f t="shared" si="8"/>
        <v>0</v>
      </c>
      <c r="AS14" s="115">
        <f t="shared" si="9"/>
        <v>0</v>
      </c>
    </row>
    <row r="15" spans="2:45" x14ac:dyDescent="0.25">
      <c r="B15" s="6" t="s">
        <v>19</v>
      </c>
      <c r="C15" s="115">
        <f t="shared" si="10"/>
        <v>33998.188940472101</v>
      </c>
      <c r="D15" s="115">
        <f>'Fuel Switch NT'!J17+'Fuel Switch NT'!R17+'Fuel Switch NT'!Z17+'Fuel Switch NT'!AH17</f>
        <v>7589.4633559995436</v>
      </c>
      <c r="E15" s="115">
        <f>'Fuel Switch NT'!K17+'Fuel Switch NT'!S17+'Fuel Switch NT'!AA17+'Fuel Switch NT'!AI17</f>
        <v>26408.725584472559</v>
      </c>
      <c r="F15" s="115">
        <f>'Fuel Switch NT'!L17+'Fuel Switch NT'!T17+'Fuel Switch NT'!AB17+'Fuel Switch NT'!AJ17</f>
        <v>39305.674693333225</v>
      </c>
      <c r="G15" s="115">
        <f>'Fuel Switch NT'!AS17</f>
        <v>1095</v>
      </c>
      <c r="H15" s="115">
        <f t="shared" si="0"/>
        <v>244.43838433189498</v>
      </c>
      <c r="I15" s="115">
        <f t="shared" si="1"/>
        <v>850.56161566810511</v>
      </c>
      <c r="J15" s="115">
        <f>'Fuel Switch NT'!AU17</f>
        <v>0</v>
      </c>
      <c r="K15" s="115">
        <f>IF('Gas Supply'!C18=0,0,IF('Gas Supply'!C18/SUM('N.Gas &amp; H2 demand'!C18:F18)&gt;=1,C15,C15*'Gas Supply'!C18/SUM('N.Gas &amp; H2 demand'!C18:F18)))</f>
        <v>92.522092924233064</v>
      </c>
      <c r="L15" s="115">
        <f t="shared" si="2"/>
        <v>20.653836446945188</v>
      </c>
      <c r="M15" s="115">
        <f t="shared" si="3"/>
        <v>71.868256477287872</v>
      </c>
      <c r="R15" s="6" t="s">
        <v>19</v>
      </c>
      <c r="S15" s="115">
        <f t="shared" si="11"/>
        <v>4558.5481249999993</v>
      </c>
      <c r="T15" s="115">
        <f>'Fuel Switch NT'!J54+'Fuel Switch NT'!R54+'Fuel Switch NT'!Z54+'Fuel Switch NT'!AH54</f>
        <v>1739.3801249999999</v>
      </c>
      <c r="U15" s="115">
        <f>'Fuel Switch NT'!K54+'Fuel Switch NT'!S54+'Fuel Switch NT'!AA54+'Fuel Switch NT'!AI54</f>
        <v>2819.1679999999997</v>
      </c>
      <c r="V15" s="115">
        <f>'Fuel Switch NT'!L54+'Fuel Switch NT'!T54+'Fuel Switch NT'!AB54+'Fuel Switch NT'!AJ54</f>
        <v>14947.678945000012</v>
      </c>
      <c r="W15" s="115">
        <f>'Fuel Switch NT'!BC54</f>
        <v>985.50000000000011</v>
      </c>
      <c r="X15" s="115">
        <f t="shared" si="4"/>
        <v>376.03181236295501</v>
      </c>
      <c r="Y15" s="115">
        <f t="shared" si="5"/>
        <v>609.46818763704516</v>
      </c>
      <c r="Z15" s="115">
        <f>'Fuel Switch NT'!BE54</f>
        <v>0</v>
      </c>
      <c r="AA15" s="115">
        <f>IF('Gas Supply'!I18=0,0,IF('Gas Supply'!I18/SUM('N.Gas &amp; H2 demand'!I18:L18)&gt;=1,S15,S15*'Gas Supply'!I18/SUM('N.Gas &amp; H2 demand'!I18:L18)))</f>
        <v>15.50468273738568</v>
      </c>
      <c r="AB15" s="115">
        <f t="shared" si="12"/>
        <v>5.9160364787942754</v>
      </c>
      <c r="AC15" s="115">
        <f t="shared" si="13"/>
        <v>9.588646258591405</v>
      </c>
      <c r="AH15" s="6" t="s">
        <v>19</v>
      </c>
      <c r="AI15" s="115">
        <f t="shared" si="14"/>
        <v>4558.5481249999993</v>
      </c>
      <c r="AJ15" s="115">
        <f>'Fuel Switch NT'!J54+'Fuel Switch NT'!R54+'Fuel Switch NT'!Z54+'Fuel Switch NT'!AO54</f>
        <v>1739.3801249999999</v>
      </c>
      <c r="AK15" s="115">
        <f>'Fuel Switch NT'!K54+'Fuel Switch NT'!S54+'Fuel Switch NT'!AA54+'Fuel Switch NT'!AP54</f>
        <v>2819.1679999999997</v>
      </c>
      <c r="AL15" s="115">
        <f>'Fuel Switch NT'!L54+'Fuel Switch NT'!T54+'Fuel Switch NT'!AB54+'Fuel Switch NT'!AQ54</f>
        <v>14947.678945000012</v>
      </c>
      <c r="AM15" s="115">
        <f>'Fuel Switch NT'!BI54</f>
        <v>985.50000000000011</v>
      </c>
      <c r="AN15" s="115">
        <f t="shared" si="6"/>
        <v>376.03181236295501</v>
      </c>
      <c r="AO15" s="115">
        <f t="shared" si="7"/>
        <v>609.46818763704516</v>
      </c>
      <c r="AP15" s="115">
        <f>'Fuel Switch NT'!BK54</f>
        <v>0</v>
      </c>
      <c r="AQ15" s="115">
        <f>IF('Gas Supply'!O18=0,0,IF('Gas Supply'!O18/SUM('N.Gas &amp; H2 demand'!O18:R18)&gt;=1,AI15,AI15*'Gas Supply'!O18/SUM('N.Gas &amp; H2 demand'!O18:R18)))</f>
        <v>16.042741788420091</v>
      </c>
      <c r="AR15" s="115">
        <f t="shared" si="8"/>
        <v>6.1213407102694273</v>
      </c>
      <c r="AS15" s="115">
        <f t="shared" si="9"/>
        <v>9.9214010781506641</v>
      </c>
    </row>
    <row r="16" spans="2:45" x14ac:dyDescent="0.25">
      <c r="B16" s="6" t="s">
        <v>20</v>
      </c>
      <c r="C16" s="115">
        <f t="shared" si="10"/>
        <v>1539.3869833333356</v>
      </c>
      <c r="D16" s="115">
        <f>'Fuel Switch NT'!J18+'Fuel Switch NT'!R18+'Fuel Switch NT'!Z18+'Fuel Switch NT'!AH18</f>
        <v>389.83498333333512</v>
      </c>
      <c r="E16" s="115">
        <f>'Fuel Switch NT'!K18+'Fuel Switch NT'!S18+'Fuel Switch NT'!AA18+'Fuel Switch NT'!AI18</f>
        <v>1149.5520000000006</v>
      </c>
      <c r="F16" s="115">
        <f>'Fuel Switch NT'!L18+'Fuel Switch NT'!T18+'Fuel Switch NT'!AB18+'Fuel Switch NT'!AJ18</f>
        <v>8197.0032833333426</v>
      </c>
      <c r="G16" s="115">
        <f>'Fuel Switch NT'!AS18</f>
        <v>0</v>
      </c>
      <c r="H16" s="115">
        <f t="shared" si="0"/>
        <v>0</v>
      </c>
      <c r="I16" s="115">
        <f t="shared" si="1"/>
        <v>0</v>
      </c>
      <c r="J16" s="115">
        <f>'Fuel Switch NT'!AU18</f>
        <v>0</v>
      </c>
      <c r="K16" s="115">
        <f>IF('Gas Supply'!C19=0,0,IF('Gas Supply'!C19/SUM('N.Gas &amp; H2 demand'!C19:F19)&gt;=1,C16,C16*'Gas Supply'!C19/SUM('N.Gas &amp; H2 demand'!C19:F19)))</f>
        <v>0</v>
      </c>
      <c r="L16" s="115">
        <f t="shared" si="2"/>
        <v>0</v>
      </c>
      <c r="M16" s="115">
        <f t="shared" si="3"/>
        <v>0</v>
      </c>
      <c r="R16" s="6" t="s">
        <v>20</v>
      </c>
      <c r="S16" s="115">
        <f t="shared" si="11"/>
        <v>0</v>
      </c>
      <c r="T16" s="115">
        <f>'Fuel Switch NT'!J55+'Fuel Switch NT'!R55+'Fuel Switch NT'!Z55+'Fuel Switch NT'!AH55</f>
        <v>0</v>
      </c>
      <c r="U16" s="115">
        <f>'Fuel Switch NT'!K55+'Fuel Switch NT'!S55+'Fuel Switch NT'!AA55+'Fuel Switch NT'!AI55</f>
        <v>0</v>
      </c>
      <c r="V16" s="115">
        <f>'Fuel Switch NT'!L55+'Fuel Switch NT'!T55+'Fuel Switch NT'!AB55+'Fuel Switch NT'!AJ55</f>
        <v>0</v>
      </c>
      <c r="W16" s="115">
        <f>'Fuel Switch NT'!BC55</f>
        <v>0</v>
      </c>
      <c r="X16" s="115">
        <f t="shared" si="4"/>
        <v>0</v>
      </c>
      <c r="Y16" s="115">
        <f t="shared" si="5"/>
        <v>0</v>
      </c>
      <c r="Z16" s="115">
        <f>'Fuel Switch NT'!BE55</f>
        <v>0</v>
      </c>
      <c r="AA16" s="115">
        <f>IF('Gas Supply'!I19=0,0,IF('Gas Supply'!I19/SUM('N.Gas &amp; H2 demand'!I19:L19)&gt;=1,S16,S16*'Gas Supply'!I19/SUM('N.Gas &amp; H2 demand'!I19:L19)))</f>
        <v>0</v>
      </c>
      <c r="AB16" s="115">
        <f t="shared" si="12"/>
        <v>0</v>
      </c>
      <c r="AC16" s="115">
        <f t="shared" si="13"/>
        <v>0</v>
      </c>
      <c r="AH16" s="6" t="s">
        <v>20</v>
      </c>
      <c r="AI16" s="115">
        <f t="shared" si="14"/>
        <v>0</v>
      </c>
      <c r="AJ16" s="115">
        <f>'Fuel Switch NT'!J55+'Fuel Switch NT'!R55+'Fuel Switch NT'!Z55+'Fuel Switch NT'!AO55</f>
        <v>0</v>
      </c>
      <c r="AK16" s="115">
        <f>'Fuel Switch NT'!K55+'Fuel Switch NT'!S55+'Fuel Switch NT'!AA55+'Fuel Switch NT'!AP55</f>
        <v>0</v>
      </c>
      <c r="AL16" s="115">
        <f>'Fuel Switch NT'!L55+'Fuel Switch NT'!T55+'Fuel Switch NT'!AB55+'Fuel Switch NT'!AQ55</f>
        <v>0</v>
      </c>
      <c r="AM16" s="115">
        <f>'Fuel Switch NT'!BI55</f>
        <v>0</v>
      </c>
      <c r="AN16" s="115">
        <f t="shared" si="6"/>
        <v>0</v>
      </c>
      <c r="AO16" s="115">
        <f t="shared" si="7"/>
        <v>0</v>
      </c>
      <c r="AP16" s="115">
        <f>'Fuel Switch NT'!BK55</f>
        <v>0</v>
      </c>
      <c r="AQ16" s="115">
        <f>IF('Gas Supply'!O19=0,0,IF('Gas Supply'!O19/SUM('N.Gas &amp; H2 demand'!O19:R19)&gt;=1,AI16,AI16*'Gas Supply'!O19/SUM('N.Gas &amp; H2 demand'!O19:R19)))</f>
        <v>0</v>
      </c>
      <c r="AR16" s="115">
        <f t="shared" si="8"/>
        <v>0</v>
      </c>
      <c r="AS16" s="115">
        <f t="shared" si="9"/>
        <v>0</v>
      </c>
    </row>
    <row r="17" spans="2:45" x14ac:dyDescent="0.25">
      <c r="B17" s="6" t="s">
        <v>21</v>
      </c>
      <c r="C17" s="115">
        <f t="shared" si="10"/>
        <v>33018.43708469464</v>
      </c>
      <c r="D17" s="115">
        <f>'Fuel Switch NT'!J19+'Fuel Switch NT'!R19+'Fuel Switch NT'!Z19+'Fuel Switch NT'!AH19</f>
        <v>12217.767774855922</v>
      </c>
      <c r="E17" s="115">
        <f>'Fuel Switch NT'!K19+'Fuel Switch NT'!S19+'Fuel Switch NT'!AA19+'Fuel Switch NT'!AI19</f>
        <v>20800.669309838719</v>
      </c>
      <c r="F17" s="115">
        <f>'Fuel Switch NT'!L19+'Fuel Switch NT'!T19+'Fuel Switch NT'!AB19+'Fuel Switch NT'!AJ19</f>
        <v>26548.356606666515</v>
      </c>
      <c r="G17" s="115">
        <f>'Fuel Switch NT'!AS19</f>
        <v>4624</v>
      </c>
      <c r="H17" s="115">
        <f t="shared" si="0"/>
        <v>1711.0124881447355</v>
      </c>
      <c r="I17" s="115">
        <f t="shared" si="1"/>
        <v>2912.9875118552645</v>
      </c>
      <c r="J17" s="115">
        <f>'Fuel Switch NT'!AU19</f>
        <v>0</v>
      </c>
      <c r="K17" s="115">
        <f>IF('Gas Supply'!C20=0,0,IF('Gas Supply'!C20/SUM('N.Gas &amp; H2 demand'!C20:F20)&gt;=1,C17,C17*'Gas Supply'!C20/SUM('N.Gas &amp; H2 demand'!C20:F20)))</f>
        <v>0</v>
      </c>
      <c r="L17" s="115">
        <f t="shared" si="2"/>
        <v>0</v>
      </c>
      <c r="M17" s="115">
        <f t="shared" si="3"/>
        <v>0</v>
      </c>
      <c r="R17" s="6" t="s">
        <v>21</v>
      </c>
      <c r="S17" s="115">
        <f t="shared" si="11"/>
        <v>8410.4523297500327</v>
      </c>
      <c r="T17" s="115">
        <f>'Fuel Switch NT'!J56+'Fuel Switch NT'!R56+'Fuel Switch NT'!Z56+'Fuel Switch NT'!AH56</f>
        <v>5886.3021297499999</v>
      </c>
      <c r="U17" s="115">
        <f>'Fuel Switch NT'!K56+'Fuel Switch NT'!S56+'Fuel Switch NT'!AA56+'Fuel Switch NT'!AI56</f>
        <v>2524.1502000000328</v>
      </c>
      <c r="V17" s="115">
        <f>'Fuel Switch NT'!L56+'Fuel Switch NT'!T56+'Fuel Switch NT'!AB56+'Fuel Switch NT'!AJ56</f>
        <v>0</v>
      </c>
      <c r="W17" s="115">
        <f>'Fuel Switch NT'!BC56</f>
        <v>8410.4523297500327</v>
      </c>
      <c r="X17" s="115">
        <f t="shared" si="4"/>
        <v>5886.3021297499999</v>
      </c>
      <c r="Y17" s="115">
        <f t="shared" si="5"/>
        <v>2524.1502000000328</v>
      </c>
      <c r="Z17" s="115">
        <f>'Fuel Switch NT'!BE56</f>
        <v>17474.547670249965</v>
      </c>
      <c r="AA17" s="115">
        <f>IF('Gas Supply'!I20=0,0,IF('Gas Supply'!I20/SUM('N.Gas &amp; H2 demand'!I20:L20)&gt;=1,S17,S17*'Gas Supply'!I20/SUM('N.Gas &amp; H2 demand'!I20:L20)))</f>
        <v>0</v>
      </c>
      <c r="AB17" s="115">
        <f t="shared" si="12"/>
        <v>0</v>
      </c>
      <c r="AC17" s="115">
        <f t="shared" si="13"/>
        <v>0</v>
      </c>
      <c r="AH17" s="6" t="s">
        <v>21</v>
      </c>
      <c r="AI17" s="115">
        <f t="shared" si="14"/>
        <v>8410.4523297500327</v>
      </c>
      <c r="AJ17" s="115">
        <f>'Fuel Switch NT'!J56+'Fuel Switch NT'!R56+'Fuel Switch NT'!Z56+'Fuel Switch NT'!AO56</f>
        <v>5886.3021297499999</v>
      </c>
      <c r="AK17" s="115">
        <f>'Fuel Switch NT'!K56+'Fuel Switch NT'!S56+'Fuel Switch NT'!AA56+'Fuel Switch NT'!AP56</f>
        <v>2524.1502000000328</v>
      </c>
      <c r="AL17" s="115">
        <f>'Fuel Switch NT'!L56+'Fuel Switch NT'!T56+'Fuel Switch NT'!AB56+'Fuel Switch NT'!AQ56</f>
        <v>0</v>
      </c>
      <c r="AM17" s="115">
        <f>'Fuel Switch NT'!BI56</f>
        <v>8410.4523297500327</v>
      </c>
      <c r="AN17" s="115">
        <f t="shared" si="6"/>
        <v>5886.3021297499999</v>
      </c>
      <c r="AO17" s="115">
        <f t="shared" si="7"/>
        <v>2524.1502000000328</v>
      </c>
      <c r="AP17" s="115">
        <f>'Fuel Switch NT'!BK56</f>
        <v>17474.547670249965</v>
      </c>
      <c r="AQ17" s="115">
        <f>IF('Gas Supply'!O20=0,0,IF('Gas Supply'!O20/SUM('N.Gas &amp; H2 demand'!O20:R20)&gt;=1,AI17,AI17*'Gas Supply'!O20/SUM('N.Gas &amp; H2 demand'!O20:R20)))</f>
        <v>0</v>
      </c>
      <c r="AR17" s="115">
        <f t="shared" si="8"/>
        <v>0</v>
      </c>
      <c r="AS17" s="115">
        <f t="shared" si="9"/>
        <v>0</v>
      </c>
    </row>
    <row r="18" spans="2:45" x14ac:dyDescent="0.25">
      <c r="B18" s="6" t="s">
        <v>22</v>
      </c>
      <c r="C18" s="115">
        <f t="shared" si="10"/>
        <v>13376.038766666668</v>
      </c>
      <c r="D18" s="115">
        <f>'Fuel Switch NT'!J20+'Fuel Switch NT'!R20+'Fuel Switch NT'!Z20+'Fuel Switch NT'!AH20</f>
        <v>3539.7533719412017</v>
      </c>
      <c r="E18" s="115">
        <f>'Fuel Switch NT'!K20+'Fuel Switch NT'!S20+'Fuel Switch NT'!AA20+'Fuel Switch NT'!AI20</f>
        <v>9836.2853947254662</v>
      </c>
      <c r="F18" s="115">
        <f>'Fuel Switch NT'!L20+'Fuel Switch NT'!T20+'Fuel Switch NT'!AB20+'Fuel Switch NT'!AJ20</f>
        <v>3093.4509609833526</v>
      </c>
      <c r="G18" s="115">
        <f>'Fuel Switch NT'!AS20</f>
        <v>0</v>
      </c>
      <c r="H18" s="115">
        <f t="shared" si="0"/>
        <v>0</v>
      </c>
      <c r="I18" s="115">
        <f t="shared" si="1"/>
        <v>0</v>
      </c>
      <c r="J18" s="115">
        <f>'Fuel Switch NT'!AU20</f>
        <v>0</v>
      </c>
      <c r="K18" s="115">
        <f>IF('Gas Supply'!C21=0,0,IF('Gas Supply'!C21/SUM('N.Gas &amp; H2 demand'!C21:F21)&gt;=1,C18,C18*'Gas Supply'!C21/SUM('N.Gas &amp; H2 demand'!C21:F21)))</f>
        <v>0</v>
      </c>
      <c r="L18" s="115">
        <f t="shared" si="2"/>
        <v>0</v>
      </c>
      <c r="M18" s="115">
        <f t="shared" si="3"/>
        <v>0</v>
      </c>
      <c r="R18" s="6" t="s">
        <v>22</v>
      </c>
      <c r="S18" s="115">
        <f t="shared" si="11"/>
        <v>10272.213970541592</v>
      </c>
      <c r="T18" s="115">
        <f>'Fuel Switch NT'!J57+'Fuel Switch NT'!R57+'Fuel Switch NT'!Z57+'Fuel Switch NT'!AH57</f>
        <v>5195.9691366945117</v>
      </c>
      <c r="U18" s="115">
        <f>'Fuel Switch NT'!K57+'Fuel Switch NT'!S57+'Fuel Switch NT'!AA57+'Fuel Switch NT'!AI57</f>
        <v>5076.2448338470804</v>
      </c>
      <c r="V18" s="115">
        <f>'Fuel Switch NT'!L57+'Fuel Switch NT'!T57+'Fuel Switch NT'!AB57+'Fuel Switch NT'!AJ57</f>
        <v>0</v>
      </c>
      <c r="W18" s="115">
        <f>'Fuel Switch NT'!BC57</f>
        <v>0</v>
      </c>
      <c r="X18" s="115">
        <f t="shared" si="4"/>
        <v>0</v>
      </c>
      <c r="Y18" s="115">
        <f t="shared" si="5"/>
        <v>0</v>
      </c>
      <c r="Z18" s="115">
        <f>'Fuel Switch NT'!BE57</f>
        <v>0</v>
      </c>
      <c r="AA18" s="115">
        <f>IF('Gas Supply'!I21=0,0,IF('Gas Supply'!I21/SUM('N.Gas &amp; H2 demand'!I21:L21)&gt;=1,S18,S18*'Gas Supply'!I21/SUM('N.Gas &amp; H2 demand'!I21:L21)))</f>
        <v>0</v>
      </c>
      <c r="AB18" s="115">
        <f t="shared" si="12"/>
        <v>0</v>
      </c>
      <c r="AC18" s="115">
        <f t="shared" si="13"/>
        <v>0</v>
      </c>
      <c r="AH18" s="6" t="s">
        <v>22</v>
      </c>
      <c r="AI18" s="115">
        <f t="shared" si="14"/>
        <v>3966.6001751000022</v>
      </c>
      <c r="AJ18" s="115">
        <f>'Fuel Switch NT'!J57+'Fuel Switch NT'!R57+'Fuel Switch NT'!Z57+'Fuel Switch NT'!AO57</f>
        <v>3959.2963503901292</v>
      </c>
      <c r="AK18" s="115">
        <f>'Fuel Switch NT'!K57+'Fuel Switch NT'!S57+'Fuel Switch NT'!AA57+'Fuel Switch NT'!AP57</f>
        <v>7.3038247098731928</v>
      </c>
      <c r="AL18" s="115">
        <f>'Fuel Switch NT'!L57+'Fuel Switch NT'!T57+'Fuel Switch NT'!AB57+'Fuel Switch NT'!AQ57</f>
        <v>0</v>
      </c>
      <c r="AM18" s="115">
        <f>'Fuel Switch NT'!BI57</f>
        <v>0</v>
      </c>
      <c r="AN18" s="115">
        <f t="shared" si="6"/>
        <v>0</v>
      </c>
      <c r="AO18" s="115">
        <f t="shared" si="7"/>
        <v>0</v>
      </c>
      <c r="AP18" s="115">
        <f>'Fuel Switch NT'!BK57</f>
        <v>0</v>
      </c>
      <c r="AQ18" s="115">
        <f>IF('Gas Supply'!O21=0,0,IF('Gas Supply'!O21/SUM('N.Gas &amp; H2 demand'!O21:R21)&gt;=1,AI18,AI18*'Gas Supply'!O21/SUM('N.Gas &amp; H2 demand'!O21:R21)))</f>
        <v>0</v>
      </c>
      <c r="AR18" s="115">
        <f t="shared" si="8"/>
        <v>0</v>
      </c>
      <c r="AS18" s="115">
        <f t="shared" si="9"/>
        <v>0</v>
      </c>
    </row>
    <row r="19" spans="2:45" x14ac:dyDescent="0.25">
      <c r="B19" s="6" t="s">
        <v>23</v>
      </c>
      <c r="C19" s="115">
        <f t="shared" si="10"/>
        <v>2696.9792429166778</v>
      </c>
      <c r="D19" s="115">
        <f>'Fuel Switch NT'!J21+'Fuel Switch NT'!R21+'Fuel Switch NT'!Z21+'Fuel Switch NT'!AH21</f>
        <v>679.49419314410659</v>
      </c>
      <c r="E19" s="115">
        <f>'Fuel Switch NT'!K21+'Fuel Switch NT'!S21+'Fuel Switch NT'!AA21+'Fuel Switch NT'!AI21</f>
        <v>2017.4850497725711</v>
      </c>
      <c r="F19" s="115">
        <f>'Fuel Switch NT'!L21+'Fuel Switch NT'!T21+'Fuel Switch NT'!AB21+'Fuel Switch NT'!AJ21</f>
        <v>9872.7203925666818</v>
      </c>
      <c r="G19" s="115">
        <f>'Fuel Switch NT'!AS21</f>
        <v>0</v>
      </c>
      <c r="H19" s="115">
        <f t="shared" si="0"/>
        <v>0</v>
      </c>
      <c r="I19" s="115">
        <f t="shared" si="1"/>
        <v>0</v>
      </c>
      <c r="J19" s="115">
        <f>'Fuel Switch NT'!AU21</f>
        <v>0</v>
      </c>
      <c r="K19" s="115">
        <f>IF('Gas Supply'!C22=0,0,IF('Gas Supply'!C22/SUM('N.Gas &amp; H2 demand'!C22:F22)&gt;=1,C19,C19*'Gas Supply'!C22/SUM('N.Gas &amp; H2 demand'!C22:F22)))</f>
        <v>680.5962888852381</v>
      </c>
      <c r="L19" s="115">
        <f t="shared" si="2"/>
        <v>171.47378029977509</v>
      </c>
      <c r="M19" s="115">
        <f t="shared" si="3"/>
        <v>509.12250858546298</v>
      </c>
      <c r="R19" s="6" t="s">
        <v>23</v>
      </c>
      <c r="S19" s="115">
        <f t="shared" si="11"/>
        <v>720.96260888137181</v>
      </c>
      <c r="T19" s="115">
        <f>'Fuel Switch NT'!J58+'Fuel Switch NT'!R58+'Fuel Switch NT'!Z58+'Fuel Switch NT'!AH58</f>
        <v>439.42011164207804</v>
      </c>
      <c r="U19" s="115">
        <f>'Fuel Switch NT'!K58+'Fuel Switch NT'!S58+'Fuel Switch NT'!AA58+'Fuel Switch NT'!AI58</f>
        <v>281.54249723929377</v>
      </c>
      <c r="V19" s="115">
        <f>'Fuel Switch NT'!L58+'Fuel Switch NT'!T58+'Fuel Switch NT'!AB58+'Fuel Switch NT'!AJ58</f>
        <v>467.52496314999848</v>
      </c>
      <c r="W19" s="115">
        <f>'Fuel Switch NT'!BC58</f>
        <v>0</v>
      </c>
      <c r="X19" s="115">
        <f t="shared" si="4"/>
        <v>0</v>
      </c>
      <c r="Y19" s="115">
        <f t="shared" si="5"/>
        <v>0</v>
      </c>
      <c r="Z19" s="115">
        <f>'Fuel Switch NT'!BE58</f>
        <v>0</v>
      </c>
      <c r="AA19" s="115">
        <f>IF('Gas Supply'!I22=0,0,IF('Gas Supply'!I22/SUM('N.Gas &amp; H2 demand'!I22:L22)&gt;=1,S19,S19*'Gas Supply'!I22/SUM('N.Gas &amp; H2 demand'!I22:L22)))</f>
        <v>188.91620812222871</v>
      </c>
      <c r="AB19" s="115">
        <f t="shared" si="12"/>
        <v>115.14269983136803</v>
      </c>
      <c r="AC19" s="115">
        <f t="shared" si="13"/>
        <v>73.773508290860676</v>
      </c>
      <c r="AH19" s="6" t="s">
        <v>23</v>
      </c>
      <c r="AI19" s="115">
        <f t="shared" si="14"/>
        <v>635.2591509500005</v>
      </c>
      <c r="AJ19" s="115">
        <f>'Fuel Switch NT'!J58+'Fuel Switch NT'!R58+'Fuel Switch NT'!Z58+'Fuel Switch NT'!AO58</f>
        <v>431.33834096650889</v>
      </c>
      <c r="AK19" s="115">
        <f>'Fuel Switch NT'!K58+'Fuel Switch NT'!S58+'Fuel Switch NT'!AA58+'Fuel Switch NT'!AP58</f>
        <v>203.92080998349158</v>
      </c>
      <c r="AL19" s="115">
        <f>'Fuel Switch NT'!L58+'Fuel Switch NT'!T58+'Fuel Switch NT'!AB58+'Fuel Switch NT'!AQ58</f>
        <v>467.52496314999848</v>
      </c>
      <c r="AM19" s="115">
        <f>'Fuel Switch NT'!BI58</f>
        <v>0</v>
      </c>
      <c r="AN19" s="115">
        <f t="shared" si="6"/>
        <v>0</v>
      </c>
      <c r="AO19" s="115">
        <f t="shared" si="7"/>
        <v>0</v>
      </c>
      <c r="AP19" s="115">
        <f>'Fuel Switch NT'!BK58</f>
        <v>0</v>
      </c>
      <c r="AQ19" s="115">
        <f>IF('Gas Supply'!O22=0,0,IF('Gas Supply'!O22/SUM('N.Gas &amp; H2 demand'!O22:R22)&gt;=1,AI19,AI19*'Gas Supply'!O22/SUM('N.Gas &amp; H2 demand'!O22:R22)))</f>
        <v>195.43485939061503</v>
      </c>
      <c r="AR19" s="115">
        <f t="shared" si="8"/>
        <v>132.69946271613131</v>
      </c>
      <c r="AS19" s="115">
        <f t="shared" si="9"/>
        <v>62.735396674483702</v>
      </c>
    </row>
    <row r="20" spans="2:45" x14ac:dyDescent="0.25">
      <c r="B20" s="6" t="s">
        <v>24</v>
      </c>
      <c r="C20" s="115">
        <f t="shared" si="10"/>
        <v>4901.1825666666628</v>
      </c>
      <c r="D20" s="115">
        <f>'Fuel Switch NT'!J22+'Fuel Switch NT'!R22+'Fuel Switch NT'!Z22+'Fuel Switch NT'!AH22</f>
        <v>406.82278130026339</v>
      </c>
      <c r="E20" s="115">
        <f>'Fuel Switch NT'!K22+'Fuel Switch NT'!S22+'Fuel Switch NT'!AA22+'Fuel Switch NT'!AI22</f>
        <v>4494.3597853663996</v>
      </c>
      <c r="F20" s="115">
        <f>'Fuel Switch NT'!L22+'Fuel Switch NT'!T22+'Fuel Switch NT'!AB22+'Fuel Switch NT'!AJ22</f>
        <v>34373.482453333374</v>
      </c>
      <c r="G20" s="115">
        <f>'Fuel Switch NT'!AS22</f>
        <v>0</v>
      </c>
      <c r="H20" s="115">
        <f t="shared" si="0"/>
        <v>0</v>
      </c>
      <c r="I20" s="115">
        <f t="shared" si="1"/>
        <v>0</v>
      </c>
      <c r="J20" s="115">
        <f>'Fuel Switch NT'!AU22</f>
        <v>0</v>
      </c>
      <c r="K20" s="115">
        <f>IF('Gas Supply'!C23=0,0,IF('Gas Supply'!C23/SUM('N.Gas &amp; H2 demand'!C23:F23)&gt;=1,C20,C20*'Gas Supply'!C23/SUM('N.Gas &amp; H2 demand'!C23:F23)))</f>
        <v>419.61201939429202</v>
      </c>
      <c r="L20" s="115">
        <f t="shared" si="2"/>
        <v>34.829906145101177</v>
      </c>
      <c r="M20" s="115">
        <f t="shared" si="3"/>
        <v>384.78211324919084</v>
      </c>
      <c r="R20" s="6" t="s">
        <v>24</v>
      </c>
      <c r="S20" s="115">
        <f t="shared" si="11"/>
        <v>356.05202499999996</v>
      </c>
      <c r="T20" s="115">
        <f>'Fuel Switch NT'!J59+'Fuel Switch NT'!R59+'Fuel Switch NT'!Z59+'Fuel Switch NT'!AH59</f>
        <v>356.05202499999996</v>
      </c>
      <c r="U20" s="115">
        <f>'Fuel Switch NT'!K59+'Fuel Switch NT'!S59+'Fuel Switch NT'!AA59+'Fuel Switch NT'!AI59</f>
        <v>0</v>
      </c>
      <c r="V20" s="115">
        <f>'Fuel Switch NT'!L59+'Fuel Switch NT'!T59+'Fuel Switch NT'!AB59+'Fuel Switch NT'!AJ59</f>
        <v>0</v>
      </c>
      <c r="W20" s="115">
        <f>'Fuel Switch NT'!BC59</f>
        <v>0</v>
      </c>
      <c r="X20" s="115">
        <f t="shared" si="4"/>
        <v>0</v>
      </c>
      <c r="Y20" s="115">
        <f t="shared" si="5"/>
        <v>0</v>
      </c>
      <c r="Z20" s="115">
        <f>'Fuel Switch NT'!BE59</f>
        <v>0</v>
      </c>
      <c r="AA20" s="115">
        <f>IF('Gas Supply'!I23=0,0,IF('Gas Supply'!I23/SUM('N.Gas &amp; H2 demand'!I23:L23)&gt;=1,S20,S20*'Gas Supply'!I23/SUM('N.Gas &amp; H2 demand'!I23:L23)))</f>
        <v>25.649802687137811</v>
      </c>
      <c r="AB20" s="115">
        <f t="shared" si="12"/>
        <v>25.649802687137811</v>
      </c>
      <c r="AC20" s="115">
        <f t="shared" si="13"/>
        <v>0</v>
      </c>
      <c r="AH20" s="6" t="s">
        <v>24</v>
      </c>
      <c r="AI20" s="115">
        <f t="shared" si="14"/>
        <v>1359.8020250000018</v>
      </c>
      <c r="AJ20" s="115">
        <f>'Fuel Switch NT'!J59+'Fuel Switch NT'!R59+'Fuel Switch NT'!Z59+'Fuel Switch NT'!AO59</f>
        <v>379.80785688521217</v>
      </c>
      <c r="AK20" s="115">
        <f>'Fuel Switch NT'!K59+'Fuel Switch NT'!S59+'Fuel Switch NT'!AA59+'Fuel Switch NT'!AP59</f>
        <v>979.99416811478955</v>
      </c>
      <c r="AL20" s="115">
        <f>'Fuel Switch NT'!L59+'Fuel Switch NT'!T59+'Fuel Switch NT'!AB59+'Fuel Switch NT'!AQ59</f>
        <v>0</v>
      </c>
      <c r="AM20" s="115">
        <f>'Fuel Switch NT'!BI59</f>
        <v>0</v>
      </c>
      <c r="AN20" s="115">
        <f t="shared" si="6"/>
        <v>0</v>
      </c>
      <c r="AO20" s="115">
        <f t="shared" si="7"/>
        <v>0</v>
      </c>
      <c r="AP20" s="115">
        <f>'Fuel Switch NT'!BK59</f>
        <v>0</v>
      </c>
      <c r="AQ20" s="115">
        <f>IF('Gas Supply'!O23=0,0,IF('Gas Supply'!O23/SUM('N.Gas &amp; H2 demand'!O23:R23)&gt;=1,AI20,AI20*'Gas Supply'!O23/SUM('N.Gas &amp; H2 demand'!O23:R23)))</f>
        <v>96.351594579433865</v>
      </c>
      <c r="AR20" s="115">
        <f t="shared" si="8"/>
        <v>26.912073943034137</v>
      </c>
      <c r="AS20" s="115">
        <f t="shared" si="9"/>
        <v>69.43952063639972</v>
      </c>
    </row>
    <row r="21" spans="2:45" x14ac:dyDescent="0.25">
      <c r="B21" s="6" t="s">
        <v>25</v>
      </c>
      <c r="C21" s="115">
        <f t="shared" si="10"/>
        <v>5551.1938990277586</v>
      </c>
      <c r="D21" s="115">
        <f>'Fuel Switch NT'!J23+'Fuel Switch NT'!R23+'Fuel Switch NT'!Z23+'Fuel Switch NT'!AH23</f>
        <v>1195.9366272011475</v>
      </c>
      <c r="E21" s="115">
        <f>'Fuel Switch NT'!K23+'Fuel Switch NT'!S23+'Fuel Switch NT'!AA23+'Fuel Switch NT'!AI23</f>
        <v>4355.257271826611</v>
      </c>
      <c r="F21" s="115">
        <f>'Fuel Switch NT'!L23+'Fuel Switch NT'!T23+'Fuel Switch NT'!AB23+'Fuel Switch NT'!AJ23</f>
        <v>531.53806833335079</v>
      </c>
      <c r="G21" s="115">
        <f>'Fuel Switch NT'!AS23</f>
        <v>409.99975499999999</v>
      </c>
      <c r="H21" s="115">
        <f t="shared" si="0"/>
        <v>88.329417611205102</v>
      </c>
      <c r="I21" s="115">
        <f t="shared" si="1"/>
        <v>321.67033738879491</v>
      </c>
      <c r="J21" s="115">
        <f>'Fuel Switch NT'!AU23</f>
        <v>0</v>
      </c>
      <c r="K21" s="115">
        <f>IF('Gas Supply'!C24=0,0,IF('Gas Supply'!C24/SUM('N.Gas &amp; H2 demand'!C24:F24)&gt;=1,C21,C21*'Gas Supply'!C24/SUM('N.Gas &amp; H2 demand'!C24:F24)))</f>
        <v>2313.2645561160111</v>
      </c>
      <c r="L21" s="115">
        <f t="shared" si="2"/>
        <v>498.36447102845256</v>
      </c>
      <c r="M21" s="115">
        <f t="shared" si="3"/>
        <v>1814.9000850875584</v>
      </c>
      <c r="R21" s="6" t="s">
        <v>25</v>
      </c>
      <c r="S21" s="115">
        <f t="shared" si="11"/>
        <v>3555.9006508023253</v>
      </c>
      <c r="T21" s="115">
        <f>'Fuel Switch NT'!J60+'Fuel Switch NT'!R60+'Fuel Switch NT'!Z60+'Fuel Switch NT'!AH60</f>
        <v>1100.807617647693</v>
      </c>
      <c r="U21" s="115">
        <f>'Fuel Switch NT'!K60+'Fuel Switch NT'!S60+'Fuel Switch NT'!AA60+'Fuel Switch NT'!AI60</f>
        <v>2455.0930331546324</v>
      </c>
      <c r="V21" s="115">
        <f>'Fuel Switch NT'!L60+'Fuel Switch NT'!T60+'Fuel Switch NT'!AB60+'Fuel Switch NT'!AJ60</f>
        <v>726.42271999999798</v>
      </c>
      <c r="W21" s="115">
        <f>'Fuel Switch NT'!BC60</f>
        <v>3555.9006508023258</v>
      </c>
      <c r="X21" s="115">
        <f t="shared" si="4"/>
        <v>1100.807617647693</v>
      </c>
      <c r="Y21" s="115">
        <f t="shared" si="5"/>
        <v>2455.0930331546328</v>
      </c>
      <c r="Z21" s="115">
        <f>'Fuel Switch NT'!BE60</f>
        <v>984.09928919767481</v>
      </c>
      <c r="AA21" s="115">
        <f>IF('Gas Supply'!I24=0,0,IF('Gas Supply'!I24/SUM('N.Gas &amp; H2 demand'!I24:L24)&gt;=1,S21,S21*'Gas Supply'!I24/SUM('N.Gas &amp; H2 demand'!I24:L24)))</f>
        <v>665.61195895274307</v>
      </c>
      <c r="AB21" s="115">
        <f t="shared" si="12"/>
        <v>206.0548892577356</v>
      </c>
      <c r="AC21" s="115">
        <f t="shared" si="13"/>
        <v>459.55706969500744</v>
      </c>
      <c r="AH21" s="6" t="s">
        <v>25</v>
      </c>
      <c r="AI21" s="115">
        <f t="shared" si="14"/>
        <v>3312.6301861437778</v>
      </c>
      <c r="AJ21" s="115">
        <f>'Fuel Switch NT'!J60+'Fuel Switch NT'!R60+'Fuel Switch NT'!Z60+'Fuel Switch NT'!AO60</f>
        <v>1087.7637407216059</v>
      </c>
      <c r="AK21" s="115">
        <f>'Fuel Switch NT'!K60+'Fuel Switch NT'!S60+'Fuel Switch NT'!AA60+'Fuel Switch NT'!AP60</f>
        <v>2224.8664454221716</v>
      </c>
      <c r="AL21" s="115">
        <f>'Fuel Switch NT'!L60+'Fuel Switch NT'!T60+'Fuel Switch NT'!AB60+'Fuel Switch NT'!AQ60</f>
        <v>726.42271999999798</v>
      </c>
      <c r="AM21" s="115">
        <f>'Fuel Switch NT'!BI60</f>
        <v>3312.6301861437778</v>
      </c>
      <c r="AN21" s="115">
        <f t="shared" si="6"/>
        <v>1087.7637407216059</v>
      </c>
      <c r="AO21" s="115">
        <f t="shared" si="7"/>
        <v>2224.8664454221716</v>
      </c>
      <c r="AP21" s="115">
        <f>'Fuel Switch NT'!BK60</f>
        <v>1227.3697538562228</v>
      </c>
      <c r="AQ21" s="115">
        <f>IF('Gas Supply'!O24=0,0,IF('Gas Supply'!O24/SUM('N.Gas &amp; H2 demand'!O24:R24)&gt;=1,AI21,AI21*'Gas Supply'!O24/SUM('N.Gas &amp; H2 demand'!O24:R24)))</f>
        <v>624.50344878658802</v>
      </c>
      <c r="AR21" s="115">
        <f t="shared" si="8"/>
        <v>205.06732396121404</v>
      </c>
      <c r="AS21" s="115">
        <f t="shared" si="9"/>
        <v>419.43612482537395</v>
      </c>
    </row>
    <row r="22" spans="2:45" x14ac:dyDescent="0.25">
      <c r="B22" s="6" t="s">
        <v>26</v>
      </c>
      <c r="C22" s="115">
        <f t="shared" si="10"/>
        <v>9823.5610892222285</v>
      </c>
      <c r="D22" s="115">
        <f>'Fuel Switch NT'!J24+'Fuel Switch NT'!R24+'Fuel Switch NT'!Z24+'Fuel Switch NT'!AH24</f>
        <v>217.53108922222873</v>
      </c>
      <c r="E22" s="115">
        <f>'Fuel Switch NT'!K24+'Fuel Switch NT'!S24+'Fuel Switch NT'!AA24+'Fuel Switch NT'!AI24</f>
        <v>9606.0300000000007</v>
      </c>
      <c r="F22" s="115">
        <f>'Fuel Switch NT'!L24+'Fuel Switch NT'!T24+'Fuel Switch NT'!AB24+'Fuel Switch NT'!AJ24</f>
        <v>52576.180533649938</v>
      </c>
      <c r="G22" s="115">
        <f>'Fuel Switch NT'!AS24</f>
        <v>2282.044605</v>
      </c>
      <c r="H22" s="115">
        <f t="shared" si="0"/>
        <v>50.533166544258137</v>
      </c>
      <c r="I22" s="115">
        <f t="shared" si="1"/>
        <v>2231.5114384557419</v>
      </c>
      <c r="J22" s="115">
        <f>'Fuel Switch NT'!AU24</f>
        <v>0</v>
      </c>
      <c r="K22" s="115">
        <f>IF('Gas Supply'!C25=0,0,IF('Gas Supply'!C25/SUM('N.Gas &amp; H2 demand'!C25:F25)&gt;=1,C22,C22*'Gas Supply'!C25/SUM('N.Gas &amp; H2 demand'!C25:F25)))</f>
        <v>930.07762836854431</v>
      </c>
      <c r="L22" s="115">
        <f t="shared" si="2"/>
        <v>20.595464080964479</v>
      </c>
      <c r="M22" s="115">
        <f t="shared" si="3"/>
        <v>909.48216428757985</v>
      </c>
      <c r="R22" s="6" t="s">
        <v>26</v>
      </c>
      <c r="S22" s="115">
        <f t="shared" si="11"/>
        <v>56787.648013623533</v>
      </c>
      <c r="T22" s="115">
        <f>'Fuel Switch NT'!J61+'Fuel Switch NT'!R61+'Fuel Switch NT'!Z61+'Fuel Switch NT'!AH61</f>
        <v>26095.789363304146</v>
      </c>
      <c r="U22" s="115">
        <f>'Fuel Switch NT'!K61+'Fuel Switch NT'!S61+'Fuel Switch NT'!AA61+'Fuel Switch NT'!AI61</f>
        <v>30691.858650319384</v>
      </c>
      <c r="V22" s="115">
        <f>'Fuel Switch NT'!L61+'Fuel Switch NT'!T61+'Fuel Switch NT'!AB61+'Fuel Switch NT'!AJ61</f>
        <v>4593.9583877500554</v>
      </c>
      <c r="W22" s="115">
        <f>'Fuel Switch NT'!BC61</f>
        <v>9223</v>
      </c>
      <c r="X22" s="115">
        <f t="shared" si="4"/>
        <v>4238.2714149389303</v>
      </c>
      <c r="Y22" s="115">
        <f t="shared" si="5"/>
        <v>4984.7285850610688</v>
      </c>
      <c r="Z22" s="115">
        <f>'Fuel Switch NT'!BE61</f>
        <v>0</v>
      </c>
      <c r="AA22" s="115">
        <f>IF('Gas Supply'!I25=0,0,IF('Gas Supply'!I25/SUM('N.Gas &amp; H2 demand'!I25:L25)&gt;=1,S22,S22*'Gas Supply'!I25/SUM('N.Gas &amp; H2 demand'!I25:L25)))</f>
        <v>4255.1923428877699</v>
      </c>
      <c r="AB22" s="115">
        <f t="shared" si="12"/>
        <v>1955.4006366614171</v>
      </c>
      <c r="AC22" s="115">
        <f t="shared" si="13"/>
        <v>2299.7917062263527</v>
      </c>
      <c r="AH22" s="6" t="s">
        <v>26</v>
      </c>
      <c r="AI22" s="115">
        <f t="shared" si="14"/>
        <v>34852.373422478835</v>
      </c>
      <c r="AJ22" s="115">
        <f>'Fuel Switch NT'!J61+'Fuel Switch NT'!R61+'Fuel Switch NT'!Z61+'Fuel Switch NT'!AO61</f>
        <v>18861.50496499626</v>
      </c>
      <c r="AK22" s="115">
        <f>'Fuel Switch NT'!K61+'Fuel Switch NT'!S61+'Fuel Switch NT'!AA61+'Fuel Switch NT'!AP61</f>
        <v>15990.868457482571</v>
      </c>
      <c r="AL22" s="115">
        <f>'Fuel Switch NT'!L61+'Fuel Switch NT'!T61+'Fuel Switch NT'!AB61+'Fuel Switch NT'!AQ61</f>
        <v>4593.9583877500554</v>
      </c>
      <c r="AM22" s="115">
        <f>'Fuel Switch NT'!BI61</f>
        <v>9223</v>
      </c>
      <c r="AN22" s="115">
        <f t="shared" si="6"/>
        <v>4991.3289457630235</v>
      </c>
      <c r="AO22" s="115">
        <f t="shared" si="7"/>
        <v>4231.6710542369756</v>
      </c>
      <c r="AP22" s="115">
        <f>'Fuel Switch NT'!BK61</f>
        <v>0</v>
      </c>
      <c r="AQ22" s="115">
        <f>IF('Gas Supply'!O25=0,0,IF('Gas Supply'!O25/SUM('N.Gas &amp; H2 demand'!O25:R25)&gt;=1,AI22,AI22*'Gas Supply'!O25/SUM('N.Gas &amp; H2 demand'!O25:R25)))</f>
        <v>2756.6852104670224</v>
      </c>
      <c r="AR22" s="115">
        <f t="shared" si="8"/>
        <v>1491.8706153486808</v>
      </c>
      <c r="AS22" s="115">
        <f t="shared" si="9"/>
        <v>1264.8145951183415</v>
      </c>
    </row>
    <row r="23" spans="2:45" x14ac:dyDescent="0.25">
      <c r="B23" s="6" t="s">
        <v>27</v>
      </c>
      <c r="C23" s="115">
        <f t="shared" si="10"/>
        <v>746.7639999999999</v>
      </c>
      <c r="D23" s="115">
        <f>'Fuel Switch NT'!J25+'Fuel Switch NT'!R25+'Fuel Switch NT'!Z25+'Fuel Switch NT'!AH25</f>
        <v>161.19999999999999</v>
      </c>
      <c r="E23" s="115">
        <f>'Fuel Switch NT'!K25+'Fuel Switch NT'!S25+'Fuel Switch NT'!AA25+'Fuel Switch NT'!AI25</f>
        <v>585.56399999999996</v>
      </c>
      <c r="F23" s="115">
        <f>'Fuel Switch NT'!L25+'Fuel Switch NT'!T25+'Fuel Switch NT'!AB25+'Fuel Switch NT'!AJ25</f>
        <v>14015.11608</v>
      </c>
      <c r="G23" s="115">
        <f>'Fuel Switch NT'!AS25</f>
        <v>0</v>
      </c>
      <c r="H23" s="115">
        <f t="shared" si="0"/>
        <v>0</v>
      </c>
      <c r="I23" s="115">
        <f t="shared" si="1"/>
        <v>0</v>
      </c>
      <c r="J23" s="115">
        <f>'Fuel Switch NT'!AU25</f>
        <v>0</v>
      </c>
      <c r="K23" s="115">
        <f>IF('Gas Supply'!C26=0,0,IF('Gas Supply'!C26/SUM('N.Gas &amp; H2 demand'!C26:F26)&gt;=1,C23,C23*'Gas Supply'!C26/SUM('N.Gas &amp; H2 demand'!C26:F26)))</f>
        <v>0</v>
      </c>
      <c r="L23" s="115">
        <f t="shared" si="2"/>
        <v>0</v>
      </c>
      <c r="M23" s="115">
        <f t="shared" si="3"/>
        <v>0</v>
      </c>
      <c r="R23" s="6" t="s">
        <v>27</v>
      </c>
      <c r="S23" s="115">
        <f t="shared" si="11"/>
        <v>1317.9290135135134</v>
      </c>
      <c r="T23" s="115">
        <f>'Fuel Switch NT'!J62+'Fuel Switch NT'!R62+'Fuel Switch NT'!Z62+'Fuel Switch NT'!AH62</f>
        <v>951.05301351351341</v>
      </c>
      <c r="U23" s="115">
        <f>'Fuel Switch NT'!K62+'Fuel Switch NT'!S62+'Fuel Switch NT'!AA62+'Fuel Switch NT'!AI62</f>
        <v>366.87599999999998</v>
      </c>
      <c r="V23" s="115">
        <f>'Fuel Switch NT'!L62+'Fuel Switch NT'!T62+'Fuel Switch NT'!AB62+'Fuel Switch NT'!AJ62</f>
        <v>1750.299017131646</v>
      </c>
      <c r="W23" s="115">
        <f>'Fuel Switch NT'!BC62</f>
        <v>0</v>
      </c>
      <c r="X23" s="115">
        <f t="shared" si="4"/>
        <v>0</v>
      </c>
      <c r="Y23" s="115">
        <f t="shared" si="5"/>
        <v>0</v>
      </c>
      <c r="Z23" s="115">
        <f>'Fuel Switch NT'!BE62</f>
        <v>0</v>
      </c>
      <c r="AA23" s="115">
        <f>IF('Gas Supply'!I26=0,0,IF('Gas Supply'!I26/SUM('N.Gas &amp; H2 demand'!I26:L26)&gt;=1,S23,S23*'Gas Supply'!I26/SUM('N.Gas &amp; H2 demand'!I26:L26)))</f>
        <v>0</v>
      </c>
      <c r="AB23" s="115">
        <f t="shared" si="12"/>
        <v>0</v>
      </c>
      <c r="AC23" s="115">
        <f t="shared" si="13"/>
        <v>0</v>
      </c>
      <c r="AH23" s="6" t="s">
        <v>27</v>
      </c>
      <c r="AI23" s="115">
        <f t="shared" si="14"/>
        <v>1317.9290135135134</v>
      </c>
      <c r="AJ23" s="115">
        <f>'Fuel Switch NT'!J62+'Fuel Switch NT'!R62+'Fuel Switch NT'!Z62+'Fuel Switch NT'!AO62</f>
        <v>951.05301351351341</v>
      </c>
      <c r="AK23" s="115">
        <f>'Fuel Switch NT'!K62+'Fuel Switch NT'!S62+'Fuel Switch NT'!AA62+'Fuel Switch NT'!AP62</f>
        <v>366.87599999999998</v>
      </c>
      <c r="AL23" s="115">
        <f>'Fuel Switch NT'!L62+'Fuel Switch NT'!T62+'Fuel Switch NT'!AB62+'Fuel Switch NT'!AQ62</f>
        <v>1539.5115171316461</v>
      </c>
      <c r="AM23" s="115">
        <f>'Fuel Switch NT'!BI62</f>
        <v>0</v>
      </c>
      <c r="AN23" s="115">
        <f t="shared" si="6"/>
        <v>0</v>
      </c>
      <c r="AO23" s="115">
        <f t="shared" si="7"/>
        <v>0</v>
      </c>
      <c r="AP23" s="115">
        <f>'Fuel Switch NT'!BK62</f>
        <v>0</v>
      </c>
      <c r="AQ23" s="115">
        <f>IF('Gas Supply'!O26=0,0,IF('Gas Supply'!O26/SUM('N.Gas &amp; H2 demand'!O26:R26)&gt;=1,AI23,AI23*'Gas Supply'!O26/SUM('N.Gas &amp; H2 demand'!O26:R26)))</f>
        <v>0</v>
      </c>
      <c r="AR23" s="115">
        <f t="shared" si="8"/>
        <v>0</v>
      </c>
      <c r="AS23" s="115">
        <f t="shared" si="9"/>
        <v>0</v>
      </c>
    </row>
    <row r="24" spans="2:45" x14ac:dyDescent="0.25">
      <c r="B24" s="6" t="s">
        <v>28</v>
      </c>
      <c r="C24" s="115">
        <f t="shared" si="10"/>
        <v>707.02648473332317</v>
      </c>
      <c r="D24" s="115">
        <f>'Fuel Switch NT'!J26+'Fuel Switch NT'!R26+'Fuel Switch NT'!Z26+'Fuel Switch NT'!AH26</f>
        <v>587.68672749901896</v>
      </c>
      <c r="E24" s="115">
        <f>'Fuel Switch NT'!K26+'Fuel Switch NT'!S26+'Fuel Switch NT'!AA26+'Fuel Switch NT'!AI26</f>
        <v>119.33975723430419</v>
      </c>
      <c r="F24" s="115">
        <f>'Fuel Switch NT'!L26+'Fuel Switch NT'!T26+'Fuel Switch NT'!AB26+'Fuel Switch NT'!AJ26</f>
        <v>33.119680000001324</v>
      </c>
      <c r="G24" s="115">
        <f>'Fuel Switch NT'!AS26</f>
        <v>0</v>
      </c>
      <c r="H24" s="115">
        <f t="shared" si="0"/>
        <v>0</v>
      </c>
      <c r="I24" s="115">
        <f t="shared" si="1"/>
        <v>0</v>
      </c>
      <c r="J24" s="115">
        <f>'Fuel Switch NT'!AU26</f>
        <v>0</v>
      </c>
      <c r="K24" s="115">
        <f>IF('Gas Supply'!C27=0,0,IF('Gas Supply'!C27/SUM('N.Gas &amp; H2 demand'!C27:F27)&gt;=1,C24,C24*'Gas Supply'!C27/SUM('N.Gas &amp; H2 demand'!C27:F27)))</f>
        <v>0</v>
      </c>
      <c r="L24" s="115">
        <f t="shared" si="2"/>
        <v>0</v>
      </c>
      <c r="M24" s="115">
        <f t="shared" si="3"/>
        <v>0</v>
      </c>
      <c r="R24" s="6" t="s">
        <v>28</v>
      </c>
      <c r="S24" s="115">
        <f t="shared" si="11"/>
        <v>112.74156832972938</v>
      </c>
      <c r="T24" s="115">
        <f>'Fuel Switch NT'!J63+'Fuel Switch NT'!R63+'Fuel Switch NT'!Z63+'Fuel Switch NT'!AH63</f>
        <v>112.65513879854868</v>
      </c>
      <c r="U24" s="115">
        <f>'Fuel Switch NT'!K63+'Fuel Switch NT'!S63+'Fuel Switch NT'!AA63+'Fuel Switch NT'!AI63</f>
        <v>8.6429531180692215E-2</v>
      </c>
      <c r="V24" s="115">
        <f>'Fuel Switch NT'!L63+'Fuel Switch NT'!T63+'Fuel Switch NT'!AB63+'Fuel Switch NT'!AJ63</f>
        <v>395.94723801220567</v>
      </c>
      <c r="W24" s="115">
        <f>'Fuel Switch NT'!BC63</f>
        <v>0</v>
      </c>
      <c r="X24" s="115">
        <f t="shared" si="4"/>
        <v>0</v>
      </c>
      <c r="Y24" s="115">
        <f t="shared" si="5"/>
        <v>0</v>
      </c>
      <c r="Z24" s="115">
        <f>'Fuel Switch NT'!BE63</f>
        <v>0</v>
      </c>
      <c r="AA24" s="115">
        <f>IF('Gas Supply'!I27=0,0,IF('Gas Supply'!I27/SUM('N.Gas &amp; H2 demand'!I27:L27)&gt;=1,S24,S24*'Gas Supply'!I27/SUM('N.Gas &amp; H2 demand'!I27:L27)))</f>
        <v>0</v>
      </c>
      <c r="AB24" s="115">
        <f t="shared" si="12"/>
        <v>0</v>
      </c>
      <c r="AC24" s="115">
        <f t="shared" si="13"/>
        <v>0</v>
      </c>
      <c r="AH24" s="6" t="s">
        <v>28</v>
      </c>
      <c r="AI24" s="115">
        <f t="shared" si="14"/>
        <v>112.74156832972938</v>
      </c>
      <c r="AJ24" s="115">
        <f>'Fuel Switch NT'!J63+'Fuel Switch NT'!R63+'Fuel Switch NT'!Z63+'Fuel Switch NT'!AO63</f>
        <v>112.65513879854868</v>
      </c>
      <c r="AK24" s="115">
        <f>'Fuel Switch NT'!K63+'Fuel Switch NT'!S63+'Fuel Switch NT'!AA63+'Fuel Switch NT'!AP63</f>
        <v>8.6429531180692215E-2</v>
      </c>
      <c r="AL24" s="115">
        <f>'Fuel Switch NT'!L63+'Fuel Switch NT'!T63+'Fuel Switch NT'!AB63+'Fuel Switch NT'!AQ63</f>
        <v>395.94723801220567</v>
      </c>
      <c r="AM24" s="115">
        <f>'Fuel Switch NT'!BI63</f>
        <v>0</v>
      </c>
      <c r="AN24" s="115">
        <f t="shared" si="6"/>
        <v>0</v>
      </c>
      <c r="AO24" s="115">
        <f t="shared" si="7"/>
        <v>0</v>
      </c>
      <c r="AP24" s="115">
        <f>'Fuel Switch NT'!BK63</f>
        <v>0</v>
      </c>
      <c r="AQ24" s="115">
        <f>IF('Gas Supply'!O27=0,0,IF('Gas Supply'!O27/SUM('N.Gas &amp; H2 demand'!O27:R27)&gt;=1,AI24,AI24*'Gas Supply'!O27/SUM('N.Gas &amp; H2 demand'!O27:R27)))</f>
        <v>0</v>
      </c>
      <c r="AR24" s="115">
        <f t="shared" si="8"/>
        <v>0</v>
      </c>
      <c r="AS24" s="115">
        <f t="shared" si="9"/>
        <v>0</v>
      </c>
    </row>
    <row r="25" spans="2:45" x14ac:dyDescent="0.25">
      <c r="B25" s="6" t="s">
        <v>29</v>
      </c>
      <c r="C25" s="115">
        <f t="shared" si="10"/>
        <v>587.50800000000004</v>
      </c>
      <c r="D25" s="115">
        <f>'Fuel Switch NT'!J27+'Fuel Switch NT'!R27+'Fuel Switch NT'!Z27+'Fuel Switch NT'!AH27</f>
        <v>461.83199999999999</v>
      </c>
      <c r="E25" s="115">
        <f>'Fuel Switch NT'!K27+'Fuel Switch NT'!S27+'Fuel Switch NT'!AA27+'Fuel Switch NT'!AI27</f>
        <v>125.67600000000002</v>
      </c>
      <c r="F25" s="115">
        <f>'Fuel Switch NT'!L27+'Fuel Switch NT'!T27+'Fuel Switch NT'!AB27+'Fuel Switch NT'!AJ27</f>
        <v>3348.9401999999991</v>
      </c>
      <c r="G25" s="115">
        <f>'Fuel Switch NT'!AS27</f>
        <v>0</v>
      </c>
      <c r="H25" s="115">
        <f t="shared" si="0"/>
        <v>0</v>
      </c>
      <c r="I25" s="115">
        <f t="shared" si="1"/>
        <v>0</v>
      </c>
      <c r="J25" s="115">
        <f>'Fuel Switch NT'!AU27</f>
        <v>0</v>
      </c>
      <c r="K25" s="115">
        <f>IF('Gas Supply'!C28=0,0,IF('Gas Supply'!C28/SUM('N.Gas &amp; H2 demand'!C28:F28)&gt;=1,C25,C25*'Gas Supply'!C28/SUM('N.Gas &amp; H2 demand'!C28:F28)))</f>
        <v>0</v>
      </c>
      <c r="L25" s="115">
        <f t="shared" si="2"/>
        <v>0</v>
      </c>
      <c r="M25" s="115">
        <f t="shared" si="3"/>
        <v>0</v>
      </c>
      <c r="R25" s="6" t="s">
        <v>29</v>
      </c>
      <c r="S25" s="115">
        <f t="shared" si="11"/>
        <v>41.43</v>
      </c>
      <c r="T25" s="115">
        <f>'Fuel Switch NT'!J64+'Fuel Switch NT'!R64+'Fuel Switch NT'!Z64+'Fuel Switch NT'!AH64</f>
        <v>0</v>
      </c>
      <c r="U25" s="115">
        <f>'Fuel Switch NT'!K64+'Fuel Switch NT'!S64+'Fuel Switch NT'!AA64+'Fuel Switch NT'!AI64</f>
        <v>41.43</v>
      </c>
      <c r="V25" s="115">
        <f>'Fuel Switch NT'!L64+'Fuel Switch NT'!T64+'Fuel Switch NT'!AB64+'Fuel Switch NT'!AJ64</f>
        <v>960.9820277198445</v>
      </c>
      <c r="W25" s="115">
        <f>'Fuel Switch NT'!BC64</f>
        <v>0</v>
      </c>
      <c r="X25" s="115">
        <f t="shared" si="4"/>
        <v>0</v>
      </c>
      <c r="Y25" s="115">
        <f t="shared" si="5"/>
        <v>0</v>
      </c>
      <c r="Z25" s="115">
        <f>'Fuel Switch NT'!BE64</f>
        <v>0</v>
      </c>
      <c r="AA25" s="115">
        <f>IF('Gas Supply'!I28=0,0,IF('Gas Supply'!I28/SUM('N.Gas &amp; H2 demand'!I28:L28)&gt;=1,S25,S25*'Gas Supply'!I28/SUM('N.Gas &amp; H2 demand'!I28:L28)))</f>
        <v>0</v>
      </c>
      <c r="AB25" s="115">
        <f t="shared" si="12"/>
        <v>0</v>
      </c>
      <c r="AC25" s="115">
        <f t="shared" si="13"/>
        <v>0</v>
      </c>
      <c r="AH25" s="6" t="s">
        <v>29</v>
      </c>
      <c r="AI25" s="115">
        <f t="shared" si="14"/>
        <v>41.43</v>
      </c>
      <c r="AJ25" s="115">
        <f>'Fuel Switch NT'!J64+'Fuel Switch NT'!R64+'Fuel Switch NT'!Z64+'Fuel Switch NT'!AO64</f>
        <v>0</v>
      </c>
      <c r="AK25" s="115">
        <f>'Fuel Switch NT'!K64+'Fuel Switch NT'!S64+'Fuel Switch NT'!AA64+'Fuel Switch NT'!AP64</f>
        <v>41.43</v>
      </c>
      <c r="AL25" s="115">
        <f>'Fuel Switch NT'!L64+'Fuel Switch NT'!T64+'Fuel Switch NT'!AB64+'Fuel Switch NT'!AQ64</f>
        <v>593.96155857168822</v>
      </c>
      <c r="AM25" s="115">
        <f>'Fuel Switch NT'!BI64</f>
        <v>0</v>
      </c>
      <c r="AN25" s="115">
        <f t="shared" si="6"/>
        <v>0</v>
      </c>
      <c r="AO25" s="115">
        <f t="shared" si="7"/>
        <v>0</v>
      </c>
      <c r="AP25" s="115">
        <f>'Fuel Switch NT'!BK64</f>
        <v>0</v>
      </c>
      <c r="AQ25" s="115">
        <f>IF('Gas Supply'!O28=0,0,IF('Gas Supply'!O28/SUM('N.Gas &amp; H2 demand'!O28:R28)&gt;=1,AI25,AI25*'Gas Supply'!O28/SUM('N.Gas &amp; H2 demand'!O28:R28)))</f>
        <v>0</v>
      </c>
      <c r="AR25" s="115">
        <f t="shared" si="8"/>
        <v>0</v>
      </c>
      <c r="AS25" s="115">
        <f t="shared" si="9"/>
        <v>0</v>
      </c>
    </row>
    <row r="26" spans="2:45" x14ac:dyDescent="0.25">
      <c r="B26" s="6" t="s">
        <v>30</v>
      </c>
      <c r="C26" s="115">
        <f t="shared" si="10"/>
        <v>8237.8908783783809</v>
      </c>
      <c r="D26" s="115">
        <f>'Fuel Switch NT'!J28+'Fuel Switch NT'!R28+'Fuel Switch NT'!Z28+'Fuel Switch NT'!AH28</f>
        <v>1492.3724098776065</v>
      </c>
      <c r="E26" s="115">
        <f>'Fuel Switch NT'!K28+'Fuel Switch NT'!S28+'Fuel Switch NT'!AA28+'Fuel Switch NT'!AI28</f>
        <v>6745.5184685007735</v>
      </c>
      <c r="F26" s="115">
        <f>'Fuel Switch NT'!L28+'Fuel Switch NT'!T28+'Fuel Switch NT'!AB28+'Fuel Switch NT'!AJ28</f>
        <v>16158.082777177176</v>
      </c>
      <c r="G26" s="115">
        <f>'Fuel Switch NT'!AS28</f>
        <v>0</v>
      </c>
      <c r="H26" s="115">
        <f t="shared" si="0"/>
        <v>0</v>
      </c>
      <c r="I26" s="115">
        <f t="shared" si="1"/>
        <v>0</v>
      </c>
      <c r="J26" s="115">
        <f>'Fuel Switch NT'!AU28</f>
        <v>0</v>
      </c>
      <c r="K26" s="115">
        <f>IF('Gas Supply'!C29=0,0,IF('Gas Supply'!C29/SUM('N.Gas &amp; H2 demand'!C29:F29)&gt;=1,C26,C26*'Gas Supply'!C29/SUM('N.Gas &amp; H2 demand'!C29:F29)))</f>
        <v>0</v>
      </c>
      <c r="L26" s="115">
        <f t="shared" si="2"/>
        <v>0</v>
      </c>
      <c r="M26" s="115">
        <f t="shared" si="3"/>
        <v>0</v>
      </c>
      <c r="R26" s="6" t="s">
        <v>30</v>
      </c>
      <c r="S26" s="115">
        <f t="shared" si="11"/>
        <v>988.15354999999977</v>
      </c>
      <c r="T26" s="115">
        <f>'Fuel Switch NT'!J65+'Fuel Switch NT'!R65+'Fuel Switch NT'!Z65+'Fuel Switch NT'!AH65</f>
        <v>694.58977988708727</v>
      </c>
      <c r="U26" s="115">
        <f>'Fuel Switch NT'!K65+'Fuel Switch NT'!S65+'Fuel Switch NT'!AA65+'Fuel Switch NT'!AI65</f>
        <v>293.56377011291249</v>
      </c>
      <c r="V26" s="115">
        <f>'Fuel Switch NT'!L65+'Fuel Switch NT'!T65+'Fuel Switch NT'!AB65+'Fuel Switch NT'!AJ65</f>
        <v>0</v>
      </c>
      <c r="W26" s="115">
        <f>'Fuel Switch NT'!BC65</f>
        <v>0</v>
      </c>
      <c r="X26" s="115">
        <f t="shared" si="4"/>
        <v>0</v>
      </c>
      <c r="Y26" s="115">
        <f t="shared" si="5"/>
        <v>0</v>
      </c>
      <c r="Z26" s="115">
        <f>'Fuel Switch NT'!BE65</f>
        <v>0</v>
      </c>
      <c r="AA26" s="115">
        <f>IF('Gas Supply'!I29=0,0,IF('Gas Supply'!I29/SUM('N.Gas &amp; H2 demand'!I29:L29)&gt;=1,S26,S26*'Gas Supply'!I29/SUM('N.Gas &amp; H2 demand'!I29:L29)))</f>
        <v>0</v>
      </c>
      <c r="AB26" s="115">
        <f t="shared" si="12"/>
        <v>0</v>
      </c>
      <c r="AC26" s="115">
        <f t="shared" si="13"/>
        <v>0</v>
      </c>
      <c r="AH26" s="6" t="s">
        <v>30</v>
      </c>
      <c r="AI26" s="115">
        <f t="shared" si="14"/>
        <v>988.15354999999977</v>
      </c>
      <c r="AJ26" s="115">
        <f>'Fuel Switch NT'!J65+'Fuel Switch NT'!R65+'Fuel Switch NT'!Z65+'Fuel Switch NT'!AO65</f>
        <v>694.58977988708727</v>
      </c>
      <c r="AK26" s="115">
        <f>'Fuel Switch NT'!K65+'Fuel Switch NT'!S65+'Fuel Switch NT'!AA65+'Fuel Switch NT'!AP65</f>
        <v>293.56377011291249</v>
      </c>
      <c r="AL26" s="115">
        <f>'Fuel Switch NT'!L65+'Fuel Switch NT'!T65+'Fuel Switch NT'!AB65+'Fuel Switch NT'!AQ65</f>
        <v>0</v>
      </c>
      <c r="AM26" s="115">
        <f>'Fuel Switch NT'!BI65</f>
        <v>0</v>
      </c>
      <c r="AN26" s="115">
        <f t="shared" si="6"/>
        <v>0</v>
      </c>
      <c r="AO26" s="115">
        <f t="shared" si="7"/>
        <v>0</v>
      </c>
      <c r="AP26" s="115">
        <f>'Fuel Switch NT'!BK65</f>
        <v>0</v>
      </c>
      <c r="AQ26" s="115">
        <f>IF('Gas Supply'!O29=0,0,IF('Gas Supply'!O29/SUM('N.Gas &amp; H2 demand'!O29:R29)&gt;=1,AI26,AI26*'Gas Supply'!O29/SUM('N.Gas &amp; H2 demand'!O29:R29)))</f>
        <v>0</v>
      </c>
      <c r="AR26" s="115">
        <f t="shared" si="8"/>
        <v>0</v>
      </c>
      <c r="AS26" s="115">
        <f t="shared" si="9"/>
        <v>0</v>
      </c>
    </row>
    <row r="27" spans="2:45" x14ac:dyDescent="0.25">
      <c r="B27" s="6" t="s">
        <v>31</v>
      </c>
      <c r="C27" s="115">
        <f t="shared" si="10"/>
        <v>0</v>
      </c>
      <c r="D27" s="115">
        <f>'Fuel Switch NT'!J29+'Fuel Switch NT'!R29+'Fuel Switch NT'!Z29+'Fuel Switch NT'!AH29</f>
        <v>0</v>
      </c>
      <c r="E27" s="115">
        <f>'Fuel Switch NT'!K29+'Fuel Switch NT'!S29+'Fuel Switch NT'!AA29+'Fuel Switch NT'!AI29</f>
        <v>0</v>
      </c>
      <c r="F27" s="115">
        <f>'Fuel Switch NT'!L29+'Fuel Switch NT'!T29+'Fuel Switch NT'!AB29+'Fuel Switch NT'!AJ29</f>
        <v>0</v>
      </c>
      <c r="G27" s="115">
        <f>'Fuel Switch NT'!AS29</f>
        <v>0</v>
      </c>
      <c r="H27" s="115">
        <f t="shared" si="0"/>
        <v>0</v>
      </c>
      <c r="I27" s="115">
        <f t="shared" si="1"/>
        <v>0</v>
      </c>
      <c r="J27" s="115">
        <f>'Fuel Switch NT'!AU29</f>
        <v>0</v>
      </c>
      <c r="K27" s="115">
        <f>IF('Gas Supply'!C30=0,0,IF('Gas Supply'!C30/SUM('N.Gas &amp; H2 demand'!C30:F30)&gt;=1,C27,C27*'Gas Supply'!C30/SUM('N.Gas &amp; H2 demand'!C30:F30)))</f>
        <v>0</v>
      </c>
      <c r="L27" s="115">
        <f t="shared" si="2"/>
        <v>0</v>
      </c>
      <c r="M27" s="115">
        <f t="shared" si="3"/>
        <v>0</v>
      </c>
      <c r="R27" s="6" t="s">
        <v>31</v>
      </c>
      <c r="S27" s="115">
        <f t="shared" si="11"/>
        <v>0</v>
      </c>
      <c r="T27" s="115">
        <f>'Fuel Switch NT'!J66+'Fuel Switch NT'!R66+'Fuel Switch NT'!Z66+'Fuel Switch NT'!AH66</f>
        <v>0</v>
      </c>
      <c r="U27" s="115">
        <f>'Fuel Switch NT'!K66+'Fuel Switch NT'!S66+'Fuel Switch NT'!AA66+'Fuel Switch NT'!AI66</f>
        <v>0</v>
      </c>
      <c r="V27" s="115">
        <f>'Fuel Switch NT'!L66+'Fuel Switch NT'!T66+'Fuel Switch NT'!AB66+'Fuel Switch NT'!AJ66</f>
        <v>0</v>
      </c>
      <c r="W27" s="115">
        <f>'Fuel Switch NT'!BC66</f>
        <v>0</v>
      </c>
      <c r="X27" s="115">
        <f t="shared" si="4"/>
        <v>0</v>
      </c>
      <c r="Y27" s="115">
        <f t="shared" si="5"/>
        <v>0</v>
      </c>
      <c r="Z27" s="115">
        <f>'Fuel Switch NT'!BE66</f>
        <v>0</v>
      </c>
      <c r="AA27" s="115">
        <f>IF('Gas Supply'!I30=0,0,IF('Gas Supply'!I30/SUM('N.Gas &amp; H2 demand'!I30:L30)&gt;=1,S27,S27*'Gas Supply'!I30/SUM('N.Gas &amp; H2 demand'!I30:L30)))</f>
        <v>0</v>
      </c>
      <c r="AB27" s="115">
        <f t="shared" si="12"/>
        <v>0</v>
      </c>
      <c r="AC27" s="115">
        <f t="shared" si="13"/>
        <v>0</v>
      </c>
      <c r="AH27" s="6" t="s">
        <v>31</v>
      </c>
      <c r="AI27" s="115">
        <f t="shared" si="14"/>
        <v>0</v>
      </c>
      <c r="AJ27" s="115">
        <f>'Fuel Switch NT'!J66+'Fuel Switch NT'!R66+'Fuel Switch NT'!Z66+'Fuel Switch NT'!AO66</f>
        <v>0</v>
      </c>
      <c r="AK27" s="115">
        <f>'Fuel Switch NT'!K66+'Fuel Switch NT'!S66+'Fuel Switch NT'!AA66+'Fuel Switch NT'!AP66</f>
        <v>0</v>
      </c>
      <c r="AL27" s="115">
        <f>'Fuel Switch NT'!L66+'Fuel Switch NT'!T66+'Fuel Switch NT'!AB66+'Fuel Switch NT'!AQ66</f>
        <v>0</v>
      </c>
      <c r="AM27" s="115">
        <f>'Fuel Switch NT'!BI66</f>
        <v>0</v>
      </c>
      <c r="AN27" s="115">
        <f t="shared" si="6"/>
        <v>0</v>
      </c>
      <c r="AO27" s="115">
        <f t="shared" si="7"/>
        <v>0</v>
      </c>
      <c r="AP27" s="115">
        <f>'Fuel Switch NT'!BK66</f>
        <v>0</v>
      </c>
      <c r="AQ27" s="115">
        <f>IF('Gas Supply'!O30=0,0,IF('Gas Supply'!O30/SUM('N.Gas &amp; H2 demand'!O30:R30)&gt;=1,AI27,AI27*'Gas Supply'!O30/SUM('N.Gas &amp; H2 demand'!O30:R30)))</f>
        <v>0</v>
      </c>
      <c r="AR27" s="115">
        <f t="shared" si="8"/>
        <v>0</v>
      </c>
      <c r="AS27" s="115">
        <f t="shared" si="9"/>
        <v>0</v>
      </c>
    </row>
    <row r="28" spans="2:45" x14ac:dyDescent="0.25">
      <c r="B28" s="6" t="s">
        <v>32</v>
      </c>
      <c r="C28" s="115">
        <f t="shared" si="10"/>
        <v>4191.2472991666655</v>
      </c>
      <c r="D28" s="115">
        <f>'Fuel Switch NT'!J30+'Fuel Switch NT'!R30+'Fuel Switch NT'!Z30+'Fuel Switch NT'!AH30</f>
        <v>68.527299166666012</v>
      </c>
      <c r="E28" s="115">
        <f>'Fuel Switch NT'!K30+'Fuel Switch NT'!S30+'Fuel Switch NT'!AA30+'Fuel Switch NT'!AI30</f>
        <v>4122.7199999999993</v>
      </c>
      <c r="F28" s="115">
        <f>'Fuel Switch NT'!L30+'Fuel Switch NT'!T30+'Fuel Switch NT'!AB30+'Fuel Switch NT'!AJ30</f>
        <v>74429.027893399791</v>
      </c>
      <c r="G28" s="115">
        <f>'Fuel Switch NT'!AS30</f>
        <v>0</v>
      </c>
      <c r="H28" s="115">
        <f t="shared" si="0"/>
        <v>0</v>
      </c>
      <c r="I28" s="115">
        <f t="shared" si="1"/>
        <v>0</v>
      </c>
      <c r="J28" s="115">
        <f>'Fuel Switch NT'!AU30</f>
        <v>0</v>
      </c>
      <c r="K28" s="115">
        <f>IF('Gas Supply'!C31=0,0,IF('Gas Supply'!C31/SUM('N.Gas &amp; H2 demand'!C31:F31)&gt;=1,C28,C28*'Gas Supply'!C31/SUM('N.Gas &amp; H2 demand'!C31:F31)))</f>
        <v>3480.4536994225855</v>
      </c>
      <c r="L28" s="115">
        <f t="shared" si="2"/>
        <v>56.905754986942071</v>
      </c>
      <c r="M28" s="115">
        <f t="shared" si="3"/>
        <v>3423.5479444356433</v>
      </c>
      <c r="R28" s="6" t="s">
        <v>32</v>
      </c>
      <c r="S28" s="115">
        <f t="shared" si="11"/>
        <v>15674.255387939766</v>
      </c>
      <c r="T28" s="115">
        <f>'Fuel Switch NT'!J67+'Fuel Switch NT'!R67+'Fuel Switch NT'!Z67+'Fuel Switch NT'!AH67</f>
        <v>1290.0624428995052</v>
      </c>
      <c r="U28" s="115">
        <f>'Fuel Switch NT'!K67+'Fuel Switch NT'!S67+'Fuel Switch NT'!AA67+'Fuel Switch NT'!AI67</f>
        <v>14384.19294504026</v>
      </c>
      <c r="V28" s="115">
        <f>'Fuel Switch NT'!L67+'Fuel Switch NT'!T67+'Fuel Switch NT'!AB67+'Fuel Switch NT'!AJ67</f>
        <v>0</v>
      </c>
      <c r="W28" s="115">
        <f>'Fuel Switch NT'!BC67</f>
        <v>0</v>
      </c>
      <c r="X28" s="115">
        <f t="shared" si="4"/>
        <v>0</v>
      </c>
      <c r="Y28" s="115">
        <f t="shared" si="5"/>
        <v>0</v>
      </c>
      <c r="Z28" s="115">
        <f>'Fuel Switch NT'!BE67</f>
        <v>0</v>
      </c>
      <c r="AA28" s="115">
        <f>IF('Gas Supply'!I31=0,0,IF('Gas Supply'!I31/SUM('N.Gas &amp; H2 demand'!I31:L31)&gt;=1,S28,S28*'Gas Supply'!I31/SUM('N.Gas &amp; H2 demand'!I31:L31)))</f>
        <v>4818.2243323927578</v>
      </c>
      <c r="AB28" s="115">
        <f t="shared" si="12"/>
        <v>396.56175676881378</v>
      </c>
      <c r="AC28" s="115">
        <f t="shared" si="13"/>
        <v>4421.6625756239437</v>
      </c>
      <c r="AH28" s="6" t="s">
        <v>32</v>
      </c>
      <c r="AI28" s="115">
        <f t="shared" si="14"/>
        <v>2592.5255020908871</v>
      </c>
      <c r="AJ28" s="115">
        <f>'Fuel Switch NT'!J67+'Fuel Switch NT'!R67+'Fuel Switch NT'!Z67+'Fuel Switch NT'!AO67</f>
        <v>688.2829305525355</v>
      </c>
      <c r="AK28" s="115">
        <f>'Fuel Switch NT'!K67+'Fuel Switch NT'!S67+'Fuel Switch NT'!AA67+'Fuel Switch NT'!AP67</f>
        <v>1904.2425715383517</v>
      </c>
      <c r="AL28" s="115">
        <f>'Fuel Switch NT'!L67+'Fuel Switch NT'!T67+'Fuel Switch NT'!AB67+'Fuel Switch NT'!AQ67</f>
        <v>0</v>
      </c>
      <c r="AM28" s="115">
        <f>'Fuel Switch NT'!BI67</f>
        <v>0</v>
      </c>
      <c r="AN28" s="115">
        <f t="shared" si="6"/>
        <v>0</v>
      </c>
      <c r="AO28" s="115">
        <f t="shared" si="7"/>
        <v>0</v>
      </c>
      <c r="AP28" s="115">
        <f>'Fuel Switch NT'!BK67</f>
        <v>0</v>
      </c>
      <c r="AQ28" s="115">
        <f>IF('Gas Supply'!O31=0,0,IF('Gas Supply'!O31/SUM('N.Gas &amp; H2 demand'!O31:R31)&gt;=1,AI28,AI28*'Gas Supply'!O31/SUM('N.Gas &amp; H2 demand'!O31:R31)))</f>
        <v>856.70879146585344</v>
      </c>
      <c r="AR28" s="115">
        <f t="shared" si="8"/>
        <v>227.44541457535362</v>
      </c>
      <c r="AS28" s="115">
        <f t="shared" si="9"/>
        <v>629.26337689049979</v>
      </c>
    </row>
    <row r="29" spans="2:45" x14ac:dyDescent="0.25">
      <c r="B29" s="6" t="s">
        <v>33</v>
      </c>
      <c r="C29" s="115">
        <f t="shared" si="10"/>
        <v>15681.889522222218</v>
      </c>
      <c r="D29" s="115">
        <f>'Fuel Switch NT'!J31+'Fuel Switch NT'!R31+'Fuel Switch NT'!Z31+'Fuel Switch NT'!AH31</f>
        <v>848.05851924917818</v>
      </c>
      <c r="E29" s="115">
        <f>'Fuel Switch NT'!K31+'Fuel Switch NT'!S31+'Fuel Switch NT'!AA31+'Fuel Switch NT'!AI31</f>
        <v>14833.83100297304</v>
      </c>
      <c r="F29" s="115">
        <f>'Fuel Switch NT'!L31+'Fuel Switch NT'!T31+'Fuel Switch NT'!AB31+'Fuel Switch NT'!AJ31</f>
        <v>54320.889338133085</v>
      </c>
      <c r="G29" s="115">
        <f>'Fuel Switch NT'!AS31</f>
        <v>0</v>
      </c>
      <c r="H29" s="115">
        <f t="shared" si="0"/>
        <v>0</v>
      </c>
      <c r="I29" s="115">
        <f t="shared" si="1"/>
        <v>0</v>
      </c>
      <c r="J29" s="115">
        <f>'Fuel Switch NT'!AU31</f>
        <v>0</v>
      </c>
      <c r="K29" s="115">
        <f>IF('Gas Supply'!C32=0,0,IF('Gas Supply'!C32/SUM('N.Gas &amp; H2 demand'!C32:F32)&gt;=1,C29,C29*'Gas Supply'!C32/SUM('N.Gas &amp; H2 demand'!C32:F32)))</f>
        <v>1687.0026049460412</v>
      </c>
      <c r="L29" s="115">
        <f t="shared" si="2"/>
        <v>91.231157386530953</v>
      </c>
      <c r="M29" s="115">
        <f t="shared" si="3"/>
        <v>1595.7714475595103</v>
      </c>
      <c r="R29" s="6" t="s">
        <v>33</v>
      </c>
      <c r="S29" s="115">
        <f t="shared" si="11"/>
        <v>4317.0424471457154</v>
      </c>
      <c r="T29" s="115">
        <f>'Fuel Switch NT'!J68+'Fuel Switch NT'!R68+'Fuel Switch NT'!Z68+'Fuel Switch NT'!AH68</f>
        <v>816.90009336634637</v>
      </c>
      <c r="U29" s="115">
        <f>'Fuel Switch NT'!K68+'Fuel Switch NT'!S68+'Fuel Switch NT'!AA68+'Fuel Switch NT'!AI68</f>
        <v>3500.1423537793689</v>
      </c>
      <c r="V29" s="115">
        <f>'Fuel Switch NT'!L68+'Fuel Switch NT'!T68+'Fuel Switch NT'!AB68+'Fuel Switch NT'!AJ68</f>
        <v>10637.956665799975</v>
      </c>
      <c r="W29" s="115">
        <f>'Fuel Switch NT'!BC68</f>
        <v>0</v>
      </c>
      <c r="X29" s="115">
        <f t="shared" si="4"/>
        <v>0</v>
      </c>
      <c r="Y29" s="115">
        <f t="shared" si="5"/>
        <v>0</v>
      </c>
      <c r="Z29" s="115">
        <f>'Fuel Switch NT'!BE68</f>
        <v>0</v>
      </c>
      <c r="AA29" s="115">
        <f>IF('Gas Supply'!I32=0,0,IF('Gas Supply'!I32/SUM('N.Gas &amp; H2 demand'!I32:L32)&gt;=1,S29,S29*'Gas Supply'!I32/SUM('N.Gas &amp; H2 demand'!I32:L32)))</f>
        <v>448.38014187447976</v>
      </c>
      <c r="AB29" s="115">
        <f t="shared" si="12"/>
        <v>84.845535860563857</v>
      </c>
      <c r="AC29" s="115">
        <f t="shared" si="13"/>
        <v>363.53460601391589</v>
      </c>
      <c r="AH29" s="6" t="s">
        <v>33</v>
      </c>
      <c r="AI29" s="115">
        <f t="shared" si="14"/>
        <v>3400.6787051246101</v>
      </c>
      <c r="AJ29" s="115">
        <f>'Fuel Switch NT'!J68+'Fuel Switch NT'!R68+'Fuel Switch NT'!Z68+'Fuel Switch NT'!AO68</f>
        <v>812.67059307342276</v>
      </c>
      <c r="AK29" s="115">
        <f>'Fuel Switch NT'!K68+'Fuel Switch NT'!S68+'Fuel Switch NT'!AA68+'Fuel Switch NT'!AP68</f>
        <v>2588.0081120511873</v>
      </c>
      <c r="AL29" s="115">
        <f>'Fuel Switch NT'!L68+'Fuel Switch NT'!T68+'Fuel Switch NT'!AB68+'Fuel Switch NT'!AQ68</f>
        <v>10637.956665799975</v>
      </c>
      <c r="AM29" s="115">
        <f>'Fuel Switch NT'!BI68</f>
        <v>0</v>
      </c>
      <c r="AN29" s="115">
        <f t="shared" si="6"/>
        <v>0</v>
      </c>
      <c r="AO29" s="115">
        <f t="shared" si="7"/>
        <v>0</v>
      </c>
      <c r="AP29" s="115">
        <f>'Fuel Switch NT'!BK68</f>
        <v>0</v>
      </c>
      <c r="AQ29" s="115">
        <f>IF('Gas Supply'!O32=0,0,IF('Gas Supply'!O32/SUM('N.Gas &amp; H2 demand'!O32:R32)&gt;=1,AI29,AI29*'Gas Supply'!O32/SUM('N.Gas &amp; H2 demand'!O32:R32)))</f>
        <v>356.00241787424028</v>
      </c>
      <c r="AR29" s="115">
        <f t="shared" si="8"/>
        <v>85.074986835261797</v>
      </c>
      <c r="AS29" s="115">
        <f t="shared" si="9"/>
        <v>270.92743103897851</v>
      </c>
    </row>
    <row r="30" spans="2:45" x14ac:dyDescent="0.25">
      <c r="B30" s="6" t="s">
        <v>34</v>
      </c>
      <c r="C30" s="115">
        <f t="shared" si="10"/>
        <v>1785.3256999999994</v>
      </c>
      <c r="D30" s="115">
        <f>'Fuel Switch NT'!J32+'Fuel Switch NT'!R32+'Fuel Switch NT'!Z32+'Fuel Switch NT'!AH32</f>
        <v>1752.4656999999995</v>
      </c>
      <c r="E30" s="115">
        <f>'Fuel Switch NT'!K32+'Fuel Switch NT'!S32+'Fuel Switch NT'!AA32+'Fuel Switch NT'!AI32</f>
        <v>32.859999999999985</v>
      </c>
      <c r="F30" s="115">
        <f>'Fuel Switch NT'!L32+'Fuel Switch NT'!T32+'Fuel Switch NT'!AB32+'Fuel Switch NT'!AJ32</f>
        <v>19726.250033333316</v>
      </c>
      <c r="G30" s="115">
        <f>'Fuel Switch NT'!AS32</f>
        <v>0</v>
      </c>
      <c r="H30" s="115">
        <f t="shared" si="0"/>
        <v>0</v>
      </c>
      <c r="I30" s="115">
        <f t="shared" si="1"/>
        <v>0</v>
      </c>
      <c r="J30" s="115">
        <f>'Fuel Switch NT'!AU32</f>
        <v>0</v>
      </c>
      <c r="K30" s="115">
        <f>IF('Gas Supply'!C33=0,0,IF('Gas Supply'!C33/SUM('N.Gas &amp; H2 demand'!C33:F33)&gt;=1,C30,C30*'Gas Supply'!C33/SUM('N.Gas &amp; H2 demand'!C33:F33)))</f>
        <v>0</v>
      </c>
      <c r="L30" s="115">
        <f t="shared" si="2"/>
        <v>0</v>
      </c>
      <c r="M30" s="115">
        <f t="shared" si="3"/>
        <v>0</v>
      </c>
      <c r="R30" s="6" t="s">
        <v>34</v>
      </c>
      <c r="S30" s="115">
        <f t="shared" si="11"/>
        <v>6312.8340968157609</v>
      </c>
      <c r="T30" s="115">
        <f>'Fuel Switch NT'!J69+'Fuel Switch NT'!R69+'Fuel Switch NT'!Z69+'Fuel Switch NT'!AH69</f>
        <v>485.61866891541132</v>
      </c>
      <c r="U30" s="115">
        <f>'Fuel Switch NT'!K69+'Fuel Switch NT'!S69+'Fuel Switch NT'!AA69+'Fuel Switch NT'!AI69</f>
        <v>5827.2154279003498</v>
      </c>
      <c r="V30" s="115">
        <f>'Fuel Switch NT'!L69+'Fuel Switch NT'!T69+'Fuel Switch NT'!AB69+'Fuel Switch NT'!AJ69</f>
        <v>0</v>
      </c>
      <c r="W30" s="115">
        <f>'Fuel Switch NT'!BC69</f>
        <v>0</v>
      </c>
      <c r="X30" s="115">
        <f t="shared" si="4"/>
        <v>0</v>
      </c>
      <c r="Y30" s="115">
        <f t="shared" si="5"/>
        <v>0</v>
      </c>
      <c r="Z30" s="115">
        <f>'Fuel Switch NT'!BE69</f>
        <v>0</v>
      </c>
      <c r="AA30" s="115">
        <f>IF('Gas Supply'!I33=0,0,IF('Gas Supply'!I33/SUM('N.Gas &amp; H2 demand'!I33:L33)&gt;=1,S30,S30*'Gas Supply'!I33/SUM('N.Gas &amp; H2 demand'!I33:L33)))</f>
        <v>0</v>
      </c>
      <c r="AB30" s="115">
        <f t="shared" si="12"/>
        <v>0</v>
      </c>
      <c r="AC30" s="115">
        <f t="shared" si="13"/>
        <v>0</v>
      </c>
      <c r="AH30" s="6" t="s">
        <v>34</v>
      </c>
      <c r="AI30" s="115">
        <f t="shared" si="14"/>
        <v>5042.8882052173558</v>
      </c>
      <c r="AJ30" s="115">
        <f>'Fuel Switch NT'!J69+'Fuel Switch NT'!R69+'Fuel Switch NT'!Z69+'Fuel Switch NT'!AO69</f>
        <v>387.92729543488764</v>
      </c>
      <c r="AK30" s="115">
        <f>'Fuel Switch NT'!K69+'Fuel Switch NT'!S69+'Fuel Switch NT'!AA69+'Fuel Switch NT'!AP69</f>
        <v>4654.9609097824678</v>
      </c>
      <c r="AL30" s="115">
        <f>'Fuel Switch NT'!L69+'Fuel Switch NT'!T69+'Fuel Switch NT'!AB69+'Fuel Switch NT'!AQ69</f>
        <v>0</v>
      </c>
      <c r="AM30" s="115">
        <f>'Fuel Switch NT'!BI69</f>
        <v>0</v>
      </c>
      <c r="AN30" s="115">
        <f t="shared" si="6"/>
        <v>0</v>
      </c>
      <c r="AO30" s="115">
        <f t="shared" si="7"/>
        <v>0</v>
      </c>
      <c r="AP30" s="115">
        <f>'Fuel Switch NT'!BK69</f>
        <v>0</v>
      </c>
      <c r="AQ30" s="115">
        <f>IF('Gas Supply'!O33=0,0,IF('Gas Supply'!O33/SUM('N.Gas &amp; H2 demand'!O33:R33)&gt;=1,AI30,AI30*'Gas Supply'!O33/SUM('N.Gas &amp; H2 demand'!O33:R33)))</f>
        <v>0</v>
      </c>
      <c r="AR30" s="115">
        <f t="shared" si="8"/>
        <v>0</v>
      </c>
      <c r="AS30" s="115">
        <f t="shared" si="9"/>
        <v>0</v>
      </c>
    </row>
    <row r="31" spans="2:45" x14ac:dyDescent="0.25">
      <c r="B31" s="6" t="s">
        <v>35</v>
      </c>
      <c r="C31" s="115">
        <f t="shared" si="10"/>
        <v>3291.7974794520551</v>
      </c>
      <c r="D31" s="115">
        <f>'Fuel Switch NT'!J33+'Fuel Switch NT'!R33+'Fuel Switch NT'!Z33+'Fuel Switch NT'!AH33</f>
        <v>950.93199999999979</v>
      </c>
      <c r="E31" s="115">
        <f>'Fuel Switch NT'!K33+'Fuel Switch NT'!S33+'Fuel Switch NT'!AA33+'Fuel Switch NT'!AI33</f>
        <v>2340.8654794520553</v>
      </c>
      <c r="F31" s="115">
        <f>'Fuel Switch NT'!L33+'Fuel Switch NT'!T33+'Fuel Switch NT'!AB33+'Fuel Switch NT'!AJ33</f>
        <v>25564.64800054791</v>
      </c>
      <c r="G31" s="115">
        <f>'Fuel Switch NT'!AS33</f>
        <v>0</v>
      </c>
      <c r="H31" s="115">
        <f t="shared" si="0"/>
        <v>0</v>
      </c>
      <c r="I31" s="115">
        <f t="shared" si="1"/>
        <v>0</v>
      </c>
      <c r="J31" s="115">
        <f>'Fuel Switch NT'!AU33</f>
        <v>0</v>
      </c>
      <c r="K31" s="115">
        <f>IF('Gas Supply'!C34=0,0,IF('Gas Supply'!C34/SUM('N.Gas &amp; H2 demand'!C34:F34)&gt;=1,C31,C31*'Gas Supply'!C34/SUM('N.Gas &amp; H2 demand'!C34:F34)))</f>
        <v>2938.2459412694343</v>
      </c>
      <c r="L31" s="115">
        <f t="shared" si="2"/>
        <v>848.79829541892718</v>
      </c>
      <c r="M31" s="115">
        <f t="shared" si="3"/>
        <v>2089.4476458505073</v>
      </c>
      <c r="R31" s="6" t="s">
        <v>35</v>
      </c>
      <c r="S31" s="115">
        <f t="shared" si="11"/>
        <v>4363.726359062297</v>
      </c>
      <c r="T31" s="115">
        <f>'Fuel Switch NT'!J70+'Fuel Switch NT'!R70+'Fuel Switch NT'!Z70+'Fuel Switch NT'!AH70</f>
        <v>621.05645878557573</v>
      </c>
      <c r="U31" s="115">
        <f>'Fuel Switch NT'!K70+'Fuel Switch NT'!S70+'Fuel Switch NT'!AA70+'Fuel Switch NT'!AI70</f>
        <v>3742.6699002767214</v>
      </c>
      <c r="V31" s="115">
        <f>'Fuel Switch NT'!L70+'Fuel Switch NT'!T70+'Fuel Switch NT'!AB70+'Fuel Switch NT'!AJ70</f>
        <v>0</v>
      </c>
      <c r="W31" s="115">
        <f>'Fuel Switch NT'!BC70</f>
        <v>0</v>
      </c>
      <c r="X31" s="115">
        <f t="shared" si="4"/>
        <v>0</v>
      </c>
      <c r="Y31" s="115">
        <f t="shared" si="5"/>
        <v>0</v>
      </c>
      <c r="Z31" s="115">
        <f>'Fuel Switch NT'!BE70</f>
        <v>0</v>
      </c>
      <c r="AA31" s="115">
        <f>IF('Gas Supply'!I34=0,0,IF('Gas Supply'!I34/SUM('N.Gas &amp; H2 demand'!I34:L34)&gt;=1,S31,S31*'Gas Supply'!I34/SUM('N.Gas &amp; H2 demand'!I34:L34)))</f>
        <v>4363.726359062297</v>
      </c>
      <c r="AB31" s="115">
        <f t="shared" si="12"/>
        <v>621.05645878557573</v>
      </c>
      <c r="AC31" s="115">
        <f t="shared" si="13"/>
        <v>3742.6699002767214</v>
      </c>
      <c r="AH31" s="6" t="s">
        <v>35</v>
      </c>
      <c r="AI31" s="115">
        <f t="shared" si="14"/>
        <v>2680.9484139306151</v>
      </c>
      <c r="AJ31" s="115">
        <f>'Fuel Switch NT'!J70+'Fuel Switch NT'!R70+'Fuel Switch NT'!Z70+'Fuel Switch NT'!AO70</f>
        <v>695.91591193177737</v>
      </c>
      <c r="AK31" s="115">
        <f>'Fuel Switch NT'!K70+'Fuel Switch NT'!S70+'Fuel Switch NT'!AA70+'Fuel Switch NT'!AP70</f>
        <v>1985.0325019988377</v>
      </c>
      <c r="AL31" s="115">
        <f>'Fuel Switch NT'!L70+'Fuel Switch NT'!T70+'Fuel Switch NT'!AB70+'Fuel Switch NT'!AQ70</f>
        <v>0</v>
      </c>
      <c r="AM31" s="115">
        <f>'Fuel Switch NT'!BI70</f>
        <v>0</v>
      </c>
      <c r="AN31" s="115">
        <f t="shared" si="6"/>
        <v>0</v>
      </c>
      <c r="AO31" s="115">
        <f t="shared" si="7"/>
        <v>0</v>
      </c>
      <c r="AP31" s="115">
        <f>'Fuel Switch NT'!BK70</f>
        <v>0</v>
      </c>
      <c r="AQ31" s="115">
        <f>IF('Gas Supply'!O34=0,0,IF('Gas Supply'!O34/SUM('N.Gas &amp; H2 demand'!O34:R34)&gt;=1,AI31,AI31*'Gas Supply'!O34/SUM('N.Gas &amp; H2 demand'!O34:R34)))</f>
        <v>2680.9484139306151</v>
      </c>
      <c r="AR31" s="115">
        <f t="shared" si="8"/>
        <v>695.91591193177737</v>
      </c>
      <c r="AS31" s="115">
        <f t="shared" si="9"/>
        <v>1985.0325019988379</v>
      </c>
    </row>
    <row r="32" spans="2:45" x14ac:dyDescent="0.25">
      <c r="B32" s="6" t="s">
        <v>36</v>
      </c>
      <c r="C32" s="115">
        <f t="shared" si="10"/>
        <v>7146.0289033333484</v>
      </c>
      <c r="D32" s="115">
        <f>'Fuel Switch NT'!J34+'Fuel Switch NT'!R34+'Fuel Switch NT'!Z34+'Fuel Switch NT'!AH34</f>
        <v>3033.1894788888958</v>
      </c>
      <c r="E32" s="115">
        <f>'Fuel Switch NT'!K34+'Fuel Switch NT'!S34+'Fuel Switch NT'!AA34+'Fuel Switch NT'!AI34</f>
        <v>4112.8394244444526</v>
      </c>
      <c r="F32" s="115">
        <f>'Fuel Switch NT'!L34+'Fuel Switch NT'!T34+'Fuel Switch NT'!AB34+'Fuel Switch NT'!AJ34</f>
        <v>2292.7768400000032</v>
      </c>
      <c r="G32" s="115">
        <f>'Fuel Switch NT'!AS34</f>
        <v>0</v>
      </c>
      <c r="H32" s="115">
        <f t="shared" si="0"/>
        <v>0</v>
      </c>
      <c r="I32" s="115">
        <f t="shared" si="1"/>
        <v>0</v>
      </c>
      <c r="J32" s="115">
        <f>'Fuel Switch NT'!AU34</f>
        <v>0</v>
      </c>
      <c r="K32" s="115">
        <f>IF('Gas Supply'!C35=0,0,IF('Gas Supply'!C35/SUM('N.Gas &amp; H2 demand'!C35:F35)&gt;=1,C32,C32*'Gas Supply'!C35/SUM('N.Gas &amp; H2 demand'!C35:F35)))</f>
        <v>1607.9401905846889</v>
      </c>
      <c r="L32" s="115">
        <f t="shared" si="2"/>
        <v>682.50315451272013</v>
      </c>
      <c r="M32" s="115">
        <f t="shared" si="3"/>
        <v>925.43703607196881</v>
      </c>
      <c r="R32" s="6" t="s">
        <v>36</v>
      </c>
      <c r="S32" s="115">
        <f t="shared" si="11"/>
        <v>5164.6447499109718</v>
      </c>
      <c r="T32" s="115">
        <f>'Fuel Switch NT'!J71+'Fuel Switch NT'!R71+'Fuel Switch NT'!Z71+'Fuel Switch NT'!AH71</f>
        <v>1543.0738727502037</v>
      </c>
      <c r="U32" s="115">
        <f>'Fuel Switch NT'!K71+'Fuel Switch NT'!S71+'Fuel Switch NT'!AA71+'Fuel Switch NT'!AI71</f>
        <v>3621.5708771607679</v>
      </c>
      <c r="V32" s="115">
        <f>'Fuel Switch NT'!L71+'Fuel Switch NT'!T71+'Fuel Switch NT'!AB71+'Fuel Switch NT'!AJ71</f>
        <v>0</v>
      </c>
      <c r="W32" s="115">
        <f>'Fuel Switch NT'!BC71</f>
        <v>0</v>
      </c>
      <c r="X32" s="115">
        <f t="shared" si="4"/>
        <v>0</v>
      </c>
      <c r="Y32" s="115">
        <f t="shared" si="5"/>
        <v>0</v>
      </c>
      <c r="Z32" s="115">
        <f>'Fuel Switch NT'!BE71</f>
        <v>0</v>
      </c>
      <c r="AA32" s="115">
        <f>IF('Gas Supply'!I35=0,0,IF('Gas Supply'!I35/SUM('N.Gas &amp; H2 demand'!I35:L35)&gt;=1,S32,S32*'Gas Supply'!I35/SUM('N.Gas &amp; H2 demand'!I35:L35)))</f>
        <v>623.11300389505277</v>
      </c>
      <c r="AB32" s="115">
        <f t="shared" si="12"/>
        <v>186.17144888773353</v>
      </c>
      <c r="AC32" s="115">
        <f t="shared" si="13"/>
        <v>436.94155500731921</v>
      </c>
      <c r="AH32" s="6" t="s">
        <v>36</v>
      </c>
      <c r="AI32" s="115">
        <f t="shared" si="14"/>
        <v>5100.402665014044</v>
      </c>
      <c r="AJ32" s="115">
        <f>'Fuel Switch NT'!J71+'Fuel Switch NT'!R71+'Fuel Switch NT'!Z71+'Fuel Switch NT'!AO71</f>
        <v>1543.1464536782785</v>
      </c>
      <c r="AK32" s="115">
        <f>'Fuel Switch NT'!K71+'Fuel Switch NT'!S71+'Fuel Switch NT'!AA71+'Fuel Switch NT'!AP71</f>
        <v>3557.2562113357653</v>
      </c>
      <c r="AL32" s="115">
        <f>'Fuel Switch NT'!L71+'Fuel Switch NT'!T71+'Fuel Switch NT'!AB71+'Fuel Switch NT'!AQ71</f>
        <v>0</v>
      </c>
      <c r="AM32" s="115">
        <f>'Fuel Switch NT'!BI71</f>
        <v>0</v>
      </c>
      <c r="AN32" s="115">
        <f t="shared" si="6"/>
        <v>0</v>
      </c>
      <c r="AO32" s="115">
        <f t="shared" si="7"/>
        <v>0</v>
      </c>
      <c r="AP32" s="115">
        <f>'Fuel Switch NT'!BK71</f>
        <v>0</v>
      </c>
      <c r="AQ32" s="115">
        <f>IF('Gas Supply'!O35=0,0,IF('Gas Supply'!O35/SUM('N.Gas &amp; H2 demand'!O35:R35)&gt;=1,AI32,AI32*'Gas Supply'!O35/SUM('N.Gas &amp; H2 demand'!O35:R35)))</f>
        <v>617.71493055629844</v>
      </c>
      <c r="AR32" s="115">
        <f t="shared" si="8"/>
        <v>186.89202933146285</v>
      </c>
      <c r="AS32" s="115">
        <f t="shared" si="9"/>
        <v>430.8229012248355</v>
      </c>
    </row>
    <row r="33" spans="2:46" x14ac:dyDescent="0.25">
      <c r="B33" s="6" t="s">
        <v>37</v>
      </c>
      <c r="C33" s="115">
        <f t="shared" si="10"/>
        <v>3659.2891244444445</v>
      </c>
      <c r="D33" s="115">
        <f>'Fuel Switch NT'!J35+'Fuel Switch NT'!R35+'Fuel Switch NT'!Z35+'Fuel Switch NT'!AH35</f>
        <v>287.76566128611444</v>
      </c>
      <c r="E33" s="115">
        <f>'Fuel Switch NT'!K35+'Fuel Switch NT'!S35+'Fuel Switch NT'!AA35+'Fuel Switch NT'!AI35</f>
        <v>3371.5234631583298</v>
      </c>
      <c r="F33" s="115">
        <f>'Fuel Switch NT'!L35+'Fuel Switch NT'!T35+'Fuel Switch NT'!AB35+'Fuel Switch NT'!AJ35</f>
        <v>982.60151333333397</v>
      </c>
      <c r="G33" s="115">
        <f>'Fuel Switch NT'!AS35</f>
        <v>1204.5</v>
      </c>
      <c r="H33" s="115">
        <f t="shared" si="0"/>
        <v>94.721604998005702</v>
      </c>
      <c r="I33" s="115">
        <f t="shared" si="1"/>
        <v>1109.7783950019941</v>
      </c>
      <c r="J33" s="115">
        <f>'Fuel Switch NT'!AU35</f>
        <v>0</v>
      </c>
      <c r="K33" s="115">
        <f>IF('Gas Supply'!C36=0,0,IF('Gas Supply'!C36/SUM('N.Gas &amp; H2 demand'!C36:F36)&gt;=1,C33,C33*'Gas Supply'!C36/SUM('N.Gas &amp; H2 demand'!C36:F36)))</f>
        <v>0</v>
      </c>
      <c r="L33" s="115">
        <f t="shared" si="2"/>
        <v>0</v>
      </c>
      <c r="M33" s="115">
        <f t="shared" si="3"/>
        <v>0</v>
      </c>
      <c r="R33" s="6" t="s">
        <v>37</v>
      </c>
      <c r="S33" s="115">
        <f t="shared" si="11"/>
        <v>417.65855000000022</v>
      </c>
      <c r="T33" s="115">
        <f>'Fuel Switch NT'!J72+'Fuel Switch NT'!R72+'Fuel Switch NT'!Z72+'Fuel Switch NT'!AH72</f>
        <v>81.399379999999979</v>
      </c>
      <c r="U33" s="115">
        <f>'Fuel Switch NT'!K72+'Fuel Switch NT'!S72+'Fuel Switch NT'!AA72+'Fuel Switch NT'!AI72</f>
        <v>336.25917000000027</v>
      </c>
      <c r="V33" s="115">
        <f>'Fuel Switch NT'!L72+'Fuel Switch NT'!T72+'Fuel Switch NT'!AB72+'Fuel Switch NT'!AJ72</f>
        <v>0</v>
      </c>
      <c r="W33" s="115">
        <f>'Fuel Switch NT'!BC72</f>
        <v>417.65855000000022</v>
      </c>
      <c r="X33" s="115">
        <f t="shared" si="4"/>
        <v>81.399379999999965</v>
      </c>
      <c r="Y33" s="115">
        <f t="shared" si="5"/>
        <v>336.25917000000027</v>
      </c>
      <c r="Z33" s="115">
        <f>'Fuel Switch NT'!BE72</f>
        <v>1881.8414499999999</v>
      </c>
      <c r="AA33" s="115">
        <f>IF('Gas Supply'!I36=0,0,IF('Gas Supply'!I36/SUM('N.Gas &amp; H2 demand'!I36:L36)&gt;=1,S33,S33*'Gas Supply'!I36/SUM('N.Gas &amp; H2 demand'!I36:L36)))</f>
        <v>0</v>
      </c>
      <c r="AB33" s="115">
        <f t="shared" si="12"/>
        <v>0</v>
      </c>
      <c r="AC33" s="115">
        <f t="shared" si="13"/>
        <v>0</v>
      </c>
      <c r="AH33" s="6" t="s">
        <v>37</v>
      </c>
      <c r="AI33" s="115">
        <f t="shared" si="14"/>
        <v>417.65855000000022</v>
      </c>
      <c r="AJ33" s="115">
        <f>'Fuel Switch NT'!J72+'Fuel Switch NT'!R72+'Fuel Switch NT'!Z72+'Fuel Switch NT'!AO72</f>
        <v>81.399379999999979</v>
      </c>
      <c r="AK33" s="115">
        <f>'Fuel Switch NT'!K72+'Fuel Switch NT'!S72+'Fuel Switch NT'!AA72+'Fuel Switch NT'!AP72</f>
        <v>336.25917000000027</v>
      </c>
      <c r="AL33" s="115">
        <f>'Fuel Switch NT'!L72+'Fuel Switch NT'!T72+'Fuel Switch NT'!AB72+'Fuel Switch NT'!AQ72</f>
        <v>0</v>
      </c>
      <c r="AM33" s="115">
        <f>'Fuel Switch NT'!BI72</f>
        <v>417.65855000000022</v>
      </c>
      <c r="AN33" s="115">
        <f t="shared" si="6"/>
        <v>81.399379999999965</v>
      </c>
      <c r="AO33" s="115">
        <f t="shared" si="7"/>
        <v>336.25917000000027</v>
      </c>
      <c r="AP33" s="115">
        <f>'Fuel Switch NT'!BK72</f>
        <v>1881.8414499999999</v>
      </c>
      <c r="AQ33" s="115">
        <f>IF('Gas Supply'!O36=0,0,IF('Gas Supply'!O36/SUM('N.Gas &amp; H2 demand'!O36:R36)&gt;=1,AI33,AI33*'Gas Supply'!O36/SUM('N.Gas &amp; H2 demand'!O36:R36)))</f>
        <v>0</v>
      </c>
      <c r="AR33" s="115">
        <f t="shared" si="8"/>
        <v>0</v>
      </c>
      <c r="AS33" s="115">
        <f t="shared" si="9"/>
        <v>0</v>
      </c>
    </row>
    <row r="34" spans="2:46" x14ac:dyDescent="0.25">
      <c r="B34" s="6" t="s">
        <v>38</v>
      </c>
      <c r="C34" s="115">
        <f t="shared" si="10"/>
        <v>767.05872000000068</v>
      </c>
      <c r="D34" s="115">
        <f>'Fuel Switch NT'!J36+'Fuel Switch NT'!R36+'Fuel Switch NT'!Z36+'Fuel Switch NT'!AH36</f>
        <v>673.47872000000075</v>
      </c>
      <c r="E34" s="115">
        <f>'Fuel Switch NT'!K36+'Fuel Switch NT'!S36+'Fuel Switch NT'!AA36+'Fuel Switch NT'!AI36</f>
        <v>93.579999999999984</v>
      </c>
      <c r="F34" s="115">
        <f>'Fuel Switch NT'!L36+'Fuel Switch NT'!T36+'Fuel Switch NT'!AB36+'Fuel Switch NT'!AJ36</f>
        <v>1394.0366333333486</v>
      </c>
      <c r="G34" s="115">
        <f>'Fuel Switch NT'!AS36</f>
        <v>0</v>
      </c>
      <c r="H34" s="115">
        <f t="shared" si="0"/>
        <v>0</v>
      </c>
      <c r="I34" s="115">
        <f t="shared" si="1"/>
        <v>0</v>
      </c>
      <c r="J34" s="115">
        <f>'Fuel Switch NT'!AU36</f>
        <v>0</v>
      </c>
      <c r="K34" s="115">
        <f>IF('Gas Supply'!C37=0,0,IF('Gas Supply'!C37/SUM('N.Gas &amp; H2 demand'!C37:F37)&gt;=1,C34,C34*'Gas Supply'!C37/SUM('N.Gas &amp; H2 demand'!C37:F37)))</f>
        <v>0</v>
      </c>
      <c r="L34" s="115">
        <f t="shared" si="2"/>
        <v>0</v>
      </c>
      <c r="M34" s="115">
        <f t="shared" si="3"/>
        <v>0</v>
      </c>
      <c r="R34" s="6" t="s">
        <v>38</v>
      </c>
      <c r="S34" s="115">
        <f t="shared" si="11"/>
        <v>2390.2578751669903</v>
      </c>
      <c r="T34" s="115">
        <f>'Fuel Switch NT'!J73+'Fuel Switch NT'!R73+'Fuel Switch NT'!Z73+'Fuel Switch NT'!AH73</f>
        <v>315.75767301653406</v>
      </c>
      <c r="U34" s="115">
        <f>'Fuel Switch NT'!K73+'Fuel Switch NT'!S73+'Fuel Switch NT'!AA73+'Fuel Switch NT'!AI73</f>
        <v>2074.5002021504561</v>
      </c>
      <c r="V34" s="115">
        <f>'Fuel Switch NT'!L73+'Fuel Switch NT'!T73+'Fuel Switch NT'!AB73+'Fuel Switch NT'!AJ73</f>
        <v>688.5127999999994</v>
      </c>
      <c r="W34" s="115">
        <f>'Fuel Switch NT'!BC73</f>
        <v>0</v>
      </c>
      <c r="X34" s="115">
        <f t="shared" si="4"/>
        <v>0</v>
      </c>
      <c r="Y34" s="115">
        <f t="shared" si="5"/>
        <v>0</v>
      </c>
      <c r="Z34" s="115">
        <f>'Fuel Switch NT'!BE73</f>
        <v>0</v>
      </c>
      <c r="AA34" s="115">
        <f>IF('Gas Supply'!I37=0,0,IF('Gas Supply'!I37/SUM('N.Gas &amp; H2 demand'!I37:L37)&gt;=1,S34,S34*'Gas Supply'!I37/SUM('N.Gas &amp; H2 demand'!I37:L37)))</f>
        <v>0</v>
      </c>
      <c r="AB34" s="115">
        <f t="shared" si="12"/>
        <v>0</v>
      </c>
      <c r="AC34" s="115">
        <f t="shared" si="13"/>
        <v>0</v>
      </c>
      <c r="AH34" s="6" t="s">
        <v>38</v>
      </c>
      <c r="AI34" s="115">
        <f t="shared" si="14"/>
        <v>2020.9389522707213</v>
      </c>
      <c r="AJ34" s="115">
        <f>'Fuel Switch NT'!J73+'Fuel Switch NT'!R73+'Fuel Switch NT'!Z73+'Fuel Switch NT'!AO73</f>
        <v>333.30190616881617</v>
      </c>
      <c r="AK34" s="115">
        <f>'Fuel Switch NT'!K73+'Fuel Switch NT'!S73+'Fuel Switch NT'!AA73+'Fuel Switch NT'!AP73</f>
        <v>1687.6370461019051</v>
      </c>
      <c r="AL34" s="115">
        <f>'Fuel Switch NT'!L73+'Fuel Switch NT'!T73+'Fuel Switch NT'!AB73+'Fuel Switch NT'!AQ73</f>
        <v>688.5127999999994</v>
      </c>
      <c r="AM34" s="115">
        <f>'Fuel Switch NT'!BI73</f>
        <v>0</v>
      </c>
      <c r="AN34" s="115">
        <f t="shared" si="6"/>
        <v>0</v>
      </c>
      <c r="AO34" s="115">
        <f t="shared" si="7"/>
        <v>0</v>
      </c>
      <c r="AP34" s="115">
        <f>'Fuel Switch NT'!BK73</f>
        <v>0</v>
      </c>
      <c r="AQ34" s="115">
        <f>IF('Gas Supply'!O37=0,0,IF('Gas Supply'!O37/SUM('N.Gas &amp; H2 demand'!O37:R37)&gt;=1,AI34,AI34*'Gas Supply'!O37/SUM('N.Gas &amp; H2 demand'!O37:R37)))</f>
        <v>0</v>
      </c>
      <c r="AR34" s="115">
        <f t="shared" si="8"/>
        <v>0</v>
      </c>
      <c r="AS34" s="115">
        <f t="shared" si="9"/>
        <v>0</v>
      </c>
    </row>
    <row r="35" spans="2:46" x14ac:dyDescent="0.25">
      <c r="B35" s="6" t="s">
        <v>39</v>
      </c>
      <c r="C35" s="115">
        <f t="shared" si="10"/>
        <v>2993.3599999999988</v>
      </c>
      <c r="D35" s="115">
        <f>'Fuel Switch NT'!J37+'Fuel Switch NT'!R37+'Fuel Switch NT'!Z37+'Fuel Switch NT'!AH37</f>
        <v>0</v>
      </c>
      <c r="E35" s="115">
        <f>'Fuel Switch NT'!K37+'Fuel Switch NT'!S37+'Fuel Switch NT'!AA37+'Fuel Switch NT'!AI37</f>
        <v>2993.3599999999988</v>
      </c>
      <c r="F35" s="115">
        <f>'Fuel Switch NT'!L37+'Fuel Switch NT'!T37+'Fuel Switch NT'!AB37+'Fuel Switch NT'!AJ37</f>
        <v>12269.051608333346</v>
      </c>
      <c r="G35" s="115">
        <f>'Fuel Switch NT'!AS37</f>
        <v>0</v>
      </c>
      <c r="H35" s="115">
        <f t="shared" si="0"/>
        <v>0</v>
      </c>
      <c r="I35" s="115">
        <f t="shared" si="1"/>
        <v>0</v>
      </c>
      <c r="J35" s="115">
        <f>'Fuel Switch NT'!AU37</f>
        <v>0</v>
      </c>
      <c r="K35" s="115">
        <f>IF('Gas Supply'!C38=0,0,IF('Gas Supply'!C38/SUM('N.Gas &amp; H2 demand'!C38:F38)&gt;=1,C35,C35*'Gas Supply'!C38/SUM('N.Gas &amp; H2 demand'!C38:F38)))</f>
        <v>32.277919494866147</v>
      </c>
      <c r="L35" s="115">
        <f t="shared" si="2"/>
        <v>0</v>
      </c>
      <c r="M35" s="115">
        <f t="shared" si="3"/>
        <v>32.277919494866147</v>
      </c>
      <c r="R35" s="6" t="s">
        <v>39</v>
      </c>
      <c r="S35" s="115">
        <f t="shared" si="11"/>
        <v>5217.5563325426519</v>
      </c>
      <c r="T35" s="115">
        <f>'Fuel Switch NT'!J74+'Fuel Switch NT'!R74+'Fuel Switch NT'!Z74+'Fuel Switch NT'!AH74</f>
        <v>591.51231793598026</v>
      </c>
      <c r="U35" s="115">
        <f>'Fuel Switch NT'!K74+'Fuel Switch NT'!S74+'Fuel Switch NT'!AA74+'Fuel Switch NT'!AI74</f>
        <v>4626.0440146066712</v>
      </c>
      <c r="V35" s="115">
        <f>'Fuel Switch NT'!L74+'Fuel Switch NT'!T74+'Fuel Switch NT'!AB74+'Fuel Switch NT'!AJ74</f>
        <v>3169.818045</v>
      </c>
      <c r="W35" s="115">
        <f>'Fuel Switch NT'!BC74</f>
        <v>0</v>
      </c>
      <c r="X35" s="115">
        <f t="shared" si="4"/>
        <v>0</v>
      </c>
      <c r="Y35" s="115">
        <f t="shared" si="5"/>
        <v>0</v>
      </c>
      <c r="Z35" s="115">
        <f>'Fuel Switch NT'!BE74</f>
        <v>0</v>
      </c>
      <c r="AA35" s="115">
        <f>IF('Gas Supply'!I38=0,0,IF('Gas Supply'!I38/SUM('N.Gas &amp; H2 demand'!I38:L38)&gt;=1,S35,S35*'Gas Supply'!I38/SUM('N.Gas &amp; H2 demand'!I38:L38)))</f>
        <v>0</v>
      </c>
      <c r="AB35" s="115">
        <f t="shared" si="12"/>
        <v>0</v>
      </c>
      <c r="AC35" s="115">
        <f t="shared" si="13"/>
        <v>0</v>
      </c>
      <c r="AH35" s="6" t="s">
        <v>39</v>
      </c>
      <c r="AI35" s="115">
        <f t="shared" si="14"/>
        <v>3706.2400523493729</v>
      </c>
      <c r="AJ35" s="115">
        <f>'Fuel Switch NT'!J74+'Fuel Switch NT'!R74+'Fuel Switch NT'!Z74+'Fuel Switch NT'!AO74</f>
        <v>234.69900751673109</v>
      </c>
      <c r="AK35" s="115">
        <f>'Fuel Switch NT'!K74+'Fuel Switch NT'!S74+'Fuel Switch NT'!AA74+'Fuel Switch NT'!AP74</f>
        <v>3471.541044832642</v>
      </c>
      <c r="AL35" s="115">
        <f>'Fuel Switch NT'!L74+'Fuel Switch NT'!T74+'Fuel Switch NT'!AB74+'Fuel Switch NT'!AQ74</f>
        <v>3169.818045</v>
      </c>
      <c r="AM35" s="115">
        <f>'Fuel Switch NT'!BI74</f>
        <v>0</v>
      </c>
      <c r="AN35" s="115">
        <f t="shared" si="6"/>
        <v>0</v>
      </c>
      <c r="AO35" s="115">
        <f t="shared" si="7"/>
        <v>0</v>
      </c>
      <c r="AP35" s="115">
        <f>'Fuel Switch NT'!BK74</f>
        <v>0</v>
      </c>
      <c r="AQ35" s="115">
        <f>IF('Gas Supply'!O38=0,0,IF('Gas Supply'!O38/SUM('N.Gas &amp; H2 demand'!O38:R38)&gt;=1,AI35,AI35*'Gas Supply'!O38/SUM('N.Gas &amp; H2 demand'!O38:R38)))</f>
        <v>0</v>
      </c>
      <c r="AR35" s="115">
        <f t="shared" si="8"/>
        <v>0</v>
      </c>
      <c r="AS35" s="115">
        <f t="shared" si="9"/>
        <v>0</v>
      </c>
    </row>
    <row r="36" spans="2:46" ht="15.75" thickBot="1" x14ac:dyDescent="0.3">
      <c r="B36" s="7" t="s">
        <v>40</v>
      </c>
      <c r="C36" s="116">
        <f t="shared" si="10"/>
        <v>19356.376151907047</v>
      </c>
      <c r="D36" s="116">
        <f>'Fuel Switch NT'!J38+'Fuel Switch NT'!R38+'Fuel Switch NT'!Z38+'Fuel Switch NT'!AH38</f>
        <v>308.39810873114692</v>
      </c>
      <c r="E36" s="116">
        <f>'Fuel Switch NT'!K38+'Fuel Switch NT'!S38+'Fuel Switch NT'!AA38+'Fuel Switch NT'!AI38</f>
        <v>19047.978043175899</v>
      </c>
      <c r="F36" s="116">
        <f>'Fuel Switch NT'!L38+'Fuel Switch NT'!T38+'Fuel Switch NT'!AB38+'Fuel Switch NT'!AJ38</f>
        <v>74613.359022805496</v>
      </c>
      <c r="G36" s="116">
        <f>'Fuel Switch NT'!AS38</f>
        <v>4734.3417945240672</v>
      </c>
      <c r="H36" s="116">
        <f t="shared" si="0"/>
        <v>75.430547746107777</v>
      </c>
      <c r="I36" s="116">
        <f t="shared" si="1"/>
        <v>4658.9112467779587</v>
      </c>
      <c r="J36" s="116">
        <f>'Fuel Switch NT'!AU38</f>
        <v>0</v>
      </c>
      <c r="K36" s="116">
        <f>IF('Gas Supply'!C39=0,0,IF('Gas Supply'!C39/SUM('N.Gas &amp; H2 demand'!C39:F39)&gt;=1,C36,C36*'Gas Supply'!C39/SUM('N.Gas &amp; H2 demand'!C39:F39)))</f>
        <v>10244.68825224078</v>
      </c>
      <c r="L36" s="116">
        <f t="shared" si="2"/>
        <v>163.2248958553111</v>
      </c>
      <c r="M36" s="116">
        <f t="shared" si="3"/>
        <v>10081.463356385468</v>
      </c>
      <c r="R36" s="7" t="s">
        <v>40</v>
      </c>
      <c r="S36" s="116">
        <f t="shared" si="11"/>
        <v>10742.581644648664</v>
      </c>
      <c r="T36" s="116">
        <f>'Fuel Switch NT'!J75+'Fuel Switch NT'!R75+'Fuel Switch NT'!Z75+'Fuel Switch NT'!AH75</f>
        <v>1693.5211859742674</v>
      </c>
      <c r="U36" s="116">
        <f>'Fuel Switch NT'!K75+'Fuel Switch NT'!S75+'Fuel Switch NT'!AA75+'Fuel Switch NT'!AI75</f>
        <v>9049.0604586743975</v>
      </c>
      <c r="V36" s="116">
        <f>'Fuel Switch NT'!L75+'Fuel Switch NT'!T75+'Fuel Switch NT'!AB75+'Fuel Switch NT'!AJ75</f>
        <v>6253.0518555277959</v>
      </c>
      <c r="W36" s="116">
        <f>'Fuel Switch NT'!BC75</f>
        <v>8731.4409371596594</v>
      </c>
      <c r="X36" s="116">
        <f t="shared" si="4"/>
        <v>1376.4736168916033</v>
      </c>
      <c r="Y36" s="116">
        <f t="shared" si="5"/>
        <v>7354.9673202680569</v>
      </c>
      <c r="Z36" s="116">
        <f>'Fuel Switch NT'!BE75</f>
        <v>0</v>
      </c>
      <c r="AA36" s="116">
        <f>IF('Gas Supply'!I39=0,0,IF('Gas Supply'!I39/SUM('N.Gas &amp; H2 demand'!I39:L39)&gt;=1,S36,S36*'Gas Supply'!I39/SUM('N.Gas &amp; H2 demand'!I39:L39)))</f>
        <v>4174.5435957510535</v>
      </c>
      <c r="AB36" s="116">
        <f t="shared" si="12"/>
        <v>658.09860748876065</v>
      </c>
      <c r="AC36" s="116">
        <f t="shared" si="13"/>
        <v>3516.4449882622935</v>
      </c>
      <c r="AH36" s="7" t="s">
        <v>40</v>
      </c>
      <c r="AI36" s="116">
        <f t="shared" si="14"/>
        <v>10742.581644648664</v>
      </c>
      <c r="AJ36" s="116">
        <f>'Fuel Switch NT'!J75+'Fuel Switch NT'!R75+'Fuel Switch NT'!Z75+'Fuel Switch NT'!AO75</f>
        <v>1693.5211859742674</v>
      </c>
      <c r="AK36" s="116">
        <f>'Fuel Switch NT'!K75+'Fuel Switch NT'!S75+'Fuel Switch NT'!AA75+'Fuel Switch NT'!AP75</f>
        <v>9049.0604586743975</v>
      </c>
      <c r="AL36" s="116">
        <f>'Fuel Switch NT'!L75+'Fuel Switch NT'!T75+'Fuel Switch NT'!AB75+'Fuel Switch NT'!AQ75</f>
        <v>6253.0518555277959</v>
      </c>
      <c r="AM36" s="116">
        <f>'Fuel Switch NT'!BI75</f>
        <v>8731.4409371596594</v>
      </c>
      <c r="AN36" s="116">
        <f t="shared" si="6"/>
        <v>1376.4736168916033</v>
      </c>
      <c r="AO36" s="116">
        <f t="shared" si="7"/>
        <v>7354.9673202680569</v>
      </c>
      <c r="AP36" s="116">
        <f>'Fuel Switch NT'!BK75</f>
        <v>0</v>
      </c>
      <c r="AQ36" s="116">
        <f>IF('Gas Supply'!O39=0,0,IF('Gas Supply'!O39/SUM('N.Gas &amp; H2 demand'!O39:R39)&gt;=1,AI36,AI36*'Gas Supply'!O39/SUM('N.Gas &amp; H2 demand'!O39:R39)))</f>
        <v>4232.579375213907</v>
      </c>
      <c r="AR36" s="116">
        <f t="shared" si="8"/>
        <v>667.24769523284431</v>
      </c>
      <c r="AS36" s="116">
        <f t="shared" si="9"/>
        <v>3565.3316799810627</v>
      </c>
    </row>
    <row r="37" spans="2:46" ht="15.75" thickTop="1" x14ac:dyDescent="0.25"/>
    <row r="39" spans="2:46" ht="19.5" thickBot="1" x14ac:dyDescent="0.35">
      <c r="B39" s="840" t="s">
        <v>147</v>
      </c>
      <c r="C39" s="840"/>
      <c r="D39" s="840"/>
      <c r="E39" s="840"/>
      <c r="F39" s="840"/>
      <c r="G39" s="840"/>
      <c r="H39" s="840"/>
      <c r="I39" s="840"/>
      <c r="J39" s="840"/>
      <c r="K39" s="840"/>
      <c r="L39" s="840"/>
      <c r="M39" s="840"/>
      <c r="N39" s="840"/>
      <c r="R39" s="840" t="s">
        <v>166</v>
      </c>
      <c r="S39" s="840"/>
      <c r="T39" s="840"/>
      <c r="U39" s="840"/>
      <c r="V39" s="840"/>
      <c r="W39" s="840"/>
      <c r="X39" s="840"/>
      <c r="Y39" s="840"/>
      <c r="Z39" s="840"/>
      <c r="AA39" s="840"/>
      <c r="AB39" s="840"/>
      <c r="AC39" s="840"/>
      <c r="AD39" s="840"/>
      <c r="AH39" s="840" t="s">
        <v>149</v>
      </c>
      <c r="AI39" s="840"/>
      <c r="AJ39" s="840"/>
      <c r="AK39" s="840"/>
      <c r="AL39" s="840"/>
      <c r="AM39" s="840"/>
      <c r="AN39" s="840"/>
      <c r="AO39" s="840"/>
      <c r="AP39" s="840"/>
      <c r="AQ39" s="840"/>
      <c r="AR39" s="840"/>
      <c r="AS39" s="840"/>
      <c r="AT39" s="840"/>
    </row>
    <row r="40" spans="2:46" ht="61.5" thickTop="1" thickBot="1" x14ac:dyDescent="0.3">
      <c r="B40" s="247" t="s">
        <v>438</v>
      </c>
      <c r="C40" s="248" t="s">
        <v>173</v>
      </c>
      <c r="D40" s="248" t="s">
        <v>174</v>
      </c>
      <c r="E40" s="248" t="s">
        <v>175</v>
      </c>
      <c r="F40" s="248" t="s">
        <v>439</v>
      </c>
      <c r="G40" s="248" t="s">
        <v>177</v>
      </c>
      <c r="H40" s="248" t="s">
        <v>179</v>
      </c>
      <c r="I40" s="248" t="s">
        <v>178</v>
      </c>
      <c r="J40" s="248" t="s">
        <v>180</v>
      </c>
      <c r="K40" s="248" t="s">
        <v>184</v>
      </c>
      <c r="L40" s="248" t="s">
        <v>345</v>
      </c>
      <c r="M40" s="248" t="s">
        <v>346</v>
      </c>
      <c r="N40" s="249" t="s">
        <v>347</v>
      </c>
      <c r="R40" s="247" t="s">
        <v>438</v>
      </c>
      <c r="S40" s="248" t="s">
        <v>173</v>
      </c>
      <c r="T40" s="248" t="s">
        <v>174</v>
      </c>
      <c r="U40" s="248" t="s">
        <v>175</v>
      </c>
      <c r="V40" s="248" t="s">
        <v>439</v>
      </c>
      <c r="W40" s="248" t="s">
        <v>177</v>
      </c>
      <c r="X40" s="248" t="s">
        <v>179</v>
      </c>
      <c r="Y40" s="248" t="s">
        <v>178</v>
      </c>
      <c r="Z40" s="248" t="s">
        <v>180</v>
      </c>
      <c r="AA40" s="248" t="s">
        <v>184</v>
      </c>
      <c r="AB40" s="248" t="s">
        <v>345</v>
      </c>
      <c r="AC40" s="248" t="s">
        <v>346</v>
      </c>
      <c r="AD40" s="249" t="s">
        <v>347</v>
      </c>
      <c r="AH40" s="247" t="s">
        <v>438</v>
      </c>
      <c r="AI40" s="248" t="s">
        <v>173</v>
      </c>
      <c r="AJ40" s="248" t="s">
        <v>174</v>
      </c>
      <c r="AK40" s="248" t="s">
        <v>175</v>
      </c>
      <c r="AL40" s="248" t="s">
        <v>439</v>
      </c>
      <c r="AM40" s="248" t="s">
        <v>177</v>
      </c>
      <c r="AN40" s="248" t="s">
        <v>179</v>
      </c>
      <c r="AO40" s="248" t="s">
        <v>178</v>
      </c>
      <c r="AP40" s="248" t="s">
        <v>180</v>
      </c>
      <c r="AQ40" s="248" t="s">
        <v>184</v>
      </c>
      <c r="AR40" s="248" t="s">
        <v>345</v>
      </c>
      <c r="AS40" s="248" t="s">
        <v>346</v>
      </c>
      <c r="AT40" s="249" t="s">
        <v>347</v>
      </c>
    </row>
    <row r="41" spans="2:46" ht="15.75" thickBot="1" x14ac:dyDescent="0.3">
      <c r="B41" s="205" t="s">
        <v>8</v>
      </c>
      <c r="C41" s="206">
        <v>2030</v>
      </c>
      <c r="D41" s="206">
        <v>2030</v>
      </c>
      <c r="E41" s="206">
        <v>2030</v>
      </c>
      <c r="F41" s="206">
        <v>2030</v>
      </c>
      <c r="G41" s="206">
        <v>2030</v>
      </c>
      <c r="H41" s="206">
        <v>2030</v>
      </c>
      <c r="I41" s="206">
        <v>2030</v>
      </c>
      <c r="J41" s="206">
        <v>2030</v>
      </c>
      <c r="K41" s="206">
        <v>2030</v>
      </c>
      <c r="L41" s="206">
        <v>2030</v>
      </c>
      <c r="M41" s="206">
        <v>2030</v>
      </c>
      <c r="N41" s="207">
        <v>2030</v>
      </c>
      <c r="R41" s="205" t="s">
        <v>8</v>
      </c>
      <c r="S41" s="206">
        <v>2030</v>
      </c>
      <c r="T41" s="206">
        <v>2030</v>
      </c>
      <c r="U41" s="206">
        <v>2030</v>
      </c>
      <c r="V41" s="206">
        <v>2030</v>
      </c>
      <c r="W41" s="206">
        <v>2030</v>
      </c>
      <c r="X41" s="206">
        <v>2030</v>
      </c>
      <c r="Y41" s="206">
        <v>2030</v>
      </c>
      <c r="Z41" s="206">
        <v>2030</v>
      </c>
      <c r="AA41" s="206">
        <v>2030</v>
      </c>
      <c r="AB41" s="206">
        <v>2030</v>
      </c>
      <c r="AC41" s="206">
        <v>2030</v>
      </c>
      <c r="AD41" s="207">
        <v>2030</v>
      </c>
      <c r="AH41" s="205" t="s">
        <v>8</v>
      </c>
      <c r="AI41" s="206">
        <v>2040</v>
      </c>
      <c r="AJ41" s="206">
        <v>2040</v>
      </c>
      <c r="AK41" s="206">
        <v>2040</v>
      </c>
      <c r="AL41" s="206">
        <v>2040</v>
      </c>
      <c r="AM41" s="206">
        <v>2040</v>
      </c>
      <c r="AN41" s="206">
        <v>2040</v>
      </c>
      <c r="AO41" s="206">
        <v>2040</v>
      </c>
      <c r="AP41" s="206">
        <v>2040</v>
      </c>
      <c r="AQ41" s="206">
        <v>2040</v>
      </c>
      <c r="AR41" s="206">
        <v>2040</v>
      </c>
      <c r="AS41" s="206">
        <v>2040</v>
      </c>
      <c r="AT41" s="460">
        <v>2040</v>
      </c>
    </row>
    <row r="42" spans="2:46" ht="15.75" thickTop="1" x14ac:dyDescent="0.25">
      <c r="B42" s="45" t="s">
        <v>9</v>
      </c>
      <c r="C42" s="114">
        <f>D42+E42</f>
        <v>7911.7567738806747</v>
      </c>
      <c r="D42" s="114">
        <f>'Fuel Switch NT'!J81+'Fuel Switch NT'!R81+'Fuel Switch NT'!Z81+'Fuel Switch NT'!AH81</f>
        <v>5818.1418316000991</v>
      </c>
      <c r="E42" s="114">
        <f>'Fuel Switch NT'!K81+'Fuel Switch NT'!S81+'Fuel Switch NT'!AA81+'Fuel Switch NT'!AI81</f>
        <v>2093.6149422805756</v>
      </c>
      <c r="F42" s="114">
        <f>'Fuel Switch NT'!L81+'Fuel Switch NT'!T81+'Fuel Switch NT'!AB81+'Fuel Switch NT'!AJ81</f>
        <v>0</v>
      </c>
      <c r="G42" s="114">
        <f>'Fuel Switch NT'!BC81</f>
        <v>0</v>
      </c>
      <c r="H42" s="114">
        <f t="shared" ref="H42:H73" si="15">IF(D42=0,0,IF(AND(D42&gt;0,E42=0),G42,G42*D42/C42))</f>
        <v>0</v>
      </c>
      <c r="I42" s="114">
        <f t="shared" ref="I42:I73" si="16">IF(E42=0,0,IF(AND(E42&gt;0,D42=0),G42,G42*E42/C42))</f>
        <v>0</v>
      </c>
      <c r="J42" s="114">
        <f>'Fuel Switch NT'!BE81</f>
        <v>0</v>
      </c>
      <c r="K42" s="115">
        <f>'Gas Supply'!E48</f>
        <v>0</v>
      </c>
      <c r="L42" s="114">
        <f>IF('Gas Supply'!C48=0,0,IF('Gas Supply'!C48/SUM('N.Gas &amp; H2 demand'!C47:F47)&gt;=1,C42,C42*'Gas Supply'!C48/SUM('N.Gas &amp; H2 demand'!C47:F47)))</f>
        <v>556.45261501513448</v>
      </c>
      <c r="M42" s="114">
        <f>IF($L42=0,0,$L42*D42/$C42)</f>
        <v>409.20371154620733</v>
      </c>
      <c r="N42" s="115">
        <f>IF($L42=0,0,$L42*E42/$C42)</f>
        <v>147.24890346892718</v>
      </c>
      <c r="R42" s="45" t="s">
        <v>9</v>
      </c>
      <c r="S42" s="114">
        <f>T42+U42</f>
        <v>7911.7567738806747</v>
      </c>
      <c r="T42" s="114">
        <f>'Fuel Switch NT'!J81+'Fuel Switch NT'!R81+'Fuel Switch NT'!Z81+'Fuel Switch NT'!AO81</f>
        <v>5818.1418316000991</v>
      </c>
      <c r="U42" s="114">
        <f>'Fuel Switch NT'!K81+'Fuel Switch NT'!S81+'Fuel Switch NT'!AA81+'Fuel Switch NT'!AP81</f>
        <v>2093.6149422805756</v>
      </c>
      <c r="V42" s="114">
        <f>'Fuel Switch NT'!L81+'Fuel Switch NT'!T81+'Fuel Switch NT'!AB81+'Fuel Switch NT'!AQ81</f>
        <v>0</v>
      </c>
      <c r="W42" s="114">
        <f>'Fuel Switch NT'!BI81</f>
        <v>0</v>
      </c>
      <c r="X42" s="114">
        <f t="shared" ref="X42:X73" si="17">IF(T42=0,0,IF(AND(T42&gt;0,U42=0),W42,W42*T42/S42))</f>
        <v>0</v>
      </c>
      <c r="Y42" s="114">
        <f t="shared" ref="Y42:Y73" si="18">IF(U42=0,0,IF(AND(U42&gt;0,T42=0),W42,W42*U42/S42))</f>
        <v>0</v>
      </c>
      <c r="Z42" s="114">
        <f>'Fuel Switch NT'!BK81</f>
        <v>0</v>
      </c>
      <c r="AA42" s="114">
        <f>'Gas Supply'!E48</f>
        <v>0</v>
      </c>
      <c r="AB42" s="114">
        <f>IF('Gas Supply'!C48=0,0,IF('Gas Supply'!C48/SUM('N.Gas &amp; H2 demand'!C47:F47)&gt;=1,C42,C42*'Gas Supply'!C48/SUM('N.Gas &amp; H2 demand'!C47:F47)))</f>
        <v>556.45261501513448</v>
      </c>
      <c r="AC42" s="114">
        <f t="shared" ref="AC42:AC73" si="19">IF($L42=0,0,$L42*T42/$C42)</f>
        <v>409.20371154620733</v>
      </c>
      <c r="AD42" s="114">
        <f t="shared" ref="AD42:AD73" si="20">IF($L42=0,0,$L42*U42/$C42)</f>
        <v>147.24890346892718</v>
      </c>
      <c r="AH42" s="45" t="s">
        <v>9</v>
      </c>
      <c r="AI42" s="114">
        <f>AJ42+AK42</f>
        <v>0</v>
      </c>
      <c r="AJ42" s="114">
        <f>'Fuel Switch NT'!J118+'Fuel Switch NT'!R118+'Fuel Switch NT'!Z118+'Fuel Switch NT'!AH118</f>
        <v>0</v>
      </c>
      <c r="AK42" s="114">
        <f>'Fuel Switch NT'!K118+'Fuel Switch NT'!S118+'Fuel Switch NT'!AA118+'Fuel Switch NT'!AI118</f>
        <v>0</v>
      </c>
      <c r="AL42" s="114">
        <f>'Fuel Switch NT'!L118+'Fuel Switch NT'!T118+'Fuel Switch NT'!AB118+'Fuel Switch NT'!AJ118</f>
        <v>413.43035462789339</v>
      </c>
      <c r="AM42" s="114">
        <f>'Fuel Switch NT'!AS118</f>
        <v>0</v>
      </c>
      <c r="AN42" s="114">
        <f t="shared" ref="AN42:AN73" si="21">IF(AJ42=0,0,IF(AND(AJ42&gt;0,AK42=0),AM42,AM42*AJ42/AI42))</f>
        <v>0</v>
      </c>
      <c r="AO42" s="114">
        <f t="shared" ref="AO42:AO73" si="22">IF(AK42=0,0,IF(AND(AK42&gt;0,AJ42=0),AM42,AM42*AK42/AI42))</f>
        <v>0</v>
      </c>
      <c r="AP42" s="114">
        <f>'Fuel Switch NT'!AU118</f>
        <v>0</v>
      </c>
      <c r="AQ42" s="114">
        <f>'Gas Supply'!K48</f>
        <v>0</v>
      </c>
      <c r="AR42" s="114">
        <f>IF('Gas Supply'!I48=0,0,IF('Gas Supply'!I48/SUM('N.Gas &amp; H2 demand'!I47:L47)&gt;=1,AI42,AI42*'Gas Supply'!I48/SUM('N.Gas &amp; H2 demand'!I47:L47)))</f>
        <v>0</v>
      </c>
      <c r="AS42" s="114">
        <f>IF($AR42=0,0,$AR42*AJ42/$AI42)</f>
        <v>0</v>
      </c>
      <c r="AT42" s="114">
        <f>IF($AR42=0,0,$AR42*AK42/$AI42)</f>
        <v>0</v>
      </c>
    </row>
    <row r="43" spans="2:46" x14ac:dyDescent="0.25">
      <c r="B43" s="16" t="s">
        <v>10</v>
      </c>
      <c r="C43" s="115">
        <f t="shared" ref="C43:C73" si="23">D43+E43</f>
        <v>0</v>
      </c>
      <c r="D43" s="115">
        <f>'Fuel Switch NT'!J82+'Fuel Switch NT'!R82+'Fuel Switch NT'!Z82+'Fuel Switch NT'!AH82</f>
        <v>0</v>
      </c>
      <c r="E43" s="115">
        <f>'Fuel Switch NT'!K82+'Fuel Switch NT'!S82+'Fuel Switch NT'!AA82+'Fuel Switch NT'!AI82</f>
        <v>0</v>
      </c>
      <c r="F43" s="115">
        <f>'Fuel Switch NT'!L82+'Fuel Switch NT'!T82+'Fuel Switch NT'!AB82+'Fuel Switch NT'!AJ82</f>
        <v>0</v>
      </c>
      <c r="G43" s="115">
        <f>'Fuel Switch NT'!BC82</f>
        <v>0</v>
      </c>
      <c r="H43" s="115">
        <f t="shared" si="15"/>
        <v>0</v>
      </c>
      <c r="I43" s="115">
        <f t="shared" si="16"/>
        <v>0</v>
      </c>
      <c r="J43" s="115">
        <f>'Fuel Switch NT'!BE82</f>
        <v>0</v>
      </c>
      <c r="K43" s="115">
        <f>'Gas Supply'!E49</f>
        <v>0</v>
      </c>
      <c r="L43" s="115">
        <f>IF('Gas Supply'!C49=0,0,IF('Gas Supply'!C49/SUM('N.Gas &amp; H2 demand'!C48:F48)&gt;=1,C43,C43*'Gas Supply'!C49/SUM('N.Gas &amp; H2 demand'!C48:F48)))</f>
        <v>0</v>
      </c>
      <c r="M43" s="115">
        <f t="shared" ref="M43:M73" si="24">IF(L43=0,0,L43*D43/C43)</f>
        <v>0</v>
      </c>
      <c r="N43" s="115">
        <f t="shared" ref="N43:N73" si="25">IF($L43=0,0,$L43*E43/$C43)</f>
        <v>0</v>
      </c>
      <c r="R43" s="16" t="s">
        <v>10</v>
      </c>
      <c r="S43" s="115">
        <f t="shared" ref="S43:S73" si="26">T43+U43</f>
        <v>0</v>
      </c>
      <c r="T43" s="115">
        <f>'Fuel Switch NT'!J82+'Fuel Switch NT'!R82+'Fuel Switch NT'!Z82+'Fuel Switch NT'!AO82</f>
        <v>0</v>
      </c>
      <c r="U43" s="115">
        <f>'Fuel Switch NT'!K82+'Fuel Switch NT'!S82+'Fuel Switch NT'!AA82+'Fuel Switch NT'!AP82</f>
        <v>0</v>
      </c>
      <c r="V43" s="115">
        <f>'Fuel Switch NT'!L82+'Fuel Switch NT'!T82+'Fuel Switch NT'!AB82+'Fuel Switch NT'!AQ82</f>
        <v>0</v>
      </c>
      <c r="W43" s="115">
        <f>'Fuel Switch NT'!BI82</f>
        <v>0</v>
      </c>
      <c r="X43" s="115">
        <f t="shared" si="17"/>
        <v>0</v>
      </c>
      <c r="Y43" s="115">
        <f t="shared" si="18"/>
        <v>0</v>
      </c>
      <c r="Z43" s="115">
        <f>'Fuel Switch NT'!BK82</f>
        <v>0</v>
      </c>
      <c r="AA43" s="115">
        <f>'Gas Supply'!E49</f>
        <v>0</v>
      </c>
      <c r="AB43" s="115">
        <f>IF('Gas Supply'!C49=0,0,IF('Gas Supply'!C49/SUM('N.Gas &amp; H2 demand'!C48:F48)&gt;=1,C43,C43*'Gas Supply'!C49/SUM('N.Gas &amp; H2 demand'!C48:F48)))</f>
        <v>0</v>
      </c>
      <c r="AC43" s="115">
        <f t="shared" si="19"/>
        <v>0</v>
      </c>
      <c r="AD43" s="115">
        <f t="shared" si="20"/>
        <v>0</v>
      </c>
      <c r="AH43" s="16" t="s">
        <v>10</v>
      </c>
      <c r="AI43" s="115">
        <f t="shared" ref="AI43:AI73" si="27">AJ43+AK43</f>
        <v>0</v>
      </c>
      <c r="AJ43" s="115">
        <f>'Fuel Switch NT'!J119+'Fuel Switch NT'!R119+'Fuel Switch NT'!Z119+'Fuel Switch NT'!AH119</f>
        <v>0</v>
      </c>
      <c r="AK43" s="115">
        <f>'Fuel Switch NT'!K119+'Fuel Switch NT'!S119+'Fuel Switch NT'!AA119+'Fuel Switch NT'!AI119</f>
        <v>0</v>
      </c>
      <c r="AL43" s="115">
        <f>'Fuel Switch NT'!L119+'Fuel Switch NT'!T119+'Fuel Switch NT'!AB119+'Fuel Switch NT'!AJ119</f>
        <v>953.85449999999946</v>
      </c>
      <c r="AM43" s="115">
        <f>'Fuel Switch NT'!AS119</f>
        <v>0</v>
      </c>
      <c r="AN43" s="115">
        <f t="shared" si="21"/>
        <v>0</v>
      </c>
      <c r="AO43" s="115">
        <f t="shared" si="22"/>
        <v>0</v>
      </c>
      <c r="AP43" s="115">
        <f>'Fuel Switch NT'!AU119</f>
        <v>0</v>
      </c>
      <c r="AQ43" s="115">
        <f>'Gas Supply'!K49</f>
        <v>0</v>
      </c>
      <c r="AR43" s="115">
        <f>IF('Gas Supply'!I49=0,0,IF('Gas Supply'!I49/SUM('N.Gas &amp; H2 demand'!I48:L48)&gt;=1,AI43,AI43*'Gas Supply'!I49/SUM('N.Gas &amp; H2 demand'!I48:L48)))</f>
        <v>0</v>
      </c>
      <c r="AS43" s="115">
        <f t="shared" ref="AS43:AS73" si="28">IF(AR43=0,0,AR43*AJ43/AI43)</f>
        <v>0</v>
      </c>
      <c r="AT43" s="115">
        <f t="shared" ref="AT43:AT73" si="29">IF($AR43=0,0,$AR43*AK43/$AI43)</f>
        <v>0</v>
      </c>
    </row>
    <row r="44" spans="2:46" x14ac:dyDescent="0.25">
      <c r="B44" s="16" t="s">
        <v>11</v>
      </c>
      <c r="C44" s="115">
        <f t="shared" si="23"/>
        <v>0</v>
      </c>
      <c r="D44" s="115">
        <f>'Fuel Switch NT'!J83+'Fuel Switch NT'!R83+'Fuel Switch NT'!Z83+'Fuel Switch NT'!AH83</f>
        <v>0</v>
      </c>
      <c r="E44" s="115">
        <f>'Fuel Switch NT'!K83+'Fuel Switch NT'!S83+'Fuel Switch NT'!AA83+'Fuel Switch NT'!AI83</f>
        <v>0</v>
      </c>
      <c r="F44" s="115">
        <f>'Fuel Switch NT'!L83+'Fuel Switch NT'!T83+'Fuel Switch NT'!AB83+'Fuel Switch NT'!AJ83</f>
        <v>0</v>
      </c>
      <c r="G44" s="115">
        <f>'Fuel Switch NT'!BC83</f>
        <v>0</v>
      </c>
      <c r="H44" s="115">
        <f t="shared" si="15"/>
        <v>0</v>
      </c>
      <c r="I44" s="115">
        <f t="shared" si="16"/>
        <v>0</v>
      </c>
      <c r="J44" s="115">
        <f>'Fuel Switch NT'!BE83</f>
        <v>1980.08412</v>
      </c>
      <c r="K44" s="115">
        <f>'Gas Supply'!E50</f>
        <v>0</v>
      </c>
      <c r="L44" s="115">
        <f>IF('Gas Supply'!C50=0,0,IF('Gas Supply'!C50/SUM('N.Gas &amp; H2 demand'!C49:F49)&gt;=1,C44,C44*'Gas Supply'!C50/SUM('N.Gas &amp; H2 demand'!C49:F49)))</f>
        <v>0</v>
      </c>
      <c r="M44" s="115">
        <f t="shared" si="24"/>
        <v>0</v>
      </c>
      <c r="N44" s="115">
        <f t="shared" si="25"/>
        <v>0</v>
      </c>
      <c r="R44" s="16" t="s">
        <v>11</v>
      </c>
      <c r="S44" s="115">
        <f t="shared" si="26"/>
        <v>0</v>
      </c>
      <c r="T44" s="115">
        <f>'Fuel Switch NT'!J83+'Fuel Switch NT'!R83+'Fuel Switch NT'!Z83+'Fuel Switch NT'!AO83</f>
        <v>0</v>
      </c>
      <c r="U44" s="115">
        <f>'Fuel Switch NT'!K83+'Fuel Switch NT'!S83+'Fuel Switch NT'!AA83+'Fuel Switch NT'!AP83</f>
        <v>0</v>
      </c>
      <c r="V44" s="115">
        <f>'Fuel Switch NT'!L83+'Fuel Switch NT'!T83+'Fuel Switch NT'!AB83+'Fuel Switch NT'!AQ83</f>
        <v>0</v>
      </c>
      <c r="W44" s="115">
        <f>'Fuel Switch NT'!BI83</f>
        <v>0</v>
      </c>
      <c r="X44" s="115">
        <f t="shared" si="17"/>
        <v>0</v>
      </c>
      <c r="Y44" s="115">
        <f t="shared" si="18"/>
        <v>0</v>
      </c>
      <c r="Z44" s="115">
        <f>'Fuel Switch NT'!BK83</f>
        <v>1980.08412</v>
      </c>
      <c r="AA44" s="115">
        <f>'Gas Supply'!E50</f>
        <v>0</v>
      </c>
      <c r="AB44" s="115">
        <f>IF('Gas Supply'!C50=0,0,IF('Gas Supply'!C50/SUM('N.Gas &amp; H2 demand'!C49:F49)&gt;=1,C44,C44*'Gas Supply'!C50/SUM('N.Gas &amp; H2 demand'!C49:F49)))</f>
        <v>0</v>
      </c>
      <c r="AC44" s="115">
        <f t="shared" si="19"/>
        <v>0</v>
      </c>
      <c r="AD44" s="115">
        <f t="shared" si="20"/>
        <v>0</v>
      </c>
      <c r="AH44" s="16" t="s">
        <v>11</v>
      </c>
      <c r="AI44" s="115">
        <f t="shared" si="27"/>
        <v>106.88944361217</v>
      </c>
      <c r="AJ44" s="115">
        <f>'Fuel Switch NT'!J120+'Fuel Switch NT'!R120+'Fuel Switch NT'!Z120+'Fuel Switch NT'!AH120</f>
        <v>91.824335740921001</v>
      </c>
      <c r="AK44" s="115">
        <f>'Fuel Switch NT'!K120+'Fuel Switch NT'!S120+'Fuel Switch NT'!AA120+'Fuel Switch NT'!AI120</f>
        <v>15.065107871248996</v>
      </c>
      <c r="AL44" s="115">
        <f>'Fuel Switch NT'!L120+'Fuel Switch NT'!T120+'Fuel Switch NT'!AB120+'Fuel Switch NT'!AJ120</f>
        <v>2287.0242063244332</v>
      </c>
      <c r="AM44" s="115">
        <f>'Fuel Switch NT'!AS120</f>
        <v>106.88944361217</v>
      </c>
      <c r="AN44" s="115">
        <f t="shared" si="21"/>
        <v>91.824335740921001</v>
      </c>
      <c r="AO44" s="115">
        <f t="shared" si="22"/>
        <v>15.065107871248996</v>
      </c>
      <c r="AP44" s="115">
        <f>'Fuel Switch NT'!AU120</f>
        <v>4287.6598213878297</v>
      </c>
      <c r="AQ44" s="115">
        <f>'Gas Supply'!K50</f>
        <v>3.65</v>
      </c>
      <c r="AR44" s="115">
        <f>IF('Gas Supply'!I50=0,0,IF('Gas Supply'!I50/SUM('N.Gas &amp; H2 demand'!I49:L49)&gt;=1,AI44,AI44*'Gas Supply'!I50/SUM('N.Gas &amp; H2 demand'!I49:L49)))</f>
        <v>0</v>
      </c>
      <c r="AS44" s="115">
        <f t="shared" si="28"/>
        <v>0</v>
      </c>
      <c r="AT44" s="115">
        <f t="shared" si="29"/>
        <v>0</v>
      </c>
    </row>
    <row r="45" spans="2:46" x14ac:dyDescent="0.25">
      <c r="B45" s="16" t="s">
        <v>12</v>
      </c>
      <c r="C45" s="115">
        <f t="shared" si="23"/>
        <v>1941.2064550000009</v>
      </c>
      <c r="D45" s="115">
        <f>'Fuel Switch NT'!J84+'Fuel Switch NT'!R84+'Fuel Switch NT'!Z84+'Fuel Switch NT'!AH84</f>
        <v>1350.6120696388614</v>
      </c>
      <c r="E45" s="115">
        <f>'Fuel Switch NT'!K84+'Fuel Switch NT'!S84+'Fuel Switch NT'!AA84+'Fuel Switch NT'!AI84</f>
        <v>590.59438536113942</v>
      </c>
      <c r="F45" s="115">
        <f>'Fuel Switch NT'!L84+'Fuel Switch NT'!T84+'Fuel Switch NT'!AB84+'Fuel Switch NT'!AJ84</f>
        <v>587.06970500000261</v>
      </c>
      <c r="G45" s="115">
        <f>'Fuel Switch NT'!BC84</f>
        <v>0</v>
      </c>
      <c r="H45" s="115">
        <f t="shared" si="15"/>
        <v>0</v>
      </c>
      <c r="I45" s="115">
        <f t="shared" si="16"/>
        <v>0</v>
      </c>
      <c r="J45" s="115">
        <f>'Fuel Switch NT'!BE84</f>
        <v>0</v>
      </c>
      <c r="K45" s="115">
        <f>'Gas Supply'!E51</f>
        <v>0</v>
      </c>
      <c r="L45" s="115">
        <f>IF('Gas Supply'!C51=0,0,IF('Gas Supply'!C51/SUM('N.Gas &amp; H2 demand'!C50:F50)&gt;=1,C45,C45*'Gas Supply'!C51/SUM('N.Gas &amp; H2 demand'!C50:F50)))</f>
        <v>1130.4214296184743</v>
      </c>
      <c r="M45" s="115">
        <f t="shared" si="24"/>
        <v>786.50100440817221</v>
      </c>
      <c r="N45" s="115">
        <f t="shared" si="25"/>
        <v>343.92042521030203</v>
      </c>
      <c r="R45" s="16" t="s">
        <v>12</v>
      </c>
      <c r="S45" s="115">
        <f t="shared" si="26"/>
        <v>1941.2064550000009</v>
      </c>
      <c r="T45" s="115">
        <f>'Fuel Switch NT'!J84+'Fuel Switch NT'!R84+'Fuel Switch NT'!Z84+'Fuel Switch NT'!AO84</f>
        <v>1350.6120696388614</v>
      </c>
      <c r="U45" s="115">
        <f>'Fuel Switch NT'!K84+'Fuel Switch NT'!S84+'Fuel Switch NT'!AA84+'Fuel Switch NT'!AP84</f>
        <v>590.59438536113942</v>
      </c>
      <c r="V45" s="115">
        <f>'Fuel Switch NT'!L84+'Fuel Switch NT'!T84+'Fuel Switch NT'!AB84+'Fuel Switch NT'!AQ84</f>
        <v>587.06970500000261</v>
      </c>
      <c r="W45" s="115">
        <f>'Fuel Switch NT'!BI84</f>
        <v>0</v>
      </c>
      <c r="X45" s="115">
        <f t="shared" si="17"/>
        <v>0</v>
      </c>
      <c r="Y45" s="115">
        <f t="shared" si="18"/>
        <v>0</v>
      </c>
      <c r="Z45" s="115">
        <f>'Fuel Switch NT'!BK84</f>
        <v>0</v>
      </c>
      <c r="AA45" s="115">
        <f>'Gas Supply'!E51</f>
        <v>0</v>
      </c>
      <c r="AB45" s="115">
        <f>IF('Gas Supply'!C51=0,0,IF('Gas Supply'!C51/SUM('N.Gas &amp; H2 demand'!C50:F50)&gt;=1,C45,C45*'Gas Supply'!C51/SUM('N.Gas &amp; H2 demand'!C50:F50)))</f>
        <v>1130.4214296184743</v>
      </c>
      <c r="AC45" s="115">
        <f t="shared" si="19"/>
        <v>786.50100440817221</v>
      </c>
      <c r="AD45" s="115">
        <f t="shared" si="20"/>
        <v>343.92042521030203</v>
      </c>
      <c r="AH45" s="16" t="s">
        <v>12</v>
      </c>
      <c r="AI45" s="115">
        <f t="shared" si="27"/>
        <v>632.82239999999433</v>
      </c>
      <c r="AJ45" s="115">
        <f>'Fuel Switch NT'!J121+'Fuel Switch NT'!R121+'Fuel Switch NT'!Z121+'Fuel Switch NT'!AH121</f>
        <v>451.75783711931189</v>
      </c>
      <c r="AK45" s="115">
        <f>'Fuel Switch NT'!K121+'Fuel Switch NT'!S121+'Fuel Switch NT'!AA121+'Fuel Switch NT'!AI121</f>
        <v>181.06456288068244</v>
      </c>
      <c r="AL45" s="115">
        <f>'Fuel Switch NT'!L121+'Fuel Switch NT'!T121+'Fuel Switch NT'!AB121+'Fuel Switch NT'!AJ121</f>
        <v>0</v>
      </c>
      <c r="AM45" s="115">
        <f>'Fuel Switch NT'!AS121</f>
        <v>0</v>
      </c>
      <c r="AN45" s="115">
        <f t="shared" si="21"/>
        <v>0</v>
      </c>
      <c r="AO45" s="115">
        <f t="shared" si="22"/>
        <v>0</v>
      </c>
      <c r="AP45" s="115">
        <f>'Fuel Switch NT'!AU121</f>
        <v>0</v>
      </c>
      <c r="AQ45" s="115">
        <f>'Gas Supply'!K51</f>
        <v>0</v>
      </c>
      <c r="AR45" s="115">
        <f>IF('Gas Supply'!I51=0,0,IF('Gas Supply'!I51/SUM('N.Gas &amp; H2 demand'!I50:L50)&gt;=1,AI45,AI45*'Gas Supply'!I51/SUM('N.Gas &amp; H2 demand'!I50:L50)))</f>
        <v>377.63114630005208</v>
      </c>
      <c r="AS45" s="115">
        <f t="shared" si="28"/>
        <v>269.58247666549022</v>
      </c>
      <c r="AT45" s="115">
        <f t="shared" si="29"/>
        <v>108.04866963456189</v>
      </c>
    </row>
    <row r="46" spans="2:46" x14ac:dyDescent="0.25">
      <c r="B46" s="16" t="s">
        <v>13</v>
      </c>
      <c r="C46" s="115">
        <f t="shared" si="23"/>
        <v>0</v>
      </c>
      <c r="D46" s="115">
        <f>'Fuel Switch NT'!J85+'Fuel Switch NT'!R85+'Fuel Switch NT'!Z85+'Fuel Switch NT'!AH85</f>
        <v>0</v>
      </c>
      <c r="E46" s="115">
        <f>'Fuel Switch NT'!K85+'Fuel Switch NT'!S85+'Fuel Switch NT'!AA85+'Fuel Switch NT'!AI85</f>
        <v>0</v>
      </c>
      <c r="F46" s="115">
        <f>'Fuel Switch NT'!L85+'Fuel Switch NT'!T85+'Fuel Switch NT'!AB85+'Fuel Switch NT'!AJ85</f>
        <v>295.13912945352331</v>
      </c>
      <c r="G46" s="115">
        <f>'Fuel Switch NT'!BC85</f>
        <v>0</v>
      </c>
      <c r="H46" s="115">
        <f t="shared" si="15"/>
        <v>0</v>
      </c>
      <c r="I46" s="115">
        <f t="shared" si="16"/>
        <v>0</v>
      </c>
      <c r="J46" s="115">
        <f>'Fuel Switch NT'!BE85</f>
        <v>0</v>
      </c>
      <c r="K46" s="115">
        <f>'Gas Supply'!E52</f>
        <v>0</v>
      </c>
      <c r="L46" s="115">
        <f>IF('Gas Supply'!C52=0,0,IF('Gas Supply'!C52/SUM('N.Gas &amp; H2 demand'!C51:F51)&gt;=1,C46,C46*'Gas Supply'!C52/SUM('N.Gas &amp; H2 demand'!C51:F51)))</f>
        <v>0</v>
      </c>
      <c r="M46" s="115">
        <f t="shared" si="24"/>
        <v>0</v>
      </c>
      <c r="N46" s="115">
        <f t="shared" si="25"/>
        <v>0</v>
      </c>
      <c r="R46" s="16" t="s">
        <v>13</v>
      </c>
      <c r="S46" s="115">
        <f t="shared" si="26"/>
        <v>0</v>
      </c>
      <c r="T46" s="115">
        <f>'Fuel Switch NT'!J85+'Fuel Switch NT'!R85+'Fuel Switch NT'!Z85+'Fuel Switch NT'!AO85</f>
        <v>0</v>
      </c>
      <c r="U46" s="115">
        <f>'Fuel Switch NT'!K85+'Fuel Switch NT'!S85+'Fuel Switch NT'!AA85+'Fuel Switch NT'!AP85</f>
        <v>0</v>
      </c>
      <c r="V46" s="115">
        <f>'Fuel Switch NT'!L85+'Fuel Switch NT'!T85+'Fuel Switch NT'!AB85+'Fuel Switch NT'!AQ85</f>
        <v>499.05343707595875</v>
      </c>
      <c r="W46" s="115">
        <f>'Fuel Switch NT'!BI85</f>
        <v>0</v>
      </c>
      <c r="X46" s="115">
        <f t="shared" si="17"/>
        <v>0</v>
      </c>
      <c r="Y46" s="115">
        <f t="shared" si="18"/>
        <v>0</v>
      </c>
      <c r="Z46" s="115">
        <f>'Fuel Switch NT'!BK85</f>
        <v>0</v>
      </c>
      <c r="AA46" s="115">
        <f>'Gas Supply'!E52</f>
        <v>0</v>
      </c>
      <c r="AB46" s="115">
        <f>IF('Gas Supply'!C52=0,0,IF('Gas Supply'!C52/SUM('N.Gas &amp; H2 demand'!C51:F51)&gt;=1,C46,C46*'Gas Supply'!C52/SUM('N.Gas &amp; H2 demand'!C51:F51)))</f>
        <v>0</v>
      </c>
      <c r="AC46" s="115">
        <f t="shared" si="19"/>
        <v>0</v>
      </c>
      <c r="AD46" s="115">
        <f t="shared" si="20"/>
        <v>0</v>
      </c>
      <c r="AH46" s="16" t="s">
        <v>13</v>
      </c>
      <c r="AI46" s="115">
        <f t="shared" si="27"/>
        <v>0</v>
      </c>
      <c r="AJ46" s="115">
        <f>'Fuel Switch NT'!J122+'Fuel Switch NT'!R122+'Fuel Switch NT'!Z122+'Fuel Switch NT'!AH122</f>
        <v>0</v>
      </c>
      <c r="AK46" s="115">
        <f>'Fuel Switch NT'!K122+'Fuel Switch NT'!S122+'Fuel Switch NT'!AA122+'Fuel Switch NT'!AI122</f>
        <v>0</v>
      </c>
      <c r="AL46" s="115">
        <f>'Fuel Switch NT'!L122+'Fuel Switch NT'!T122+'Fuel Switch NT'!AB122+'Fuel Switch NT'!AJ122</f>
        <v>0</v>
      </c>
      <c r="AM46" s="115">
        <f>'Fuel Switch NT'!AS122</f>
        <v>0</v>
      </c>
      <c r="AN46" s="115">
        <f t="shared" si="21"/>
        <v>0</v>
      </c>
      <c r="AO46" s="115">
        <f t="shared" si="22"/>
        <v>0</v>
      </c>
      <c r="AP46" s="115">
        <f>'Fuel Switch NT'!AU122</f>
        <v>0</v>
      </c>
      <c r="AQ46" s="115">
        <f>'Gas Supply'!K52</f>
        <v>0</v>
      </c>
      <c r="AR46" s="115">
        <f>IF('Gas Supply'!I52=0,0,IF('Gas Supply'!I52/SUM('N.Gas &amp; H2 demand'!I51:L51)&gt;=1,AI46,AI46*'Gas Supply'!I52/SUM('N.Gas &amp; H2 demand'!I51:L51)))</f>
        <v>0</v>
      </c>
      <c r="AS46" s="115">
        <f t="shared" si="28"/>
        <v>0</v>
      </c>
      <c r="AT46" s="115">
        <f t="shared" si="29"/>
        <v>0</v>
      </c>
    </row>
    <row r="47" spans="2:46" x14ac:dyDescent="0.25">
      <c r="B47" s="16" t="s">
        <v>14</v>
      </c>
      <c r="C47" s="115">
        <f t="shared" si="23"/>
        <v>0</v>
      </c>
      <c r="D47" s="115">
        <f>'Fuel Switch NT'!J86+'Fuel Switch NT'!R86+'Fuel Switch NT'!Z86+'Fuel Switch NT'!AH86</f>
        <v>0</v>
      </c>
      <c r="E47" s="115">
        <f>'Fuel Switch NT'!K86+'Fuel Switch NT'!S86+'Fuel Switch NT'!AA86+'Fuel Switch NT'!AI86</f>
        <v>0</v>
      </c>
      <c r="F47" s="115">
        <f>'Fuel Switch NT'!L86+'Fuel Switch NT'!T86+'Fuel Switch NT'!AB86+'Fuel Switch NT'!AJ86</f>
        <v>0</v>
      </c>
      <c r="G47" s="115">
        <f>'Fuel Switch NT'!BC86</f>
        <v>0</v>
      </c>
      <c r="H47" s="115">
        <f t="shared" si="15"/>
        <v>0</v>
      </c>
      <c r="I47" s="115">
        <f t="shared" si="16"/>
        <v>0</v>
      </c>
      <c r="J47" s="115">
        <f>'Fuel Switch NT'!BE86</f>
        <v>0</v>
      </c>
      <c r="K47" s="115">
        <f>'Gas Supply'!E53</f>
        <v>0</v>
      </c>
      <c r="L47" s="115">
        <f>IF('Gas Supply'!C53=0,0,IF('Gas Supply'!C53/SUM('N.Gas &amp; H2 demand'!C52:F52)&gt;=1,C47,C47*'Gas Supply'!C53/SUM('N.Gas &amp; H2 demand'!C52:F52)))</f>
        <v>0</v>
      </c>
      <c r="M47" s="115">
        <f t="shared" si="24"/>
        <v>0</v>
      </c>
      <c r="N47" s="115">
        <f t="shared" si="25"/>
        <v>0</v>
      </c>
      <c r="R47" s="16" t="s">
        <v>14</v>
      </c>
      <c r="S47" s="115">
        <f t="shared" si="26"/>
        <v>0</v>
      </c>
      <c r="T47" s="115">
        <f>'Fuel Switch NT'!J86+'Fuel Switch NT'!R86+'Fuel Switch NT'!Z86+'Fuel Switch NT'!AO86</f>
        <v>0</v>
      </c>
      <c r="U47" s="115">
        <f>'Fuel Switch NT'!K86+'Fuel Switch NT'!S86+'Fuel Switch NT'!AA86+'Fuel Switch NT'!AP86</f>
        <v>0</v>
      </c>
      <c r="V47" s="115">
        <f>'Fuel Switch NT'!L86+'Fuel Switch NT'!T86+'Fuel Switch NT'!AB86+'Fuel Switch NT'!AQ86</f>
        <v>0</v>
      </c>
      <c r="W47" s="115">
        <f>'Fuel Switch NT'!BI86</f>
        <v>0</v>
      </c>
      <c r="X47" s="115">
        <f t="shared" si="17"/>
        <v>0</v>
      </c>
      <c r="Y47" s="115">
        <f t="shared" si="18"/>
        <v>0</v>
      </c>
      <c r="Z47" s="115">
        <f>'Fuel Switch NT'!BK86</f>
        <v>0</v>
      </c>
      <c r="AA47" s="115">
        <f>'Gas Supply'!E53</f>
        <v>0</v>
      </c>
      <c r="AB47" s="115">
        <f>IF('Gas Supply'!C53=0,0,IF('Gas Supply'!C53/SUM('N.Gas &amp; H2 demand'!C52:F52)&gt;=1,C47,C47*'Gas Supply'!C53/SUM('N.Gas &amp; H2 demand'!C52:F52)))</f>
        <v>0</v>
      </c>
      <c r="AC47" s="115">
        <f t="shared" si="19"/>
        <v>0</v>
      </c>
      <c r="AD47" s="115">
        <f t="shared" si="20"/>
        <v>0</v>
      </c>
      <c r="AH47" s="16" t="s">
        <v>14</v>
      </c>
      <c r="AI47" s="115">
        <f t="shared" si="27"/>
        <v>0</v>
      </c>
      <c r="AJ47" s="115">
        <f>'Fuel Switch NT'!J123+'Fuel Switch NT'!R123+'Fuel Switch NT'!Z123+'Fuel Switch NT'!AH123</f>
        <v>0</v>
      </c>
      <c r="AK47" s="115">
        <f>'Fuel Switch NT'!K123+'Fuel Switch NT'!S123+'Fuel Switch NT'!AA123+'Fuel Switch NT'!AI123</f>
        <v>0</v>
      </c>
      <c r="AL47" s="115">
        <f>'Fuel Switch NT'!L123+'Fuel Switch NT'!T123+'Fuel Switch NT'!AB123+'Fuel Switch NT'!AJ123</f>
        <v>0</v>
      </c>
      <c r="AM47" s="115">
        <f>'Fuel Switch NT'!AS123</f>
        <v>0</v>
      </c>
      <c r="AN47" s="115">
        <f t="shared" si="21"/>
        <v>0</v>
      </c>
      <c r="AO47" s="115">
        <f t="shared" si="22"/>
        <v>0</v>
      </c>
      <c r="AP47" s="115">
        <f>'Fuel Switch NT'!AU123</f>
        <v>0</v>
      </c>
      <c r="AQ47" s="115">
        <f>'Gas Supply'!K53</f>
        <v>0</v>
      </c>
      <c r="AR47" s="115">
        <f>IF('Gas Supply'!I53=0,0,IF('Gas Supply'!I53/SUM('N.Gas &amp; H2 demand'!I52:L52)&gt;=1,AI47,AI47*'Gas Supply'!I53/SUM('N.Gas &amp; H2 demand'!I52:L52)))</f>
        <v>0</v>
      </c>
      <c r="AS47" s="115">
        <f t="shared" si="28"/>
        <v>0</v>
      </c>
      <c r="AT47" s="115">
        <f t="shared" si="29"/>
        <v>0</v>
      </c>
    </row>
    <row r="48" spans="2:46" x14ac:dyDescent="0.25">
      <c r="B48" s="16" t="s">
        <v>15</v>
      </c>
      <c r="C48" s="115">
        <f t="shared" si="23"/>
        <v>0</v>
      </c>
      <c r="D48" s="115">
        <f>'Fuel Switch NT'!J87+'Fuel Switch NT'!R87+'Fuel Switch NT'!Z87+'Fuel Switch NT'!AH87</f>
        <v>0</v>
      </c>
      <c r="E48" s="115">
        <f>'Fuel Switch NT'!K87+'Fuel Switch NT'!S87+'Fuel Switch NT'!AA87+'Fuel Switch NT'!AI87</f>
        <v>0</v>
      </c>
      <c r="F48" s="115">
        <f>'Fuel Switch NT'!L87+'Fuel Switch NT'!T87+'Fuel Switch NT'!AB87+'Fuel Switch NT'!AJ87</f>
        <v>3205.1547086733517</v>
      </c>
      <c r="G48" s="115">
        <f>'Fuel Switch NT'!BC87</f>
        <v>0</v>
      </c>
      <c r="H48" s="115">
        <f t="shared" si="15"/>
        <v>0</v>
      </c>
      <c r="I48" s="115">
        <f t="shared" si="16"/>
        <v>0</v>
      </c>
      <c r="J48" s="115">
        <f>'Fuel Switch NT'!BE87</f>
        <v>5187</v>
      </c>
      <c r="K48" s="115">
        <f>'Gas Supply'!E54</f>
        <v>0</v>
      </c>
      <c r="L48" s="115">
        <f>IF('Gas Supply'!C54=0,0,IF('Gas Supply'!C54/SUM('N.Gas &amp; H2 demand'!C53:F53)&gt;=1,C48,C48*'Gas Supply'!C54/SUM('N.Gas &amp; H2 demand'!C53:F53)))</f>
        <v>0</v>
      </c>
      <c r="M48" s="115">
        <f t="shared" si="24"/>
        <v>0</v>
      </c>
      <c r="N48" s="115">
        <f t="shared" si="25"/>
        <v>0</v>
      </c>
      <c r="R48" s="16" t="s">
        <v>15</v>
      </c>
      <c r="S48" s="115">
        <f t="shared" si="26"/>
        <v>10542.953424953084</v>
      </c>
      <c r="T48" s="115">
        <f>'Fuel Switch NT'!J87+'Fuel Switch NT'!R87+'Fuel Switch NT'!Z87+'Fuel Switch NT'!AO87</f>
        <v>0</v>
      </c>
      <c r="U48" s="115">
        <f>'Fuel Switch NT'!K87+'Fuel Switch NT'!S87+'Fuel Switch NT'!AA87+'Fuel Switch NT'!AP87</f>
        <v>10542.953424953084</v>
      </c>
      <c r="V48" s="115">
        <f>'Fuel Switch NT'!L87+'Fuel Switch NT'!T87+'Fuel Switch NT'!AB87+'Fuel Switch NT'!AQ87</f>
        <v>0</v>
      </c>
      <c r="W48" s="115">
        <f>'Fuel Switch NT'!BI87</f>
        <v>5187</v>
      </c>
      <c r="X48" s="115">
        <f t="shared" si="17"/>
        <v>0</v>
      </c>
      <c r="Y48" s="115">
        <f t="shared" si="18"/>
        <v>5187</v>
      </c>
      <c r="Z48" s="115">
        <f>'Fuel Switch NT'!BK87</f>
        <v>0</v>
      </c>
      <c r="AA48" s="115">
        <f>'Gas Supply'!E54</f>
        <v>0</v>
      </c>
      <c r="AB48" s="115">
        <f>IF('Gas Supply'!C54=0,0,IF('Gas Supply'!C54/SUM('N.Gas &amp; H2 demand'!C53:F53)&gt;=1,C48,C48*'Gas Supply'!C54/SUM('N.Gas &amp; H2 demand'!C53:F53)))</f>
        <v>0</v>
      </c>
      <c r="AC48" s="115">
        <f t="shared" si="19"/>
        <v>0</v>
      </c>
      <c r="AD48" s="115">
        <f t="shared" si="20"/>
        <v>0</v>
      </c>
      <c r="AH48" s="16" t="s">
        <v>15</v>
      </c>
      <c r="AI48" s="115">
        <f t="shared" si="27"/>
        <v>12065.959507188731</v>
      </c>
      <c r="AJ48" s="115">
        <f>'Fuel Switch NT'!J124+'Fuel Switch NT'!R124+'Fuel Switch NT'!Z124+'Fuel Switch NT'!AH124</f>
        <v>2329.8540690143018</v>
      </c>
      <c r="AK48" s="115">
        <f>'Fuel Switch NT'!K124+'Fuel Switch NT'!S124+'Fuel Switch NT'!AA124+'Fuel Switch NT'!AI124</f>
        <v>9736.1054381744289</v>
      </c>
      <c r="AL48" s="115">
        <f>'Fuel Switch NT'!L124+'Fuel Switch NT'!T124+'Fuel Switch NT'!AB124+'Fuel Switch NT'!AJ124</f>
        <v>0</v>
      </c>
      <c r="AM48" s="115">
        <f>'Fuel Switch NT'!AS124</f>
        <v>10260</v>
      </c>
      <c r="AN48" s="115">
        <f t="shared" si="21"/>
        <v>1981.1356679793998</v>
      </c>
      <c r="AO48" s="115">
        <f t="shared" si="22"/>
        <v>8278.8643320206011</v>
      </c>
      <c r="AP48" s="115">
        <f>'Fuel Switch NT'!AU124</f>
        <v>0</v>
      </c>
      <c r="AQ48" s="115">
        <f>'Gas Supply'!K54</f>
        <v>0</v>
      </c>
      <c r="AR48" s="115">
        <f>IF('Gas Supply'!I54=0,0,IF('Gas Supply'!I54/SUM('N.Gas &amp; H2 demand'!I53:L53)&gt;=1,AI48,AI48*'Gas Supply'!I54/SUM('N.Gas &amp; H2 demand'!I53:L53)))</f>
        <v>302.36615043208809</v>
      </c>
      <c r="AS48" s="115">
        <f t="shared" si="28"/>
        <v>58.384830936709022</v>
      </c>
      <c r="AT48" s="115">
        <f t="shared" si="29"/>
        <v>243.9813194953791</v>
      </c>
    </row>
    <row r="49" spans="2:46" x14ac:dyDescent="0.25">
      <c r="B49" s="16" t="s">
        <v>16</v>
      </c>
      <c r="C49" s="115">
        <f t="shared" si="23"/>
        <v>63844.51605788352</v>
      </c>
      <c r="D49" s="115">
        <f>'Fuel Switch NT'!J88+'Fuel Switch NT'!R88+'Fuel Switch NT'!Z88+'Fuel Switch NT'!AH88</f>
        <v>47054.51605788352</v>
      </c>
      <c r="E49" s="115">
        <f>'Fuel Switch NT'!K88+'Fuel Switch NT'!S88+'Fuel Switch NT'!AA88+'Fuel Switch NT'!AI88</f>
        <v>16790</v>
      </c>
      <c r="F49" s="115">
        <f>'Fuel Switch NT'!L88+'Fuel Switch NT'!T88+'Fuel Switch NT'!AB88+'Fuel Switch NT'!AJ88</f>
        <v>5114.4868917805143</v>
      </c>
      <c r="G49" s="115">
        <f>'Fuel Switch NT'!BC88</f>
        <v>12001</v>
      </c>
      <c r="H49" s="115">
        <f t="shared" si="15"/>
        <v>8844.9452212729357</v>
      </c>
      <c r="I49" s="115">
        <f t="shared" si="16"/>
        <v>3156.054778727063</v>
      </c>
      <c r="J49" s="115">
        <f>'Fuel Switch NT'!BE88</f>
        <v>0</v>
      </c>
      <c r="K49" s="115">
        <f>'Gas Supply'!E55</f>
        <v>0</v>
      </c>
      <c r="L49" s="115">
        <f>IF('Gas Supply'!C55=0,0,IF('Gas Supply'!C55/SUM('N.Gas &amp; H2 demand'!C54:F54)&gt;=1,C49,C49*'Gas Supply'!C55/SUM('N.Gas &amp; H2 demand'!C54:F54)))</f>
        <v>1464.1894214585693</v>
      </c>
      <c r="M49" s="115">
        <f t="shared" si="24"/>
        <v>1079.1330077800483</v>
      </c>
      <c r="N49" s="115">
        <f t="shared" si="25"/>
        <v>385.0564136785211</v>
      </c>
      <c r="R49" s="16" t="s">
        <v>16</v>
      </c>
      <c r="S49" s="115">
        <f t="shared" si="26"/>
        <v>96045.576301689158</v>
      </c>
      <c r="T49" s="115">
        <f>'Fuel Switch NT'!J88+'Fuel Switch NT'!R88+'Fuel Switch NT'!Z88+'Fuel Switch NT'!AO88</f>
        <v>47170.499911641899</v>
      </c>
      <c r="U49" s="115">
        <f>'Fuel Switch NT'!K88+'Fuel Switch NT'!S88+'Fuel Switch NT'!AA88+'Fuel Switch NT'!AP88</f>
        <v>48875.076390047259</v>
      </c>
      <c r="V49" s="115">
        <f>'Fuel Switch NT'!L88+'Fuel Switch NT'!T88+'Fuel Switch NT'!AB88+'Fuel Switch NT'!AQ88</f>
        <v>5114.4868917805143</v>
      </c>
      <c r="W49" s="115">
        <f>'Fuel Switch NT'!BI88</f>
        <v>12001</v>
      </c>
      <c r="X49" s="115">
        <f t="shared" si="17"/>
        <v>5894.0056506242081</v>
      </c>
      <c r="Y49" s="115">
        <f t="shared" si="18"/>
        <v>6106.9943493757919</v>
      </c>
      <c r="Z49" s="115">
        <f>'Fuel Switch NT'!BK88</f>
        <v>0</v>
      </c>
      <c r="AA49" s="115">
        <f>'Gas Supply'!E55</f>
        <v>0</v>
      </c>
      <c r="AB49" s="115">
        <f>IF('Gas Supply'!C55=0,0,IF('Gas Supply'!C55/SUM('N.Gas &amp; H2 demand'!C54:F54)&gt;=1,C49,C49*'Gas Supply'!C55/SUM('N.Gas &amp; H2 demand'!C54:F54)))</f>
        <v>1464.1894214585693</v>
      </c>
      <c r="AC49" s="115">
        <f t="shared" si="19"/>
        <v>1081.7929438594297</v>
      </c>
      <c r="AD49" s="115">
        <f t="shared" si="20"/>
        <v>1120.8851478865608</v>
      </c>
      <c r="AH49" s="16" t="s">
        <v>16</v>
      </c>
      <c r="AI49" s="115">
        <f t="shared" si="27"/>
        <v>35844.298809134518</v>
      </c>
      <c r="AJ49" s="115">
        <f>'Fuel Switch NT'!J125+'Fuel Switch NT'!R125+'Fuel Switch NT'!Z125+'Fuel Switch NT'!AH125</f>
        <v>32428.536219983769</v>
      </c>
      <c r="AK49" s="115">
        <f>'Fuel Switch NT'!K125+'Fuel Switch NT'!S125+'Fuel Switch NT'!AA125+'Fuel Switch NT'!AI125</f>
        <v>3415.7625891507491</v>
      </c>
      <c r="AL49" s="115">
        <f>'Fuel Switch NT'!L125+'Fuel Switch NT'!T125+'Fuel Switch NT'!AB125+'Fuel Switch NT'!AJ125</f>
        <v>0</v>
      </c>
      <c r="AM49" s="115">
        <f>'Fuel Switch NT'!AS125</f>
        <v>35844.298809134518</v>
      </c>
      <c r="AN49" s="115">
        <f t="shared" si="21"/>
        <v>32428.536219983769</v>
      </c>
      <c r="AO49" s="115">
        <f t="shared" si="22"/>
        <v>3415.7625891507491</v>
      </c>
      <c r="AP49" s="115">
        <f>'Fuel Switch NT'!AU125</f>
        <v>15168.101190865476</v>
      </c>
      <c r="AQ49" s="115">
        <f>'Gas Supply'!K55</f>
        <v>2558.65</v>
      </c>
      <c r="AR49" s="115">
        <f>IF('Gas Supply'!I55=0,0,IF('Gas Supply'!I55/SUM('N.Gas &amp; H2 demand'!I54:L54)&gt;=1,AI49,AI49*'Gas Supply'!I55/SUM('N.Gas &amp; H2 demand'!I54:L54)))</f>
        <v>0</v>
      </c>
      <c r="AS49" s="115">
        <f t="shared" si="28"/>
        <v>0</v>
      </c>
      <c r="AT49" s="115">
        <f t="shared" si="29"/>
        <v>0</v>
      </c>
    </row>
    <row r="50" spans="2:46" x14ac:dyDescent="0.25">
      <c r="B50" s="16" t="s">
        <v>17</v>
      </c>
      <c r="C50" s="115">
        <f t="shared" si="23"/>
        <v>0</v>
      </c>
      <c r="D50" s="115">
        <f>'Fuel Switch NT'!J89+'Fuel Switch NT'!R89+'Fuel Switch NT'!Z89+'Fuel Switch NT'!AH89</f>
        <v>0</v>
      </c>
      <c r="E50" s="115">
        <f>'Fuel Switch NT'!K89+'Fuel Switch NT'!S89+'Fuel Switch NT'!AA89+'Fuel Switch NT'!AI89</f>
        <v>0</v>
      </c>
      <c r="F50" s="115">
        <f>'Fuel Switch NT'!L89+'Fuel Switch NT'!T89+'Fuel Switch NT'!AB89+'Fuel Switch NT'!AJ89</f>
        <v>0</v>
      </c>
      <c r="G50" s="115">
        <f>'Fuel Switch NT'!BC89</f>
        <v>0</v>
      </c>
      <c r="H50" s="115">
        <f t="shared" si="15"/>
        <v>0</v>
      </c>
      <c r="I50" s="115">
        <f t="shared" si="16"/>
        <v>0</v>
      </c>
      <c r="J50" s="115">
        <f>'Fuel Switch NT'!BE89</f>
        <v>6173</v>
      </c>
      <c r="K50" s="115">
        <f>'Gas Supply'!E56</f>
        <v>0</v>
      </c>
      <c r="L50" s="115">
        <f>IF('Gas Supply'!C56=0,0,IF('Gas Supply'!C56/SUM('N.Gas &amp; H2 demand'!C55:F55)&gt;=1,C50,C50*'Gas Supply'!C56/SUM('N.Gas &amp; H2 demand'!C55:F55)))</f>
        <v>0</v>
      </c>
      <c r="M50" s="115">
        <f t="shared" si="24"/>
        <v>0</v>
      </c>
      <c r="N50" s="115">
        <f t="shared" si="25"/>
        <v>0</v>
      </c>
      <c r="R50" s="16" t="s">
        <v>17</v>
      </c>
      <c r="S50" s="115">
        <f t="shared" si="26"/>
        <v>0</v>
      </c>
      <c r="T50" s="115">
        <f>'Fuel Switch NT'!J89+'Fuel Switch NT'!R89+'Fuel Switch NT'!Z89+'Fuel Switch NT'!AO89</f>
        <v>0</v>
      </c>
      <c r="U50" s="115">
        <f>'Fuel Switch NT'!K89+'Fuel Switch NT'!S89+'Fuel Switch NT'!AA89+'Fuel Switch NT'!AP89</f>
        <v>0</v>
      </c>
      <c r="V50" s="115">
        <f>'Fuel Switch NT'!L89+'Fuel Switch NT'!T89+'Fuel Switch NT'!AB89+'Fuel Switch NT'!AQ89</f>
        <v>0</v>
      </c>
      <c r="W50" s="115">
        <f>'Fuel Switch NT'!BI89</f>
        <v>0</v>
      </c>
      <c r="X50" s="115">
        <f t="shared" si="17"/>
        <v>0</v>
      </c>
      <c r="Y50" s="115">
        <f t="shared" si="18"/>
        <v>0</v>
      </c>
      <c r="Z50" s="115">
        <f>'Fuel Switch NT'!BK89</f>
        <v>6173</v>
      </c>
      <c r="AA50" s="115">
        <f>'Gas Supply'!E56</f>
        <v>0</v>
      </c>
      <c r="AB50" s="115">
        <f>IF('Gas Supply'!C56=0,0,IF('Gas Supply'!C56/SUM('N.Gas &amp; H2 demand'!C55:F55)&gt;=1,C50,C50*'Gas Supply'!C56/SUM('N.Gas &amp; H2 demand'!C55:F55)))</f>
        <v>0</v>
      </c>
      <c r="AC50" s="115">
        <f t="shared" si="19"/>
        <v>0</v>
      </c>
      <c r="AD50" s="115">
        <f t="shared" si="20"/>
        <v>0</v>
      </c>
      <c r="AH50" s="16" t="s">
        <v>17</v>
      </c>
      <c r="AI50" s="115">
        <f t="shared" si="27"/>
        <v>204.73730734322379</v>
      </c>
      <c r="AJ50" s="115">
        <f>'Fuel Switch NT'!J126+'Fuel Switch NT'!R126+'Fuel Switch NT'!Z126+'Fuel Switch NT'!AH126</f>
        <v>204.73730734322379</v>
      </c>
      <c r="AK50" s="115">
        <f>'Fuel Switch NT'!K126+'Fuel Switch NT'!S126+'Fuel Switch NT'!AA126+'Fuel Switch NT'!AI126</f>
        <v>0</v>
      </c>
      <c r="AL50" s="115">
        <f>'Fuel Switch NT'!L126+'Fuel Switch NT'!T126+'Fuel Switch NT'!AB126+'Fuel Switch NT'!AJ126</f>
        <v>0</v>
      </c>
      <c r="AM50" s="115">
        <f>'Fuel Switch NT'!AS126</f>
        <v>204.73730734322379</v>
      </c>
      <c r="AN50" s="115">
        <f t="shared" si="21"/>
        <v>204.73730734322379</v>
      </c>
      <c r="AO50" s="115">
        <f t="shared" si="22"/>
        <v>0</v>
      </c>
      <c r="AP50" s="115">
        <f>'Fuel Switch NT'!AU126</f>
        <v>5968.2626926567764</v>
      </c>
      <c r="AQ50" s="115">
        <f>'Gas Supply'!K56</f>
        <v>0</v>
      </c>
      <c r="AR50" s="115">
        <f>IF('Gas Supply'!I56=0,0,IF('Gas Supply'!I56/SUM('N.Gas &amp; H2 demand'!I55:L55)&gt;=1,AI50,AI50*'Gas Supply'!I56/SUM('N.Gas &amp; H2 demand'!I55:L55)))</f>
        <v>86.07846202095385</v>
      </c>
      <c r="AS50" s="115">
        <f t="shared" si="28"/>
        <v>86.078462020953836</v>
      </c>
      <c r="AT50" s="115">
        <f t="shared" si="29"/>
        <v>0</v>
      </c>
    </row>
    <row r="51" spans="2:46" x14ac:dyDescent="0.25">
      <c r="B51" s="16" t="s">
        <v>18</v>
      </c>
      <c r="C51" s="115">
        <f t="shared" si="23"/>
        <v>0</v>
      </c>
      <c r="D51" s="115">
        <f>'Fuel Switch NT'!J90+'Fuel Switch NT'!R90+'Fuel Switch NT'!Z90+'Fuel Switch NT'!AH90</f>
        <v>0</v>
      </c>
      <c r="E51" s="115">
        <f>'Fuel Switch NT'!K90+'Fuel Switch NT'!S90+'Fuel Switch NT'!AA90+'Fuel Switch NT'!AI90</f>
        <v>0</v>
      </c>
      <c r="F51" s="115">
        <f>'Fuel Switch NT'!L90+'Fuel Switch NT'!T90+'Fuel Switch NT'!AB90+'Fuel Switch NT'!AJ90</f>
        <v>0</v>
      </c>
      <c r="G51" s="115">
        <f>'Fuel Switch NT'!BC90</f>
        <v>0</v>
      </c>
      <c r="H51" s="115">
        <f t="shared" si="15"/>
        <v>0</v>
      </c>
      <c r="I51" s="115">
        <f t="shared" si="16"/>
        <v>0</v>
      </c>
      <c r="J51" s="115">
        <f>'Fuel Switch NT'!BE90</f>
        <v>266.93983000000003</v>
      </c>
      <c r="K51" s="115">
        <f>'Gas Supply'!E57</f>
        <v>0</v>
      </c>
      <c r="L51" s="115">
        <f>IF('Gas Supply'!C57=0,0,IF('Gas Supply'!C57/SUM('N.Gas &amp; H2 demand'!C56:F56)&gt;=1,C51,C51*'Gas Supply'!C57/SUM('N.Gas &amp; H2 demand'!C56:F56)))</f>
        <v>0</v>
      </c>
      <c r="M51" s="115">
        <f t="shared" si="24"/>
        <v>0</v>
      </c>
      <c r="N51" s="115">
        <f t="shared" si="25"/>
        <v>0</v>
      </c>
      <c r="R51" s="16" t="s">
        <v>18</v>
      </c>
      <c r="S51" s="115">
        <f t="shared" si="26"/>
        <v>0</v>
      </c>
      <c r="T51" s="115">
        <f>'Fuel Switch NT'!J90+'Fuel Switch NT'!R90+'Fuel Switch NT'!Z90+'Fuel Switch NT'!AO90</f>
        <v>0</v>
      </c>
      <c r="U51" s="115">
        <f>'Fuel Switch NT'!K90+'Fuel Switch NT'!S90+'Fuel Switch NT'!AA90+'Fuel Switch NT'!AP90</f>
        <v>0</v>
      </c>
      <c r="V51" s="115">
        <f>'Fuel Switch NT'!L90+'Fuel Switch NT'!T90+'Fuel Switch NT'!AB90+'Fuel Switch NT'!AQ90</f>
        <v>22.335810000000038</v>
      </c>
      <c r="W51" s="115">
        <f>'Fuel Switch NT'!BI90</f>
        <v>0</v>
      </c>
      <c r="X51" s="115">
        <f t="shared" si="17"/>
        <v>0</v>
      </c>
      <c r="Y51" s="115">
        <f t="shared" si="18"/>
        <v>0</v>
      </c>
      <c r="Z51" s="115">
        <f>'Fuel Switch NT'!BK90</f>
        <v>266.93983000000003</v>
      </c>
      <c r="AA51" s="115">
        <f>'Gas Supply'!E57</f>
        <v>0</v>
      </c>
      <c r="AB51" s="115">
        <f>IF('Gas Supply'!C57=0,0,IF('Gas Supply'!C57/SUM('N.Gas &amp; H2 demand'!C56:F56)&gt;=1,C51,C51*'Gas Supply'!C57/SUM('N.Gas &amp; H2 demand'!C56:F56)))</f>
        <v>0</v>
      </c>
      <c r="AC51" s="115">
        <f t="shared" si="19"/>
        <v>0</v>
      </c>
      <c r="AD51" s="115">
        <f t="shared" si="20"/>
        <v>0</v>
      </c>
      <c r="AH51" s="16" t="s">
        <v>18</v>
      </c>
      <c r="AI51" s="115">
        <f t="shared" si="27"/>
        <v>0</v>
      </c>
      <c r="AJ51" s="115">
        <f>'Fuel Switch NT'!J127+'Fuel Switch NT'!R127+'Fuel Switch NT'!Z127+'Fuel Switch NT'!AH127</f>
        <v>0</v>
      </c>
      <c r="AK51" s="115">
        <f>'Fuel Switch NT'!K127+'Fuel Switch NT'!S127+'Fuel Switch NT'!AA127+'Fuel Switch NT'!AI127</f>
        <v>0</v>
      </c>
      <c r="AL51" s="115">
        <f>'Fuel Switch NT'!L127+'Fuel Switch NT'!T127+'Fuel Switch NT'!AB127+'Fuel Switch NT'!AJ127</f>
        <v>0</v>
      </c>
      <c r="AM51" s="115">
        <f>'Fuel Switch NT'!AS127</f>
        <v>0</v>
      </c>
      <c r="AN51" s="115">
        <f t="shared" si="21"/>
        <v>0</v>
      </c>
      <c r="AO51" s="115">
        <f t="shared" si="22"/>
        <v>0</v>
      </c>
      <c r="AP51" s="115">
        <f>'Fuel Switch NT'!AU127</f>
        <v>311.93995000000001</v>
      </c>
      <c r="AQ51" s="115">
        <f>'Gas Supply'!K57</f>
        <v>0</v>
      </c>
      <c r="AR51" s="115">
        <f>IF('Gas Supply'!I57=0,0,IF('Gas Supply'!I57/SUM('N.Gas &amp; H2 demand'!I56:L56)&gt;=1,AI51,AI51*'Gas Supply'!I57/SUM('N.Gas &amp; H2 demand'!I56:L56)))</f>
        <v>0</v>
      </c>
      <c r="AS51" s="115">
        <f t="shared" si="28"/>
        <v>0</v>
      </c>
      <c r="AT51" s="115">
        <f t="shared" si="29"/>
        <v>0</v>
      </c>
    </row>
    <row r="52" spans="2:46" x14ac:dyDescent="0.25">
      <c r="B52" s="16" t="s">
        <v>19</v>
      </c>
      <c r="C52" s="115">
        <f t="shared" si="23"/>
        <v>0</v>
      </c>
      <c r="D52" s="115">
        <f>'Fuel Switch NT'!J91+'Fuel Switch NT'!R91+'Fuel Switch NT'!Z91+'Fuel Switch NT'!AH91</f>
        <v>0</v>
      </c>
      <c r="E52" s="115">
        <f>'Fuel Switch NT'!K91+'Fuel Switch NT'!S91+'Fuel Switch NT'!AA91+'Fuel Switch NT'!AI91</f>
        <v>0</v>
      </c>
      <c r="F52" s="115">
        <f>'Fuel Switch NT'!L91+'Fuel Switch NT'!T91+'Fuel Switch NT'!AB91+'Fuel Switch NT'!AJ91</f>
        <v>15754.890555524558</v>
      </c>
      <c r="G52" s="115">
        <f>'Fuel Switch NT'!BC91</f>
        <v>0</v>
      </c>
      <c r="H52" s="115">
        <f t="shared" si="15"/>
        <v>0</v>
      </c>
      <c r="I52" s="115">
        <f t="shared" si="16"/>
        <v>0</v>
      </c>
      <c r="J52" s="115">
        <f>'Fuel Switch NT'!BE91</f>
        <v>6205</v>
      </c>
      <c r="K52" s="115">
        <f>'Gas Supply'!E58</f>
        <v>0</v>
      </c>
      <c r="L52" s="115">
        <f>IF('Gas Supply'!C58=0,0,IF('Gas Supply'!C58/SUM('N.Gas &amp; H2 demand'!C57:F57)&gt;=1,C52,C52*'Gas Supply'!C58/SUM('N.Gas &amp; H2 demand'!C57:F57)))</f>
        <v>0</v>
      </c>
      <c r="M52" s="115">
        <f t="shared" si="24"/>
        <v>0</v>
      </c>
      <c r="N52" s="115">
        <f t="shared" si="25"/>
        <v>0</v>
      </c>
      <c r="R52" s="16" t="s">
        <v>19</v>
      </c>
      <c r="S52" s="115">
        <f t="shared" si="26"/>
        <v>0</v>
      </c>
      <c r="T52" s="115">
        <f>'Fuel Switch NT'!J91+'Fuel Switch NT'!R91+'Fuel Switch NT'!Z91+'Fuel Switch NT'!AO91</f>
        <v>0</v>
      </c>
      <c r="U52" s="115">
        <f>'Fuel Switch NT'!K91+'Fuel Switch NT'!S91+'Fuel Switch NT'!AA91+'Fuel Switch NT'!AP91</f>
        <v>0</v>
      </c>
      <c r="V52" s="115">
        <f>'Fuel Switch NT'!L91+'Fuel Switch NT'!T91+'Fuel Switch NT'!AB91+'Fuel Switch NT'!AQ91</f>
        <v>35677.718243577081</v>
      </c>
      <c r="W52" s="115">
        <f>'Fuel Switch NT'!BI91</f>
        <v>0</v>
      </c>
      <c r="X52" s="115">
        <f t="shared" si="17"/>
        <v>0</v>
      </c>
      <c r="Y52" s="115">
        <f t="shared" si="18"/>
        <v>0</v>
      </c>
      <c r="Z52" s="115">
        <f>'Fuel Switch NT'!BK91</f>
        <v>6205</v>
      </c>
      <c r="AA52" s="115">
        <f>'Gas Supply'!E58</f>
        <v>0</v>
      </c>
      <c r="AB52" s="115">
        <f>IF('Gas Supply'!C58=0,0,IF('Gas Supply'!C58/SUM('N.Gas &amp; H2 demand'!C57:F57)&gt;=1,C52,C52*'Gas Supply'!C58/SUM('N.Gas &amp; H2 demand'!C57:F57)))</f>
        <v>0</v>
      </c>
      <c r="AC52" s="115">
        <f t="shared" si="19"/>
        <v>0</v>
      </c>
      <c r="AD52" s="115">
        <f t="shared" si="20"/>
        <v>0</v>
      </c>
      <c r="AH52" s="16" t="s">
        <v>19</v>
      </c>
      <c r="AI52" s="115">
        <f t="shared" si="27"/>
        <v>3771.2629143786821</v>
      </c>
      <c r="AJ52" s="115">
        <f>'Fuel Switch NT'!J128+'Fuel Switch NT'!R128+'Fuel Switch NT'!Z128+'Fuel Switch NT'!AH128</f>
        <v>3771.2629143786821</v>
      </c>
      <c r="AK52" s="115">
        <f>'Fuel Switch NT'!K128+'Fuel Switch NT'!S128+'Fuel Switch NT'!AA128+'Fuel Switch NT'!AI128</f>
        <v>0</v>
      </c>
      <c r="AL52" s="115">
        <f>'Fuel Switch NT'!L128+'Fuel Switch NT'!T128+'Fuel Switch NT'!AB128+'Fuel Switch NT'!AJ128</f>
        <v>11512.545555499986</v>
      </c>
      <c r="AM52" s="115">
        <f>'Fuel Switch NT'!AS128</f>
        <v>3771.2629143786821</v>
      </c>
      <c r="AN52" s="115">
        <f t="shared" si="21"/>
        <v>3771.2629143786821</v>
      </c>
      <c r="AO52" s="115">
        <f t="shared" si="22"/>
        <v>0</v>
      </c>
      <c r="AP52" s="115">
        <f>'Fuel Switch NT'!AU128</f>
        <v>19223.737085621317</v>
      </c>
      <c r="AQ52" s="115">
        <f>'Gas Supply'!K58</f>
        <v>7646.75</v>
      </c>
      <c r="AR52" s="115">
        <f>IF('Gas Supply'!I58=0,0,IF('Gas Supply'!I58/SUM('N.Gas &amp; H2 demand'!I57:L57)&gt;=1,AI52,AI52*'Gas Supply'!I58/SUM('N.Gas &amp; H2 demand'!I57:L57)))</f>
        <v>11.879144582235263</v>
      </c>
      <c r="AS52" s="115">
        <f t="shared" si="28"/>
        <v>11.879144582235263</v>
      </c>
      <c r="AT52" s="115">
        <f t="shared" si="29"/>
        <v>0</v>
      </c>
    </row>
    <row r="53" spans="2:46" x14ac:dyDescent="0.25">
      <c r="B53" s="16" t="s">
        <v>20</v>
      </c>
      <c r="C53" s="115">
        <f t="shared" si="23"/>
        <v>0.3832499999999967</v>
      </c>
      <c r="D53" s="115">
        <f>'Fuel Switch NT'!J92+'Fuel Switch NT'!R92+'Fuel Switch NT'!Z92+'Fuel Switch NT'!AH92</f>
        <v>0.3832499999999967</v>
      </c>
      <c r="E53" s="115">
        <f>'Fuel Switch NT'!K92+'Fuel Switch NT'!S92+'Fuel Switch NT'!AA92+'Fuel Switch NT'!AI92</f>
        <v>0</v>
      </c>
      <c r="F53" s="115">
        <f>'Fuel Switch NT'!L92+'Fuel Switch NT'!T92+'Fuel Switch NT'!AB92+'Fuel Switch NT'!AJ92</f>
        <v>0</v>
      </c>
      <c r="G53" s="115">
        <f>'Fuel Switch NT'!BC92</f>
        <v>0.3832499999999967</v>
      </c>
      <c r="H53" s="115">
        <f t="shared" si="15"/>
        <v>0.3832499999999967</v>
      </c>
      <c r="I53" s="115">
        <f t="shared" si="16"/>
        <v>0</v>
      </c>
      <c r="J53" s="115">
        <f>'Fuel Switch NT'!BE92</f>
        <v>182.61675</v>
      </c>
      <c r="K53" s="115">
        <f>'Gas Supply'!E59</f>
        <v>0</v>
      </c>
      <c r="L53" s="115">
        <f>IF('Gas Supply'!C59=0,0,IF('Gas Supply'!C59/SUM('N.Gas &amp; H2 demand'!C58:F58)&gt;=1,C53,C53*'Gas Supply'!C59/SUM('N.Gas &amp; H2 demand'!C58:F58)))</f>
        <v>0</v>
      </c>
      <c r="M53" s="115">
        <f t="shared" si="24"/>
        <v>0</v>
      </c>
      <c r="N53" s="115">
        <f t="shared" si="25"/>
        <v>0</v>
      </c>
      <c r="R53" s="16" t="s">
        <v>20</v>
      </c>
      <c r="S53" s="115">
        <f t="shared" si="26"/>
        <v>0.3832499999999967</v>
      </c>
      <c r="T53" s="115">
        <f>'Fuel Switch NT'!J92+'Fuel Switch NT'!R92+'Fuel Switch NT'!Z92+'Fuel Switch NT'!AO92</f>
        <v>0.3832499999999967</v>
      </c>
      <c r="U53" s="115">
        <f>'Fuel Switch NT'!K92+'Fuel Switch NT'!S92+'Fuel Switch NT'!AA92+'Fuel Switch NT'!AP92</f>
        <v>0</v>
      </c>
      <c r="V53" s="115">
        <f>'Fuel Switch NT'!L92+'Fuel Switch NT'!T92+'Fuel Switch NT'!AB92+'Fuel Switch NT'!AQ92</f>
        <v>0</v>
      </c>
      <c r="W53" s="115">
        <f>'Fuel Switch NT'!BI92</f>
        <v>0.3832499999999967</v>
      </c>
      <c r="X53" s="115">
        <f t="shared" si="17"/>
        <v>0.3832499999999967</v>
      </c>
      <c r="Y53" s="115">
        <f t="shared" si="18"/>
        <v>0</v>
      </c>
      <c r="Z53" s="115">
        <f>'Fuel Switch NT'!BK92</f>
        <v>182.61675</v>
      </c>
      <c r="AA53" s="115">
        <f>'Gas Supply'!E59</f>
        <v>0</v>
      </c>
      <c r="AB53" s="115">
        <f>IF('Gas Supply'!C59=0,0,IF('Gas Supply'!C59/SUM('N.Gas &amp; H2 demand'!C58:F58)&gt;=1,C53,C53*'Gas Supply'!C59/SUM('N.Gas &amp; H2 demand'!C58:F58)))</f>
        <v>0</v>
      </c>
      <c r="AC53" s="115">
        <f t="shared" si="19"/>
        <v>0</v>
      </c>
      <c r="AD53" s="115">
        <f t="shared" si="20"/>
        <v>0</v>
      </c>
      <c r="AH53" s="16" t="s">
        <v>20</v>
      </c>
      <c r="AI53" s="115">
        <f t="shared" si="27"/>
        <v>0</v>
      </c>
      <c r="AJ53" s="115">
        <f>'Fuel Switch NT'!J129+'Fuel Switch NT'!R129+'Fuel Switch NT'!Z129+'Fuel Switch NT'!AH129</f>
        <v>0</v>
      </c>
      <c r="AK53" s="115">
        <f>'Fuel Switch NT'!K129+'Fuel Switch NT'!S129+'Fuel Switch NT'!AA129+'Fuel Switch NT'!AI129</f>
        <v>0</v>
      </c>
      <c r="AL53" s="115">
        <f>'Fuel Switch NT'!L129+'Fuel Switch NT'!T129+'Fuel Switch NT'!AB129+'Fuel Switch NT'!AJ129</f>
        <v>0</v>
      </c>
      <c r="AM53" s="115">
        <f>'Fuel Switch NT'!AS129</f>
        <v>0</v>
      </c>
      <c r="AN53" s="115">
        <f t="shared" si="21"/>
        <v>0</v>
      </c>
      <c r="AO53" s="115">
        <f t="shared" si="22"/>
        <v>0</v>
      </c>
      <c r="AP53" s="115">
        <f>'Fuel Switch NT'!AU129</f>
        <v>256</v>
      </c>
      <c r="AQ53" s="115">
        <f>'Gas Supply'!K59</f>
        <v>0</v>
      </c>
      <c r="AR53" s="115">
        <f>IF('Gas Supply'!I59=0,0,IF('Gas Supply'!I59/SUM('N.Gas &amp; H2 demand'!I58:L58)&gt;=1,AI53,AI53*'Gas Supply'!I59/SUM('N.Gas &amp; H2 demand'!I58:L58)))</f>
        <v>0</v>
      </c>
      <c r="AS53" s="115">
        <f t="shared" si="28"/>
        <v>0</v>
      </c>
      <c r="AT53" s="115">
        <f t="shared" si="29"/>
        <v>0</v>
      </c>
    </row>
    <row r="54" spans="2:46" x14ac:dyDescent="0.25">
      <c r="B54" s="16" t="s">
        <v>21</v>
      </c>
      <c r="C54" s="115">
        <f t="shared" si="23"/>
        <v>4590.4383342751644</v>
      </c>
      <c r="D54" s="115">
        <f>'Fuel Switch NT'!J93+'Fuel Switch NT'!R93+'Fuel Switch NT'!Z93+'Fuel Switch NT'!AH93</f>
        <v>4590.4383342751644</v>
      </c>
      <c r="E54" s="115">
        <f>'Fuel Switch NT'!K93+'Fuel Switch NT'!S93+'Fuel Switch NT'!AA93+'Fuel Switch NT'!AI93</f>
        <v>0</v>
      </c>
      <c r="F54" s="115">
        <f>'Fuel Switch NT'!L93+'Fuel Switch NT'!T93+'Fuel Switch NT'!AB93+'Fuel Switch NT'!AJ93</f>
        <v>10597.511696899293</v>
      </c>
      <c r="G54" s="115">
        <f>'Fuel Switch NT'!BC93</f>
        <v>4590.4383342751644</v>
      </c>
      <c r="H54" s="115">
        <f t="shared" si="15"/>
        <v>4590.4383342751644</v>
      </c>
      <c r="I54" s="115">
        <f t="shared" si="16"/>
        <v>0</v>
      </c>
      <c r="J54" s="115">
        <f>'Fuel Switch NT'!BE93</f>
        <v>37409.561665724832</v>
      </c>
      <c r="K54" s="115">
        <f>'Gas Supply'!E60</f>
        <v>0</v>
      </c>
      <c r="L54" s="115">
        <f>IF('Gas Supply'!C60=0,0,IF('Gas Supply'!C60/SUM('N.Gas &amp; H2 demand'!C59:F59)&gt;=1,C54,C54*'Gas Supply'!C60/SUM('N.Gas &amp; H2 demand'!C59:F59)))</f>
        <v>0</v>
      </c>
      <c r="M54" s="115">
        <f t="shared" si="24"/>
        <v>0</v>
      </c>
      <c r="N54" s="115">
        <f t="shared" si="25"/>
        <v>0</v>
      </c>
      <c r="R54" s="16" t="s">
        <v>21</v>
      </c>
      <c r="S54" s="115">
        <f t="shared" si="26"/>
        <v>4590.128334275164</v>
      </c>
      <c r="T54" s="115">
        <f>'Fuel Switch NT'!J93+'Fuel Switch NT'!R93+'Fuel Switch NT'!Z93+'Fuel Switch NT'!AO93</f>
        <v>4590.128334275164</v>
      </c>
      <c r="U54" s="115">
        <f>'Fuel Switch NT'!K93+'Fuel Switch NT'!S93+'Fuel Switch NT'!AA93+'Fuel Switch NT'!AP93</f>
        <v>0</v>
      </c>
      <c r="V54" s="115">
        <f>'Fuel Switch NT'!L93+'Fuel Switch NT'!T93+'Fuel Switch NT'!AB93+'Fuel Switch NT'!AQ93</f>
        <v>28641.538698656113</v>
      </c>
      <c r="W54" s="115">
        <f>'Fuel Switch NT'!BI93</f>
        <v>4590.128334275164</v>
      </c>
      <c r="X54" s="115">
        <f t="shared" si="17"/>
        <v>4590.128334275164</v>
      </c>
      <c r="Y54" s="115">
        <f t="shared" si="18"/>
        <v>0</v>
      </c>
      <c r="Z54" s="115">
        <f>'Fuel Switch NT'!BK93</f>
        <v>37409.871665724837</v>
      </c>
      <c r="AA54" s="115">
        <f>'Gas Supply'!E60</f>
        <v>0</v>
      </c>
      <c r="AB54" s="115">
        <f>IF('Gas Supply'!C60=0,0,IF('Gas Supply'!C60/SUM('N.Gas &amp; H2 demand'!C59:F59)&gt;=1,C54,C54*'Gas Supply'!C60/SUM('N.Gas &amp; H2 demand'!C59:F59)))</f>
        <v>0</v>
      </c>
      <c r="AC54" s="115">
        <f t="shared" si="19"/>
        <v>0</v>
      </c>
      <c r="AD54" s="115">
        <f t="shared" si="20"/>
        <v>0</v>
      </c>
      <c r="AH54" s="16" t="s">
        <v>21</v>
      </c>
      <c r="AI54" s="115">
        <f t="shared" si="27"/>
        <v>8115.8331060295623</v>
      </c>
      <c r="AJ54" s="115">
        <f>'Fuel Switch NT'!J130+'Fuel Switch NT'!R130+'Fuel Switch NT'!Z130+'Fuel Switch NT'!AH130</f>
        <v>8115.8331060295623</v>
      </c>
      <c r="AK54" s="115">
        <f>'Fuel Switch NT'!K130+'Fuel Switch NT'!S130+'Fuel Switch NT'!AA130+'Fuel Switch NT'!AI130</f>
        <v>0</v>
      </c>
      <c r="AL54" s="115">
        <f>'Fuel Switch NT'!L130+'Fuel Switch NT'!T130+'Fuel Switch NT'!AB130+'Fuel Switch NT'!AJ130</f>
        <v>0</v>
      </c>
      <c r="AM54" s="115">
        <f>'Fuel Switch NT'!AS130</f>
        <v>8115.8331060295623</v>
      </c>
      <c r="AN54" s="115">
        <f t="shared" si="21"/>
        <v>8115.8331060295623</v>
      </c>
      <c r="AO54" s="115">
        <f t="shared" si="22"/>
        <v>0</v>
      </c>
      <c r="AP54" s="115">
        <f>'Fuel Switch NT'!AU130</f>
        <v>118884.16689397044</v>
      </c>
      <c r="AQ54" s="115">
        <f>'Gas Supply'!K60</f>
        <v>80.3</v>
      </c>
      <c r="AR54" s="115">
        <f>IF('Gas Supply'!I60=0,0,IF('Gas Supply'!I60/SUM('N.Gas &amp; H2 demand'!I59:L59)&gt;=1,AI54,AI54*'Gas Supply'!I60/SUM('N.Gas &amp; H2 demand'!I59:L59)))</f>
        <v>0</v>
      </c>
      <c r="AS54" s="115">
        <f t="shared" si="28"/>
        <v>0</v>
      </c>
      <c r="AT54" s="115">
        <f t="shared" si="29"/>
        <v>0</v>
      </c>
    </row>
    <row r="55" spans="2:46" x14ac:dyDescent="0.25">
      <c r="B55" s="16" t="s">
        <v>22</v>
      </c>
      <c r="C55" s="115">
        <f t="shared" si="23"/>
        <v>3044</v>
      </c>
      <c r="D55" s="115">
        <f>'Fuel Switch NT'!J94+'Fuel Switch NT'!R94+'Fuel Switch NT'!Z94+'Fuel Switch NT'!AH94</f>
        <v>2659</v>
      </c>
      <c r="E55" s="115">
        <f>'Fuel Switch NT'!K94+'Fuel Switch NT'!S94+'Fuel Switch NT'!AA94+'Fuel Switch NT'!AI94</f>
        <v>385</v>
      </c>
      <c r="F55" s="115">
        <f>'Fuel Switch NT'!L94+'Fuel Switch NT'!T94+'Fuel Switch NT'!AB94+'Fuel Switch NT'!AJ94</f>
        <v>5519.5850209863638</v>
      </c>
      <c r="G55" s="115">
        <f>'Fuel Switch NT'!BC94</f>
        <v>0</v>
      </c>
      <c r="H55" s="115">
        <f t="shared" si="15"/>
        <v>0</v>
      </c>
      <c r="I55" s="115">
        <f t="shared" si="16"/>
        <v>0</v>
      </c>
      <c r="J55" s="115">
        <f>'Fuel Switch NT'!BE94</f>
        <v>0</v>
      </c>
      <c r="K55" s="115">
        <f>'Gas Supply'!E61</f>
        <v>0</v>
      </c>
      <c r="L55" s="115">
        <f>IF('Gas Supply'!C61=0,0,IF('Gas Supply'!C61/SUM('N.Gas &amp; H2 demand'!C60:F60)&gt;=1,C55,C55*'Gas Supply'!C61/SUM('N.Gas &amp; H2 demand'!C60:F60)))</f>
        <v>0</v>
      </c>
      <c r="M55" s="115">
        <f t="shared" si="24"/>
        <v>0</v>
      </c>
      <c r="N55" s="115">
        <f t="shared" si="25"/>
        <v>0</v>
      </c>
      <c r="R55" s="16" t="s">
        <v>22</v>
      </c>
      <c r="S55" s="115">
        <f t="shared" si="26"/>
        <v>3044</v>
      </c>
      <c r="T55" s="115">
        <f>'Fuel Switch NT'!J94+'Fuel Switch NT'!R94+'Fuel Switch NT'!Z94+'Fuel Switch NT'!AO94</f>
        <v>2659</v>
      </c>
      <c r="U55" s="115">
        <f>'Fuel Switch NT'!K94+'Fuel Switch NT'!S94+'Fuel Switch NT'!AA94+'Fuel Switch NT'!AP94</f>
        <v>385</v>
      </c>
      <c r="V55" s="115">
        <f>'Fuel Switch NT'!L94+'Fuel Switch NT'!T94+'Fuel Switch NT'!AB94+'Fuel Switch NT'!AQ94</f>
        <v>5519.5850209863638</v>
      </c>
      <c r="W55" s="115">
        <f>'Fuel Switch NT'!BI94</f>
        <v>0</v>
      </c>
      <c r="X55" s="115">
        <f t="shared" si="17"/>
        <v>0</v>
      </c>
      <c r="Y55" s="115">
        <f t="shared" si="18"/>
        <v>0</v>
      </c>
      <c r="Z55" s="115">
        <f>'Fuel Switch NT'!BK94</f>
        <v>0</v>
      </c>
      <c r="AA55" s="115">
        <f>'Gas Supply'!E61</f>
        <v>0</v>
      </c>
      <c r="AB55" s="115">
        <f>IF('Gas Supply'!C61=0,0,IF('Gas Supply'!C61/SUM('N.Gas &amp; H2 demand'!C60:F60)&gt;=1,C55,C55*'Gas Supply'!C61/SUM('N.Gas &amp; H2 demand'!C60:F60)))</f>
        <v>0</v>
      </c>
      <c r="AC55" s="115">
        <f t="shared" si="19"/>
        <v>0</v>
      </c>
      <c r="AD55" s="115">
        <f t="shared" si="20"/>
        <v>0</v>
      </c>
      <c r="AH55" s="16" t="s">
        <v>22</v>
      </c>
      <c r="AI55" s="115">
        <f t="shared" si="27"/>
        <v>3368.9652445132779</v>
      </c>
      <c r="AJ55" s="115">
        <f>'Fuel Switch NT'!J131+'Fuel Switch NT'!R131+'Fuel Switch NT'!Z131+'Fuel Switch NT'!AH131</f>
        <v>3359.1899744435168</v>
      </c>
      <c r="AK55" s="115">
        <f>'Fuel Switch NT'!K131+'Fuel Switch NT'!S131+'Fuel Switch NT'!AA131+'Fuel Switch NT'!AI131</f>
        <v>9.7752700697611807</v>
      </c>
      <c r="AL55" s="115">
        <f>'Fuel Switch NT'!L131+'Fuel Switch NT'!T131+'Fuel Switch NT'!AB131+'Fuel Switch NT'!AJ131</f>
        <v>0</v>
      </c>
      <c r="AM55" s="115">
        <f>'Fuel Switch NT'!AS131</f>
        <v>0</v>
      </c>
      <c r="AN55" s="115">
        <f t="shared" si="21"/>
        <v>0</v>
      </c>
      <c r="AO55" s="115">
        <f t="shared" si="22"/>
        <v>0</v>
      </c>
      <c r="AP55" s="115">
        <f>'Fuel Switch NT'!AU131</f>
        <v>0</v>
      </c>
      <c r="AQ55" s="115">
        <f>'Gas Supply'!K61</f>
        <v>0</v>
      </c>
      <c r="AR55" s="115">
        <f>IF('Gas Supply'!I61=0,0,IF('Gas Supply'!I61/SUM('N.Gas &amp; H2 demand'!I60:L60)&gt;=1,AI55,AI55*'Gas Supply'!I61/SUM('N.Gas &amp; H2 demand'!I60:L60)))</f>
        <v>0</v>
      </c>
      <c r="AS55" s="115">
        <f t="shared" si="28"/>
        <v>0</v>
      </c>
      <c r="AT55" s="115">
        <f t="shared" si="29"/>
        <v>0</v>
      </c>
    </row>
    <row r="56" spans="2:46" x14ac:dyDescent="0.25">
      <c r="B56" s="16" t="s">
        <v>23</v>
      </c>
      <c r="C56" s="115">
        <f t="shared" si="23"/>
        <v>0</v>
      </c>
      <c r="D56" s="115">
        <f>'Fuel Switch NT'!J95+'Fuel Switch NT'!R95+'Fuel Switch NT'!Z95+'Fuel Switch NT'!AH95</f>
        <v>0</v>
      </c>
      <c r="E56" s="115">
        <f>'Fuel Switch NT'!K95+'Fuel Switch NT'!S95+'Fuel Switch NT'!AA95+'Fuel Switch NT'!AI95</f>
        <v>0</v>
      </c>
      <c r="F56" s="115">
        <f>'Fuel Switch NT'!L95+'Fuel Switch NT'!T95+'Fuel Switch NT'!AB95+'Fuel Switch NT'!AJ95</f>
        <v>0</v>
      </c>
      <c r="G56" s="115">
        <f>'Fuel Switch NT'!BC95</f>
        <v>0</v>
      </c>
      <c r="H56" s="115">
        <f t="shared" si="15"/>
        <v>0</v>
      </c>
      <c r="I56" s="115">
        <f t="shared" si="16"/>
        <v>0</v>
      </c>
      <c r="J56" s="115">
        <f>'Fuel Switch NT'!BE95</f>
        <v>5.7253899999999991</v>
      </c>
      <c r="K56" s="115">
        <f>'Gas Supply'!E62</f>
        <v>0</v>
      </c>
      <c r="L56" s="115">
        <f>IF('Gas Supply'!C62=0,0,IF('Gas Supply'!C62/SUM('N.Gas &amp; H2 demand'!C61:F61)&gt;=1,C56,C56*'Gas Supply'!C62/SUM('N.Gas &amp; H2 demand'!C61:F61)))</f>
        <v>0</v>
      </c>
      <c r="M56" s="115">
        <f t="shared" si="24"/>
        <v>0</v>
      </c>
      <c r="N56" s="115">
        <f t="shared" si="25"/>
        <v>0</v>
      </c>
      <c r="R56" s="16" t="s">
        <v>23</v>
      </c>
      <c r="S56" s="115">
        <f t="shared" si="26"/>
        <v>415.375</v>
      </c>
      <c r="T56" s="115">
        <f>'Fuel Switch NT'!J95+'Fuel Switch NT'!R95+'Fuel Switch NT'!Z95+'Fuel Switch NT'!AO95</f>
        <v>0</v>
      </c>
      <c r="U56" s="115">
        <f>'Fuel Switch NT'!K95+'Fuel Switch NT'!S95+'Fuel Switch NT'!AA95+'Fuel Switch NT'!AP95</f>
        <v>415.375</v>
      </c>
      <c r="V56" s="115">
        <f>'Fuel Switch NT'!L95+'Fuel Switch NT'!T95+'Fuel Switch NT'!AB95+'Fuel Switch NT'!AQ95</f>
        <v>1380.8199451321002</v>
      </c>
      <c r="W56" s="115">
        <f>'Fuel Switch NT'!BI95</f>
        <v>5.7253899999999991</v>
      </c>
      <c r="X56" s="115">
        <f t="shared" si="17"/>
        <v>0</v>
      </c>
      <c r="Y56" s="115">
        <f t="shared" si="18"/>
        <v>5.7253899999999991</v>
      </c>
      <c r="Z56" s="115">
        <f>'Fuel Switch NT'!BK95</f>
        <v>0</v>
      </c>
      <c r="AA56" s="115">
        <f>'Gas Supply'!E62</f>
        <v>0</v>
      </c>
      <c r="AB56" s="115">
        <f>IF('Gas Supply'!C62=0,0,IF('Gas Supply'!C62/SUM('N.Gas &amp; H2 demand'!C61:F61)&gt;=1,C56,C56*'Gas Supply'!C62/SUM('N.Gas &amp; H2 demand'!C61:F61)))</f>
        <v>0</v>
      </c>
      <c r="AC56" s="115">
        <f t="shared" si="19"/>
        <v>0</v>
      </c>
      <c r="AD56" s="115">
        <f t="shared" si="20"/>
        <v>0</v>
      </c>
      <c r="AH56" s="16" t="s">
        <v>23</v>
      </c>
      <c r="AI56" s="115">
        <f t="shared" si="27"/>
        <v>0</v>
      </c>
      <c r="AJ56" s="115">
        <f>'Fuel Switch NT'!J132+'Fuel Switch NT'!R132+'Fuel Switch NT'!Z132+'Fuel Switch NT'!AH132</f>
        <v>0</v>
      </c>
      <c r="AK56" s="115">
        <f>'Fuel Switch NT'!K132+'Fuel Switch NT'!S132+'Fuel Switch NT'!AA132+'Fuel Switch NT'!AI132</f>
        <v>0</v>
      </c>
      <c r="AL56" s="115">
        <f>'Fuel Switch NT'!L132+'Fuel Switch NT'!T132+'Fuel Switch NT'!AB132+'Fuel Switch NT'!AJ132</f>
        <v>67.814956000000166</v>
      </c>
      <c r="AM56" s="115">
        <f>'Fuel Switch NT'!AS132</f>
        <v>0</v>
      </c>
      <c r="AN56" s="115">
        <f t="shared" si="21"/>
        <v>0</v>
      </c>
      <c r="AO56" s="115">
        <f t="shared" si="22"/>
        <v>0</v>
      </c>
      <c r="AP56" s="115">
        <f>'Fuel Switch NT'!AU132</f>
        <v>43.85913</v>
      </c>
      <c r="AQ56" s="115">
        <f>'Gas Supply'!K62</f>
        <v>0</v>
      </c>
      <c r="AR56" s="115">
        <f>IF('Gas Supply'!I62=0,0,IF('Gas Supply'!I62/SUM('N.Gas &amp; H2 demand'!I61:L61)&gt;=1,AI56,AI56*'Gas Supply'!I62/SUM('N.Gas &amp; H2 demand'!I61:L61)))</f>
        <v>0</v>
      </c>
      <c r="AS56" s="115">
        <f t="shared" si="28"/>
        <v>0</v>
      </c>
      <c r="AT56" s="115">
        <f t="shared" si="29"/>
        <v>0</v>
      </c>
    </row>
    <row r="57" spans="2:46" x14ac:dyDescent="0.25">
      <c r="B57" s="16" t="s">
        <v>24</v>
      </c>
      <c r="C57" s="115">
        <f t="shared" si="23"/>
        <v>0</v>
      </c>
      <c r="D57" s="115">
        <f>'Fuel Switch NT'!J96+'Fuel Switch NT'!R96+'Fuel Switch NT'!Z96+'Fuel Switch NT'!AH96</f>
        <v>0</v>
      </c>
      <c r="E57" s="115">
        <f>'Fuel Switch NT'!K96+'Fuel Switch NT'!S96+'Fuel Switch NT'!AA96+'Fuel Switch NT'!AI96</f>
        <v>0</v>
      </c>
      <c r="F57" s="115">
        <f>'Fuel Switch NT'!L96+'Fuel Switch NT'!T96+'Fuel Switch NT'!AB96+'Fuel Switch NT'!AJ96</f>
        <v>0</v>
      </c>
      <c r="G57" s="115">
        <f>'Fuel Switch NT'!BC96</f>
        <v>0</v>
      </c>
      <c r="H57" s="115">
        <f t="shared" si="15"/>
        <v>0</v>
      </c>
      <c r="I57" s="115">
        <f t="shared" si="16"/>
        <v>0</v>
      </c>
      <c r="J57" s="115">
        <f>'Fuel Switch NT'!BE96</f>
        <v>0</v>
      </c>
      <c r="K57" s="115">
        <f>'Gas Supply'!E63</f>
        <v>0</v>
      </c>
      <c r="L57" s="115">
        <f>IF('Gas Supply'!C63=0,0,IF('Gas Supply'!C63/SUM('N.Gas &amp; H2 demand'!C62:F62)&gt;=1,C57,C57*'Gas Supply'!C63/SUM('N.Gas &amp; H2 demand'!C62:F62)))</f>
        <v>0</v>
      </c>
      <c r="M57" s="115">
        <f t="shared" si="24"/>
        <v>0</v>
      </c>
      <c r="N57" s="115">
        <f t="shared" si="25"/>
        <v>0</v>
      </c>
      <c r="R57" s="16" t="s">
        <v>24</v>
      </c>
      <c r="S57" s="115">
        <f t="shared" si="26"/>
        <v>0</v>
      </c>
      <c r="T57" s="115">
        <f>'Fuel Switch NT'!J96+'Fuel Switch NT'!R96+'Fuel Switch NT'!Z96+'Fuel Switch NT'!AO96</f>
        <v>0</v>
      </c>
      <c r="U57" s="115">
        <f>'Fuel Switch NT'!K96+'Fuel Switch NT'!S96+'Fuel Switch NT'!AA96+'Fuel Switch NT'!AP96</f>
        <v>0</v>
      </c>
      <c r="V57" s="115">
        <f>'Fuel Switch NT'!L96+'Fuel Switch NT'!T96+'Fuel Switch NT'!AB96+'Fuel Switch NT'!AQ96</f>
        <v>0</v>
      </c>
      <c r="W57" s="115">
        <f>'Fuel Switch NT'!BI96</f>
        <v>0</v>
      </c>
      <c r="X57" s="115">
        <f t="shared" si="17"/>
        <v>0</v>
      </c>
      <c r="Y57" s="115">
        <f t="shared" si="18"/>
        <v>0</v>
      </c>
      <c r="Z57" s="115">
        <f>'Fuel Switch NT'!BK96</f>
        <v>0</v>
      </c>
      <c r="AA57" s="115">
        <f>'Gas Supply'!E63</f>
        <v>0</v>
      </c>
      <c r="AB57" s="115">
        <f>IF('Gas Supply'!C63=0,0,IF('Gas Supply'!C63/SUM('N.Gas &amp; H2 demand'!C62:F62)&gt;=1,C57,C57*'Gas Supply'!C63/SUM('N.Gas &amp; H2 demand'!C62:F62)))</f>
        <v>0</v>
      </c>
      <c r="AC57" s="115">
        <f t="shared" si="19"/>
        <v>0</v>
      </c>
      <c r="AD57" s="115">
        <f t="shared" si="20"/>
        <v>0</v>
      </c>
      <c r="AH57" s="16" t="s">
        <v>24</v>
      </c>
      <c r="AI57" s="115">
        <f t="shared" si="27"/>
        <v>0</v>
      </c>
      <c r="AJ57" s="115">
        <f>'Fuel Switch NT'!J133+'Fuel Switch NT'!R133+'Fuel Switch NT'!Z133+'Fuel Switch NT'!AH133</f>
        <v>0</v>
      </c>
      <c r="AK57" s="115">
        <f>'Fuel Switch NT'!K133+'Fuel Switch NT'!S133+'Fuel Switch NT'!AA133+'Fuel Switch NT'!AI133</f>
        <v>0</v>
      </c>
      <c r="AL57" s="115">
        <f>'Fuel Switch NT'!L133+'Fuel Switch NT'!T133+'Fuel Switch NT'!AB133+'Fuel Switch NT'!AJ133</f>
        <v>0</v>
      </c>
      <c r="AM57" s="115">
        <f>'Fuel Switch NT'!AS133</f>
        <v>0</v>
      </c>
      <c r="AN57" s="115">
        <f t="shared" si="21"/>
        <v>0</v>
      </c>
      <c r="AO57" s="115">
        <f t="shared" si="22"/>
        <v>0</v>
      </c>
      <c r="AP57" s="115">
        <f>'Fuel Switch NT'!AU133</f>
        <v>0</v>
      </c>
      <c r="AQ57" s="115">
        <f>'Gas Supply'!K63</f>
        <v>0</v>
      </c>
      <c r="AR57" s="115">
        <f>IF('Gas Supply'!I63=0,0,IF('Gas Supply'!I63/SUM('N.Gas &amp; H2 demand'!I62:L62)&gt;=1,AI57,AI57*'Gas Supply'!I63/SUM('N.Gas &amp; H2 demand'!I62:L62)))</f>
        <v>0</v>
      </c>
      <c r="AS57" s="115">
        <f t="shared" si="28"/>
        <v>0</v>
      </c>
      <c r="AT57" s="115">
        <f t="shared" si="29"/>
        <v>0</v>
      </c>
    </row>
    <row r="58" spans="2:46" x14ac:dyDescent="0.25">
      <c r="B58" s="16" t="s">
        <v>25</v>
      </c>
      <c r="C58" s="115">
        <f t="shared" si="23"/>
        <v>0</v>
      </c>
      <c r="D58" s="115">
        <f>'Fuel Switch NT'!J97+'Fuel Switch NT'!R97+'Fuel Switch NT'!Z97+'Fuel Switch NT'!AH97</f>
        <v>0</v>
      </c>
      <c r="E58" s="115">
        <f>'Fuel Switch NT'!K97+'Fuel Switch NT'!S97+'Fuel Switch NT'!AA97+'Fuel Switch NT'!AI97</f>
        <v>0</v>
      </c>
      <c r="F58" s="115">
        <f>'Fuel Switch NT'!L97+'Fuel Switch NT'!T97+'Fuel Switch NT'!AB97+'Fuel Switch NT'!AJ97</f>
        <v>0</v>
      </c>
      <c r="G58" s="115">
        <f>'Fuel Switch NT'!BC97</f>
        <v>0</v>
      </c>
      <c r="H58" s="115">
        <f t="shared" si="15"/>
        <v>0</v>
      </c>
      <c r="I58" s="115">
        <f t="shared" si="16"/>
        <v>0</v>
      </c>
      <c r="J58" s="115">
        <f>'Fuel Switch NT'!BE97</f>
        <v>11039.999875</v>
      </c>
      <c r="K58" s="115">
        <f>'Gas Supply'!E64</f>
        <v>0</v>
      </c>
      <c r="L58" s="115">
        <f>IF('Gas Supply'!C64=0,0,IF('Gas Supply'!C64/SUM('N.Gas &amp; H2 demand'!C63:F63)&gt;=1,C58,C58*'Gas Supply'!C64/SUM('N.Gas &amp; H2 demand'!C63:F63)))</f>
        <v>0</v>
      </c>
      <c r="M58" s="115">
        <f t="shared" si="24"/>
        <v>0</v>
      </c>
      <c r="N58" s="115">
        <f t="shared" si="25"/>
        <v>0</v>
      </c>
      <c r="R58" s="16" t="s">
        <v>25</v>
      </c>
      <c r="S58" s="115">
        <f t="shared" si="26"/>
        <v>0</v>
      </c>
      <c r="T58" s="115">
        <f>'Fuel Switch NT'!J97+'Fuel Switch NT'!R97+'Fuel Switch NT'!Z97+'Fuel Switch NT'!AO97</f>
        <v>0</v>
      </c>
      <c r="U58" s="115">
        <f>'Fuel Switch NT'!K97+'Fuel Switch NT'!S97+'Fuel Switch NT'!AA97+'Fuel Switch NT'!AP97</f>
        <v>0</v>
      </c>
      <c r="V58" s="115">
        <f>'Fuel Switch NT'!L97+'Fuel Switch NT'!T97+'Fuel Switch NT'!AB97+'Fuel Switch NT'!AQ97</f>
        <v>0</v>
      </c>
      <c r="W58" s="115">
        <f>'Fuel Switch NT'!BI97</f>
        <v>0</v>
      </c>
      <c r="X58" s="115">
        <f t="shared" si="17"/>
        <v>0</v>
      </c>
      <c r="Y58" s="115">
        <f t="shared" si="18"/>
        <v>0</v>
      </c>
      <c r="Z58" s="115">
        <f>'Fuel Switch NT'!BK97</f>
        <v>11039.999875</v>
      </c>
      <c r="AA58" s="115">
        <f>'Gas Supply'!E64</f>
        <v>0</v>
      </c>
      <c r="AB58" s="115">
        <f>IF('Gas Supply'!C64=0,0,IF('Gas Supply'!C64/SUM('N.Gas &amp; H2 demand'!C63:F63)&gt;=1,C58,C58*'Gas Supply'!C64/SUM('N.Gas &amp; H2 demand'!C63:F63)))</f>
        <v>0</v>
      </c>
      <c r="AC58" s="115">
        <f t="shared" si="19"/>
        <v>0</v>
      </c>
      <c r="AD58" s="115">
        <f t="shared" si="20"/>
        <v>0</v>
      </c>
      <c r="AH58" s="16" t="s">
        <v>25</v>
      </c>
      <c r="AI58" s="115">
        <f t="shared" si="27"/>
        <v>905.69027895000352</v>
      </c>
      <c r="AJ58" s="115">
        <f>'Fuel Switch NT'!J134+'Fuel Switch NT'!R134+'Fuel Switch NT'!Z134+'Fuel Switch NT'!AH134</f>
        <v>773.50142214501523</v>
      </c>
      <c r="AK58" s="115">
        <f>'Fuel Switch NT'!K134+'Fuel Switch NT'!S134+'Fuel Switch NT'!AA134+'Fuel Switch NT'!AI134</f>
        <v>132.18885680498832</v>
      </c>
      <c r="AL58" s="115">
        <f>'Fuel Switch NT'!L134+'Fuel Switch NT'!T134+'Fuel Switch NT'!AB134+'Fuel Switch NT'!AJ134</f>
        <v>0</v>
      </c>
      <c r="AM58" s="115">
        <f>'Fuel Switch NT'!AS134</f>
        <v>905.69027895000363</v>
      </c>
      <c r="AN58" s="115">
        <f t="shared" si="21"/>
        <v>773.50142214501534</v>
      </c>
      <c r="AO58" s="115">
        <f t="shared" si="22"/>
        <v>132.18885680498835</v>
      </c>
      <c r="AP58" s="115">
        <f>'Fuel Switch NT'!AU134</f>
        <v>17377.989731049995</v>
      </c>
      <c r="AQ58" s="115">
        <f>'Gas Supply'!K64</f>
        <v>5438.5</v>
      </c>
      <c r="AR58" s="115">
        <f>IF('Gas Supply'!I64=0,0,IF('Gas Supply'!I64/SUM('N.Gas &amp; H2 demand'!I63:L63)&gt;=1,AI58,AI58*'Gas Supply'!I64/SUM('N.Gas &amp; H2 demand'!I63:L63)))</f>
        <v>0</v>
      </c>
      <c r="AS58" s="115">
        <f t="shared" si="28"/>
        <v>0</v>
      </c>
      <c r="AT58" s="115">
        <f t="shared" si="29"/>
        <v>0</v>
      </c>
    </row>
    <row r="59" spans="2:46" x14ac:dyDescent="0.25">
      <c r="B59" s="16" t="s">
        <v>26</v>
      </c>
      <c r="C59" s="115">
        <f t="shared" si="23"/>
        <v>0</v>
      </c>
      <c r="D59" s="115">
        <f>'Fuel Switch NT'!J98+'Fuel Switch NT'!R98+'Fuel Switch NT'!Z98+'Fuel Switch NT'!AH98</f>
        <v>0</v>
      </c>
      <c r="E59" s="115">
        <f>'Fuel Switch NT'!K98+'Fuel Switch NT'!S98+'Fuel Switch NT'!AA98+'Fuel Switch NT'!AI98</f>
        <v>0</v>
      </c>
      <c r="F59" s="115">
        <f>'Fuel Switch NT'!L98+'Fuel Switch NT'!T98+'Fuel Switch NT'!AB98+'Fuel Switch NT'!AJ98</f>
        <v>0</v>
      </c>
      <c r="G59" s="115">
        <f>'Fuel Switch NT'!BC98</f>
        <v>0</v>
      </c>
      <c r="H59" s="115">
        <f t="shared" si="15"/>
        <v>0</v>
      </c>
      <c r="I59" s="115">
        <f t="shared" si="16"/>
        <v>0</v>
      </c>
      <c r="J59" s="115">
        <f>'Fuel Switch NT'!BE98</f>
        <v>9223</v>
      </c>
      <c r="K59" s="115">
        <f>'Gas Supply'!E65</f>
        <v>0</v>
      </c>
      <c r="L59" s="115">
        <f>IF('Gas Supply'!C65=0,0,IF('Gas Supply'!C65/SUM('N.Gas &amp; H2 demand'!C64:F64)&gt;=1,C59,C59*'Gas Supply'!C65/SUM('N.Gas &amp; H2 demand'!C64:F64)))</f>
        <v>0</v>
      </c>
      <c r="M59" s="115">
        <f t="shared" si="24"/>
        <v>0</v>
      </c>
      <c r="N59" s="115">
        <f t="shared" si="25"/>
        <v>0</v>
      </c>
      <c r="R59" s="16" t="s">
        <v>26</v>
      </c>
      <c r="S59" s="115">
        <f t="shared" si="26"/>
        <v>0</v>
      </c>
      <c r="T59" s="115">
        <f>'Fuel Switch NT'!J98+'Fuel Switch NT'!R98+'Fuel Switch NT'!Z98+'Fuel Switch NT'!AO98</f>
        <v>0</v>
      </c>
      <c r="U59" s="115">
        <f>'Fuel Switch NT'!K98+'Fuel Switch NT'!S98+'Fuel Switch NT'!AA98+'Fuel Switch NT'!AP98</f>
        <v>0</v>
      </c>
      <c r="V59" s="115">
        <f>'Fuel Switch NT'!L98+'Fuel Switch NT'!T98+'Fuel Switch NT'!AB98+'Fuel Switch NT'!AQ98</f>
        <v>0</v>
      </c>
      <c r="W59" s="115">
        <f>'Fuel Switch NT'!BI98</f>
        <v>0</v>
      </c>
      <c r="X59" s="115">
        <f t="shared" si="17"/>
        <v>0</v>
      </c>
      <c r="Y59" s="115">
        <f t="shared" si="18"/>
        <v>0</v>
      </c>
      <c r="Z59" s="115">
        <f>'Fuel Switch NT'!BK98</f>
        <v>9223</v>
      </c>
      <c r="AA59" s="115">
        <f>'Gas Supply'!E65</f>
        <v>0</v>
      </c>
      <c r="AB59" s="115">
        <f>IF('Gas Supply'!C65=0,0,IF('Gas Supply'!C65/SUM('N.Gas &amp; H2 demand'!C64:F64)&gt;=1,C59,C59*'Gas Supply'!C65/SUM('N.Gas &amp; H2 demand'!C64:F64)))</f>
        <v>0</v>
      </c>
      <c r="AC59" s="115">
        <f t="shared" si="19"/>
        <v>0</v>
      </c>
      <c r="AD59" s="115">
        <f t="shared" si="20"/>
        <v>0</v>
      </c>
      <c r="AH59" s="16" t="s">
        <v>26</v>
      </c>
      <c r="AI59" s="115">
        <f t="shared" si="27"/>
        <v>28747.182262445691</v>
      </c>
      <c r="AJ59" s="115">
        <f>'Fuel Switch NT'!J135+'Fuel Switch NT'!R135+'Fuel Switch NT'!Z135+'Fuel Switch NT'!AH135</f>
        <v>28747.182262445691</v>
      </c>
      <c r="AK59" s="115">
        <f>'Fuel Switch NT'!K135+'Fuel Switch NT'!S135+'Fuel Switch NT'!AA135+'Fuel Switch NT'!AI135</f>
        <v>0</v>
      </c>
      <c r="AL59" s="115">
        <f>'Fuel Switch NT'!L135+'Fuel Switch NT'!T135+'Fuel Switch NT'!AB135+'Fuel Switch NT'!AJ135</f>
        <v>0</v>
      </c>
      <c r="AM59" s="115">
        <f>'Fuel Switch NT'!AS135</f>
        <v>28747.182262445691</v>
      </c>
      <c r="AN59" s="115">
        <f t="shared" si="21"/>
        <v>28747.182262445691</v>
      </c>
      <c r="AO59" s="115">
        <f t="shared" si="22"/>
        <v>0</v>
      </c>
      <c r="AP59" s="115">
        <f>'Fuel Switch NT'!AU135</f>
        <v>11959.817737554309</v>
      </c>
      <c r="AQ59" s="115">
        <f>'Gas Supply'!K65</f>
        <v>0</v>
      </c>
      <c r="AR59" s="115">
        <f>IF('Gas Supply'!I65=0,0,IF('Gas Supply'!I65/SUM('N.Gas &amp; H2 demand'!I64:L64)&gt;=1,AI59,AI59*'Gas Supply'!I65/SUM('N.Gas &amp; H2 demand'!I64:L64)))</f>
        <v>570.7992088419727</v>
      </c>
      <c r="AS59" s="115">
        <f t="shared" si="28"/>
        <v>570.7992088419727</v>
      </c>
      <c r="AT59" s="115">
        <f t="shared" si="29"/>
        <v>0</v>
      </c>
    </row>
    <row r="60" spans="2:46" x14ac:dyDescent="0.25">
      <c r="B60" s="16" t="s">
        <v>27</v>
      </c>
      <c r="C60" s="115">
        <f t="shared" si="23"/>
        <v>0</v>
      </c>
      <c r="D60" s="115">
        <f>'Fuel Switch NT'!J99+'Fuel Switch NT'!R99+'Fuel Switch NT'!Z99+'Fuel Switch NT'!AH99</f>
        <v>0</v>
      </c>
      <c r="E60" s="115">
        <f>'Fuel Switch NT'!K99+'Fuel Switch NT'!S99+'Fuel Switch NT'!AA99+'Fuel Switch NT'!AI99</f>
        <v>0</v>
      </c>
      <c r="F60" s="115">
        <f>'Fuel Switch NT'!L99+'Fuel Switch NT'!T99+'Fuel Switch NT'!AB99+'Fuel Switch NT'!AJ99</f>
        <v>0</v>
      </c>
      <c r="G60" s="115">
        <f>'Fuel Switch NT'!BC99</f>
        <v>0</v>
      </c>
      <c r="H60" s="115">
        <f t="shared" si="15"/>
        <v>0</v>
      </c>
      <c r="I60" s="115">
        <f t="shared" si="16"/>
        <v>0</v>
      </c>
      <c r="J60" s="115">
        <f>'Fuel Switch NT'!BE99</f>
        <v>0</v>
      </c>
      <c r="K60" s="115">
        <f>'Gas Supply'!E66</f>
        <v>0</v>
      </c>
      <c r="L60" s="115">
        <f>IF('Gas Supply'!C66=0,0,IF('Gas Supply'!C66/SUM('N.Gas &amp; H2 demand'!C65:F65)&gt;=1,C60,C60*'Gas Supply'!C66/SUM('N.Gas &amp; H2 demand'!C65:F65)))</f>
        <v>0</v>
      </c>
      <c r="M60" s="115">
        <f t="shared" si="24"/>
        <v>0</v>
      </c>
      <c r="N60" s="115">
        <f t="shared" si="25"/>
        <v>0</v>
      </c>
      <c r="R60" s="16" t="s">
        <v>27</v>
      </c>
      <c r="S60" s="115">
        <f t="shared" si="26"/>
        <v>0</v>
      </c>
      <c r="T60" s="115">
        <f>'Fuel Switch NT'!J99+'Fuel Switch NT'!R99+'Fuel Switch NT'!Z99+'Fuel Switch NT'!AO99</f>
        <v>0</v>
      </c>
      <c r="U60" s="115">
        <f>'Fuel Switch NT'!K99+'Fuel Switch NT'!S99+'Fuel Switch NT'!AA99+'Fuel Switch NT'!AP99</f>
        <v>0</v>
      </c>
      <c r="V60" s="115">
        <f>'Fuel Switch NT'!L99+'Fuel Switch NT'!T99+'Fuel Switch NT'!AB99+'Fuel Switch NT'!AQ99</f>
        <v>187.63919999999939</v>
      </c>
      <c r="W60" s="115">
        <f>'Fuel Switch NT'!BI99</f>
        <v>0</v>
      </c>
      <c r="X60" s="115">
        <f t="shared" si="17"/>
        <v>0</v>
      </c>
      <c r="Y60" s="115">
        <f t="shared" si="18"/>
        <v>0</v>
      </c>
      <c r="Z60" s="115">
        <f>'Fuel Switch NT'!BK99</f>
        <v>0</v>
      </c>
      <c r="AA60" s="115">
        <f>'Gas Supply'!E66</f>
        <v>0</v>
      </c>
      <c r="AB60" s="115">
        <f>IF('Gas Supply'!C66=0,0,IF('Gas Supply'!C66/SUM('N.Gas &amp; H2 demand'!C65:F65)&gt;=1,C60,C60*'Gas Supply'!C66/SUM('N.Gas &amp; H2 demand'!C65:F65)))</f>
        <v>0</v>
      </c>
      <c r="AC60" s="115">
        <f t="shared" si="19"/>
        <v>0</v>
      </c>
      <c r="AD60" s="115">
        <f t="shared" si="20"/>
        <v>0</v>
      </c>
      <c r="AH60" s="16" t="s">
        <v>27</v>
      </c>
      <c r="AI60" s="115">
        <f t="shared" si="27"/>
        <v>0</v>
      </c>
      <c r="AJ60" s="115">
        <f>'Fuel Switch NT'!J136+'Fuel Switch NT'!R136+'Fuel Switch NT'!Z136+'Fuel Switch NT'!AH136</f>
        <v>0</v>
      </c>
      <c r="AK60" s="115">
        <f>'Fuel Switch NT'!K136+'Fuel Switch NT'!S136+'Fuel Switch NT'!AA136+'Fuel Switch NT'!AI136</f>
        <v>0</v>
      </c>
      <c r="AL60" s="115">
        <f>'Fuel Switch NT'!L136+'Fuel Switch NT'!T136+'Fuel Switch NT'!AB136+'Fuel Switch NT'!AJ136</f>
        <v>49.160150416149577</v>
      </c>
      <c r="AM60" s="115">
        <f>'Fuel Switch NT'!AS136</f>
        <v>0</v>
      </c>
      <c r="AN60" s="115">
        <f t="shared" si="21"/>
        <v>0</v>
      </c>
      <c r="AO60" s="115">
        <f t="shared" si="22"/>
        <v>0</v>
      </c>
      <c r="AP60" s="115">
        <f>'Fuel Switch NT'!AU136</f>
        <v>0</v>
      </c>
      <c r="AQ60" s="115">
        <f>'Gas Supply'!K66</f>
        <v>0</v>
      </c>
      <c r="AR60" s="115">
        <f>IF('Gas Supply'!I66=0,0,IF('Gas Supply'!I66/SUM('N.Gas &amp; H2 demand'!I65:L65)&gt;=1,AI60,AI60*'Gas Supply'!I66/SUM('N.Gas &amp; H2 demand'!I65:L65)))</f>
        <v>0</v>
      </c>
      <c r="AS60" s="115">
        <f t="shared" si="28"/>
        <v>0</v>
      </c>
      <c r="AT60" s="115">
        <f t="shared" si="29"/>
        <v>0</v>
      </c>
    </row>
    <row r="61" spans="2:46" x14ac:dyDescent="0.25">
      <c r="B61" s="16" t="s">
        <v>28</v>
      </c>
      <c r="C61" s="115">
        <f t="shared" si="23"/>
        <v>424.66099606747139</v>
      </c>
      <c r="D61" s="115">
        <f>'Fuel Switch NT'!J100+'Fuel Switch NT'!R100+'Fuel Switch NT'!Z100+'Fuel Switch NT'!AH100</f>
        <v>344.66099606747139</v>
      </c>
      <c r="E61" s="115">
        <f>'Fuel Switch NT'!K100+'Fuel Switch NT'!S100+'Fuel Switch NT'!AA100+'Fuel Switch NT'!AI100</f>
        <v>80</v>
      </c>
      <c r="F61" s="115">
        <f>'Fuel Switch NT'!L100+'Fuel Switch NT'!T100+'Fuel Switch NT'!AB100+'Fuel Switch NT'!AJ100</f>
        <v>50.56900393253045</v>
      </c>
      <c r="G61" s="115">
        <f>'Fuel Switch NT'!BC100</f>
        <v>0</v>
      </c>
      <c r="H61" s="115">
        <f t="shared" si="15"/>
        <v>0</v>
      </c>
      <c r="I61" s="115">
        <f t="shared" si="16"/>
        <v>0</v>
      </c>
      <c r="J61" s="115">
        <f>'Fuel Switch NT'!BE100</f>
        <v>0</v>
      </c>
      <c r="K61" s="115">
        <f>'Gas Supply'!E67</f>
        <v>0</v>
      </c>
      <c r="L61" s="115">
        <f>IF('Gas Supply'!C67=0,0,IF('Gas Supply'!C67/SUM('N.Gas &amp; H2 demand'!C66:F66)&gt;=1,C61,C61*'Gas Supply'!C67/SUM('N.Gas &amp; H2 demand'!C66:F66)))</f>
        <v>11.464373542690653</v>
      </c>
      <c r="M61" s="115">
        <f t="shared" si="24"/>
        <v>9.3046511007701049</v>
      </c>
      <c r="N61" s="115">
        <f t="shared" si="25"/>
        <v>2.1597224419205499</v>
      </c>
      <c r="R61" s="16" t="s">
        <v>28</v>
      </c>
      <c r="S61" s="115">
        <f t="shared" si="26"/>
        <v>424.66099606747139</v>
      </c>
      <c r="T61" s="115">
        <f>'Fuel Switch NT'!J100+'Fuel Switch NT'!R100+'Fuel Switch NT'!Z100+'Fuel Switch NT'!AO100</f>
        <v>344.66099606747139</v>
      </c>
      <c r="U61" s="115">
        <f>'Fuel Switch NT'!K100+'Fuel Switch NT'!S100+'Fuel Switch NT'!AA100+'Fuel Switch NT'!AP100</f>
        <v>80</v>
      </c>
      <c r="V61" s="115">
        <f>'Fuel Switch NT'!L100+'Fuel Switch NT'!T100+'Fuel Switch NT'!AB100+'Fuel Switch NT'!AQ100</f>
        <v>50.56900393253045</v>
      </c>
      <c r="W61" s="115">
        <f>'Fuel Switch NT'!BI100</f>
        <v>0</v>
      </c>
      <c r="X61" s="115">
        <f t="shared" si="17"/>
        <v>0</v>
      </c>
      <c r="Y61" s="115">
        <f t="shared" si="18"/>
        <v>0</v>
      </c>
      <c r="Z61" s="115">
        <f>'Fuel Switch NT'!BK100</f>
        <v>0</v>
      </c>
      <c r="AA61" s="115">
        <f>'Gas Supply'!E67</f>
        <v>0</v>
      </c>
      <c r="AB61" s="115">
        <f>IF('Gas Supply'!C67=0,0,IF('Gas Supply'!C67/SUM('N.Gas &amp; H2 demand'!C66:F66)&gt;=1,C61,C61*'Gas Supply'!C67/SUM('N.Gas &amp; H2 demand'!C66:F66)))</f>
        <v>11.464373542690653</v>
      </c>
      <c r="AC61" s="115">
        <f t="shared" si="19"/>
        <v>9.3046511007701049</v>
      </c>
      <c r="AD61" s="115">
        <f t="shared" si="20"/>
        <v>2.1597224419205499</v>
      </c>
      <c r="AH61" s="16" t="s">
        <v>28</v>
      </c>
      <c r="AI61" s="115">
        <f t="shared" si="27"/>
        <v>122.20199999999977</v>
      </c>
      <c r="AJ61" s="115">
        <f>'Fuel Switch NT'!J137+'Fuel Switch NT'!R137+'Fuel Switch NT'!Z137+'Fuel Switch NT'!AH137</f>
        <v>116.86421072297583</v>
      </c>
      <c r="AK61" s="115">
        <f>'Fuel Switch NT'!K137+'Fuel Switch NT'!S137+'Fuel Switch NT'!AA137+'Fuel Switch NT'!AI137</f>
        <v>5.3377892770239406</v>
      </c>
      <c r="AL61" s="115">
        <f>'Fuel Switch NT'!L137+'Fuel Switch NT'!T137+'Fuel Switch NT'!AB137+'Fuel Switch NT'!AJ137</f>
        <v>0</v>
      </c>
      <c r="AM61" s="115">
        <f>'Fuel Switch NT'!AS137</f>
        <v>0</v>
      </c>
      <c r="AN61" s="115">
        <f t="shared" si="21"/>
        <v>0</v>
      </c>
      <c r="AO61" s="115">
        <f t="shared" si="22"/>
        <v>0</v>
      </c>
      <c r="AP61" s="115">
        <f>'Fuel Switch NT'!AU137</f>
        <v>0</v>
      </c>
      <c r="AQ61" s="115">
        <f>'Gas Supply'!K67</f>
        <v>0</v>
      </c>
      <c r="AR61" s="115">
        <f>IF('Gas Supply'!I67=0,0,IF('Gas Supply'!I67/SUM('N.Gas &amp; H2 demand'!I66:L66)&gt;=1,AI61,AI61*'Gas Supply'!I67/SUM('N.Gas &amp; H2 demand'!I66:L66)))</f>
        <v>3.3438377108711586</v>
      </c>
      <c r="AS61" s="115">
        <f t="shared" si="28"/>
        <v>3.1977787177515991</v>
      </c>
      <c r="AT61" s="115">
        <f t="shared" si="29"/>
        <v>0.14605899311955928</v>
      </c>
    </row>
    <row r="62" spans="2:46" x14ac:dyDescent="0.25">
      <c r="B62" s="16" t="s">
        <v>29</v>
      </c>
      <c r="C62" s="115">
        <f t="shared" si="23"/>
        <v>569.4483641700873</v>
      </c>
      <c r="D62" s="115">
        <f>'Fuel Switch NT'!J101+'Fuel Switch NT'!R101+'Fuel Switch NT'!Z101+'Fuel Switch NT'!AH101</f>
        <v>484.59806689906907</v>
      </c>
      <c r="E62" s="115">
        <f>'Fuel Switch NT'!K101+'Fuel Switch NT'!S101+'Fuel Switch NT'!AA101+'Fuel Switch NT'!AI101</f>
        <v>84.850297271018277</v>
      </c>
      <c r="F62" s="115">
        <f>'Fuel Switch NT'!L101+'Fuel Switch NT'!T101+'Fuel Switch NT'!AB101+'Fuel Switch NT'!AJ101</f>
        <v>0</v>
      </c>
      <c r="G62" s="115">
        <f>'Fuel Switch NT'!BC101</f>
        <v>569.4483641700873</v>
      </c>
      <c r="H62" s="115">
        <f t="shared" si="15"/>
        <v>484.59806689906907</v>
      </c>
      <c r="I62" s="115">
        <f t="shared" si="16"/>
        <v>84.850297271018277</v>
      </c>
      <c r="J62" s="115">
        <f>'Fuel Switch NT'!BE101</f>
        <v>430.5516358299127</v>
      </c>
      <c r="K62" s="115">
        <f>'Gas Supply'!E68</f>
        <v>0</v>
      </c>
      <c r="L62" s="115">
        <f>IF('Gas Supply'!C68=0,0,IF('Gas Supply'!C68/SUM('N.Gas &amp; H2 demand'!C67:F67)&gt;=1,C62,C62*'Gas Supply'!C68/SUM('N.Gas &amp; H2 demand'!C67:F67)))</f>
        <v>0</v>
      </c>
      <c r="M62" s="115">
        <f t="shared" si="24"/>
        <v>0</v>
      </c>
      <c r="N62" s="115">
        <f t="shared" si="25"/>
        <v>0</v>
      </c>
      <c r="R62" s="16" t="s">
        <v>29</v>
      </c>
      <c r="S62" s="115">
        <f t="shared" si="26"/>
        <v>569.4483641700873</v>
      </c>
      <c r="T62" s="115">
        <f>'Fuel Switch NT'!J101+'Fuel Switch NT'!R101+'Fuel Switch NT'!Z101+'Fuel Switch NT'!AO101</f>
        <v>484.59806689906907</v>
      </c>
      <c r="U62" s="115">
        <f>'Fuel Switch NT'!K101+'Fuel Switch NT'!S101+'Fuel Switch NT'!AA101+'Fuel Switch NT'!AP101</f>
        <v>84.850297271018277</v>
      </c>
      <c r="V62" s="115">
        <f>'Fuel Switch NT'!L101+'Fuel Switch NT'!T101+'Fuel Switch NT'!AB101+'Fuel Switch NT'!AQ101</f>
        <v>0</v>
      </c>
      <c r="W62" s="115">
        <f>'Fuel Switch NT'!BI101</f>
        <v>569.4483641700873</v>
      </c>
      <c r="X62" s="115">
        <f t="shared" si="17"/>
        <v>484.59806689906907</v>
      </c>
      <c r="Y62" s="115">
        <f t="shared" si="18"/>
        <v>84.850297271018277</v>
      </c>
      <c r="Z62" s="115">
        <f>'Fuel Switch NT'!BK101</f>
        <v>430.5516358299127</v>
      </c>
      <c r="AA62" s="115">
        <f>'Gas Supply'!E68</f>
        <v>0</v>
      </c>
      <c r="AB62" s="115">
        <f>IF('Gas Supply'!C68=0,0,IF('Gas Supply'!C68/SUM('N.Gas &amp; H2 demand'!C67:F67)&gt;=1,C62,C62*'Gas Supply'!C68/SUM('N.Gas &amp; H2 demand'!C67:F67)))</f>
        <v>0</v>
      </c>
      <c r="AC62" s="115">
        <f t="shared" si="19"/>
        <v>0</v>
      </c>
      <c r="AD62" s="115">
        <f t="shared" si="20"/>
        <v>0</v>
      </c>
      <c r="AH62" s="16" t="s">
        <v>29</v>
      </c>
      <c r="AI62" s="115">
        <f t="shared" si="27"/>
        <v>255.89628226792905</v>
      </c>
      <c r="AJ62" s="115">
        <f>'Fuel Switch NT'!J138+'Fuel Switch NT'!R138+'Fuel Switch NT'!Z138+'Fuel Switch NT'!AH138</f>
        <v>255.89628226792905</v>
      </c>
      <c r="AK62" s="115">
        <f>'Fuel Switch NT'!K138+'Fuel Switch NT'!S138+'Fuel Switch NT'!AA138+'Fuel Switch NT'!AI138</f>
        <v>0</v>
      </c>
      <c r="AL62" s="115">
        <f>'Fuel Switch NT'!L138+'Fuel Switch NT'!T138+'Fuel Switch NT'!AB138+'Fuel Switch NT'!AJ138</f>
        <v>0</v>
      </c>
      <c r="AM62" s="115">
        <f>'Fuel Switch NT'!AS138</f>
        <v>255.89628226792905</v>
      </c>
      <c r="AN62" s="115">
        <f t="shared" si="21"/>
        <v>255.89628226792905</v>
      </c>
      <c r="AO62" s="115">
        <f t="shared" si="22"/>
        <v>0</v>
      </c>
      <c r="AP62" s="115">
        <f>'Fuel Switch NT'!AU138</f>
        <v>744.10371773207089</v>
      </c>
      <c r="AQ62" s="115">
        <f>'Gas Supply'!K68</f>
        <v>0</v>
      </c>
      <c r="AR62" s="115">
        <f>IF('Gas Supply'!I68=0,0,IF('Gas Supply'!I68/SUM('N.Gas &amp; H2 demand'!I67:L67)&gt;=1,AI62,AI62*'Gas Supply'!I68/SUM('N.Gas &amp; H2 demand'!I67:L67)))</f>
        <v>0</v>
      </c>
      <c r="AS62" s="115">
        <f t="shared" si="28"/>
        <v>0</v>
      </c>
      <c r="AT62" s="115">
        <f t="shared" si="29"/>
        <v>0</v>
      </c>
    </row>
    <row r="63" spans="2:46" x14ac:dyDescent="0.25">
      <c r="B63" s="16" t="s">
        <v>30</v>
      </c>
      <c r="C63" s="115">
        <f t="shared" si="23"/>
        <v>0</v>
      </c>
      <c r="D63" s="115">
        <f>'Fuel Switch NT'!J102+'Fuel Switch NT'!R102+'Fuel Switch NT'!Z102+'Fuel Switch NT'!AH102</f>
        <v>0</v>
      </c>
      <c r="E63" s="115">
        <f>'Fuel Switch NT'!K102+'Fuel Switch NT'!S102+'Fuel Switch NT'!AA102+'Fuel Switch NT'!AI102</f>
        <v>0</v>
      </c>
      <c r="F63" s="115">
        <f>'Fuel Switch NT'!L102+'Fuel Switch NT'!T102+'Fuel Switch NT'!AB102+'Fuel Switch NT'!AJ102</f>
        <v>0</v>
      </c>
      <c r="G63" s="115">
        <f>'Fuel Switch NT'!BC102</f>
        <v>0</v>
      </c>
      <c r="H63" s="115">
        <f t="shared" si="15"/>
        <v>0</v>
      </c>
      <c r="I63" s="115">
        <f t="shared" si="16"/>
        <v>0</v>
      </c>
      <c r="J63" s="115">
        <f>'Fuel Switch NT'!BE102</f>
        <v>0</v>
      </c>
      <c r="K63" s="115">
        <f>'Gas Supply'!E69</f>
        <v>0</v>
      </c>
      <c r="L63" s="115">
        <f>IF('Gas Supply'!C69=0,0,IF('Gas Supply'!C69/SUM('N.Gas &amp; H2 demand'!C68:F68)&gt;=1,C63,C63*'Gas Supply'!C69/SUM('N.Gas &amp; H2 demand'!C68:F68)))</f>
        <v>0</v>
      </c>
      <c r="M63" s="115">
        <f t="shared" si="24"/>
        <v>0</v>
      </c>
      <c r="N63" s="115">
        <f t="shared" si="25"/>
        <v>0</v>
      </c>
      <c r="R63" s="16" t="s">
        <v>30</v>
      </c>
      <c r="S63" s="115">
        <f t="shared" si="26"/>
        <v>293.29999999999927</v>
      </c>
      <c r="T63" s="115">
        <f>'Fuel Switch NT'!J102+'Fuel Switch NT'!R102+'Fuel Switch NT'!Z102+'Fuel Switch NT'!AO102</f>
        <v>0</v>
      </c>
      <c r="U63" s="115">
        <f>'Fuel Switch NT'!K102+'Fuel Switch NT'!S102+'Fuel Switch NT'!AA102+'Fuel Switch NT'!AP102</f>
        <v>293.29999999999927</v>
      </c>
      <c r="V63" s="115">
        <f>'Fuel Switch NT'!L102+'Fuel Switch NT'!T102+'Fuel Switch NT'!AB102+'Fuel Switch NT'!AQ102</f>
        <v>240.84163612705674</v>
      </c>
      <c r="W63" s="115">
        <f>'Fuel Switch NT'!BI102</f>
        <v>0</v>
      </c>
      <c r="X63" s="115">
        <f t="shared" si="17"/>
        <v>0</v>
      </c>
      <c r="Y63" s="115">
        <f t="shared" si="18"/>
        <v>0</v>
      </c>
      <c r="Z63" s="115">
        <f>'Fuel Switch NT'!BK102</f>
        <v>0</v>
      </c>
      <c r="AA63" s="115">
        <f>'Gas Supply'!E69</f>
        <v>0</v>
      </c>
      <c r="AB63" s="115">
        <f>IF('Gas Supply'!C69=0,0,IF('Gas Supply'!C69/SUM('N.Gas &amp; H2 demand'!C68:F68)&gt;=1,C63,C63*'Gas Supply'!C69/SUM('N.Gas &amp; H2 demand'!C68:F68)))</f>
        <v>0</v>
      </c>
      <c r="AC63" s="115">
        <f t="shared" si="19"/>
        <v>0</v>
      </c>
      <c r="AD63" s="115">
        <f t="shared" si="20"/>
        <v>0</v>
      </c>
      <c r="AH63" s="16" t="s">
        <v>30</v>
      </c>
      <c r="AI63" s="115">
        <f t="shared" si="27"/>
        <v>1341.0100000000002</v>
      </c>
      <c r="AJ63" s="115">
        <f>'Fuel Switch NT'!J139+'Fuel Switch NT'!R139+'Fuel Switch NT'!Z139+'Fuel Switch NT'!AH139</f>
        <v>0</v>
      </c>
      <c r="AK63" s="115">
        <f>'Fuel Switch NT'!K139+'Fuel Switch NT'!S139+'Fuel Switch NT'!AA139+'Fuel Switch NT'!AI139</f>
        <v>1341.0100000000002</v>
      </c>
      <c r="AL63" s="115">
        <f>'Fuel Switch NT'!L139+'Fuel Switch NT'!T139+'Fuel Switch NT'!AB139+'Fuel Switch NT'!AJ139</f>
        <v>2138.6394550851978</v>
      </c>
      <c r="AM63" s="115">
        <f>'Fuel Switch NT'!AS139</f>
        <v>0</v>
      </c>
      <c r="AN63" s="115">
        <f t="shared" si="21"/>
        <v>0</v>
      </c>
      <c r="AO63" s="115">
        <f t="shared" si="22"/>
        <v>0</v>
      </c>
      <c r="AP63" s="115">
        <f>'Fuel Switch NT'!AU139</f>
        <v>0</v>
      </c>
      <c r="AQ63" s="115">
        <f>'Gas Supply'!K69</f>
        <v>0</v>
      </c>
      <c r="AR63" s="115">
        <f>IF('Gas Supply'!I69=0,0,IF('Gas Supply'!I69/SUM('N.Gas &amp; H2 demand'!I68:L68)&gt;=1,AI63,AI63*'Gas Supply'!I69/SUM('N.Gas &amp; H2 demand'!I68:L68)))</f>
        <v>0</v>
      </c>
      <c r="AS63" s="115">
        <f t="shared" si="28"/>
        <v>0</v>
      </c>
      <c r="AT63" s="115">
        <f t="shared" si="29"/>
        <v>0</v>
      </c>
    </row>
    <row r="64" spans="2:46" x14ac:dyDescent="0.25">
      <c r="B64" s="16" t="s">
        <v>31</v>
      </c>
      <c r="C64" s="115">
        <f t="shared" si="23"/>
        <v>0</v>
      </c>
      <c r="D64" s="115">
        <f>'Fuel Switch NT'!J103+'Fuel Switch NT'!R103+'Fuel Switch NT'!Z103+'Fuel Switch NT'!AH103</f>
        <v>0</v>
      </c>
      <c r="E64" s="115">
        <f>'Fuel Switch NT'!K103+'Fuel Switch NT'!S103+'Fuel Switch NT'!AA103+'Fuel Switch NT'!AI103</f>
        <v>0</v>
      </c>
      <c r="F64" s="115">
        <f>'Fuel Switch NT'!L103+'Fuel Switch NT'!T103+'Fuel Switch NT'!AB103+'Fuel Switch NT'!AJ103</f>
        <v>0</v>
      </c>
      <c r="G64" s="115">
        <f>'Fuel Switch NT'!BC103</f>
        <v>0</v>
      </c>
      <c r="H64" s="115">
        <f t="shared" si="15"/>
        <v>0</v>
      </c>
      <c r="I64" s="115">
        <f t="shared" si="16"/>
        <v>0</v>
      </c>
      <c r="J64" s="115">
        <f>'Fuel Switch NT'!BE103</f>
        <v>0</v>
      </c>
      <c r="K64" s="115">
        <f>'Gas Supply'!E70</f>
        <v>0</v>
      </c>
      <c r="L64" s="115">
        <f>IF('Gas Supply'!C70=0,0,IF('Gas Supply'!C70/SUM('N.Gas &amp; H2 demand'!C69:F69)&gt;=1,C64,C64*'Gas Supply'!C70/SUM('N.Gas &amp; H2 demand'!C69:F69)))</f>
        <v>0</v>
      </c>
      <c r="M64" s="115">
        <f t="shared" si="24"/>
        <v>0</v>
      </c>
      <c r="N64" s="115">
        <f t="shared" si="25"/>
        <v>0</v>
      </c>
      <c r="R64" s="16" t="s">
        <v>31</v>
      </c>
      <c r="S64" s="115">
        <f t="shared" si="26"/>
        <v>0</v>
      </c>
      <c r="T64" s="115">
        <f>'Fuel Switch NT'!J103+'Fuel Switch NT'!R103+'Fuel Switch NT'!Z103+'Fuel Switch NT'!AO103</f>
        <v>0</v>
      </c>
      <c r="U64" s="115">
        <f>'Fuel Switch NT'!K103+'Fuel Switch NT'!S103+'Fuel Switch NT'!AA103+'Fuel Switch NT'!AP103</f>
        <v>0</v>
      </c>
      <c r="V64" s="115">
        <f>'Fuel Switch NT'!L103+'Fuel Switch NT'!T103+'Fuel Switch NT'!AB103+'Fuel Switch NT'!AQ103</f>
        <v>0</v>
      </c>
      <c r="W64" s="115">
        <f>'Fuel Switch NT'!BI103</f>
        <v>0</v>
      </c>
      <c r="X64" s="115">
        <f t="shared" si="17"/>
        <v>0</v>
      </c>
      <c r="Y64" s="115">
        <f t="shared" si="18"/>
        <v>0</v>
      </c>
      <c r="Z64" s="115">
        <f>'Fuel Switch NT'!BK103</f>
        <v>0</v>
      </c>
      <c r="AA64" s="115">
        <f>'Gas Supply'!E70</f>
        <v>0</v>
      </c>
      <c r="AB64" s="115">
        <f>IF('Gas Supply'!C70=0,0,IF('Gas Supply'!C70/SUM('N.Gas &amp; H2 demand'!C69:F69)&gt;=1,C64,C64*'Gas Supply'!C70/SUM('N.Gas &amp; H2 demand'!C69:F69)))</f>
        <v>0</v>
      </c>
      <c r="AC64" s="115">
        <f t="shared" si="19"/>
        <v>0</v>
      </c>
      <c r="AD64" s="115">
        <f t="shared" si="20"/>
        <v>0</v>
      </c>
      <c r="AH64" s="16" t="s">
        <v>31</v>
      </c>
      <c r="AI64" s="115">
        <f t="shared" si="27"/>
        <v>0</v>
      </c>
      <c r="AJ64" s="115">
        <f>'Fuel Switch NT'!J140+'Fuel Switch NT'!R140+'Fuel Switch NT'!Z140+'Fuel Switch NT'!AH140</f>
        <v>0</v>
      </c>
      <c r="AK64" s="115">
        <f>'Fuel Switch NT'!K140+'Fuel Switch NT'!S140+'Fuel Switch NT'!AA140+'Fuel Switch NT'!AI140</f>
        <v>0</v>
      </c>
      <c r="AL64" s="115">
        <f>'Fuel Switch NT'!L140+'Fuel Switch NT'!T140+'Fuel Switch NT'!AB140+'Fuel Switch NT'!AJ140</f>
        <v>0</v>
      </c>
      <c r="AM64" s="115">
        <f>'Fuel Switch NT'!AS140</f>
        <v>0</v>
      </c>
      <c r="AN64" s="115">
        <f t="shared" si="21"/>
        <v>0</v>
      </c>
      <c r="AO64" s="115">
        <f t="shared" si="22"/>
        <v>0</v>
      </c>
      <c r="AP64" s="115">
        <f>'Fuel Switch NT'!AU140</f>
        <v>0</v>
      </c>
      <c r="AQ64" s="115">
        <f>'Gas Supply'!K70</f>
        <v>0</v>
      </c>
      <c r="AR64" s="115">
        <f>IF('Gas Supply'!I70=0,0,IF('Gas Supply'!I70/SUM('N.Gas &amp; H2 demand'!I69:L69)&gt;=1,AI64,AI64*'Gas Supply'!I70/SUM('N.Gas &amp; H2 demand'!I69:L69)))</f>
        <v>0</v>
      </c>
      <c r="AS64" s="115">
        <f t="shared" si="28"/>
        <v>0</v>
      </c>
      <c r="AT64" s="115">
        <f t="shared" si="29"/>
        <v>0</v>
      </c>
    </row>
    <row r="65" spans="2:51" x14ac:dyDescent="0.25">
      <c r="B65" s="16" t="s">
        <v>32</v>
      </c>
      <c r="C65" s="115">
        <f t="shared" si="23"/>
        <v>4999.6907210829668</v>
      </c>
      <c r="D65" s="115">
        <f>'Fuel Switch NT'!J104+'Fuel Switch NT'!R104+'Fuel Switch NT'!Z104+'Fuel Switch NT'!AH104</f>
        <v>4296.6724859142114</v>
      </c>
      <c r="E65" s="115">
        <f>'Fuel Switch NT'!K104+'Fuel Switch NT'!S104+'Fuel Switch NT'!AA104+'Fuel Switch NT'!AI104</f>
        <v>703.01823516875572</v>
      </c>
      <c r="F65" s="115">
        <f>'Fuel Switch NT'!L104+'Fuel Switch NT'!T104+'Fuel Switch NT'!AB104+'Fuel Switch NT'!AJ104</f>
        <v>69.872908914650679</v>
      </c>
      <c r="G65" s="115">
        <f>'Fuel Switch NT'!BC104</f>
        <v>3186.4875993771684</v>
      </c>
      <c r="H65" s="115">
        <f t="shared" si="15"/>
        <v>2738.428106605978</v>
      </c>
      <c r="I65" s="115">
        <f t="shared" si="16"/>
        <v>448.05949277119049</v>
      </c>
      <c r="J65" s="115">
        <f>'Fuel Switch NT'!BE104</f>
        <v>0</v>
      </c>
      <c r="K65" s="115">
        <f>'Gas Supply'!E71</f>
        <v>0</v>
      </c>
      <c r="L65" s="115">
        <f>IF('Gas Supply'!C71=0,0,IF('Gas Supply'!C71/SUM('N.Gas &amp; H2 demand'!C70:F70)&gt;=1,C65,C65*'Gas Supply'!C71/SUM('N.Gas &amp; H2 demand'!C70:F70)))</f>
        <v>654.49286070575295</v>
      </c>
      <c r="M65" s="115">
        <f t="shared" si="24"/>
        <v>562.46308495909568</v>
      </c>
      <c r="N65" s="115">
        <f t="shared" si="25"/>
        <v>92.029775746657293</v>
      </c>
      <c r="R65" s="16" t="s">
        <v>32</v>
      </c>
      <c r="S65" s="115">
        <f t="shared" si="26"/>
        <v>4999.6907210829668</v>
      </c>
      <c r="T65" s="115">
        <f>'Fuel Switch NT'!J104+'Fuel Switch NT'!R104+'Fuel Switch NT'!Z104+'Fuel Switch NT'!AO104</f>
        <v>4296.6724859142114</v>
      </c>
      <c r="U65" s="115">
        <f>'Fuel Switch NT'!K104+'Fuel Switch NT'!S104+'Fuel Switch NT'!AA104+'Fuel Switch NT'!AP104</f>
        <v>703.01823516875572</v>
      </c>
      <c r="V65" s="115">
        <f>'Fuel Switch NT'!L104+'Fuel Switch NT'!T104+'Fuel Switch NT'!AB104+'Fuel Switch NT'!AQ104</f>
        <v>69.872908914650679</v>
      </c>
      <c r="W65" s="115">
        <f>'Fuel Switch NT'!BI104</f>
        <v>3186.4875993771684</v>
      </c>
      <c r="X65" s="115">
        <f t="shared" si="17"/>
        <v>2738.428106605978</v>
      </c>
      <c r="Y65" s="115">
        <f t="shared" si="18"/>
        <v>448.05949277119049</v>
      </c>
      <c r="Z65" s="115">
        <f>'Fuel Switch NT'!BK104</f>
        <v>0</v>
      </c>
      <c r="AA65" s="115">
        <f>'Gas Supply'!E71</f>
        <v>0</v>
      </c>
      <c r="AB65" s="115">
        <f>IF('Gas Supply'!C71=0,0,IF('Gas Supply'!C71/SUM('N.Gas &amp; H2 demand'!C70:F70)&gt;=1,C65,C65*'Gas Supply'!C71/SUM('N.Gas &amp; H2 demand'!C70:F70)))</f>
        <v>654.49286070575295</v>
      </c>
      <c r="AC65" s="115">
        <f t="shared" si="19"/>
        <v>562.46308495909568</v>
      </c>
      <c r="AD65" s="115">
        <f t="shared" si="20"/>
        <v>92.029775746657293</v>
      </c>
      <c r="AH65" s="16" t="s">
        <v>32</v>
      </c>
      <c r="AI65" s="115">
        <f t="shared" si="27"/>
        <v>134.8969567264196</v>
      </c>
      <c r="AJ65" s="115">
        <f>'Fuel Switch NT'!J141+'Fuel Switch NT'!R141+'Fuel Switch NT'!Z141+'Fuel Switch NT'!AH141</f>
        <v>134.8969567264196</v>
      </c>
      <c r="AK65" s="115">
        <f>'Fuel Switch NT'!K141+'Fuel Switch NT'!S141+'Fuel Switch NT'!AA141+'Fuel Switch NT'!AI141</f>
        <v>0</v>
      </c>
      <c r="AL65" s="115">
        <f>'Fuel Switch NT'!L141+'Fuel Switch NT'!T141+'Fuel Switch NT'!AB141+'Fuel Switch NT'!AJ141</f>
        <v>0</v>
      </c>
      <c r="AM65" s="115">
        <f>'Fuel Switch NT'!AS141</f>
        <v>134.8969567264196</v>
      </c>
      <c r="AN65" s="115">
        <f t="shared" si="21"/>
        <v>134.8969567264196</v>
      </c>
      <c r="AO65" s="115">
        <f t="shared" si="22"/>
        <v>0</v>
      </c>
      <c r="AP65" s="115">
        <f>'Fuel Switch NT'!AU141</f>
        <v>31138.902398517723</v>
      </c>
      <c r="AQ65" s="115">
        <f>'Gas Supply'!K71</f>
        <v>985.5</v>
      </c>
      <c r="AR65" s="115">
        <f>IF('Gas Supply'!I71=0,0,IF('Gas Supply'!I71/SUM('N.Gas &amp; H2 demand'!I70:L70)&gt;=1,AI65,AI65*'Gas Supply'!I71/SUM('N.Gas &amp; H2 demand'!I70:L70)))</f>
        <v>3.6121072327137651</v>
      </c>
      <c r="AS65" s="115">
        <f t="shared" si="28"/>
        <v>3.6121072327137651</v>
      </c>
      <c r="AT65" s="115">
        <f t="shared" si="29"/>
        <v>0</v>
      </c>
    </row>
    <row r="66" spans="2:51" x14ac:dyDescent="0.25">
      <c r="B66" s="16" t="s">
        <v>33</v>
      </c>
      <c r="C66" s="115">
        <f t="shared" si="23"/>
        <v>0</v>
      </c>
      <c r="D66" s="115">
        <f>'Fuel Switch NT'!J105+'Fuel Switch NT'!R105+'Fuel Switch NT'!Z105+'Fuel Switch NT'!AH105</f>
        <v>0</v>
      </c>
      <c r="E66" s="115">
        <f>'Fuel Switch NT'!K105+'Fuel Switch NT'!S105+'Fuel Switch NT'!AA105+'Fuel Switch NT'!AI105</f>
        <v>0</v>
      </c>
      <c r="F66" s="115">
        <f>'Fuel Switch NT'!L105+'Fuel Switch NT'!T105+'Fuel Switch NT'!AB105+'Fuel Switch NT'!AJ105</f>
        <v>0</v>
      </c>
      <c r="G66" s="115">
        <f>'Fuel Switch NT'!BC105</f>
        <v>0</v>
      </c>
      <c r="H66" s="115">
        <f t="shared" si="15"/>
        <v>0</v>
      </c>
      <c r="I66" s="115">
        <f t="shared" si="16"/>
        <v>0</v>
      </c>
      <c r="J66" s="115">
        <f>'Fuel Switch NT'!BE105</f>
        <v>0</v>
      </c>
      <c r="K66" s="115">
        <f>'Gas Supply'!E72</f>
        <v>0</v>
      </c>
      <c r="L66" s="115">
        <f>IF('Gas Supply'!C72=0,0,IF('Gas Supply'!C72/SUM('N.Gas &amp; H2 demand'!C71:F71)&gt;=1,C66,C66*'Gas Supply'!C72/SUM('N.Gas &amp; H2 demand'!C71:F71)))</f>
        <v>0</v>
      </c>
      <c r="M66" s="115">
        <f t="shared" si="24"/>
        <v>0</v>
      </c>
      <c r="N66" s="115">
        <f t="shared" si="25"/>
        <v>0</v>
      </c>
      <c r="R66" s="16" t="s">
        <v>33</v>
      </c>
      <c r="S66" s="115">
        <f t="shared" si="26"/>
        <v>1085.1473258802143</v>
      </c>
      <c r="T66" s="115">
        <f>'Fuel Switch NT'!J105+'Fuel Switch NT'!R105+'Fuel Switch NT'!Z105+'Fuel Switch NT'!AO105</f>
        <v>0</v>
      </c>
      <c r="U66" s="115">
        <f>'Fuel Switch NT'!K105+'Fuel Switch NT'!S105+'Fuel Switch NT'!AA105+'Fuel Switch NT'!AP105</f>
        <v>1085.1473258802143</v>
      </c>
      <c r="V66" s="115">
        <f>'Fuel Switch NT'!L105+'Fuel Switch NT'!T105+'Fuel Switch NT'!AB105+'Fuel Switch NT'!AQ105</f>
        <v>0</v>
      </c>
      <c r="W66" s="115">
        <f>'Fuel Switch NT'!BI105</f>
        <v>0</v>
      </c>
      <c r="X66" s="115">
        <f t="shared" si="17"/>
        <v>0</v>
      </c>
      <c r="Y66" s="115">
        <f t="shared" si="18"/>
        <v>0</v>
      </c>
      <c r="Z66" s="115">
        <f>'Fuel Switch NT'!BK105</f>
        <v>0</v>
      </c>
      <c r="AA66" s="115">
        <f>'Gas Supply'!E72</f>
        <v>0</v>
      </c>
      <c r="AB66" s="115">
        <f>IF('Gas Supply'!C72=0,0,IF('Gas Supply'!C72/SUM('N.Gas &amp; H2 demand'!C71:F71)&gt;=1,C66,C66*'Gas Supply'!C72/SUM('N.Gas &amp; H2 demand'!C71:F71)))</f>
        <v>0</v>
      </c>
      <c r="AC66" s="115">
        <f t="shared" si="19"/>
        <v>0</v>
      </c>
      <c r="AD66" s="115">
        <f t="shared" si="20"/>
        <v>0</v>
      </c>
      <c r="AH66" s="16" t="s">
        <v>33</v>
      </c>
      <c r="AI66" s="115">
        <f t="shared" si="27"/>
        <v>24031.088096287422</v>
      </c>
      <c r="AJ66" s="115">
        <f>'Fuel Switch NT'!J142+'Fuel Switch NT'!R142+'Fuel Switch NT'!Z142+'Fuel Switch NT'!AH142</f>
        <v>735.04763909630867</v>
      </c>
      <c r="AK66" s="115">
        <f>'Fuel Switch NT'!K142+'Fuel Switch NT'!S142+'Fuel Switch NT'!AA142+'Fuel Switch NT'!AI142</f>
        <v>23296.040457191113</v>
      </c>
      <c r="AL66" s="115">
        <f>'Fuel Switch NT'!L142+'Fuel Switch NT'!T142+'Fuel Switch NT'!AB142+'Fuel Switch NT'!AJ142</f>
        <v>0</v>
      </c>
      <c r="AM66" s="115">
        <f>'Fuel Switch NT'!AS142</f>
        <v>0</v>
      </c>
      <c r="AN66" s="115">
        <f t="shared" si="21"/>
        <v>0</v>
      </c>
      <c r="AO66" s="115">
        <f t="shared" si="22"/>
        <v>0</v>
      </c>
      <c r="AP66" s="115">
        <f>'Fuel Switch NT'!AU142</f>
        <v>0</v>
      </c>
      <c r="AQ66" s="115">
        <f>'Gas Supply'!K72</f>
        <v>0</v>
      </c>
      <c r="AR66" s="115">
        <f>IF('Gas Supply'!I72=0,0,IF('Gas Supply'!I72/SUM('N.Gas &amp; H2 demand'!I71:L71)&gt;=1,AI66,AI66*'Gas Supply'!I72/SUM('N.Gas &amp; H2 demand'!I71:L71)))</f>
        <v>4195.2235959965819</v>
      </c>
      <c r="AS66" s="115">
        <f t="shared" si="28"/>
        <v>128.32083122340245</v>
      </c>
      <c r="AT66" s="115">
        <f t="shared" si="29"/>
        <v>4066.9027647731796</v>
      </c>
    </row>
    <row r="67" spans="2:51" x14ac:dyDescent="0.25">
      <c r="B67" s="16" t="s">
        <v>34</v>
      </c>
      <c r="C67" s="115">
        <f t="shared" si="23"/>
        <v>6028.5466740375005</v>
      </c>
      <c r="D67" s="115">
        <f>'Fuel Switch NT'!J106+'Fuel Switch NT'!R106+'Fuel Switch NT'!Z106+'Fuel Switch NT'!AH106</f>
        <v>6008.5466740375005</v>
      </c>
      <c r="E67" s="115">
        <f>'Fuel Switch NT'!K106+'Fuel Switch NT'!S106+'Fuel Switch NT'!AA106+'Fuel Switch NT'!AI106</f>
        <v>20</v>
      </c>
      <c r="F67" s="115">
        <f>'Fuel Switch NT'!L106+'Fuel Switch NT'!T106+'Fuel Switch NT'!AB106+'Fuel Switch NT'!AJ106</f>
        <v>23653.285621807503</v>
      </c>
      <c r="G67" s="115">
        <f>'Fuel Switch NT'!BC106</f>
        <v>0</v>
      </c>
      <c r="H67" s="115">
        <f t="shared" si="15"/>
        <v>0</v>
      </c>
      <c r="I67" s="115">
        <f t="shared" si="16"/>
        <v>0</v>
      </c>
      <c r="J67" s="115">
        <f>'Fuel Switch NT'!BE106</f>
        <v>0</v>
      </c>
      <c r="K67" s="115">
        <f>'Gas Supply'!E73</f>
        <v>0</v>
      </c>
      <c r="L67" s="115">
        <f>IF('Gas Supply'!C73=0,0,IF('Gas Supply'!C73/SUM('N.Gas &amp; H2 demand'!C72:F72)&gt;=1,C67,C67*'Gas Supply'!C73/SUM('N.Gas &amp; H2 demand'!C72:F72)))</f>
        <v>0</v>
      </c>
      <c r="M67" s="115">
        <f t="shared" si="24"/>
        <v>0</v>
      </c>
      <c r="N67" s="115">
        <f t="shared" si="25"/>
        <v>0</v>
      </c>
      <c r="R67" s="16" t="s">
        <v>34</v>
      </c>
      <c r="S67" s="115">
        <f t="shared" si="26"/>
        <v>6028.5466740375005</v>
      </c>
      <c r="T67" s="115">
        <f>'Fuel Switch NT'!J106+'Fuel Switch NT'!R106+'Fuel Switch NT'!Z106+'Fuel Switch NT'!AO106</f>
        <v>6008.5466740375005</v>
      </c>
      <c r="U67" s="115">
        <f>'Fuel Switch NT'!K106+'Fuel Switch NT'!S106+'Fuel Switch NT'!AA106+'Fuel Switch NT'!AP106</f>
        <v>20</v>
      </c>
      <c r="V67" s="115">
        <f>'Fuel Switch NT'!L106+'Fuel Switch NT'!T106+'Fuel Switch NT'!AB106+'Fuel Switch NT'!AQ106</f>
        <v>23653.285621807503</v>
      </c>
      <c r="W67" s="115">
        <f>'Fuel Switch NT'!BI106</f>
        <v>0</v>
      </c>
      <c r="X67" s="115">
        <f t="shared" si="17"/>
        <v>0</v>
      </c>
      <c r="Y67" s="115">
        <f t="shared" si="18"/>
        <v>0</v>
      </c>
      <c r="Z67" s="115">
        <f>'Fuel Switch NT'!BK106</f>
        <v>0</v>
      </c>
      <c r="AA67" s="115">
        <f>'Gas Supply'!E73</f>
        <v>0</v>
      </c>
      <c r="AB67" s="115">
        <f>IF('Gas Supply'!C73=0,0,IF('Gas Supply'!C73/SUM('N.Gas &amp; H2 demand'!C72:F72)&gt;=1,C67,C67*'Gas Supply'!C73/SUM('N.Gas &amp; H2 demand'!C72:F72)))</f>
        <v>0</v>
      </c>
      <c r="AC67" s="115">
        <f t="shared" si="19"/>
        <v>0</v>
      </c>
      <c r="AD67" s="115">
        <f t="shared" si="20"/>
        <v>0</v>
      </c>
      <c r="AH67" s="16" t="s">
        <v>34</v>
      </c>
      <c r="AI67" s="115">
        <f t="shared" si="27"/>
        <v>1755.9801848399954</v>
      </c>
      <c r="AJ67" s="115">
        <f>'Fuel Switch NT'!J143+'Fuel Switch NT'!R143+'Fuel Switch NT'!Z143+'Fuel Switch NT'!AH143</f>
        <v>1749.7911994169499</v>
      </c>
      <c r="AK67" s="115">
        <f>'Fuel Switch NT'!K143+'Fuel Switch NT'!S143+'Fuel Switch NT'!AA143+'Fuel Switch NT'!AI143</f>
        <v>6.1889854230454882</v>
      </c>
      <c r="AL67" s="115">
        <f>'Fuel Switch NT'!L143+'Fuel Switch NT'!T143+'Fuel Switch NT'!AB143+'Fuel Switch NT'!AJ143</f>
        <v>0</v>
      </c>
      <c r="AM67" s="115">
        <f>'Fuel Switch NT'!AS143</f>
        <v>0</v>
      </c>
      <c r="AN67" s="115">
        <f t="shared" si="21"/>
        <v>0</v>
      </c>
      <c r="AO67" s="115">
        <f t="shared" si="22"/>
        <v>0</v>
      </c>
      <c r="AP67" s="115">
        <f>'Fuel Switch NT'!AU143</f>
        <v>0</v>
      </c>
      <c r="AQ67" s="115">
        <f>'Gas Supply'!K73</f>
        <v>5869.2</v>
      </c>
      <c r="AR67" s="115">
        <f>IF('Gas Supply'!I73=0,0,IF('Gas Supply'!I73/SUM('N.Gas &amp; H2 demand'!I72:L72)&gt;=1,AI67,AI67*'Gas Supply'!I73/SUM('N.Gas &amp; H2 demand'!I72:L72)))</f>
        <v>0</v>
      </c>
      <c r="AS67" s="115">
        <f t="shared" si="28"/>
        <v>0</v>
      </c>
      <c r="AT67" s="115">
        <f t="shared" si="29"/>
        <v>0</v>
      </c>
    </row>
    <row r="68" spans="2:51" x14ac:dyDescent="0.25">
      <c r="B68" s="16" t="s">
        <v>35</v>
      </c>
      <c r="C68" s="115">
        <f t="shared" si="23"/>
        <v>1163.1848287499961</v>
      </c>
      <c r="D68" s="115">
        <f>'Fuel Switch NT'!J107+'Fuel Switch NT'!R107+'Fuel Switch NT'!Z107+'Fuel Switch NT'!AH107</f>
        <v>1026.9929718960777</v>
      </c>
      <c r="E68" s="115">
        <f>'Fuel Switch NT'!K107+'Fuel Switch NT'!S107+'Fuel Switch NT'!AA107+'Fuel Switch NT'!AI107</f>
        <v>136.19185685391838</v>
      </c>
      <c r="F68" s="115">
        <f>'Fuel Switch NT'!L107+'Fuel Switch NT'!T107+'Fuel Switch NT'!AB107+'Fuel Switch NT'!AJ107</f>
        <v>0</v>
      </c>
      <c r="G68" s="115">
        <f>'Fuel Switch NT'!BC107</f>
        <v>0</v>
      </c>
      <c r="H68" s="115">
        <f t="shared" si="15"/>
        <v>0</v>
      </c>
      <c r="I68" s="115">
        <f t="shared" si="16"/>
        <v>0</v>
      </c>
      <c r="J68" s="115">
        <f>'Fuel Switch NT'!BE107</f>
        <v>0</v>
      </c>
      <c r="K68" s="115">
        <f>'Gas Supply'!E74</f>
        <v>0</v>
      </c>
      <c r="L68" s="115">
        <f>IF('Gas Supply'!C74=0,0,IF('Gas Supply'!C74/SUM('N.Gas &amp; H2 demand'!C73:F73)&gt;=1,C68,C68*'Gas Supply'!C74/SUM('N.Gas &amp; H2 demand'!C73:F73)))</f>
        <v>1024.5919682319936</v>
      </c>
      <c r="M68" s="115">
        <f t="shared" si="24"/>
        <v>904.62729948619983</v>
      </c>
      <c r="N68" s="115">
        <f t="shared" si="25"/>
        <v>119.9646687457938</v>
      </c>
      <c r="R68" s="16" t="s">
        <v>35</v>
      </c>
      <c r="S68" s="115">
        <f t="shared" si="26"/>
        <v>1163.1848287499961</v>
      </c>
      <c r="T68" s="115">
        <f>'Fuel Switch NT'!J107+'Fuel Switch NT'!R107+'Fuel Switch NT'!Z107+'Fuel Switch NT'!AO107</f>
        <v>1026.9929718960777</v>
      </c>
      <c r="U68" s="115">
        <f>'Fuel Switch NT'!K107+'Fuel Switch NT'!S107+'Fuel Switch NT'!AA107+'Fuel Switch NT'!AP107</f>
        <v>136.19185685391838</v>
      </c>
      <c r="V68" s="115">
        <f>'Fuel Switch NT'!L107+'Fuel Switch NT'!T107+'Fuel Switch NT'!AB107+'Fuel Switch NT'!AQ107</f>
        <v>0</v>
      </c>
      <c r="W68" s="115">
        <f>'Fuel Switch NT'!BI107</f>
        <v>0</v>
      </c>
      <c r="X68" s="115">
        <f t="shared" si="17"/>
        <v>0</v>
      </c>
      <c r="Y68" s="115">
        <f t="shared" si="18"/>
        <v>0</v>
      </c>
      <c r="Z68" s="115">
        <f>'Fuel Switch NT'!BK107</f>
        <v>0</v>
      </c>
      <c r="AA68" s="115">
        <f>'Gas Supply'!E74</f>
        <v>0</v>
      </c>
      <c r="AB68" s="115">
        <f>IF('Gas Supply'!C74=0,0,IF('Gas Supply'!C74/SUM('N.Gas &amp; H2 demand'!C73:F73)&gt;=1,C68,C68*'Gas Supply'!C74/SUM('N.Gas &amp; H2 demand'!C73:F73)))</f>
        <v>1024.5919682319936</v>
      </c>
      <c r="AC68" s="115">
        <f t="shared" si="19"/>
        <v>904.62729948619983</v>
      </c>
      <c r="AD68" s="115">
        <f t="shared" si="20"/>
        <v>119.9646687457938</v>
      </c>
      <c r="AH68" s="16" t="s">
        <v>35</v>
      </c>
      <c r="AI68" s="115">
        <f t="shared" si="27"/>
        <v>2815.9961196038403</v>
      </c>
      <c r="AJ68" s="115">
        <f>'Fuel Switch NT'!J144+'Fuel Switch NT'!R144+'Fuel Switch NT'!Z144+'Fuel Switch NT'!AH144</f>
        <v>1107.1521043330547</v>
      </c>
      <c r="AK68" s="115">
        <f>'Fuel Switch NT'!K144+'Fuel Switch NT'!S144+'Fuel Switch NT'!AA144+'Fuel Switch NT'!AI144</f>
        <v>1708.8440152707858</v>
      </c>
      <c r="AL68" s="115">
        <f>'Fuel Switch NT'!L144+'Fuel Switch NT'!T144+'Fuel Switch NT'!AB144+'Fuel Switch NT'!AJ144</f>
        <v>0</v>
      </c>
      <c r="AM68" s="115">
        <f>'Fuel Switch NT'!AS144</f>
        <v>0</v>
      </c>
      <c r="AN68" s="115">
        <f t="shared" si="21"/>
        <v>0</v>
      </c>
      <c r="AO68" s="115">
        <f t="shared" si="22"/>
        <v>0</v>
      </c>
      <c r="AP68" s="115">
        <f>'Fuel Switch NT'!AU144</f>
        <v>0</v>
      </c>
      <c r="AQ68" s="115">
        <f>'Gas Supply'!K74</f>
        <v>0</v>
      </c>
      <c r="AR68" s="115">
        <f>IF('Gas Supply'!I74=0,0,IF('Gas Supply'!I74/SUM('N.Gas &amp; H2 demand'!I73:L73)&gt;=1,AI68,AI68*'Gas Supply'!I74/SUM('N.Gas &amp; H2 demand'!I73:L73)))</f>
        <v>886.38148515969363</v>
      </c>
      <c r="AS68" s="115">
        <f t="shared" si="28"/>
        <v>348.49448822197689</v>
      </c>
      <c r="AT68" s="115">
        <f t="shared" si="29"/>
        <v>537.88699693771684</v>
      </c>
    </row>
    <row r="69" spans="2:51" x14ac:dyDescent="0.25">
      <c r="B69" s="16" t="s">
        <v>36</v>
      </c>
      <c r="C69" s="115">
        <f t="shared" si="23"/>
        <v>0</v>
      </c>
      <c r="D69" s="115">
        <f>'Fuel Switch NT'!J108+'Fuel Switch NT'!R108+'Fuel Switch NT'!Z108+'Fuel Switch NT'!AH108</f>
        <v>0</v>
      </c>
      <c r="E69" s="115">
        <f>'Fuel Switch NT'!K108+'Fuel Switch NT'!S108+'Fuel Switch NT'!AA108+'Fuel Switch NT'!AI108</f>
        <v>0</v>
      </c>
      <c r="F69" s="115">
        <f>'Fuel Switch NT'!L108+'Fuel Switch NT'!T108+'Fuel Switch NT'!AB108+'Fuel Switch NT'!AJ108</f>
        <v>4839.8602043450255</v>
      </c>
      <c r="G69" s="115">
        <f>'Fuel Switch NT'!BC108</f>
        <v>0</v>
      </c>
      <c r="H69" s="115">
        <f t="shared" si="15"/>
        <v>0</v>
      </c>
      <c r="I69" s="115">
        <f t="shared" si="16"/>
        <v>0</v>
      </c>
      <c r="J69" s="115">
        <f>'Fuel Switch NT'!BE108</f>
        <v>0</v>
      </c>
      <c r="K69" s="115">
        <f>'Gas Supply'!E75</f>
        <v>0</v>
      </c>
      <c r="L69" s="115">
        <f>IF('Gas Supply'!C75=0,0,IF('Gas Supply'!C75/SUM('N.Gas &amp; H2 demand'!C74:F74)&gt;=1,C69,C69*'Gas Supply'!C75/SUM('N.Gas &amp; H2 demand'!C74:F74)))</f>
        <v>0</v>
      </c>
      <c r="M69" s="115">
        <f t="shared" si="24"/>
        <v>0</v>
      </c>
      <c r="N69" s="115">
        <f t="shared" si="25"/>
        <v>0</v>
      </c>
      <c r="R69" s="16" t="s">
        <v>36</v>
      </c>
      <c r="S69" s="115">
        <f t="shared" si="26"/>
        <v>2040.1105889762489</v>
      </c>
      <c r="T69" s="115">
        <f>'Fuel Switch NT'!J108+'Fuel Switch NT'!R108+'Fuel Switch NT'!Z108+'Fuel Switch NT'!AO108</f>
        <v>0</v>
      </c>
      <c r="U69" s="115">
        <f>'Fuel Switch NT'!K108+'Fuel Switch NT'!S108+'Fuel Switch NT'!AA108+'Fuel Switch NT'!AP108</f>
        <v>2040.1105889762489</v>
      </c>
      <c r="V69" s="115">
        <f>'Fuel Switch NT'!L108+'Fuel Switch NT'!T108+'Fuel Switch NT'!AB108+'Fuel Switch NT'!AQ108</f>
        <v>3697.5852742559996</v>
      </c>
      <c r="W69" s="115">
        <f>'Fuel Switch NT'!BI108</f>
        <v>0</v>
      </c>
      <c r="X69" s="115">
        <f t="shared" si="17"/>
        <v>0</v>
      </c>
      <c r="Y69" s="115">
        <f t="shared" si="18"/>
        <v>0</v>
      </c>
      <c r="Z69" s="115">
        <f>'Fuel Switch NT'!BK108</f>
        <v>0</v>
      </c>
      <c r="AA69" s="115">
        <f>'Gas Supply'!E75</f>
        <v>0</v>
      </c>
      <c r="AB69" s="115">
        <f>IF('Gas Supply'!C75=0,0,IF('Gas Supply'!C75/SUM('N.Gas &amp; H2 demand'!C74:F74)&gt;=1,C69,C69*'Gas Supply'!C75/SUM('N.Gas &amp; H2 demand'!C74:F74)))</f>
        <v>0</v>
      </c>
      <c r="AC69" s="115">
        <f t="shared" si="19"/>
        <v>0</v>
      </c>
      <c r="AD69" s="115">
        <f t="shared" si="20"/>
        <v>0</v>
      </c>
      <c r="AH69" s="16" t="s">
        <v>36</v>
      </c>
      <c r="AI69" s="115">
        <f t="shared" si="27"/>
        <v>128.70497028362661</v>
      </c>
      <c r="AJ69" s="115">
        <f>'Fuel Switch NT'!J145+'Fuel Switch NT'!R145+'Fuel Switch NT'!Z145+'Fuel Switch NT'!AH145</f>
        <v>0</v>
      </c>
      <c r="AK69" s="115">
        <f>'Fuel Switch NT'!K145+'Fuel Switch NT'!S145+'Fuel Switch NT'!AA145+'Fuel Switch NT'!AI145</f>
        <v>128.70497028362661</v>
      </c>
      <c r="AL69" s="115">
        <f>'Fuel Switch NT'!L145+'Fuel Switch NT'!T145+'Fuel Switch NT'!AB145+'Fuel Switch NT'!AJ145</f>
        <v>0</v>
      </c>
      <c r="AM69" s="115">
        <f>'Fuel Switch NT'!AS145</f>
        <v>0</v>
      </c>
      <c r="AN69" s="115">
        <f t="shared" si="21"/>
        <v>0</v>
      </c>
      <c r="AO69" s="115">
        <f t="shared" si="22"/>
        <v>0</v>
      </c>
      <c r="AP69" s="115">
        <f>'Fuel Switch NT'!AU145</f>
        <v>0</v>
      </c>
      <c r="AQ69" s="115">
        <f>'Gas Supply'!K75</f>
        <v>0</v>
      </c>
      <c r="AR69" s="115">
        <f>IF('Gas Supply'!I75=0,0,IF('Gas Supply'!I75/SUM('N.Gas &amp; H2 demand'!I74:L74)&gt;=1,AI69,AI69*'Gas Supply'!I75/SUM('N.Gas &amp; H2 demand'!I74:L74)))</f>
        <v>6.6129252997241306</v>
      </c>
      <c r="AS69" s="115">
        <f t="shared" si="28"/>
        <v>0</v>
      </c>
      <c r="AT69" s="115">
        <f t="shared" si="29"/>
        <v>6.6129252997241306</v>
      </c>
    </row>
    <row r="70" spans="2:51" x14ac:dyDescent="0.25">
      <c r="B70" s="16" t="s">
        <v>37</v>
      </c>
      <c r="C70" s="115">
        <f t="shared" si="23"/>
        <v>304.44860838509192</v>
      </c>
      <c r="D70" s="115">
        <f>'Fuel Switch NT'!J109+'Fuel Switch NT'!R109+'Fuel Switch NT'!Z109+'Fuel Switch NT'!AH109</f>
        <v>215.23179100083715</v>
      </c>
      <c r="E70" s="115">
        <f>'Fuel Switch NT'!K109+'Fuel Switch NT'!S109+'Fuel Switch NT'!AA109+'Fuel Switch NT'!AI109</f>
        <v>89.216817384254796</v>
      </c>
      <c r="F70" s="115">
        <f>'Fuel Switch NT'!L109+'Fuel Switch NT'!T109+'Fuel Switch NT'!AB109+'Fuel Switch NT'!AJ109</f>
        <v>14.052499999999782</v>
      </c>
      <c r="G70" s="115">
        <f>'Fuel Switch NT'!BC109</f>
        <v>304.44860838509192</v>
      </c>
      <c r="H70" s="115">
        <f t="shared" si="15"/>
        <v>215.23179100083715</v>
      </c>
      <c r="I70" s="115">
        <f t="shared" si="16"/>
        <v>89.216817384254796</v>
      </c>
      <c r="J70" s="115">
        <f>'Fuel Switch NT'!BE109</f>
        <v>2834.551391614908</v>
      </c>
      <c r="K70" s="115">
        <f>'Gas Supply'!E76</f>
        <v>0</v>
      </c>
      <c r="L70" s="115">
        <f>IF('Gas Supply'!C76=0,0,IF('Gas Supply'!C76/SUM('N.Gas &amp; H2 demand'!C75:F75)&gt;=1,C70,C70*'Gas Supply'!C76/SUM('N.Gas &amp; H2 demand'!C75:F75)))</f>
        <v>0</v>
      </c>
      <c r="M70" s="115">
        <f t="shared" si="24"/>
        <v>0</v>
      </c>
      <c r="N70" s="115">
        <f t="shared" si="25"/>
        <v>0</v>
      </c>
      <c r="R70" s="16" t="s">
        <v>37</v>
      </c>
      <c r="S70" s="115">
        <f t="shared" si="26"/>
        <v>304.44860838509192</v>
      </c>
      <c r="T70" s="115">
        <f>'Fuel Switch NT'!J109+'Fuel Switch NT'!R109+'Fuel Switch NT'!Z109+'Fuel Switch NT'!AO109</f>
        <v>215.23179100083715</v>
      </c>
      <c r="U70" s="115">
        <f>'Fuel Switch NT'!K109+'Fuel Switch NT'!S109+'Fuel Switch NT'!AA109+'Fuel Switch NT'!AP109</f>
        <v>89.216817384254796</v>
      </c>
      <c r="V70" s="115">
        <f>'Fuel Switch NT'!L109+'Fuel Switch NT'!T109+'Fuel Switch NT'!AB109+'Fuel Switch NT'!AQ109</f>
        <v>23.761500000000069</v>
      </c>
      <c r="W70" s="115">
        <f>'Fuel Switch NT'!BI109</f>
        <v>304.44860838509192</v>
      </c>
      <c r="X70" s="115">
        <f t="shared" si="17"/>
        <v>215.23179100083715</v>
      </c>
      <c r="Y70" s="115">
        <f t="shared" si="18"/>
        <v>89.216817384254796</v>
      </c>
      <c r="Z70" s="115">
        <f>'Fuel Switch NT'!BK109</f>
        <v>2834.551391614908</v>
      </c>
      <c r="AA70" s="115">
        <f>'Gas Supply'!E76</f>
        <v>0</v>
      </c>
      <c r="AB70" s="115">
        <f>IF('Gas Supply'!C76=0,0,IF('Gas Supply'!C76/SUM('N.Gas &amp; H2 demand'!C75:F75)&gt;=1,C70,C70*'Gas Supply'!C76/SUM('N.Gas &amp; H2 demand'!C75:F75)))</f>
        <v>0</v>
      </c>
      <c r="AC70" s="115">
        <f t="shared" si="19"/>
        <v>0</v>
      </c>
      <c r="AD70" s="115">
        <f t="shared" si="20"/>
        <v>0</v>
      </c>
      <c r="AH70" s="16" t="s">
        <v>37</v>
      </c>
      <c r="AI70" s="115">
        <f t="shared" si="27"/>
        <v>202.17499701659705</v>
      </c>
      <c r="AJ70" s="115">
        <f>'Fuel Switch NT'!J146+'Fuel Switch NT'!R146+'Fuel Switch NT'!Z146+'Fuel Switch NT'!AH146</f>
        <v>145.40531605750627</v>
      </c>
      <c r="AK70" s="115">
        <f>'Fuel Switch NT'!K146+'Fuel Switch NT'!S146+'Fuel Switch NT'!AA146+'Fuel Switch NT'!AI146</f>
        <v>56.769680959090785</v>
      </c>
      <c r="AL70" s="115">
        <f>'Fuel Switch NT'!L146+'Fuel Switch NT'!T146+'Fuel Switch NT'!AB146+'Fuel Switch NT'!AJ146</f>
        <v>41.126090499949214</v>
      </c>
      <c r="AM70" s="115">
        <f>'Fuel Switch NT'!AS146</f>
        <v>202.17499701659705</v>
      </c>
      <c r="AN70" s="115">
        <f t="shared" si="21"/>
        <v>145.40531605750627</v>
      </c>
      <c r="AO70" s="115">
        <f t="shared" si="22"/>
        <v>56.769680959090778</v>
      </c>
      <c r="AP70" s="115">
        <f>'Fuel Switch NT'!AU146</f>
        <v>3411.325002983403</v>
      </c>
      <c r="AQ70" s="115">
        <f>'Gas Supply'!K76</f>
        <v>0</v>
      </c>
      <c r="AR70" s="115">
        <f>IF('Gas Supply'!I76=0,0,IF('Gas Supply'!I76/SUM('N.Gas &amp; H2 demand'!I75:L75)&gt;=1,AI70,AI70*'Gas Supply'!I76/SUM('N.Gas &amp; H2 demand'!I75:L75)))</f>
        <v>0</v>
      </c>
      <c r="AS70" s="115">
        <f t="shared" si="28"/>
        <v>0</v>
      </c>
      <c r="AT70" s="115">
        <f t="shared" si="29"/>
        <v>0</v>
      </c>
    </row>
    <row r="71" spans="2:51" x14ac:dyDescent="0.25">
      <c r="B71" s="16" t="s">
        <v>38</v>
      </c>
      <c r="C71" s="115">
        <f t="shared" si="23"/>
        <v>178.26599999999922</v>
      </c>
      <c r="D71" s="115">
        <f>'Fuel Switch NT'!J110+'Fuel Switch NT'!R110+'Fuel Switch NT'!Z110+'Fuel Switch NT'!AH110</f>
        <v>157.88776396809516</v>
      </c>
      <c r="E71" s="115">
        <f>'Fuel Switch NT'!K110+'Fuel Switch NT'!S110+'Fuel Switch NT'!AA110+'Fuel Switch NT'!AI110</f>
        <v>20.378236031904081</v>
      </c>
      <c r="F71" s="115">
        <f>'Fuel Switch NT'!L110+'Fuel Switch NT'!T110+'Fuel Switch NT'!AB110+'Fuel Switch NT'!AJ110</f>
        <v>0</v>
      </c>
      <c r="G71" s="115">
        <f>'Fuel Switch NT'!BC110</f>
        <v>0</v>
      </c>
      <c r="H71" s="115">
        <f t="shared" si="15"/>
        <v>0</v>
      </c>
      <c r="I71" s="115">
        <f t="shared" si="16"/>
        <v>0</v>
      </c>
      <c r="J71" s="115">
        <f>'Fuel Switch NT'!BE110</f>
        <v>0</v>
      </c>
      <c r="K71" s="115">
        <f>'Gas Supply'!E77</f>
        <v>0</v>
      </c>
      <c r="L71" s="115">
        <f>IF('Gas Supply'!C77=0,0,IF('Gas Supply'!C77/SUM('N.Gas &amp; H2 demand'!C76:F76)&gt;=1,C71,C71*'Gas Supply'!C77/SUM('N.Gas &amp; H2 demand'!C76:F76)))</f>
        <v>0</v>
      </c>
      <c r="M71" s="115">
        <f t="shared" si="24"/>
        <v>0</v>
      </c>
      <c r="N71" s="115">
        <f t="shared" si="25"/>
        <v>0</v>
      </c>
      <c r="R71" s="16" t="s">
        <v>38</v>
      </c>
      <c r="S71" s="115">
        <f t="shared" si="26"/>
        <v>420.72249161496353</v>
      </c>
      <c r="T71" s="115">
        <f>'Fuel Switch NT'!J110+'Fuel Switch NT'!R110+'Fuel Switch NT'!Z110+'Fuel Switch NT'!AO110</f>
        <v>157.88776396809516</v>
      </c>
      <c r="U71" s="115">
        <f>'Fuel Switch NT'!K110+'Fuel Switch NT'!S110+'Fuel Switch NT'!AA110+'Fuel Switch NT'!AP110</f>
        <v>262.83472764686837</v>
      </c>
      <c r="V71" s="115">
        <f>'Fuel Switch NT'!L110+'Fuel Switch NT'!T110+'Fuel Switch NT'!AB110+'Fuel Switch NT'!AQ110</f>
        <v>0</v>
      </c>
      <c r="W71" s="115">
        <f>'Fuel Switch NT'!BI110</f>
        <v>0</v>
      </c>
      <c r="X71" s="115">
        <f t="shared" si="17"/>
        <v>0</v>
      </c>
      <c r="Y71" s="115">
        <f t="shared" si="18"/>
        <v>0</v>
      </c>
      <c r="Z71" s="115">
        <f>'Fuel Switch NT'!BK110</f>
        <v>0</v>
      </c>
      <c r="AA71" s="115">
        <f>'Gas Supply'!E77</f>
        <v>0</v>
      </c>
      <c r="AB71" s="115">
        <f>IF('Gas Supply'!C77=0,0,IF('Gas Supply'!C77/SUM('N.Gas &amp; H2 demand'!C76:F76)&gt;=1,C71,C71*'Gas Supply'!C77/SUM('N.Gas &amp; H2 demand'!C76:F76)))</f>
        <v>0</v>
      </c>
      <c r="AC71" s="115">
        <f t="shared" si="19"/>
        <v>0</v>
      </c>
      <c r="AD71" s="115">
        <f t="shared" si="20"/>
        <v>0</v>
      </c>
      <c r="AH71" s="16" t="s">
        <v>38</v>
      </c>
      <c r="AI71" s="115">
        <f t="shared" si="27"/>
        <v>113.25490357326271</v>
      </c>
      <c r="AJ71" s="115">
        <f>'Fuel Switch NT'!J147+'Fuel Switch NT'!R147+'Fuel Switch NT'!Z147+'Fuel Switch NT'!AH147</f>
        <v>0</v>
      </c>
      <c r="AK71" s="115">
        <f>'Fuel Switch NT'!K147+'Fuel Switch NT'!S147+'Fuel Switch NT'!AA147+'Fuel Switch NT'!AI147</f>
        <v>113.25490357326271</v>
      </c>
      <c r="AL71" s="115">
        <f>'Fuel Switch NT'!L147+'Fuel Switch NT'!T147+'Fuel Switch NT'!AB147+'Fuel Switch NT'!AJ147</f>
        <v>0</v>
      </c>
      <c r="AM71" s="115">
        <f>'Fuel Switch NT'!AS147</f>
        <v>0</v>
      </c>
      <c r="AN71" s="115">
        <f t="shared" si="21"/>
        <v>0</v>
      </c>
      <c r="AO71" s="115">
        <f t="shared" si="22"/>
        <v>0</v>
      </c>
      <c r="AP71" s="115">
        <f>'Fuel Switch NT'!AU147</f>
        <v>0</v>
      </c>
      <c r="AQ71" s="115">
        <f>'Gas Supply'!K77</f>
        <v>0</v>
      </c>
      <c r="AR71" s="115">
        <f>IF('Gas Supply'!I77=0,0,IF('Gas Supply'!I77/SUM('N.Gas &amp; H2 demand'!I76:L76)&gt;=1,AI71,AI71*'Gas Supply'!I77/SUM('N.Gas &amp; H2 demand'!I76:L76)))</f>
        <v>0</v>
      </c>
      <c r="AS71" s="115">
        <f t="shared" si="28"/>
        <v>0</v>
      </c>
      <c r="AT71" s="115">
        <f t="shared" si="29"/>
        <v>0</v>
      </c>
    </row>
    <row r="72" spans="2:51" x14ac:dyDescent="0.25">
      <c r="B72" s="16" t="s">
        <v>39</v>
      </c>
      <c r="C72" s="115">
        <f t="shared" si="23"/>
        <v>0</v>
      </c>
      <c r="D72" s="115">
        <f>'Fuel Switch NT'!J111+'Fuel Switch NT'!R111+'Fuel Switch NT'!Z111+'Fuel Switch NT'!AH111</f>
        <v>0</v>
      </c>
      <c r="E72" s="115">
        <f>'Fuel Switch NT'!K111+'Fuel Switch NT'!S111+'Fuel Switch NT'!AA111+'Fuel Switch NT'!AI111</f>
        <v>0</v>
      </c>
      <c r="F72" s="115">
        <f>'Fuel Switch NT'!L111+'Fuel Switch NT'!T111+'Fuel Switch NT'!AB111+'Fuel Switch NT'!AJ111</f>
        <v>2118.5642566828901</v>
      </c>
      <c r="G72" s="115">
        <f>'Fuel Switch NT'!BC111</f>
        <v>0</v>
      </c>
      <c r="H72" s="115">
        <f t="shared" si="15"/>
        <v>0</v>
      </c>
      <c r="I72" s="115">
        <f t="shared" si="16"/>
        <v>0</v>
      </c>
      <c r="J72" s="115">
        <f>'Fuel Switch NT'!BE111</f>
        <v>0</v>
      </c>
      <c r="K72" s="115">
        <f>'Gas Supply'!E78</f>
        <v>0</v>
      </c>
      <c r="L72" s="115">
        <f>IF('Gas Supply'!C78=0,0,IF('Gas Supply'!C78/SUM('N.Gas &amp; H2 demand'!C77:F77)&gt;=1,C72,C72*'Gas Supply'!C78/SUM('N.Gas &amp; H2 demand'!C77:F77)))</f>
        <v>0</v>
      </c>
      <c r="M72" s="115">
        <f t="shared" si="24"/>
        <v>0</v>
      </c>
      <c r="N72" s="115">
        <f t="shared" si="25"/>
        <v>0</v>
      </c>
      <c r="R72" s="16" t="s">
        <v>39</v>
      </c>
      <c r="S72" s="115">
        <f t="shared" si="26"/>
        <v>0</v>
      </c>
      <c r="T72" s="115">
        <f>'Fuel Switch NT'!J111+'Fuel Switch NT'!R111+'Fuel Switch NT'!Z111+'Fuel Switch NT'!AO111</f>
        <v>0</v>
      </c>
      <c r="U72" s="115">
        <f>'Fuel Switch NT'!K111+'Fuel Switch NT'!S111+'Fuel Switch NT'!AA111+'Fuel Switch NT'!AP111</f>
        <v>0</v>
      </c>
      <c r="V72" s="115">
        <f>'Fuel Switch NT'!L111+'Fuel Switch NT'!T111+'Fuel Switch NT'!AB111+'Fuel Switch NT'!AQ111</f>
        <v>6137.797998717886</v>
      </c>
      <c r="W72" s="115">
        <f>'Fuel Switch NT'!BI111</f>
        <v>0</v>
      </c>
      <c r="X72" s="115">
        <f t="shared" si="17"/>
        <v>0</v>
      </c>
      <c r="Y72" s="115">
        <f t="shared" si="18"/>
        <v>0</v>
      </c>
      <c r="Z72" s="115">
        <f>'Fuel Switch NT'!BK111</f>
        <v>0</v>
      </c>
      <c r="AA72" s="115">
        <f>'Gas Supply'!E78</f>
        <v>0</v>
      </c>
      <c r="AB72" s="115">
        <f>IF('Gas Supply'!C78=0,0,IF('Gas Supply'!C78/SUM('N.Gas &amp; H2 demand'!C77:F77)&gt;=1,C72,C72*'Gas Supply'!C78/SUM('N.Gas &amp; H2 demand'!C77:F77)))</f>
        <v>0</v>
      </c>
      <c r="AC72" s="115">
        <f t="shared" si="19"/>
        <v>0</v>
      </c>
      <c r="AD72" s="115">
        <f t="shared" si="20"/>
        <v>0</v>
      </c>
      <c r="AH72" s="16" t="s">
        <v>39</v>
      </c>
      <c r="AI72" s="115">
        <f t="shared" si="27"/>
        <v>0</v>
      </c>
      <c r="AJ72" s="115">
        <f>'Fuel Switch NT'!J148+'Fuel Switch NT'!R148+'Fuel Switch NT'!Z148+'Fuel Switch NT'!AH148</f>
        <v>0</v>
      </c>
      <c r="AK72" s="115">
        <f>'Fuel Switch NT'!K148+'Fuel Switch NT'!S148+'Fuel Switch NT'!AA148+'Fuel Switch NT'!AI148</f>
        <v>0</v>
      </c>
      <c r="AL72" s="115">
        <f>'Fuel Switch NT'!L148+'Fuel Switch NT'!T148+'Fuel Switch NT'!AB148+'Fuel Switch NT'!AJ148</f>
        <v>0</v>
      </c>
      <c r="AM72" s="115">
        <f>'Fuel Switch NT'!AS148</f>
        <v>0</v>
      </c>
      <c r="AN72" s="115">
        <f t="shared" si="21"/>
        <v>0</v>
      </c>
      <c r="AO72" s="115">
        <f t="shared" si="22"/>
        <v>0</v>
      </c>
      <c r="AP72" s="115">
        <f>'Fuel Switch NT'!AU148</f>
        <v>0</v>
      </c>
      <c r="AQ72" s="115">
        <f>'Gas Supply'!K78</f>
        <v>0</v>
      </c>
      <c r="AR72" s="115">
        <f>IF('Gas Supply'!I78=0,0,IF('Gas Supply'!I78/SUM('N.Gas &amp; H2 demand'!I77:L77)&gt;=1,AI72,AI72*'Gas Supply'!I78/SUM('N.Gas &amp; H2 demand'!I77:L77)))</f>
        <v>0</v>
      </c>
      <c r="AS72" s="115">
        <f t="shared" si="28"/>
        <v>0</v>
      </c>
      <c r="AT72" s="115">
        <f t="shared" si="29"/>
        <v>0</v>
      </c>
    </row>
    <row r="73" spans="2:51" ht="15.75" thickBot="1" x14ac:dyDescent="0.3">
      <c r="B73" s="17" t="s">
        <v>40</v>
      </c>
      <c r="C73" s="116">
        <f t="shared" si="23"/>
        <v>0</v>
      </c>
      <c r="D73" s="116">
        <f>'Fuel Switch NT'!J112+'Fuel Switch NT'!R112+'Fuel Switch NT'!Z112+'Fuel Switch NT'!AH112</f>
        <v>0</v>
      </c>
      <c r="E73" s="116">
        <f>'Fuel Switch NT'!K112+'Fuel Switch NT'!S112+'Fuel Switch NT'!AA112+'Fuel Switch NT'!AI112</f>
        <v>0</v>
      </c>
      <c r="F73" s="116">
        <f>'Fuel Switch NT'!L112+'Fuel Switch NT'!T112+'Fuel Switch NT'!AB112+'Fuel Switch NT'!AJ112</f>
        <v>0</v>
      </c>
      <c r="G73" s="116">
        <f>'Fuel Switch NT'!BC112</f>
        <v>0</v>
      </c>
      <c r="H73" s="116">
        <f t="shared" si="15"/>
        <v>0</v>
      </c>
      <c r="I73" s="116">
        <f t="shared" si="16"/>
        <v>0</v>
      </c>
      <c r="J73" s="116">
        <f>'Fuel Switch NT'!BE112</f>
        <v>14656.546092841241</v>
      </c>
      <c r="K73" s="116">
        <f>'Gas Supply'!E79</f>
        <v>0</v>
      </c>
      <c r="L73" s="116">
        <f>IF('Gas Supply'!C79=0,0,IF('Gas Supply'!C79/SUM('N.Gas &amp; H2 demand'!C78:F78)&gt;=1,C73,C73*'Gas Supply'!C79/SUM('N.Gas &amp; H2 demand'!C78:F78)))</f>
        <v>0</v>
      </c>
      <c r="M73" s="116">
        <f t="shared" si="24"/>
        <v>0</v>
      </c>
      <c r="N73" s="116">
        <f t="shared" si="25"/>
        <v>0</v>
      </c>
      <c r="R73" s="17" t="s">
        <v>40</v>
      </c>
      <c r="S73" s="116">
        <f t="shared" si="26"/>
        <v>0</v>
      </c>
      <c r="T73" s="116">
        <f>'Fuel Switch NT'!J112+'Fuel Switch NT'!R112+'Fuel Switch NT'!Z112+'Fuel Switch NT'!AO112</f>
        <v>0</v>
      </c>
      <c r="U73" s="116">
        <f>'Fuel Switch NT'!K112+'Fuel Switch NT'!S112+'Fuel Switch NT'!AA112+'Fuel Switch NT'!AP112</f>
        <v>0</v>
      </c>
      <c r="V73" s="116">
        <f>'Fuel Switch NT'!L112+'Fuel Switch NT'!T112+'Fuel Switch NT'!AB112+'Fuel Switch NT'!AQ112</f>
        <v>0</v>
      </c>
      <c r="W73" s="116">
        <f>'Fuel Switch NT'!BI112</f>
        <v>0</v>
      </c>
      <c r="X73" s="116">
        <f t="shared" si="17"/>
        <v>0</v>
      </c>
      <c r="Y73" s="116">
        <f t="shared" si="18"/>
        <v>0</v>
      </c>
      <c r="Z73" s="116">
        <f>'Fuel Switch NT'!BK112</f>
        <v>14656.546092841241</v>
      </c>
      <c r="AA73" s="116">
        <f>'Gas Supply'!E79</f>
        <v>0</v>
      </c>
      <c r="AB73" s="116">
        <f>IF('Gas Supply'!C79=0,0,IF('Gas Supply'!C79/SUM('N.Gas &amp; H2 demand'!C78:F78)&gt;=1,C73,C73*'Gas Supply'!C79/SUM('N.Gas &amp; H2 demand'!C78:F78)))</f>
        <v>0</v>
      </c>
      <c r="AC73" s="116">
        <f t="shared" si="19"/>
        <v>0</v>
      </c>
      <c r="AD73" s="116">
        <f t="shared" si="20"/>
        <v>0</v>
      </c>
      <c r="AH73" s="17" t="s">
        <v>40</v>
      </c>
      <c r="AI73" s="116">
        <f t="shared" si="27"/>
        <v>39039.575516583602</v>
      </c>
      <c r="AJ73" s="116">
        <f>'Fuel Switch NT'!J149+'Fuel Switch NT'!R149+'Fuel Switch NT'!Z149+'Fuel Switch NT'!AH149</f>
        <v>1727.9088499169368</v>
      </c>
      <c r="AK73" s="116">
        <f>'Fuel Switch NT'!K149+'Fuel Switch NT'!S149+'Fuel Switch NT'!AA149+'Fuel Switch NT'!AI149</f>
        <v>37311.666666666664</v>
      </c>
      <c r="AL73" s="116">
        <f>'Fuel Switch NT'!L149+'Fuel Switch NT'!T149+'Fuel Switch NT'!AB149+'Fuel Switch NT'!AJ149</f>
        <v>46854.232722583103</v>
      </c>
      <c r="AM73" s="116">
        <f>'Fuel Switch NT'!AS149</f>
        <v>39039.575516583602</v>
      </c>
      <c r="AN73" s="116">
        <f t="shared" si="21"/>
        <v>1727.9088499169368</v>
      </c>
      <c r="AO73" s="116">
        <f t="shared" si="22"/>
        <v>37311.666666666664</v>
      </c>
      <c r="AP73" s="116">
        <f>'Fuel Switch NT'!AU149</f>
        <v>5116.2984594362424</v>
      </c>
      <c r="AQ73" s="116">
        <f>'Gas Supply'!K79</f>
        <v>1277.5</v>
      </c>
      <c r="AR73" s="116">
        <f>IF('Gas Supply'!I79=0,0,IF('Gas Supply'!I79/SUM('N.Gas &amp; H2 demand'!I78:L78)&gt;=1,AI73,AI73*'Gas Supply'!I79/SUM('N.Gas &amp; H2 demand'!I78:L78)))</f>
        <v>2629.6565541069822</v>
      </c>
      <c r="AS73" s="116">
        <f t="shared" si="28"/>
        <v>116.38976018459446</v>
      </c>
      <c r="AT73" s="116">
        <f t="shared" si="29"/>
        <v>2513.2667939223875</v>
      </c>
    </row>
    <row r="74" spans="2:51" ht="15.75" thickTop="1" x14ac:dyDescent="0.25"/>
    <row r="76" spans="2:51" ht="19.5" thickBot="1" x14ac:dyDescent="0.35">
      <c r="B76" s="840" t="s">
        <v>150</v>
      </c>
      <c r="C76" s="840"/>
      <c r="D76" s="840"/>
      <c r="E76" s="840"/>
      <c r="F76" s="840"/>
      <c r="G76" s="840"/>
      <c r="H76" s="840"/>
      <c r="I76" s="840"/>
      <c r="J76" s="840"/>
      <c r="K76" s="840"/>
      <c r="L76" s="840"/>
      <c r="M76" s="840"/>
      <c r="N76" s="840"/>
      <c r="O76" s="840"/>
      <c r="P76" s="840"/>
      <c r="Q76" s="840"/>
      <c r="S76" s="840" t="s">
        <v>152</v>
      </c>
      <c r="T76" s="840"/>
      <c r="U76" s="840"/>
      <c r="V76" s="840"/>
      <c r="W76" s="840"/>
      <c r="X76" s="840"/>
      <c r="Y76" s="840"/>
      <c r="Z76" s="840"/>
      <c r="AA76" s="840"/>
      <c r="AB76" s="840"/>
      <c r="AC76" s="840"/>
      <c r="AD76" s="840"/>
      <c r="AE76" s="840"/>
      <c r="AF76" s="840"/>
      <c r="AG76" s="840"/>
      <c r="AH76" s="840"/>
      <c r="AI76" s="571"/>
      <c r="AJ76" s="840" t="s">
        <v>153</v>
      </c>
      <c r="AK76" s="840"/>
      <c r="AL76" s="840"/>
      <c r="AM76" s="840"/>
      <c r="AN76" s="840"/>
      <c r="AO76" s="840"/>
      <c r="AP76" s="840"/>
      <c r="AQ76" s="840"/>
      <c r="AR76" s="840"/>
      <c r="AS76" s="840"/>
      <c r="AT76" s="840"/>
      <c r="AU76" s="840"/>
      <c r="AV76" s="840"/>
      <c r="AW76" s="840"/>
      <c r="AX76" s="840"/>
      <c r="AY76" s="840"/>
    </row>
    <row r="77" spans="2:51" ht="61.5" thickTop="1" thickBot="1" x14ac:dyDescent="0.3">
      <c r="B77" s="250" t="s">
        <v>438</v>
      </c>
      <c r="C77" s="251" t="s">
        <v>173</v>
      </c>
      <c r="D77" s="251" t="s">
        <v>174</v>
      </c>
      <c r="E77" s="251" t="s">
        <v>175</v>
      </c>
      <c r="F77" s="251" t="s">
        <v>439</v>
      </c>
      <c r="G77" s="251" t="s">
        <v>183</v>
      </c>
      <c r="H77" s="251" t="s">
        <v>181</v>
      </c>
      <c r="I77" s="251" t="s">
        <v>182</v>
      </c>
      <c r="J77" s="251" t="s">
        <v>177</v>
      </c>
      <c r="K77" s="251" t="s">
        <v>179</v>
      </c>
      <c r="L77" s="251" t="s">
        <v>178</v>
      </c>
      <c r="M77" s="251" t="s">
        <v>180</v>
      </c>
      <c r="N77" s="251" t="s">
        <v>335</v>
      </c>
      <c r="O77" s="251" t="s">
        <v>345</v>
      </c>
      <c r="P77" s="251" t="s">
        <v>346</v>
      </c>
      <c r="Q77" s="252" t="s">
        <v>347</v>
      </c>
      <c r="S77" s="250" t="s">
        <v>438</v>
      </c>
      <c r="T77" s="251" t="s">
        <v>173</v>
      </c>
      <c r="U77" s="251" t="s">
        <v>174</v>
      </c>
      <c r="V77" s="251" t="s">
        <v>175</v>
      </c>
      <c r="W77" s="251" t="s">
        <v>439</v>
      </c>
      <c r="X77" s="251" t="s">
        <v>183</v>
      </c>
      <c r="Y77" s="251" t="s">
        <v>181</v>
      </c>
      <c r="Z77" s="251" t="s">
        <v>182</v>
      </c>
      <c r="AA77" s="251" t="s">
        <v>177</v>
      </c>
      <c r="AB77" s="251" t="s">
        <v>179</v>
      </c>
      <c r="AC77" s="251" t="s">
        <v>178</v>
      </c>
      <c r="AD77" s="251" t="s">
        <v>180</v>
      </c>
      <c r="AE77" s="251" t="s">
        <v>345</v>
      </c>
      <c r="AF77" s="251" t="s">
        <v>346</v>
      </c>
      <c r="AG77" s="251" t="s">
        <v>347</v>
      </c>
      <c r="AH77" s="252" t="s">
        <v>334</v>
      </c>
      <c r="AJ77" s="250" t="s">
        <v>438</v>
      </c>
      <c r="AK77" s="251" t="s">
        <v>173</v>
      </c>
      <c r="AL77" s="251" t="s">
        <v>174</v>
      </c>
      <c r="AM77" s="251" t="s">
        <v>175</v>
      </c>
      <c r="AN77" s="251" t="s">
        <v>439</v>
      </c>
      <c r="AO77" s="251" t="s">
        <v>90</v>
      </c>
      <c r="AP77" s="251" t="s">
        <v>181</v>
      </c>
      <c r="AQ77" s="251" t="s">
        <v>182</v>
      </c>
      <c r="AR77" s="251" t="s">
        <v>177</v>
      </c>
      <c r="AS77" s="251" t="s">
        <v>179</v>
      </c>
      <c r="AT77" s="251" t="s">
        <v>178</v>
      </c>
      <c r="AU77" s="251" t="s">
        <v>180</v>
      </c>
      <c r="AV77" s="251" t="s">
        <v>334</v>
      </c>
      <c r="AW77" s="251" t="s">
        <v>345</v>
      </c>
      <c r="AX77" s="251" t="s">
        <v>346</v>
      </c>
      <c r="AY77" s="252" t="s">
        <v>347</v>
      </c>
    </row>
    <row r="78" spans="2:51"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4">
        <v>2030</v>
      </c>
      <c r="O78" s="224">
        <v>2030</v>
      </c>
      <c r="P78" s="224">
        <v>2030</v>
      </c>
      <c r="Q78" s="225">
        <v>2030</v>
      </c>
      <c r="S78" s="223" t="s">
        <v>8</v>
      </c>
      <c r="T78" s="224">
        <v>2030</v>
      </c>
      <c r="U78" s="224">
        <v>2030</v>
      </c>
      <c r="V78" s="224">
        <v>2030</v>
      </c>
      <c r="W78" s="224">
        <v>2030</v>
      </c>
      <c r="X78" s="224">
        <v>2030</v>
      </c>
      <c r="Y78" s="224">
        <v>2030</v>
      </c>
      <c r="Z78" s="224">
        <v>2030</v>
      </c>
      <c r="AA78" s="224">
        <v>2030</v>
      </c>
      <c r="AB78" s="224">
        <v>2030</v>
      </c>
      <c r="AC78" s="224">
        <v>2030</v>
      </c>
      <c r="AD78" s="224">
        <v>2030</v>
      </c>
      <c r="AE78" s="224">
        <v>2030</v>
      </c>
      <c r="AF78" s="224">
        <v>2030</v>
      </c>
      <c r="AG78" s="224">
        <v>2030</v>
      </c>
      <c r="AH78" s="225">
        <v>2030</v>
      </c>
      <c r="AJ78" s="223" t="s">
        <v>8</v>
      </c>
      <c r="AK78" s="224">
        <v>2040</v>
      </c>
      <c r="AL78" s="224">
        <v>2040</v>
      </c>
      <c r="AM78" s="224">
        <v>2040</v>
      </c>
      <c r="AN78" s="224">
        <v>2040</v>
      </c>
      <c r="AO78" s="224">
        <v>2040</v>
      </c>
      <c r="AP78" s="224">
        <v>2040</v>
      </c>
      <c r="AQ78" s="224">
        <v>2040</v>
      </c>
      <c r="AR78" s="224">
        <v>2040</v>
      </c>
      <c r="AS78" s="224">
        <v>2040</v>
      </c>
      <c r="AT78" s="224">
        <v>2040</v>
      </c>
      <c r="AU78" s="224">
        <v>2040</v>
      </c>
      <c r="AV78" s="224">
        <v>2040</v>
      </c>
      <c r="AW78" s="224">
        <v>2040</v>
      </c>
      <c r="AX78" s="224">
        <v>2040</v>
      </c>
      <c r="AY78" s="225">
        <v>2040</v>
      </c>
    </row>
    <row r="79" spans="2:51" ht="15.75" thickTop="1" x14ac:dyDescent="0.25">
      <c r="B79" s="425" t="s">
        <v>9</v>
      </c>
      <c r="C79" s="114">
        <f>'Fuel Switch GA'!P6+'Fuel Switch GA'!AA6+'Fuel Switch GA'!AL6+'Fuel Switch GA'!AT6+'Fuel Switch GA'!AU6</f>
        <v>1730.9749999999999</v>
      </c>
      <c r="D79" s="114">
        <f>IF(AND('Fuel Switch GA'!P6&gt;0,'Fuel Switch GA'!O6=0,'Fuel Switch GA'!M6&gt;0),'Fuel Switch GA'!M6,0)+IF(AND('Fuel Switch GA'!AA6&gt;0,'Fuel Switch GA'!Z6&gt;0,'Fuel Switch GA'!X6&gt;0),'Fuel Switch GA'!X6-'Fuel Switch GA'!Z6,0)+IF(AND('Fuel Switch GA'!AL6&gt;0,'Fuel Switch GA'!AK6=0,'Fuel Switch GA'!AI6&gt;0),'Fuel Switch GA'!AI6,IF(AND('Fuel Switch GA'!AL6&gt;0,'Fuel Switch GA'!AK6&gt;0,'Fuel Switch GA'!AI6&gt;0),'Fuel Switch GA'!AL6,0))+'Fuel Switch GA'!AT6</f>
        <v>1730.9749999999999</v>
      </c>
      <c r="E79" s="114">
        <f>IF(AND('Fuel Switch GA'!P6&gt;0,'Fuel Switch GA'!O6=0,'Fuel Switch GA'!N6&gt;0),'Fuel Switch GA'!N6,0)+IF(AND('Fuel Switch GA'!AA6&gt;0,'Fuel Switch GA'!Z6&gt;0,'Fuel Switch GA'!Y6&gt;0),'Fuel Switch GA'!Y6*('Fuel Switch GA'!AA6/('Fuel Switch GA'!AA6+'Fuel Switch GA'!Z6)),0)+IF(AND('Fuel Switch GA'!AL6&gt;0,'Fuel Switch GA'!AK6=0,'Fuel Switch GA'!AJ6&gt;0),'Fuel Switch GA'!AJ6,0)+'Fuel Switch GA'!AU6</f>
        <v>0</v>
      </c>
      <c r="F79" s="114">
        <f>'Fuel Switch GA'!Q6+'Fuel Switch GA'!AB6+'Fuel Switch GA'!AM6+'Fuel Switch GA'!AV6</f>
        <v>0</v>
      </c>
      <c r="G79" s="114">
        <f>'Fuel Switch GA'!O6+'Fuel Switch GA'!Z6+'Fuel Switch GA'!AK6</f>
        <v>6472</v>
      </c>
      <c r="H79" s="114">
        <f>IF(AND('Fuel Switch GA'!O6&gt;0,'Fuel Switch GA'!P6=0,'Fuel Switch GA'!M6&gt;0),'Fuel Switch GA'!M6,0)+IF(AND('Fuel Switch GA'!Z6&gt;0,'Fuel Switch GA'!AA6=0,'Fuel Switch GA'!X6&gt;0),'Fuel Switch GA'!X6,0)+IF(AND('Fuel Switch GA'!Z6&gt;0,'Fuel Switch GA'!AA6&gt;0,'Fuel Switch GA'!X6&gt;0),'Fuel Switch GA'!X6*'Fuel Switch GA'!Z6/'Fuel Switch GA'!X6,0)+IF(AND('Fuel Switch GA'!AK6&gt;0,'Fuel Switch GA'!AL6&gt;=0,'Fuel Switch GA'!AI6&gt;0),'Fuel Switch GA'!AI6*('Fuel Switch GA'!AK6/('Fuel Switch GA'!AK6+'Fuel Switch GA'!AL6)),0)</f>
        <v>4201.0009273570322</v>
      </c>
      <c r="I79" s="114">
        <f>IF(AND('Fuel Switch GA'!O6&gt;0,'Fuel Switch GA'!P6=0,'Fuel Switch GA'!N6&gt;0),'Fuel Switch GA'!N6,0)+IF(AND('Fuel Switch GA'!Z6&gt;0,'Fuel Switch GA'!AA6=0,'Fuel Switch GA'!Y6&gt;0),'Fuel Switch GA'!Y6,0)+IF(AND('Fuel Switch GA'!AK6&gt;0,'Fuel Switch GA'!AL6=0,'Fuel Switch GA'!AJ6&gt;0),'Fuel Switch GA'!AJ6,0)</f>
        <v>2270.9990726429678</v>
      </c>
      <c r="J79" s="114">
        <f>'Fuel Switch GA'!BO6</f>
        <v>1730.9749999999999</v>
      </c>
      <c r="K79" s="114">
        <f t="shared" ref="K79:K110" si="30">IF(D79=0,0,IF(AND(D79&gt;0,E79=0),J79,J79*D79/C79))</f>
        <v>1730.9749999999999</v>
      </c>
      <c r="L79" s="114">
        <f t="shared" ref="L79:L110" si="31">IF(E79=0,0,IF(AND(E79&gt;0,D79=0),J79,J79*E79/C79))</f>
        <v>0</v>
      </c>
      <c r="M79" s="114">
        <f>'Fuel Switch GA'!BQ6</f>
        <v>1666.7136363309523</v>
      </c>
      <c r="N79" s="114">
        <f>'Gas Supply'!E87</f>
        <v>142.35174606238587</v>
      </c>
      <c r="O79" s="114">
        <f>IF('Gas Supply'!C87=0,0,IF('Gas Supply'!C87/(SUM('N.Gas &amp; H2 demand'!C87:F87))&gt;=1,C79,C79*'Gas Supply'!C87/(SUM('N.Gas &amp; H2 demand'!C87:F87))))</f>
        <v>155.05359854318417</v>
      </c>
      <c r="P79" s="114">
        <f t="shared" ref="P79:P110" si="32">IF($O79=0,0,$O79*D79/$C79)</f>
        <v>155.05359854318417</v>
      </c>
      <c r="Q79" s="114">
        <f t="shared" ref="Q79:Q110" si="33">IF($O79=0,0,$O79*E79/$C79)</f>
        <v>0</v>
      </c>
      <c r="S79" s="425" t="s">
        <v>9</v>
      </c>
      <c r="T79" s="114">
        <f>'Fuel Switch GA'!P6+'Fuel Switch GA'!AA6+'Fuel Switch GA'!AL6+'Fuel Switch GA'!BA6+'Fuel Switch GA'!BB6</f>
        <v>1730.9749999999999</v>
      </c>
      <c r="U79" s="114">
        <f>IF(AND('Fuel Switch GA'!P6&gt;0,'Fuel Switch GA'!O6=0,'Fuel Switch GA'!M6&gt;0),'Fuel Switch GA'!M6,0)+IF(AND('Fuel Switch GA'!AA6&gt;0,'Fuel Switch GA'!Z6&gt;0,'Fuel Switch GA'!X6&gt;0),'Fuel Switch GA'!X6-'Fuel Switch GA'!Z6,0)+IF(AND('Fuel Switch GA'!AL6&gt;0,'Fuel Switch GA'!AK6=0,'Fuel Switch GA'!AI6&gt;0),'Fuel Switch GA'!AI6,IF(AND('Fuel Switch GA'!AL6&gt;0,'Fuel Switch GA'!AK6&gt;0,'Fuel Switch GA'!AI6&gt;0),'Fuel Switch GA'!AL6,0))+'Fuel Switch GA'!BA6</f>
        <v>1730.9749999999999</v>
      </c>
      <c r="V79" s="114">
        <f>IF(AND('Fuel Switch GA'!P6&gt;0,'Fuel Switch GA'!O6=0,'Fuel Switch GA'!N6&gt;0),'Fuel Switch GA'!N6,0)+IF(AND('Fuel Switch GA'!AA6&gt;0,'Fuel Switch GA'!Z6&gt;0,'Fuel Switch GA'!Y6&gt;0),'Fuel Switch GA'!Y6*('Fuel Switch GA'!AA6/('Fuel Switch GA'!AA6+'Fuel Switch GA'!Z6)),0)+IF(AND('Fuel Switch GA'!AL6&gt;0,'Fuel Switch GA'!AK6=0,'Fuel Switch GA'!AJ6&gt;0),'Fuel Switch GA'!AJ6,0)+'Fuel Switch GA'!BB6</f>
        <v>0</v>
      </c>
      <c r="W79" s="114">
        <f>'Fuel Switch GA'!Q6+'Fuel Switch GA'!AB6+'Fuel Switch GA'!AM6+'Fuel Switch GA'!BC6</f>
        <v>0</v>
      </c>
      <c r="X79" s="114">
        <f t="shared" ref="X79:X110" si="34">G79</f>
        <v>6472</v>
      </c>
      <c r="Y79" s="114">
        <f t="shared" ref="Y79:Y110" si="35">H79</f>
        <v>4201.0009273570322</v>
      </c>
      <c r="Z79" s="114">
        <f t="shared" ref="Z79:Z110" si="36">I79</f>
        <v>2270.9990726429678</v>
      </c>
      <c r="AA79" s="114">
        <f>'Fuel Switch GA'!BU6</f>
        <v>1730.9749999999999</v>
      </c>
      <c r="AB79" s="114">
        <f t="shared" ref="AB79:AB110" si="37">IF(U79=0,0,IF(AND(U79&gt;0,V79=0),AA79,AA79*U79/T79))</f>
        <v>1730.9749999999999</v>
      </c>
      <c r="AC79" s="114">
        <f t="shared" ref="AC79:AC110" si="38">IF(V79=0,0,IF(AND(V79&gt;0,U79=0),AA79,AA79*V79/T79))</f>
        <v>0</v>
      </c>
      <c r="AD79" s="114">
        <f>'Fuel Switch GA'!BW6</f>
        <v>1666.7136363309523</v>
      </c>
      <c r="AE79" s="114">
        <f>IF('Gas Supply'!C87=0,0,IF('Gas Supply'!C87/(SUM('N.Gas &amp; H2 demand'!C87:F87))&gt;=1,T79,T79*'Gas Supply'!C87/(SUM('N.Gas &amp; H2 demand'!C87:F87))))</f>
        <v>155.05359854318417</v>
      </c>
      <c r="AF79" s="114">
        <f t="shared" ref="AF79:AF110" si="39">IF($AE79=0,0,$AE79*U79/$T79)</f>
        <v>155.05359854318417</v>
      </c>
      <c r="AG79" s="114">
        <f t="shared" ref="AG79:AG110" si="40">IF($AE79=0,0,$AE79*V79/$T79)</f>
        <v>0</v>
      </c>
      <c r="AH79" s="114">
        <f>'Gas Supply'!E87</f>
        <v>142.35174606238587</v>
      </c>
      <c r="AJ79" s="180" t="s">
        <v>9</v>
      </c>
      <c r="AK79" s="114">
        <f>'Fuel Switch GA'!P43+'Fuel Switch GA'!AA43+'Fuel Switch GA'!AL43+'Fuel Switch GA'!AT43+'Fuel Switch GA'!AU43</f>
        <v>0</v>
      </c>
      <c r="AL79" s="114">
        <f>IF(AND('Fuel Switch GA'!P43&gt;0,'Fuel Switch GA'!O43=0,'Fuel Switch GA'!M43&gt;0),'Fuel Switch GA'!M43,0)+IF(AND('Fuel Switch GA'!AA43&gt;0,'Fuel Switch GA'!Z43&gt;0,'Fuel Switch GA'!X43&gt;0),'Fuel Switch GA'!X43-'Fuel Switch GA'!Z43,0)+IF(AND('Fuel Switch GA'!AL43&gt;0,'Fuel Switch GA'!AK43&gt;=0,'Fuel Switch GA'!AI43&gt;0),'Fuel Switch GA'!AI43*'Fuel Switch GA'!AL43/'Fuel Switch GA'!AI43)+'Fuel Switch GA'!AT43</f>
        <v>0</v>
      </c>
      <c r="AM79" s="114">
        <f>IF(AND('Fuel Switch GA'!P43&gt;0,'Fuel Switch GA'!O43=0,'Fuel Switch GA'!N43&gt;0),'Fuel Switch GA'!N43,0)+IF(AND('Fuel Switch GA'!AA43&gt;0,'Fuel Switch GA'!Z43&gt;0,'Fuel Switch GA'!Y43&gt;0),'Fuel Switch GA'!Y43,0)+IF(AND('Fuel Switch GA'!AL43&gt;0,'Fuel Switch GA'!AK43=0,'Fuel Switch GA'!AJ43&gt;0),'Fuel Switch GA'!AJ43,0)+'Fuel Switch GA'!AU43</f>
        <v>0</v>
      </c>
      <c r="AN79" s="114">
        <f>'Fuel Switch GA'!Q43+'Fuel Switch GA'!AB43+'Fuel Switch GA'!AM43+'Fuel Switch GA'!AV43</f>
        <v>0</v>
      </c>
      <c r="AO79" s="114">
        <f>'Fuel Switch GA'!O43+'Fuel Switch GA'!Z43+'Fuel Switch GA'!AK43</f>
        <v>16082</v>
      </c>
      <c r="AP79" s="114">
        <f>IF(AND('Fuel Switch GA'!O43&gt;0,'Fuel Switch GA'!Q43=0,'Fuel Switch GA'!M43&gt;0),'Fuel Switch GA'!M43,0)+IF(AND('Fuel Switch GA'!Z43&gt;0,'Fuel Switch GA'!AA43=0,'Fuel Switch GA'!X43&gt;0),'Fuel Switch GA'!X43,IF(AND('Fuel Switch GA'!Z43&gt;0,'Fuel Switch GA'!AA43&gt;0,'Fuel Switch GA'!X43&gt;0),'Fuel Switch GA'!Z43,0))+IF(AND('Fuel Switch GA'!AK43&gt;0,'Fuel Switch GA'!AL43=0,'Fuel Switch GA'!AI43&gt;0),'Fuel Switch GA'!AI43,IF(AND('Fuel Switch GA'!AK43&gt;0,'Fuel Switch GA'!AL43&gt;0,'Fuel Switch GA'!AI43&gt;0),'Fuel Switch GA'!AI43*'Fuel Switch GA'!AK43/'Fuel Switch GA'!AI43,0))</f>
        <v>11448</v>
      </c>
      <c r="AQ79" s="114">
        <f>IF(AND('Fuel Switch GA'!O43&gt;0,'Fuel Switch GA'!P43=0,'Fuel Switch GA'!N43&gt;0),'Fuel Switch GA'!N43,0)+IF(AND('Fuel Switch GA'!Z43&gt;0,'Fuel Switch GA'!AA43=0,'Fuel Switch GA'!Y43&gt;0),'Fuel Switch GA'!Y43,0)+IF(AND('Fuel Switch GA'!AK43&gt;0,'Fuel Switch GA'!AL43=0,'Fuel Switch GA'!AJ43&gt;0),'Fuel Switch GA'!AJ43,0)</f>
        <v>4634</v>
      </c>
      <c r="AR79" s="114">
        <f>'Fuel Switch GA'!BE43</f>
        <v>0</v>
      </c>
      <c r="AS79" s="114">
        <f t="shared" ref="AS79:AS110" si="41">IF(AL79=0,0,IF(AND(AL79&gt;0,AM79=0),AR79,AR79*AL79/AK79))</f>
        <v>0</v>
      </c>
      <c r="AT79" s="114">
        <f t="shared" ref="AT79:AT110" si="42">IF(AM79=0,0,IF(AND(AM79&gt;0,AL79=0),AR79,AR79*AM79/AK79))</f>
        <v>0</v>
      </c>
      <c r="AU79" s="114">
        <f>'Fuel Switch GA'!BG43</f>
        <v>8305.461111031218</v>
      </c>
      <c r="AV79" s="114">
        <f>'Gas Supply'!K87</f>
        <v>1153.739093387032</v>
      </c>
      <c r="AW79" s="114">
        <f>IF('Gas Supply'!I87=0,0,IF('Gas Supply'!I87/SUM('N.Gas &amp; H2 demand'!N87:Q87)&gt;=1,AK79,AK79*'Gas Supply'!I87/SUM('N.Gas &amp; H2 demand'!N87:Q87)))</f>
        <v>0</v>
      </c>
      <c r="AX79" s="114">
        <f t="shared" ref="AX79:AX110" si="43">IF($AW79=0,0,$AK79*AL79/$AK79)</f>
        <v>0</v>
      </c>
      <c r="AY79" s="114">
        <f t="shared" ref="AY79:AY110" si="44">IF($AW79=0,0,$AK79*AM79/$AK79)</f>
        <v>0</v>
      </c>
    </row>
    <row r="80" spans="2:51" x14ac:dyDescent="0.25">
      <c r="B80" s="426" t="s">
        <v>10</v>
      </c>
      <c r="C80" s="115">
        <f>'Fuel Switch GA'!P7+'Fuel Switch GA'!AA7+'Fuel Switch GA'!AL7+'Fuel Switch GA'!AT7+'Fuel Switch GA'!AU7</f>
        <v>0</v>
      </c>
      <c r="D80" s="115">
        <f>IF(AND('Fuel Switch GA'!P7&gt;0,'Fuel Switch GA'!O7=0,'Fuel Switch GA'!M7&gt;0),'Fuel Switch GA'!M7,0)+IF(AND('Fuel Switch GA'!AA7&gt;0,'Fuel Switch GA'!Z7&gt;0,'Fuel Switch GA'!X7&gt;0),'Fuel Switch GA'!X7-'Fuel Switch GA'!Z7,0)+IF(AND('Fuel Switch GA'!AL7&gt;0,'Fuel Switch GA'!AK7=0,'Fuel Switch GA'!AI7&gt;0),'Fuel Switch GA'!AI7,IF(AND('Fuel Switch GA'!AL7&gt;0,'Fuel Switch GA'!AK7&gt;0,'Fuel Switch GA'!AI7&gt;0),'Fuel Switch GA'!AL7,0))+'Fuel Switch GA'!AT7</f>
        <v>0</v>
      </c>
      <c r="E80" s="115">
        <f>IF(AND('Fuel Switch GA'!P7&gt;0,'Fuel Switch GA'!O7=0,'Fuel Switch GA'!N7&gt;0),'Fuel Switch GA'!N7,0)+IF(AND('Fuel Switch GA'!AA7&gt;0,'Fuel Switch GA'!Z7&gt;0,'Fuel Switch GA'!Y7&gt;0),'Fuel Switch GA'!Y7*('Fuel Switch GA'!AA7/('Fuel Switch GA'!AA7+'Fuel Switch GA'!Z7)),0)+IF(AND('Fuel Switch GA'!AL7&gt;0,'Fuel Switch GA'!AK7=0,'Fuel Switch GA'!AJ7&gt;0),'Fuel Switch GA'!AJ7,0)+'Fuel Switch GA'!AU7</f>
        <v>0</v>
      </c>
      <c r="F80" s="115">
        <f>'Fuel Switch GA'!Q7+'Fuel Switch GA'!AB7+'Fuel Switch GA'!AM7+'Fuel Switch GA'!AV7</f>
        <v>0</v>
      </c>
      <c r="G80" s="115">
        <f>'Fuel Switch GA'!O7+'Fuel Switch GA'!Z7+'Fuel Switch GA'!AK7</f>
        <v>0</v>
      </c>
      <c r="H80" s="115">
        <f>IF(AND('Fuel Switch GA'!O7&gt;0,'Fuel Switch GA'!P7=0,'Fuel Switch GA'!M7&gt;0),'Fuel Switch GA'!M7,0)+IF(AND('Fuel Switch GA'!Z7&gt;0,'Fuel Switch GA'!AA7=0,'Fuel Switch GA'!X7&gt;0),'Fuel Switch GA'!X7,0)+IF(AND('Fuel Switch GA'!Z7&gt;0,'Fuel Switch GA'!AA7&gt;0,'Fuel Switch GA'!X7&gt;0),'Fuel Switch GA'!X7*'Fuel Switch GA'!Z7/'Fuel Switch GA'!X7,0)+IF(AND('Fuel Switch GA'!AK7&gt;0,'Fuel Switch GA'!AL7&gt;=0,'Fuel Switch GA'!AI7&gt;0),'Fuel Switch GA'!AI7*('Fuel Switch GA'!AK7/('Fuel Switch GA'!AK7+'Fuel Switch GA'!AL7)),0)</f>
        <v>0</v>
      </c>
      <c r="I80" s="115">
        <f>IF(AND('Fuel Switch GA'!O7&gt;0,'Fuel Switch GA'!P7=0,'Fuel Switch GA'!N7&gt;0),'Fuel Switch GA'!N7,0)+IF(AND('Fuel Switch GA'!Z7&gt;0,'Fuel Switch GA'!AA7=0,'Fuel Switch GA'!Y7&gt;0),'Fuel Switch GA'!Y7,0)+IF(AND('Fuel Switch GA'!AK7&gt;0,'Fuel Switch GA'!AL7=0,'Fuel Switch GA'!AJ7&gt;0),'Fuel Switch GA'!AJ7,0)</f>
        <v>0</v>
      </c>
      <c r="J80" s="115">
        <f>'Fuel Switch GA'!BO7</f>
        <v>0</v>
      </c>
      <c r="K80" s="115">
        <f t="shared" si="30"/>
        <v>0</v>
      </c>
      <c r="L80" s="115">
        <f t="shared" si="31"/>
        <v>0</v>
      </c>
      <c r="M80" s="115">
        <f>'Fuel Switch GA'!BQ7</f>
        <v>0</v>
      </c>
      <c r="N80" s="115">
        <f>'Gas Supply'!E88</f>
        <v>0</v>
      </c>
      <c r="O80" s="115">
        <f>IF('Gas Supply'!C88=0,0,IF('Gas Supply'!C88/(SUM('N.Gas &amp; H2 demand'!C88:F88))&gt;=1,C80,C80*'Gas Supply'!C88/(SUM('N.Gas &amp; H2 demand'!C88:F88))))</f>
        <v>0</v>
      </c>
      <c r="P80" s="115">
        <f t="shared" si="32"/>
        <v>0</v>
      </c>
      <c r="Q80" s="115">
        <f t="shared" si="33"/>
        <v>0</v>
      </c>
      <c r="S80" s="426" t="s">
        <v>10</v>
      </c>
      <c r="T80" s="115">
        <f>'Fuel Switch GA'!P7+'Fuel Switch GA'!AA7+'Fuel Switch GA'!AL7+'Fuel Switch GA'!BA7+'Fuel Switch GA'!BB7</f>
        <v>0</v>
      </c>
      <c r="U80" s="115">
        <f>IF(AND('Fuel Switch GA'!P7&gt;0,'Fuel Switch GA'!O7=0,'Fuel Switch GA'!M7&gt;0),'Fuel Switch GA'!M7,0)+IF(AND('Fuel Switch GA'!AA7&gt;0,'Fuel Switch GA'!Z7&gt;0,'Fuel Switch GA'!X7&gt;0),'Fuel Switch GA'!X7-'Fuel Switch GA'!Z7,0)+IF(AND('Fuel Switch GA'!AL7&gt;0,'Fuel Switch GA'!AK7=0,'Fuel Switch GA'!AI7&gt;0),'Fuel Switch GA'!AI7,IF(AND('Fuel Switch GA'!AL7&gt;0,'Fuel Switch GA'!AK7&gt;0,'Fuel Switch GA'!AI7&gt;0),'Fuel Switch GA'!AL7,0))+'Fuel Switch GA'!BA7</f>
        <v>0</v>
      </c>
      <c r="V80" s="115">
        <f>IF(AND('Fuel Switch GA'!P7&gt;0,'Fuel Switch GA'!O7=0,'Fuel Switch GA'!N7&gt;0),'Fuel Switch GA'!N7,0)+IF(AND('Fuel Switch GA'!AA7&gt;0,'Fuel Switch GA'!Z7&gt;0,'Fuel Switch GA'!Y7&gt;0),'Fuel Switch GA'!Y7*('Fuel Switch GA'!AA7/('Fuel Switch GA'!AA7+'Fuel Switch GA'!Z7)),0)+IF(AND('Fuel Switch GA'!AL7&gt;0,'Fuel Switch GA'!AK7=0,'Fuel Switch GA'!AJ7&gt;0),'Fuel Switch GA'!AJ7,0)+'Fuel Switch GA'!BB7</f>
        <v>0</v>
      </c>
      <c r="W80" s="115">
        <f>'Fuel Switch GA'!Q7+'Fuel Switch GA'!AB7+'Fuel Switch GA'!AM7+'Fuel Switch GA'!BC7</f>
        <v>0</v>
      </c>
      <c r="X80" s="115">
        <f t="shared" si="34"/>
        <v>0</v>
      </c>
      <c r="Y80" s="115">
        <f t="shared" si="35"/>
        <v>0</v>
      </c>
      <c r="Z80" s="115">
        <f t="shared" si="36"/>
        <v>0</v>
      </c>
      <c r="AA80" s="115">
        <f>'Fuel Switch GA'!BU7</f>
        <v>0</v>
      </c>
      <c r="AB80" s="115">
        <f t="shared" si="37"/>
        <v>0</v>
      </c>
      <c r="AC80" s="115">
        <f t="shared" si="38"/>
        <v>0</v>
      </c>
      <c r="AD80" s="115">
        <f>'Fuel Switch GA'!BW7</f>
        <v>0</v>
      </c>
      <c r="AE80" s="115">
        <f>IF('Gas Supply'!C88=0,0,IF('Gas Supply'!C88/(SUM('N.Gas &amp; H2 demand'!C88:F88))&gt;=1,T80,T80*'Gas Supply'!C88/(SUM('N.Gas &amp; H2 demand'!C88:F88))))</f>
        <v>0</v>
      </c>
      <c r="AF80" s="115">
        <f t="shared" si="39"/>
        <v>0</v>
      </c>
      <c r="AG80" s="115">
        <f t="shared" si="40"/>
        <v>0</v>
      </c>
      <c r="AH80" s="115">
        <f>'Fuel Switch GA'!BW7</f>
        <v>0</v>
      </c>
      <c r="AJ80" s="181" t="s">
        <v>10</v>
      </c>
      <c r="AK80" s="115">
        <f>'Fuel Switch GA'!P44+'Fuel Switch GA'!AA44+'Fuel Switch GA'!AL44+'Fuel Switch GA'!AT44+'Fuel Switch GA'!AU44</f>
        <v>0</v>
      </c>
      <c r="AL80" s="115">
        <f>IF(AND('Fuel Switch GA'!P44&gt;0,'Fuel Switch GA'!O44=0,'Fuel Switch GA'!M44&gt;0),'Fuel Switch GA'!M44,0)+IF(AND('Fuel Switch GA'!AA44&gt;0,'Fuel Switch GA'!Z44&gt;0,'Fuel Switch GA'!X44&gt;0),'Fuel Switch GA'!X44-'Fuel Switch GA'!Z44,0)+IF(AND('Fuel Switch GA'!AL44&gt;0,'Fuel Switch GA'!AK44&gt;=0,'Fuel Switch GA'!AI44&gt;0),'Fuel Switch GA'!AI44*'Fuel Switch GA'!AL44/'Fuel Switch GA'!AI44)+'Fuel Switch GA'!AT44</f>
        <v>0</v>
      </c>
      <c r="AM80" s="115">
        <f>IF(AND('Fuel Switch GA'!P44&gt;0,'Fuel Switch GA'!O44=0,'Fuel Switch GA'!N44&gt;0),'Fuel Switch GA'!N44,0)+IF(AND('Fuel Switch GA'!AA44&gt;0,'Fuel Switch GA'!Z44&gt;0,'Fuel Switch GA'!Y44&gt;0),'Fuel Switch GA'!Y44,0)+IF(AND('Fuel Switch GA'!AL44&gt;0,'Fuel Switch GA'!AK44=0,'Fuel Switch GA'!AJ44&gt;0),'Fuel Switch GA'!AJ44,0)+'Fuel Switch GA'!AU44</f>
        <v>0</v>
      </c>
      <c r="AN80" s="115">
        <f>'Fuel Switch GA'!Q44+'Fuel Switch GA'!AB44+'Fuel Switch GA'!AM44+'Fuel Switch GA'!AV44</f>
        <v>1186.25</v>
      </c>
      <c r="AO80" s="115">
        <f>'Fuel Switch GA'!O44+'Fuel Switch GA'!Z44+'Fuel Switch GA'!AK44</f>
        <v>0</v>
      </c>
      <c r="AP80" s="115">
        <f>IF(AND('Fuel Switch GA'!O44&gt;0,'Fuel Switch GA'!Q44=0,'Fuel Switch GA'!M44&gt;0),'Fuel Switch GA'!M44,0)+IF(AND('Fuel Switch GA'!Z44&gt;0,'Fuel Switch GA'!AA44=0,'Fuel Switch GA'!X44&gt;0),'Fuel Switch GA'!X44,IF(AND('Fuel Switch GA'!Z44&gt;0,'Fuel Switch GA'!AA44&gt;0,'Fuel Switch GA'!X44&gt;0),'Fuel Switch GA'!Z44,0))+IF(AND('Fuel Switch GA'!AK44&gt;0,'Fuel Switch GA'!AL44=0,'Fuel Switch GA'!AI44&gt;0),'Fuel Switch GA'!AI44,IF(AND('Fuel Switch GA'!AK44&gt;0,'Fuel Switch GA'!AL44&gt;0,'Fuel Switch GA'!AI44&gt;0),'Fuel Switch GA'!AI44*'Fuel Switch GA'!AK44/'Fuel Switch GA'!AI44,0))</f>
        <v>0</v>
      </c>
      <c r="AQ80" s="115">
        <f>IF(AND('Fuel Switch GA'!O44&gt;0,'Fuel Switch GA'!P44=0,'Fuel Switch GA'!N44&gt;0),'Fuel Switch GA'!N44,0)+IF(AND('Fuel Switch GA'!Z44&gt;0,'Fuel Switch GA'!AA44=0,'Fuel Switch GA'!Y44&gt;0),'Fuel Switch GA'!Y44,0)+IF(AND('Fuel Switch GA'!AK44&gt;0,'Fuel Switch GA'!AL44=0,'Fuel Switch GA'!AJ44&gt;0),'Fuel Switch GA'!AJ44,0)</f>
        <v>0</v>
      </c>
      <c r="AR80" s="115">
        <f>'Fuel Switch GA'!BE44</f>
        <v>0</v>
      </c>
      <c r="AS80" s="115">
        <f t="shared" si="41"/>
        <v>0</v>
      </c>
      <c r="AT80" s="115">
        <f t="shared" si="42"/>
        <v>0</v>
      </c>
      <c r="AU80" s="115">
        <f>'Fuel Switch GA'!BG44</f>
        <v>0</v>
      </c>
      <c r="AV80" s="115">
        <f>'Gas Supply'!K88</f>
        <v>0</v>
      </c>
      <c r="AW80" s="115">
        <f>IF('Gas Supply'!I88=0,0,IF('Gas Supply'!I88/SUM('N.Gas &amp; H2 demand'!N88:Q88)&gt;=1,AK80,AK80*'Gas Supply'!I88/SUM('N.Gas &amp; H2 demand'!N88:Q88)))</f>
        <v>0</v>
      </c>
      <c r="AX80" s="115">
        <f t="shared" si="43"/>
        <v>0</v>
      </c>
      <c r="AY80" s="115">
        <f t="shared" si="44"/>
        <v>0</v>
      </c>
    </row>
    <row r="81" spans="2:51" x14ac:dyDescent="0.25">
      <c r="B81" s="426" t="s">
        <v>11</v>
      </c>
      <c r="C81" s="115">
        <f>'Fuel Switch GA'!P8+'Fuel Switch GA'!AA8+'Fuel Switch GA'!AL8+'Fuel Switch GA'!AT8+'Fuel Switch GA'!AU8</f>
        <v>25569.108728224259</v>
      </c>
      <c r="D81" s="115">
        <f>IF(AND('Fuel Switch GA'!P8&gt;0,'Fuel Switch GA'!O8=0,'Fuel Switch GA'!M8&gt;0),'Fuel Switch GA'!M8,0)+IF(AND('Fuel Switch GA'!AA8&gt;0,'Fuel Switch GA'!Z8&gt;0,'Fuel Switch GA'!X8&gt;0),'Fuel Switch GA'!X8-'Fuel Switch GA'!Z8,0)+IF(AND('Fuel Switch GA'!AL8&gt;0,'Fuel Switch GA'!AK8=0,'Fuel Switch GA'!AI8&gt;0),'Fuel Switch GA'!AI8,IF(AND('Fuel Switch GA'!AL8&gt;0,'Fuel Switch GA'!AK8&gt;0,'Fuel Switch GA'!AI8&gt;0),'Fuel Switch GA'!AL8,0))+'Fuel Switch GA'!AT8</f>
        <v>22788.108728224259</v>
      </c>
      <c r="E81" s="115">
        <f>IF(AND('Fuel Switch GA'!P8&gt;0,'Fuel Switch GA'!O8=0,'Fuel Switch GA'!N8&gt;0),'Fuel Switch GA'!N8,0)+IF(AND('Fuel Switch GA'!AA8&gt;0,'Fuel Switch GA'!Z8&gt;0,'Fuel Switch GA'!Y8&gt;0),'Fuel Switch GA'!Y8*('Fuel Switch GA'!AA8/('Fuel Switch GA'!AA8+'Fuel Switch GA'!Z8)),0)+IF(AND('Fuel Switch GA'!AL8&gt;0,'Fuel Switch GA'!AK8=0,'Fuel Switch GA'!AJ8&gt;0),'Fuel Switch GA'!AJ8,0)+'Fuel Switch GA'!AU8</f>
        <v>1733.9537314898212</v>
      </c>
      <c r="F81" s="115">
        <f>'Fuel Switch GA'!Q8+'Fuel Switch GA'!AB8+'Fuel Switch GA'!AM8+'Fuel Switch GA'!AV8</f>
        <v>6043.0812717757344</v>
      </c>
      <c r="G81" s="115">
        <f>'Fuel Switch GA'!O8+'Fuel Switch GA'!Z8+'Fuel Switch GA'!AK8</f>
        <v>7891.8912717757403</v>
      </c>
      <c r="H81" s="115">
        <f>IF(AND('Fuel Switch GA'!O8&gt;0,'Fuel Switch GA'!P8=0,'Fuel Switch GA'!M8&gt;0),'Fuel Switch GA'!M8,0)+IF(AND('Fuel Switch GA'!Z8&gt;0,'Fuel Switch GA'!AA8=0,'Fuel Switch GA'!X8&gt;0),'Fuel Switch GA'!X8,0)+IF(AND('Fuel Switch GA'!Z8&gt;0,'Fuel Switch GA'!AA8&gt;0,'Fuel Switch GA'!X8&gt;0),'Fuel Switch GA'!X8*'Fuel Switch GA'!Z8/'Fuel Switch GA'!X8,0)+IF(AND('Fuel Switch GA'!AK8&gt;0,'Fuel Switch GA'!AL8&gt;=0,'Fuel Switch GA'!AI8&gt;0),'Fuel Switch GA'!AI8*('Fuel Switch GA'!AK8/('Fuel Switch GA'!AK8+'Fuel Switch GA'!AL8)),0)</f>
        <v>7891.8912717757403</v>
      </c>
      <c r="I81" s="115">
        <f>IF(AND('Fuel Switch GA'!O8&gt;0,'Fuel Switch GA'!P8=0,'Fuel Switch GA'!N8&gt;0),'Fuel Switch GA'!N8,0)+IF(AND('Fuel Switch GA'!Z8&gt;0,'Fuel Switch GA'!AA8=0,'Fuel Switch GA'!Y8&gt;0),'Fuel Switch GA'!Y8,0)+IF(AND('Fuel Switch GA'!AK8&gt;0,'Fuel Switch GA'!AL8=0,'Fuel Switch GA'!AJ8&gt;0),'Fuel Switch GA'!AJ8,0)</f>
        <v>0</v>
      </c>
      <c r="J81" s="115">
        <f>'Fuel Switch GA'!BO8</f>
        <v>2758.3643360385913</v>
      </c>
      <c r="K81" s="115">
        <f t="shared" si="30"/>
        <v>2458.3534400758494</v>
      </c>
      <c r="L81" s="115">
        <f t="shared" si="31"/>
        <v>187.05681860560975</v>
      </c>
      <c r="M81" s="115">
        <f>'Fuel Switch GA'!BQ8</f>
        <v>0</v>
      </c>
      <c r="N81" s="115">
        <f>'Gas Supply'!E89</f>
        <v>846.06488311540193</v>
      </c>
      <c r="O81" s="115">
        <f>IF('Gas Supply'!C89=0,0,IF('Gas Supply'!C89/(SUM('N.Gas &amp; H2 demand'!C89:F89))&gt;=1,C81,C81*'Gas Supply'!C89/(SUM('N.Gas &amp; H2 demand'!C89:F89))))</f>
        <v>0</v>
      </c>
      <c r="P81" s="115">
        <f t="shared" si="32"/>
        <v>0</v>
      </c>
      <c r="Q81" s="115">
        <f t="shared" si="33"/>
        <v>0</v>
      </c>
      <c r="S81" s="426" t="s">
        <v>11</v>
      </c>
      <c r="T81" s="115">
        <f>'Fuel Switch GA'!P8+'Fuel Switch GA'!AA8+'Fuel Switch GA'!AL8+'Fuel Switch GA'!BA8+'Fuel Switch GA'!BB8</f>
        <v>25569.108728224259</v>
      </c>
      <c r="U81" s="115">
        <f>IF(AND('Fuel Switch GA'!P8&gt;0,'Fuel Switch GA'!O8=0,'Fuel Switch GA'!M8&gt;0),'Fuel Switch GA'!M8,0)+IF(AND('Fuel Switch GA'!AA8&gt;0,'Fuel Switch GA'!Z8&gt;0,'Fuel Switch GA'!X8&gt;0),'Fuel Switch GA'!X8-'Fuel Switch GA'!Z8,0)+IF(AND('Fuel Switch GA'!AL8&gt;0,'Fuel Switch GA'!AK8=0,'Fuel Switch GA'!AI8&gt;0),'Fuel Switch GA'!AI8,IF(AND('Fuel Switch GA'!AL8&gt;0,'Fuel Switch GA'!AK8&gt;0,'Fuel Switch GA'!AI8&gt;0),'Fuel Switch GA'!AL8,0))+'Fuel Switch GA'!BA8</f>
        <v>22788.108728224259</v>
      </c>
      <c r="V81" s="115">
        <f>IF(AND('Fuel Switch GA'!P8&gt;0,'Fuel Switch GA'!O8=0,'Fuel Switch GA'!N8&gt;0),'Fuel Switch GA'!N8,0)+IF(AND('Fuel Switch GA'!AA8&gt;0,'Fuel Switch GA'!Z8&gt;0,'Fuel Switch GA'!Y8&gt;0),'Fuel Switch GA'!Y8*('Fuel Switch GA'!AA8/('Fuel Switch GA'!AA8+'Fuel Switch GA'!Z8)),0)+IF(AND('Fuel Switch GA'!AL8&gt;0,'Fuel Switch GA'!AK8=0,'Fuel Switch GA'!AJ8&gt;0),'Fuel Switch GA'!AJ8,0)+'Fuel Switch GA'!BB8</f>
        <v>1733.9537314898212</v>
      </c>
      <c r="W81" s="115">
        <f>'Fuel Switch GA'!Q8+'Fuel Switch GA'!AB8+'Fuel Switch GA'!AM8+'Fuel Switch GA'!BC8</f>
        <v>6043.0812717757344</v>
      </c>
      <c r="X81" s="115">
        <f t="shared" si="34"/>
        <v>7891.8912717757403</v>
      </c>
      <c r="Y81" s="115">
        <f t="shared" si="35"/>
        <v>7891.8912717757403</v>
      </c>
      <c r="Z81" s="115">
        <f t="shared" si="36"/>
        <v>0</v>
      </c>
      <c r="AA81" s="115">
        <f>'Fuel Switch GA'!BU8</f>
        <v>2758.3643360385913</v>
      </c>
      <c r="AB81" s="115">
        <f t="shared" si="37"/>
        <v>2458.3534400758494</v>
      </c>
      <c r="AC81" s="115">
        <f t="shared" si="38"/>
        <v>187.05681860560975</v>
      </c>
      <c r="AD81" s="115">
        <f>'Fuel Switch GA'!BW8</f>
        <v>0</v>
      </c>
      <c r="AE81" s="115">
        <f>IF('Gas Supply'!C89=0,0,IF('Gas Supply'!C89/(SUM('N.Gas &amp; H2 demand'!C89:F89))&gt;=1,T81,T81*'Gas Supply'!C89/(SUM('N.Gas &amp; H2 demand'!C89:F89))))</f>
        <v>0</v>
      </c>
      <c r="AF81" s="115">
        <f t="shared" si="39"/>
        <v>0</v>
      </c>
      <c r="AG81" s="115">
        <f t="shared" si="40"/>
        <v>0</v>
      </c>
      <c r="AH81" s="115">
        <f>'Fuel Switch GA'!BW8</f>
        <v>0</v>
      </c>
      <c r="AJ81" s="181" t="s">
        <v>11</v>
      </c>
      <c r="AK81" s="115">
        <f>'Fuel Switch GA'!P45+'Fuel Switch GA'!AA45+'Fuel Switch GA'!AL45+'Fuel Switch GA'!AT45+'Fuel Switch GA'!AU45</f>
        <v>0</v>
      </c>
      <c r="AL81" s="115">
        <f>IF(AND('Fuel Switch GA'!P45&gt;0,'Fuel Switch GA'!O45=0,'Fuel Switch GA'!M45&gt;0),'Fuel Switch GA'!M45,0)+IF(AND('Fuel Switch GA'!AA45&gt;0,'Fuel Switch GA'!Z45&gt;0,'Fuel Switch GA'!X45&gt;0),'Fuel Switch GA'!X45-'Fuel Switch GA'!Z45,0)+IF(AND('Fuel Switch GA'!AL45&gt;0,'Fuel Switch GA'!AK45&gt;=0,'Fuel Switch GA'!AI45&gt;0),'Fuel Switch GA'!AI45*'Fuel Switch GA'!AL45/'Fuel Switch GA'!AI45)+'Fuel Switch GA'!AT45</f>
        <v>0</v>
      </c>
      <c r="AM81" s="115">
        <f>IF(AND('Fuel Switch GA'!P45&gt;0,'Fuel Switch GA'!O45=0,'Fuel Switch GA'!N45&gt;0),'Fuel Switch GA'!N45,0)+IF(AND('Fuel Switch GA'!AA45&gt;0,'Fuel Switch GA'!Z45&gt;0,'Fuel Switch GA'!Y45&gt;0),'Fuel Switch GA'!Y45,0)+IF(AND('Fuel Switch GA'!AL45&gt;0,'Fuel Switch GA'!AK45=0,'Fuel Switch GA'!AJ45&gt;0),'Fuel Switch GA'!AJ45,0)+'Fuel Switch GA'!AU45</f>
        <v>0</v>
      </c>
      <c r="AN81" s="115">
        <f>'Fuel Switch GA'!Q45+'Fuel Switch GA'!AB45+'Fuel Switch GA'!AM45+'Fuel Switch GA'!AV45</f>
        <v>0</v>
      </c>
      <c r="AO81" s="115">
        <f>'Fuel Switch GA'!O45+'Fuel Switch GA'!Z45+'Fuel Switch GA'!AK45</f>
        <v>21015</v>
      </c>
      <c r="AP81" s="115">
        <f>IF(AND('Fuel Switch GA'!O45&gt;0,'Fuel Switch GA'!Q45=0,'Fuel Switch GA'!M45&gt;0),'Fuel Switch GA'!M45,0)+IF(AND('Fuel Switch GA'!Z45&gt;0,'Fuel Switch GA'!AA45=0,'Fuel Switch GA'!X45&gt;0),'Fuel Switch GA'!X45,IF(AND('Fuel Switch GA'!Z45&gt;0,'Fuel Switch GA'!AA45&gt;0,'Fuel Switch GA'!X45&gt;0),'Fuel Switch GA'!Z45,0))+IF(AND('Fuel Switch GA'!AK45&gt;0,'Fuel Switch GA'!AL45=0,'Fuel Switch GA'!AI45&gt;0),'Fuel Switch GA'!AI45,IF(AND('Fuel Switch GA'!AK45&gt;0,'Fuel Switch GA'!AL45&gt;0,'Fuel Switch GA'!AI45&gt;0),'Fuel Switch GA'!AI45*'Fuel Switch GA'!AK45/'Fuel Switch GA'!AI45,0))</f>
        <v>18619.425377900785</v>
      </c>
      <c r="AQ81" s="115">
        <f>IF(AND('Fuel Switch GA'!O45&gt;0,'Fuel Switch GA'!P45=0,'Fuel Switch GA'!N45&gt;0),'Fuel Switch GA'!N45,0)+IF(AND('Fuel Switch GA'!Z45&gt;0,'Fuel Switch GA'!AA45=0,'Fuel Switch GA'!Y45&gt;0),'Fuel Switch GA'!Y45,0)+IF(AND('Fuel Switch GA'!AK45&gt;0,'Fuel Switch GA'!AL45=0,'Fuel Switch GA'!AJ45&gt;0),'Fuel Switch GA'!AJ45,0)</f>
        <v>2395.5746220992123</v>
      </c>
      <c r="AR81" s="115">
        <f>'Fuel Switch GA'!BE45</f>
        <v>0</v>
      </c>
      <c r="AS81" s="115">
        <f t="shared" si="41"/>
        <v>0</v>
      </c>
      <c r="AT81" s="115">
        <f t="shared" si="42"/>
        <v>0</v>
      </c>
      <c r="AU81" s="115">
        <f>'Fuel Switch GA'!BG45</f>
        <v>6742.6683769832234</v>
      </c>
      <c r="AV81" s="115">
        <f>'Gas Supply'!K89</f>
        <v>7674.4880860650028</v>
      </c>
      <c r="AW81" s="115">
        <f>IF('Gas Supply'!I89=0,0,IF('Gas Supply'!I89/SUM('N.Gas &amp; H2 demand'!N89:Q89)&gt;=1,AK81,AK81*'Gas Supply'!I89/SUM('N.Gas &amp; H2 demand'!N89:Q89)))</f>
        <v>0</v>
      </c>
      <c r="AX81" s="115">
        <f t="shared" si="43"/>
        <v>0</v>
      </c>
      <c r="AY81" s="115">
        <f t="shared" si="44"/>
        <v>0</v>
      </c>
    </row>
    <row r="82" spans="2:51" x14ac:dyDescent="0.25">
      <c r="B82" s="426" t="s">
        <v>12</v>
      </c>
      <c r="C82" s="115">
        <f>'Fuel Switch GA'!P9+'Fuel Switch GA'!AA9+'Fuel Switch GA'!AL9+'Fuel Switch GA'!AT9+'Fuel Switch GA'!AU9</f>
        <v>1588.9030000000005</v>
      </c>
      <c r="D82" s="115">
        <f>IF(AND('Fuel Switch GA'!P9&gt;0,'Fuel Switch GA'!O9=0,'Fuel Switch GA'!M9&gt;0),'Fuel Switch GA'!M9,0)+IF(AND('Fuel Switch GA'!AA9&gt;0,'Fuel Switch GA'!Z9&gt;0,'Fuel Switch GA'!X9&gt;0),'Fuel Switch GA'!X9-'Fuel Switch GA'!Z9,0)+IF(AND('Fuel Switch GA'!AL9&gt;0,'Fuel Switch GA'!AK9=0,'Fuel Switch GA'!AI9&gt;0),'Fuel Switch GA'!AI9,IF(AND('Fuel Switch GA'!AL9&gt;0,'Fuel Switch GA'!AK9&gt;0,'Fuel Switch GA'!AI9&gt;0),'Fuel Switch GA'!AL9,0))+'Fuel Switch GA'!AT9</f>
        <v>786.90300000000025</v>
      </c>
      <c r="E82" s="115">
        <f>IF(AND('Fuel Switch GA'!P9&gt;0,'Fuel Switch GA'!O9=0,'Fuel Switch GA'!N9&gt;0),'Fuel Switch GA'!N9,0)+IF(AND('Fuel Switch GA'!AA9&gt;0,'Fuel Switch GA'!Z9&gt;0,'Fuel Switch GA'!Y9&gt;0),'Fuel Switch GA'!Y9*('Fuel Switch GA'!AA9/('Fuel Switch GA'!AA9+'Fuel Switch GA'!Z9)),0)+IF(AND('Fuel Switch GA'!AL9&gt;0,'Fuel Switch GA'!AK9=0,'Fuel Switch GA'!AJ9&gt;0),'Fuel Switch GA'!AJ9,0)+'Fuel Switch GA'!AU9</f>
        <v>802.00000000000023</v>
      </c>
      <c r="F82" s="115">
        <f>'Fuel Switch GA'!Q9+'Fuel Switch GA'!AB9+'Fuel Switch GA'!AM9+'Fuel Switch GA'!AV9</f>
        <v>3697.7184999999999</v>
      </c>
      <c r="G82" s="115">
        <f>'Fuel Switch GA'!O9+'Fuel Switch GA'!Z9+'Fuel Switch GA'!AK9</f>
        <v>1930.0000000000009</v>
      </c>
      <c r="H82" s="115">
        <f>IF(AND('Fuel Switch GA'!O9&gt;0,'Fuel Switch GA'!P9=0,'Fuel Switch GA'!M9&gt;0),'Fuel Switch GA'!M9,0)+IF(AND('Fuel Switch GA'!Z9&gt;0,'Fuel Switch GA'!AA9=0,'Fuel Switch GA'!X9&gt;0),'Fuel Switch GA'!X9,0)+IF(AND('Fuel Switch GA'!Z9&gt;0,'Fuel Switch GA'!AA9&gt;0,'Fuel Switch GA'!X9&gt;0),'Fuel Switch GA'!X9*'Fuel Switch GA'!Z9/'Fuel Switch GA'!X9,0)+IF(AND('Fuel Switch GA'!AK9&gt;0,'Fuel Switch GA'!AL9&gt;=0,'Fuel Switch GA'!AI9&gt;0),'Fuel Switch GA'!AI9*('Fuel Switch GA'!AK9/('Fuel Switch GA'!AK9+'Fuel Switch GA'!AL9)),0)</f>
        <v>1595.0000000000009</v>
      </c>
      <c r="I82" s="115">
        <f>IF(AND('Fuel Switch GA'!O9&gt;0,'Fuel Switch GA'!P9=0,'Fuel Switch GA'!N9&gt;0),'Fuel Switch GA'!N9,0)+IF(AND('Fuel Switch GA'!Z9&gt;0,'Fuel Switch GA'!AA9=0,'Fuel Switch GA'!Y9&gt;0),'Fuel Switch GA'!Y9,0)+IF(AND('Fuel Switch GA'!AK9&gt;0,'Fuel Switch GA'!AL9=0,'Fuel Switch GA'!AJ9&gt;0),'Fuel Switch GA'!AJ9,0)</f>
        <v>335</v>
      </c>
      <c r="J82" s="115">
        <f>'Fuel Switch GA'!BO9</f>
        <v>1588.9030000000005</v>
      </c>
      <c r="K82" s="115">
        <f t="shared" si="30"/>
        <v>786.90300000000025</v>
      </c>
      <c r="L82" s="115">
        <f t="shared" si="31"/>
        <v>802.00000000000023</v>
      </c>
      <c r="M82" s="115">
        <f>'Fuel Switch GA'!BQ9</f>
        <v>2809.3182844529565</v>
      </c>
      <c r="N82" s="115">
        <f>'Gas Supply'!E90</f>
        <v>117.69038888408708</v>
      </c>
      <c r="O82" s="115">
        <f>IF('Gas Supply'!C90=0,0,IF('Gas Supply'!C90/(SUM('N.Gas &amp; H2 demand'!C90:F90))&gt;=1,C82,C82*'Gas Supply'!C90/(SUM('N.Gas &amp; H2 demand'!C90:F90))))</f>
        <v>1285.8959784352387</v>
      </c>
      <c r="P82" s="115">
        <f t="shared" si="32"/>
        <v>636.83900346253017</v>
      </c>
      <c r="Q82" s="115">
        <f t="shared" si="33"/>
        <v>649.05697497270853</v>
      </c>
      <c r="S82" s="426" t="s">
        <v>12</v>
      </c>
      <c r="T82" s="115">
        <f>'Fuel Switch GA'!P9+'Fuel Switch GA'!AA9+'Fuel Switch GA'!AL9+'Fuel Switch GA'!BA9+'Fuel Switch GA'!BB9</f>
        <v>1588.9030000000005</v>
      </c>
      <c r="U82" s="115">
        <f>IF(AND('Fuel Switch GA'!P9&gt;0,'Fuel Switch GA'!O9=0,'Fuel Switch GA'!M9&gt;0),'Fuel Switch GA'!M9,0)+IF(AND('Fuel Switch GA'!AA9&gt;0,'Fuel Switch GA'!Z9&gt;0,'Fuel Switch GA'!X9&gt;0),'Fuel Switch GA'!X9-'Fuel Switch GA'!Z9,0)+IF(AND('Fuel Switch GA'!AL9&gt;0,'Fuel Switch GA'!AK9=0,'Fuel Switch GA'!AI9&gt;0),'Fuel Switch GA'!AI9,IF(AND('Fuel Switch GA'!AL9&gt;0,'Fuel Switch GA'!AK9&gt;0,'Fuel Switch GA'!AI9&gt;0),'Fuel Switch GA'!AL9,0))+'Fuel Switch GA'!BA9</f>
        <v>786.90300000000025</v>
      </c>
      <c r="V82" s="115">
        <f>IF(AND('Fuel Switch GA'!P9&gt;0,'Fuel Switch GA'!O9=0,'Fuel Switch GA'!N9&gt;0),'Fuel Switch GA'!N9,0)+IF(AND('Fuel Switch GA'!AA9&gt;0,'Fuel Switch GA'!Z9&gt;0,'Fuel Switch GA'!Y9&gt;0),'Fuel Switch GA'!Y9*('Fuel Switch GA'!AA9/('Fuel Switch GA'!AA9+'Fuel Switch GA'!Z9)),0)+IF(AND('Fuel Switch GA'!AL9&gt;0,'Fuel Switch GA'!AK9=0,'Fuel Switch GA'!AJ9&gt;0),'Fuel Switch GA'!AJ9,0)+'Fuel Switch GA'!BB9</f>
        <v>802.00000000000023</v>
      </c>
      <c r="W82" s="115">
        <f>'Fuel Switch GA'!Q9+'Fuel Switch GA'!AB9+'Fuel Switch GA'!AM9+'Fuel Switch GA'!BC9</f>
        <v>3697.7184999999999</v>
      </c>
      <c r="X82" s="115">
        <f t="shared" si="34"/>
        <v>1930.0000000000009</v>
      </c>
      <c r="Y82" s="115">
        <f t="shared" si="35"/>
        <v>1595.0000000000009</v>
      </c>
      <c r="Z82" s="115">
        <f t="shared" si="36"/>
        <v>335</v>
      </c>
      <c r="AA82" s="115">
        <f>'Fuel Switch GA'!BU9</f>
        <v>1588.9030000000005</v>
      </c>
      <c r="AB82" s="115">
        <f t="shared" si="37"/>
        <v>786.90300000000025</v>
      </c>
      <c r="AC82" s="115">
        <f t="shared" si="38"/>
        <v>802.00000000000023</v>
      </c>
      <c r="AD82" s="115">
        <f>'Fuel Switch GA'!BW9</f>
        <v>2809.3182844529565</v>
      </c>
      <c r="AE82" s="115">
        <f>IF('Gas Supply'!C90=0,0,IF('Gas Supply'!C90/(SUM('N.Gas &amp; H2 demand'!C90:F90))&gt;=1,T82,T82*'Gas Supply'!C90/(SUM('N.Gas &amp; H2 demand'!C90:F90))))</f>
        <v>1285.8959784352387</v>
      </c>
      <c r="AF82" s="115">
        <f t="shared" si="39"/>
        <v>636.83900346253017</v>
      </c>
      <c r="AG82" s="115">
        <f t="shared" si="40"/>
        <v>649.05697497270853</v>
      </c>
      <c r="AH82" s="115">
        <f>'Fuel Switch GA'!BW9</f>
        <v>2809.3182844529565</v>
      </c>
      <c r="AJ82" s="181" t="s">
        <v>12</v>
      </c>
      <c r="AK82" s="115">
        <f>'Fuel Switch GA'!P46+'Fuel Switch GA'!AA46+'Fuel Switch GA'!AL46+'Fuel Switch GA'!AT46+'Fuel Switch GA'!AU46</f>
        <v>1621.8350039428142</v>
      </c>
      <c r="AL82" s="115">
        <f>IF(AND('Fuel Switch GA'!P46&gt;0,'Fuel Switch GA'!O46=0,'Fuel Switch GA'!M46&gt;0),'Fuel Switch GA'!M46,0)+IF(AND('Fuel Switch GA'!AA46&gt;0,'Fuel Switch GA'!Z46&gt;0,'Fuel Switch GA'!X46&gt;0),'Fuel Switch GA'!X46-'Fuel Switch GA'!Z46,0)+IF(AND('Fuel Switch GA'!AL46&gt;0,'Fuel Switch GA'!AK46&gt;=0,'Fuel Switch GA'!AI46&gt;0),'Fuel Switch GA'!AI46*'Fuel Switch GA'!AL46/'Fuel Switch GA'!AI46)+'Fuel Switch GA'!AT46</f>
        <v>0</v>
      </c>
      <c r="AM82" s="115">
        <f>IF(AND('Fuel Switch GA'!P46&gt;0,'Fuel Switch GA'!O46=0,'Fuel Switch GA'!N46&gt;0),'Fuel Switch GA'!N46,0)+IF(AND('Fuel Switch GA'!AA46&gt;0,'Fuel Switch GA'!Z46&gt;0,'Fuel Switch GA'!Y46&gt;0),'Fuel Switch GA'!Y46,0)+IF(AND('Fuel Switch GA'!AL46&gt;0,'Fuel Switch GA'!AK46=0,'Fuel Switch GA'!AJ46&gt;0),'Fuel Switch GA'!AJ46,0)+'Fuel Switch GA'!AU46</f>
        <v>1621.8350039428142</v>
      </c>
      <c r="AN82" s="115">
        <f>'Fuel Switch GA'!Q46+'Fuel Switch GA'!AB46+'Fuel Switch GA'!AM46+'Fuel Switch GA'!AV46</f>
        <v>0</v>
      </c>
      <c r="AO82" s="115">
        <f>'Fuel Switch GA'!O46+'Fuel Switch GA'!Z46+'Fuel Switch GA'!AK46</f>
        <v>5213</v>
      </c>
      <c r="AP82" s="115">
        <f>IF(AND('Fuel Switch GA'!O46&gt;0,'Fuel Switch GA'!Q46=0,'Fuel Switch GA'!M46&gt;0),'Fuel Switch GA'!M46,0)+IF(AND('Fuel Switch GA'!Z46&gt;0,'Fuel Switch GA'!AA46=0,'Fuel Switch GA'!X46&gt;0),'Fuel Switch GA'!X46,IF(AND('Fuel Switch GA'!Z46&gt;0,'Fuel Switch GA'!AA46&gt;0,'Fuel Switch GA'!X46&gt;0),'Fuel Switch GA'!Z46,0))+IF(AND('Fuel Switch GA'!AK46&gt;0,'Fuel Switch GA'!AL46=0,'Fuel Switch GA'!AI46&gt;0),'Fuel Switch GA'!AI46,IF(AND('Fuel Switch GA'!AK46&gt;0,'Fuel Switch GA'!AL46&gt;0,'Fuel Switch GA'!AI46&gt;0),'Fuel Switch GA'!AI46*'Fuel Switch GA'!AK46/'Fuel Switch GA'!AI46,0))</f>
        <v>4593</v>
      </c>
      <c r="AQ82" s="115">
        <f>IF(AND('Fuel Switch GA'!O46&gt;0,'Fuel Switch GA'!P46=0,'Fuel Switch GA'!N46&gt;0),'Fuel Switch GA'!N46,0)+IF(AND('Fuel Switch GA'!Z46&gt;0,'Fuel Switch GA'!AA46=0,'Fuel Switch GA'!Y46&gt;0),'Fuel Switch GA'!Y46,0)+IF(AND('Fuel Switch GA'!AK46&gt;0,'Fuel Switch GA'!AL46=0,'Fuel Switch GA'!AJ46&gt;0),'Fuel Switch GA'!AJ46,0)</f>
        <v>620</v>
      </c>
      <c r="AR82" s="115">
        <f>'Fuel Switch GA'!BE46</f>
        <v>4278.8350039428142</v>
      </c>
      <c r="AS82" s="115">
        <f t="shared" si="41"/>
        <v>0</v>
      </c>
      <c r="AT82" s="115">
        <f t="shared" si="42"/>
        <v>4278.8350039428142</v>
      </c>
      <c r="AU82" s="115">
        <f>'Fuel Switch GA'!BG46</f>
        <v>6472.3725802755225</v>
      </c>
      <c r="AV82" s="115">
        <f>'Gas Supply'!K90</f>
        <v>1092.2296468473548</v>
      </c>
      <c r="AW82" s="115">
        <f>IF('Gas Supply'!I90=0,0,IF('Gas Supply'!I90/SUM('N.Gas &amp; H2 demand'!N90:Q90)&gt;=1,AK82,AK82*'Gas Supply'!I90/SUM('N.Gas &amp; H2 demand'!N90:Q90)))</f>
        <v>1621.8350039428142</v>
      </c>
      <c r="AX82" s="115">
        <f t="shared" si="43"/>
        <v>0</v>
      </c>
      <c r="AY82" s="115">
        <f t="shared" si="44"/>
        <v>1621.8350039428142</v>
      </c>
    </row>
    <row r="83" spans="2:51" x14ac:dyDescent="0.25">
      <c r="B83" s="426" t="s">
        <v>13</v>
      </c>
      <c r="C83" s="115">
        <f>'Fuel Switch GA'!P10+'Fuel Switch GA'!AA10+'Fuel Switch GA'!AL10+'Fuel Switch GA'!AT10+'Fuel Switch GA'!AU10</f>
        <v>0</v>
      </c>
      <c r="D83" s="115">
        <f>IF(AND('Fuel Switch GA'!P10&gt;0,'Fuel Switch GA'!O10=0,'Fuel Switch GA'!M10&gt;0),'Fuel Switch GA'!M10,0)+IF(AND('Fuel Switch GA'!AA10&gt;0,'Fuel Switch GA'!Z10&gt;0,'Fuel Switch GA'!X10&gt;0),'Fuel Switch GA'!X10-'Fuel Switch GA'!Z10,0)+IF(AND('Fuel Switch GA'!AL10&gt;0,'Fuel Switch GA'!AK10=0,'Fuel Switch GA'!AI10&gt;0),'Fuel Switch GA'!AI10,IF(AND('Fuel Switch GA'!AL10&gt;0,'Fuel Switch GA'!AK10&gt;0,'Fuel Switch GA'!AI10&gt;0),'Fuel Switch GA'!AL10,0))+'Fuel Switch GA'!AT10</f>
        <v>0</v>
      </c>
      <c r="E83" s="115">
        <f>IF(AND('Fuel Switch GA'!P10&gt;0,'Fuel Switch GA'!O10=0,'Fuel Switch GA'!N10&gt;0),'Fuel Switch GA'!N10,0)+IF(AND('Fuel Switch GA'!AA10&gt;0,'Fuel Switch GA'!Z10&gt;0,'Fuel Switch GA'!Y10&gt;0),'Fuel Switch GA'!Y10*('Fuel Switch GA'!AA10/('Fuel Switch GA'!AA10+'Fuel Switch GA'!Z10)),0)+IF(AND('Fuel Switch GA'!AL10&gt;0,'Fuel Switch GA'!AK10=0,'Fuel Switch GA'!AJ10&gt;0),'Fuel Switch GA'!AJ10,0)+'Fuel Switch GA'!AU10</f>
        <v>0</v>
      </c>
      <c r="F83" s="115">
        <f>'Fuel Switch GA'!Q10+'Fuel Switch GA'!AB10+'Fuel Switch GA'!AM10+'Fuel Switch GA'!AV10</f>
        <v>554.14044201907745</v>
      </c>
      <c r="G83" s="115">
        <f>'Fuel Switch GA'!O10+'Fuel Switch GA'!Z10+'Fuel Switch GA'!AK10</f>
        <v>0</v>
      </c>
      <c r="H83" s="115">
        <f>IF(AND('Fuel Switch GA'!O10&gt;0,'Fuel Switch GA'!P10=0,'Fuel Switch GA'!M10&gt;0),'Fuel Switch GA'!M10,0)+IF(AND('Fuel Switch GA'!Z10&gt;0,'Fuel Switch GA'!AA10=0,'Fuel Switch GA'!X10&gt;0),'Fuel Switch GA'!X10,0)+IF(AND('Fuel Switch GA'!Z10&gt;0,'Fuel Switch GA'!AA10&gt;0,'Fuel Switch GA'!X10&gt;0),'Fuel Switch GA'!X10*'Fuel Switch GA'!Z10/'Fuel Switch GA'!X10,0)+IF(AND('Fuel Switch GA'!AK10&gt;0,'Fuel Switch GA'!AL10&gt;=0,'Fuel Switch GA'!AI10&gt;0),'Fuel Switch GA'!AI10*('Fuel Switch GA'!AK10/('Fuel Switch GA'!AK10+'Fuel Switch GA'!AL10)),0)</f>
        <v>0</v>
      </c>
      <c r="I83" s="115">
        <f>IF(AND('Fuel Switch GA'!O10&gt;0,'Fuel Switch GA'!P10=0,'Fuel Switch GA'!N10&gt;0),'Fuel Switch GA'!N10,0)+IF(AND('Fuel Switch GA'!Z10&gt;0,'Fuel Switch GA'!AA10=0,'Fuel Switch GA'!Y10&gt;0),'Fuel Switch GA'!Y10,0)+IF(AND('Fuel Switch GA'!AK10&gt;0,'Fuel Switch GA'!AL10=0,'Fuel Switch GA'!AJ10&gt;0),'Fuel Switch GA'!AJ10,0)</f>
        <v>0</v>
      </c>
      <c r="J83" s="115">
        <f>'Fuel Switch GA'!BO10</f>
        <v>0</v>
      </c>
      <c r="K83" s="115">
        <f t="shared" si="30"/>
        <v>0</v>
      </c>
      <c r="L83" s="115">
        <f t="shared" si="31"/>
        <v>0</v>
      </c>
      <c r="M83" s="115">
        <f>'Fuel Switch GA'!BQ10</f>
        <v>0</v>
      </c>
      <c r="N83" s="115">
        <f>'Gas Supply'!E91</f>
        <v>0</v>
      </c>
      <c r="O83" s="115">
        <f>IF('Gas Supply'!C91=0,0,IF('Gas Supply'!C91/(SUM('N.Gas &amp; H2 demand'!C91:F91))&gt;=1,C83,C83*'Gas Supply'!C91/(SUM('N.Gas &amp; H2 demand'!C91:F91))))</f>
        <v>0</v>
      </c>
      <c r="P83" s="115">
        <f t="shared" si="32"/>
        <v>0</v>
      </c>
      <c r="Q83" s="115">
        <f t="shared" si="33"/>
        <v>0</v>
      </c>
      <c r="S83" s="426" t="s">
        <v>13</v>
      </c>
      <c r="T83" s="115">
        <f>'Fuel Switch GA'!P10+'Fuel Switch GA'!AA10+'Fuel Switch GA'!AL10+'Fuel Switch GA'!BA10+'Fuel Switch GA'!BB10</f>
        <v>0</v>
      </c>
      <c r="U83" s="115">
        <f>IF(AND('Fuel Switch GA'!P10&gt;0,'Fuel Switch GA'!O10=0,'Fuel Switch GA'!M10&gt;0),'Fuel Switch GA'!M10,0)+IF(AND('Fuel Switch GA'!AA10&gt;0,'Fuel Switch GA'!Z10&gt;0,'Fuel Switch GA'!X10&gt;0),'Fuel Switch GA'!X10-'Fuel Switch GA'!Z10,0)+IF(AND('Fuel Switch GA'!AL10&gt;0,'Fuel Switch GA'!AK10=0,'Fuel Switch GA'!AI10&gt;0),'Fuel Switch GA'!AI10,IF(AND('Fuel Switch GA'!AL10&gt;0,'Fuel Switch GA'!AK10&gt;0,'Fuel Switch GA'!AI10&gt;0),'Fuel Switch GA'!AL10,0))+'Fuel Switch GA'!BA10</f>
        <v>0</v>
      </c>
      <c r="V83" s="115">
        <f>IF(AND('Fuel Switch GA'!P10&gt;0,'Fuel Switch GA'!O10=0,'Fuel Switch GA'!N10&gt;0),'Fuel Switch GA'!N10,0)+IF(AND('Fuel Switch GA'!AA10&gt;0,'Fuel Switch GA'!Z10&gt;0,'Fuel Switch GA'!Y10&gt;0),'Fuel Switch GA'!Y10*('Fuel Switch GA'!AA10/('Fuel Switch GA'!AA10+'Fuel Switch GA'!Z10)),0)+IF(AND('Fuel Switch GA'!AL10&gt;0,'Fuel Switch GA'!AK10=0,'Fuel Switch GA'!AJ10&gt;0),'Fuel Switch GA'!AJ10,0)+'Fuel Switch GA'!BB10</f>
        <v>0</v>
      </c>
      <c r="W83" s="115">
        <f>'Fuel Switch GA'!Q10+'Fuel Switch GA'!AB10+'Fuel Switch GA'!AM10+'Fuel Switch GA'!BC10</f>
        <v>554.14044201907745</v>
      </c>
      <c r="X83" s="115">
        <f t="shared" si="34"/>
        <v>0</v>
      </c>
      <c r="Y83" s="115">
        <f t="shared" si="35"/>
        <v>0</v>
      </c>
      <c r="Z83" s="115">
        <f t="shared" si="36"/>
        <v>0</v>
      </c>
      <c r="AA83" s="115">
        <f>'Fuel Switch GA'!BU10</f>
        <v>0</v>
      </c>
      <c r="AB83" s="115">
        <f t="shared" si="37"/>
        <v>0</v>
      </c>
      <c r="AC83" s="115">
        <f t="shared" si="38"/>
        <v>0</v>
      </c>
      <c r="AD83" s="115">
        <f>'Fuel Switch GA'!BW10</f>
        <v>0</v>
      </c>
      <c r="AE83" s="115">
        <f>IF('Gas Supply'!C91=0,0,IF('Gas Supply'!C91/(SUM('N.Gas &amp; H2 demand'!C91:F91))&gt;=1,T83,T83*'Gas Supply'!C91/(SUM('N.Gas &amp; H2 demand'!C91:F91))))</f>
        <v>0</v>
      </c>
      <c r="AF83" s="115">
        <f t="shared" si="39"/>
        <v>0</v>
      </c>
      <c r="AG83" s="115">
        <f t="shared" si="40"/>
        <v>0</v>
      </c>
      <c r="AH83" s="115">
        <f>'Fuel Switch GA'!BW10</f>
        <v>0</v>
      </c>
      <c r="AJ83" s="181" t="s">
        <v>13</v>
      </c>
      <c r="AK83" s="115">
        <f>'Fuel Switch GA'!P47+'Fuel Switch GA'!AA47+'Fuel Switch GA'!AL47+'Fuel Switch GA'!AT47+'Fuel Switch GA'!AU47</f>
        <v>0</v>
      </c>
      <c r="AL83" s="115">
        <f>IF(AND('Fuel Switch GA'!P47&gt;0,'Fuel Switch GA'!O47=0,'Fuel Switch GA'!M47&gt;0),'Fuel Switch GA'!M47,0)+IF(AND('Fuel Switch GA'!AA47&gt;0,'Fuel Switch GA'!Z47&gt;0,'Fuel Switch GA'!X47&gt;0),'Fuel Switch GA'!X47-'Fuel Switch GA'!Z47,0)+IF(AND('Fuel Switch GA'!AL47&gt;0,'Fuel Switch GA'!AK47&gt;=0,'Fuel Switch GA'!AI47&gt;0),'Fuel Switch GA'!AI47*'Fuel Switch GA'!AL47/'Fuel Switch GA'!AI47)+'Fuel Switch GA'!AT47</f>
        <v>0</v>
      </c>
      <c r="AM83" s="115">
        <f>IF(AND('Fuel Switch GA'!P47&gt;0,'Fuel Switch GA'!O47=0,'Fuel Switch GA'!N47&gt;0),'Fuel Switch GA'!N47,0)+IF(AND('Fuel Switch GA'!AA47&gt;0,'Fuel Switch GA'!Z47&gt;0,'Fuel Switch GA'!Y47&gt;0),'Fuel Switch GA'!Y47,0)+IF(AND('Fuel Switch GA'!AL47&gt;0,'Fuel Switch GA'!AK47=0,'Fuel Switch GA'!AJ47&gt;0),'Fuel Switch GA'!AJ47,0)+'Fuel Switch GA'!AU47</f>
        <v>0</v>
      </c>
      <c r="AN83" s="115">
        <f>'Fuel Switch GA'!Q47+'Fuel Switch GA'!AB47+'Fuel Switch GA'!AM47+'Fuel Switch GA'!AV47</f>
        <v>0</v>
      </c>
      <c r="AO83" s="115">
        <f>'Fuel Switch GA'!O47+'Fuel Switch GA'!Z47+'Fuel Switch GA'!AK47</f>
        <v>0</v>
      </c>
      <c r="AP83" s="115">
        <f>IF(AND('Fuel Switch GA'!O47&gt;0,'Fuel Switch GA'!Q47=0,'Fuel Switch GA'!M47&gt;0),'Fuel Switch GA'!M47,0)+IF(AND('Fuel Switch GA'!Z47&gt;0,'Fuel Switch GA'!AA47=0,'Fuel Switch GA'!X47&gt;0),'Fuel Switch GA'!X47,IF(AND('Fuel Switch GA'!Z47&gt;0,'Fuel Switch GA'!AA47&gt;0,'Fuel Switch GA'!X47&gt;0),'Fuel Switch GA'!Z47,0))+IF(AND('Fuel Switch GA'!AK47&gt;0,'Fuel Switch GA'!AL47=0,'Fuel Switch GA'!AI47&gt;0),'Fuel Switch GA'!AI47,IF(AND('Fuel Switch GA'!AK47&gt;0,'Fuel Switch GA'!AL47&gt;0,'Fuel Switch GA'!AI47&gt;0),'Fuel Switch GA'!AI47*'Fuel Switch GA'!AK47/'Fuel Switch GA'!AI47,0))</f>
        <v>0</v>
      </c>
      <c r="AQ83" s="115">
        <f>IF(AND('Fuel Switch GA'!O47&gt;0,'Fuel Switch GA'!P47=0,'Fuel Switch GA'!N47&gt;0),'Fuel Switch GA'!N47,0)+IF(AND('Fuel Switch GA'!Z47&gt;0,'Fuel Switch GA'!AA47=0,'Fuel Switch GA'!Y47&gt;0),'Fuel Switch GA'!Y47,0)+IF(AND('Fuel Switch GA'!AK47&gt;0,'Fuel Switch GA'!AL47=0,'Fuel Switch GA'!AJ47&gt;0),'Fuel Switch GA'!AJ47,0)</f>
        <v>0</v>
      </c>
      <c r="AR83" s="115">
        <f>'Fuel Switch GA'!BE47</f>
        <v>0</v>
      </c>
      <c r="AS83" s="115">
        <f t="shared" si="41"/>
        <v>0</v>
      </c>
      <c r="AT83" s="115">
        <f t="shared" si="42"/>
        <v>0</v>
      </c>
      <c r="AU83" s="115">
        <f>'Fuel Switch GA'!BG47</f>
        <v>0</v>
      </c>
      <c r="AV83" s="115">
        <f>'Gas Supply'!K91</f>
        <v>0</v>
      </c>
      <c r="AW83" s="115">
        <f>IF('Gas Supply'!I91=0,0,IF('Gas Supply'!I91/SUM('N.Gas &amp; H2 demand'!N91:Q91)&gt;=1,AK83,AK83*'Gas Supply'!I91/SUM('N.Gas &amp; H2 demand'!N91:Q91)))</f>
        <v>0</v>
      </c>
      <c r="AX83" s="115">
        <f t="shared" si="43"/>
        <v>0</v>
      </c>
      <c r="AY83" s="115">
        <f t="shared" si="44"/>
        <v>0</v>
      </c>
    </row>
    <row r="84" spans="2:51" x14ac:dyDescent="0.25">
      <c r="B84" s="426" t="s">
        <v>14</v>
      </c>
      <c r="C84" s="115">
        <f>'Fuel Switch GA'!P11+'Fuel Switch GA'!AA11+'Fuel Switch GA'!AL11+'Fuel Switch GA'!AT11+'Fuel Switch GA'!AU11</f>
        <v>0</v>
      </c>
      <c r="D84" s="115">
        <f>IF(AND('Fuel Switch GA'!P11&gt;0,'Fuel Switch GA'!O11=0,'Fuel Switch GA'!M11&gt;0),'Fuel Switch GA'!M11,0)+IF(AND('Fuel Switch GA'!AA11&gt;0,'Fuel Switch GA'!Z11&gt;0,'Fuel Switch GA'!X11&gt;0),'Fuel Switch GA'!X11-'Fuel Switch GA'!Z11,0)+IF(AND('Fuel Switch GA'!AL11&gt;0,'Fuel Switch GA'!AK11=0,'Fuel Switch GA'!AI11&gt;0),'Fuel Switch GA'!AI11,IF(AND('Fuel Switch GA'!AL11&gt;0,'Fuel Switch GA'!AK11&gt;0,'Fuel Switch GA'!AI11&gt;0),'Fuel Switch GA'!AL11,0))+'Fuel Switch GA'!AT11</f>
        <v>0</v>
      </c>
      <c r="E84" s="115">
        <f>IF(AND('Fuel Switch GA'!P11&gt;0,'Fuel Switch GA'!O11=0,'Fuel Switch GA'!N11&gt;0),'Fuel Switch GA'!N11,0)+IF(AND('Fuel Switch GA'!AA11&gt;0,'Fuel Switch GA'!Z11&gt;0,'Fuel Switch GA'!Y11&gt;0),'Fuel Switch GA'!Y11*('Fuel Switch GA'!AA11/('Fuel Switch GA'!AA11+'Fuel Switch GA'!Z11)),0)+IF(AND('Fuel Switch GA'!AL11&gt;0,'Fuel Switch GA'!AK11=0,'Fuel Switch GA'!AJ11&gt;0),'Fuel Switch GA'!AJ11,0)+'Fuel Switch GA'!AU11</f>
        <v>0</v>
      </c>
      <c r="F84" s="115">
        <f>'Fuel Switch GA'!Q11+'Fuel Switch GA'!AB11+'Fuel Switch GA'!AM11+'Fuel Switch GA'!AV11</f>
        <v>0</v>
      </c>
      <c r="G84" s="115">
        <f>'Fuel Switch GA'!O11+'Fuel Switch GA'!Z11+'Fuel Switch GA'!AK11</f>
        <v>0</v>
      </c>
      <c r="H84" s="115">
        <f>IF(AND('Fuel Switch GA'!O11&gt;0,'Fuel Switch GA'!P11=0,'Fuel Switch GA'!M11&gt;0),'Fuel Switch GA'!M11,0)+IF(AND('Fuel Switch GA'!Z11&gt;0,'Fuel Switch GA'!AA11=0,'Fuel Switch GA'!X11&gt;0),'Fuel Switch GA'!X11,0)+IF(AND('Fuel Switch GA'!Z11&gt;0,'Fuel Switch GA'!AA11&gt;0,'Fuel Switch GA'!X11&gt;0),'Fuel Switch GA'!X11*'Fuel Switch GA'!Z11/'Fuel Switch GA'!X11,0)+IF(AND('Fuel Switch GA'!AK11&gt;0,'Fuel Switch GA'!AL11&gt;=0,'Fuel Switch GA'!AI11&gt;0),'Fuel Switch GA'!AI11*('Fuel Switch GA'!AK11/('Fuel Switch GA'!AK11+'Fuel Switch GA'!AL11)),0)</f>
        <v>0</v>
      </c>
      <c r="I84" s="115">
        <f>IF(AND('Fuel Switch GA'!O11&gt;0,'Fuel Switch GA'!P11=0,'Fuel Switch GA'!N11&gt;0),'Fuel Switch GA'!N11,0)+IF(AND('Fuel Switch GA'!Z11&gt;0,'Fuel Switch GA'!AA11=0,'Fuel Switch GA'!Y11&gt;0),'Fuel Switch GA'!Y11,0)+IF(AND('Fuel Switch GA'!AK11&gt;0,'Fuel Switch GA'!AL11=0,'Fuel Switch GA'!AJ11&gt;0),'Fuel Switch GA'!AJ11,0)</f>
        <v>0</v>
      </c>
      <c r="J84" s="115">
        <f>'Fuel Switch GA'!BO11</f>
        <v>0</v>
      </c>
      <c r="K84" s="115">
        <f t="shared" si="30"/>
        <v>0</v>
      </c>
      <c r="L84" s="115">
        <f t="shared" si="31"/>
        <v>0</v>
      </c>
      <c r="M84" s="115">
        <f>'Fuel Switch GA'!BQ11</f>
        <v>0</v>
      </c>
      <c r="N84" s="115">
        <f>'Gas Supply'!E92</f>
        <v>0</v>
      </c>
      <c r="O84" s="115">
        <f>IF('Gas Supply'!C92=0,0,IF('Gas Supply'!C92/(SUM('N.Gas &amp; H2 demand'!C92:F92))&gt;=1,C84,C84*'Gas Supply'!C92/(SUM('N.Gas &amp; H2 demand'!C92:F92))))</f>
        <v>0</v>
      </c>
      <c r="P84" s="115">
        <f t="shared" si="32"/>
        <v>0</v>
      </c>
      <c r="Q84" s="115">
        <f t="shared" si="33"/>
        <v>0</v>
      </c>
      <c r="S84" s="426" t="s">
        <v>14</v>
      </c>
      <c r="T84" s="115">
        <f>'Fuel Switch GA'!P11+'Fuel Switch GA'!AA11+'Fuel Switch GA'!AL11+'Fuel Switch GA'!BA11+'Fuel Switch GA'!BB11</f>
        <v>0</v>
      </c>
      <c r="U84" s="115">
        <f>IF(AND('Fuel Switch GA'!P11&gt;0,'Fuel Switch GA'!O11=0,'Fuel Switch GA'!M11&gt;0),'Fuel Switch GA'!M11,0)+IF(AND('Fuel Switch GA'!AA11&gt;0,'Fuel Switch GA'!Z11&gt;0,'Fuel Switch GA'!X11&gt;0),'Fuel Switch GA'!X11-'Fuel Switch GA'!Z11,0)+IF(AND('Fuel Switch GA'!AL11&gt;0,'Fuel Switch GA'!AK11=0,'Fuel Switch GA'!AI11&gt;0),'Fuel Switch GA'!AI11,IF(AND('Fuel Switch GA'!AL11&gt;0,'Fuel Switch GA'!AK11&gt;0,'Fuel Switch GA'!AI11&gt;0),'Fuel Switch GA'!AL11,0))+'Fuel Switch GA'!BA11</f>
        <v>0</v>
      </c>
      <c r="V84" s="115">
        <f>IF(AND('Fuel Switch GA'!P11&gt;0,'Fuel Switch GA'!O11=0,'Fuel Switch GA'!N11&gt;0),'Fuel Switch GA'!N11,0)+IF(AND('Fuel Switch GA'!AA11&gt;0,'Fuel Switch GA'!Z11&gt;0,'Fuel Switch GA'!Y11&gt;0),'Fuel Switch GA'!Y11*('Fuel Switch GA'!AA11/('Fuel Switch GA'!AA11+'Fuel Switch GA'!Z11)),0)+IF(AND('Fuel Switch GA'!AL11&gt;0,'Fuel Switch GA'!AK11=0,'Fuel Switch GA'!AJ11&gt;0),'Fuel Switch GA'!AJ11,0)+'Fuel Switch GA'!BB11</f>
        <v>0</v>
      </c>
      <c r="W84" s="115">
        <f>'Fuel Switch GA'!Q11+'Fuel Switch GA'!AB11+'Fuel Switch GA'!AM11+'Fuel Switch GA'!BC11</f>
        <v>0</v>
      </c>
      <c r="X84" s="115">
        <f t="shared" si="34"/>
        <v>0</v>
      </c>
      <c r="Y84" s="115">
        <f t="shared" si="35"/>
        <v>0</v>
      </c>
      <c r="Z84" s="115">
        <f t="shared" si="36"/>
        <v>0</v>
      </c>
      <c r="AA84" s="115">
        <f>'Fuel Switch GA'!BU11</f>
        <v>0</v>
      </c>
      <c r="AB84" s="115">
        <f t="shared" si="37"/>
        <v>0</v>
      </c>
      <c r="AC84" s="115">
        <f t="shared" si="38"/>
        <v>0</v>
      </c>
      <c r="AD84" s="115">
        <f>'Fuel Switch GA'!BW11</f>
        <v>0</v>
      </c>
      <c r="AE84" s="115">
        <f>IF('Gas Supply'!C92=0,0,IF('Gas Supply'!C92/(SUM('N.Gas &amp; H2 demand'!C92:F92))&gt;=1,T84,T84*'Gas Supply'!C92/(SUM('N.Gas &amp; H2 demand'!C92:F92))))</f>
        <v>0</v>
      </c>
      <c r="AF84" s="115">
        <f t="shared" si="39"/>
        <v>0</v>
      </c>
      <c r="AG84" s="115">
        <f t="shared" si="40"/>
        <v>0</v>
      </c>
      <c r="AH84" s="115">
        <f>'Fuel Switch GA'!BW11</f>
        <v>0</v>
      </c>
      <c r="AJ84" s="181" t="s">
        <v>14</v>
      </c>
      <c r="AK84" s="115">
        <f>'Fuel Switch GA'!P48+'Fuel Switch GA'!AA48+'Fuel Switch GA'!AL48+'Fuel Switch GA'!AT48+'Fuel Switch GA'!AU48</f>
        <v>0</v>
      </c>
      <c r="AL84" s="115">
        <f>IF(AND('Fuel Switch GA'!P48&gt;0,'Fuel Switch GA'!O48=0,'Fuel Switch GA'!M48&gt;0),'Fuel Switch GA'!M48,0)+IF(AND('Fuel Switch GA'!AA48&gt;0,'Fuel Switch GA'!Z48&gt;0,'Fuel Switch GA'!X48&gt;0),'Fuel Switch GA'!X48-'Fuel Switch GA'!Z48,0)+IF(AND('Fuel Switch GA'!AL48&gt;0,'Fuel Switch GA'!AK48&gt;=0,'Fuel Switch GA'!AI48&gt;0),'Fuel Switch GA'!AI48*'Fuel Switch GA'!AL48/'Fuel Switch GA'!AI48)+'Fuel Switch GA'!AT48</f>
        <v>0</v>
      </c>
      <c r="AM84" s="115">
        <f>IF(AND('Fuel Switch GA'!P48&gt;0,'Fuel Switch GA'!O48=0,'Fuel Switch GA'!N48&gt;0),'Fuel Switch GA'!N48,0)+IF(AND('Fuel Switch GA'!AA48&gt;0,'Fuel Switch GA'!Z48&gt;0,'Fuel Switch GA'!Y48&gt;0),'Fuel Switch GA'!Y48,0)+IF(AND('Fuel Switch GA'!AL48&gt;0,'Fuel Switch GA'!AK48=0,'Fuel Switch GA'!AJ48&gt;0),'Fuel Switch GA'!AJ48,0)+'Fuel Switch GA'!AU48</f>
        <v>0</v>
      </c>
      <c r="AN84" s="115">
        <f>'Fuel Switch GA'!Q48+'Fuel Switch GA'!AB48+'Fuel Switch GA'!AM48+'Fuel Switch GA'!AV48</f>
        <v>0</v>
      </c>
      <c r="AO84" s="115">
        <f>'Fuel Switch GA'!O48+'Fuel Switch GA'!Z48+'Fuel Switch GA'!AK48</f>
        <v>0</v>
      </c>
      <c r="AP84" s="115">
        <f>IF(AND('Fuel Switch GA'!O48&gt;0,'Fuel Switch GA'!Q48=0,'Fuel Switch GA'!M48&gt;0),'Fuel Switch GA'!M48,0)+IF(AND('Fuel Switch GA'!Z48&gt;0,'Fuel Switch GA'!AA48=0,'Fuel Switch GA'!X48&gt;0),'Fuel Switch GA'!X48,IF(AND('Fuel Switch GA'!Z48&gt;0,'Fuel Switch GA'!AA48&gt;0,'Fuel Switch GA'!X48&gt;0),'Fuel Switch GA'!Z48,0))+IF(AND('Fuel Switch GA'!AK48&gt;0,'Fuel Switch GA'!AL48=0,'Fuel Switch GA'!AI48&gt;0),'Fuel Switch GA'!AI48,IF(AND('Fuel Switch GA'!AK48&gt;0,'Fuel Switch GA'!AL48&gt;0,'Fuel Switch GA'!AI48&gt;0),'Fuel Switch GA'!AI48*'Fuel Switch GA'!AK48/'Fuel Switch GA'!AI48,0))</f>
        <v>0</v>
      </c>
      <c r="AQ84" s="115">
        <f>IF(AND('Fuel Switch GA'!O48&gt;0,'Fuel Switch GA'!P48=0,'Fuel Switch GA'!N48&gt;0),'Fuel Switch GA'!N48,0)+IF(AND('Fuel Switch GA'!Z48&gt;0,'Fuel Switch GA'!AA48=0,'Fuel Switch GA'!Y48&gt;0),'Fuel Switch GA'!Y48,0)+IF(AND('Fuel Switch GA'!AK48&gt;0,'Fuel Switch GA'!AL48=0,'Fuel Switch GA'!AJ48&gt;0),'Fuel Switch GA'!AJ48,0)</f>
        <v>0</v>
      </c>
      <c r="AR84" s="115">
        <f>'Fuel Switch GA'!BE48</f>
        <v>0</v>
      </c>
      <c r="AS84" s="115">
        <f t="shared" si="41"/>
        <v>0</v>
      </c>
      <c r="AT84" s="115">
        <f t="shared" si="42"/>
        <v>0</v>
      </c>
      <c r="AU84" s="115">
        <f>'Fuel Switch GA'!BG48</f>
        <v>0</v>
      </c>
      <c r="AV84" s="115">
        <f>'Gas Supply'!K92</f>
        <v>0</v>
      </c>
      <c r="AW84" s="115">
        <f>IF('Gas Supply'!I92=0,0,IF('Gas Supply'!I92/SUM('N.Gas &amp; H2 demand'!N92:Q92)&gt;=1,AK84,AK84*'Gas Supply'!I92/SUM('N.Gas &amp; H2 demand'!N92:Q92)))</f>
        <v>0</v>
      </c>
      <c r="AX84" s="115">
        <f t="shared" si="43"/>
        <v>0</v>
      </c>
      <c r="AY84" s="115">
        <f t="shared" si="44"/>
        <v>0</v>
      </c>
    </row>
    <row r="85" spans="2:51" x14ac:dyDescent="0.25">
      <c r="B85" s="426" t="s">
        <v>15</v>
      </c>
      <c r="C85" s="115">
        <f>'Fuel Switch GA'!P12+'Fuel Switch GA'!AA12+'Fuel Switch GA'!AL12+'Fuel Switch GA'!AT12+'Fuel Switch GA'!AU12</f>
        <v>0</v>
      </c>
      <c r="D85" s="115">
        <f>IF(AND('Fuel Switch GA'!P12&gt;0,'Fuel Switch GA'!O12=0,'Fuel Switch GA'!M12&gt;0),'Fuel Switch GA'!M12,0)+IF(AND('Fuel Switch GA'!AA12&gt;0,'Fuel Switch GA'!Z12&gt;0,'Fuel Switch GA'!X12&gt;0),'Fuel Switch GA'!X12-'Fuel Switch GA'!Z12,0)+IF(AND('Fuel Switch GA'!AL12&gt;0,'Fuel Switch GA'!AK12=0,'Fuel Switch GA'!AI12&gt;0),'Fuel Switch GA'!AI12,IF(AND('Fuel Switch GA'!AL12&gt;0,'Fuel Switch GA'!AK12&gt;0,'Fuel Switch GA'!AI12&gt;0),'Fuel Switch GA'!AL12,0))+'Fuel Switch GA'!AT12</f>
        <v>0</v>
      </c>
      <c r="E85" s="115">
        <f>IF(AND('Fuel Switch GA'!P12&gt;0,'Fuel Switch GA'!O12=0,'Fuel Switch GA'!N12&gt;0),'Fuel Switch GA'!N12,0)+IF(AND('Fuel Switch GA'!AA12&gt;0,'Fuel Switch GA'!Z12&gt;0,'Fuel Switch GA'!Y12&gt;0),'Fuel Switch GA'!Y12*('Fuel Switch GA'!AA12/('Fuel Switch GA'!AA12+'Fuel Switch GA'!Z12)),0)+IF(AND('Fuel Switch GA'!AL12&gt;0,'Fuel Switch GA'!AK12=0,'Fuel Switch GA'!AJ12&gt;0),'Fuel Switch GA'!AJ12,0)+'Fuel Switch GA'!AU12</f>
        <v>0</v>
      </c>
      <c r="F85" s="115">
        <f>'Fuel Switch GA'!Q12+'Fuel Switch GA'!AB12+'Fuel Switch GA'!AM12+'Fuel Switch GA'!AV12</f>
        <v>0</v>
      </c>
      <c r="G85" s="115">
        <f>'Fuel Switch GA'!O12+'Fuel Switch GA'!Z12+'Fuel Switch GA'!AK12</f>
        <v>8820</v>
      </c>
      <c r="H85" s="115">
        <f>IF(AND('Fuel Switch GA'!O12&gt;0,'Fuel Switch GA'!P12=0,'Fuel Switch GA'!M12&gt;0),'Fuel Switch GA'!M12,0)+IF(AND('Fuel Switch GA'!Z12&gt;0,'Fuel Switch GA'!AA12=0,'Fuel Switch GA'!X12&gt;0),'Fuel Switch GA'!X12,0)+IF(AND('Fuel Switch GA'!Z12&gt;0,'Fuel Switch GA'!AA12&gt;0,'Fuel Switch GA'!X12&gt;0),'Fuel Switch GA'!X12*'Fuel Switch GA'!Z12/'Fuel Switch GA'!X12,0)+IF(AND('Fuel Switch GA'!AK12&gt;0,'Fuel Switch GA'!AL12&gt;=0,'Fuel Switch GA'!AI12&gt;0),'Fuel Switch GA'!AI12*('Fuel Switch GA'!AK12/('Fuel Switch GA'!AK12+'Fuel Switch GA'!AL12)),0)</f>
        <v>6140</v>
      </c>
      <c r="I85" s="115">
        <f>IF(AND('Fuel Switch GA'!O12&gt;0,'Fuel Switch GA'!P12=0,'Fuel Switch GA'!N12&gt;0),'Fuel Switch GA'!N12,0)+IF(AND('Fuel Switch GA'!Z12&gt;0,'Fuel Switch GA'!AA12=0,'Fuel Switch GA'!Y12&gt;0),'Fuel Switch GA'!Y12,0)+IF(AND('Fuel Switch GA'!AK12&gt;0,'Fuel Switch GA'!AL12=0,'Fuel Switch GA'!AJ12&gt;0),'Fuel Switch GA'!AJ12,0)</f>
        <v>2680</v>
      </c>
      <c r="J85" s="115">
        <f>'Fuel Switch GA'!BO12</f>
        <v>0</v>
      </c>
      <c r="K85" s="115">
        <f t="shared" si="30"/>
        <v>0</v>
      </c>
      <c r="L85" s="115">
        <f t="shared" si="31"/>
        <v>0</v>
      </c>
      <c r="M85" s="115">
        <f>'Fuel Switch GA'!BQ12</f>
        <v>3522.3263018563375</v>
      </c>
      <c r="N85" s="115">
        <f>'Gas Supply'!E93</f>
        <v>181.84777026611988</v>
      </c>
      <c r="O85" s="115">
        <f>IF('Gas Supply'!C93=0,0,IF('Gas Supply'!C93/(SUM('N.Gas &amp; H2 demand'!C93:F93))&gt;=1,C85,C85*'Gas Supply'!C93/(SUM('N.Gas &amp; H2 demand'!C93:F93))))</f>
        <v>0</v>
      </c>
      <c r="P85" s="115">
        <f t="shared" si="32"/>
        <v>0</v>
      </c>
      <c r="Q85" s="115">
        <f t="shared" si="33"/>
        <v>0</v>
      </c>
      <c r="S85" s="426" t="s">
        <v>15</v>
      </c>
      <c r="T85" s="115">
        <f>'Fuel Switch GA'!P12+'Fuel Switch GA'!AA12+'Fuel Switch GA'!AL12+'Fuel Switch GA'!BA12+'Fuel Switch GA'!BB12</f>
        <v>0</v>
      </c>
      <c r="U85" s="115">
        <f>IF(AND('Fuel Switch GA'!P12&gt;0,'Fuel Switch GA'!O12=0,'Fuel Switch GA'!M12&gt;0),'Fuel Switch GA'!M12,0)+IF(AND('Fuel Switch GA'!AA12&gt;0,'Fuel Switch GA'!Z12&gt;0,'Fuel Switch GA'!X12&gt;0),'Fuel Switch GA'!X12-'Fuel Switch GA'!Z12,0)+IF(AND('Fuel Switch GA'!AL12&gt;0,'Fuel Switch GA'!AK12=0,'Fuel Switch GA'!AI12&gt;0),'Fuel Switch GA'!AI12,IF(AND('Fuel Switch GA'!AL12&gt;0,'Fuel Switch GA'!AK12&gt;0,'Fuel Switch GA'!AI12&gt;0),'Fuel Switch GA'!AL12,0))+'Fuel Switch GA'!BA12</f>
        <v>0</v>
      </c>
      <c r="V85" s="115">
        <f>IF(AND('Fuel Switch GA'!P12&gt;0,'Fuel Switch GA'!O12=0,'Fuel Switch GA'!N12&gt;0),'Fuel Switch GA'!N12,0)+IF(AND('Fuel Switch GA'!AA12&gt;0,'Fuel Switch GA'!Z12&gt;0,'Fuel Switch GA'!Y12&gt;0),'Fuel Switch GA'!Y12*('Fuel Switch GA'!AA12/('Fuel Switch GA'!AA12+'Fuel Switch GA'!Z12)),0)+IF(AND('Fuel Switch GA'!AL12&gt;0,'Fuel Switch GA'!AK12=0,'Fuel Switch GA'!AJ12&gt;0),'Fuel Switch GA'!AJ12,0)+'Fuel Switch GA'!BB12</f>
        <v>0</v>
      </c>
      <c r="W85" s="115">
        <f>'Fuel Switch GA'!Q12+'Fuel Switch GA'!AB12+'Fuel Switch GA'!AM12+'Fuel Switch GA'!BC12</f>
        <v>0</v>
      </c>
      <c r="X85" s="115">
        <f t="shared" si="34"/>
        <v>8820</v>
      </c>
      <c r="Y85" s="115">
        <f t="shared" si="35"/>
        <v>6140</v>
      </c>
      <c r="Z85" s="115">
        <f t="shared" si="36"/>
        <v>2680</v>
      </c>
      <c r="AA85" s="115">
        <f>'Fuel Switch GA'!BU12</f>
        <v>0</v>
      </c>
      <c r="AB85" s="115">
        <f t="shared" si="37"/>
        <v>0</v>
      </c>
      <c r="AC85" s="115">
        <f t="shared" si="38"/>
        <v>0</v>
      </c>
      <c r="AD85" s="115">
        <f>'Fuel Switch GA'!BW12</f>
        <v>3522.3263018563375</v>
      </c>
      <c r="AE85" s="115">
        <f>IF('Gas Supply'!C93=0,0,IF('Gas Supply'!C93/(SUM('N.Gas &amp; H2 demand'!C93:F93))&gt;=1,T85,T85*'Gas Supply'!C93/(SUM('N.Gas &amp; H2 demand'!C93:F93))))</f>
        <v>0</v>
      </c>
      <c r="AF85" s="115">
        <f t="shared" si="39"/>
        <v>0</v>
      </c>
      <c r="AG85" s="115">
        <f t="shared" si="40"/>
        <v>0</v>
      </c>
      <c r="AH85" s="115">
        <f>'Fuel Switch GA'!BW12</f>
        <v>3522.3263018563375</v>
      </c>
      <c r="AJ85" s="181" t="s">
        <v>15</v>
      </c>
      <c r="AK85" s="115">
        <f>'Fuel Switch GA'!P49+'Fuel Switch GA'!AA49+'Fuel Switch GA'!AL49+'Fuel Switch GA'!AT49+'Fuel Switch GA'!AU49</f>
        <v>1332.5007567664011</v>
      </c>
      <c r="AL85" s="115">
        <f>IF(AND('Fuel Switch GA'!P49&gt;0,'Fuel Switch GA'!O49=0,'Fuel Switch GA'!M49&gt;0),'Fuel Switch GA'!M49,0)+IF(AND('Fuel Switch GA'!AA49&gt;0,'Fuel Switch GA'!Z49&gt;0,'Fuel Switch GA'!X49&gt;0),'Fuel Switch GA'!X49-'Fuel Switch GA'!Z49,0)+IF(AND('Fuel Switch GA'!AL49&gt;0,'Fuel Switch GA'!AK49&gt;=0,'Fuel Switch GA'!AI49&gt;0),'Fuel Switch GA'!AI49*'Fuel Switch GA'!AL49/'Fuel Switch GA'!AI49)+'Fuel Switch GA'!AT49</f>
        <v>889.99999999999898</v>
      </c>
      <c r="AM85" s="115">
        <f>IF(AND('Fuel Switch GA'!P49&gt;0,'Fuel Switch GA'!O49=0,'Fuel Switch GA'!N49&gt;0),'Fuel Switch GA'!N49,0)+IF(AND('Fuel Switch GA'!AA49&gt;0,'Fuel Switch GA'!Z49&gt;0,'Fuel Switch GA'!Y49&gt;0),'Fuel Switch GA'!Y49,0)+IF(AND('Fuel Switch GA'!AL49&gt;0,'Fuel Switch GA'!AK49=0,'Fuel Switch GA'!AJ49&gt;0),'Fuel Switch GA'!AJ49,0)+'Fuel Switch GA'!AU49</f>
        <v>442.50075676640199</v>
      </c>
      <c r="AN85" s="115">
        <f>'Fuel Switch GA'!Q49+'Fuel Switch GA'!AB49+'Fuel Switch GA'!AM49+'Fuel Switch GA'!AV49</f>
        <v>1.1368683772161603E-13</v>
      </c>
      <c r="AO85" s="115">
        <f>'Fuel Switch GA'!O49+'Fuel Switch GA'!Z49+'Fuel Switch GA'!AK49</f>
        <v>17540</v>
      </c>
      <c r="AP85" s="115">
        <f>IF(AND('Fuel Switch GA'!O49&gt;0,'Fuel Switch GA'!Q49=0,'Fuel Switch GA'!M49&gt;0),'Fuel Switch GA'!M49,0)+IF(AND('Fuel Switch GA'!Z49&gt;0,'Fuel Switch GA'!AA49=0,'Fuel Switch GA'!X49&gt;0),'Fuel Switch GA'!X49,IF(AND('Fuel Switch GA'!Z49&gt;0,'Fuel Switch GA'!AA49&gt;0,'Fuel Switch GA'!X49&gt;0),'Fuel Switch GA'!Z49,0))+IF(AND('Fuel Switch GA'!AK49&gt;0,'Fuel Switch GA'!AL49=0,'Fuel Switch GA'!AI49&gt;0),'Fuel Switch GA'!AI49,IF(AND('Fuel Switch GA'!AK49&gt;0,'Fuel Switch GA'!AL49&gt;0,'Fuel Switch GA'!AI49&gt;0),'Fuel Switch GA'!AI49*'Fuel Switch GA'!AK49/'Fuel Switch GA'!AI49,0))</f>
        <v>13294.634812286689</v>
      </c>
      <c r="AQ85" s="115">
        <f>IF(AND('Fuel Switch GA'!O49&gt;0,'Fuel Switch GA'!P49=0,'Fuel Switch GA'!N49&gt;0),'Fuel Switch GA'!N49,0)+IF(AND('Fuel Switch GA'!Z49&gt;0,'Fuel Switch GA'!AA49=0,'Fuel Switch GA'!Y49&gt;0),'Fuel Switch GA'!Y49,0)+IF(AND('Fuel Switch GA'!AK49&gt;0,'Fuel Switch GA'!AL49=0,'Fuel Switch GA'!AJ49&gt;0),'Fuel Switch GA'!AJ49,0)</f>
        <v>4245.3651877133107</v>
      </c>
      <c r="AR85" s="115">
        <f>'Fuel Switch GA'!BE49</f>
        <v>8610.1309600932691</v>
      </c>
      <c r="AS85" s="115">
        <f t="shared" si="41"/>
        <v>5750.8534352197703</v>
      </c>
      <c r="AT85" s="115">
        <f t="shared" si="42"/>
        <v>2859.2775248734984</v>
      </c>
      <c r="AU85" s="115">
        <f>'Fuel Switch GA'!BG49</f>
        <v>0</v>
      </c>
      <c r="AV85" s="115">
        <f>'Gas Supply'!K93</f>
        <v>1663.1952944400618</v>
      </c>
      <c r="AW85" s="115">
        <f>IF('Gas Supply'!I93=0,0,IF('Gas Supply'!I93/SUM('N.Gas &amp; H2 demand'!N93:Q93)&gt;=1,AK85,AK85*'Gas Supply'!I93/SUM('N.Gas &amp; H2 demand'!N93:Q93)))</f>
        <v>57.065180057056097</v>
      </c>
      <c r="AX85" s="115">
        <f t="shared" si="43"/>
        <v>889.99999999999898</v>
      </c>
      <c r="AY85" s="115">
        <f t="shared" si="44"/>
        <v>442.50075676640199</v>
      </c>
    </row>
    <row r="86" spans="2:51" x14ac:dyDescent="0.25">
      <c r="B86" s="426" t="s">
        <v>16</v>
      </c>
      <c r="C86" s="115">
        <f>'Fuel Switch GA'!P13+'Fuel Switch GA'!AA13+'Fuel Switch GA'!AL13+'Fuel Switch GA'!AT13+'Fuel Switch GA'!AU13</f>
        <v>71673.358000000007</v>
      </c>
      <c r="D86" s="115">
        <f>IF(AND('Fuel Switch GA'!P13&gt;0,'Fuel Switch GA'!O13=0,'Fuel Switch GA'!M13&gt;0),'Fuel Switch GA'!M13,0)+IF(AND('Fuel Switch GA'!AA13&gt;0,'Fuel Switch GA'!Z13&gt;0,'Fuel Switch GA'!X13&gt;0),'Fuel Switch GA'!X13-'Fuel Switch GA'!Z13,0)+IF(AND('Fuel Switch GA'!AL13&gt;0,'Fuel Switch GA'!AK13=0,'Fuel Switch GA'!AI13&gt;0),'Fuel Switch GA'!AI13,IF(AND('Fuel Switch GA'!AL13&gt;0,'Fuel Switch GA'!AK13&gt;0,'Fuel Switch GA'!AI13&gt;0),'Fuel Switch GA'!AL13,0))+'Fuel Switch GA'!AT13</f>
        <v>71673.358000000007</v>
      </c>
      <c r="E86" s="115">
        <f>IF(AND('Fuel Switch GA'!P13&gt;0,'Fuel Switch GA'!O13=0,'Fuel Switch GA'!N13&gt;0),'Fuel Switch GA'!N13,0)+IF(AND('Fuel Switch GA'!AA13&gt;0,'Fuel Switch GA'!Z13&gt;0,'Fuel Switch GA'!Y13&gt;0),'Fuel Switch GA'!Y13*('Fuel Switch GA'!AA13/('Fuel Switch GA'!AA13+'Fuel Switch GA'!Z13)),0)+IF(AND('Fuel Switch GA'!AL13&gt;0,'Fuel Switch GA'!AK13=0,'Fuel Switch GA'!AJ13&gt;0),'Fuel Switch GA'!AJ13,0)+'Fuel Switch GA'!AU13</f>
        <v>0</v>
      </c>
      <c r="F86" s="115">
        <f>'Fuel Switch GA'!Q13+'Fuel Switch GA'!AB13+'Fuel Switch GA'!AM13+'Fuel Switch GA'!AV13</f>
        <v>0</v>
      </c>
      <c r="G86" s="115">
        <f>'Fuel Switch GA'!O13+'Fuel Switch GA'!Z13+'Fuel Switch GA'!AK13</f>
        <v>64619</v>
      </c>
      <c r="H86" s="115">
        <f>IF(AND('Fuel Switch GA'!O13&gt;0,'Fuel Switch GA'!P13=0,'Fuel Switch GA'!M13&gt;0),'Fuel Switch GA'!M13,0)+IF(AND('Fuel Switch GA'!Z13&gt;0,'Fuel Switch GA'!AA13=0,'Fuel Switch GA'!X13&gt;0),'Fuel Switch GA'!X13,0)+IF(AND('Fuel Switch GA'!Z13&gt;0,'Fuel Switch GA'!AA13&gt;0,'Fuel Switch GA'!X13&gt;0),'Fuel Switch GA'!X13*'Fuel Switch GA'!Z13/'Fuel Switch GA'!X13,0)+IF(AND('Fuel Switch GA'!AK13&gt;0,'Fuel Switch GA'!AL13&gt;=0,'Fuel Switch GA'!AI13&gt;0),'Fuel Switch GA'!AI13*('Fuel Switch GA'!AK13/('Fuel Switch GA'!AK13+'Fuel Switch GA'!AL13)),0)</f>
        <v>47829</v>
      </c>
      <c r="I86" s="115">
        <f>IF(AND('Fuel Switch GA'!O13&gt;0,'Fuel Switch GA'!P13=0,'Fuel Switch GA'!N13&gt;0),'Fuel Switch GA'!N13,0)+IF(AND('Fuel Switch GA'!Z13&gt;0,'Fuel Switch GA'!AA13=0,'Fuel Switch GA'!Y13&gt;0),'Fuel Switch GA'!Y13,0)+IF(AND('Fuel Switch GA'!AK13&gt;0,'Fuel Switch GA'!AL13=0,'Fuel Switch GA'!AJ13&gt;0),'Fuel Switch GA'!AJ13,0)</f>
        <v>16790</v>
      </c>
      <c r="J86" s="115">
        <f>'Fuel Switch GA'!BO13</f>
        <v>20712.594607541501</v>
      </c>
      <c r="K86" s="115">
        <f t="shared" si="30"/>
        <v>20712.594607541501</v>
      </c>
      <c r="L86" s="115">
        <f t="shared" si="31"/>
        <v>0</v>
      </c>
      <c r="M86" s="115">
        <f>'Fuel Switch GA'!BQ13</f>
        <v>0</v>
      </c>
      <c r="N86" s="115">
        <f>'Gas Supply'!E94</f>
        <v>1607.0839346528001</v>
      </c>
      <c r="O86" s="115">
        <f>IF('Gas Supply'!C94=0,0,IF('Gas Supply'!C94/(SUM('N.Gas &amp; H2 demand'!C94:F94))&gt;=1,C86,C86*'Gas Supply'!C94/(SUM('N.Gas &amp; H2 demand'!C94:F94))))</f>
        <v>1679.1539471765393</v>
      </c>
      <c r="P86" s="115">
        <f t="shared" si="32"/>
        <v>1679.1539471765393</v>
      </c>
      <c r="Q86" s="115">
        <f t="shared" si="33"/>
        <v>0</v>
      </c>
      <c r="S86" s="426" t="s">
        <v>16</v>
      </c>
      <c r="T86" s="115">
        <f>'Fuel Switch GA'!P13+'Fuel Switch GA'!AA13+'Fuel Switch GA'!AL13+'Fuel Switch GA'!BA13+'Fuel Switch GA'!BB13</f>
        <v>103280.54142557434</v>
      </c>
      <c r="U86" s="115">
        <f>IF(AND('Fuel Switch GA'!P13&gt;0,'Fuel Switch GA'!O13=0,'Fuel Switch GA'!M13&gt;0),'Fuel Switch GA'!M13,0)+IF(AND('Fuel Switch GA'!AA13&gt;0,'Fuel Switch GA'!Z13&gt;0,'Fuel Switch GA'!X13&gt;0),'Fuel Switch GA'!X13-'Fuel Switch GA'!Z13,0)+IF(AND('Fuel Switch GA'!AL13&gt;0,'Fuel Switch GA'!AK13=0,'Fuel Switch GA'!AI13&gt;0),'Fuel Switch GA'!AI13,IF(AND('Fuel Switch GA'!AL13&gt;0,'Fuel Switch GA'!AK13&gt;0,'Fuel Switch GA'!AI13&gt;0),'Fuel Switch GA'!AL13,0))+'Fuel Switch GA'!BA13</f>
        <v>71787.202789966235</v>
      </c>
      <c r="V86" s="115">
        <f>IF(AND('Fuel Switch GA'!P13&gt;0,'Fuel Switch GA'!O13=0,'Fuel Switch GA'!N13&gt;0),'Fuel Switch GA'!N13,0)+IF(AND('Fuel Switch GA'!AA13&gt;0,'Fuel Switch GA'!Z13&gt;0,'Fuel Switch GA'!Y13&gt;0),'Fuel Switch GA'!Y13*('Fuel Switch GA'!AA13/('Fuel Switch GA'!AA13+'Fuel Switch GA'!Z13)),0)+IF(AND('Fuel Switch GA'!AL13&gt;0,'Fuel Switch GA'!AK13=0,'Fuel Switch GA'!AJ13&gt;0),'Fuel Switch GA'!AJ13,0)+'Fuel Switch GA'!BB13</f>
        <v>31493.338635608099</v>
      </c>
      <c r="W86" s="115">
        <f>'Fuel Switch GA'!Q13+'Fuel Switch GA'!AB13+'Fuel Switch GA'!AM13+'Fuel Switch GA'!BC13</f>
        <v>0</v>
      </c>
      <c r="X86" s="115">
        <f t="shared" si="34"/>
        <v>64619</v>
      </c>
      <c r="Y86" s="115">
        <f t="shared" si="35"/>
        <v>47829</v>
      </c>
      <c r="Z86" s="115">
        <f t="shared" si="36"/>
        <v>16790</v>
      </c>
      <c r="AA86" s="115">
        <f>'Fuel Switch GA'!BU13</f>
        <v>20712.594607541501</v>
      </c>
      <c r="AB86" s="115">
        <f t="shared" si="37"/>
        <v>14396.702504405701</v>
      </c>
      <c r="AC86" s="115">
        <f t="shared" si="38"/>
        <v>6315.8921031357995</v>
      </c>
      <c r="AD86" s="115">
        <f>'Fuel Switch GA'!BW13</f>
        <v>0</v>
      </c>
      <c r="AE86" s="115">
        <f>IF('Gas Supply'!C94=0,0,IF('Gas Supply'!C94/(SUM('N.Gas &amp; H2 demand'!C94:F94))&gt;=1,T86,T86*'Gas Supply'!C94/(SUM('N.Gas &amp; H2 demand'!C94:F94))))</f>
        <v>2419.6428581075161</v>
      </c>
      <c r="AF86" s="115">
        <f t="shared" si="39"/>
        <v>1681.821087851562</v>
      </c>
      <c r="AG86" s="115">
        <f t="shared" si="40"/>
        <v>737.82177025595388</v>
      </c>
      <c r="AH86" s="115">
        <f>'Fuel Switch GA'!BW13</f>
        <v>0</v>
      </c>
      <c r="AJ86" s="181" t="s">
        <v>16</v>
      </c>
      <c r="AK86" s="115">
        <f>'Fuel Switch GA'!P50+'Fuel Switch GA'!AA50+'Fuel Switch GA'!AL50+'Fuel Switch GA'!AT50+'Fuel Switch GA'!AU50</f>
        <v>27278</v>
      </c>
      <c r="AL86" s="115">
        <f>IF(AND('Fuel Switch GA'!P50&gt;0,'Fuel Switch GA'!O50=0,'Fuel Switch GA'!M50&gt;0),'Fuel Switch GA'!M50,0)+IF(AND('Fuel Switch GA'!AA50&gt;0,'Fuel Switch GA'!Z50&gt;0,'Fuel Switch GA'!X50&gt;0),'Fuel Switch GA'!X50-'Fuel Switch GA'!Z50,0)+IF(AND('Fuel Switch GA'!AL50&gt;0,'Fuel Switch GA'!AK50&gt;=0,'Fuel Switch GA'!AI50&gt;0),'Fuel Switch GA'!AI50*'Fuel Switch GA'!AL50/'Fuel Switch GA'!AI50)+'Fuel Switch GA'!AT50</f>
        <v>27278</v>
      </c>
      <c r="AM86" s="115">
        <f>IF(AND('Fuel Switch GA'!P50&gt;0,'Fuel Switch GA'!O50=0,'Fuel Switch GA'!N50&gt;0),'Fuel Switch GA'!N50,0)+IF(AND('Fuel Switch GA'!AA50&gt;0,'Fuel Switch GA'!Z50&gt;0,'Fuel Switch GA'!Y50&gt;0),'Fuel Switch GA'!Y50,0)+IF(AND('Fuel Switch GA'!AL50&gt;0,'Fuel Switch GA'!AK50=0,'Fuel Switch GA'!AJ50&gt;0),'Fuel Switch GA'!AJ50,0)+'Fuel Switch GA'!AU50</f>
        <v>0</v>
      </c>
      <c r="AN86" s="115">
        <f>'Fuel Switch GA'!Q50+'Fuel Switch GA'!AB50+'Fuel Switch GA'!AM50+'Fuel Switch GA'!AV50</f>
        <v>0</v>
      </c>
      <c r="AO86" s="115">
        <f>'Fuel Switch GA'!O50+'Fuel Switch GA'!Z50+'Fuel Switch GA'!AK50</f>
        <v>157616</v>
      </c>
      <c r="AP86" s="115">
        <f>IF(AND('Fuel Switch GA'!O50&gt;0,'Fuel Switch GA'!Q50=0,'Fuel Switch GA'!M50&gt;0),'Fuel Switch GA'!M50,0)+IF(AND('Fuel Switch GA'!Z50&gt;0,'Fuel Switch GA'!AA50=0,'Fuel Switch GA'!X50&gt;0),'Fuel Switch GA'!X50,IF(AND('Fuel Switch GA'!Z50&gt;0,'Fuel Switch GA'!AA50&gt;0,'Fuel Switch GA'!X50&gt;0),'Fuel Switch GA'!Z50,0))+IF(AND('Fuel Switch GA'!AK50&gt;0,'Fuel Switch GA'!AL50=0,'Fuel Switch GA'!AI50&gt;0),'Fuel Switch GA'!AI50,IF(AND('Fuel Switch GA'!AK50&gt;0,'Fuel Switch GA'!AL50&gt;0,'Fuel Switch GA'!AI50&gt;0),'Fuel Switch GA'!AI50*'Fuel Switch GA'!AK50/'Fuel Switch GA'!AI50,0))</f>
        <v>130525.75827097282</v>
      </c>
      <c r="AQ86" s="115">
        <f>IF(AND('Fuel Switch GA'!O50&gt;0,'Fuel Switch GA'!P50=0,'Fuel Switch GA'!N50&gt;0),'Fuel Switch GA'!N50,0)+IF(AND('Fuel Switch GA'!Z50&gt;0,'Fuel Switch GA'!AA50=0,'Fuel Switch GA'!Y50&gt;0),'Fuel Switch GA'!Y50,0)+IF(AND('Fuel Switch GA'!AK50&gt;0,'Fuel Switch GA'!AL50=0,'Fuel Switch GA'!AJ50&gt;0),'Fuel Switch GA'!AJ50,0)</f>
        <v>27090.241729027177</v>
      </c>
      <c r="AR86" s="115">
        <f>'Fuel Switch GA'!BE50</f>
        <v>50630.786818434775</v>
      </c>
      <c r="AS86" s="115">
        <f t="shared" si="41"/>
        <v>50630.786818434775</v>
      </c>
      <c r="AT86" s="115">
        <f t="shared" si="42"/>
        <v>0</v>
      </c>
      <c r="AU86" s="115">
        <f>'Fuel Switch GA'!BG50</f>
        <v>0</v>
      </c>
      <c r="AV86" s="115">
        <f>'Gas Supply'!K94</f>
        <v>14594.762446459879</v>
      </c>
      <c r="AW86" s="115">
        <f>IF('Gas Supply'!I94=0,0,IF('Gas Supply'!I94/SUM('N.Gas &amp; H2 demand'!N94:Q94)&gt;=1,AK86,AK86*'Gas Supply'!I94/SUM('N.Gas &amp; H2 demand'!N94:Q94)))</f>
        <v>0</v>
      </c>
      <c r="AX86" s="115">
        <f t="shared" si="43"/>
        <v>0</v>
      </c>
      <c r="AY86" s="115">
        <f t="shared" si="44"/>
        <v>0</v>
      </c>
    </row>
    <row r="87" spans="2:51" x14ac:dyDescent="0.25">
      <c r="B87" s="426" t="s">
        <v>17</v>
      </c>
      <c r="C87" s="115">
        <f>'Fuel Switch GA'!P14+'Fuel Switch GA'!AA14+'Fuel Switch GA'!AL14+'Fuel Switch GA'!AT14+'Fuel Switch GA'!AU14</f>
        <v>4888.7460000000001</v>
      </c>
      <c r="D87" s="115">
        <f>IF(AND('Fuel Switch GA'!P14&gt;0,'Fuel Switch GA'!O14=0,'Fuel Switch GA'!M14&gt;0),'Fuel Switch GA'!M14,0)+IF(AND('Fuel Switch GA'!AA14&gt;0,'Fuel Switch GA'!Z14&gt;0,'Fuel Switch GA'!X14&gt;0),'Fuel Switch GA'!X14-'Fuel Switch GA'!Z14,0)+IF(AND('Fuel Switch GA'!AL14&gt;0,'Fuel Switch GA'!AK14=0,'Fuel Switch GA'!AI14&gt;0),'Fuel Switch GA'!AI14,IF(AND('Fuel Switch GA'!AL14&gt;0,'Fuel Switch GA'!AK14&gt;0,'Fuel Switch GA'!AI14&gt;0),'Fuel Switch GA'!AL14,0))+'Fuel Switch GA'!AT14</f>
        <v>2338.7460000000001</v>
      </c>
      <c r="E87" s="115">
        <f>IF(AND('Fuel Switch GA'!P14&gt;0,'Fuel Switch GA'!O14=0,'Fuel Switch GA'!N14&gt;0),'Fuel Switch GA'!N14,0)+IF(AND('Fuel Switch GA'!AA14&gt;0,'Fuel Switch GA'!Z14&gt;0,'Fuel Switch GA'!Y14&gt;0),'Fuel Switch GA'!Y14*('Fuel Switch GA'!AA14/('Fuel Switch GA'!AA14+'Fuel Switch GA'!Z14)),0)+IF(AND('Fuel Switch GA'!AL14&gt;0,'Fuel Switch GA'!AK14=0,'Fuel Switch GA'!AJ14&gt;0),'Fuel Switch GA'!AJ14,0)+'Fuel Switch GA'!AU14</f>
        <v>2550</v>
      </c>
      <c r="F87" s="115">
        <f>'Fuel Switch GA'!Q14+'Fuel Switch GA'!AB14+'Fuel Switch GA'!AM14+'Fuel Switch GA'!AV14</f>
        <v>1117.6269244836521</v>
      </c>
      <c r="G87" s="115">
        <f>'Fuel Switch GA'!O14+'Fuel Switch GA'!Z14+'Fuel Switch GA'!AK14</f>
        <v>617</v>
      </c>
      <c r="H87" s="115">
        <f>IF(AND('Fuel Switch GA'!O14&gt;0,'Fuel Switch GA'!P14=0,'Fuel Switch GA'!M14&gt;0),'Fuel Switch GA'!M14,0)+IF(AND('Fuel Switch GA'!Z14&gt;0,'Fuel Switch GA'!AA14=0,'Fuel Switch GA'!X14&gt;0),'Fuel Switch GA'!X14,0)+IF(AND('Fuel Switch GA'!Z14&gt;0,'Fuel Switch GA'!AA14&gt;0,'Fuel Switch GA'!X14&gt;0),'Fuel Switch GA'!X14*'Fuel Switch GA'!Z14/'Fuel Switch GA'!X14,0)+IF(AND('Fuel Switch GA'!AK14&gt;0,'Fuel Switch GA'!AL14&gt;=0,'Fuel Switch GA'!AI14&gt;0),'Fuel Switch GA'!AI14*('Fuel Switch GA'!AK14/('Fuel Switch GA'!AK14+'Fuel Switch GA'!AL14)),0)</f>
        <v>552.34994913530022</v>
      </c>
      <c r="I87" s="115">
        <f>IF(AND('Fuel Switch GA'!O14&gt;0,'Fuel Switch GA'!P14=0,'Fuel Switch GA'!N14&gt;0),'Fuel Switch GA'!N14,0)+IF(AND('Fuel Switch GA'!Z14&gt;0,'Fuel Switch GA'!AA14=0,'Fuel Switch GA'!Y14&gt;0),'Fuel Switch GA'!Y14,0)+IF(AND('Fuel Switch GA'!AK14&gt;0,'Fuel Switch GA'!AL14=0,'Fuel Switch GA'!AJ14&gt;0),'Fuel Switch GA'!AJ14,0)</f>
        <v>64.650050864699836</v>
      </c>
      <c r="J87" s="115">
        <f>'Fuel Switch GA'!BO14</f>
        <v>4888.7460000000001</v>
      </c>
      <c r="K87" s="115">
        <f t="shared" si="30"/>
        <v>2338.7460000000001</v>
      </c>
      <c r="L87" s="115">
        <f t="shared" si="31"/>
        <v>2550</v>
      </c>
      <c r="M87" s="115">
        <f>'Fuel Switch GA'!BQ14</f>
        <v>1284.0934849999994</v>
      </c>
      <c r="N87" s="115">
        <f>'Gas Supply'!E95</f>
        <v>774.53309047031519</v>
      </c>
      <c r="O87" s="115">
        <f>IF('Gas Supply'!C95=0,0,IF('Gas Supply'!C95/(SUM('N.Gas &amp; H2 demand'!C95:F95))&gt;=1,C87,C87*'Gas Supply'!C95/(SUM('N.Gas &amp; H2 demand'!C95:F95))))</f>
        <v>4211.2896799627115</v>
      </c>
      <c r="P87" s="115">
        <f t="shared" si="32"/>
        <v>2014.6550657068442</v>
      </c>
      <c r="Q87" s="115">
        <f t="shared" si="33"/>
        <v>2196.6346142558673</v>
      </c>
      <c r="S87" s="426" t="s">
        <v>17</v>
      </c>
      <c r="T87" s="115">
        <f>'Fuel Switch GA'!P14+'Fuel Switch GA'!AA14+'Fuel Switch GA'!AL14+'Fuel Switch GA'!BA14+'Fuel Switch GA'!BB14</f>
        <v>4888.7460000000001</v>
      </c>
      <c r="U87" s="115">
        <f>IF(AND('Fuel Switch GA'!P14&gt;0,'Fuel Switch GA'!O14=0,'Fuel Switch GA'!M14&gt;0),'Fuel Switch GA'!M14,0)+IF(AND('Fuel Switch GA'!AA14&gt;0,'Fuel Switch GA'!Z14&gt;0,'Fuel Switch GA'!X14&gt;0),'Fuel Switch GA'!X14-'Fuel Switch GA'!Z14,0)+IF(AND('Fuel Switch GA'!AL14&gt;0,'Fuel Switch GA'!AK14=0,'Fuel Switch GA'!AI14&gt;0),'Fuel Switch GA'!AI14,IF(AND('Fuel Switch GA'!AL14&gt;0,'Fuel Switch GA'!AK14&gt;0,'Fuel Switch GA'!AI14&gt;0),'Fuel Switch GA'!AL14,0))+'Fuel Switch GA'!BA14</f>
        <v>2338.7460000000001</v>
      </c>
      <c r="V87" s="115">
        <f>IF(AND('Fuel Switch GA'!P14&gt;0,'Fuel Switch GA'!O14=0,'Fuel Switch GA'!N14&gt;0),'Fuel Switch GA'!N14,0)+IF(AND('Fuel Switch GA'!AA14&gt;0,'Fuel Switch GA'!Z14&gt;0,'Fuel Switch GA'!Y14&gt;0),'Fuel Switch GA'!Y14*('Fuel Switch GA'!AA14/('Fuel Switch GA'!AA14+'Fuel Switch GA'!Z14)),0)+IF(AND('Fuel Switch GA'!AL14&gt;0,'Fuel Switch GA'!AK14=0,'Fuel Switch GA'!AJ14&gt;0),'Fuel Switch GA'!AJ14,0)+'Fuel Switch GA'!BB14</f>
        <v>2550</v>
      </c>
      <c r="W87" s="115">
        <f>'Fuel Switch GA'!Q14+'Fuel Switch GA'!AB14+'Fuel Switch GA'!AM14+'Fuel Switch GA'!BC14</f>
        <v>3062.6371062667095</v>
      </c>
      <c r="X87" s="115">
        <f t="shared" si="34"/>
        <v>617</v>
      </c>
      <c r="Y87" s="115">
        <f t="shared" si="35"/>
        <v>552.34994913530022</v>
      </c>
      <c r="Z87" s="115">
        <f t="shared" si="36"/>
        <v>64.650050864699836</v>
      </c>
      <c r="AA87" s="115">
        <f>'Fuel Switch GA'!BU14</f>
        <v>4888.7460000000001</v>
      </c>
      <c r="AB87" s="115">
        <f t="shared" si="37"/>
        <v>2338.7460000000001</v>
      </c>
      <c r="AC87" s="115">
        <f t="shared" si="38"/>
        <v>2550</v>
      </c>
      <c r="AD87" s="115">
        <f>'Fuel Switch GA'!BW14</f>
        <v>1284.0934849999994</v>
      </c>
      <c r="AE87" s="115">
        <f>IF('Gas Supply'!C95=0,0,IF('Gas Supply'!C95/(SUM('N.Gas &amp; H2 demand'!C95:F95))&gt;=1,T87,T87*'Gas Supply'!C95/(SUM('N.Gas &amp; H2 demand'!C95:F95))))</f>
        <v>4211.2896799627115</v>
      </c>
      <c r="AF87" s="115">
        <f t="shared" si="39"/>
        <v>2014.6550657068442</v>
      </c>
      <c r="AG87" s="115">
        <f t="shared" si="40"/>
        <v>2196.6346142558673</v>
      </c>
      <c r="AH87" s="115">
        <f>'Fuel Switch GA'!BW14</f>
        <v>1284.0934849999994</v>
      </c>
      <c r="AJ87" s="181" t="s">
        <v>17</v>
      </c>
      <c r="AK87" s="115">
        <f>'Fuel Switch GA'!P51+'Fuel Switch GA'!AA51+'Fuel Switch GA'!AL51+'Fuel Switch GA'!AT51+'Fuel Switch GA'!AU51</f>
        <v>1690</v>
      </c>
      <c r="AL87" s="115">
        <f>IF(AND('Fuel Switch GA'!P51&gt;0,'Fuel Switch GA'!O51=0,'Fuel Switch GA'!M51&gt;0),'Fuel Switch GA'!M51,0)+IF(AND('Fuel Switch GA'!AA51&gt;0,'Fuel Switch GA'!Z51&gt;0,'Fuel Switch GA'!X51&gt;0),'Fuel Switch GA'!X51-'Fuel Switch GA'!Z51,0)+IF(AND('Fuel Switch GA'!AL51&gt;0,'Fuel Switch GA'!AK51&gt;=0,'Fuel Switch GA'!AI51&gt;0),'Fuel Switch GA'!AI51*'Fuel Switch GA'!AL51/'Fuel Switch GA'!AI51)+'Fuel Switch GA'!AT51</f>
        <v>1690</v>
      </c>
      <c r="AM87" s="115">
        <f>IF(AND('Fuel Switch GA'!P51&gt;0,'Fuel Switch GA'!O51=0,'Fuel Switch GA'!N51&gt;0),'Fuel Switch GA'!N51,0)+IF(AND('Fuel Switch GA'!AA51&gt;0,'Fuel Switch GA'!Z51&gt;0,'Fuel Switch GA'!Y51&gt;0),'Fuel Switch GA'!Y51,0)+IF(AND('Fuel Switch GA'!AL51&gt;0,'Fuel Switch GA'!AK51=0,'Fuel Switch GA'!AJ51&gt;0),'Fuel Switch GA'!AJ51,0)+'Fuel Switch GA'!AU51</f>
        <v>0</v>
      </c>
      <c r="AN87" s="115">
        <f>'Fuel Switch GA'!Q51+'Fuel Switch GA'!AB51+'Fuel Switch GA'!AM51+'Fuel Switch GA'!AV51</f>
        <v>0</v>
      </c>
      <c r="AO87" s="115">
        <f>'Fuel Switch GA'!O51+'Fuel Switch GA'!Z51+'Fuel Switch GA'!AK51</f>
        <v>6699</v>
      </c>
      <c r="AP87" s="115">
        <f>IF(AND('Fuel Switch GA'!O51&gt;0,'Fuel Switch GA'!Q51=0,'Fuel Switch GA'!M51&gt;0),'Fuel Switch GA'!M51,0)+IF(AND('Fuel Switch GA'!Z51&gt;0,'Fuel Switch GA'!AA51=0,'Fuel Switch GA'!X51&gt;0),'Fuel Switch GA'!X51,IF(AND('Fuel Switch GA'!Z51&gt;0,'Fuel Switch GA'!AA51&gt;0,'Fuel Switch GA'!X51&gt;0),'Fuel Switch GA'!Z51,0))+IF(AND('Fuel Switch GA'!AK51&gt;0,'Fuel Switch GA'!AL51=0,'Fuel Switch GA'!AI51&gt;0),'Fuel Switch GA'!AI51,IF(AND('Fuel Switch GA'!AK51&gt;0,'Fuel Switch GA'!AL51&gt;0,'Fuel Switch GA'!AI51&gt;0),'Fuel Switch GA'!AI51*'Fuel Switch GA'!AK51/'Fuel Switch GA'!AI51,0))</f>
        <v>6662.2248828735037</v>
      </c>
      <c r="AQ87" s="115">
        <f>IF(AND('Fuel Switch GA'!O51&gt;0,'Fuel Switch GA'!P51=0,'Fuel Switch GA'!N51&gt;0),'Fuel Switch GA'!N51,0)+IF(AND('Fuel Switch GA'!Z51&gt;0,'Fuel Switch GA'!AA51=0,'Fuel Switch GA'!Y51&gt;0),'Fuel Switch GA'!Y51,0)+IF(AND('Fuel Switch GA'!AK51&gt;0,'Fuel Switch GA'!AL51=0,'Fuel Switch GA'!AJ51&gt;0),'Fuel Switch GA'!AJ51,0)</f>
        <v>36.775117126496617</v>
      </c>
      <c r="AR87" s="115">
        <f>'Fuel Switch GA'!BE51</f>
        <v>2045</v>
      </c>
      <c r="AS87" s="115">
        <f t="shared" si="41"/>
        <v>2045</v>
      </c>
      <c r="AT87" s="115">
        <f t="shared" si="42"/>
        <v>0</v>
      </c>
      <c r="AU87" s="115">
        <f>'Fuel Switch GA'!BG51</f>
        <v>4625.0437520970172</v>
      </c>
      <c r="AV87" s="115">
        <f>'Gas Supply'!K95</f>
        <v>7204.2888488266408</v>
      </c>
      <c r="AW87" s="115">
        <f>IF('Gas Supply'!I95=0,0,IF('Gas Supply'!I95/SUM('N.Gas &amp; H2 demand'!N95:Q95)&gt;=1,AK87,AK87*'Gas Supply'!I95/SUM('N.Gas &amp; H2 demand'!N95:Q95)))</f>
        <v>618.2556455679188</v>
      </c>
      <c r="AX87" s="115">
        <f t="shared" si="43"/>
        <v>1690</v>
      </c>
      <c r="AY87" s="115">
        <f t="shared" si="44"/>
        <v>0</v>
      </c>
    </row>
    <row r="88" spans="2:51" x14ac:dyDescent="0.25">
      <c r="B88" s="426" t="s">
        <v>18</v>
      </c>
      <c r="C88" s="115">
        <f>'Fuel Switch GA'!P15+'Fuel Switch GA'!AA15+'Fuel Switch GA'!AL15+'Fuel Switch GA'!AT15+'Fuel Switch GA'!AU15</f>
        <v>822.83050000000003</v>
      </c>
      <c r="D88" s="115">
        <f>IF(AND('Fuel Switch GA'!P15&gt;0,'Fuel Switch GA'!O15=0,'Fuel Switch GA'!M15&gt;0),'Fuel Switch GA'!M15,0)+IF(AND('Fuel Switch GA'!AA15&gt;0,'Fuel Switch GA'!Z15&gt;0,'Fuel Switch GA'!X15&gt;0),'Fuel Switch GA'!X15-'Fuel Switch GA'!Z15,0)+IF(AND('Fuel Switch GA'!AL15&gt;0,'Fuel Switch GA'!AK15=0,'Fuel Switch GA'!AI15&gt;0),'Fuel Switch GA'!AI15,IF(AND('Fuel Switch GA'!AL15&gt;0,'Fuel Switch GA'!AK15&gt;0,'Fuel Switch GA'!AI15&gt;0),'Fuel Switch GA'!AL15,0))+'Fuel Switch GA'!AT15</f>
        <v>822.83050000000003</v>
      </c>
      <c r="E88" s="115">
        <f>IF(AND('Fuel Switch GA'!P15&gt;0,'Fuel Switch GA'!O15=0,'Fuel Switch GA'!N15&gt;0),'Fuel Switch GA'!N15,0)+IF(AND('Fuel Switch GA'!AA15&gt;0,'Fuel Switch GA'!Z15&gt;0,'Fuel Switch GA'!Y15&gt;0),'Fuel Switch GA'!Y15*('Fuel Switch GA'!AA15/('Fuel Switch GA'!AA15+'Fuel Switch GA'!Z15)),0)+IF(AND('Fuel Switch GA'!AL15&gt;0,'Fuel Switch GA'!AK15=0,'Fuel Switch GA'!AJ15&gt;0),'Fuel Switch GA'!AJ15,0)+'Fuel Switch GA'!AU15</f>
        <v>0</v>
      </c>
      <c r="F88" s="115">
        <f>'Fuel Switch GA'!Q15+'Fuel Switch GA'!AB15+'Fuel Switch GA'!AM15+'Fuel Switch GA'!AV15</f>
        <v>669.88311715896816</v>
      </c>
      <c r="G88" s="115">
        <f>'Fuel Switch GA'!O15+'Fuel Switch GA'!Z15+'Fuel Switch GA'!AK15</f>
        <v>420</v>
      </c>
      <c r="H88" s="115">
        <f>IF(AND('Fuel Switch GA'!O15&gt;0,'Fuel Switch GA'!P15=0,'Fuel Switch GA'!M15&gt;0),'Fuel Switch GA'!M15,0)+IF(AND('Fuel Switch GA'!Z15&gt;0,'Fuel Switch GA'!AA15=0,'Fuel Switch GA'!X15&gt;0),'Fuel Switch GA'!X15,0)+IF(AND('Fuel Switch GA'!Z15&gt;0,'Fuel Switch GA'!AA15&gt;0,'Fuel Switch GA'!X15&gt;0),'Fuel Switch GA'!X15*'Fuel Switch GA'!Z15/'Fuel Switch GA'!X15,0)+IF(AND('Fuel Switch GA'!AK15&gt;0,'Fuel Switch GA'!AL15&gt;=0,'Fuel Switch GA'!AI15&gt;0),'Fuel Switch GA'!AI15*('Fuel Switch GA'!AK15/('Fuel Switch GA'!AK15+'Fuel Switch GA'!AL15)),0)</f>
        <v>389.60784313725492</v>
      </c>
      <c r="I88" s="115">
        <f>IF(AND('Fuel Switch GA'!O15&gt;0,'Fuel Switch GA'!P15=0,'Fuel Switch GA'!N15&gt;0),'Fuel Switch GA'!N15,0)+IF(AND('Fuel Switch GA'!Z15&gt;0,'Fuel Switch GA'!AA15=0,'Fuel Switch GA'!Y15&gt;0),'Fuel Switch GA'!Y15,0)+IF(AND('Fuel Switch GA'!AK15&gt;0,'Fuel Switch GA'!AL15=0,'Fuel Switch GA'!AJ15&gt;0),'Fuel Switch GA'!AJ15,0)</f>
        <v>30.392156862745097</v>
      </c>
      <c r="J88" s="115">
        <f>'Fuel Switch GA'!BO15</f>
        <v>822.83050000000003</v>
      </c>
      <c r="K88" s="115">
        <f t="shared" si="30"/>
        <v>822.83050000000003</v>
      </c>
      <c r="L88" s="115">
        <f t="shared" si="31"/>
        <v>0</v>
      </c>
      <c r="M88" s="115">
        <f>'Fuel Switch GA'!BQ15</f>
        <v>143.25452495198067</v>
      </c>
      <c r="N88" s="115">
        <f>'Gas Supply'!E96</f>
        <v>467.76240887278988</v>
      </c>
      <c r="O88" s="115">
        <f>IF('Gas Supply'!C96=0,0,IF('Gas Supply'!C96/(SUM('N.Gas &amp; H2 demand'!C96:F96))&gt;=1,C88,C88*'Gas Supply'!C96/(SUM('N.Gas &amp; H2 demand'!C96:F96))))</f>
        <v>0</v>
      </c>
      <c r="P88" s="115">
        <f t="shared" si="32"/>
        <v>0</v>
      </c>
      <c r="Q88" s="115">
        <f t="shared" si="33"/>
        <v>0</v>
      </c>
      <c r="S88" s="426" t="s">
        <v>18</v>
      </c>
      <c r="T88" s="115">
        <f>'Fuel Switch GA'!P15+'Fuel Switch GA'!AA15+'Fuel Switch GA'!AL15+'Fuel Switch GA'!BA15+'Fuel Switch GA'!BB15</f>
        <v>822.83050000000003</v>
      </c>
      <c r="U88" s="115">
        <f>IF(AND('Fuel Switch GA'!P15&gt;0,'Fuel Switch GA'!O15=0,'Fuel Switch GA'!M15&gt;0),'Fuel Switch GA'!M15,0)+IF(AND('Fuel Switch GA'!AA15&gt;0,'Fuel Switch GA'!Z15&gt;0,'Fuel Switch GA'!X15&gt;0),'Fuel Switch GA'!X15-'Fuel Switch GA'!Z15,0)+IF(AND('Fuel Switch GA'!AL15&gt;0,'Fuel Switch GA'!AK15=0,'Fuel Switch GA'!AI15&gt;0),'Fuel Switch GA'!AI15,IF(AND('Fuel Switch GA'!AL15&gt;0,'Fuel Switch GA'!AK15&gt;0,'Fuel Switch GA'!AI15&gt;0),'Fuel Switch GA'!AL15,0))+'Fuel Switch GA'!BA15</f>
        <v>822.83050000000003</v>
      </c>
      <c r="V88" s="115">
        <f>IF(AND('Fuel Switch GA'!P15&gt;0,'Fuel Switch GA'!O15=0,'Fuel Switch GA'!N15&gt;0),'Fuel Switch GA'!N15,0)+IF(AND('Fuel Switch GA'!AA15&gt;0,'Fuel Switch GA'!Z15&gt;0,'Fuel Switch GA'!Y15&gt;0),'Fuel Switch GA'!Y15*('Fuel Switch GA'!AA15/('Fuel Switch GA'!AA15+'Fuel Switch GA'!Z15)),0)+IF(AND('Fuel Switch GA'!AL15&gt;0,'Fuel Switch GA'!AK15=0,'Fuel Switch GA'!AJ15&gt;0),'Fuel Switch GA'!AJ15,0)+'Fuel Switch GA'!BB15</f>
        <v>0</v>
      </c>
      <c r="W88" s="115">
        <f>'Fuel Switch GA'!Q15+'Fuel Switch GA'!AB15+'Fuel Switch GA'!AM15+'Fuel Switch GA'!BC15</f>
        <v>904.39699999999971</v>
      </c>
      <c r="X88" s="115">
        <f t="shared" si="34"/>
        <v>420</v>
      </c>
      <c r="Y88" s="115">
        <f t="shared" si="35"/>
        <v>389.60784313725492</v>
      </c>
      <c r="Z88" s="115">
        <f t="shared" si="36"/>
        <v>30.392156862745097</v>
      </c>
      <c r="AA88" s="115">
        <f>'Fuel Switch GA'!BU15</f>
        <v>822.83050000000003</v>
      </c>
      <c r="AB88" s="115">
        <f t="shared" si="37"/>
        <v>822.83050000000003</v>
      </c>
      <c r="AC88" s="115">
        <f t="shared" si="38"/>
        <v>0</v>
      </c>
      <c r="AD88" s="115">
        <f>'Fuel Switch GA'!BW15</f>
        <v>143.25452495198067</v>
      </c>
      <c r="AE88" s="115">
        <f>IF('Gas Supply'!C96=0,0,IF('Gas Supply'!C96/(SUM('N.Gas &amp; H2 demand'!C96:F96))&gt;=1,T88,T88*'Gas Supply'!C96/(SUM('N.Gas &amp; H2 demand'!C96:F96))))</f>
        <v>0</v>
      </c>
      <c r="AF88" s="115">
        <f t="shared" si="39"/>
        <v>0</v>
      </c>
      <c r="AG88" s="115">
        <f t="shared" si="40"/>
        <v>0</v>
      </c>
      <c r="AH88" s="115">
        <f>'Fuel Switch GA'!BW15</f>
        <v>143.25452495198067</v>
      </c>
      <c r="AJ88" s="181" t="s">
        <v>18</v>
      </c>
      <c r="AK88" s="115">
        <f>'Fuel Switch GA'!P52+'Fuel Switch GA'!AA52+'Fuel Switch GA'!AL52+'Fuel Switch GA'!AT52+'Fuel Switch GA'!AU52</f>
        <v>0</v>
      </c>
      <c r="AL88" s="115">
        <f>IF(AND('Fuel Switch GA'!P52&gt;0,'Fuel Switch GA'!O52=0,'Fuel Switch GA'!M52&gt;0),'Fuel Switch GA'!M52,0)+IF(AND('Fuel Switch GA'!AA52&gt;0,'Fuel Switch GA'!Z52&gt;0,'Fuel Switch GA'!X52&gt;0),'Fuel Switch GA'!X52-'Fuel Switch GA'!Z52,0)+IF(AND('Fuel Switch GA'!AL52&gt;0,'Fuel Switch GA'!AK52&gt;=0,'Fuel Switch GA'!AI52&gt;0),'Fuel Switch GA'!AI52*'Fuel Switch GA'!AL52/'Fuel Switch GA'!AI52)+'Fuel Switch GA'!AT52</f>
        <v>0</v>
      </c>
      <c r="AM88" s="115">
        <f>IF(AND('Fuel Switch GA'!P52&gt;0,'Fuel Switch GA'!O52=0,'Fuel Switch GA'!N52&gt;0),'Fuel Switch GA'!N52,0)+IF(AND('Fuel Switch GA'!AA52&gt;0,'Fuel Switch GA'!Z52&gt;0,'Fuel Switch GA'!Y52&gt;0),'Fuel Switch GA'!Y52,0)+IF(AND('Fuel Switch GA'!AL52&gt;0,'Fuel Switch GA'!AK52=0,'Fuel Switch GA'!AJ52&gt;0),'Fuel Switch GA'!AJ52,0)+'Fuel Switch GA'!AU52</f>
        <v>0</v>
      </c>
      <c r="AN88" s="115">
        <f>'Fuel Switch GA'!Q52+'Fuel Switch GA'!AB52+'Fuel Switch GA'!AM52+'Fuel Switch GA'!AV52</f>
        <v>0</v>
      </c>
      <c r="AO88" s="115">
        <f>'Fuel Switch GA'!O52+'Fuel Switch GA'!Z52+'Fuel Switch GA'!AK52</f>
        <v>840</v>
      </c>
      <c r="AP88" s="115">
        <f>IF(AND('Fuel Switch GA'!O52&gt;0,'Fuel Switch GA'!Q52=0,'Fuel Switch GA'!M52&gt;0),'Fuel Switch GA'!M52,0)+IF(AND('Fuel Switch GA'!Z52&gt;0,'Fuel Switch GA'!AA52=0,'Fuel Switch GA'!X52&gt;0),'Fuel Switch GA'!X52,IF(AND('Fuel Switch GA'!Z52&gt;0,'Fuel Switch GA'!AA52&gt;0,'Fuel Switch GA'!X52&gt;0),'Fuel Switch GA'!Z52,0))+IF(AND('Fuel Switch GA'!AK52&gt;0,'Fuel Switch GA'!AL52=0,'Fuel Switch GA'!AI52&gt;0),'Fuel Switch GA'!AI52,IF(AND('Fuel Switch GA'!AK52&gt;0,'Fuel Switch GA'!AL52&gt;0,'Fuel Switch GA'!AI52&gt;0),'Fuel Switch GA'!AI52*'Fuel Switch GA'!AK52/'Fuel Switch GA'!AI52,0))</f>
        <v>805.65656565656559</v>
      </c>
      <c r="AQ88" s="115">
        <f>IF(AND('Fuel Switch GA'!O52&gt;0,'Fuel Switch GA'!P52=0,'Fuel Switch GA'!N52&gt;0),'Fuel Switch GA'!N52,0)+IF(AND('Fuel Switch GA'!Z52&gt;0,'Fuel Switch GA'!AA52=0,'Fuel Switch GA'!Y52&gt;0),'Fuel Switch GA'!Y52,0)+IF(AND('Fuel Switch GA'!AK52&gt;0,'Fuel Switch GA'!AL52=0,'Fuel Switch GA'!AJ52&gt;0),'Fuel Switch GA'!AJ52,0)</f>
        <v>34.343434343434346</v>
      </c>
      <c r="AR88" s="115">
        <f>'Fuel Switch GA'!BE52</f>
        <v>0</v>
      </c>
      <c r="AS88" s="115">
        <f t="shared" si="41"/>
        <v>0</v>
      </c>
      <c r="AT88" s="115">
        <f t="shared" si="42"/>
        <v>0</v>
      </c>
      <c r="AU88" s="115">
        <f>'Fuel Switch GA'!BG52</f>
        <v>2361.5411721048413</v>
      </c>
      <c r="AV88" s="115">
        <f>'Gas Supply'!K96</f>
        <v>4367.3930492238133</v>
      </c>
      <c r="AW88" s="115">
        <f>IF('Gas Supply'!I96=0,0,IF('Gas Supply'!I96/SUM('N.Gas &amp; H2 demand'!N96:Q96)&gt;=1,AK88,AK88*'Gas Supply'!I96/SUM('N.Gas &amp; H2 demand'!N96:Q96)))</f>
        <v>0</v>
      </c>
      <c r="AX88" s="115">
        <f t="shared" si="43"/>
        <v>0</v>
      </c>
      <c r="AY88" s="115">
        <f t="shared" si="44"/>
        <v>0</v>
      </c>
    </row>
    <row r="89" spans="2:51" x14ac:dyDescent="0.25">
      <c r="B89" s="426" t="s">
        <v>19</v>
      </c>
      <c r="C89" s="115">
        <f>'Fuel Switch GA'!P16+'Fuel Switch GA'!AA16+'Fuel Switch GA'!AL16+'Fuel Switch GA'!AT16+'Fuel Switch GA'!AU16</f>
        <v>24394.442500000005</v>
      </c>
      <c r="D89" s="115">
        <f>IF(AND('Fuel Switch GA'!P16&gt;0,'Fuel Switch GA'!O16=0,'Fuel Switch GA'!M16&gt;0),'Fuel Switch GA'!M16,0)+IF(AND('Fuel Switch GA'!AA16&gt;0,'Fuel Switch GA'!Z16&gt;0,'Fuel Switch GA'!X16&gt;0),'Fuel Switch GA'!X16-'Fuel Switch GA'!Z16,0)+IF(AND('Fuel Switch GA'!AL16&gt;0,'Fuel Switch GA'!AK16=0,'Fuel Switch GA'!AI16&gt;0),'Fuel Switch GA'!AI16,IF(AND('Fuel Switch GA'!AL16&gt;0,'Fuel Switch GA'!AK16&gt;0,'Fuel Switch GA'!AI16&gt;0),'Fuel Switch GA'!AL16,0))+'Fuel Switch GA'!AT16</f>
        <v>24394.442500000005</v>
      </c>
      <c r="E89" s="115">
        <f>IF(AND('Fuel Switch GA'!P16&gt;0,'Fuel Switch GA'!O16=0,'Fuel Switch GA'!N16&gt;0),'Fuel Switch GA'!N16,0)+IF(AND('Fuel Switch GA'!AA16&gt;0,'Fuel Switch GA'!Z16&gt;0,'Fuel Switch GA'!Y16&gt;0),'Fuel Switch GA'!Y16*('Fuel Switch GA'!AA16/('Fuel Switch GA'!AA16+'Fuel Switch GA'!Z16)),0)+IF(AND('Fuel Switch GA'!AL16&gt;0,'Fuel Switch GA'!AK16=0,'Fuel Switch GA'!AJ16&gt;0),'Fuel Switch GA'!AJ16,0)+'Fuel Switch GA'!AU16</f>
        <v>0</v>
      </c>
      <c r="F89" s="115">
        <f>'Fuel Switch GA'!Q16+'Fuel Switch GA'!AB16+'Fuel Switch GA'!AM16+'Fuel Switch GA'!AV16</f>
        <v>31362.951202637742</v>
      </c>
      <c r="G89" s="115">
        <f>'Fuel Switch GA'!O16+'Fuel Switch GA'!Z16+'Fuel Switch GA'!AK16</f>
        <v>19370.000000000015</v>
      </c>
      <c r="H89" s="115">
        <f>IF(AND('Fuel Switch GA'!O16&gt;0,'Fuel Switch GA'!P16=0,'Fuel Switch GA'!M16&gt;0),'Fuel Switch GA'!M16,0)+IF(AND('Fuel Switch GA'!Z16&gt;0,'Fuel Switch GA'!AA16=0,'Fuel Switch GA'!X16&gt;0),'Fuel Switch GA'!X16,0)+IF(AND('Fuel Switch GA'!Z16&gt;0,'Fuel Switch GA'!AA16&gt;0,'Fuel Switch GA'!X16&gt;0),'Fuel Switch GA'!X16*'Fuel Switch GA'!Z16/'Fuel Switch GA'!X16,0)+IF(AND('Fuel Switch GA'!AK16&gt;0,'Fuel Switch GA'!AL16&gt;=0,'Fuel Switch GA'!AI16&gt;0),'Fuel Switch GA'!AI16*('Fuel Switch GA'!AK16/('Fuel Switch GA'!AK16+'Fuel Switch GA'!AL16)),0)</f>
        <v>17350.000000000015</v>
      </c>
      <c r="I89" s="115">
        <f>IF(AND('Fuel Switch GA'!O16&gt;0,'Fuel Switch GA'!P16=0,'Fuel Switch GA'!N16&gt;0),'Fuel Switch GA'!N16,0)+IF(AND('Fuel Switch GA'!Z16&gt;0,'Fuel Switch GA'!AA16=0,'Fuel Switch GA'!Y16&gt;0),'Fuel Switch GA'!Y16,0)+IF(AND('Fuel Switch GA'!AK16&gt;0,'Fuel Switch GA'!AL16=0,'Fuel Switch GA'!AJ16&gt;0),'Fuel Switch GA'!AJ16,0)</f>
        <v>2020</v>
      </c>
      <c r="J89" s="115">
        <f>'Fuel Switch GA'!BO16</f>
        <v>16104.000000000004</v>
      </c>
      <c r="K89" s="115">
        <f t="shared" si="30"/>
        <v>16104.000000000004</v>
      </c>
      <c r="L89" s="115">
        <f t="shared" si="31"/>
        <v>0</v>
      </c>
      <c r="M89" s="115">
        <f>'Fuel Switch GA'!BQ16</f>
        <v>0</v>
      </c>
      <c r="N89" s="115">
        <f>'Gas Supply'!E97</f>
        <v>834.78492523856778</v>
      </c>
      <c r="O89" s="115">
        <f>IF('Gas Supply'!C97=0,0,IF('Gas Supply'!C97/(SUM('N.Gas &amp; H2 demand'!C97:F97))&gt;=1,C89,C89*'Gas Supply'!C97/(SUM('N.Gas &amp; H2 demand'!C97:F97))))</f>
        <v>73.339270756692898</v>
      </c>
      <c r="P89" s="115">
        <f t="shared" si="32"/>
        <v>73.339270756692898</v>
      </c>
      <c r="Q89" s="115">
        <f t="shared" si="33"/>
        <v>0</v>
      </c>
      <c r="S89" s="426" t="s">
        <v>19</v>
      </c>
      <c r="T89" s="115">
        <f>'Fuel Switch GA'!P16+'Fuel Switch GA'!AA16+'Fuel Switch GA'!AL16+'Fuel Switch GA'!BA16+'Fuel Switch GA'!BB16</f>
        <v>24394.442500000005</v>
      </c>
      <c r="U89" s="115">
        <f>IF(AND('Fuel Switch GA'!P16&gt;0,'Fuel Switch GA'!O16=0,'Fuel Switch GA'!M16&gt;0),'Fuel Switch GA'!M16,0)+IF(AND('Fuel Switch GA'!AA16&gt;0,'Fuel Switch GA'!Z16&gt;0,'Fuel Switch GA'!X16&gt;0),'Fuel Switch GA'!X16-'Fuel Switch GA'!Z16,0)+IF(AND('Fuel Switch GA'!AL16&gt;0,'Fuel Switch GA'!AK16=0,'Fuel Switch GA'!AI16&gt;0),'Fuel Switch GA'!AI16,IF(AND('Fuel Switch GA'!AL16&gt;0,'Fuel Switch GA'!AK16&gt;0,'Fuel Switch GA'!AI16&gt;0),'Fuel Switch GA'!AL16,0))+'Fuel Switch GA'!BA16</f>
        <v>24394.442500000005</v>
      </c>
      <c r="V89" s="115">
        <f>IF(AND('Fuel Switch GA'!P16&gt;0,'Fuel Switch GA'!O16=0,'Fuel Switch GA'!N16&gt;0),'Fuel Switch GA'!N16,0)+IF(AND('Fuel Switch GA'!AA16&gt;0,'Fuel Switch GA'!Z16&gt;0,'Fuel Switch GA'!Y16&gt;0),'Fuel Switch GA'!Y16*('Fuel Switch GA'!AA16/('Fuel Switch GA'!AA16+'Fuel Switch GA'!Z16)),0)+IF(AND('Fuel Switch GA'!AL16&gt;0,'Fuel Switch GA'!AK16=0,'Fuel Switch GA'!AJ16&gt;0),'Fuel Switch GA'!AJ16,0)+'Fuel Switch GA'!BB16</f>
        <v>0</v>
      </c>
      <c r="W89" s="115">
        <f>'Fuel Switch GA'!Q16+'Fuel Switch GA'!AB16+'Fuel Switch GA'!AM16+'Fuel Switch GA'!BC16</f>
        <v>41080.833543458</v>
      </c>
      <c r="X89" s="115">
        <f t="shared" si="34"/>
        <v>19370.000000000015</v>
      </c>
      <c r="Y89" s="115">
        <f t="shared" si="35"/>
        <v>17350.000000000015</v>
      </c>
      <c r="Z89" s="115">
        <f t="shared" si="36"/>
        <v>2020</v>
      </c>
      <c r="AA89" s="115">
        <f>'Fuel Switch GA'!BU16</f>
        <v>16104.000000000004</v>
      </c>
      <c r="AB89" s="115">
        <f t="shared" si="37"/>
        <v>16104.000000000004</v>
      </c>
      <c r="AC89" s="115">
        <f t="shared" si="38"/>
        <v>0</v>
      </c>
      <c r="AD89" s="115">
        <f>'Fuel Switch GA'!BW16</f>
        <v>0</v>
      </c>
      <c r="AE89" s="115">
        <f>IF('Gas Supply'!C97=0,0,IF('Gas Supply'!C97/(SUM('N.Gas &amp; H2 demand'!C97:F97))&gt;=1,T89,T89*'Gas Supply'!C97/(SUM('N.Gas &amp; H2 demand'!C97:F97))))</f>
        <v>73.339270756692898</v>
      </c>
      <c r="AF89" s="115">
        <f t="shared" si="39"/>
        <v>73.339270756692898</v>
      </c>
      <c r="AG89" s="115">
        <f t="shared" si="40"/>
        <v>0</v>
      </c>
      <c r="AH89" s="115">
        <f>'Fuel Switch GA'!BW16</f>
        <v>0</v>
      </c>
      <c r="AJ89" s="181" t="s">
        <v>19</v>
      </c>
      <c r="AK89" s="115">
        <f>'Fuel Switch GA'!P53+'Fuel Switch GA'!AA53+'Fuel Switch GA'!AL53+'Fuel Switch GA'!AT53+'Fuel Switch GA'!AU53</f>
        <v>10779.649999999998</v>
      </c>
      <c r="AL89" s="115">
        <f>IF(AND('Fuel Switch GA'!P53&gt;0,'Fuel Switch GA'!O53=0,'Fuel Switch GA'!M53&gt;0),'Fuel Switch GA'!M53,0)+IF(AND('Fuel Switch GA'!AA53&gt;0,'Fuel Switch GA'!Z53&gt;0,'Fuel Switch GA'!X53&gt;0),'Fuel Switch GA'!X53-'Fuel Switch GA'!Z53,0)+IF(AND('Fuel Switch GA'!AL53&gt;0,'Fuel Switch GA'!AK53&gt;=0,'Fuel Switch GA'!AI53&gt;0),'Fuel Switch GA'!AI53*'Fuel Switch GA'!AL53/'Fuel Switch GA'!AI53)+'Fuel Switch GA'!AT53</f>
        <v>10779.649999999998</v>
      </c>
      <c r="AM89" s="115">
        <f>IF(AND('Fuel Switch GA'!P53&gt;0,'Fuel Switch GA'!O53=0,'Fuel Switch GA'!N53&gt;0),'Fuel Switch GA'!N53,0)+IF(AND('Fuel Switch GA'!AA53&gt;0,'Fuel Switch GA'!Z53&gt;0,'Fuel Switch GA'!Y53&gt;0),'Fuel Switch GA'!Y53,0)+IF(AND('Fuel Switch GA'!AL53&gt;0,'Fuel Switch GA'!AK53=0,'Fuel Switch GA'!AJ53&gt;0),'Fuel Switch GA'!AJ53,0)+'Fuel Switch GA'!AU53</f>
        <v>0</v>
      </c>
      <c r="AN89" s="115">
        <f>'Fuel Switch GA'!Q53+'Fuel Switch GA'!AB53+'Fuel Switch GA'!AM53+'Fuel Switch GA'!AV53</f>
        <v>0</v>
      </c>
      <c r="AO89" s="115">
        <f>'Fuel Switch GA'!O53+'Fuel Switch GA'!Z53+'Fuel Switch GA'!AK53</f>
        <v>29650</v>
      </c>
      <c r="AP89" s="115">
        <f>IF(AND('Fuel Switch GA'!O53&gt;0,'Fuel Switch GA'!Q53=0,'Fuel Switch GA'!M53&gt;0),'Fuel Switch GA'!M53,0)+IF(AND('Fuel Switch GA'!Z53&gt;0,'Fuel Switch GA'!AA53=0,'Fuel Switch GA'!X53&gt;0),'Fuel Switch GA'!X53,IF(AND('Fuel Switch GA'!Z53&gt;0,'Fuel Switch GA'!AA53&gt;0,'Fuel Switch GA'!X53&gt;0),'Fuel Switch GA'!Z53,0))+IF(AND('Fuel Switch GA'!AK53&gt;0,'Fuel Switch GA'!AL53=0,'Fuel Switch GA'!AI53&gt;0),'Fuel Switch GA'!AI53,IF(AND('Fuel Switch GA'!AK53&gt;0,'Fuel Switch GA'!AL53&gt;0,'Fuel Switch GA'!AI53&gt;0),'Fuel Switch GA'!AI53*'Fuel Switch GA'!AK53/'Fuel Switch GA'!AI53,0))</f>
        <v>27261.114541525163</v>
      </c>
      <c r="AQ89" s="115">
        <f>IF(AND('Fuel Switch GA'!O53&gt;0,'Fuel Switch GA'!P53=0,'Fuel Switch GA'!N53&gt;0),'Fuel Switch GA'!N53,0)+IF(AND('Fuel Switch GA'!Z53&gt;0,'Fuel Switch GA'!AA53=0,'Fuel Switch GA'!Y53&gt;0),'Fuel Switch GA'!Y53,0)+IF(AND('Fuel Switch GA'!AK53&gt;0,'Fuel Switch GA'!AL53=0,'Fuel Switch GA'!AJ53&gt;0),'Fuel Switch GA'!AJ53,0)</f>
        <v>2388.8854584748378</v>
      </c>
      <c r="AR89" s="115">
        <f>'Fuel Switch GA'!BE53</f>
        <v>30619.649999999998</v>
      </c>
      <c r="AS89" s="115">
        <f t="shared" si="41"/>
        <v>30619.649999999998</v>
      </c>
      <c r="AT89" s="115">
        <f t="shared" si="42"/>
        <v>0</v>
      </c>
      <c r="AU89" s="115">
        <f>'Fuel Switch GA'!BG53</f>
        <v>8745.6833333333379</v>
      </c>
      <c r="AV89" s="115">
        <f>'Gas Supply'!K97</f>
        <v>7603.9132740764453</v>
      </c>
      <c r="AW89" s="115">
        <f>IF('Gas Supply'!I97=0,0,IF('Gas Supply'!I97/SUM('N.Gas &amp; H2 demand'!N97:Q97)&gt;=1,AK89,AK89*'Gas Supply'!I97/SUM('N.Gas &amp; H2 demand'!N97:Q97)))</f>
        <v>51.961881715369763</v>
      </c>
      <c r="AX89" s="115">
        <f t="shared" si="43"/>
        <v>10779.649999999998</v>
      </c>
      <c r="AY89" s="115">
        <f t="shared" si="44"/>
        <v>0</v>
      </c>
    </row>
    <row r="90" spans="2:51" x14ac:dyDescent="0.25">
      <c r="B90" s="426" t="s">
        <v>20</v>
      </c>
      <c r="C90" s="115">
        <f>'Fuel Switch GA'!P17+'Fuel Switch GA'!AA17+'Fuel Switch GA'!AL17+'Fuel Switch GA'!AT17+'Fuel Switch GA'!AU17</f>
        <v>10023.695</v>
      </c>
      <c r="D90" s="115">
        <f>IF(AND('Fuel Switch GA'!P17&gt;0,'Fuel Switch GA'!O17=0,'Fuel Switch GA'!M17&gt;0),'Fuel Switch GA'!M17,0)+IF(AND('Fuel Switch GA'!AA17&gt;0,'Fuel Switch GA'!Z17&gt;0,'Fuel Switch GA'!X17&gt;0),'Fuel Switch GA'!X17-'Fuel Switch GA'!Z17,0)+IF(AND('Fuel Switch GA'!AL17&gt;0,'Fuel Switch GA'!AK17=0,'Fuel Switch GA'!AI17&gt;0),'Fuel Switch GA'!AI17,IF(AND('Fuel Switch GA'!AL17&gt;0,'Fuel Switch GA'!AK17&gt;0,'Fuel Switch GA'!AI17&gt;0),'Fuel Switch GA'!AL17,0))+'Fuel Switch GA'!AT17</f>
        <v>7043.6949999999997</v>
      </c>
      <c r="E90" s="115">
        <f>IF(AND('Fuel Switch GA'!P17&gt;0,'Fuel Switch GA'!O17=0,'Fuel Switch GA'!N17&gt;0),'Fuel Switch GA'!N17,0)+IF(AND('Fuel Switch GA'!AA17&gt;0,'Fuel Switch GA'!Z17&gt;0,'Fuel Switch GA'!Y17&gt;0),'Fuel Switch GA'!Y17*('Fuel Switch GA'!AA17/('Fuel Switch GA'!AA17+'Fuel Switch GA'!Z17)),0)+IF(AND('Fuel Switch GA'!AL17&gt;0,'Fuel Switch GA'!AK17=0,'Fuel Switch GA'!AJ17&gt;0),'Fuel Switch GA'!AJ17,0)+'Fuel Switch GA'!AU17</f>
        <v>2980</v>
      </c>
      <c r="F90" s="115">
        <f>'Fuel Switch GA'!Q17+'Fuel Switch GA'!AB17+'Fuel Switch GA'!AM17+'Fuel Switch GA'!AV17</f>
        <v>1183.7699999999995</v>
      </c>
      <c r="G90" s="115">
        <f>'Fuel Switch GA'!O17+'Fuel Switch GA'!Z17+'Fuel Switch GA'!AK17</f>
        <v>3719.9999999999995</v>
      </c>
      <c r="H90" s="115">
        <f>IF(AND('Fuel Switch GA'!O17&gt;0,'Fuel Switch GA'!P17=0,'Fuel Switch GA'!M17&gt;0),'Fuel Switch GA'!M17,0)+IF(AND('Fuel Switch GA'!Z17&gt;0,'Fuel Switch GA'!AA17=0,'Fuel Switch GA'!X17&gt;0),'Fuel Switch GA'!X17,0)+IF(AND('Fuel Switch GA'!Z17&gt;0,'Fuel Switch GA'!AA17&gt;0,'Fuel Switch GA'!X17&gt;0),'Fuel Switch GA'!X17*'Fuel Switch GA'!Z17/'Fuel Switch GA'!X17,0)+IF(AND('Fuel Switch GA'!AK17&gt;0,'Fuel Switch GA'!AL17&gt;=0,'Fuel Switch GA'!AI17&gt;0),'Fuel Switch GA'!AI17*('Fuel Switch GA'!AK17/('Fuel Switch GA'!AK17+'Fuel Switch GA'!AL17)),0)</f>
        <v>3249.7736916548793</v>
      </c>
      <c r="I90" s="115">
        <f>IF(AND('Fuel Switch GA'!O17&gt;0,'Fuel Switch GA'!P17=0,'Fuel Switch GA'!N17&gt;0),'Fuel Switch GA'!N17,0)+IF(AND('Fuel Switch GA'!Z17&gt;0,'Fuel Switch GA'!AA17=0,'Fuel Switch GA'!Y17&gt;0),'Fuel Switch GA'!Y17,0)+IF(AND('Fuel Switch GA'!AK17&gt;0,'Fuel Switch GA'!AL17=0,'Fuel Switch GA'!AJ17&gt;0),'Fuel Switch GA'!AJ17,0)</f>
        <v>470.22630834512046</v>
      </c>
      <c r="J90" s="115">
        <f>'Fuel Switch GA'!BO17</f>
        <v>6186.9674959721806</v>
      </c>
      <c r="K90" s="115">
        <f t="shared" si="30"/>
        <v>4347.6095408471392</v>
      </c>
      <c r="L90" s="115">
        <f t="shared" si="31"/>
        <v>1839.3579551250411</v>
      </c>
      <c r="M90" s="115">
        <f>'Fuel Switch GA'!BQ17</f>
        <v>0</v>
      </c>
      <c r="N90" s="115">
        <f>'Gas Supply'!E98</f>
        <v>492.55487754920836</v>
      </c>
      <c r="O90" s="115">
        <f>IF('Gas Supply'!C98=0,0,IF('Gas Supply'!C98/(SUM('N.Gas &amp; H2 demand'!C98:F98))&gt;=1,C90,C90*'Gas Supply'!C98/(SUM('N.Gas &amp; H2 demand'!C98:F98))))</f>
        <v>0</v>
      </c>
      <c r="P90" s="115">
        <f t="shared" si="32"/>
        <v>0</v>
      </c>
      <c r="Q90" s="115">
        <f t="shared" si="33"/>
        <v>0</v>
      </c>
      <c r="S90" s="426" t="s">
        <v>20</v>
      </c>
      <c r="T90" s="115">
        <f>'Fuel Switch GA'!P17+'Fuel Switch GA'!AA17+'Fuel Switch GA'!AL17+'Fuel Switch GA'!BA17+'Fuel Switch GA'!BB17</f>
        <v>10023.695</v>
      </c>
      <c r="U90" s="115">
        <f>IF(AND('Fuel Switch GA'!P17&gt;0,'Fuel Switch GA'!O17=0,'Fuel Switch GA'!M17&gt;0),'Fuel Switch GA'!M17,0)+IF(AND('Fuel Switch GA'!AA17&gt;0,'Fuel Switch GA'!Z17&gt;0,'Fuel Switch GA'!X17&gt;0),'Fuel Switch GA'!X17-'Fuel Switch GA'!Z17,0)+IF(AND('Fuel Switch GA'!AL17&gt;0,'Fuel Switch GA'!AK17=0,'Fuel Switch GA'!AI17&gt;0),'Fuel Switch GA'!AI17,IF(AND('Fuel Switch GA'!AL17&gt;0,'Fuel Switch GA'!AK17&gt;0,'Fuel Switch GA'!AI17&gt;0),'Fuel Switch GA'!AL17,0))+'Fuel Switch GA'!BA17</f>
        <v>7043.6949999999997</v>
      </c>
      <c r="V90" s="115">
        <f>IF(AND('Fuel Switch GA'!P17&gt;0,'Fuel Switch GA'!O17=0,'Fuel Switch GA'!N17&gt;0),'Fuel Switch GA'!N17,0)+IF(AND('Fuel Switch GA'!AA17&gt;0,'Fuel Switch GA'!Z17&gt;0,'Fuel Switch GA'!Y17&gt;0),'Fuel Switch GA'!Y17*('Fuel Switch GA'!AA17/('Fuel Switch GA'!AA17+'Fuel Switch GA'!Z17)),0)+IF(AND('Fuel Switch GA'!AL17&gt;0,'Fuel Switch GA'!AK17=0,'Fuel Switch GA'!AJ17&gt;0),'Fuel Switch GA'!AJ17,0)+'Fuel Switch GA'!BB17</f>
        <v>2980</v>
      </c>
      <c r="W90" s="115">
        <f>'Fuel Switch GA'!Q17+'Fuel Switch GA'!AB17+'Fuel Switch GA'!AM17+'Fuel Switch GA'!BC17</f>
        <v>1183.7699999999995</v>
      </c>
      <c r="X90" s="115">
        <f t="shared" si="34"/>
        <v>3719.9999999999995</v>
      </c>
      <c r="Y90" s="115">
        <f t="shared" si="35"/>
        <v>3249.7736916548793</v>
      </c>
      <c r="Z90" s="115">
        <f t="shared" si="36"/>
        <v>470.22630834512046</v>
      </c>
      <c r="AA90" s="115">
        <f>'Fuel Switch GA'!BU17</f>
        <v>6186.9674959721806</v>
      </c>
      <c r="AB90" s="115">
        <f t="shared" si="37"/>
        <v>4347.6095408471392</v>
      </c>
      <c r="AC90" s="115">
        <f t="shared" si="38"/>
        <v>1839.3579551250411</v>
      </c>
      <c r="AD90" s="115">
        <f>'Fuel Switch GA'!BW17</f>
        <v>0</v>
      </c>
      <c r="AE90" s="115">
        <f>IF('Gas Supply'!C98=0,0,IF('Gas Supply'!C98/(SUM('N.Gas &amp; H2 demand'!C98:F98))&gt;=1,T90,T90*'Gas Supply'!C98/(SUM('N.Gas &amp; H2 demand'!C98:F98))))</f>
        <v>0</v>
      </c>
      <c r="AF90" s="115">
        <f t="shared" si="39"/>
        <v>0</v>
      </c>
      <c r="AG90" s="115">
        <f t="shared" si="40"/>
        <v>0</v>
      </c>
      <c r="AH90" s="115">
        <f>'Fuel Switch GA'!BW17</f>
        <v>0</v>
      </c>
      <c r="AJ90" s="181" t="s">
        <v>20</v>
      </c>
      <c r="AK90" s="115">
        <f>'Fuel Switch GA'!P54+'Fuel Switch GA'!AA54+'Fuel Switch GA'!AL54+'Fuel Switch GA'!AT54+'Fuel Switch GA'!AU54</f>
        <v>59.400000000000546</v>
      </c>
      <c r="AL90" s="115">
        <f>IF(AND('Fuel Switch GA'!P54&gt;0,'Fuel Switch GA'!O54=0,'Fuel Switch GA'!M54&gt;0),'Fuel Switch GA'!M54,0)+IF(AND('Fuel Switch GA'!AA54&gt;0,'Fuel Switch GA'!Z54&gt;0,'Fuel Switch GA'!X54&gt;0),'Fuel Switch GA'!X54-'Fuel Switch GA'!Z54,0)+IF(AND('Fuel Switch GA'!AL54&gt;0,'Fuel Switch GA'!AK54&gt;=0,'Fuel Switch GA'!AI54&gt;0),'Fuel Switch GA'!AI54*'Fuel Switch GA'!AL54/'Fuel Switch GA'!AI54)+'Fuel Switch GA'!AT54</f>
        <v>59.400000000000546</v>
      </c>
      <c r="AM90" s="115">
        <f>IF(AND('Fuel Switch GA'!P54&gt;0,'Fuel Switch GA'!O54=0,'Fuel Switch GA'!N54&gt;0),'Fuel Switch GA'!N54,0)+IF(AND('Fuel Switch GA'!AA54&gt;0,'Fuel Switch GA'!Z54&gt;0,'Fuel Switch GA'!Y54&gt;0),'Fuel Switch GA'!Y54,0)+IF(AND('Fuel Switch GA'!AL54&gt;0,'Fuel Switch GA'!AK54=0,'Fuel Switch GA'!AJ54&gt;0),'Fuel Switch GA'!AJ54,0)+'Fuel Switch GA'!AU54</f>
        <v>0</v>
      </c>
      <c r="AN90" s="115">
        <f>'Fuel Switch GA'!Q54+'Fuel Switch GA'!AB54+'Fuel Switch GA'!AM54+'Fuel Switch GA'!AV54</f>
        <v>0</v>
      </c>
      <c r="AO90" s="115">
        <f>'Fuel Switch GA'!O54+'Fuel Switch GA'!Z54+'Fuel Switch GA'!AK54</f>
        <v>8580</v>
      </c>
      <c r="AP90" s="115">
        <f>IF(AND('Fuel Switch GA'!O54&gt;0,'Fuel Switch GA'!Q54=0,'Fuel Switch GA'!M54&gt;0),'Fuel Switch GA'!M54,0)+IF(AND('Fuel Switch GA'!Z54&gt;0,'Fuel Switch GA'!AA54=0,'Fuel Switch GA'!X54&gt;0),'Fuel Switch GA'!X54,IF(AND('Fuel Switch GA'!Z54&gt;0,'Fuel Switch GA'!AA54&gt;0,'Fuel Switch GA'!X54&gt;0),'Fuel Switch GA'!Z54,0))+IF(AND('Fuel Switch GA'!AK54&gt;0,'Fuel Switch GA'!AL54=0,'Fuel Switch GA'!AI54&gt;0),'Fuel Switch GA'!AI54,IF(AND('Fuel Switch GA'!AK54&gt;0,'Fuel Switch GA'!AL54&gt;0,'Fuel Switch GA'!AI54&gt;0),'Fuel Switch GA'!AI54*'Fuel Switch GA'!AK54/'Fuel Switch GA'!AI54,0))</f>
        <v>7794.0720858895711</v>
      </c>
      <c r="AQ90" s="115">
        <f>IF(AND('Fuel Switch GA'!O54&gt;0,'Fuel Switch GA'!P54=0,'Fuel Switch GA'!N54&gt;0),'Fuel Switch GA'!N54,0)+IF(AND('Fuel Switch GA'!Z54&gt;0,'Fuel Switch GA'!AA54=0,'Fuel Switch GA'!Y54&gt;0),'Fuel Switch GA'!Y54,0)+IF(AND('Fuel Switch GA'!AK54&gt;0,'Fuel Switch GA'!AL54=0,'Fuel Switch GA'!AJ54&gt;0),'Fuel Switch GA'!AJ54,0)</f>
        <v>785.92791411042947</v>
      </c>
      <c r="AR90" s="115">
        <f>'Fuel Switch GA'!BE54</f>
        <v>5209.4000000000005</v>
      </c>
      <c r="AS90" s="115">
        <f t="shared" si="41"/>
        <v>5209.4000000000005</v>
      </c>
      <c r="AT90" s="115">
        <f t="shared" si="42"/>
        <v>0</v>
      </c>
      <c r="AU90" s="115">
        <f>'Fuel Switch GA'!BG54</f>
        <v>9914.2983234875501</v>
      </c>
      <c r="AV90" s="115">
        <f>'Gas Supply'!K98</f>
        <v>4571.6918154416308</v>
      </c>
      <c r="AW90" s="115">
        <f>IF('Gas Supply'!I98=0,0,IF('Gas Supply'!I98/SUM('N.Gas &amp; H2 demand'!N98:Q98)&gt;=1,AK90,AK90*'Gas Supply'!I98/SUM('N.Gas &amp; H2 demand'!N98:Q98)))</f>
        <v>0</v>
      </c>
      <c r="AX90" s="115">
        <f t="shared" si="43"/>
        <v>0</v>
      </c>
      <c r="AY90" s="115">
        <f t="shared" si="44"/>
        <v>0</v>
      </c>
    </row>
    <row r="91" spans="2:51" x14ac:dyDescent="0.25">
      <c r="B91" s="426" t="s">
        <v>21</v>
      </c>
      <c r="C91" s="115">
        <f>'Fuel Switch GA'!P18+'Fuel Switch GA'!AA18+'Fuel Switch GA'!AL18+'Fuel Switch GA'!AT18+'Fuel Switch GA'!AU18</f>
        <v>48966.63999999997</v>
      </c>
      <c r="D91" s="115">
        <f>IF(AND('Fuel Switch GA'!P18&gt;0,'Fuel Switch GA'!O18=0,'Fuel Switch GA'!M18&gt;0),'Fuel Switch GA'!M18,0)+IF(AND('Fuel Switch GA'!AA18&gt;0,'Fuel Switch GA'!Z18&gt;0,'Fuel Switch GA'!X18&gt;0),'Fuel Switch GA'!X18-'Fuel Switch GA'!Z18,0)+IF(AND('Fuel Switch GA'!AL18&gt;0,'Fuel Switch GA'!AK18=0,'Fuel Switch GA'!AI18&gt;0),'Fuel Switch GA'!AI18,IF(AND('Fuel Switch GA'!AL18&gt;0,'Fuel Switch GA'!AK18&gt;0,'Fuel Switch GA'!AI18&gt;0),'Fuel Switch GA'!AL18,0))+'Fuel Switch GA'!AT18</f>
        <v>48966.63999999997</v>
      </c>
      <c r="E91" s="115">
        <f>IF(AND('Fuel Switch GA'!P18&gt;0,'Fuel Switch GA'!O18=0,'Fuel Switch GA'!N18&gt;0),'Fuel Switch GA'!N18,0)+IF(AND('Fuel Switch GA'!AA18&gt;0,'Fuel Switch GA'!Z18&gt;0,'Fuel Switch GA'!Y18&gt;0),'Fuel Switch GA'!Y18*('Fuel Switch GA'!AA18/('Fuel Switch GA'!AA18+'Fuel Switch GA'!Z18)),0)+IF(AND('Fuel Switch GA'!AL18&gt;0,'Fuel Switch GA'!AK18=0,'Fuel Switch GA'!AJ18&gt;0),'Fuel Switch GA'!AJ18,0)+'Fuel Switch GA'!AU18</f>
        <v>0</v>
      </c>
      <c r="F91" s="115">
        <f>'Fuel Switch GA'!Q18+'Fuel Switch GA'!AB18+'Fuel Switch GA'!AM18+'Fuel Switch GA'!AV18</f>
        <v>0</v>
      </c>
      <c r="G91" s="115">
        <f>'Fuel Switch GA'!O18+'Fuel Switch GA'!Z18+'Fuel Switch GA'!AK18</f>
        <v>0</v>
      </c>
      <c r="H91" s="115">
        <f>IF(AND('Fuel Switch GA'!O18&gt;0,'Fuel Switch GA'!P18=0,'Fuel Switch GA'!M18&gt;0),'Fuel Switch GA'!M18,0)+IF(AND('Fuel Switch GA'!Z18&gt;0,'Fuel Switch GA'!AA18=0,'Fuel Switch GA'!X18&gt;0),'Fuel Switch GA'!X18,0)+IF(AND('Fuel Switch GA'!Z18&gt;0,'Fuel Switch GA'!AA18&gt;0,'Fuel Switch GA'!X18&gt;0),'Fuel Switch GA'!X18*'Fuel Switch GA'!Z18/'Fuel Switch GA'!X18,0)+IF(AND('Fuel Switch GA'!AK18&gt;0,'Fuel Switch GA'!AL18&gt;=0,'Fuel Switch GA'!AI18&gt;0),'Fuel Switch GA'!AI18*('Fuel Switch GA'!AK18/('Fuel Switch GA'!AK18+'Fuel Switch GA'!AL18)),0)</f>
        <v>0</v>
      </c>
      <c r="I91" s="115">
        <f>IF(AND('Fuel Switch GA'!O18&gt;0,'Fuel Switch GA'!P18=0,'Fuel Switch GA'!N18&gt;0),'Fuel Switch GA'!N18,0)+IF(AND('Fuel Switch GA'!Z18&gt;0,'Fuel Switch GA'!AA18=0,'Fuel Switch GA'!Y18&gt;0),'Fuel Switch GA'!Y18,0)+IF(AND('Fuel Switch GA'!AK18&gt;0,'Fuel Switch GA'!AL18=0,'Fuel Switch GA'!AJ18&gt;0),'Fuel Switch GA'!AJ18,0)</f>
        <v>0</v>
      </c>
      <c r="J91" s="115">
        <f>'Fuel Switch GA'!BO18</f>
        <v>47700.801429526065</v>
      </c>
      <c r="K91" s="115">
        <f t="shared" si="30"/>
        <v>47700.801429526065</v>
      </c>
      <c r="L91" s="115">
        <f t="shared" si="31"/>
        <v>0</v>
      </c>
      <c r="M91" s="115">
        <f>'Fuel Switch GA'!BQ18</f>
        <v>0</v>
      </c>
      <c r="N91" s="115">
        <f>'Gas Supply'!E99</f>
        <v>1048.0984918069291</v>
      </c>
      <c r="O91" s="115">
        <f>IF('Gas Supply'!C99=0,0,IF('Gas Supply'!C99/(SUM('N.Gas &amp; H2 demand'!C99:F99))&gt;=1,C91,C91*'Gas Supply'!C99/(SUM('N.Gas &amp; H2 demand'!C99:F99))))</f>
        <v>0</v>
      </c>
      <c r="P91" s="115">
        <f t="shared" si="32"/>
        <v>0</v>
      </c>
      <c r="Q91" s="115">
        <f t="shared" si="33"/>
        <v>0</v>
      </c>
      <c r="S91" s="426" t="s">
        <v>21</v>
      </c>
      <c r="T91" s="115">
        <f>'Fuel Switch GA'!P18+'Fuel Switch GA'!AA18+'Fuel Switch GA'!AL18+'Fuel Switch GA'!BA18+'Fuel Switch GA'!BB18</f>
        <v>48966.63999999997</v>
      </c>
      <c r="U91" s="115">
        <f>IF(AND('Fuel Switch GA'!P18&gt;0,'Fuel Switch GA'!O18=0,'Fuel Switch GA'!M18&gt;0),'Fuel Switch GA'!M18,0)+IF(AND('Fuel Switch GA'!AA18&gt;0,'Fuel Switch GA'!Z18&gt;0,'Fuel Switch GA'!X18&gt;0),'Fuel Switch GA'!X18-'Fuel Switch GA'!Z18,0)+IF(AND('Fuel Switch GA'!AL18&gt;0,'Fuel Switch GA'!AK18=0,'Fuel Switch GA'!AI18&gt;0),'Fuel Switch GA'!AI18,IF(AND('Fuel Switch GA'!AL18&gt;0,'Fuel Switch GA'!AK18&gt;0,'Fuel Switch GA'!AI18&gt;0),'Fuel Switch GA'!AL18,0))+'Fuel Switch GA'!BA18</f>
        <v>48966.63999999997</v>
      </c>
      <c r="V91" s="115">
        <f>IF(AND('Fuel Switch GA'!P18&gt;0,'Fuel Switch GA'!O18=0,'Fuel Switch GA'!N18&gt;0),'Fuel Switch GA'!N18,0)+IF(AND('Fuel Switch GA'!AA18&gt;0,'Fuel Switch GA'!Z18&gt;0,'Fuel Switch GA'!Y18&gt;0),'Fuel Switch GA'!Y18*('Fuel Switch GA'!AA18/('Fuel Switch GA'!AA18+'Fuel Switch GA'!Z18)),0)+IF(AND('Fuel Switch GA'!AL18&gt;0,'Fuel Switch GA'!AK18=0,'Fuel Switch GA'!AJ18&gt;0),'Fuel Switch GA'!AJ18,0)+'Fuel Switch GA'!BB18</f>
        <v>0</v>
      </c>
      <c r="W91" s="115">
        <f>'Fuel Switch GA'!Q18+'Fuel Switch GA'!AB18+'Fuel Switch GA'!AM18+'Fuel Switch GA'!BC18</f>
        <v>0</v>
      </c>
      <c r="X91" s="115">
        <f t="shared" si="34"/>
        <v>0</v>
      </c>
      <c r="Y91" s="115">
        <f t="shared" si="35"/>
        <v>0</v>
      </c>
      <c r="Z91" s="115">
        <f t="shared" si="36"/>
        <v>0</v>
      </c>
      <c r="AA91" s="115">
        <f>'Fuel Switch GA'!BU18</f>
        <v>47700.801429526065</v>
      </c>
      <c r="AB91" s="115">
        <f t="shared" si="37"/>
        <v>47700.801429526065</v>
      </c>
      <c r="AC91" s="115">
        <f t="shared" si="38"/>
        <v>0</v>
      </c>
      <c r="AD91" s="115">
        <f>'Fuel Switch GA'!BW18</f>
        <v>0</v>
      </c>
      <c r="AE91" s="115">
        <f>IF('Gas Supply'!C99=0,0,IF('Gas Supply'!C99/(SUM('N.Gas &amp; H2 demand'!C99:F99))&gt;=1,T91,T91*'Gas Supply'!C99/(SUM('N.Gas &amp; H2 demand'!C99:F99))))</f>
        <v>0</v>
      </c>
      <c r="AF91" s="115">
        <f t="shared" si="39"/>
        <v>0</v>
      </c>
      <c r="AG91" s="115">
        <f t="shared" si="40"/>
        <v>0</v>
      </c>
      <c r="AH91" s="115">
        <f>'Fuel Switch GA'!BW18</f>
        <v>0</v>
      </c>
      <c r="AJ91" s="181" t="s">
        <v>21</v>
      </c>
      <c r="AK91" s="115">
        <f>'Fuel Switch GA'!P55+'Fuel Switch GA'!AA55+'Fuel Switch GA'!AL55+'Fuel Switch GA'!AT55+'Fuel Switch GA'!AU55</f>
        <v>48043</v>
      </c>
      <c r="AL91" s="115">
        <f>IF(AND('Fuel Switch GA'!P55&gt;0,'Fuel Switch GA'!O55=0,'Fuel Switch GA'!M55&gt;0),'Fuel Switch GA'!M55,0)+IF(AND('Fuel Switch GA'!AA55&gt;0,'Fuel Switch GA'!Z55&gt;0,'Fuel Switch GA'!X55&gt;0),'Fuel Switch GA'!X55-'Fuel Switch GA'!Z55,0)+IF(AND('Fuel Switch GA'!AL55&gt;0,'Fuel Switch GA'!AK55&gt;=0,'Fuel Switch GA'!AI55&gt;0),'Fuel Switch GA'!AI55*'Fuel Switch GA'!AL55/'Fuel Switch GA'!AI55)+'Fuel Switch GA'!AT55</f>
        <v>48043</v>
      </c>
      <c r="AM91" s="115">
        <f>IF(AND('Fuel Switch GA'!P55&gt;0,'Fuel Switch GA'!O55=0,'Fuel Switch GA'!N55&gt;0),'Fuel Switch GA'!N55,0)+IF(AND('Fuel Switch GA'!AA55&gt;0,'Fuel Switch GA'!Z55&gt;0,'Fuel Switch GA'!Y55&gt;0),'Fuel Switch GA'!Y55,0)+IF(AND('Fuel Switch GA'!AL55&gt;0,'Fuel Switch GA'!AK55=0,'Fuel Switch GA'!AJ55&gt;0),'Fuel Switch GA'!AJ55,0)+'Fuel Switch GA'!AU55</f>
        <v>0</v>
      </c>
      <c r="AN91" s="115">
        <f>'Fuel Switch GA'!Q55+'Fuel Switch GA'!AB55+'Fuel Switch GA'!AM55+'Fuel Switch GA'!AV55</f>
        <v>0</v>
      </c>
      <c r="AO91" s="115">
        <f>'Fuel Switch GA'!O55+'Fuel Switch GA'!Z55+'Fuel Switch GA'!AK55</f>
        <v>17042</v>
      </c>
      <c r="AP91" s="115">
        <f>IF(AND('Fuel Switch GA'!O55&gt;0,'Fuel Switch GA'!Q55=0,'Fuel Switch GA'!M55&gt;0),'Fuel Switch GA'!M55,0)+IF(AND('Fuel Switch GA'!Z55&gt;0,'Fuel Switch GA'!AA55=0,'Fuel Switch GA'!X55&gt;0),'Fuel Switch GA'!X55,IF(AND('Fuel Switch GA'!Z55&gt;0,'Fuel Switch GA'!AA55&gt;0,'Fuel Switch GA'!X55&gt;0),'Fuel Switch GA'!Z55,0))+IF(AND('Fuel Switch GA'!AK55&gt;0,'Fuel Switch GA'!AL55=0,'Fuel Switch GA'!AI55&gt;0),'Fuel Switch GA'!AI55,IF(AND('Fuel Switch GA'!AK55&gt;0,'Fuel Switch GA'!AL55&gt;0,'Fuel Switch GA'!AI55&gt;0),'Fuel Switch GA'!AI55*'Fuel Switch GA'!AK55/'Fuel Switch GA'!AI55,0))</f>
        <v>14566.988202892573</v>
      </c>
      <c r="AQ91" s="115">
        <f>IF(AND('Fuel Switch GA'!O55&gt;0,'Fuel Switch GA'!P55=0,'Fuel Switch GA'!N55&gt;0),'Fuel Switch GA'!N55,0)+IF(AND('Fuel Switch GA'!Z55&gt;0,'Fuel Switch GA'!AA55=0,'Fuel Switch GA'!Y55&gt;0),'Fuel Switch GA'!Y55,0)+IF(AND('Fuel Switch GA'!AK55&gt;0,'Fuel Switch GA'!AL55=0,'Fuel Switch GA'!AJ55&gt;0),'Fuel Switch GA'!AJ55,0)</f>
        <v>2475.0117971074255</v>
      </c>
      <c r="AR91" s="115">
        <f>'Fuel Switch GA'!BE55</f>
        <v>62866</v>
      </c>
      <c r="AS91" s="115">
        <f t="shared" si="41"/>
        <v>62866</v>
      </c>
      <c r="AT91" s="115">
        <f t="shared" si="42"/>
        <v>0</v>
      </c>
      <c r="AU91" s="115">
        <f>'Fuel Switch GA'!BG55</f>
        <v>53735.959049952609</v>
      </c>
      <c r="AV91" s="115">
        <f>'Gas Supply'!K99</f>
        <v>9857.2620231012515</v>
      </c>
      <c r="AW91" s="115">
        <f>IF('Gas Supply'!I99=0,0,IF('Gas Supply'!I99/SUM('N.Gas &amp; H2 demand'!N99:Q99)&gt;=1,AK91,AK91*'Gas Supply'!I99/SUM('N.Gas &amp; H2 demand'!N99:Q99)))</f>
        <v>0</v>
      </c>
      <c r="AX91" s="115">
        <f t="shared" si="43"/>
        <v>0</v>
      </c>
      <c r="AY91" s="115">
        <f t="shared" si="44"/>
        <v>0</v>
      </c>
    </row>
    <row r="92" spans="2:51" x14ac:dyDescent="0.25">
      <c r="B92" s="426" t="s">
        <v>22</v>
      </c>
      <c r="C92" s="115">
        <f>'Fuel Switch GA'!P19+'Fuel Switch GA'!AA19+'Fuel Switch GA'!AL19+'Fuel Switch GA'!AT19+'Fuel Switch GA'!AU19</f>
        <v>12248.971097790834</v>
      </c>
      <c r="D92" s="115">
        <f>IF(AND('Fuel Switch GA'!P19&gt;0,'Fuel Switch GA'!O19=0,'Fuel Switch GA'!M19&gt;0),'Fuel Switch GA'!M19,0)+IF(AND('Fuel Switch GA'!AA19&gt;0,'Fuel Switch GA'!Z19&gt;0,'Fuel Switch GA'!X19&gt;0),'Fuel Switch GA'!X19-'Fuel Switch GA'!Z19,0)+IF(AND('Fuel Switch GA'!AL19&gt;0,'Fuel Switch GA'!AK19=0,'Fuel Switch GA'!AI19&gt;0),'Fuel Switch GA'!AI19,IF(AND('Fuel Switch GA'!AL19&gt;0,'Fuel Switch GA'!AK19&gt;0,'Fuel Switch GA'!AI19&gt;0),'Fuel Switch GA'!AL19,0))+'Fuel Switch GA'!AT19</f>
        <v>12237.828710894282</v>
      </c>
      <c r="E92" s="115">
        <f>IF(AND('Fuel Switch GA'!P19&gt;0,'Fuel Switch GA'!O19=0,'Fuel Switch GA'!N19&gt;0),'Fuel Switch GA'!N19,0)+IF(AND('Fuel Switch GA'!AA19&gt;0,'Fuel Switch GA'!Z19&gt;0,'Fuel Switch GA'!Y19&gt;0),'Fuel Switch GA'!Y19*('Fuel Switch GA'!AA19/('Fuel Switch GA'!AA19+'Fuel Switch GA'!Z19)),0)+IF(AND('Fuel Switch GA'!AL19&gt;0,'Fuel Switch GA'!AK19=0,'Fuel Switch GA'!AJ19&gt;0),'Fuel Switch GA'!AJ19,0)+'Fuel Switch GA'!AU19</f>
        <v>11.142386896551722</v>
      </c>
      <c r="F92" s="115">
        <f>'Fuel Switch GA'!Q19+'Fuel Switch GA'!AB19+'Fuel Switch GA'!AM19+'Fuel Switch GA'!AV19</f>
        <v>1087.9514022091644</v>
      </c>
      <c r="G92" s="115">
        <f>'Fuel Switch GA'!O19+'Fuel Switch GA'!Z19+'Fuel Switch GA'!AK19</f>
        <v>4029.7724022091643</v>
      </c>
      <c r="H92" s="115">
        <f>IF(AND('Fuel Switch GA'!O19&gt;0,'Fuel Switch GA'!P19=0,'Fuel Switch GA'!M19&gt;0),'Fuel Switch GA'!M19,0)+IF(AND('Fuel Switch GA'!Z19&gt;0,'Fuel Switch GA'!AA19=0,'Fuel Switch GA'!X19&gt;0),'Fuel Switch GA'!X19,0)+IF(AND('Fuel Switch GA'!Z19&gt;0,'Fuel Switch GA'!AA19&gt;0,'Fuel Switch GA'!X19&gt;0),'Fuel Switch GA'!X19*'Fuel Switch GA'!Z19/'Fuel Switch GA'!X19,0)+IF(AND('Fuel Switch GA'!AK19&gt;0,'Fuel Switch GA'!AL19&gt;=0,'Fuel Switch GA'!AI19&gt;0),'Fuel Switch GA'!AI19*('Fuel Switch GA'!AK19/('Fuel Switch GA'!AK19+'Fuel Switch GA'!AL19)),0)</f>
        <v>3644.7724022091643</v>
      </c>
      <c r="I92" s="115">
        <f>IF(AND('Fuel Switch GA'!O19&gt;0,'Fuel Switch GA'!P19=0,'Fuel Switch GA'!N19&gt;0),'Fuel Switch GA'!N19,0)+IF(AND('Fuel Switch GA'!Z19&gt;0,'Fuel Switch GA'!AA19=0,'Fuel Switch GA'!Y19&gt;0),'Fuel Switch GA'!Y19,0)+IF(AND('Fuel Switch GA'!AK19&gt;0,'Fuel Switch GA'!AL19=0,'Fuel Switch GA'!AJ19&gt;0),'Fuel Switch GA'!AJ19,0)</f>
        <v>385</v>
      </c>
      <c r="J92" s="115">
        <f>'Fuel Switch GA'!BO19</f>
        <v>6175.5781575027595</v>
      </c>
      <c r="K92" s="115">
        <f t="shared" si="30"/>
        <v>6169.9604872028276</v>
      </c>
      <c r="L92" s="115">
        <f t="shared" si="31"/>
        <v>5.6176702999323869</v>
      </c>
      <c r="M92" s="115">
        <f>'Fuel Switch GA'!BQ19</f>
        <v>0</v>
      </c>
      <c r="N92" s="115">
        <f>'Gas Supply'!E100</f>
        <v>639.84388711949975</v>
      </c>
      <c r="O92" s="115">
        <f>IF('Gas Supply'!C100=0,0,IF('Gas Supply'!C100/(SUM('N.Gas &amp; H2 demand'!C100:F100))&gt;=1,C92,C92*'Gas Supply'!C100/(SUM('N.Gas &amp; H2 demand'!C100:F100))))</f>
        <v>0</v>
      </c>
      <c r="P92" s="115">
        <f t="shared" si="32"/>
        <v>0</v>
      </c>
      <c r="Q92" s="115">
        <f t="shared" si="33"/>
        <v>0</v>
      </c>
      <c r="S92" s="426" t="s">
        <v>22</v>
      </c>
      <c r="T92" s="115">
        <f>'Fuel Switch GA'!P19+'Fuel Switch GA'!AA19+'Fuel Switch GA'!AL19+'Fuel Switch GA'!BA19+'Fuel Switch GA'!BB19</f>
        <v>12248.971097790834</v>
      </c>
      <c r="U92" s="115">
        <f>IF(AND('Fuel Switch GA'!P19&gt;0,'Fuel Switch GA'!O19=0,'Fuel Switch GA'!M19&gt;0),'Fuel Switch GA'!M19,0)+IF(AND('Fuel Switch GA'!AA19&gt;0,'Fuel Switch GA'!Z19&gt;0,'Fuel Switch GA'!X19&gt;0),'Fuel Switch GA'!X19-'Fuel Switch GA'!Z19,0)+IF(AND('Fuel Switch GA'!AL19&gt;0,'Fuel Switch GA'!AK19=0,'Fuel Switch GA'!AI19&gt;0),'Fuel Switch GA'!AI19,IF(AND('Fuel Switch GA'!AL19&gt;0,'Fuel Switch GA'!AK19&gt;0,'Fuel Switch GA'!AI19&gt;0),'Fuel Switch GA'!AL19,0))+'Fuel Switch GA'!BA19</f>
        <v>12237.828710894282</v>
      </c>
      <c r="V92" s="115">
        <f>IF(AND('Fuel Switch GA'!P19&gt;0,'Fuel Switch GA'!O19=0,'Fuel Switch GA'!N19&gt;0),'Fuel Switch GA'!N19,0)+IF(AND('Fuel Switch GA'!AA19&gt;0,'Fuel Switch GA'!Z19&gt;0,'Fuel Switch GA'!Y19&gt;0),'Fuel Switch GA'!Y19*('Fuel Switch GA'!AA19/('Fuel Switch GA'!AA19+'Fuel Switch GA'!Z19)),0)+IF(AND('Fuel Switch GA'!AL19&gt;0,'Fuel Switch GA'!AK19=0,'Fuel Switch GA'!AJ19&gt;0),'Fuel Switch GA'!AJ19,0)+'Fuel Switch GA'!BB19</f>
        <v>11.142386896551722</v>
      </c>
      <c r="W92" s="115">
        <f>'Fuel Switch GA'!Q19+'Fuel Switch GA'!AB19+'Fuel Switch GA'!AM19+'Fuel Switch GA'!BC19</f>
        <v>1087.9514022091644</v>
      </c>
      <c r="X92" s="115">
        <f t="shared" si="34"/>
        <v>4029.7724022091643</v>
      </c>
      <c r="Y92" s="115">
        <f t="shared" si="35"/>
        <v>3644.7724022091643</v>
      </c>
      <c r="Z92" s="115">
        <f t="shared" si="36"/>
        <v>385</v>
      </c>
      <c r="AA92" s="115">
        <f>'Fuel Switch GA'!BU19</f>
        <v>6175.5781575027595</v>
      </c>
      <c r="AB92" s="115">
        <f t="shared" si="37"/>
        <v>6169.9604872028276</v>
      </c>
      <c r="AC92" s="115">
        <f t="shared" si="38"/>
        <v>5.6176702999323869</v>
      </c>
      <c r="AD92" s="115">
        <f>'Fuel Switch GA'!BW19</f>
        <v>0</v>
      </c>
      <c r="AE92" s="115">
        <f>IF('Gas Supply'!C100=0,0,IF('Gas Supply'!C100/(SUM('N.Gas &amp; H2 demand'!C100:F100))&gt;=1,T92,T92*'Gas Supply'!C100/(SUM('N.Gas &amp; H2 demand'!C100:F100))))</f>
        <v>0</v>
      </c>
      <c r="AF92" s="115">
        <f t="shared" si="39"/>
        <v>0</v>
      </c>
      <c r="AG92" s="115">
        <f t="shared" si="40"/>
        <v>0</v>
      </c>
      <c r="AH92" s="115">
        <f>'Fuel Switch GA'!BW19</f>
        <v>0</v>
      </c>
      <c r="AJ92" s="181" t="s">
        <v>22</v>
      </c>
      <c r="AK92" s="115">
        <f>'Fuel Switch GA'!P56+'Fuel Switch GA'!AA56+'Fuel Switch GA'!AL56+'Fuel Switch GA'!AT56+'Fuel Switch GA'!AU56</f>
        <v>0</v>
      </c>
      <c r="AL92" s="115">
        <f>IF(AND('Fuel Switch GA'!P56&gt;0,'Fuel Switch GA'!O56=0,'Fuel Switch GA'!M56&gt;0),'Fuel Switch GA'!M56,0)+IF(AND('Fuel Switch GA'!AA56&gt;0,'Fuel Switch GA'!Z56&gt;0,'Fuel Switch GA'!X56&gt;0),'Fuel Switch GA'!X56-'Fuel Switch GA'!Z56,0)+IF(AND('Fuel Switch GA'!AL56&gt;0,'Fuel Switch GA'!AK56&gt;=0,'Fuel Switch GA'!AI56&gt;0),'Fuel Switch GA'!AI56*'Fuel Switch GA'!AL56/'Fuel Switch GA'!AI56)+'Fuel Switch GA'!AT56</f>
        <v>0</v>
      </c>
      <c r="AM92" s="115">
        <f>IF(AND('Fuel Switch GA'!P56&gt;0,'Fuel Switch GA'!O56=0,'Fuel Switch GA'!N56&gt;0),'Fuel Switch GA'!N56,0)+IF(AND('Fuel Switch GA'!AA56&gt;0,'Fuel Switch GA'!Z56&gt;0,'Fuel Switch GA'!Y56&gt;0),'Fuel Switch GA'!Y56,0)+IF(AND('Fuel Switch GA'!AL56&gt;0,'Fuel Switch GA'!AK56=0,'Fuel Switch GA'!AJ56&gt;0),'Fuel Switch GA'!AJ56,0)+'Fuel Switch GA'!AU56</f>
        <v>0</v>
      </c>
      <c r="AN92" s="115">
        <f>'Fuel Switch GA'!Q56+'Fuel Switch GA'!AB56+'Fuel Switch GA'!AM56+'Fuel Switch GA'!AV56</f>
        <v>0</v>
      </c>
      <c r="AO92" s="115">
        <f>'Fuel Switch GA'!O56+'Fuel Switch GA'!Z56+'Fuel Switch GA'!AK56</f>
        <v>10137</v>
      </c>
      <c r="AP92" s="115">
        <f>IF(AND('Fuel Switch GA'!O56&gt;0,'Fuel Switch GA'!Q56=0,'Fuel Switch GA'!M56&gt;0),'Fuel Switch GA'!M56,0)+IF(AND('Fuel Switch GA'!Z56&gt;0,'Fuel Switch GA'!AA56=0,'Fuel Switch GA'!X56&gt;0),'Fuel Switch GA'!X56,IF(AND('Fuel Switch GA'!Z56&gt;0,'Fuel Switch GA'!AA56&gt;0,'Fuel Switch GA'!X56&gt;0),'Fuel Switch GA'!Z56,0))+IF(AND('Fuel Switch GA'!AK56&gt;0,'Fuel Switch GA'!AL56=0,'Fuel Switch GA'!AI56&gt;0),'Fuel Switch GA'!AI56,IF(AND('Fuel Switch GA'!AK56&gt;0,'Fuel Switch GA'!AL56&gt;0,'Fuel Switch GA'!AI56&gt;0),'Fuel Switch GA'!AI56*'Fuel Switch GA'!AK56/'Fuel Switch GA'!AI56,0))</f>
        <v>9745.5570230233807</v>
      </c>
      <c r="AQ92" s="115">
        <f>IF(AND('Fuel Switch GA'!O56&gt;0,'Fuel Switch GA'!P56=0,'Fuel Switch GA'!N56&gt;0),'Fuel Switch GA'!N56,0)+IF(AND('Fuel Switch GA'!Z56&gt;0,'Fuel Switch GA'!AA56=0,'Fuel Switch GA'!Y56&gt;0),'Fuel Switch GA'!Y56,0)+IF(AND('Fuel Switch GA'!AK56&gt;0,'Fuel Switch GA'!AL56=0,'Fuel Switch GA'!AJ56&gt;0),'Fuel Switch GA'!AJ56,0)</f>
        <v>391.44297697661972</v>
      </c>
      <c r="AR92" s="115">
        <f>'Fuel Switch GA'!BE56</f>
        <v>0</v>
      </c>
      <c r="AS92" s="115">
        <f t="shared" si="41"/>
        <v>0</v>
      </c>
      <c r="AT92" s="115">
        <f t="shared" si="42"/>
        <v>0</v>
      </c>
      <c r="AU92" s="115">
        <f>'Fuel Switch GA'!BG56</f>
        <v>15095.857718340078</v>
      </c>
      <c r="AV92" s="115">
        <f>'Gas Supply'!K100</f>
        <v>5918.2271005092462</v>
      </c>
      <c r="AW92" s="115">
        <f>IF('Gas Supply'!I100=0,0,IF('Gas Supply'!I100/SUM('N.Gas &amp; H2 demand'!N100:Q100)&gt;=1,AK92,AK92*'Gas Supply'!I100/SUM('N.Gas &amp; H2 demand'!N100:Q100)))</f>
        <v>0</v>
      </c>
      <c r="AX92" s="115">
        <f t="shared" si="43"/>
        <v>0</v>
      </c>
      <c r="AY92" s="115">
        <f t="shared" si="44"/>
        <v>0</v>
      </c>
    </row>
    <row r="93" spans="2:51" x14ac:dyDescent="0.25">
      <c r="B93" s="426" t="s">
        <v>23</v>
      </c>
      <c r="C93" s="115">
        <f>'Fuel Switch GA'!P20+'Fuel Switch GA'!AA20+'Fuel Switch GA'!AL20+'Fuel Switch GA'!AT20+'Fuel Switch GA'!AU20</f>
        <v>1438.9999999999995</v>
      </c>
      <c r="D93" s="115">
        <f>IF(AND('Fuel Switch GA'!P20&gt;0,'Fuel Switch GA'!O20=0,'Fuel Switch GA'!M20&gt;0),'Fuel Switch GA'!M20,0)+IF(AND('Fuel Switch GA'!AA20&gt;0,'Fuel Switch GA'!Z20&gt;0,'Fuel Switch GA'!X20&gt;0),'Fuel Switch GA'!X20-'Fuel Switch GA'!Z20,0)+IF(AND('Fuel Switch GA'!AL20&gt;0,'Fuel Switch GA'!AK20=0,'Fuel Switch GA'!AI20&gt;0),'Fuel Switch GA'!AI20,IF(AND('Fuel Switch GA'!AL20&gt;0,'Fuel Switch GA'!AK20&gt;0,'Fuel Switch GA'!AI20&gt;0),'Fuel Switch GA'!AL20,0))+'Fuel Switch GA'!AT20</f>
        <v>1438.9999999999995</v>
      </c>
      <c r="E93" s="115">
        <f>IF(AND('Fuel Switch GA'!P20&gt;0,'Fuel Switch GA'!O20=0,'Fuel Switch GA'!N20&gt;0),'Fuel Switch GA'!N20,0)+IF(AND('Fuel Switch GA'!AA20&gt;0,'Fuel Switch GA'!Z20&gt;0,'Fuel Switch GA'!Y20&gt;0),'Fuel Switch GA'!Y20*('Fuel Switch GA'!AA20/('Fuel Switch GA'!AA20+'Fuel Switch GA'!Z20)),0)+IF(AND('Fuel Switch GA'!AL20&gt;0,'Fuel Switch GA'!AK20=0,'Fuel Switch GA'!AJ20&gt;0),'Fuel Switch GA'!AJ20,0)+'Fuel Switch GA'!AU20</f>
        <v>0</v>
      </c>
      <c r="F93" s="115">
        <f>'Fuel Switch GA'!Q20+'Fuel Switch GA'!AB20+'Fuel Switch GA'!AM20+'Fuel Switch GA'!AV20</f>
        <v>2.2737367544323206E-13</v>
      </c>
      <c r="G93" s="115">
        <f>'Fuel Switch GA'!O20+'Fuel Switch GA'!Z20+'Fuel Switch GA'!AK20</f>
        <v>1400</v>
      </c>
      <c r="H93" s="115">
        <f>IF(AND('Fuel Switch GA'!O20&gt;0,'Fuel Switch GA'!P20=0,'Fuel Switch GA'!M20&gt;0),'Fuel Switch GA'!M20,0)+IF(AND('Fuel Switch GA'!Z20&gt;0,'Fuel Switch GA'!AA20=0,'Fuel Switch GA'!X20&gt;0),'Fuel Switch GA'!X20,0)+IF(AND('Fuel Switch GA'!Z20&gt;0,'Fuel Switch GA'!AA20&gt;0,'Fuel Switch GA'!X20&gt;0),'Fuel Switch GA'!X20*'Fuel Switch GA'!Z20/'Fuel Switch GA'!X20,0)+IF(AND('Fuel Switch GA'!AK20&gt;0,'Fuel Switch GA'!AL20&gt;=0,'Fuel Switch GA'!AI20&gt;0),'Fuel Switch GA'!AI20*('Fuel Switch GA'!AK20/('Fuel Switch GA'!AK20+'Fuel Switch GA'!AL20)),0)</f>
        <v>1260</v>
      </c>
      <c r="I93" s="115">
        <f>IF(AND('Fuel Switch GA'!O20&gt;0,'Fuel Switch GA'!P20=0,'Fuel Switch GA'!N20&gt;0),'Fuel Switch GA'!N20,0)+IF(AND('Fuel Switch GA'!Z20&gt;0,'Fuel Switch GA'!AA20=0,'Fuel Switch GA'!Y20&gt;0),'Fuel Switch GA'!Y20,0)+IF(AND('Fuel Switch GA'!AK20&gt;0,'Fuel Switch GA'!AL20=0,'Fuel Switch GA'!AJ20&gt;0),'Fuel Switch GA'!AJ20,0)</f>
        <v>140</v>
      </c>
      <c r="J93" s="115">
        <f>'Fuel Switch GA'!BO20</f>
        <v>615.4360115303017</v>
      </c>
      <c r="K93" s="115">
        <f t="shared" si="30"/>
        <v>615.4360115303017</v>
      </c>
      <c r="L93" s="115">
        <f t="shared" si="31"/>
        <v>0</v>
      </c>
      <c r="M93" s="115">
        <f>'Fuel Switch GA'!BQ20</f>
        <v>0</v>
      </c>
      <c r="N93" s="115">
        <f>'Gas Supply'!E101</f>
        <v>142.80760626867936</v>
      </c>
      <c r="O93" s="115">
        <f>IF('Gas Supply'!C101=0,0,IF('Gas Supply'!C101/(SUM('N.Gas &amp; H2 demand'!C101:F101))&gt;=1,C93,C93*'Gas Supply'!C101/(SUM('N.Gas &amp; H2 demand'!C101:F101))))</f>
        <v>214.89084314204754</v>
      </c>
      <c r="P93" s="115">
        <f t="shared" si="32"/>
        <v>214.89084314204757</v>
      </c>
      <c r="Q93" s="115">
        <f t="shared" si="33"/>
        <v>0</v>
      </c>
      <c r="S93" s="426" t="s">
        <v>23</v>
      </c>
      <c r="T93" s="115">
        <f>'Fuel Switch GA'!P20+'Fuel Switch GA'!AA20+'Fuel Switch GA'!AL20+'Fuel Switch GA'!BA20+'Fuel Switch GA'!BB20</f>
        <v>1438.9999999999995</v>
      </c>
      <c r="U93" s="115">
        <f>IF(AND('Fuel Switch GA'!P20&gt;0,'Fuel Switch GA'!O20=0,'Fuel Switch GA'!M20&gt;0),'Fuel Switch GA'!M20,0)+IF(AND('Fuel Switch GA'!AA20&gt;0,'Fuel Switch GA'!Z20&gt;0,'Fuel Switch GA'!X20&gt;0),'Fuel Switch GA'!X20-'Fuel Switch GA'!Z20,0)+IF(AND('Fuel Switch GA'!AL20&gt;0,'Fuel Switch GA'!AK20=0,'Fuel Switch GA'!AI20&gt;0),'Fuel Switch GA'!AI20,IF(AND('Fuel Switch GA'!AL20&gt;0,'Fuel Switch GA'!AK20&gt;0,'Fuel Switch GA'!AI20&gt;0),'Fuel Switch GA'!AL20,0))+'Fuel Switch GA'!BA20</f>
        <v>1438.9999999999995</v>
      </c>
      <c r="V93" s="115">
        <f>IF(AND('Fuel Switch GA'!P20&gt;0,'Fuel Switch GA'!O20=0,'Fuel Switch GA'!N20&gt;0),'Fuel Switch GA'!N20,0)+IF(AND('Fuel Switch GA'!AA20&gt;0,'Fuel Switch GA'!Z20&gt;0,'Fuel Switch GA'!Y20&gt;0),'Fuel Switch GA'!Y20*('Fuel Switch GA'!AA20/('Fuel Switch GA'!AA20+'Fuel Switch GA'!Z20)),0)+IF(AND('Fuel Switch GA'!AL20&gt;0,'Fuel Switch GA'!AK20=0,'Fuel Switch GA'!AJ20&gt;0),'Fuel Switch GA'!AJ20,0)+'Fuel Switch GA'!BB20</f>
        <v>0</v>
      </c>
      <c r="W93" s="115">
        <f>'Fuel Switch GA'!Q20+'Fuel Switch GA'!AB20+'Fuel Switch GA'!AM20+'Fuel Switch GA'!BC20</f>
        <v>2.2737367544323206E-13</v>
      </c>
      <c r="X93" s="115">
        <f t="shared" si="34"/>
        <v>1400</v>
      </c>
      <c r="Y93" s="115">
        <f t="shared" si="35"/>
        <v>1260</v>
      </c>
      <c r="Z93" s="115">
        <f t="shared" si="36"/>
        <v>140</v>
      </c>
      <c r="AA93" s="115">
        <f>'Fuel Switch GA'!BU20</f>
        <v>615.4360115303017</v>
      </c>
      <c r="AB93" s="115">
        <f t="shared" si="37"/>
        <v>615.4360115303017</v>
      </c>
      <c r="AC93" s="115">
        <f t="shared" si="38"/>
        <v>0</v>
      </c>
      <c r="AD93" s="115">
        <f>'Fuel Switch GA'!BW20</f>
        <v>0</v>
      </c>
      <c r="AE93" s="115">
        <f>IF('Gas Supply'!C101=0,0,IF('Gas Supply'!C101/(SUM('N.Gas &amp; H2 demand'!C101:F101))&gt;=1,T93,T93*'Gas Supply'!C101/(SUM('N.Gas &amp; H2 demand'!C101:F101))))</f>
        <v>214.89084314204754</v>
      </c>
      <c r="AF93" s="115">
        <f t="shared" si="39"/>
        <v>214.89084314204757</v>
      </c>
      <c r="AG93" s="115">
        <f t="shared" si="40"/>
        <v>0</v>
      </c>
      <c r="AH93" s="115">
        <f>'Fuel Switch GA'!BW20</f>
        <v>0</v>
      </c>
      <c r="AJ93" s="181" t="s">
        <v>23</v>
      </c>
      <c r="AK93" s="115">
        <f>'Fuel Switch GA'!P57+'Fuel Switch GA'!AA57+'Fuel Switch GA'!AL57+'Fuel Switch GA'!AT57+'Fuel Switch GA'!AU57</f>
        <v>370.24999999999977</v>
      </c>
      <c r="AL93" s="115">
        <f>IF(AND('Fuel Switch GA'!P57&gt;0,'Fuel Switch GA'!O57=0,'Fuel Switch GA'!M57&gt;0),'Fuel Switch GA'!M57,0)+IF(AND('Fuel Switch GA'!AA57&gt;0,'Fuel Switch GA'!Z57&gt;0,'Fuel Switch GA'!X57&gt;0),'Fuel Switch GA'!X57-'Fuel Switch GA'!Z57,0)+IF(AND('Fuel Switch GA'!AL57&gt;0,'Fuel Switch GA'!AK57&gt;=0,'Fuel Switch GA'!AI57&gt;0),'Fuel Switch GA'!AI57*'Fuel Switch GA'!AL57/'Fuel Switch GA'!AI57)+'Fuel Switch GA'!AT57</f>
        <v>370.24999999999977</v>
      </c>
      <c r="AM93" s="115">
        <f>IF(AND('Fuel Switch GA'!P57&gt;0,'Fuel Switch GA'!O57=0,'Fuel Switch GA'!N57&gt;0),'Fuel Switch GA'!N57,0)+IF(AND('Fuel Switch GA'!AA57&gt;0,'Fuel Switch GA'!Z57&gt;0,'Fuel Switch GA'!Y57&gt;0),'Fuel Switch GA'!Y57,0)+IF(AND('Fuel Switch GA'!AL57&gt;0,'Fuel Switch GA'!AK57=0,'Fuel Switch GA'!AJ57&gt;0),'Fuel Switch GA'!AJ57,0)+'Fuel Switch GA'!AU57</f>
        <v>0</v>
      </c>
      <c r="AN93" s="115">
        <f>'Fuel Switch GA'!Q57+'Fuel Switch GA'!AB57+'Fuel Switch GA'!AM57+'Fuel Switch GA'!AV57</f>
        <v>0</v>
      </c>
      <c r="AO93" s="115">
        <f>'Fuel Switch GA'!O57+'Fuel Switch GA'!Z57+'Fuel Switch GA'!AK57</f>
        <v>3480</v>
      </c>
      <c r="AP93" s="115">
        <f>IF(AND('Fuel Switch GA'!O57&gt;0,'Fuel Switch GA'!Q57=0,'Fuel Switch GA'!M57&gt;0),'Fuel Switch GA'!M57,0)+IF(AND('Fuel Switch GA'!Z57&gt;0,'Fuel Switch GA'!AA57=0,'Fuel Switch GA'!X57&gt;0),'Fuel Switch GA'!X57,IF(AND('Fuel Switch GA'!Z57&gt;0,'Fuel Switch GA'!AA57&gt;0,'Fuel Switch GA'!X57&gt;0),'Fuel Switch GA'!Z57,0))+IF(AND('Fuel Switch GA'!AK57&gt;0,'Fuel Switch GA'!AL57=0,'Fuel Switch GA'!AI57&gt;0),'Fuel Switch GA'!AI57,IF(AND('Fuel Switch GA'!AK57&gt;0,'Fuel Switch GA'!AL57&gt;0,'Fuel Switch GA'!AI57&gt;0),'Fuel Switch GA'!AI57*'Fuel Switch GA'!AK57/'Fuel Switch GA'!AI57,0))</f>
        <v>3234.7169811320755</v>
      </c>
      <c r="AQ93" s="115">
        <f>IF(AND('Fuel Switch GA'!O57&gt;0,'Fuel Switch GA'!P57=0,'Fuel Switch GA'!N57&gt;0),'Fuel Switch GA'!N57,0)+IF(AND('Fuel Switch GA'!Z57&gt;0,'Fuel Switch GA'!AA57=0,'Fuel Switch GA'!Y57&gt;0),'Fuel Switch GA'!Y57,0)+IF(AND('Fuel Switch GA'!AK57&gt;0,'Fuel Switch GA'!AL57=0,'Fuel Switch GA'!AJ57&gt;0),'Fuel Switch GA'!AJ57,0)</f>
        <v>245.28301886792454</v>
      </c>
      <c r="AR93" s="115">
        <f>'Fuel Switch GA'!BE57</f>
        <v>1504.3991392962932</v>
      </c>
      <c r="AS93" s="115">
        <f t="shared" si="41"/>
        <v>1504.3991392962932</v>
      </c>
      <c r="AT93" s="115">
        <f t="shared" si="42"/>
        <v>0</v>
      </c>
      <c r="AU93" s="115">
        <f>'Fuel Switch GA'!BG57</f>
        <v>0</v>
      </c>
      <c r="AV93" s="115">
        <f>'Gas Supply'!K101</f>
        <v>1347.0058721703524</v>
      </c>
      <c r="AW93" s="115">
        <f>IF('Gas Supply'!I101=0,0,IF('Gas Supply'!I101/SUM('N.Gas &amp; H2 demand'!N101:Q101)&gt;=1,AK93,AK93*'Gas Supply'!I101/SUM('N.Gas &amp; H2 demand'!N101:Q101)))</f>
        <v>0</v>
      </c>
      <c r="AX93" s="115">
        <f t="shared" si="43"/>
        <v>0</v>
      </c>
      <c r="AY93" s="115">
        <f t="shared" si="44"/>
        <v>0</v>
      </c>
    </row>
    <row r="94" spans="2:51" x14ac:dyDescent="0.25">
      <c r="B94" s="426" t="s">
        <v>24</v>
      </c>
      <c r="C94" s="115">
        <f>'Fuel Switch GA'!P21+'Fuel Switch GA'!AA21+'Fuel Switch GA'!AL21+'Fuel Switch GA'!AT21+'Fuel Switch GA'!AU21</f>
        <v>3251.9585000000002</v>
      </c>
      <c r="D94" s="115">
        <f>IF(AND('Fuel Switch GA'!P21&gt;0,'Fuel Switch GA'!O21=0,'Fuel Switch GA'!M21&gt;0),'Fuel Switch GA'!M21,0)+IF(AND('Fuel Switch GA'!AA21&gt;0,'Fuel Switch GA'!Z21&gt;0,'Fuel Switch GA'!X21&gt;0),'Fuel Switch GA'!X21-'Fuel Switch GA'!Z21,0)+IF(AND('Fuel Switch GA'!AL21&gt;0,'Fuel Switch GA'!AK21=0,'Fuel Switch GA'!AI21&gt;0),'Fuel Switch GA'!AI21,IF(AND('Fuel Switch GA'!AL21&gt;0,'Fuel Switch GA'!AK21&gt;0,'Fuel Switch GA'!AI21&gt;0),'Fuel Switch GA'!AL21,0))+'Fuel Switch GA'!AT21</f>
        <v>3251.9585000000002</v>
      </c>
      <c r="E94" s="115">
        <f>IF(AND('Fuel Switch GA'!P21&gt;0,'Fuel Switch GA'!O21=0,'Fuel Switch GA'!N21&gt;0),'Fuel Switch GA'!N21,0)+IF(AND('Fuel Switch GA'!AA21&gt;0,'Fuel Switch GA'!Z21&gt;0,'Fuel Switch GA'!Y21&gt;0),'Fuel Switch GA'!Y21*('Fuel Switch GA'!AA21/('Fuel Switch GA'!AA21+'Fuel Switch GA'!Z21)),0)+IF(AND('Fuel Switch GA'!AL21&gt;0,'Fuel Switch GA'!AK21=0,'Fuel Switch GA'!AJ21&gt;0),'Fuel Switch GA'!AJ21,0)+'Fuel Switch GA'!AU21</f>
        <v>0</v>
      </c>
      <c r="F94" s="115">
        <f>'Fuel Switch GA'!Q21+'Fuel Switch GA'!AB21+'Fuel Switch GA'!AM21+'Fuel Switch GA'!AV21</f>
        <v>0</v>
      </c>
      <c r="G94" s="115">
        <f>'Fuel Switch GA'!O21+'Fuel Switch GA'!Z21+'Fuel Switch GA'!AK21</f>
        <v>5480.0000000000018</v>
      </c>
      <c r="H94" s="115">
        <f>IF(AND('Fuel Switch GA'!O21&gt;0,'Fuel Switch GA'!P21=0,'Fuel Switch GA'!M21&gt;0),'Fuel Switch GA'!M21,0)+IF(AND('Fuel Switch GA'!Z21&gt;0,'Fuel Switch GA'!AA21=0,'Fuel Switch GA'!X21&gt;0),'Fuel Switch GA'!X21,0)+IF(AND('Fuel Switch GA'!Z21&gt;0,'Fuel Switch GA'!AA21&gt;0,'Fuel Switch GA'!X21&gt;0),'Fuel Switch GA'!X21*'Fuel Switch GA'!Z21/'Fuel Switch GA'!X21,0)+IF(AND('Fuel Switch GA'!AK21&gt;0,'Fuel Switch GA'!AL21&gt;=0,'Fuel Switch GA'!AI21&gt;0),'Fuel Switch GA'!AI21*('Fuel Switch GA'!AK21/('Fuel Switch GA'!AK21+'Fuel Switch GA'!AL21)),0)</f>
        <v>4880.0000000000018</v>
      </c>
      <c r="I94" s="115">
        <f>IF(AND('Fuel Switch GA'!O21&gt;0,'Fuel Switch GA'!P21=0,'Fuel Switch GA'!N21&gt;0),'Fuel Switch GA'!N21,0)+IF(AND('Fuel Switch GA'!Z21&gt;0,'Fuel Switch GA'!AA21=0,'Fuel Switch GA'!Y21&gt;0),'Fuel Switch GA'!Y21,0)+IF(AND('Fuel Switch GA'!AK21&gt;0,'Fuel Switch GA'!AL21=0,'Fuel Switch GA'!AJ21&gt;0),'Fuel Switch GA'!AJ21,0)</f>
        <v>600</v>
      </c>
      <c r="J94" s="115">
        <f>'Fuel Switch GA'!BO21</f>
        <v>3251.9585000000002</v>
      </c>
      <c r="K94" s="115">
        <f t="shared" si="30"/>
        <v>3251.9585000000002</v>
      </c>
      <c r="L94" s="115">
        <f t="shared" si="31"/>
        <v>0</v>
      </c>
      <c r="M94" s="115">
        <f>'Fuel Switch GA'!BQ21</f>
        <v>1082.8003086437561</v>
      </c>
      <c r="N94" s="115">
        <f>'Gas Supply'!E102</f>
        <v>155.5507175302188</v>
      </c>
      <c r="O94" s="115">
        <f>IF('Gas Supply'!C102=0,0,IF('Gas Supply'!C102/(SUM('N.Gas &amp; H2 demand'!C102:F102))&gt;=1,C94,C94*'Gas Supply'!C102/(SUM('N.Gas &amp; H2 demand'!C102:F102))))</f>
        <v>1267.2207402411705</v>
      </c>
      <c r="P94" s="115">
        <f t="shared" si="32"/>
        <v>1267.2207402411705</v>
      </c>
      <c r="Q94" s="115">
        <f t="shared" si="33"/>
        <v>0</v>
      </c>
      <c r="S94" s="426" t="s">
        <v>24</v>
      </c>
      <c r="T94" s="115">
        <f>'Fuel Switch GA'!P21+'Fuel Switch GA'!AA21+'Fuel Switch GA'!AL21+'Fuel Switch GA'!BA21+'Fuel Switch GA'!BB21</f>
        <v>3251.9585000000002</v>
      </c>
      <c r="U94" s="115">
        <f>IF(AND('Fuel Switch GA'!P21&gt;0,'Fuel Switch GA'!O21=0,'Fuel Switch GA'!M21&gt;0),'Fuel Switch GA'!M21,0)+IF(AND('Fuel Switch GA'!AA21&gt;0,'Fuel Switch GA'!Z21&gt;0,'Fuel Switch GA'!X21&gt;0),'Fuel Switch GA'!X21-'Fuel Switch GA'!Z21,0)+IF(AND('Fuel Switch GA'!AL21&gt;0,'Fuel Switch GA'!AK21=0,'Fuel Switch GA'!AI21&gt;0),'Fuel Switch GA'!AI21,IF(AND('Fuel Switch GA'!AL21&gt;0,'Fuel Switch GA'!AK21&gt;0,'Fuel Switch GA'!AI21&gt;0),'Fuel Switch GA'!AL21,0))+'Fuel Switch GA'!BA21</f>
        <v>3251.9585000000002</v>
      </c>
      <c r="V94" s="115">
        <f>IF(AND('Fuel Switch GA'!P21&gt;0,'Fuel Switch GA'!O21=0,'Fuel Switch GA'!N21&gt;0),'Fuel Switch GA'!N21,0)+IF(AND('Fuel Switch GA'!AA21&gt;0,'Fuel Switch GA'!Z21&gt;0,'Fuel Switch GA'!Y21&gt;0),'Fuel Switch GA'!Y21*('Fuel Switch GA'!AA21/('Fuel Switch GA'!AA21+'Fuel Switch GA'!Z21)),0)+IF(AND('Fuel Switch GA'!AL21&gt;0,'Fuel Switch GA'!AK21=0,'Fuel Switch GA'!AJ21&gt;0),'Fuel Switch GA'!AJ21,0)+'Fuel Switch GA'!BB21</f>
        <v>0</v>
      </c>
      <c r="W94" s="115">
        <f>'Fuel Switch GA'!Q21+'Fuel Switch GA'!AB21+'Fuel Switch GA'!AM21+'Fuel Switch GA'!BC21</f>
        <v>0</v>
      </c>
      <c r="X94" s="115">
        <f t="shared" si="34"/>
        <v>5480.0000000000018</v>
      </c>
      <c r="Y94" s="115">
        <f t="shared" si="35"/>
        <v>4880.0000000000018</v>
      </c>
      <c r="Z94" s="115">
        <f t="shared" si="36"/>
        <v>600</v>
      </c>
      <c r="AA94" s="115">
        <f>'Fuel Switch GA'!BU21</f>
        <v>3251.9585000000002</v>
      </c>
      <c r="AB94" s="115">
        <f t="shared" si="37"/>
        <v>3251.9585000000002</v>
      </c>
      <c r="AC94" s="115">
        <f t="shared" si="38"/>
        <v>0</v>
      </c>
      <c r="AD94" s="115">
        <f>'Fuel Switch GA'!BW21</f>
        <v>1082.8003086437561</v>
      </c>
      <c r="AE94" s="115">
        <f>IF('Gas Supply'!C102=0,0,IF('Gas Supply'!C102/(SUM('N.Gas &amp; H2 demand'!C102:F102))&gt;=1,T94,T94*'Gas Supply'!C102/(SUM('N.Gas &amp; H2 demand'!C102:F102))))</f>
        <v>1267.2207402411705</v>
      </c>
      <c r="AF94" s="115">
        <f t="shared" si="39"/>
        <v>1267.2207402411705</v>
      </c>
      <c r="AG94" s="115">
        <f t="shared" si="40"/>
        <v>0</v>
      </c>
      <c r="AH94" s="115">
        <f>'Fuel Switch GA'!BW21</f>
        <v>1082.8003086437561</v>
      </c>
      <c r="AJ94" s="181" t="s">
        <v>24</v>
      </c>
      <c r="AK94" s="115">
        <f>'Fuel Switch GA'!P58+'Fuel Switch GA'!AA58+'Fuel Switch GA'!AL58+'Fuel Switch GA'!AT58+'Fuel Switch GA'!AU58</f>
        <v>797.73333333333483</v>
      </c>
      <c r="AL94" s="115">
        <f>IF(AND('Fuel Switch GA'!P58&gt;0,'Fuel Switch GA'!O58=0,'Fuel Switch GA'!M58&gt;0),'Fuel Switch GA'!M58,0)+IF(AND('Fuel Switch GA'!AA58&gt;0,'Fuel Switch GA'!Z58&gt;0,'Fuel Switch GA'!X58&gt;0),'Fuel Switch GA'!X58-'Fuel Switch GA'!Z58,0)+IF(AND('Fuel Switch GA'!AL58&gt;0,'Fuel Switch GA'!AK58&gt;=0,'Fuel Switch GA'!AI58&gt;0),'Fuel Switch GA'!AI58*'Fuel Switch GA'!AL58/'Fuel Switch GA'!AI58)+'Fuel Switch GA'!AT58</f>
        <v>699.40000000000146</v>
      </c>
      <c r="AM94" s="115">
        <f>IF(AND('Fuel Switch GA'!P58&gt;0,'Fuel Switch GA'!O58=0,'Fuel Switch GA'!N58&gt;0),'Fuel Switch GA'!N58,0)+IF(AND('Fuel Switch GA'!AA58&gt;0,'Fuel Switch GA'!Z58&gt;0,'Fuel Switch GA'!Y58&gt;0),'Fuel Switch GA'!Y58,0)+IF(AND('Fuel Switch GA'!AL58&gt;0,'Fuel Switch GA'!AK58=0,'Fuel Switch GA'!AJ58&gt;0),'Fuel Switch GA'!AJ58,0)+'Fuel Switch GA'!AU58</f>
        <v>98.333333333333329</v>
      </c>
      <c r="AN94" s="115">
        <f>'Fuel Switch GA'!Q58+'Fuel Switch GA'!AB58+'Fuel Switch GA'!AM58+'Fuel Switch GA'!AV58</f>
        <v>70.086226314325287</v>
      </c>
      <c r="AO94" s="115">
        <f>'Fuel Switch GA'!O58+'Fuel Switch GA'!Z58+'Fuel Switch GA'!AK58</f>
        <v>10979.999999999998</v>
      </c>
      <c r="AP94" s="115">
        <f>IF(AND('Fuel Switch GA'!O58&gt;0,'Fuel Switch GA'!Q58=0,'Fuel Switch GA'!M58&gt;0),'Fuel Switch GA'!M58,0)+IF(AND('Fuel Switch GA'!Z58&gt;0,'Fuel Switch GA'!AA58=0,'Fuel Switch GA'!X58&gt;0),'Fuel Switch GA'!X58,IF(AND('Fuel Switch GA'!Z58&gt;0,'Fuel Switch GA'!AA58&gt;0,'Fuel Switch GA'!X58&gt;0),'Fuel Switch GA'!Z58,0))+IF(AND('Fuel Switch GA'!AK58&gt;0,'Fuel Switch GA'!AL58=0,'Fuel Switch GA'!AI58&gt;0),'Fuel Switch GA'!AI58,IF(AND('Fuel Switch GA'!AK58&gt;0,'Fuel Switch GA'!AL58&gt;0,'Fuel Switch GA'!AI58&gt;0),'Fuel Switch GA'!AI58*'Fuel Switch GA'!AK58/'Fuel Switch GA'!AI58,0))</f>
        <v>10072.477678571428</v>
      </c>
      <c r="AQ94" s="115">
        <f>IF(AND('Fuel Switch GA'!O58&gt;0,'Fuel Switch GA'!P58=0,'Fuel Switch GA'!N58&gt;0),'Fuel Switch GA'!N58,0)+IF(AND('Fuel Switch GA'!Z58&gt;0,'Fuel Switch GA'!AA58=0,'Fuel Switch GA'!Y58&gt;0),'Fuel Switch GA'!Y58,0)+IF(AND('Fuel Switch GA'!AK58&gt;0,'Fuel Switch GA'!AL58=0,'Fuel Switch GA'!AJ58&gt;0),'Fuel Switch GA'!AJ58,0)</f>
        <v>907.52232142857144</v>
      </c>
      <c r="AR94" s="115">
        <f>'Fuel Switch GA'!BE58</f>
        <v>8257.7333333333336</v>
      </c>
      <c r="AS94" s="115">
        <f t="shared" si="41"/>
        <v>7239.8362360020074</v>
      </c>
      <c r="AT94" s="115">
        <f t="shared" si="42"/>
        <v>1017.8970973313257</v>
      </c>
      <c r="AU94" s="115">
        <f>'Fuel Switch GA'!BG58</f>
        <v>2338.3437544625158</v>
      </c>
      <c r="AV94" s="115">
        <f>'Gas Supply'!K102</f>
        <v>1365.1809489758014</v>
      </c>
      <c r="AW94" s="115">
        <f>IF('Gas Supply'!I102=0,0,IF('Gas Supply'!I102/SUM('N.Gas &amp; H2 demand'!N102:Q102)&gt;=1,AK94,AK94*'Gas Supply'!I102/SUM('N.Gas &amp; H2 demand'!N102:Q102)))</f>
        <v>285.16473936027944</v>
      </c>
      <c r="AX94" s="115">
        <f t="shared" si="43"/>
        <v>699.40000000000146</v>
      </c>
      <c r="AY94" s="115">
        <f t="shared" si="44"/>
        <v>98.333333333333343</v>
      </c>
    </row>
    <row r="95" spans="2:51" x14ac:dyDescent="0.25">
      <c r="B95" s="426" t="s">
        <v>25</v>
      </c>
      <c r="C95" s="115">
        <f>'Fuel Switch GA'!P22+'Fuel Switch GA'!AA22+'Fuel Switch GA'!AL22+'Fuel Switch GA'!AT22+'Fuel Switch GA'!AU22</f>
        <v>1900.0000000000009</v>
      </c>
      <c r="D95" s="115">
        <f>IF(AND('Fuel Switch GA'!P22&gt;0,'Fuel Switch GA'!O22=0,'Fuel Switch GA'!M22&gt;0),'Fuel Switch GA'!M22,0)+IF(AND('Fuel Switch GA'!AA22&gt;0,'Fuel Switch GA'!Z22&gt;0,'Fuel Switch GA'!X22&gt;0),'Fuel Switch GA'!X22-'Fuel Switch GA'!Z22,0)+IF(AND('Fuel Switch GA'!AL22&gt;0,'Fuel Switch GA'!AK22=0,'Fuel Switch GA'!AI22&gt;0),'Fuel Switch GA'!AI22,IF(AND('Fuel Switch GA'!AL22&gt;0,'Fuel Switch GA'!AK22&gt;0,'Fuel Switch GA'!AI22&gt;0),'Fuel Switch GA'!AL22,0))+'Fuel Switch GA'!AT22</f>
        <v>1900.0000000000009</v>
      </c>
      <c r="E95" s="115">
        <f>IF(AND('Fuel Switch GA'!P22&gt;0,'Fuel Switch GA'!O22=0,'Fuel Switch GA'!N22&gt;0),'Fuel Switch GA'!N22,0)+IF(AND('Fuel Switch GA'!AA22&gt;0,'Fuel Switch GA'!Z22&gt;0,'Fuel Switch GA'!Y22&gt;0),'Fuel Switch GA'!Y22*('Fuel Switch GA'!AA22/('Fuel Switch GA'!AA22+'Fuel Switch GA'!Z22)),0)+IF(AND('Fuel Switch GA'!AL22&gt;0,'Fuel Switch GA'!AK22=0,'Fuel Switch GA'!AJ22&gt;0),'Fuel Switch GA'!AJ22,0)+'Fuel Switch GA'!AU22</f>
        <v>0</v>
      </c>
      <c r="F95" s="115">
        <f>'Fuel Switch GA'!Q22+'Fuel Switch GA'!AB22+'Fuel Switch GA'!AM22+'Fuel Switch GA'!AV22</f>
        <v>0</v>
      </c>
      <c r="G95" s="115">
        <f>'Fuel Switch GA'!O22+'Fuel Switch GA'!Z22+'Fuel Switch GA'!AK22</f>
        <v>2799.9999999999991</v>
      </c>
      <c r="H95" s="115">
        <f>IF(AND('Fuel Switch GA'!O22&gt;0,'Fuel Switch GA'!P22=0,'Fuel Switch GA'!M22&gt;0),'Fuel Switch GA'!M22,0)+IF(AND('Fuel Switch GA'!Z22&gt;0,'Fuel Switch GA'!AA22=0,'Fuel Switch GA'!X22&gt;0),'Fuel Switch GA'!X22,0)+IF(AND('Fuel Switch GA'!Z22&gt;0,'Fuel Switch GA'!AA22&gt;0,'Fuel Switch GA'!X22&gt;0),'Fuel Switch GA'!X22*'Fuel Switch GA'!Z22/'Fuel Switch GA'!X22,0)+IF(AND('Fuel Switch GA'!AK22&gt;0,'Fuel Switch GA'!AL22&gt;=0,'Fuel Switch GA'!AI22&gt;0),'Fuel Switch GA'!AI22*('Fuel Switch GA'!AK22/('Fuel Switch GA'!AK22+'Fuel Switch GA'!AL22)),0)</f>
        <v>2424.9818181818173</v>
      </c>
      <c r="I95" s="115">
        <f>IF(AND('Fuel Switch GA'!O22&gt;0,'Fuel Switch GA'!P22=0,'Fuel Switch GA'!N22&gt;0),'Fuel Switch GA'!N22,0)+IF(AND('Fuel Switch GA'!Z22&gt;0,'Fuel Switch GA'!AA22=0,'Fuel Switch GA'!Y22&gt;0),'Fuel Switch GA'!Y22,0)+IF(AND('Fuel Switch GA'!AK22&gt;0,'Fuel Switch GA'!AL22=0,'Fuel Switch GA'!AJ22&gt;0),'Fuel Switch GA'!AJ22,0)</f>
        <v>375.01818181818186</v>
      </c>
      <c r="J95" s="115">
        <f>'Fuel Switch GA'!BO22</f>
        <v>1900.0000000000009</v>
      </c>
      <c r="K95" s="115">
        <f t="shared" si="30"/>
        <v>1900.0000000000009</v>
      </c>
      <c r="L95" s="115">
        <f t="shared" si="31"/>
        <v>0</v>
      </c>
      <c r="M95" s="115">
        <f>'Fuel Switch GA'!BQ22</f>
        <v>1128.204830645424</v>
      </c>
      <c r="N95" s="115">
        <f>'Gas Supply'!E103</f>
        <v>647.94727515164777</v>
      </c>
      <c r="O95" s="115">
        <f>IF('Gas Supply'!C103=0,0,IF('Gas Supply'!C103/(SUM('N.Gas &amp; H2 demand'!C103:F103))&gt;=1,C95,C95*'Gas Supply'!C103/(SUM('N.Gas &amp; H2 demand'!C103:F103))))</f>
        <v>266.25413512687538</v>
      </c>
      <c r="P95" s="115">
        <f t="shared" si="32"/>
        <v>266.25413512687538</v>
      </c>
      <c r="Q95" s="115">
        <f t="shared" si="33"/>
        <v>0</v>
      </c>
      <c r="S95" s="426" t="s">
        <v>25</v>
      </c>
      <c r="T95" s="115">
        <f>'Fuel Switch GA'!P22+'Fuel Switch GA'!AA22+'Fuel Switch GA'!AL22+'Fuel Switch GA'!BA22+'Fuel Switch GA'!BB22</f>
        <v>1900.0000000000009</v>
      </c>
      <c r="U95" s="115">
        <f>IF(AND('Fuel Switch GA'!P22&gt;0,'Fuel Switch GA'!O22=0,'Fuel Switch GA'!M22&gt;0),'Fuel Switch GA'!M22,0)+IF(AND('Fuel Switch GA'!AA22&gt;0,'Fuel Switch GA'!Z22&gt;0,'Fuel Switch GA'!X22&gt;0),'Fuel Switch GA'!X22-'Fuel Switch GA'!Z22,0)+IF(AND('Fuel Switch GA'!AL22&gt;0,'Fuel Switch GA'!AK22=0,'Fuel Switch GA'!AI22&gt;0),'Fuel Switch GA'!AI22,IF(AND('Fuel Switch GA'!AL22&gt;0,'Fuel Switch GA'!AK22&gt;0,'Fuel Switch GA'!AI22&gt;0),'Fuel Switch GA'!AL22,0))+'Fuel Switch GA'!BA22</f>
        <v>1900.0000000000009</v>
      </c>
      <c r="V95" s="115">
        <f>IF(AND('Fuel Switch GA'!P22&gt;0,'Fuel Switch GA'!O22=0,'Fuel Switch GA'!N22&gt;0),'Fuel Switch GA'!N22,0)+IF(AND('Fuel Switch GA'!AA22&gt;0,'Fuel Switch GA'!Z22&gt;0,'Fuel Switch GA'!Y22&gt;0),'Fuel Switch GA'!Y22*('Fuel Switch GA'!AA22/('Fuel Switch GA'!AA22+'Fuel Switch GA'!Z22)),0)+IF(AND('Fuel Switch GA'!AL22&gt;0,'Fuel Switch GA'!AK22=0,'Fuel Switch GA'!AJ22&gt;0),'Fuel Switch GA'!AJ22,0)+'Fuel Switch GA'!BB22</f>
        <v>0</v>
      </c>
      <c r="W95" s="115">
        <f>'Fuel Switch GA'!Q22+'Fuel Switch GA'!AB22+'Fuel Switch GA'!AM22+'Fuel Switch GA'!BC22</f>
        <v>0</v>
      </c>
      <c r="X95" s="115">
        <f t="shared" si="34"/>
        <v>2799.9999999999991</v>
      </c>
      <c r="Y95" s="115">
        <f t="shared" si="35"/>
        <v>2424.9818181818173</v>
      </c>
      <c r="Z95" s="115">
        <f t="shared" si="36"/>
        <v>375.01818181818186</v>
      </c>
      <c r="AA95" s="115">
        <f>'Fuel Switch GA'!BU22</f>
        <v>1900.0000000000009</v>
      </c>
      <c r="AB95" s="115">
        <f t="shared" si="37"/>
        <v>1900.0000000000009</v>
      </c>
      <c r="AC95" s="115">
        <f t="shared" si="38"/>
        <v>0</v>
      </c>
      <c r="AD95" s="115">
        <f>'Fuel Switch GA'!BW22</f>
        <v>1128.204830645424</v>
      </c>
      <c r="AE95" s="115">
        <f>IF('Gas Supply'!C103=0,0,IF('Gas Supply'!C103/(SUM('N.Gas &amp; H2 demand'!C103:F103))&gt;=1,T95,T95*'Gas Supply'!C103/(SUM('N.Gas &amp; H2 demand'!C103:F103))))</f>
        <v>266.25413512687538</v>
      </c>
      <c r="AF95" s="115">
        <f t="shared" si="39"/>
        <v>266.25413512687538</v>
      </c>
      <c r="AG95" s="115">
        <f t="shared" si="40"/>
        <v>0</v>
      </c>
      <c r="AH95" s="115">
        <f>'Fuel Switch GA'!BW22</f>
        <v>1128.204830645424</v>
      </c>
      <c r="AJ95" s="181" t="s">
        <v>25</v>
      </c>
      <c r="AK95" s="115">
        <f>'Fuel Switch GA'!P59+'Fuel Switch GA'!AA59+'Fuel Switch GA'!AL59+'Fuel Switch GA'!AT59+'Fuel Switch GA'!AU59</f>
        <v>759.99999999999272</v>
      </c>
      <c r="AL95" s="115">
        <f>IF(AND('Fuel Switch GA'!P59&gt;0,'Fuel Switch GA'!O59=0,'Fuel Switch GA'!M59&gt;0),'Fuel Switch GA'!M59,0)+IF(AND('Fuel Switch GA'!AA59&gt;0,'Fuel Switch GA'!Z59&gt;0,'Fuel Switch GA'!X59&gt;0),'Fuel Switch GA'!X59-'Fuel Switch GA'!Z59,0)+IF(AND('Fuel Switch GA'!AL59&gt;0,'Fuel Switch GA'!AK59&gt;=0,'Fuel Switch GA'!AI59&gt;0),'Fuel Switch GA'!AI59*'Fuel Switch GA'!AL59/'Fuel Switch GA'!AI59)+'Fuel Switch GA'!AT59</f>
        <v>759.99999999999272</v>
      </c>
      <c r="AM95" s="115">
        <f>IF(AND('Fuel Switch GA'!P59&gt;0,'Fuel Switch GA'!O59=0,'Fuel Switch GA'!N59&gt;0),'Fuel Switch GA'!N59,0)+IF(AND('Fuel Switch GA'!AA59&gt;0,'Fuel Switch GA'!Z59&gt;0,'Fuel Switch GA'!Y59&gt;0),'Fuel Switch GA'!Y59,0)+IF(AND('Fuel Switch GA'!AL59&gt;0,'Fuel Switch GA'!AK59=0,'Fuel Switch GA'!AJ59&gt;0),'Fuel Switch GA'!AJ59,0)+'Fuel Switch GA'!AU59</f>
        <v>0</v>
      </c>
      <c r="AN95" s="115">
        <f>'Fuel Switch GA'!Q59+'Fuel Switch GA'!AB59+'Fuel Switch GA'!AM59+'Fuel Switch GA'!AV59</f>
        <v>0</v>
      </c>
      <c r="AO95" s="115">
        <f>'Fuel Switch GA'!O59+'Fuel Switch GA'!Z59+'Fuel Switch GA'!AK59</f>
        <v>5860.0000000000018</v>
      </c>
      <c r="AP95" s="115">
        <f>IF(AND('Fuel Switch GA'!O59&gt;0,'Fuel Switch GA'!Q59=0,'Fuel Switch GA'!M59&gt;0),'Fuel Switch GA'!M59,0)+IF(AND('Fuel Switch GA'!Z59&gt;0,'Fuel Switch GA'!AA59=0,'Fuel Switch GA'!X59&gt;0),'Fuel Switch GA'!X59,IF(AND('Fuel Switch GA'!Z59&gt;0,'Fuel Switch GA'!AA59&gt;0,'Fuel Switch GA'!X59&gt;0),'Fuel Switch GA'!Z59,0))+IF(AND('Fuel Switch GA'!AK59&gt;0,'Fuel Switch GA'!AL59=0,'Fuel Switch GA'!AI59&gt;0),'Fuel Switch GA'!AI59,IF(AND('Fuel Switch GA'!AK59&gt;0,'Fuel Switch GA'!AL59&gt;0,'Fuel Switch GA'!AI59&gt;0),'Fuel Switch GA'!AI59*'Fuel Switch GA'!AK59/'Fuel Switch GA'!AI59,0))</f>
        <v>5510.0000000000018</v>
      </c>
      <c r="AQ95" s="115">
        <f>IF(AND('Fuel Switch GA'!O59&gt;0,'Fuel Switch GA'!P59=0,'Fuel Switch GA'!N59&gt;0),'Fuel Switch GA'!N59,0)+IF(AND('Fuel Switch GA'!Z59&gt;0,'Fuel Switch GA'!AA59=0,'Fuel Switch GA'!Y59&gt;0),'Fuel Switch GA'!Y59,0)+IF(AND('Fuel Switch GA'!AK59&gt;0,'Fuel Switch GA'!AL59=0,'Fuel Switch GA'!AJ59&gt;0),'Fuel Switch GA'!AJ59,0)</f>
        <v>350</v>
      </c>
      <c r="AR95" s="115">
        <f>'Fuel Switch GA'!BE59</f>
        <v>3989.9999999999941</v>
      </c>
      <c r="AS95" s="115">
        <f t="shared" si="41"/>
        <v>3989.9999999999941</v>
      </c>
      <c r="AT95" s="115">
        <f t="shared" si="42"/>
        <v>0</v>
      </c>
      <c r="AU95" s="115">
        <f>'Fuel Switch GA'!BG59</f>
        <v>3412.2784749110438</v>
      </c>
      <c r="AV95" s="115">
        <f>'Gas Supply'!K103</f>
        <v>6067.3636869128241</v>
      </c>
      <c r="AW95" s="115">
        <f>IF('Gas Supply'!I103=0,0,IF('Gas Supply'!I103/SUM('N.Gas &amp; H2 demand'!N103:Q103)&gt;=1,AK95,AK95*'Gas Supply'!I103/SUM('N.Gas &amp; H2 demand'!N103:Q103)))</f>
        <v>0</v>
      </c>
      <c r="AX95" s="115">
        <f t="shared" si="43"/>
        <v>0</v>
      </c>
      <c r="AY95" s="115">
        <f t="shared" si="44"/>
        <v>0</v>
      </c>
    </row>
    <row r="96" spans="2:51" x14ac:dyDescent="0.25">
      <c r="B96" s="426" t="s">
        <v>26</v>
      </c>
      <c r="C96" s="115">
        <f>'Fuel Switch GA'!P23+'Fuel Switch GA'!AA23+'Fuel Switch GA'!AL23+'Fuel Switch GA'!AT23+'Fuel Switch GA'!AU23</f>
        <v>44525.911999999989</v>
      </c>
      <c r="D96" s="115">
        <f>IF(AND('Fuel Switch GA'!P23&gt;0,'Fuel Switch GA'!O23=0,'Fuel Switch GA'!M23&gt;0),'Fuel Switch GA'!M23,0)+IF(AND('Fuel Switch GA'!AA23&gt;0,'Fuel Switch GA'!Z23&gt;0,'Fuel Switch GA'!X23&gt;0),'Fuel Switch GA'!X23-'Fuel Switch GA'!Z23,0)+IF(AND('Fuel Switch GA'!AL23&gt;0,'Fuel Switch GA'!AK23=0,'Fuel Switch GA'!AI23&gt;0),'Fuel Switch GA'!AI23,IF(AND('Fuel Switch GA'!AL23&gt;0,'Fuel Switch GA'!AK23&gt;0,'Fuel Switch GA'!AI23&gt;0),'Fuel Switch GA'!AL23,0))+'Fuel Switch GA'!AT23</f>
        <v>44525.911999999989</v>
      </c>
      <c r="E96" s="115">
        <f>IF(AND('Fuel Switch GA'!P23&gt;0,'Fuel Switch GA'!O23=0,'Fuel Switch GA'!N23&gt;0),'Fuel Switch GA'!N23,0)+IF(AND('Fuel Switch GA'!AA23&gt;0,'Fuel Switch GA'!Z23&gt;0,'Fuel Switch GA'!Y23&gt;0),'Fuel Switch GA'!Y23*('Fuel Switch GA'!AA23/('Fuel Switch GA'!AA23+'Fuel Switch GA'!Z23)),0)+IF(AND('Fuel Switch GA'!AL23&gt;0,'Fuel Switch GA'!AK23=0,'Fuel Switch GA'!AJ23&gt;0),'Fuel Switch GA'!AJ23,0)+'Fuel Switch GA'!AU23</f>
        <v>0</v>
      </c>
      <c r="F96" s="115">
        <f>'Fuel Switch GA'!Q23+'Fuel Switch GA'!AB23+'Fuel Switch GA'!AM23+'Fuel Switch GA'!AV23</f>
        <v>0</v>
      </c>
      <c r="G96" s="115">
        <f>'Fuel Switch GA'!O23+'Fuel Switch GA'!Z23+'Fuel Switch GA'!AK23</f>
        <v>19300.000000000015</v>
      </c>
      <c r="H96" s="115">
        <f>IF(AND('Fuel Switch GA'!O23&gt;0,'Fuel Switch GA'!P23=0,'Fuel Switch GA'!M23&gt;0),'Fuel Switch GA'!M23,0)+IF(AND('Fuel Switch GA'!Z23&gt;0,'Fuel Switch GA'!AA23=0,'Fuel Switch GA'!X23&gt;0),'Fuel Switch GA'!X23,0)+IF(AND('Fuel Switch GA'!Z23&gt;0,'Fuel Switch GA'!AA23&gt;0,'Fuel Switch GA'!X23&gt;0),'Fuel Switch GA'!X23*'Fuel Switch GA'!Z23/'Fuel Switch GA'!X23,0)+IF(AND('Fuel Switch GA'!AK23&gt;0,'Fuel Switch GA'!AL23&gt;=0,'Fuel Switch GA'!AI23&gt;0),'Fuel Switch GA'!AI23*('Fuel Switch GA'!AK23/('Fuel Switch GA'!AK23+'Fuel Switch GA'!AL23)),0)</f>
        <v>19300.000000000015</v>
      </c>
      <c r="I96" s="115">
        <f>IF(AND('Fuel Switch GA'!O23&gt;0,'Fuel Switch GA'!P23=0,'Fuel Switch GA'!N23&gt;0),'Fuel Switch GA'!N23,0)+IF(AND('Fuel Switch GA'!Z23&gt;0,'Fuel Switch GA'!AA23=0,'Fuel Switch GA'!Y23&gt;0),'Fuel Switch GA'!Y23,0)+IF(AND('Fuel Switch GA'!AK23&gt;0,'Fuel Switch GA'!AL23=0,'Fuel Switch GA'!AJ23&gt;0),'Fuel Switch GA'!AJ23,0)</f>
        <v>0</v>
      </c>
      <c r="J96" s="115">
        <f>'Fuel Switch GA'!BO23</f>
        <v>31309.603714329605</v>
      </c>
      <c r="K96" s="115">
        <f t="shared" si="30"/>
        <v>31309.603714329605</v>
      </c>
      <c r="L96" s="115">
        <f t="shared" si="31"/>
        <v>0</v>
      </c>
      <c r="M96" s="115">
        <f>'Fuel Switch GA'!BQ23</f>
        <v>0</v>
      </c>
      <c r="N96" s="115">
        <f>'Gas Supply'!E104</f>
        <v>1306.1072267085112</v>
      </c>
      <c r="O96" s="115">
        <f>IF('Gas Supply'!C104=0,0,IF('Gas Supply'!C104/(SUM('N.Gas &amp; H2 demand'!C104:F104))&gt;=1,C96,C96*'Gas Supply'!C104/(SUM('N.Gas &amp; H2 demand'!C104:F104))))</f>
        <v>1837.6655480930719</v>
      </c>
      <c r="P96" s="115">
        <f t="shared" si="32"/>
        <v>1837.6655480930719</v>
      </c>
      <c r="Q96" s="115">
        <f t="shared" si="33"/>
        <v>0</v>
      </c>
      <c r="S96" s="426" t="s">
        <v>26</v>
      </c>
      <c r="T96" s="115">
        <f>'Fuel Switch GA'!P23+'Fuel Switch GA'!AA23+'Fuel Switch GA'!AL23+'Fuel Switch GA'!BA23+'Fuel Switch GA'!BB23</f>
        <v>44525.911999999989</v>
      </c>
      <c r="U96" s="115">
        <f>IF(AND('Fuel Switch GA'!P23&gt;0,'Fuel Switch GA'!O23=0,'Fuel Switch GA'!M23&gt;0),'Fuel Switch GA'!M23,0)+IF(AND('Fuel Switch GA'!AA23&gt;0,'Fuel Switch GA'!Z23&gt;0,'Fuel Switch GA'!X23&gt;0),'Fuel Switch GA'!X23-'Fuel Switch GA'!Z23,0)+IF(AND('Fuel Switch GA'!AL23&gt;0,'Fuel Switch GA'!AK23=0,'Fuel Switch GA'!AI23&gt;0),'Fuel Switch GA'!AI23,IF(AND('Fuel Switch GA'!AL23&gt;0,'Fuel Switch GA'!AK23&gt;0,'Fuel Switch GA'!AI23&gt;0),'Fuel Switch GA'!AL23,0))+'Fuel Switch GA'!BA23</f>
        <v>44525.911999999989</v>
      </c>
      <c r="V96" s="115">
        <f>IF(AND('Fuel Switch GA'!P23&gt;0,'Fuel Switch GA'!O23=0,'Fuel Switch GA'!N23&gt;0),'Fuel Switch GA'!N23,0)+IF(AND('Fuel Switch GA'!AA23&gt;0,'Fuel Switch GA'!Z23&gt;0,'Fuel Switch GA'!Y23&gt;0),'Fuel Switch GA'!Y23*('Fuel Switch GA'!AA23/('Fuel Switch GA'!AA23+'Fuel Switch GA'!Z23)),0)+IF(AND('Fuel Switch GA'!AL23&gt;0,'Fuel Switch GA'!AK23=0,'Fuel Switch GA'!AJ23&gt;0),'Fuel Switch GA'!AJ23,0)+'Fuel Switch GA'!BB23</f>
        <v>0</v>
      </c>
      <c r="W96" s="115">
        <f>'Fuel Switch GA'!Q23+'Fuel Switch GA'!AB23+'Fuel Switch GA'!AM23+'Fuel Switch GA'!BC23</f>
        <v>0</v>
      </c>
      <c r="X96" s="115">
        <f t="shared" si="34"/>
        <v>19300.000000000015</v>
      </c>
      <c r="Y96" s="115">
        <f t="shared" si="35"/>
        <v>19300.000000000015</v>
      </c>
      <c r="Z96" s="115">
        <f t="shared" si="36"/>
        <v>0</v>
      </c>
      <c r="AA96" s="115">
        <f>'Fuel Switch GA'!BU23</f>
        <v>31309.603714329605</v>
      </c>
      <c r="AB96" s="115">
        <f t="shared" si="37"/>
        <v>31309.603714329605</v>
      </c>
      <c r="AC96" s="115">
        <f t="shared" si="38"/>
        <v>0</v>
      </c>
      <c r="AD96" s="115">
        <f>'Fuel Switch GA'!BW23</f>
        <v>0</v>
      </c>
      <c r="AE96" s="115">
        <f>IF('Gas Supply'!C104=0,0,IF('Gas Supply'!C104/(SUM('N.Gas &amp; H2 demand'!C104:F104))&gt;=1,T96,T96*'Gas Supply'!C104/(SUM('N.Gas &amp; H2 demand'!C104:F104))))</f>
        <v>1837.6655480930719</v>
      </c>
      <c r="AF96" s="115">
        <f t="shared" si="39"/>
        <v>1837.6655480930719</v>
      </c>
      <c r="AG96" s="115">
        <f t="shared" si="40"/>
        <v>0</v>
      </c>
      <c r="AH96" s="115">
        <f>'Fuel Switch GA'!BW23</f>
        <v>0</v>
      </c>
      <c r="AJ96" s="181" t="s">
        <v>26</v>
      </c>
      <c r="AK96" s="115">
        <f>'Fuel Switch GA'!P60+'Fuel Switch GA'!AA60+'Fuel Switch GA'!AL60+'Fuel Switch GA'!AT60+'Fuel Switch GA'!AU60</f>
        <v>69350.000000000015</v>
      </c>
      <c r="AL96" s="115">
        <f>IF(AND('Fuel Switch GA'!P60&gt;0,'Fuel Switch GA'!O60=0,'Fuel Switch GA'!M60&gt;0),'Fuel Switch GA'!M60,0)+IF(AND('Fuel Switch GA'!AA60&gt;0,'Fuel Switch GA'!Z60&gt;0,'Fuel Switch GA'!X60&gt;0),'Fuel Switch GA'!X60-'Fuel Switch GA'!Z60,0)+IF(AND('Fuel Switch GA'!AL60&gt;0,'Fuel Switch GA'!AK60&gt;=0,'Fuel Switch GA'!AI60&gt;0),'Fuel Switch GA'!AI60*'Fuel Switch GA'!AL60/'Fuel Switch GA'!AI60)+'Fuel Switch GA'!AT60</f>
        <v>69350.000000000015</v>
      </c>
      <c r="AM96" s="115">
        <f>IF(AND('Fuel Switch GA'!P60&gt;0,'Fuel Switch GA'!O60=0,'Fuel Switch GA'!N60&gt;0),'Fuel Switch GA'!N60,0)+IF(AND('Fuel Switch GA'!AA60&gt;0,'Fuel Switch GA'!Z60&gt;0,'Fuel Switch GA'!Y60&gt;0),'Fuel Switch GA'!Y60,0)+IF(AND('Fuel Switch GA'!AL60&gt;0,'Fuel Switch GA'!AK60=0,'Fuel Switch GA'!AJ60&gt;0),'Fuel Switch GA'!AJ60,0)+'Fuel Switch GA'!AU60</f>
        <v>0</v>
      </c>
      <c r="AN96" s="115">
        <f>'Fuel Switch GA'!Q60+'Fuel Switch GA'!AB60+'Fuel Switch GA'!AM60+'Fuel Switch GA'!AV60</f>
        <v>0</v>
      </c>
      <c r="AO96" s="115">
        <f>'Fuel Switch GA'!O60+'Fuel Switch GA'!Z60+'Fuel Switch GA'!AK60</f>
        <v>40029.999999999985</v>
      </c>
      <c r="AP96" s="115">
        <f>IF(AND('Fuel Switch GA'!O60&gt;0,'Fuel Switch GA'!Q60=0,'Fuel Switch GA'!M60&gt;0),'Fuel Switch GA'!M60,0)+IF(AND('Fuel Switch GA'!Z60&gt;0,'Fuel Switch GA'!AA60=0,'Fuel Switch GA'!X60&gt;0),'Fuel Switch GA'!X60,IF(AND('Fuel Switch GA'!Z60&gt;0,'Fuel Switch GA'!AA60&gt;0,'Fuel Switch GA'!X60&gt;0),'Fuel Switch GA'!Z60,0))+IF(AND('Fuel Switch GA'!AK60&gt;0,'Fuel Switch GA'!AL60=0,'Fuel Switch GA'!AI60&gt;0),'Fuel Switch GA'!AI60,IF(AND('Fuel Switch GA'!AK60&gt;0,'Fuel Switch GA'!AL60&gt;0,'Fuel Switch GA'!AI60&gt;0),'Fuel Switch GA'!AI60*'Fuel Switch GA'!AK60/'Fuel Switch GA'!AI60,0))</f>
        <v>35289.999999999985</v>
      </c>
      <c r="AQ96" s="115">
        <f>IF(AND('Fuel Switch GA'!O60&gt;0,'Fuel Switch GA'!P60=0,'Fuel Switch GA'!N60&gt;0),'Fuel Switch GA'!N60,0)+IF(AND('Fuel Switch GA'!Z60&gt;0,'Fuel Switch GA'!AA60=0,'Fuel Switch GA'!Y60&gt;0),'Fuel Switch GA'!Y60,0)+IF(AND('Fuel Switch GA'!AK60&gt;0,'Fuel Switch GA'!AL60=0,'Fuel Switch GA'!AJ60&gt;0),'Fuel Switch GA'!AJ60,0)</f>
        <v>4740</v>
      </c>
      <c r="AR96" s="115">
        <f>'Fuel Switch GA'!BE60</f>
        <v>76534.586857250135</v>
      </c>
      <c r="AS96" s="115">
        <f t="shared" si="41"/>
        <v>76534.586857250135</v>
      </c>
      <c r="AT96" s="115">
        <f t="shared" si="42"/>
        <v>0</v>
      </c>
      <c r="AU96" s="115">
        <f>'Fuel Switch GA'!BG60</f>
        <v>0</v>
      </c>
      <c r="AV96" s="115">
        <f>'Gas Supply'!K104</f>
        <v>12479.829100398782</v>
      </c>
      <c r="AW96" s="115">
        <f>IF('Gas Supply'!I104=0,0,IF('Gas Supply'!I104/SUM('N.Gas &amp; H2 demand'!N104:Q104)&gt;=1,AK96,AK96*'Gas Supply'!I104/SUM('N.Gas &amp; H2 demand'!N104:Q104)))</f>
        <v>1356.0355860105731</v>
      </c>
      <c r="AX96" s="115">
        <f t="shared" si="43"/>
        <v>69350.000000000015</v>
      </c>
      <c r="AY96" s="115">
        <f t="shared" si="44"/>
        <v>0</v>
      </c>
    </row>
    <row r="97" spans="2:51" x14ac:dyDescent="0.25">
      <c r="B97" s="426" t="s">
        <v>27</v>
      </c>
      <c r="C97" s="115">
        <f>'Fuel Switch GA'!P24+'Fuel Switch GA'!AA24+'Fuel Switch GA'!AL24+'Fuel Switch GA'!AT24+'Fuel Switch GA'!AU24</f>
        <v>646.88000000000056</v>
      </c>
      <c r="D97" s="115">
        <f>IF(AND('Fuel Switch GA'!P24&gt;0,'Fuel Switch GA'!O24=0,'Fuel Switch GA'!M24&gt;0),'Fuel Switch GA'!M24,0)+IF(AND('Fuel Switch GA'!AA24&gt;0,'Fuel Switch GA'!Z24&gt;0,'Fuel Switch GA'!X24&gt;0),'Fuel Switch GA'!X24-'Fuel Switch GA'!Z24,0)+IF(AND('Fuel Switch GA'!AL24&gt;0,'Fuel Switch GA'!AK24=0,'Fuel Switch GA'!AI24&gt;0),'Fuel Switch GA'!AI24,IF(AND('Fuel Switch GA'!AL24&gt;0,'Fuel Switch GA'!AK24&gt;0,'Fuel Switch GA'!AI24&gt;0),'Fuel Switch GA'!AL24,0))+'Fuel Switch GA'!AT24</f>
        <v>646.88000000000056</v>
      </c>
      <c r="E97" s="115">
        <f>IF(AND('Fuel Switch GA'!P24&gt;0,'Fuel Switch GA'!O24=0,'Fuel Switch GA'!N24&gt;0),'Fuel Switch GA'!N24,0)+IF(AND('Fuel Switch GA'!AA24&gt;0,'Fuel Switch GA'!Z24&gt;0,'Fuel Switch GA'!Y24&gt;0),'Fuel Switch GA'!Y24*('Fuel Switch GA'!AA24/('Fuel Switch GA'!AA24+'Fuel Switch GA'!Z24)),0)+IF(AND('Fuel Switch GA'!AL24&gt;0,'Fuel Switch GA'!AK24=0,'Fuel Switch GA'!AJ24&gt;0),'Fuel Switch GA'!AJ24,0)+'Fuel Switch GA'!AU24</f>
        <v>0</v>
      </c>
      <c r="F97" s="115">
        <f>'Fuel Switch GA'!Q24+'Fuel Switch GA'!AB24+'Fuel Switch GA'!AM24+'Fuel Switch GA'!AV24</f>
        <v>1316.9657430054961</v>
      </c>
      <c r="G97" s="115">
        <f>'Fuel Switch GA'!O24+'Fuel Switch GA'!Z24+'Fuel Switch GA'!AK24</f>
        <v>860</v>
      </c>
      <c r="H97" s="115">
        <f>IF(AND('Fuel Switch GA'!O24&gt;0,'Fuel Switch GA'!P24=0,'Fuel Switch GA'!M24&gt;0),'Fuel Switch GA'!M24,0)+IF(AND('Fuel Switch GA'!Z24&gt;0,'Fuel Switch GA'!AA24=0,'Fuel Switch GA'!X24&gt;0),'Fuel Switch GA'!X24,0)+IF(AND('Fuel Switch GA'!Z24&gt;0,'Fuel Switch GA'!AA24&gt;0,'Fuel Switch GA'!X24&gt;0),'Fuel Switch GA'!X24*'Fuel Switch GA'!Z24/'Fuel Switch GA'!X24,0)+IF(AND('Fuel Switch GA'!AK24&gt;0,'Fuel Switch GA'!AL24&gt;=0,'Fuel Switch GA'!AI24&gt;0),'Fuel Switch GA'!AI24*('Fuel Switch GA'!AK24/('Fuel Switch GA'!AK24+'Fuel Switch GA'!AL24)),0)</f>
        <v>690</v>
      </c>
      <c r="I97" s="115">
        <f>IF(AND('Fuel Switch GA'!O24&gt;0,'Fuel Switch GA'!P24=0,'Fuel Switch GA'!N24&gt;0),'Fuel Switch GA'!N24,0)+IF(AND('Fuel Switch GA'!Z24&gt;0,'Fuel Switch GA'!AA24=0,'Fuel Switch GA'!Y24&gt;0),'Fuel Switch GA'!Y24,0)+IF(AND('Fuel Switch GA'!AK24&gt;0,'Fuel Switch GA'!AL24=0,'Fuel Switch GA'!AJ24&gt;0),'Fuel Switch GA'!AJ24,0)</f>
        <v>170</v>
      </c>
      <c r="J97" s="115">
        <f>'Fuel Switch GA'!BO24</f>
        <v>646.88000000000056</v>
      </c>
      <c r="K97" s="115">
        <f t="shared" si="30"/>
        <v>646.88000000000056</v>
      </c>
      <c r="L97" s="115">
        <f t="shared" si="31"/>
        <v>0</v>
      </c>
      <c r="M97" s="115">
        <f>'Fuel Switch GA'!BQ24</f>
        <v>272.45784563449604</v>
      </c>
      <c r="N97" s="115">
        <f>'Gas Supply'!E105</f>
        <v>119.45969202986977</v>
      </c>
      <c r="O97" s="115">
        <f>IF('Gas Supply'!C105=0,0,IF('Gas Supply'!C105/(SUM('N.Gas &amp; H2 demand'!C105:F105))&gt;=1,C97,C97*'Gas Supply'!C105/(SUM('N.Gas &amp; H2 demand'!C105:F105))))</f>
        <v>0</v>
      </c>
      <c r="P97" s="115">
        <f t="shared" si="32"/>
        <v>0</v>
      </c>
      <c r="Q97" s="115">
        <f t="shared" si="33"/>
        <v>0</v>
      </c>
      <c r="S97" s="426" t="s">
        <v>27</v>
      </c>
      <c r="T97" s="115">
        <f>'Fuel Switch GA'!P24+'Fuel Switch GA'!AA24+'Fuel Switch GA'!AL24+'Fuel Switch GA'!BA24+'Fuel Switch GA'!BB24</f>
        <v>646.88000000000056</v>
      </c>
      <c r="U97" s="115">
        <f>IF(AND('Fuel Switch GA'!P24&gt;0,'Fuel Switch GA'!O24=0,'Fuel Switch GA'!M24&gt;0),'Fuel Switch GA'!M24,0)+IF(AND('Fuel Switch GA'!AA24&gt;0,'Fuel Switch GA'!Z24&gt;0,'Fuel Switch GA'!X24&gt;0),'Fuel Switch GA'!X24-'Fuel Switch GA'!Z24,0)+IF(AND('Fuel Switch GA'!AL24&gt;0,'Fuel Switch GA'!AK24=0,'Fuel Switch GA'!AI24&gt;0),'Fuel Switch GA'!AI24,IF(AND('Fuel Switch GA'!AL24&gt;0,'Fuel Switch GA'!AK24&gt;0,'Fuel Switch GA'!AI24&gt;0),'Fuel Switch GA'!AL24,0))+'Fuel Switch GA'!BA24</f>
        <v>646.88000000000056</v>
      </c>
      <c r="V97" s="115">
        <f>IF(AND('Fuel Switch GA'!P24&gt;0,'Fuel Switch GA'!O24=0,'Fuel Switch GA'!N24&gt;0),'Fuel Switch GA'!N24,0)+IF(AND('Fuel Switch GA'!AA24&gt;0,'Fuel Switch GA'!Z24&gt;0,'Fuel Switch GA'!Y24&gt;0),'Fuel Switch GA'!Y24*('Fuel Switch GA'!AA24/('Fuel Switch GA'!AA24+'Fuel Switch GA'!Z24)),0)+IF(AND('Fuel Switch GA'!AL24&gt;0,'Fuel Switch GA'!AK24=0,'Fuel Switch GA'!AJ24&gt;0),'Fuel Switch GA'!AJ24,0)+'Fuel Switch GA'!BB24</f>
        <v>0</v>
      </c>
      <c r="W97" s="115">
        <f>'Fuel Switch GA'!Q24+'Fuel Switch GA'!AB24+'Fuel Switch GA'!AM24+'Fuel Switch GA'!BC24</f>
        <v>1700.2157430054961</v>
      </c>
      <c r="X97" s="115">
        <f t="shared" si="34"/>
        <v>860</v>
      </c>
      <c r="Y97" s="115">
        <f t="shared" si="35"/>
        <v>690</v>
      </c>
      <c r="Z97" s="115">
        <f t="shared" si="36"/>
        <v>170</v>
      </c>
      <c r="AA97" s="115">
        <f>'Fuel Switch GA'!BU24</f>
        <v>646.88000000000056</v>
      </c>
      <c r="AB97" s="115">
        <f t="shared" si="37"/>
        <v>646.88000000000056</v>
      </c>
      <c r="AC97" s="115">
        <f t="shared" si="38"/>
        <v>0</v>
      </c>
      <c r="AD97" s="115">
        <f>'Fuel Switch GA'!BW24</f>
        <v>272.45784563449604</v>
      </c>
      <c r="AE97" s="115">
        <f>IF('Gas Supply'!C105=0,0,IF('Gas Supply'!C105/(SUM('N.Gas &amp; H2 demand'!C105:F105))&gt;=1,T97,T97*'Gas Supply'!C105/(SUM('N.Gas &amp; H2 demand'!C105:F105))))</f>
        <v>0</v>
      </c>
      <c r="AF97" s="115">
        <f t="shared" si="39"/>
        <v>0</v>
      </c>
      <c r="AG97" s="115">
        <f t="shared" si="40"/>
        <v>0</v>
      </c>
      <c r="AH97" s="115">
        <f>'Fuel Switch GA'!BW24</f>
        <v>272.45784563449604</v>
      </c>
      <c r="AJ97" s="181" t="s">
        <v>27</v>
      </c>
      <c r="AK97" s="115">
        <f>'Fuel Switch GA'!P61+'Fuel Switch GA'!AA61+'Fuel Switch GA'!AL61+'Fuel Switch GA'!AT61+'Fuel Switch GA'!AU61</f>
        <v>20.699999999999363</v>
      </c>
      <c r="AL97" s="115">
        <f>IF(AND('Fuel Switch GA'!P61&gt;0,'Fuel Switch GA'!O61=0,'Fuel Switch GA'!M61&gt;0),'Fuel Switch GA'!M61,0)+IF(AND('Fuel Switch GA'!AA61&gt;0,'Fuel Switch GA'!Z61&gt;0,'Fuel Switch GA'!X61&gt;0),'Fuel Switch GA'!X61-'Fuel Switch GA'!Z61,0)+IF(AND('Fuel Switch GA'!AL61&gt;0,'Fuel Switch GA'!AK61&gt;=0,'Fuel Switch GA'!AI61&gt;0),'Fuel Switch GA'!AI61*'Fuel Switch GA'!AL61/'Fuel Switch GA'!AI61)+'Fuel Switch GA'!AT61</f>
        <v>20.699999999999363</v>
      </c>
      <c r="AM97" s="115">
        <f>IF(AND('Fuel Switch GA'!P61&gt;0,'Fuel Switch GA'!O61=0,'Fuel Switch GA'!N61&gt;0),'Fuel Switch GA'!N61,0)+IF(AND('Fuel Switch GA'!AA61&gt;0,'Fuel Switch GA'!Z61&gt;0,'Fuel Switch GA'!Y61&gt;0),'Fuel Switch GA'!Y61,0)+IF(AND('Fuel Switch GA'!AL61&gt;0,'Fuel Switch GA'!AK61=0,'Fuel Switch GA'!AJ61&gt;0),'Fuel Switch GA'!AJ61,0)+'Fuel Switch GA'!AU61</f>
        <v>0</v>
      </c>
      <c r="AN97" s="115">
        <f>'Fuel Switch GA'!Q61+'Fuel Switch GA'!AB61+'Fuel Switch GA'!AM61+'Fuel Switch GA'!AV61</f>
        <v>842.83769110218873</v>
      </c>
      <c r="AO97" s="115">
        <f>'Fuel Switch GA'!O61+'Fuel Switch GA'!Z61+'Fuel Switch GA'!AK61</f>
        <v>2280</v>
      </c>
      <c r="AP97" s="115">
        <f>IF(AND('Fuel Switch GA'!O61&gt;0,'Fuel Switch GA'!Q61=0,'Fuel Switch GA'!M61&gt;0),'Fuel Switch GA'!M61,0)+IF(AND('Fuel Switch GA'!Z61&gt;0,'Fuel Switch GA'!AA61=0,'Fuel Switch GA'!X61&gt;0),'Fuel Switch GA'!X61,IF(AND('Fuel Switch GA'!Z61&gt;0,'Fuel Switch GA'!AA61&gt;0,'Fuel Switch GA'!X61&gt;0),'Fuel Switch GA'!Z61,0))+IF(AND('Fuel Switch GA'!AK61&gt;0,'Fuel Switch GA'!AL61=0,'Fuel Switch GA'!AI61&gt;0),'Fuel Switch GA'!AI61,IF(AND('Fuel Switch GA'!AK61&gt;0,'Fuel Switch GA'!AL61&gt;0,'Fuel Switch GA'!AI61&gt;0),'Fuel Switch GA'!AI61*'Fuel Switch GA'!AK61/'Fuel Switch GA'!AI61,0))</f>
        <v>1950</v>
      </c>
      <c r="AQ97" s="115">
        <f>IF(AND('Fuel Switch GA'!O61&gt;0,'Fuel Switch GA'!P61=0,'Fuel Switch GA'!N61&gt;0),'Fuel Switch GA'!N61,0)+IF(AND('Fuel Switch GA'!Z61&gt;0,'Fuel Switch GA'!AA61=0,'Fuel Switch GA'!Y61&gt;0),'Fuel Switch GA'!Y61,0)+IF(AND('Fuel Switch GA'!AK61&gt;0,'Fuel Switch GA'!AL61=0,'Fuel Switch GA'!AJ61&gt;0),'Fuel Switch GA'!AJ61,0)</f>
        <v>330</v>
      </c>
      <c r="AR97" s="115">
        <f>'Fuel Switch GA'!BE61</f>
        <v>1160.6999999999994</v>
      </c>
      <c r="AS97" s="115">
        <f t="shared" si="41"/>
        <v>1160.6999999999994</v>
      </c>
      <c r="AT97" s="115">
        <f t="shared" si="42"/>
        <v>0</v>
      </c>
      <c r="AU97" s="115">
        <f>'Fuel Switch GA'!BG61</f>
        <v>1086.5702893287698</v>
      </c>
      <c r="AV97" s="115">
        <f>'Gas Supply'!K105</f>
        <v>1089.0971358348888</v>
      </c>
      <c r="AW97" s="115">
        <f>IF('Gas Supply'!I105=0,0,IF('Gas Supply'!I105/SUM('N.Gas &amp; H2 demand'!N105:Q105)&gt;=1,AK97,AK97*'Gas Supply'!I105/SUM('N.Gas &amp; H2 demand'!N105:Q105)))</f>
        <v>0</v>
      </c>
      <c r="AX97" s="115">
        <f t="shared" si="43"/>
        <v>0</v>
      </c>
      <c r="AY97" s="115">
        <f t="shared" si="44"/>
        <v>0</v>
      </c>
    </row>
    <row r="98" spans="2:51" x14ac:dyDescent="0.25">
      <c r="B98" s="426" t="s">
        <v>28</v>
      </c>
      <c r="C98" s="115">
        <f>'Fuel Switch GA'!P25+'Fuel Switch GA'!AA25+'Fuel Switch GA'!AL25+'Fuel Switch GA'!AT25+'Fuel Switch GA'!AU25</f>
        <v>400.85</v>
      </c>
      <c r="D98" s="115">
        <f>IF(AND('Fuel Switch GA'!P25&gt;0,'Fuel Switch GA'!O25=0,'Fuel Switch GA'!M25&gt;0),'Fuel Switch GA'!M25,0)+IF(AND('Fuel Switch GA'!AA25&gt;0,'Fuel Switch GA'!Z25&gt;0,'Fuel Switch GA'!X25&gt;0),'Fuel Switch GA'!X25-'Fuel Switch GA'!Z25,0)+IF(AND('Fuel Switch GA'!AL25&gt;0,'Fuel Switch GA'!AK25=0,'Fuel Switch GA'!AI25&gt;0),'Fuel Switch GA'!AI25,IF(AND('Fuel Switch GA'!AL25&gt;0,'Fuel Switch GA'!AK25&gt;0,'Fuel Switch GA'!AI25&gt;0),'Fuel Switch GA'!AL25,0))+'Fuel Switch GA'!AT25</f>
        <v>400.85</v>
      </c>
      <c r="E98" s="115">
        <f>IF(AND('Fuel Switch GA'!P25&gt;0,'Fuel Switch GA'!O25=0,'Fuel Switch GA'!N25&gt;0),'Fuel Switch GA'!N25,0)+IF(AND('Fuel Switch GA'!AA25&gt;0,'Fuel Switch GA'!Z25&gt;0,'Fuel Switch GA'!Y25&gt;0),'Fuel Switch GA'!Y25*('Fuel Switch GA'!AA25/('Fuel Switch GA'!AA25+'Fuel Switch GA'!Z25)),0)+IF(AND('Fuel Switch GA'!AL25&gt;0,'Fuel Switch GA'!AK25=0,'Fuel Switch GA'!AJ25&gt;0),'Fuel Switch GA'!AJ25,0)+'Fuel Switch GA'!AU25</f>
        <v>0</v>
      </c>
      <c r="F98" s="115">
        <f>'Fuel Switch GA'!Q25+'Fuel Switch GA'!AB25+'Fuel Switch GA'!AM25+'Fuel Switch GA'!AV25</f>
        <v>0</v>
      </c>
      <c r="G98" s="115">
        <f>'Fuel Switch GA'!O25+'Fuel Switch GA'!Z25+'Fuel Switch GA'!AK25</f>
        <v>260</v>
      </c>
      <c r="H98" s="115">
        <f>IF(AND('Fuel Switch GA'!O25&gt;0,'Fuel Switch GA'!P25=0,'Fuel Switch GA'!M25&gt;0),'Fuel Switch GA'!M25,0)+IF(AND('Fuel Switch GA'!Z25&gt;0,'Fuel Switch GA'!AA25=0,'Fuel Switch GA'!X25&gt;0),'Fuel Switch GA'!X25,0)+IF(AND('Fuel Switch GA'!Z25&gt;0,'Fuel Switch GA'!AA25&gt;0,'Fuel Switch GA'!X25&gt;0),'Fuel Switch GA'!X25*'Fuel Switch GA'!Z25/'Fuel Switch GA'!X25,0)+IF(AND('Fuel Switch GA'!AK25&gt;0,'Fuel Switch GA'!AL25&gt;=0,'Fuel Switch GA'!AI25&gt;0),'Fuel Switch GA'!AI25*('Fuel Switch GA'!AK25/('Fuel Switch GA'!AK25+'Fuel Switch GA'!AL25)),0)</f>
        <v>180</v>
      </c>
      <c r="I98" s="115">
        <f>IF(AND('Fuel Switch GA'!O25&gt;0,'Fuel Switch GA'!P25=0,'Fuel Switch GA'!N25&gt;0),'Fuel Switch GA'!N25,0)+IF(AND('Fuel Switch GA'!Z25&gt;0,'Fuel Switch GA'!AA25=0,'Fuel Switch GA'!Y25&gt;0),'Fuel Switch GA'!Y25,0)+IF(AND('Fuel Switch GA'!AK25&gt;0,'Fuel Switch GA'!AL25=0,'Fuel Switch GA'!AJ25&gt;0),'Fuel Switch GA'!AJ25,0)</f>
        <v>80</v>
      </c>
      <c r="J98" s="115">
        <f>'Fuel Switch GA'!BO25</f>
        <v>149.85105985202841</v>
      </c>
      <c r="K98" s="115">
        <f t="shared" si="30"/>
        <v>149.85105985202841</v>
      </c>
      <c r="L98" s="115">
        <f t="shared" si="31"/>
        <v>0</v>
      </c>
      <c r="M98" s="115">
        <f>'Fuel Switch GA'!BQ25</f>
        <v>0</v>
      </c>
      <c r="N98" s="115">
        <f>'Gas Supply'!E106</f>
        <v>0</v>
      </c>
      <c r="O98" s="115">
        <f>IF('Gas Supply'!C106=0,0,IF('Gas Supply'!C106/(SUM('N.Gas &amp; H2 demand'!C106:F106))&gt;=1,C98,C98*'Gas Supply'!C106/(SUM('N.Gas &amp; H2 demand'!C106:F106))))</f>
        <v>13.28310124869793</v>
      </c>
      <c r="P98" s="115">
        <f t="shared" si="32"/>
        <v>13.28310124869793</v>
      </c>
      <c r="Q98" s="115">
        <f t="shared" si="33"/>
        <v>0</v>
      </c>
      <c r="S98" s="426" t="s">
        <v>28</v>
      </c>
      <c r="T98" s="115">
        <f>'Fuel Switch GA'!P25+'Fuel Switch GA'!AA25+'Fuel Switch GA'!AL25+'Fuel Switch GA'!BA25+'Fuel Switch GA'!BB25</f>
        <v>400.85</v>
      </c>
      <c r="U98" s="115">
        <f>IF(AND('Fuel Switch GA'!P25&gt;0,'Fuel Switch GA'!O25=0,'Fuel Switch GA'!M25&gt;0),'Fuel Switch GA'!M25,0)+IF(AND('Fuel Switch GA'!AA25&gt;0,'Fuel Switch GA'!Z25&gt;0,'Fuel Switch GA'!X25&gt;0),'Fuel Switch GA'!X25-'Fuel Switch GA'!Z25,0)+IF(AND('Fuel Switch GA'!AL25&gt;0,'Fuel Switch GA'!AK25=0,'Fuel Switch GA'!AI25&gt;0),'Fuel Switch GA'!AI25,IF(AND('Fuel Switch GA'!AL25&gt;0,'Fuel Switch GA'!AK25&gt;0,'Fuel Switch GA'!AI25&gt;0),'Fuel Switch GA'!AL25,0))+'Fuel Switch GA'!BA25</f>
        <v>400.85</v>
      </c>
      <c r="V98" s="115">
        <f>IF(AND('Fuel Switch GA'!P25&gt;0,'Fuel Switch GA'!O25=0,'Fuel Switch GA'!N25&gt;0),'Fuel Switch GA'!N25,0)+IF(AND('Fuel Switch GA'!AA25&gt;0,'Fuel Switch GA'!Z25&gt;0,'Fuel Switch GA'!Y25&gt;0),'Fuel Switch GA'!Y25*('Fuel Switch GA'!AA25/('Fuel Switch GA'!AA25+'Fuel Switch GA'!Z25)),0)+IF(AND('Fuel Switch GA'!AL25&gt;0,'Fuel Switch GA'!AK25=0,'Fuel Switch GA'!AJ25&gt;0),'Fuel Switch GA'!AJ25,0)+'Fuel Switch GA'!BB25</f>
        <v>0</v>
      </c>
      <c r="W98" s="115">
        <f>'Fuel Switch GA'!Q25+'Fuel Switch GA'!AB25+'Fuel Switch GA'!AM25+'Fuel Switch GA'!BC25</f>
        <v>0</v>
      </c>
      <c r="X98" s="115">
        <f t="shared" si="34"/>
        <v>260</v>
      </c>
      <c r="Y98" s="115">
        <f t="shared" si="35"/>
        <v>180</v>
      </c>
      <c r="Z98" s="115">
        <f t="shared" si="36"/>
        <v>80</v>
      </c>
      <c r="AA98" s="115">
        <f>'Fuel Switch GA'!BU25</f>
        <v>149.85105985202841</v>
      </c>
      <c r="AB98" s="115">
        <f t="shared" si="37"/>
        <v>149.85105985202841</v>
      </c>
      <c r="AC98" s="115">
        <f t="shared" si="38"/>
        <v>0</v>
      </c>
      <c r="AD98" s="115">
        <f>'Fuel Switch GA'!BW25</f>
        <v>0</v>
      </c>
      <c r="AE98" s="115">
        <f>IF('Gas Supply'!C106=0,0,IF('Gas Supply'!C106/(SUM('N.Gas &amp; H2 demand'!C106:F106))&gt;=1,T98,T98*'Gas Supply'!C106/(SUM('N.Gas &amp; H2 demand'!C106:F106))))</f>
        <v>13.28310124869793</v>
      </c>
      <c r="AF98" s="115">
        <f t="shared" si="39"/>
        <v>13.28310124869793</v>
      </c>
      <c r="AG98" s="115">
        <f t="shared" si="40"/>
        <v>0</v>
      </c>
      <c r="AH98" s="115">
        <f>'Fuel Switch GA'!BW25</f>
        <v>0</v>
      </c>
      <c r="AJ98" s="181" t="s">
        <v>28</v>
      </c>
      <c r="AK98" s="115">
        <f>'Fuel Switch GA'!P62+'Fuel Switch GA'!AA62+'Fuel Switch GA'!AL62+'Fuel Switch GA'!AT62+'Fuel Switch GA'!AU62</f>
        <v>100.85000000000002</v>
      </c>
      <c r="AL98" s="115">
        <f>IF(AND('Fuel Switch GA'!P62&gt;0,'Fuel Switch GA'!O62=0,'Fuel Switch GA'!M62&gt;0),'Fuel Switch GA'!M62,0)+IF(AND('Fuel Switch GA'!AA62&gt;0,'Fuel Switch GA'!Z62&gt;0,'Fuel Switch GA'!X62&gt;0),'Fuel Switch GA'!X62-'Fuel Switch GA'!Z62,0)+IF(AND('Fuel Switch GA'!AL62&gt;0,'Fuel Switch GA'!AK62&gt;=0,'Fuel Switch GA'!AI62&gt;0),'Fuel Switch GA'!AI62*'Fuel Switch GA'!AL62/'Fuel Switch GA'!AI62)+'Fuel Switch GA'!AT62</f>
        <v>100.85000000000002</v>
      </c>
      <c r="AM98" s="115">
        <f>IF(AND('Fuel Switch GA'!P62&gt;0,'Fuel Switch GA'!O62=0,'Fuel Switch GA'!N62&gt;0),'Fuel Switch GA'!N62,0)+IF(AND('Fuel Switch GA'!AA62&gt;0,'Fuel Switch GA'!Z62&gt;0,'Fuel Switch GA'!Y62&gt;0),'Fuel Switch GA'!Y62,0)+IF(AND('Fuel Switch GA'!AL62&gt;0,'Fuel Switch GA'!AK62=0,'Fuel Switch GA'!AJ62&gt;0),'Fuel Switch GA'!AJ62,0)+'Fuel Switch GA'!AU62</f>
        <v>0</v>
      </c>
      <c r="AN98" s="115">
        <f>'Fuel Switch GA'!Q62+'Fuel Switch GA'!AB62+'Fuel Switch GA'!AM62+'Fuel Switch GA'!AV62</f>
        <v>0</v>
      </c>
      <c r="AO98" s="115">
        <f>'Fuel Switch GA'!O62+'Fuel Switch GA'!Z62+'Fuel Switch GA'!AK62</f>
        <v>730</v>
      </c>
      <c r="AP98" s="115">
        <f>IF(AND('Fuel Switch GA'!O62&gt;0,'Fuel Switch GA'!Q62=0,'Fuel Switch GA'!M62&gt;0),'Fuel Switch GA'!M62,0)+IF(AND('Fuel Switch GA'!Z62&gt;0,'Fuel Switch GA'!AA62=0,'Fuel Switch GA'!X62&gt;0),'Fuel Switch GA'!X62,IF(AND('Fuel Switch GA'!Z62&gt;0,'Fuel Switch GA'!AA62&gt;0,'Fuel Switch GA'!X62&gt;0),'Fuel Switch GA'!Z62,0))+IF(AND('Fuel Switch GA'!AK62&gt;0,'Fuel Switch GA'!AL62=0,'Fuel Switch GA'!AI62&gt;0),'Fuel Switch GA'!AI62,IF(AND('Fuel Switch GA'!AK62&gt;0,'Fuel Switch GA'!AL62&gt;0,'Fuel Switch GA'!AI62&gt;0),'Fuel Switch GA'!AI62*'Fuel Switch GA'!AK62/'Fuel Switch GA'!AI62,0))</f>
        <v>580</v>
      </c>
      <c r="AQ98" s="115">
        <f>IF(AND('Fuel Switch GA'!O62&gt;0,'Fuel Switch GA'!P62=0,'Fuel Switch GA'!N62&gt;0),'Fuel Switch GA'!N62,0)+IF(AND('Fuel Switch GA'!Z62&gt;0,'Fuel Switch GA'!AA62=0,'Fuel Switch GA'!Y62&gt;0),'Fuel Switch GA'!Y62,0)+IF(AND('Fuel Switch GA'!AK62&gt;0,'Fuel Switch GA'!AL62=0,'Fuel Switch GA'!AJ62&gt;0),'Fuel Switch GA'!AJ62,0)</f>
        <v>150</v>
      </c>
      <c r="AR98" s="115">
        <f>'Fuel Switch GA'!BE62</f>
        <v>366.30259074940278</v>
      </c>
      <c r="AS98" s="115">
        <f t="shared" si="41"/>
        <v>366.30259074940278</v>
      </c>
      <c r="AT98" s="115">
        <f t="shared" si="42"/>
        <v>0</v>
      </c>
      <c r="AU98" s="115">
        <f>'Fuel Switch GA'!BG62</f>
        <v>0</v>
      </c>
      <c r="AV98" s="115">
        <f>'Gas Supply'!K106</f>
        <v>0</v>
      </c>
      <c r="AW98" s="115">
        <f>IF('Gas Supply'!I106=0,0,IF('Gas Supply'!I106/SUM('N.Gas &amp; H2 demand'!N106:Q106)&gt;=1,AK98,AK98*'Gas Supply'!I106/SUM('N.Gas &amp; H2 demand'!N106:Q106)))</f>
        <v>4.1281468626703299</v>
      </c>
      <c r="AX98" s="115">
        <f t="shared" si="43"/>
        <v>100.85000000000004</v>
      </c>
      <c r="AY98" s="115">
        <f t="shared" si="44"/>
        <v>0</v>
      </c>
    </row>
    <row r="99" spans="2:51" x14ac:dyDescent="0.25">
      <c r="B99" s="426" t="s">
        <v>29</v>
      </c>
      <c r="C99" s="115">
        <f>'Fuel Switch GA'!P26+'Fuel Switch GA'!AA26+'Fuel Switch GA'!AL26+'Fuel Switch GA'!AT26+'Fuel Switch GA'!AU26</f>
        <v>1588.8316496535674</v>
      </c>
      <c r="D99" s="115">
        <f>IF(AND('Fuel Switch GA'!P26&gt;0,'Fuel Switch GA'!O26=0,'Fuel Switch GA'!M26&gt;0),'Fuel Switch GA'!M26,0)+IF(AND('Fuel Switch GA'!AA26&gt;0,'Fuel Switch GA'!Z26&gt;0,'Fuel Switch GA'!X26&gt;0),'Fuel Switch GA'!X26-'Fuel Switch GA'!Z26,0)+IF(AND('Fuel Switch GA'!AL26&gt;0,'Fuel Switch GA'!AK26=0,'Fuel Switch GA'!AI26&gt;0),'Fuel Switch GA'!AI26,IF(AND('Fuel Switch GA'!AL26&gt;0,'Fuel Switch GA'!AK26&gt;0,'Fuel Switch GA'!AI26&gt;0),'Fuel Switch GA'!AL26,0))+'Fuel Switch GA'!AT26</f>
        <v>1488.8316496535674</v>
      </c>
      <c r="E99" s="115">
        <f>IF(AND('Fuel Switch GA'!P26&gt;0,'Fuel Switch GA'!O26=0,'Fuel Switch GA'!N26&gt;0),'Fuel Switch GA'!N26,0)+IF(AND('Fuel Switch GA'!AA26&gt;0,'Fuel Switch GA'!Z26&gt;0,'Fuel Switch GA'!Y26&gt;0),'Fuel Switch GA'!Y26*('Fuel Switch GA'!AA26/('Fuel Switch GA'!AA26+'Fuel Switch GA'!Z26)),0)+IF(AND('Fuel Switch GA'!AL26&gt;0,'Fuel Switch GA'!AK26=0,'Fuel Switch GA'!AJ26&gt;0),'Fuel Switch GA'!AJ26,0)+'Fuel Switch GA'!AU26</f>
        <v>100</v>
      </c>
      <c r="F99" s="115">
        <f>'Fuel Switch GA'!Q26+'Fuel Switch GA'!AB26+'Fuel Switch GA'!AM26+'Fuel Switch GA'!AV26</f>
        <v>850.84835034643243</v>
      </c>
      <c r="G99" s="115">
        <f>'Fuel Switch GA'!O26+'Fuel Switch GA'!Z26+'Fuel Switch GA'!AK26</f>
        <v>531.16835034643259</v>
      </c>
      <c r="H99" s="115">
        <f>IF(AND('Fuel Switch GA'!O26&gt;0,'Fuel Switch GA'!P26=0,'Fuel Switch GA'!M26&gt;0),'Fuel Switch GA'!M26,0)+IF(AND('Fuel Switch GA'!Z26&gt;0,'Fuel Switch GA'!AA26=0,'Fuel Switch GA'!X26&gt;0),'Fuel Switch GA'!X26,0)+IF(AND('Fuel Switch GA'!Z26&gt;0,'Fuel Switch GA'!AA26&gt;0,'Fuel Switch GA'!X26&gt;0),'Fuel Switch GA'!X26*'Fuel Switch GA'!Z26/'Fuel Switch GA'!X26,0)+IF(AND('Fuel Switch GA'!AK26&gt;0,'Fuel Switch GA'!AL26&gt;=0,'Fuel Switch GA'!AI26&gt;0),'Fuel Switch GA'!AI26*('Fuel Switch GA'!AK26/('Fuel Switch GA'!AK26+'Fuel Switch GA'!AL26)),0)</f>
        <v>499.16835034643259</v>
      </c>
      <c r="I99" s="115">
        <f>IF(AND('Fuel Switch GA'!O26&gt;0,'Fuel Switch GA'!P26=0,'Fuel Switch GA'!N26&gt;0),'Fuel Switch GA'!N26,0)+IF(AND('Fuel Switch GA'!Z26&gt;0,'Fuel Switch GA'!AA26=0,'Fuel Switch GA'!Y26&gt;0),'Fuel Switch GA'!Y26,0)+IF(AND('Fuel Switch GA'!AK26&gt;0,'Fuel Switch GA'!AL26=0,'Fuel Switch GA'!AJ26&gt;0),'Fuel Switch GA'!AJ26,0)</f>
        <v>32</v>
      </c>
      <c r="J99" s="115">
        <f>'Fuel Switch GA'!BO26</f>
        <v>1017.5095324491422</v>
      </c>
      <c r="K99" s="115">
        <f t="shared" si="30"/>
        <v>953.46816389565174</v>
      </c>
      <c r="L99" s="115">
        <f t="shared" si="31"/>
        <v>64.041368553490372</v>
      </c>
      <c r="M99" s="115">
        <f>'Fuel Switch GA'!BQ26</f>
        <v>0</v>
      </c>
      <c r="N99" s="115">
        <f>'Gas Supply'!E107</f>
        <v>116.59121273190411</v>
      </c>
      <c r="O99" s="115">
        <f>IF('Gas Supply'!C107=0,0,IF('Gas Supply'!C107/(SUM('N.Gas &amp; H2 demand'!C107:F107))&gt;=1,C99,C99*'Gas Supply'!C107/(SUM('N.Gas &amp; H2 demand'!C107:F107))))</f>
        <v>0</v>
      </c>
      <c r="P99" s="115">
        <f t="shared" si="32"/>
        <v>0</v>
      </c>
      <c r="Q99" s="115">
        <f t="shared" si="33"/>
        <v>0</v>
      </c>
      <c r="S99" s="426" t="s">
        <v>29</v>
      </c>
      <c r="T99" s="115">
        <f>'Fuel Switch GA'!P26+'Fuel Switch GA'!AA26+'Fuel Switch GA'!AL26+'Fuel Switch GA'!BA26+'Fuel Switch GA'!BB26</f>
        <v>1588.8316496535674</v>
      </c>
      <c r="U99" s="115">
        <f>IF(AND('Fuel Switch GA'!P26&gt;0,'Fuel Switch GA'!O26=0,'Fuel Switch GA'!M26&gt;0),'Fuel Switch GA'!M26,0)+IF(AND('Fuel Switch GA'!AA26&gt;0,'Fuel Switch GA'!Z26&gt;0,'Fuel Switch GA'!X26&gt;0),'Fuel Switch GA'!X26-'Fuel Switch GA'!Z26,0)+IF(AND('Fuel Switch GA'!AL26&gt;0,'Fuel Switch GA'!AK26=0,'Fuel Switch GA'!AI26&gt;0),'Fuel Switch GA'!AI26,IF(AND('Fuel Switch GA'!AL26&gt;0,'Fuel Switch GA'!AK26&gt;0,'Fuel Switch GA'!AI26&gt;0),'Fuel Switch GA'!AL26,0))+'Fuel Switch GA'!BA26</f>
        <v>1488.8316496535674</v>
      </c>
      <c r="V99" s="115">
        <f>IF(AND('Fuel Switch GA'!P26&gt;0,'Fuel Switch GA'!O26=0,'Fuel Switch GA'!N26&gt;0),'Fuel Switch GA'!N26,0)+IF(AND('Fuel Switch GA'!AA26&gt;0,'Fuel Switch GA'!Z26&gt;0,'Fuel Switch GA'!Y26&gt;0),'Fuel Switch GA'!Y26*('Fuel Switch GA'!AA26/('Fuel Switch GA'!AA26+'Fuel Switch GA'!Z26)),0)+IF(AND('Fuel Switch GA'!AL26&gt;0,'Fuel Switch GA'!AK26=0,'Fuel Switch GA'!AJ26&gt;0),'Fuel Switch GA'!AJ26,0)+'Fuel Switch GA'!BB26</f>
        <v>100</v>
      </c>
      <c r="W99" s="115">
        <f>'Fuel Switch GA'!Q26+'Fuel Switch GA'!AB26+'Fuel Switch GA'!AM26+'Fuel Switch GA'!BC26</f>
        <v>850.84835034643243</v>
      </c>
      <c r="X99" s="115">
        <f t="shared" si="34"/>
        <v>531.16835034643259</v>
      </c>
      <c r="Y99" s="115">
        <f t="shared" si="35"/>
        <v>499.16835034643259</v>
      </c>
      <c r="Z99" s="115">
        <f t="shared" si="36"/>
        <v>32</v>
      </c>
      <c r="AA99" s="115">
        <f>'Fuel Switch GA'!BU26</f>
        <v>1017.5095324491422</v>
      </c>
      <c r="AB99" s="115">
        <f t="shared" si="37"/>
        <v>953.46816389565174</v>
      </c>
      <c r="AC99" s="115">
        <f t="shared" si="38"/>
        <v>64.041368553490372</v>
      </c>
      <c r="AD99" s="115">
        <f>'Fuel Switch GA'!BW26</f>
        <v>0</v>
      </c>
      <c r="AE99" s="115">
        <f>IF('Gas Supply'!C107=0,0,IF('Gas Supply'!C107/(SUM('N.Gas &amp; H2 demand'!C107:F107))&gt;=1,T99,T99*'Gas Supply'!C107/(SUM('N.Gas &amp; H2 demand'!C107:F107))))</f>
        <v>0</v>
      </c>
      <c r="AF99" s="115">
        <f t="shared" si="39"/>
        <v>0</v>
      </c>
      <c r="AG99" s="115">
        <f t="shared" si="40"/>
        <v>0</v>
      </c>
      <c r="AH99" s="115">
        <f>'Fuel Switch GA'!BW26</f>
        <v>0</v>
      </c>
      <c r="AJ99" s="181" t="s">
        <v>29</v>
      </c>
      <c r="AK99" s="115">
        <f>'Fuel Switch GA'!P63+'Fuel Switch GA'!AA63+'Fuel Switch GA'!AL63+'Fuel Switch GA'!AT63+'Fuel Switch GA'!AU63</f>
        <v>0</v>
      </c>
      <c r="AL99" s="115">
        <f>IF(AND('Fuel Switch GA'!P63&gt;0,'Fuel Switch GA'!O63=0,'Fuel Switch GA'!M63&gt;0),'Fuel Switch GA'!M63,0)+IF(AND('Fuel Switch GA'!AA63&gt;0,'Fuel Switch GA'!Z63&gt;0,'Fuel Switch GA'!X63&gt;0),'Fuel Switch GA'!X63-'Fuel Switch GA'!Z63,0)+IF(AND('Fuel Switch GA'!AL63&gt;0,'Fuel Switch GA'!AK63&gt;=0,'Fuel Switch GA'!AI63&gt;0),'Fuel Switch GA'!AI63*'Fuel Switch GA'!AL63/'Fuel Switch GA'!AI63)+'Fuel Switch GA'!AT63</f>
        <v>0</v>
      </c>
      <c r="AM99" s="115">
        <f>IF(AND('Fuel Switch GA'!P63&gt;0,'Fuel Switch GA'!O63=0,'Fuel Switch GA'!N63&gt;0),'Fuel Switch GA'!N63,0)+IF(AND('Fuel Switch GA'!AA63&gt;0,'Fuel Switch GA'!Z63&gt;0,'Fuel Switch GA'!Y63&gt;0),'Fuel Switch GA'!Y63,0)+IF(AND('Fuel Switch GA'!AL63&gt;0,'Fuel Switch GA'!AK63=0,'Fuel Switch GA'!AJ63&gt;0),'Fuel Switch GA'!AJ63,0)+'Fuel Switch GA'!AU63</f>
        <v>0</v>
      </c>
      <c r="AN99" s="115">
        <f>'Fuel Switch GA'!Q63+'Fuel Switch GA'!AB63+'Fuel Switch GA'!AM63+'Fuel Switch GA'!AV63</f>
        <v>618.75275933558123</v>
      </c>
      <c r="AO99" s="115">
        <f>'Fuel Switch GA'!O63+'Fuel Switch GA'!Z63+'Fuel Switch GA'!AK63</f>
        <v>1450</v>
      </c>
      <c r="AP99" s="115">
        <f>IF(AND('Fuel Switch GA'!O63&gt;0,'Fuel Switch GA'!Q63=0,'Fuel Switch GA'!M63&gt;0),'Fuel Switch GA'!M63,0)+IF(AND('Fuel Switch GA'!Z63&gt;0,'Fuel Switch GA'!AA63=0,'Fuel Switch GA'!X63&gt;0),'Fuel Switch GA'!X63,IF(AND('Fuel Switch GA'!Z63&gt;0,'Fuel Switch GA'!AA63&gt;0,'Fuel Switch GA'!X63&gt;0),'Fuel Switch GA'!Z63,0))+IF(AND('Fuel Switch GA'!AK63&gt;0,'Fuel Switch GA'!AL63=0,'Fuel Switch GA'!AI63&gt;0),'Fuel Switch GA'!AI63,IF(AND('Fuel Switch GA'!AK63&gt;0,'Fuel Switch GA'!AL63&gt;0,'Fuel Switch GA'!AI63&gt;0),'Fuel Switch GA'!AI63*'Fuel Switch GA'!AK63/'Fuel Switch GA'!AI63,0))</f>
        <v>1413.7113402061855</v>
      </c>
      <c r="AQ99" s="115">
        <f>IF(AND('Fuel Switch GA'!O63&gt;0,'Fuel Switch GA'!P63=0,'Fuel Switch GA'!N63&gt;0),'Fuel Switch GA'!N63,0)+IF(AND('Fuel Switch GA'!Z63&gt;0,'Fuel Switch GA'!AA63=0,'Fuel Switch GA'!Y63&gt;0),'Fuel Switch GA'!Y63,0)+IF(AND('Fuel Switch GA'!AK63&gt;0,'Fuel Switch GA'!AL63=0,'Fuel Switch GA'!AJ63&gt;0),'Fuel Switch GA'!AJ63,0)</f>
        <v>36.288659793814432</v>
      </c>
      <c r="AR99" s="115">
        <f>'Fuel Switch GA'!BE63</f>
        <v>0</v>
      </c>
      <c r="AS99" s="115">
        <f t="shared" si="41"/>
        <v>0</v>
      </c>
      <c r="AT99" s="115">
        <f t="shared" si="42"/>
        <v>0</v>
      </c>
      <c r="AU99" s="115">
        <f>'Fuel Switch GA'!BG63</f>
        <v>2487.24552376457</v>
      </c>
      <c r="AV99" s="115">
        <f>'Gas Supply'!K107</f>
        <v>1094.1150170566079</v>
      </c>
      <c r="AW99" s="115">
        <f>IF('Gas Supply'!I107=0,0,IF('Gas Supply'!I107/SUM('N.Gas &amp; H2 demand'!N107:Q107)&gt;=1,AK99,AK99*'Gas Supply'!I107/SUM('N.Gas &amp; H2 demand'!N107:Q107)))</f>
        <v>0</v>
      </c>
      <c r="AX99" s="115">
        <f t="shared" si="43"/>
        <v>0</v>
      </c>
      <c r="AY99" s="115">
        <f t="shared" si="44"/>
        <v>0</v>
      </c>
    </row>
    <row r="100" spans="2:51" x14ac:dyDescent="0.25">
      <c r="B100" s="426" t="s">
        <v>30</v>
      </c>
      <c r="C100" s="115">
        <f>'Fuel Switch GA'!P27+'Fuel Switch GA'!AA27+'Fuel Switch GA'!AL27+'Fuel Switch GA'!AT27+'Fuel Switch GA'!AU27</f>
        <v>0</v>
      </c>
      <c r="D100" s="115">
        <f>IF(AND('Fuel Switch GA'!P27&gt;0,'Fuel Switch GA'!O27=0,'Fuel Switch GA'!M27&gt;0),'Fuel Switch GA'!M27,0)+IF(AND('Fuel Switch GA'!AA27&gt;0,'Fuel Switch GA'!Z27&gt;0,'Fuel Switch GA'!X27&gt;0),'Fuel Switch GA'!X27-'Fuel Switch GA'!Z27,0)+IF(AND('Fuel Switch GA'!AL27&gt;0,'Fuel Switch GA'!AK27=0,'Fuel Switch GA'!AI27&gt;0),'Fuel Switch GA'!AI27,IF(AND('Fuel Switch GA'!AL27&gt;0,'Fuel Switch GA'!AK27&gt;0,'Fuel Switch GA'!AI27&gt;0),'Fuel Switch GA'!AL27,0))+'Fuel Switch GA'!AT27</f>
        <v>0</v>
      </c>
      <c r="E100" s="115">
        <f>IF(AND('Fuel Switch GA'!P27&gt;0,'Fuel Switch GA'!O27=0,'Fuel Switch GA'!N27&gt;0),'Fuel Switch GA'!N27,0)+IF(AND('Fuel Switch GA'!AA27&gt;0,'Fuel Switch GA'!Z27&gt;0,'Fuel Switch GA'!Y27&gt;0),'Fuel Switch GA'!Y27*('Fuel Switch GA'!AA27/('Fuel Switch GA'!AA27+'Fuel Switch GA'!Z27)),0)+IF(AND('Fuel Switch GA'!AL27&gt;0,'Fuel Switch GA'!AK27=0,'Fuel Switch GA'!AJ27&gt;0),'Fuel Switch GA'!AJ27,0)+'Fuel Switch GA'!AU27</f>
        <v>0</v>
      </c>
      <c r="F100" s="115">
        <f>'Fuel Switch GA'!Q27+'Fuel Switch GA'!AB27+'Fuel Switch GA'!AM27+'Fuel Switch GA'!AV27</f>
        <v>109.02549999999997</v>
      </c>
      <c r="G100" s="115">
        <f>'Fuel Switch GA'!O27+'Fuel Switch GA'!Z27+'Fuel Switch GA'!AK27</f>
        <v>0</v>
      </c>
      <c r="H100" s="115">
        <f>IF(AND('Fuel Switch GA'!O27&gt;0,'Fuel Switch GA'!P27=0,'Fuel Switch GA'!M27&gt;0),'Fuel Switch GA'!M27,0)+IF(AND('Fuel Switch GA'!Z27&gt;0,'Fuel Switch GA'!AA27=0,'Fuel Switch GA'!X27&gt;0),'Fuel Switch GA'!X27,0)+IF(AND('Fuel Switch GA'!Z27&gt;0,'Fuel Switch GA'!AA27&gt;0,'Fuel Switch GA'!X27&gt;0),'Fuel Switch GA'!X27*'Fuel Switch GA'!Z27/'Fuel Switch GA'!X27,0)+IF(AND('Fuel Switch GA'!AK27&gt;0,'Fuel Switch GA'!AL27&gt;=0,'Fuel Switch GA'!AI27&gt;0),'Fuel Switch GA'!AI27*('Fuel Switch GA'!AK27/('Fuel Switch GA'!AK27+'Fuel Switch GA'!AL27)),0)</f>
        <v>0</v>
      </c>
      <c r="I100" s="115">
        <f>IF(AND('Fuel Switch GA'!O27&gt;0,'Fuel Switch GA'!P27=0,'Fuel Switch GA'!N27&gt;0),'Fuel Switch GA'!N27,0)+IF(AND('Fuel Switch GA'!Z27&gt;0,'Fuel Switch GA'!AA27=0,'Fuel Switch GA'!Y27&gt;0),'Fuel Switch GA'!Y27,0)+IF(AND('Fuel Switch GA'!AK27&gt;0,'Fuel Switch GA'!AL27=0,'Fuel Switch GA'!AJ27&gt;0),'Fuel Switch GA'!AJ27,0)</f>
        <v>0</v>
      </c>
      <c r="J100" s="115">
        <f>'Fuel Switch GA'!BO27</f>
        <v>0</v>
      </c>
      <c r="K100" s="115">
        <f t="shared" si="30"/>
        <v>0</v>
      </c>
      <c r="L100" s="115">
        <f t="shared" si="31"/>
        <v>0</v>
      </c>
      <c r="M100" s="115">
        <f>'Fuel Switch GA'!BQ27</f>
        <v>0</v>
      </c>
      <c r="N100" s="115">
        <f>'Gas Supply'!E108</f>
        <v>0</v>
      </c>
      <c r="O100" s="115">
        <f>IF('Gas Supply'!C108=0,0,IF('Gas Supply'!C108/(SUM('N.Gas &amp; H2 demand'!C108:F108))&gt;=1,C100,C100*'Gas Supply'!C108/(SUM('N.Gas &amp; H2 demand'!C108:F108))))</f>
        <v>0</v>
      </c>
      <c r="P100" s="115">
        <f t="shared" si="32"/>
        <v>0</v>
      </c>
      <c r="Q100" s="115">
        <f t="shared" si="33"/>
        <v>0</v>
      </c>
      <c r="S100" s="426" t="s">
        <v>30</v>
      </c>
      <c r="T100" s="115">
        <f>'Fuel Switch GA'!P27+'Fuel Switch GA'!AA27+'Fuel Switch GA'!AL27+'Fuel Switch GA'!BA27+'Fuel Switch GA'!BB27</f>
        <v>293.29999999999927</v>
      </c>
      <c r="U100" s="115">
        <f>IF(AND('Fuel Switch GA'!P27&gt;0,'Fuel Switch GA'!O27=0,'Fuel Switch GA'!M27&gt;0),'Fuel Switch GA'!M27,0)+IF(AND('Fuel Switch GA'!AA27&gt;0,'Fuel Switch GA'!Z27&gt;0,'Fuel Switch GA'!X27&gt;0),'Fuel Switch GA'!X27-'Fuel Switch GA'!Z27,0)+IF(AND('Fuel Switch GA'!AL27&gt;0,'Fuel Switch GA'!AK27=0,'Fuel Switch GA'!AI27&gt;0),'Fuel Switch GA'!AI27,IF(AND('Fuel Switch GA'!AL27&gt;0,'Fuel Switch GA'!AK27&gt;0,'Fuel Switch GA'!AI27&gt;0),'Fuel Switch GA'!AL27,0))+'Fuel Switch GA'!BA27</f>
        <v>0</v>
      </c>
      <c r="V100" s="115">
        <f>IF(AND('Fuel Switch GA'!P27&gt;0,'Fuel Switch GA'!O27=0,'Fuel Switch GA'!N27&gt;0),'Fuel Switch GA'!N27,0)+IF(AND('Fuel Switch GA'!AA27&gt;0,'Fuel Switch GA'!Z27&gt;0,'Fuel Switch GA'!Y27&gt;0),'Fuel Switch GA'!Y27*('Fuel Switch GA'!AA27/('Fuel Switch GA'!AA27+'Fuel Switch GA'!Z27)),0)+IF(AND('Fuel Switch GA'!AL27&gt;0,'Fuel Switch GA'!AK27=0,'Fuel Switch GA'!AJ27&gt;0),'Fuel Switch GA'!AJ27,0)+'Fuel Switch GA'!BB27</f>
        <v>293.29999999999927</v>
      </c>
      <c r="W100" s="115">
        <f>'Fuel Switch GA'!Q27+'Fuel Switch GA'!AB27+'Fuel Switch GA'!AM27+'Fuel Switch GA'!BC27</f>
        <v>295.16781711313365</v>
      </c>
      <c r="X100" s="115">
        <f t="shared" si="34"/>
        <v>0</v>
      </c>
      <c r="Y100" s="115">
        <f t="shared" si="35"/>
        <v>0</v>
      </c>
      <c r="Z100" s="115">
        <f t="shared" si="36"/>
        <v>0</v>
      </c>
      <c r="AA100" s="115">
        <f>'Fuel Switch GA'!BU27</f>
        <v>0</v>
      </c>
      <c r="AB100" s="115">
        <f t="shared" si="37"/>
        <v>0</v>
      </c>
      <c r="AC100" s="115">
        <f t="shared" si="38"/>
        <v>0</v>
      </c>
      <c r="AD100" s="115">
        <f>'Fuel Switch GA'!BW27</f>
        <v>0</v>
      </c>
      <c r="AE100" s="115">
        <f>IF('Gas Supply'!C108=0,0,IF('Gas Supply'!C108/(SUM('N.Gas &amp; H2 demand'!C108:F108))&gt;=1,T100,T100*'Gas Supply'!C108/(SUM('N.Gas &amp; H2 demand'!C108:F108))))</f>
        <v>0</v>
      </c>
      <c r="AF100" s="115">
        <f t="shared" si="39"/>
        <v>0</v>
      </c>
      <c r="AG100" s="115">
        <f t="shared" si="40"/>
        <v>0</v>
      </c>
      <c r="AH100" s="115">
        <f>'Fuel Switch GA'!BW27</f>
        <v>0</v>
      </c>
      <c r="AJ100" s="181" t="s">
        <v>30</v>
      </c>
      <c r="AK100" s="115">
        <f>'Fuel Switch GA'!P64+'Fuel Switch GA'!AA64+'Fuel Switch GA'!AL64+'Fuel Switch GA'!AT64+'Fuel Switch GA'!AU64</f>
        <v>0</v>
      </c>
      <c r="AL100" s="115">
        <f>IF(AND('Fuel Switch GA'!P64&gt;0,'Fuel Switch GA'!O64=0,'Fuel Switch GA'!M64&gt;0),'Fuel Switch GA'!M64,0)+IF(AND('Fuel Switch GA'!AA64&gt;0,'Fuel Switch GA'!Z64&gt;0,'Fuel Switch GA'!X64&gt;0),'Fuel Switch GA'!X64-'Fuel Switch GA'!Z64,0)+IF(AND('Fuel Switch GA'!AL64&gt;0,'Fuel Switch GA'!AK64&gt;=0,'Fuel Switch GA'!AI64&gt;0),'Fuel Switch GA'!AI64*'Fuel Switch GA'!AL64/'Fuel Switch GA'!AI64)+'Fuel Switch GA'!AT64</f>
        <v>0</v>
      </c>
      <c r="AM100" s="115">
        <f>IF(AND('Fuel Switch GA'!P64&gt;0,'Fuel Switch GA'!O64=0,'Fuel Switch GA'!N64&gt;0),'Fuel Switch GA'!N64,0)+IF(AND('Fuel Switch GA'!AA64&gt;0,'Fuel Switch GA'!Z64&gt;0,'Fuel Switch GA'!Y64&gt;0),'Fuel Switch GA'!Y64,0)+IF(AND('Fuel Switch GA'!AL64&gt;0,'Fuel Switch GA'!AK64=0,'Fuel Switch GA'!AJ64&gt;0),'Fuel Switch GA'!AJ64,0)+'Fuel Switch GA'!AU64</f>
        <v>0</v>
      </c>
      <c r="AN100" s="115">
        <f>'Fuel Switch GA'!Q64+'Fuel Switch GA'!AB64+'Fuel Switch GA'!AM64+'Fuel Switch GA'!AV64</f>
        <v>431.97749999999996</v>
      </c>
      <c r="AO100" s="115">
        <f>'Fuel Switch GA'!O64+'Fuel Switch GA'!Z64+'Fuel Switch GA'!AK64</f>
        <v>0</v>
      </c>
      <c r="AP100" s="115">
        <f>IF(AND('Fuel Switch GA'!O64&gt;0,'Fuel Switch GA'!Q64=0,'Fuel Switch GA'!M64&gt;0),'Fuel Switch GA'!M64,0)+IF(AND('Fuel Switch GA'!Z64&gt;0,'Fuel Switch GA'!AA64=0,'Fuel Switch GA'!X64&gt;0),'Fuel Switch GA'!X64,IF(AND('Fuel Switch GA'!Z64&gt;0,'Fuel Switch GA'!AA64&gt;0,'Fuel Switch GA'!X64&gt;0),'Fuel Switch GA'!Z64,0))+IF(AND('Fuel Switch GA'!AK64&gt;0,'Fuel Switch GA'!AL64=0,'Fuel Switch GA'!AI64&gt;0),'Fuel Switch GA'!AI64,IF(AND('Fuel Switch GA'!AK64&gt;0,'Fuel Switch GA'!AL64&gt;0,'Fuel Switch GA'!AI64&gt;0),'Fuel Switch GA'!AI64*'Fuel Switch GA'!AK64/'Fuel Switch GA'!AI64,0))</f>
        <v>0</v>
      </c>
      <c r="AQ100" s="115">
        <f>IF(AND('Fuel Switch GA'!O64&gt;0,'Fuel Switch GA'!P64=0,'Fuel Switch GA'!N64&gt;0),'Fuel Switch GA'!N64,0)+IF(AND('Fuel Switch GA'!Z64&gt;0,'Fuel Switch GA'!AA64=0,'Fuel Switch GA'!Y64&gt;0),'Fuel Switch GA'!Y64,0)+IF(AND('Fuel Switch GA'!AK64&gt;0,'Fuel Switch GA'!AL64=0,'Fuel Switch GA'!AJ64&gt;0),'Fuel Switch GA'!AJ64,0)</f>
        <v>0</v>
      </c>
      <c r="AR100" s="115">
        <f>'Fuel Switch GA'!BE64</f>
        <v>0</v>
      </c>
      <c r="AS100" s="115">
        <f t="shared" si="41"/>
        <v>0</v>
      </c>
      <c r="AT100" s="115">
        <f t="shared" si="42"/>
        <v>0</v>
      </c>
      <c r="AU100" s="115">
        <f>'Fuel Switch GA'!BG64</f>
        <v>0</v>
      </c>
      <c r="AV100" s="115">
        <f>'Gas Supply'!K108</f>
        <v>0</v>
      </c>
      <c r="AW100" s="115">
        <f>IF('Gas Supply'!I108=0,0,IF('Gas Supply'!I108/SUM('N.Gas &amp; H2 demand'!N108:Q108)&gt;=1,AK100,AK100*'Gas Supply'!I108/SUM('N.Gas &amp; H2 demand'!N108:Q108)))</f>
        <v>0</v>
      </c>
      <c r="AX100" s="115">
        <f t="shared" si="43"/>
        <v>0</v>
      </c>
      <c r="AY100" s="115">
        <f t="shared" si="44"/>
        <v>0</v>
      </c>
    </row>
    <row r="101" spans="2:51" x14ac:dyDescent="0.25">
      <c r="B101" s="426" t="s">
        <v>31</v>
      </c>
      <c r="C101" s="115">
        <f>'Fuel Switch GA'!P28+'Fuel Switch GA'!AA28+'Fuel Switch GA'!AL28+'Fuel Switch GA'!AT28+'Fuel Switch GA'!AU28</f>
        <v>0</v>
      </c>
      <c r="D101" s="115">
        <f>IF(AND('Fuel Switch GA'!P28&gt;0,'Fuel Switch GA'!O28=0,'Fuel Switch GA'!M28&gt;0),'Fuel Switch GA'!M28,0)+IF(AND('Fuel Switch GA'!AA28&gt;0,'Fuel Switch GA'!Z28&gt;0,'Fuel Switch GA'!X28&gt;0),'Fuel Switch GA'!X28-'Fuel Switch GA'!Z28,0)+IF(AND('Fuel Switch GA'!AL28&gt;0,'Fuel Switch GA'!AK28=0,'Fuel Switch GA'!AI28&gt;0),'Fuel Switch GA'!AI28,IF(AND('Fuel Switch GA'!AL28&gt;0,'Fuel Switch GA'!AK28&gt;0,'Fuel Switch GA'!AI28&gt;0),'Fuel Switch GA'!AL28,0))+'Fuel Switch GA'!AT28</f>
        <v>0</v>
      </c>
      <c r="E101" s="115">
        <f>IF(AND('Fuel Switch GA'!P28&gt;0,'Fuel Switch GA'!O28=0,'Fuel Switch GA'!N28&gt;0),'Fuel Switch GA'!N28,0)+IF(AND('Fuel Switch GA'!AA28&gt;0,'Fuel Switch GA'!Z28&gt;0,'Fuel Switch GA'!Y28&gt;0),'Fuel Switch GA'!Y28*('Fuel Switch GA'!AA28/('Fuel Switch GA'!AA28+'Fuel Switch GA'!Z28)),0)+IF(AND('Fuel Switch GA'!AL28&gt;0,'Fuel Switch GA'!AK28=0,'Fuel Switch GA'!AJ28&gt;0),'Fuel Switch GA'!AJ28,0)+'Fuel Switch GA'!AU28</f>
        <v>0</v>
      </c>
      <c r="F101" s="115">
        <f>'Fuel Switch GA'!Q28+'Fuel Switch GA'!AB28+'Fuel Switch GA'!AM28+'Fuel Switch GA'!AV28</f>
        <v>0</v>
      </c>
      <c r="G101" s="115">
        <f>'Fuel Switch GA'!O28+'Fuel Switch GA'!Z28+'Fuel Switch GA'!AK28</f>
        <v>0</v>
      </c>
      <c r="H101" s="115">
        <f>IF(AND('Fuel Switch GA'!O28&gt;0,'Fuel Switch GA'!P28=0,'Fuel Switch GA'!M28&gt;0),'Fuel Switch GA'!M28,0)+IF(AND('Fuel Switch GA'!Z28&gt;0,'Fuel Switch GA'!AA28=0,'Fuel Switch GA'!X28&gt;0),'Fuel Switch GA'!X28,0)+IF(AND('Fuel Switch GA'!Z28&gt;0,'Fuel Switch GA'!AA28&gt;0,'Fuel Switch GA'!X28&gt;0),'Fuel Switch GA'!X28*'Fuel Switch GA'!Z28/'Fuel Switch GA'!X28,0)+IF(AND('Fuel Switch GA'!AK28&gt;0,'Fuel Switch GA'!AL28&gt;=0,'Fuel Switch GA'!AI28&gt;0),'Fuel Switch GA'!AI28*('Fuel Switch GA'!AK28/('Fuel Switch GA'!AK28+'Fuel Switch GA'!AL28)),0)</f>
        <v>0</v>
      </c>
      <c r="I101" s="115">
        <f>IF(AND('Fuel Switch GA'!O28&gt;0,'Fuel Switch GA'!P28=0,'Fuel Switch GA'!N28&gt;0),'Fuel Switch GA'!N28,0)+IF(AND('Fuel Switch GA'!Z28&gt;0,'Fuel Switch GA'!AA28=0,'Fuel Switch GA'!Y28&gt;0),'Fuel Switch GA'!Y28,0)+IF(AND('Fuel Switch GA'!AK28&gt;0,'Fuel Switch GA'!AL28=0,'Fuel Switch GA'!AJ28&gt;0),'Fuel Switch GA'!AJ28,0)</f>
        <v>0</v>
      </c>
      <c r="J101" s="115">
        <f>'Fuel Switch GA'!BO28</f>
        <v>0</v>
      </c>
      <c r="K101" s="115">
        <f t="shared" si="30"/>
        <v>0</v>
      </c>
      <c r="L101" s="115">
        <f t="shared" si="31"/>
        <v>0</v>
      </c>
      <c r="M101" s="115">
        <f>'Fuel Switch GA'!BQ28</f>
        <v>0</v>
      </c>
      <c r="N101" s="115">
        <f>'Gas Supply'!E109</f>
        <v>0</v>
      </c>
      <c r="O101" s="115">
        <f>IF('Gas Supply'!C109=0,0,IF('Gas Supply'!C109/(SUM('N.Gas &amp; H2 demand'!C109:F109))&gt;=1,C101,C101*'Gas Supply'!C109/(SUM('N.Gas &amp; H2 demand'!C109:F109))))</f>
        <v>0</v>
      </c>
      <c r="P101" s="115">
        <f t="shared" si="32"/>
        <v>0</v>
      </c>
      <c r="Q101" s="115">
        <f t="shared" si="33"/>
        <v>0</v>
      </c>
      <c r="S101" s="426" t="s">
        <v>31</v>
      </c>
      <c r="T101" s="115">
        <f>'Fuel Switch GA'!P28+'Fuel Switch GA'!AA28+'Fuel Switch GA'!AL28+'Fuel Switch GA'!BA28+'Fuel Switch GA'!BB28</f>
        <v>0</v>
      </c>
      <c r="U101" s="115">
        <f>IF(AND('Fuel Switch GA'!P28&gt;0,'Fuel Switch GA'!O28=0,'Fuel Switch GA'!M28&gt;0),'Fuel Switch GA'!M28,0)+IF(AND('Fuel Switch GA'!AA28&gt;0,'Fuel Switch GA'!Z28&gt;0,'Fuel Switch GA'!X28&gt;0),'Fuel Switch GA'!X28-'Fuel Switch GA'!Z28,0)+IF(AND('Fuel Switch GA'!AL28&gt;0,'Fuel Switch GA'!AK28=0,'Fuel Switch GA'!AI28&gt;0),'Fuel Switch GA'!AI28,IF(AND('Fuel Switch GA'!AL28&gt;0,'Fuel Switch GA'!AK28&gt;0,'Fuel Switch GA'!AI28&gt;0),'Fuel Switch GA'!AL28,0))+'Fuel Switch GA'!BA28</f>
        <v>0</v>
      </c>
      <c r="V101" s="115">
        <f>IF(AND('Fuel Switch GA'!P28&gt;0,'Fuel Switch GA'!O28=0,'Fuel Switch GA'!N28&gt;0),'Fuel Switch GA'!N28,0)+IF(AND('Fuel Switch GA'!AA28&gt;0,'Fuel Switch GA'!Z28&gt;0,'Fuel Switch GA'!Y28&gt;0),'Fuel Switch GA'!Y28*('Fuel Switch GA'!AA28/('Fuel Switch GA'!AA28+'Fuel Switch GA'!Z28)),0)+IF(AND('Fuel Switch GA'!AL28&gt;0,'Fuel Switch GA'!AK28=0,'Fuel Switch GA'!AJ28&gt;0),'Fuel Switch GA'!AJ28,0)+'Fuel Switch GA'!BB28</f>
        <v>0</v>
      </c>
      <c r="W101" s="115">
        <f>'Fuel Switch GA'!Q28+'Fuel Switch GA'!AB28+'Fuel Switch GA'!AM28+'Fuel Switch GA'!BC28</f>
        <v>0</v>
      </c>
      <c r="X101" s="115">
        <f t="shared" si="34"/>
        <v>0</v>
      </c>
      <c r="Y101" s="115">
        <f t="shared" si="35"/>
        <v>0</v>
      </c>
      <c r="Z101" s="115">
        <f t="shared" si="36"/>
        <v>0</v>
      </c>
      <c r="AA101" s="115">
        <f>'Fuel Switch GA'!BU28</f>
        <v>0</v>
      </c>
      <c r="AB101" s="115">
        <f t="shared" si="37"/>
        <v>0</v>
      </c>
      <c r="AC101" s="115">
        <f t="shared" si="38"/>
        <v>0</v>
      </c>
      <c r="AD101" s="115">
        <f>'Fuel Switch GA'!BW28</f>
        <v>0</v>
      </c>
      <c r="AE101" s="115">
        <f>IF('Gas Supply'!C109=0,0,IF('Gas Supply'!C109/(SUM('N.Gas &amp; H2 demand'!C109:F109))&gt;=1,T101,T101*'Gas Supply'!C109/(SUM('N.Gas &amp; H2 demand'!C109:F109))))</f>
        <v>0</v>
      </c>
      <c r="AF101" s="115">
        <f t="shared" si="39"/>
        <v>0</v>
      </c>
      <c r="AG101" s="115">
        <f t="shared" si="40"/>
        <v>0</v>
      </c>
      <c r="AH101" s="115">
        <f>'Fuel Switch GA'!BW28</f>
        <v>0</v>
      </c>
      <c r="AJ101" s="181" t="s">
        <v>31</v>
      </c>
      <c r="AK101" s="115">
        <f>'Fuel Switch GA'!P65+'Fuel Switch GA'!AA65+'Fuel Switch GA'!AL65+'Fuel Switch GA'!AT65+'Fuel Switch GA'!AU65</f>
        <v>0</v>
      </c>
      <c r="AL101" s="115">
        <f>IF(AND('Fuel Switch GA'!P65&gt;0,'Fuel Switch GA'!O65=0,'Fuel Switch GA'!M65&gt;0),'Fuel Switch GA'!M65,0)+IF(AND('Fuel Switch GA'!AA65&gt;0,'Fuel Switch GA'!Z65&gt;0,'Fuel Switch GA'!X65&gt;0),'Fuel Switch GA'!X65-'Fuel Switch GA'!Z65,0)+IF(AND('Fuel Switch GA'!AL65&gt;0,'Fuel Switch GA'!AK65&gt;=0,'Fuel Switch GA'!AI65&gt;0),'Fuel Switch GA'!AI65*'Fuel Switch GA'!AL65/'Fuel Switch GA'!AI65)+'Fuel Switch GA'!AT65</f>
        <v>0</v>
      </c>
      <c r="AM101" s="115">
        <f>IF(AND('Fuel Switch GA'!P65&gt;0,'Fuel Switch GA'!O65=0,'Fuel Switch GA'!N65&gt;0),'Fuel Switch GA'!N65,0)+IF(AND('Fuel Switch GA'!AA65&gt;0,'Fuel Switch GA'!Z65&gt;0,'Fuel Switch GA'!Y65&gt;0),'Fuel Switch GA'!Y65,0)+IF(AND('Fuel Switch GA'!AL65&gt;0,'Fuel Switch GA'!AK65=0,'Fuel Switch GA'!AJ65&gt;0),'Fuel Switch GA'!AJ65,0)+'Fuel Switch GA'!AU65</f>
        <v>0</v>
      </c>
      <c r="AN101" s="115">
        <f>'Fuel Switch GA'!Q65+'Fuel Switch GA'!AB65+'Fuel Switch GA'!AM65+'Fuel Switch GA'!AV65</f>
        <v>0</v>
      </c>
      <c r="AO101" s="115">
        <f>'Fuel Switch GA'!O65+'Fuel Switch GA'!Z65+'Fuel Switch GA'!AK65</f>
        <v>0</v>
      </c>
      <c r="AP101" s="115">
        <f>IF(AND('Fuel Switch GA'!O65&gt;0,'Fuel Switch GA'!Q65=0,'Fuel Switch GA'!M65&gt;0),'Fuel Switch GA'!M65,0)+IF(AND('Fuel Switch GA'!Z65&gt;0,'Fuel Switch GA'!AA65=0,'Fuel Switch GA'!X65&gt;0),'Fuel Switch GA'!X65,IF(AND('Fuel Switch GA'!Z65&gt;0,'Fuel Switch GA'!AA65&gt;0,'Fuel Switch GA'!X65&gt;0),'Fuel Switch GA'!Z65,0))+IF(AND('Fuel Switch GA'!AK65&gt;0,'Fuel Switch GA'!AL65=0,'Fuel Switch GA'!AI65&gt;0),'Fuel Switch GA'!AI65,IF(AND('Fuel Switch GA'!AK65&gt;0,'Fuel Switch GA'!AL65&gt;0,'Fuel Switch GA'!AI65&gt;0),'Fuel Switch GA'!AI65*'Fuel Switch GA'!AK65/'Fuel Switch GA'!AI65,0))</f>
        <v>0</v>
      </c>
      <c r="AQ101" s="115">
        <f>IF(AND('Fuel Switch GA'!O65&gt;0,'Fuel Switch GA'!P65=0,'Fuel Switch GA'!N65&gt;0),'Fuel Switch GA'!N65,0)+IF(AND('Fuel Switch GA'!Z65&gt;0,'Fuel Switch GA'!AA65=0,'Fuel Switch GA'!Y65&gt;0),'Fuel Switch GA'!Y65,0)+IF(AND('Fuel Switch GA'!AK65&gt;0,'Fuel Switch GA'!AL65=0,'Fuel Switch GA'!AJ65&gt;0),'Fuel Switch GA'!AJ65,0)</f>
        <v>0</v>
      </c>
      <c r="AR101" s="115">
        <f>'Fuel Switch GA'!BE65</f>
        <v>0</v>
      </c>
      <c r="AS101" s="115">
        <f t="shared" si="41"/>
        <v>0</v>
      </c>
      <c r="AT101" s="115">
        <f t="shared" si="42"/>
        <v>0</v>
      </c>
      <c r="AU101" s="115">
        <f>'Fuel Switch GA'!BG65</f>
        <v>0</v>
      </c>
      <c r="AV101" s="115">
        <f>'Gas Supply'!K109</f>
        <v>0</v>
      </c>
      <c r="AW101" s="115">
        <f>IF('Gas Supply'!I109=0,0,IF('Gas Supply'!I109/SUM('N.Gas &amp; H2 demand'!N109:Q109)&gt;=1,AK101,AK101*'Gas Supply'!I109/SUM('N.Gas &amp; H2 demand'!N109:Q109)))</f>
        <v>0</v>
      </c>
      <c r="AX101" s="115">
        <f t="shared" si="43"/>
        <v>0</v>
      </c>
      <c r="AY101" s="115">
        <f t="shared" si="44"/>
        <v>0</v>
      </c>
    </row>
    <row r="102" spans="2:51" x14ac:dyDescent="0.25">
      <c r="B102" s="426" t="s">
        <v>32</v>
      </c>
      <c r="C102" s="115">
        <f>'Fuel Switch GA'!P29+'Fuel Switch GA'!AA29+'Fuel Switch GA'!AL29+'Fuel Switch GA'!AT29+'Fuel Switch GA'!AU29</f>
        <v>10071.736999999997</v>
      </c>
      <c r="D102" s="115">
        <f>IF(AND('Fuel Switch GA'!P29&gt;0,'Fuel Switch GA'!O29=0,'Fuel Switch GA'!M29&gt;0),'Fuel Switch GA'!M29,0)+IF(AND('Fuel Switch GA'!AA29&gt;0,'Fuel Switch GA'!Z29&gt;0,'Fuel Switch GA'!X29&gt;0),'Fuel Switch GA'!X29-'Fuel Switch GA'!Z29,0)+IF(AND('Fuel Switch GA'!AL29&gt;0,'Fuel Switch GA'!AK29=0,'Fuel Switch GA'!AI29&gt;0),'Fuel Switch GA'!AI29,IF(AND('Fuel Switch GA'!AL29&gt;0,'Fuel Switch GA'!AK29&gt;0,'Fuel Switch GA'!AI29&gt;0),'Fuel Switch GA'!AL29,0))+'Fuel Switch GA'!AT29</f>
        <v>9781.7369999999974</v>
      </c>
      <c r="E102" s="115">
        <f>IF(AND('Fuel Switch GA'!P29&gt;0,'Fuel Switch GA'!O29=0,'Fuel Switch GA'!N29&gt;0),'Fuel Switch GA'!N29,0)+IF(AND('Fuel Switch GA'!AA29&gt;0,'Fuel Switch GA'!Z29&gt;0,'Fuel Switch GA'!Y29&gt;0),'Fuel Switch GA'!Y29*('Fuel Switch GA'!AA29/('Fuel Switch GA'!AA29+'Fuel Switch GA'!Z29)),0)+IF(AND('Fuel Switch GA'!AL29&gt;0,'Fuel Switch GA'!AK29=0,'Fuel Switch GA'!AJ29&gt;0),'Fuel Switch GA'!AJ29,0)+'Fuel Switch GA'!AU29</f>
        <v>290.00000000000006</v>
      </c>
      <c r="F102" s="115">
        <f>'Fuel Switch GA'!Q29+'Fuel Switch GA'!AB29+'Fuel Switch GA'!AM29+'Fuel Switch GA'!AV29</f>
        <v>11354.604000000007</v>
      </c>
      <c r="G102" s="115">
        <f>'Fuel Switch GA'!O29+'Fuel Switch GA'!Z29+'Fuel Switch GA'!AK29</f>
        <v>13820</v>
      </c>
      <c r="H102" s="115">
        <f>IF(AND('Fuel Switch GA'!O29&gt;0,'Fuel Switch GA'!P29=0,'Fuel Switch GA'!M29&gt;0),'Fuel Switch GA'!M29,0)+IF(AND('Fuel Switch GA'!Z29&gt;0,'Fuel Switch GA'!AA29=0,'Fuel Switch GA'!X29&gt;0),'Fuel Switch GA'!X29,0)+IF(AND('Fuel Switch GA'!Z29&gt;0,'Fuel Switch GA'!AA29&gt;0,'Fuel Switch GA'!X29&gt;0),'Fuel Switch GA'!X29*'Fuel Switch GA'!Z29/'Fuel Switch GA'!X29,0)+IF(AND('Fuel Switch GA'!AK29&gt;0,'Fuel Switch GA'!AL29&gt;=0,'Fuel Switch GA'!AI29&gt;0),'Fuel Switch GA'!AI29*('Fuel Switch GA'!AK29/('Fuel Switch GA'!AK29+'Fuel Switch GA'!AL29)),0)</f>
        <v>12625.443548387098</v>
      </c>
      <c r="I102" s="115">
        <f>IF(AND('Fuel Switch GA'!O29&gt;0,'Fuel Switch GA'!P29=0,'Fuel Switch GA'!N29&gt;0),'Fuel Switch GA'!N29,0)+IF(AND('Fuel Switch GA'!Z29&gt;0,'Fuel Switch GA'!AA29=0,'Fuel Switch GA'!Y29&gt;0),'Fuel Switch GA'!Y29,0)+IF(AND('Fuel Switch GA'!AK29&gt;0,'Fuel Switch GA'!AL29=0,'Fuel Switch GA'!AJ29&gt;0),'Fuel Switch GA'!AJ29,0)</f>
        <v>1194.5564516129027</v>
      </c>
      <c r="J102" s="115">
        <f>'Fuel Switch GA'!BO29</f>
        <v>10071.736999999997</v>
      </c>
      <c r="K102" s="115">
        <f t="shared" si="30"/>
        <v>9781.7369999999974</v>
      </c>
      <c r="L102" s="115">
        <f t="shared" si="31"/>
        <v>290.00000000000006</v>
      </c>
      <c r="M102" s="115">
        <f>'Fuel Switch GA'!BQ29</f>
        <v>952.9030000000057</v>
      </c>
      <c r="N102" s="115">
        <f>'Gas Supply'!E110</f>
        <v>865.24897095270398</v>
      </c>
      <c r="O102" s="115">
        <f>IF('Gas Supply'!C110=0,0,IF('Gas Supply'!C110/(SUM('N.Gas &amp; H2 demand'!C110:F110))&gt;=1,C102,C102*'Gas Supply'!C110/(SUM('N.Gas &amp; H2 demand'!C110:F110))))</f>
        <v>1516.0580406324643</v>
      </c>
      <c r="P102" s="115">
        <f t="shared" si="32"/>
        <v>1472.4055076301217</v>
      </c>
      <c r="Q102" s="115">
        <f t="shared" si="33"/>
        <v>43.652533002342579</v>
      </c>
      <c r="S102" s="426" t="s">
        <v>32</v>
      </c>
      <c r="T102" s="115">
        <f>'Fuel Switch GA'!P29+'Fuel Switch GA'!AA29+'Fuel Switch GA'!AL29+'Fuel Switch GA'!BA29+'Fuel Switch GA'!BB29</f>
        <v>10071.736999999997</v>
      </c>
      <c r="U102" s="115">
        <f>IF(AND('Fuel Switch GA'!P29&gt;0,'Fuel Switch GA'!O29=0,'Fuel Switch GA'!M29&gt;0),'Fuel Switch GA'!M29,0)+IF(AND('Fuel Switch GA'!AA29&gt;0,'Fuel Switch GA'!Z29&gt;0,'Fuel Switch GA'!X29&gt;0),'Fuel Switch GA'!X29-'Fuel Switch GA'!Z29,0)+IF(AND('Fuel Switch GA'!AL29&gt;0,'Fuel Switch GA'!AK29=0,'Fuel Switch GA'!AI29&gt;0),'Fuel Switch GA'!AI29,IF(AND('Fuel Switch GA'!AL29&gt;0,'Fuel Switch GA'!AK29&gt;0,'Fuel Switch GA'!AI29&gt;0),'Fuel Switch GA'!AL29,0))+'Fuel Switch GA'!BA29</f>
        <v>9781.7369999999974</v>
      </c>
      <c r="V102" s="115">
        <f>IF(AND('Fuel Switch GA'!P29&gt;0,'Fuel Switch GA'!O29=0,'Fuel Switch GA'!N29&gt;0),'Fuel Switch GA'!N29,0)+IF(AND('Fuel Switch GA'!AA29&gt;0,'Fuel Switch GA'!Z29&gt;0,'Fuel Switch GA'!Y29&gt;0),'Fuel Switch GA'!Y29*('Fuel Switch GA'!AA29/('Fuel Switch GA'!AA29+'Fuel Switch GA'!Z29)),0)+IF(AND('Fuel Switch GA'!AL29&gt;0,'Fuel Switch GA'!AK29=0,'Fuel Switch GA'!AJ29&gt;0),'Fuel Switch GA'!AJ29,0)+'Fuel Switch GA'!BB29</f>
        <v>290.00000000000006</v>
      </c>
      <c r="W102" s="115">
        <f>'Fuel Switch GA'!Q29+'Fuel Switch GA'!AB29+'Fuel Switch GA'!AM29+'Fuel Switch GA'!BC29</f>
        <v>11354.604000000007</v>
      </c>
      <c r="X102" s="115">
        <f t="shared" si="34"/>
        <v>13820</v>
      </c>
      <c r="Y102" s="115">
        <f t="shared" si="35"/>
        <v>12625.443548387098</v>
      </c>
      <c r="Z102" s="115">
        <f t="shared" si="36"/>
        <v>1194.5564516129027</v>
      </c>
      <c r="AA102" s="115">
        <f>'Fuel Switch GA'!BU29</f>
        <v>10071.736999999997</v>
      </c>
      <c r="AB102" s="115">
        <f t="shared" si="37"/>
        <v>9781.7369999999974</v>
      </c>
      <c r="AC102" s="115">
        <f t="shared" si="38"/>
        <v>290.00000000000006</v>
      </c>
      <c r="AD102" s="115">
        <f>'Fuel Switch GA'!BW29</f>
        <v>952.9030000000057</v>
      </c>
      <c r="AE102" s="115">
        <f>IF('Gas Supply'!C110=0,0,IF('Gas Supply'!C110/(SUM('N.Gas &amp; H2 demand'!C110:F110))&gt;=1,T102,T102*'Gas Supply'!C110/(SUM('N.Gas &amp; H2 demand'!C110:F110))))</f>
        <v>1516.0580406324643</v>
      </c>
      <c r="AF102" s="115">
        <f t="shared" si="39"/>
        <v>1472.4055076301217</v>
      </c>
      <c r="AG102" s="115">
        <f t="shared" si="40"/>
        <v>43.652533002342579</v>
      </c>
      <c r="AH102" s="115">
        <f>'Fuel Switch GA'!BW29</f>
        <v>952.9030000000057</v>
      </c>
      <c r="AJ102" s="181" t="s">
        <v>32</v>
      </c>
      <c r="AK102" s="115">
        <f>'Fuel Switch GA'!P66+'Fuel Switch GA'!AA66+'Fuel Switch GA'!AL66+'Fuel Switch GA'!AT66+'Fuel Switch GA'!AU66</f>
        <v>1899.6499999999996</v>
      </c>
      <c r="AL102" s="115">
        <f>IF(AND('Fuel Switch GA'!P66&gt;0,'Fuel Switch GA'!O66=0,'Fuel Switch GA'!M66&gt;0),'Fuel Switch GA'!M66,0)+IF(AND('Fuel Switch GA'!AA66&gt;0,'Fuel Switch GA'!Z66&gt;0,'Fuel Switch GA'!X66&gt;0),'Fuel Switch GA'!X66-'Fuel Switch GA'!Z66,0)+IF(AND('Fuel Switch GA'!AL66&gt;0,'Fuel Switch GA'!AK66&gt;=0,'Fuel Switch GA'!AI66&gt;0),'Fuel Switch GA'!AI66*'Fuel Switch GA'!AL66/'Fuel Switch GA'!AI66)+'Fuel Switch GA'!AT66</f>
        <v>1899.6499999999996</v>
      </c>
      <c r="AM102" s="115">
        <f>IF(AND('Fuel Switch GA'!P66&gt;0,'Fuel Switch GA'!O66=0,'Fuel Switch GA'!N66&gt;0),'Fuel Switch GA'!N66,0)+IF(AND('Fuel Switch GA'!AA66&gt;0,'Fuel Switch GA'!Z66&gt;0,'Fuel Switch GA'!Y66&gt;0),'Fuel Switch GA'!Y66,0)+IF(AND('Fuel Switch GA'!AL66&gt;0,'Fuel Switch GA'!AK66=0,'Fuel Switch GA'!AJ66&gt;0),'Fuel Switch GA'!AJ66,0)+'Fuel Switch GA'!AU66</f>
        <v>0</v>
      </c>
      <c r="AN102" s="115">
        <f>'Fuel Switch GA'!Q66+'Fuel Switch GA'!AB66+'Fuel Switch GA'!AM66+'Fuel Switch GA'!AV66</f>
        <v>0</v>
      </c>
      <c r="AO102" s="115">
        <f>'Fuel Switch GA'!O66+'Fuel Switch GA'!Z66+'Fuel Switch GA'!AK66</f>
        <v>23690</v>
      </c>
      <c r="AP102" s="115">
        <f>IF(AND('Fuel Switch GA'!O66&gt;0,'Fuel Switch GA'!Q66=0,'Fuel Switch GA'!M66&gt;0),'Fuel Switch GA'!M66,0)+IF(AND('Fuel Switch GA'!Z66&gt;0,'Fuel Switch GA'!AA66=0,'Fuel Switch GA'!X66&gt;0),'Fuel Switch GA'!X66,IF(AND('Fuel Switch GA'!Z66&gt;0,'Fuel Switch GA'!AA66&gt;0,'Fuel Switch GA'!X66&gt;0),'Fuel Switch GA'!Z66,0))+IF(AND('Fuel Switch GA'!AK66&gt;0,'Fuel Switch GA'!AL66=0,'Fuel Switch GA'!AI66&gt;0),'Fuel Switch GA'!AI66,IF(AND('Fuel Switch GA'!AK66&gt;0,'Fuel Switch GA'!AL66&gt;0,'Fuel Switch GA'!AI66&gt;0),'Fuel Switch GA'!AI66*'Fuel Switch GA'!AK66/'Fuel Switch GA'!AI66,0))</f>
        <v>22469.872762562001</v>
      </c>
      <c r="AQ102" s="115">
        <f>IF(AND('Fuel Switch GA'!O66&gt;0,'Fuel Switch GA'!P66=0,'Fuel Switch GA'!N66&gt;0),'Fuel Switch GA'!N66,0)+IF(AND('Fuel Switch GA'!Z66&gt;0,'Fuel Switch GA'!AA66=0,'Fuel Switch GA'!Y66&gt;0),'Fuel Switch GA'!Y66,0)+IF(AND('Fuel Switch GA'!AK66&gt;0,'Fuel Switch GA'!AL66=0,'Fuel Switch GA'!AJ66&gt;0),'Fuel Switch GA'!AJ66,0)</f>
        <v>1220.1272374379987</v>
      </c>
      <c r="AR102" s="115">
        <f>'Fuel Switch GA'!BE66</f>
        <v>13469.65</v>
      </c>
      <c r="AS102" s="115">
        <f t="shared" si="41"/>
        <v>13469.65</v>
      </c>
      <c r="AT102" s="115">
        <f t="shared" si="42"/>
        <v>0</v>
      </c>
      <c r="AU102" s="115">
        <f>'Fuel Switch GA'!BG66</f>
        <v>13479.470000000007</v>
      </c>
      <c r="AV102" s="115">
        <f>'Gas Supply'!K110</f>
        <v>7786.5101246591366</v>
      </c>
      <c r="AW102" s="115">
        <f>IF('Gas Supply'!I110=0,0,IF('Gas Supply'!I110/SUM('N.Gas &amp; H2 demand'!N110:Q110)&gt;=1,AK102,AK102*'Gas Supply'!I110/SUM('N.Gas &amp; H2 demand'!N110:Q110)))</f>
        <v>79.554388464098665</v>
      </c>
      <c r="AX102" s="115">
        <f t="shared" si="43"/>
        <v>1899.6499999999996</v>
      </c>
      <c r="AY102" s="115">
        <f t="shared" si="44"/>
        <v>0</v>
      </c>
    </row>
    <row r="103" spans="2:51" x14ac:dyDescent="0.25">
      <c r="B103" s="426" t="s">
        <v>33</v>
      </c>
      <c r="C103" s="115">
        <f>'Fuel Switch GA'!P30+'Fuel Switch GA'!AA30+'Fuel Switch GA'!AL30+'Fuel Switch GA'!AT30+'Fuel Switch GA'!AU30</f>
        <v>36957.502569618307</v>
      </c>
      <c r="D103" s="115">
        <f>IF(AND('Fuel Switch GA'!P30&gt;0,'Fuel Switch GA'!O30=0,'Fuel Switch GA'!M30&gt;0),'Fuel Switch GA'!M30,0)+IF(AND('Fuel Switch GA'!AA30&gt;0,'Fuel Switch GA'!Z30&gt;0,'Fuel Switch GA'!X30&gt;0),'Fuel Switch GA'!X30-'Fuel Switch GA'!Z30,0)+IF(AND('Fuel Switch GA'!AL30&gt;0,'Fuel Switch GA'!AK30=0,'Fuel Switch GA'!AI30&gt;0),'Fuel Switch GA'!AI30,IF(AND('Fuel Switch GA'!AL30&gt;0,'Fuel Switch GA'!AK30&gt;0,'Fuel Switch GA'!AI30&gt;0),'Fuel Switch GA'!AL30,0))+'Fuel Switch GA'!AT30</f>
        <v>10390.756598595694</v>
      </c>
      <c r="E103" s="115">
        <f>IF(AND('Fuel Switch GA'!P30&gt;0,'Fuel Switch GA'!O30=0,'Fuel Switch GA'!N30&gt;0),'Fuel Switch GA'!N30,0)+IF(AND('Fuel Switch GA'!AA30&gt;0,'Fuel Switch GA'!Z30&gt;0,'Fuel Switch GA'!Y30&gt;0),'Fuel Switch GA'!Y30*('Fuel Switch GA'!AA30/('Fuel Switch GA'!AA30+'Fuel Switch GA'!Z30)),0)+IF(AND('Fuel Switch GA'!AL30&gt;0,'Fuel Switch GA'!AK30=0,'Fuel Switch GA'!AJ30&gt;0),'Fuel Switch GA'!AJ30,0)+'Fuel Switch GA'!AU30</f>
        <v>25109.426845952505</v>
      </c>
      <c r="F103" s="115">
        <f>'Fuel Switch GA'!Q30+'Fuel Switch GA'!AB30+'Fuel Switch GA'!AM30+'Fuel Switch GA'!AV30</f>
        <v>44767.954894821873</v>
      </c>
      <c r="G103" s="115">
        <f>'Fuel Switch GA'!O30+'Fuel Switch GA'!Z30+'Fuel Switch GA'!AK30</f>
        <v>5676.7647637150158</v>
      </c>
      <c r="H103" s="115">
        <f>IF(AND('Fuel Switch GA'!O30&gt;0,'Fuel Switch GA'!P30=0,'Fuel Switch GA'!M30&gt;0),'Fuel Switch GA'!M30,0)+IF(AND('Fuel Switch GA'!Z30&gt;0,'Fuel Switch GA'!AA30=0,'Fuel Switch GA'!X30&gt;0),'Fuel Switch GA'!X30,0)+IF(AND('Fuel Switch GA'!Z30&gt;0,'Fuel Switch GA'!AA30&gt;0,'Fuel Switch GA'!X30&gt;0),'Fuel Switch GA'!X30*'Fuel Switch GA'!Z30/'Fuel Switch GA'!X30,0)+IF(AND('Fuel Switch GA'!AK30&gt;0,'Fuel Switch GA'!AL30&gt;=0,'Fuel Switch GA'!AI30&gt;0),'Fuel Switch GA'!AI30*('Fuel Switch GA'!AK30/('Fuel Switch GA'!AK30+'Fuel Switch GA'!AL30)),0)</f>
        <v>5676.7647637150167</v>
      </c>
      <c r="I103" s="115">
        <f>IF(AND('Fuel Switch GA'!O30&gt;0,'Fuel Switch GA'!P30=0,'Fuel Switch GA'!N30&gt;0),'Fuel Switch GA'!N30,0)+IF(AND('Fuel Switch GA'!Z30&gt;0,'Fuel Switch GA'!AA30=0,'Fuel Switch GA'!Y30&gt;0),'Fuel Switch GA'!Y30,0)+IF(AND('Fuel Switch GA'!AK30&gt;0,'Fuel Switch GA'!AL30=0,'Fuel Switch GA'!AJ30&gt;0),'Fuel Switch GA'!AJ30,0)</f>
        <v>0</v>
      </c>
      <c r="J103" s="115">
        <f>'Fuel Switch GA'!BO30</f>
        <v>12569.2096225397</v>
      </c>
      <c r="K103" s="115">
        <f t="shared" si="30"/>
        <v>3533.8859160873685</v>
      </c>
      <c r="L103" s="115">
        <f t="shared" si="31"/>
        <v>8539.6909310655956</v>
      </c>
      <c r="M103" s="115">
        <f>'Fuel Switch GA'!BQ30</f>
        <v>0</v>
      </c>
      <c r="N103" s="115">
        <f>'Gas Supply'!E111</f>
        <v>287.08337341600429</v>
      </c>
      <c r="O103" s="115">
        <f>IF('Gas Supply'!C111=0,0,IF('Gas Supply'!C111/(SUM('N.Gas &amp; H2 demand'!C111:F111))&gt;=1,C103,C103*'Gas Supply'!C111/(SUM('N.Gas &amp; H2 demand'!C111:F111))))</f>
        <v>5634.5875018837296</v>
      </c>
      <c r="P103" s="115">
        <f t="shared" si="32"/>
        <v>1584.187869709938</v>
      </c>
      <c r="Q103" s="115">
        <f t="shared" si="33"/>
        <v>3828.2149184500208</v>
      </c>
      <c r="S103" s="426" t="s">
        <v>33</v>
      </c>
      <c r="T103" s="115">
        <f>'Fuel Switch GA'!P30+'Fuel Switch GA'!AA30+'Fuel Switch GA'!AL30+'Fuel Switch GA'!BA30+'Fuel Switch GA'!BB30</f>
        <v>52919.452569618319</v>
      </c>
      <c r="U103" s="115">
        <f>IF(AND('Fuel Switch GA'!P30&gt;0,'Fuel Switch GA'!O30=0,'Fuel Switch GA'!M30&gt;0),'Fuel Switch GA'!M30,0)+IF(AND('Fuel Switch GA'!AA30&gt;0,'Fuel Switch GA'!Z30&gt;0,'Fuel Switch GA'!X30&gt;0),'Fuel Switch GA'!X30-'Fuel Switch GA'!Z30,0)+IF(AND('Fuel Switch GA'!AL30&gt;0,'Fuel Switch GA'!AK30=0,'Fuel Switch GA'!AI30&gt;0),'Fuel Switch GA'!AI30,IF(AND('Fuel Switch GA'!AL30&gt;0,'Fuel Switch GA'!AK30&gt;0,'Fuel Switch GA'!AI30&gt;0),'Fuel Switch GA'!AL30,0))+'Fuel Switch GA'!BA30</f>
        <v>10390.756598595694</v>
      </c>
      <c r="V103" s="115">
        <f>IF(AND('Fuel Switch GA'!P30&gt;0,'Fuel Switch GA'!O30=0,'Fuel Switch GA'!N30&gt;0),'Fuel Switch GA'!N30,0)+IF(AND('Fuel Switch GA'!AA30&gt;0,'Fuel Switch GA'!Z30&gt;0,'Fuel Switch GA'!Y30&gt;0),'Fuel Switch GA'!Y30*('Fuel Switch GA'!AA30/('Fuel Switch GA'!AA30+'Fuel Switch GA'!Z30)),0)+IF(AND('Fuel Switch GA'!AL30&gt;0,'Fuel Switch GA'!AK30=0,'Fuel Switch GA'!AJ30&gt;0),'Fuel Switch GA'!AJ30,0)+'Fuel Switch GA'!BB30</f>
        <v>41071.376845952516</v>
      </c>
      <c r="W103" s="115">
        <f>'Fuel Switch GA'!Q30+'Fuel Switch GA'!AB30+'Fuel Switch GA'!AM30+'Fuel Switch GA'!BC30</f>
        <v>30472.120789405686</v>
      </c>
      <c r="X103" s="115">
        <f t="shared" si="34"/>
        <v>5676.7647637150158</v>
      </c>
      <c r="Y103" s="115">
        <f t="shared" si="35"/>
        <v>5676.7647637150167</v>
      </c>
      <c r="Z103" s="115">
        <f t="shared" si="36"/>
        <v>0</v>
      </c>
      <c r="AA103" s="115">
        <f>'Fuel Switch GA'!BU30</f>
        <v>12569.2096225397</v>
      </c>
      <c r="AB103" s="115">
        <f t="shared" si="37"/>
        <v>2467.9695552919975</v>
      </c>
      <c r="AC103" s="115">
        <f t="shared" si="38"/>
        <v>9755.1036527440774</v>
      </c>
      <c r="AD103" s="115">
        <f>'Fuel Switch GA'!BW30</f>
        <v>0</v>
      </c>
      <c r="AE103" s="115">
        <f>IF('Gas Supply'!C111=0,0,IF('Gas Supply'!C111/(SUM('N.Gas &amp; H2 demand'!C111:F111))&gt;=1,T103,T103*'Gas Supply'!C111/(SUM('N.Gas &amp; H2 demand'!C111:F111))))</f>
        <v>8068.1665513952976</v>
      </c>
      <c r="AF103" s="115">
        <f t="shared" si="39"/>
        <v>1584.187869709938</v>
      </c>
      <c r="AG103" s="115">
        <f t="shared" si="40"/>
        <v>6261.7939679615884</v>
      </c>
      <c r="AH103" s="115">
        <f>'Fuel Switch GA'!BW30</f>
        <v>0</v>
      </c>
      <c r="AJ103" s="181" t="s">
        <v>33</v>
      </c>
      <c r="AK103" s="115">
        <f>'Fuel Switch GA'!P67+'Fuel Switch GA'!AA67+'Fuel Switch GA'!AL67+'Fuel Switch GA'!AT67+'Fuel Switch GA'!AU67</f>
        <v>5451.223506572569</v>
      </c>
      <c r="AL103" s="115">
        <f>IF(AND('Fuel Switch GA'!P67&gt;0,'Fuel Switch GA'!O67=0,'Fuel Switch GA'!M67&gt;0),'Fuel Switch GA'!M67,0)+IF(AND('Fuel Switch GA'!AA67&gt;0,'Fuel Switch GA'!Z67&gt;0,'Fuel Switch GA'!X67&gt;0),'Fuel Switch GA'!X67-'Fuel Switch GA'!Z67,0)+IF(AND('Fuel Switch GA'!AL67&gt;0,'Fuel Switch GA'!AK67&gt;=0,'Fuel Switch GA'!AI67&gt;0),'Fuel Switch GA'!AI67*'Fuel Switch GA'!AL67/'Fuel Switch GA'!AI67)+'Fuel Switch GA'!AT67</f>
        <v>0</v>
      </c>
      <c r="AM103" s="115">
        <f>IF(AND('Fuel Switch GA'!P67&gt;0,'Fuel Switch GA'!O67=0,'Fuel Switch GA'!N67&gt;0),'Fuel Switch GA'!N67,0)+IF(AND('Fuel Switch GA'!AA67&gt;0,'Fuel Switch GA'!Z67&gt;0,'Fuel Switch GA'!Y67&gt;0),'Fuel Switch GA'!Y67,0)+IF(AND('Fuel Switch GA'!AL67&gt;0,'Fuel Switch GA'!AK67=0,'Fuel Switch GA'!AJ67&gt;0),'Fuel Switch GA'!AJ67,0)+'Fuel Switch GA'!AU67</f>
        <v>5451.223506572569</v>
      </c>
      <c r="AN103" s="115">
        <f>'Fuel Switch GA'!Q67+'Fuel Switch GA'!AB67+'Fuel Switch GA'!AM67+'Fuel Switch GA'!AV67</f>
        <v>0</v>
      </c>
      <c r="AO103" s="115">
        <f>'Fuel Switch GA'!O67+'Fuel Switch GA'!Z67+'Fuel Switch GA'!AK67</f>
        <v>19280</v>
      </c>
      <c r="AP103" s="115">
        <f>IF(AND('Fuel Switch GA'!O67&gt;0,'Fuel Switch GA'!Q67=0,'Fuel Switch GA'!M67&gt;0),'Fuel Switch GA'!M67,0)+IF(AND('Fuel Switch GA'!Z67&gt;0,'Fuel Switch GA'!AA67=0,'Fuel Switch GA'!X67&gt;0),'Fuel Switch GA'!X67,IF(AND('Fuel Switch GA'!Z67&gt;0,'Fuel Switch GA'!AA67&gt;0,'Fuel Switch GA'!X67&gt;0),'Fuel Switch GA'!Z67,0))+IF(AND('Fuel Switch GA'!AK67&gt;0,'Fuel Switch GA'!AL67=0,'Fuel Switch GA'!AI67&gt;0),'Fuel Switch GA'!AI67,IF(AND('Fuel Switch GA'!AK67&gt;0,'Fuel Switch GA'!AL67&gt;0,'Fuel Switch GA'!AI67&gt;0),'Fuel Switch GA'!AI67*'Fuel Switch GA'!AK67/'Fuel Switch GA'!AI67,0))</f>
        <v>17680.248554913294</v>
      </c>
      <c r="AQ103" s="115">
        <f>IF(AND('Fuel Switch GA'!O67&gt;0,'Fuel Switch GA'!P67=0,'Fuel Switch GA'!N67&gt;0),'Fuel Switch GA'!N67,0)+IF(AND('Fuel Switch GA'!Z67&gt;0,'Fuel Switch GA'!AA67=0,'Fuel Switch GA'!Y67&gt;0),'Fuel Switch GA'!Y67,0)+IF(AND('Fuel Switch GA'!AK67&gt;0,'Fuel Switch GA'!AL67=0,'Fuel Switch GA'!AJ67&gt;0),'Fuel Switch GA'!AJ67,0)</f>
        <v>1599.751445086705</v>
      </c>
      <c r="AR103" s="115">
        <f>'Fuel Switch GA'!BE67</f>
        <v>8941.223506572569</v>
      </c>
      <c r="AS103" s="115">
        <f t="shared" si="41"/>
        <v>0</v>
      </c>
      <c r="AT103" s="115">
        <f t="shared" si="42"/>
        <v>8941.223506572569</v>
      </c>
      <c r="AU103" s="115">
        <f>'Fuel Switch GA'!BG67</f>
        <v>21783.511126302259</v>
      </c>
      <c r="AV103" s="115">
        <f>'Gas Supply'!K111</f>
        <v>4357.9570734010167</v>
      </c>
      <c r="AW103" s="115">
        <f>IF('Gas Supply'!I111=0,0,IF('Gas Supply'!I111/SUM('N.Gas &amp; H2 demand'!N111:Q111)&gt;=1,AK103,AK103*'Gas Supply'!I111/SUM('N.Gas &amp; H2 demand'!N111:Q111)))</f>
        <v>865.03446436773618</v>
      </c>
      <c r="AX103" s="115">
        <f t="shared" si="43"/>
        <v>0</v>
      </c>
      <c r="AY103" s="115">
        <f t="shared" si="44"/>
        <v>5451.223506572569</v>
      </c>
    </row>
    <row r="104" spans="2:51" x14ac:dyDescent="0.25">
      <c r="B104" s="426" t="s">
        <v>34</v>
      </c>
      <c r="C104" s="115">
        <f>'Fuel Switch GA'!P31+'Fuel Switch GA'!AA31+'Fuel Switch GA'!AL31+'Fuel Switch GA'!AT31+'Fuel Switch GA'!AU31</f>
        <v>5107.6905000000006</v>
      </c>
      <c r="D104" s="115">
        <f>IF(AND('Fuel Switch GA'!P31&gt;0,'Fuel Switch GA'!O31=0,'Fuel Switch GA'!M31&gt;0),'Fuel Switch GA'!M31,0)+IF(AND('Fuel Switch GA'!AA31&gt;0,'Fuel Switch GA'!Z31&gt;0,'Fuel Switch GA'!X31&gt;0),'Fuel Switch GA'!X31-'Fuel Switch GA'!Z31,0)+IF(AND('Fuel Switch GA'!AL31&gt;0,'Fuel Switch GA'!AK31=0,'Fuel Switch GA'!AI31&gt;0),'Fuel Switch GA'!AI31,IF(AND('Fuel Switch GA'!AL31&gt;0,'Fuel Switch GA'!AK31&gt;0,'Fuel Switch GA'!AI31&gt;0),'Fuel Switch GA'!AL31,0))+'Fuel Switch GA'!AT31</f>
        <v>5107.6905000000006</v>
      </c>
      <c r="E104" s="115">
        <f>IF(AND('Fuel Switch GA'!P31&gt;0,'Fuel Switch GA'!O31=0,'Fuel Switch GA'!N31&gt;0),'Fuel Switch GA'!N31,0)+IF(AND('Fuel Switch GA'!AA31&gt;0,'Fuel Switch GA'!Z31&gt;0,'Fuel Switch GA'!Y31&gt;0),'Fuel Switch GA'!Y31*('Fuel Switch GA'!AA31/('Fuel Switch GA'!AA31+'Fuel Switch GA'!Z31)),0)+IF(AND('Fuel Switch GA'!AL31&gt;0,'Fuel Switch GA'!AK31=0,'Fuel Switch GA'!AJ31&gt;0),'Fuel Switch GA'!AJ31,0)+'Fuel Switch GA'!AU31</f>
        <v>0</v>
      </c>
      <c r="F104" s="115">
        <f>'Fuel Switch GA'!Q31+'Fuel Switch GA'!AB31+'Fuel Switch GA'!AM31+'Fuel Switch GA'!AV31</f>
        <v>6023.0929999999998</v>
      </c>
      <c r="G104" s="115">
        <f>'Fuel Switch GA'!O31+'Fuel Switch GA'!Z31+'Fuel Switch GA'!AK31</f>
        <v>4710</v>
      </c>
      <c r="H104" s="115">
        <f>IF(AND('Fuel Switch GA'!O31&gt;0,'Fuel Switch GA'!P31=0,'Fuel Switch GA'!M31&gt;0),'Fuel Switch GA'!M31,0)+IF(AND('Fuel Switch GA'!Z31&gt;0,'Fuel Switch GA'!AA31=0,'Fuel Switch GA'!X31&gt;0),'Fuel Switch GA'!X31,0)+IF(AND('Fuel Switch GA'!Z31&gt;0,'Fuel Switch GA'!AA31&gt;0,'Fuel Switch GA'!X31&gt;0),'Fuel Switch GA'!X31*'Fuel Switch GA'!Z31/'Fuel Switch GA'!X31,0)+IF(AND('Fuel Switch GA'!AK31&gt;0,'Fuel Switch GA'!AL31&gt;=0,'Fuel Switch GA'!AI31&gt;0),'Fuel Switch GA'!AI31*('Fuel Switch GA'!AK31/('Fuel Switch GA'!AK31+'Fuel Switch GA'!AL31)),0)</f>
        <v>4691.8823529411766</v>
      </c>
      <c r="I104" s="115">
        <f>IF(AND('Fuel Switch GA'!O31&gt;0,'Fuel Switch GA'!P31=0,'Fuel Switch GA'!N31&gt;0),'Fuel Switch GA'!N31,0)+IF(AND('Fuel Switch GA'!Z31&gt;0,'Fuel Switch GA'!AA31=0,'Fuel Switch GA'!Y31&gt;0),'Fuel Switch GA'!Y31,0)+IF(AND('Fuel Switch GA'!AK31&gt;0,'Fuel Switch GA'!AL31=0,'Fuel Switch GA'!AJ31&gt;0),'Fuel Switch GA'!AJ31,0)</f>
        <v>18.117647058823529</v>
      </c>
      <c r="J104" s="115">
        <f>'Fuel Switch GA'!BO31</f>
        <v>4425.397159003106</v>
      </c>
      <c r="K104" s="115">
        <f t="shared" si="30"/>
        <v>4425.397159003106</v>
      </c>
      <c r="L104" s="115">
        <f t="shared" si="31"/>
        <v>0</v>
      </c>
      <c r="M104" s="115">
        <f>'Fuel Switch GA'!BQ31</f>
        <v>0</v>
      </c>
      <c r="N104" s="115">
        <f>'Gas Supply'!E112</f>
        <v>599.24132247088676</v>
      </c>
      <c r="O104" s="115">
        <f>IF('Gas Supply'!C112=0,0,IF('Gas Supply'!C112/(SUM('N.Gas &amp; H2 demand'!C112:F112))&gt;=1,C104,C104*'Gas Supply'!C112/(SUM('N.Gas &amp; H2 demand'!C112:F112))))</f>
        <v>0</v>
      </c>
      <c r="P104" s="115">
        <f t="shared" si="32"/>
        <v>0</v>
      </c>
      <c r="Q104" s="115">
        <f t="shared" si="33"/>
        <v>0</v>
      </c>
      <c r="S104" s="426" t="s">
        <v>34</v>
      </c>
      <c r="T104" s="115">
        <f>'Fuel Switch GA'!P31+'Fuel Switch GA'!AA31+'Fuel Switch GA'!AL31+'Fuel Switch GA'!BA31+'Fuel Switch GA'!BB31</f>
        <v>5107.6905000000006</v>
      </c>
      <c r="U104" s="115">
        <f>IF(AND('Fuel Switch GA'!P31&gt;0,'Fuel Switch GA'!O31=0,'Fuel Switch GA'!M31&gt;0),'Fuel Switch GA'!M31,0)+IF(AND('Fuel Switch GA'!AA31&gt;0,'Fuel Switch GA'!Z31&gt;0,'Fuel Switch GA'!X31&gt;0),'Fuel Switch GA'!X31-'Fuel Switch GA'!Z31,0)+IF(AND('Fuel Switch GA'!AL31&gt;0,'Fuel Switch GA'!AK31=0,'Fuel Switch GA'!AI31&gt;0),'Fuel Switch GA'!AI31,IF(AND('Fuel Switch GA'!AL31&gt;0,'Fuel Switch GA'!AK31&gt;0,'Fuel Switch GA'!AI31&gt;0),'Fuel Switch GA'!AL31,0))+'Fuel Switch GA'!BA31</f>
        <v>5107.6905000000006</v>
      </c>
      <c r="V104" s="115">
        <f>IF(AND('Fuel Switch GA'!P31&gt;0,'Fuel Switch GA'!O31=0,'Fuel Switch GA'!N31&gt;0),'Fuel Switch GA'!N31,0)+IF(AND('Fuel Switch GA'!AA31&gt;0,'Fuel Switch GA'!Z31&gt;0,'Fuel Switch GA'!Y31&gt;0),'Fuel Switch GA'!Y31*('Fuel Switch GA'!AA31/('Fuel Switch GA'!AA31+'Fuel Switch GA'!Z31)),0)+IF(AND('Fuel Switch GA'!AL31&gt;0,'Fuel Switch GA'!AK31=0,'Fuel Switch GA'!AJ31&gt;0),'Fuel Switch GA'!AJ31,0)+'Fuel Switch GA'!BB31</f>
        <v>0</v>
      </c>
      <c r="W104" s="115">
        <f>'Fuel Switch GA'!Q31+'Fuel Switch GA'!AB31+'Fuel Switch GA'!AM31+'Fuel Switch GA'!BC31</f>
        <v>6023.0929999999998</v>
      </c>
      <c r="X104" s="115">
        <f t="shared" si="34"/>
        <v>4710</v>
      </c>
      <c r="Y104" s="115">
        <f t="shared" si="35"/>
        <v>4691.8823529411766</v>
      </c>
      <c r="Z104" s="115">
        <f t="shared" si="36"/>
        <v>18.117647058823529</v>
      </c>
      <c r="AA104" s="115">
        <f>'Fuel Switch GA'!BU31</f>
        <v>4425.397159003106</v>
      </c>
      <c r="AB104" s="115">
        <f t="shared" si="37"/>
        <v>4425.397159003106</v>
      </c>
      <c r="AC104" s="115">
        <f t="shared" si="38"/>
        <v>0</v>
      </c>
      <c r="AD104" s="115">
        <f>'Fuel Switch GA'!BW31</f>
        <v>0</v>
      </c>
      <c r="AE104" s="115">
        <f>IF('Gas Supply'!C112=0,0,IF('Gas Supply'!C112/(SUM('N.Gas &amp; H2 demand'!C112:F112))&gt;=1,T104,T104*'Gas Supply'!C112/(SUM('N.Gas &amp; H2 demand'!C112:F112))))</f>
        <v>0</v>
      </c>
      <c r="AF104" s="115">
        <f t="shared" si="39"/>
        <v>0</v>
      </c>
      <c r="AG104" s="115">
        <f t="shared" si="40"/>
        <v>0</v>
      </c>
      <c r="AH104" s="115">
        <f>'Fuel Switch GA'!BW31</f>
        <v>0</v>
      </c>
      <c r="AJ104" s="181" t="s">
        <v>34</v>
      </c>
      <c r="AK104" s="115">
        <f>'Fuel Switch GA'!P68+'Fuel Switch GA'!AA68+'Fuel Switch GA'!AL68+'Fuel Switch GA'!AT68+'Fuel Switch GA'!AU68</f>
        <v>1012.4499999999998</v>
      </c>
      <c r="AL104" s="115">
        <f>IF(AND('Fuel Switch GA'!P68&gt;0,'Fuel Switch GA'!O68=0,'Fuel Switch GA'!M68&gt;0),'Fuel Switch GA'!M68,0)+IF(AND('Fuel Switch GA'!AA68&gt;0,'Fuel Switch GA'!Z68&gt;0,'Fuel Switch GA'!X68&gt;0),'Fuel Switch GA'!X68-'Fuel Switch GA'!Z68,0)+IF(AND('Fuel Switch GA'!AL68&gt;0,'Fuel Switch GA'!AK68&gt;=0,'Fuel Switch GA'!AI68&gt;0),'Fuel Switch GA'!AI68*'Fuel Switch GA'!AL68/'Fuel Switch GA'!AI68)+'Fuel Switch GA'!AT68</f>
        <v>1012.4499999999998</v>
      </c>
      <c r="AM104" s="115">
        <f>IF(AND('Fuel Switch GA'!P68&gt;0,'Fuel Switch GA'!O68=0,'Fuel Switch GA'!N68&gt;0),'Fuel Switch GA'!N68,0)+IF(AND('Fuel Switch GA'!AA68&gt;0,'Fuel Switch GA'!Z68&gt;0,'Fuel Switch GA'!Y68&gt;0),'Fuel Switch GA'!Y68,0)+IF(AND('Fuel Switch GA'!AL68&gt;0,'Fuel Switch GA'!AK68=0,'Fuel Switch GA'!AJ68&gt;0),'Fuel Switch GA'!AJ68,0)+'Fuel Switch GA'!AU68</f>
        <v>0</v>
      </c>
      <c r="AN104" s="115">
        <f>'Fuel Switch GA'!Q68+'Fuel Switch GA'!AB68+'Fuel Switch GA'!AM68+'Fuel Switch GA'!AV68</f>
        <v>0</v>
      </c>
      <c r="AO104" s="115">
        <f>'Fuel Switch GA'!O68+'Fuel Switch GA'!Z68+'Fuel Switch GA'!AK68</f>
        <v>7940</v>
      </c>
      <c r="AP104" s="115">
        <f>IF(AND('Fuel Switch GA'!O68&gt;0,'Fuel Switch GA'!Q68=0,'Fuel Switch GA'!M68&gt;0),'Fuel Switch GA'!M68,0)+IF(AND('Fuel Switch GA'!Z68&gt;0,'Fuel Switch GA'!AA68=0,'Fuel Switch GA'!X68&gt;0),'Fuel Switch GA'!X68,IF(AND('Fuel Switch GA'!Z68&gt;0,'Fuel Switch GA'!AA68&gt;0,'Fuel Switch GA'!X68&gt;0),'Fuel Switch GA'!Z68,0))+IF(AND('Fuel Switch GA'!AK68&gt;0,'Fuel Switch GA'!AL68=0,'Fuel Switch GA'!AI68&gt;0),'Fuel Switch GA'!AI68,IF(AND('Fuel Switch GA'!AK68&gt;0,'Fuel Switch GA'!AL68&gt;0,'Fuel Switch GA'!AI68&gt;0),'Fuel Switch GA'!AI68*'Fuel Switch GA'!AK68/'Fuel Switch GA'!AI68,0))</f>
        <v>7922.5888324873094</v>
      </c>
      <c r="AQ104" s="115">
        <f>IF(AND('Fuel Switch GA'!O68&gt;0,'Fuel Switch GA'!P68=0,'Fuel Switch GA'!N68&gt;0),'Fuel Switch GA'!N68,0)+IF(AND('Fuel Switch GA'!Z68&gt;0,'Fuel Switch GA'!AA68=0,'Fuel Switch GA'!Y68&gt;0),'Fuel Switch GA'!Y68,0)+IF(AND('Fuel Switch GA'!AK68&gt;0,'Fuel Switch GA'!AL68=0,'Fuel Switch GA'!AJ68&gt;0),'Fuel Switch GA'!AJ68,0)</f>
        <v>17.411167512690358</v>
      </c>
      <c r="AR104" s="115">
        <f>'Fuel Switch GA'!BE68</f>
        <v>4442.45</v>
      </c>
      <c r="AS104" s="115">
        <f t="shared" si="41"/>
        <v>4442.45</v>
      </c>
      <c r="AT104" s="115">
        <f t="shared" si="42"/>
        <v>0</v>
      </c>
      <c r="AU104" s="115">
        <f>'Fuel Switch GA'!BG68</f>
        <v>6375.1874997853711</v>
      </c>
      <c r="AV104" s="115">
        <f>'Gas Supply'!K112</f>
        <v>5507.3806660815462</v>
      </c>
      <c r="AW104" s="115">
        <f>IF('Gas Supply'!I112=0,0,IF('Gas Supply'!I112/SUM('N.Gas &amp; H2 demand'!N112:Q112)&gt;=1,AK104,AK104*'Gas Supply'!I112/SUM('N.Gas &amp; H2 demand'!N112:Q112)))</f>
        <v>0</v>
      </c>
      <c r="AX104" s="115">
        <f t="shared" si="43"/>
        <v>0</v>
      </c>
      <c r="AY104" s="115">
        <f t="shared" si="44"/>
        <v>0</v>
      </c>
    </row>
    <row r="105" spans="2:51" x14ac:dyDescent="0.25">
      <c r="B105" s="426" t="s">
        <v>35</v>
      </c>
      <c r="C105" s="115">
        <f>'Fuel Switch GA'!P32+'Fuel Switch GA'!AA32+'Fuel Switch GA'!AL32+'Fuel Switch GA'!AT32+'Fuel Switch GA'!AU32</f>
        <v>5950.0999999999995</v>
      </c>
      <c r="D105" s="115">
        <f>IF(AND('Fuel Switch GA'!P32&gt;0,'Fuel Switch GA'!O32=0,'Fuel Switch GA'!M32&gt;0),'Fuel Switch GA'!M32,0)+IF(AND('Fuel Switch GA'!AA32&gt;0,'Fuel Switch GA'!Z32&gt;0,'Fuel Switch GA'!X32&gt;0),'Fuel Switch GA'!X32-'Fuel Switch GA'!Z32,0)+IF(AND('Fuel Switch GA'!AL32&gt;0,'Fuel Switch GA'!AK32=0,'Fuel Switch GA'!AI32&gt;0),'Fuel Switch GA'!AI32,IF(AND('Fuel Switch GA'!AL32&gt;0,'Fuel Switch GA'!AK32&gt;0,'Fuel Switch GA'!AI32&gt;0),'Fuel Switch GA'!AL32,0))+'Fuel Switch GA'!AT32</f>
        <v>5950.0999999999995</v>
      </c>
      <c r="E105" s="115">
        <f>IF(AND('Fuel Switch GA'!P32&gt;0,'Fuel Switch GA'!O32=0,'Fuel Switch GA'!N32&gt;0),'Fuel Switch GA'!N32,0)+IF(AND('Fuel Switch GA'!AA32&gt;0,'Fuel Switch GA'!Z32&gt;0,'Fuel Switch GA'!Y32&gt;0),'Fuel Switch GA'!Y32*('Fuel Switch GA'!AA32/('Fuel Switch GA'!AA32+'Fuel Switch GA'!Z32)),0)+IF(AND('Fuel Switch GA'!AL32&gt;0,'Fuel Switch GA'!AK32=0,'Fuel Switch GA'!AJ32&gt;0),'Fuel Switch GA'!AJ32,0)+'Fuel Switch GA'!AU32</f>
        <v>0</v>
      </c>
      <c r="F105" s="115">
        <f>'Fuel Switch GA'!Q32+'Fuel Switch GA'!AB32+'Fuel Switch GA'!AM32+'Fuel Switch GA'!AV32</f>
        <v>0</v>
      </c>
      <c r="G105" s="115">
        <f>'Fuel Switch GA'!O32+'Fuel Switch GA'!Z32+'Fuel Switch GA'!AK32</f>
        <v>6000</v>
      </c>
      <c r="H105" s="115">
        <f>IF(AND('Fuel Switch GA'!O32&gt;0,'Fuel Switch GA'!P32=0,'Fuel Switch GA'!M32&gt;0),'Fuel Switch GA'!M32,0)+IF(AND('Fuel Switch GA'!Z32&gt;0,'Fuel Switch GA'!AA32=0,'Fuel Switch GA'!X32&gt;0),'Fuel Switch GA'!X32,0)+IF(AND('Fuel Switch GA'!Z32&gt;0,'Fuel Switch GA'!AA32&gt;0,'Fuel Switch GA'!X32&gt;0),'Fuel Switch GA'!X32*'Fuel Switch GA'!Z32/'Fuel Switch GA'!X32,0)+IF(AND('Fuel Switch GA'!AK32&gt;0,'Fuel Switch GA'!AL32&gt;=0,'Fuel Switch GA'!AI32&gt;0),'Fuel Switch GA'!AI32*('Fuel Switch GA'!AK32/('Fuel Switch GA'!AK32+'Fuel Switch GA'!AL32)),0)</f>
        <v>4670</v>
      </c>
      <c r="I105" s="115">
        <f>IF(AND('Fuel Switch GA'!O32&gt;0,'Fuel Switch GA'!P32=0,'Fuel Switch GA'!N32&gt;0),'Fuel Switch GA'!N32,0)+IF(AND('Fuel Switch GA'!Z32&gt;0,'Fuel Switch GA'!AA32=0,'Fuel Switch GA'!Y32&gt;0),'Fuel Switch GA'!Y32,0)+IF(AND('Fuel Switch GA'!AK32&gt;0,'Fuel Switch GA'!AL32=0,'Fuel Switch GA'!AJ32&gt;0),'Fuel Switch GA'!AJ32,0)</f>
        <v>1330</v>
      </c>
      <c r="J105" s="115">
        <f>'Fuel Switch GA'!BO32</f>
        <v>5950.0999999999995</v>
      </c>
      <c r="K105" s="115">
        <f t="shared" si="30"/>
        <v>5950.0999999999995</v>
      </c>
      <c r="L105" s="115">
        <f t="shared" si="31"/>
        <v>0</v>
      </c>
      <c r="M105" s="115">
        <f>'Fuel Switch GA'!BQ32</f>
        <v>4037.3274250179757</v>
      </c>
      <c r="N105" s="115">
        <f>'Gas Supply'!E113</f>
        <v>192.87030082820488</v>
      </c>
      <c r="O105" s="115">
        <f>IF('Gas Supply'!C113=0,0,IF('Gas Supply'!C113/(SUM('N.Gas &amp; H2 demand'!C113:F113))&gt;=1,C105,C105*'Gas Supply'!C113/(SUM('N.Gas &amp; H2 demand'!C113:F113))))</f>
        <v>5950.0999999999995</v>
      </c>
      <c r="P105" s="115">
        <f t="shared" si="32"/>
        <v>5950.0999999999985</v>
      </c>
      <c r="Q105" s="115">
        <f t="shared" si="33"/>
        <v>0</v>
      </c>
      <c r="S105" s="426" t="s">
        <v>35</v>
      </c>
      <c r="T105" s="115">
        <f>'Fuel Switch GA'!P32+'Fuel Switch GA'!AA32+'Fuel Switch GA'!AL32+'Fuel Switch GA'!BA32+'Fuel Switch GA'!BB32</f>
        <v>5950.0999999999995</v>
      </c>
      <c r="U105" s="115">
        <f>IF(AND('Fuel Switch GA'!P32&gt;0,'Fuel Switch GA'!O32=0,'Fuel Switch GA'!M32&gt;0),'Fuel Switch GA'!M32,0)+IF(AND('Fuel Switch GA'!AA32&gt;0,'Fuel Switch GA'!Z32&gt;0,'Fuel Switch GA'!X32&gt;0),'Fuel Switch GA'!X32-'Fuel Switch GA'!Z32,0)+IF(AND('Fuel Switch GA'!AL32&gt;0,'Fuel Switch GA'!AK32=0,'Fuel Switch GA'!AI32&gt;0),'Fuel Switch GA'!AI32,IF(AND('Fuel Switch GA'!AL32&gt;0,'Fuel Switch GA'!AK32&gt;0,'Fuel Switch GA'!AI32&gt;0),'Fuel Switch GA'!AL32,0))+'Fuel Switch GA'!BA32</f>
        <v>5950.0999999999995</v>
      </c>
      <c r="V105" s="115">
        <f>IF(AND('Fuel Switch GA'!P32&gt;0,'Fuel Switch GA'!O32=0,'Fuel Switch GA'!N32&gt;0),'Fuel Switch GA'!N32,0)+IF(AND('Fuel Switch GA'!AA32&gt;0,'Fuel Switch GA'!Z32&gt;0,'Fuel Switch GA'!Y32&gt;0),'Fuel Switch GA'!Y32*('Fuel Switch GA'!AA32/('Fuel Switch GA'!AA32+'Fuel Switch GA'!Z32)),0)+IF(AND('Fuel Switch GA'!AL32&gt;0,'Fuel Switch GA'!AK32=0,'Fuel Switch GA'!AJ32&gt;0),'Fuel Switch GA'!AJ32,0)+'Fuel Switch GA'!BB32</f>
        <v>0</v>
      </c>
      <c r="W105" s="115">
        <f>'Fuel Switch GA'!Q32+'Fuel Switch GA'!AB32+'Fuel Switch GA'!AM32+'Fuel Switch GA'!BC32</f>
        <v>0</v>
      </c>
      <c r="X105" s="115">
        <f t="shared" si="34"/>
        <v>6000</v>
      </c>
      <c r="Y105" s="115">
        <f t="shared" si="35"/>
        <v>4670</v>
      </c>
      <c r="Z105" s="115">
        <f t="shared" si="36"/>
        <v>1330</v>
      </c>
      <c r="AA105" s="115">
        <f>'Fuel Switch GA'!BU32</f>
        <v>5950.0999999999995</v>
      </c>
      <c r="AB105" s="115">
        <f t="shared" si="37"/>
        <v>5950.0999999999995</v>
      </c>
      <c r="AC105" s="115">
        <f t="shared" si="38"/>
        <v>0</v>
      </c>
      <c r="AD105" s="115">
        <f>'Fuel Switch GA'!BW32</f>
        <v>4037.3274250179757</v>
      </c>
      <c r="AE105" s="115">
        <f>IF('Gas Supply'!C113=0,0,IF('Gas Supply'!C113/(SUM('N.Gas &amp; H2 demand'!C113:F113))&gt;=1,T105,T105*'Gas Supply'!C113/(SUM('N.Gas &amp; H2 demand'!C113:F113))))</f>
        <v>5950.0999999999995</v>
      </c>
      <c r="AF105" s="115">
        <f t="shared" si="39"/>
        <v>5950.0999999999985</v>
      </c>
      <c r="AG105" s="115">
        <f t="shared" si="40"/>
        <v>0</v>
      </c>
      <c r="AH105" s="115">
        <f>'Fuel Switch GA'!BW32</f>
        <v>4037.3274250179757</v>
      </c>
      <c r="AJ105" s="181" t="s">
        <v>35</v>
      </c>
      <c r="AK105" s="115">
        <f>'Fuel Switch GA'!P69+'Fuel Switch GA'!AA69+'Fuel Switch GA'!AL69+'Fuel Switch GA'!AT69+'Fuel Switch GA'!AU69</f>
        <v>1109.300000000002</v>
      </c>
      <c r="AL105" s="115">
        <f>IF(AND('Fuel Switch GA'!P69&gt;0,'Fuel Switch GA'!O69=0,'Fuel Switch GA'!M69&gt;0),'Fuel Switch GA'!M69,0)+IF(AND('Fuel Switch GA'!AA69&gt;0,'Fuel Switch GA'!Z69&gt;0,'Fuel Switch GA'!X69&gt;0),'Fuel Switch GA'!X69-'Fuel Switch GA'!Z69,0)+IF(AND('Fuel Switch GA'!AL69&gt;0,'Fuel Switch GA'!AK69&gt;=0,'Fuel Switch GA'!AI69&gt;0),'Fuel Switch GA'!AI69*'Fuel Switch GA'!AL69/'Fuel Switch GA'!AI69)+'Fuel Switch GA'!AT69</f>
        <v>1109.300000000002</v>
      </c>
      <c r="AM105" s="115">
        <f>IF(AND('Fuel Switch GA'!P69&gt;0,'Fuel Switch GA'!O69=0,'Fuel Switch GA'!N69&gt;0),'Fuel Switch GA'!N69,0)+IF(AND('Fuel Switch GA'!AA69&gt;0,'Fuel Switch GA'!Z69&gt;0,'Fuel Switch GA'!Y69&gt;0),'Fuel Switch GA'!Y69,0)+IF(AND('Fuel Switch GA'!AL69&gt;0,'Fuel Switch GA'!AK69=0,'Fuel Switch GA'!AJ69&gt;0),'Fuel Switch GA'!AJ69,0)+'Fuel Switch GA'!AU69</f>
        <v>0</v>
      </c>
      <c r="AN105" s="115">
        <f>'Fuel Switch GA'!Q69+'Fuel Switch GA'!AB69+'Fuel Switch GA'!AM69+'Fuel Switch GA'!AV69</f>
        <v>0</v>
      </c>
      <c r="AO105" s="115">
        <f>'Fuel Switch GA'!O69+'Fuel Switch GA'!Z69+'Fuel Switch GA'!AK69</f>
        <v>14480</v>
      </c>
      <c r="AP105" s="115">
        <f>IF(AND('Fuel Switch GA'!O69&gt;0,'Fuel Switch GA'!Q69=0,'Fuel Switch GA'!M69&gt;0),'Fuel Switch GA'!M69,0)+IF(AND('Fuel Switch GA'!Z69&gt;0,'Fuel Switch GA'!AA69=0,'Fuel Switch GA'!X69&gt;0),'Fuel Switch GA'!X69,IF(AND('Fuel Switch GA'!Z69&gt;0,'Fuel Switch GA'!AA69&gt;0,'Fuel Switch GA'!X69&gt;0),'Fuel Switch GA'!Z69,0))+IF(AND('Fuel Switch GA'!AK69&gt;0,'Fuel Switch GA'!AL69=0,'Fuel Switch GA'!AI69&gt;0),'Fuel Switch GA'!AI69,IF(AND('Fuel Switch GA'!AK69&gt;0,'Fuel Switch GA'!AL69&gt;0,'Fuel Switch GA'!AI69&gt;0),'Fuel Switch GA'!AI69*'Fuel Switch GA'!AK69/'Fuel Switch GA'!AI69,0))</f>
        <v>12030</v>
      </c>
      <c r="AQ105" s="115">
        <f>IF(AND('Fuel Switch GA'!O69&gt;0,'Fuel Switch GA'!P69=0,'Fuel Switch GA'!N69&gt;0),'Fuel Switch GA'!N69,0)+IF(AND('Fuel Switch GA'!Z69&gt;0,'Fuel Switch GA'!AA69=0,'Fuel Switch GA'!Y69&gt;0),'Fuel Switch GA'!Y69,0)+IF(AND('Fuel Switch GA'!AK69&gt;0,'Fuel Switch GA'!AL69=0,'Fuel Switch GA'!AJ69&gt;0),'Fuel Switch GA'!AJ69,0)</f>
        <v>2450</v>
      </c>
      <c r="AR105" s="115">
        <f>'Fuel Switch GA'!BE69</f>
        <v>10559.300000000003</v>
      </c>
      <c r="AS105" s="115">
        <f t="shared" si="41"/>
        <v>10559.300000000003</v>
      </c>
      <c r="AT105" s="115">
        <f t="shared" si="42"/>
        <v>0</v>
      </c>
      <c r="AU105" s="115">
        <f>'Fuel Switch GA'!BG69</f>
        <v>13854.411483377269</v>
      </c>
      <c r="AV105" s="115">
        <f>'Gas Supply'!K113</f>
        <v>1778.6817589911163</v>
      </c>
      <c r="AW105" s="115">
        <f>IF('Gas Supply'!I113=0,0,IF('Gas Supply'!I113/SUM('N.Gas &amp; H2 demand'!N113:Q113)&gt;=1,AK105,AK105*'Gas Supply'!I113/SUM('N.Gas &amp; H2 demand'!N113:Q113)))</f>
        <v>674.52835218436473</v>
      </c>
      <c r="AX105" s="115">
        <f t="shared" si="43"/>
        <v>1109.300000000002</v>
      </c>
      <c r="AY105" s="115">
        <f t="shared" si="44"/>
        <v>0</v>
      </c>
    </row>
    <row r="106" spans="2:51" x14ac:dyDescent="0.25">
      <c r="B106" s="426" t="s">
        <v>36</v>
      </c>
      <c r="C106" s="115">
        <f>'Fuel Switch GA'!P33+'Fuel Switch GA'!AA33+'Fuel Switch GA'!AL33+'Fuel Switch GA'!AT33+'Fuel Switch GA'!AU33</f>
        <v>0</v>
      </c>
      <c r="D106" s="115">
        <f>IF(AND('Fuel Switch GA'!P33&gt;0,'Fuel Switch GA'!O33=0,'Fuel Switch GA'!M33&gt;0),'Fuel Switch GA'!M33,0)+IF(AND('Fuel Switch GA'!AA33&gt;0,'Fuel Switch GA'!Z33&gt;0,'Fuel Switch GA'!X33&gt;0),'Fuel Switch GA'!X33-'Fuel Switch GA'!Z33,0)+IF(AND('Fuel Switch GA'!AL33&gt;0,'Fuel Switch GA'!AK33=0,'Fuel Switch GA'!AI33&gt;0),'Fuel Switch GA'!AI33,IF(AND('Fuel Switch GA'!AL33&gt;0,'Fuel Switch GA'!AK33&gt;0,'Fuel Switch GA'!AI33&gt;0),'Fuel Switch GA'!AL33,0))+'Fuel Switch GA'!AT33</f>
        <v>0</v>
      </c>
      <c r="E106" s="115">
        <f>IF(AND('Fuel Switch GA'!P33&gt;0,'Fuel Switch GA'!O33=0,'Fuel Switch GA'!N33&gt;0),'Fuel Switch GA'!N33,0)+IF(AND('Fuel Switch GA'!AA33&gt;0,'Fuel Switch GA'!Z33&gt;0,'Fuel Switch GA'!Y33&gt;0),'Fuel Switch GA'!Y33*('Fuel Switch GA'!AA33/('Fuel Switch GA'!AA33+'Fuel Switch GA'!Z33)),0)+IF(AND('Fuel Switch GA'!AL33&gt;0,'Fuel Switch GA'!AK33=0,'Fuel Switch GA'!AJ33&gt;0),'Fuel Switch GA'!AJ33,0)+'Fuel Switch GA'!AU33</f>
        <v>0</v>
      </c>
      <c r="F106" s="115">
        <f>'Fuel Switch GA'!Q33+'Fuel Switch GA'!AB33+'Fuel Switch GA'!AM33+'Fuel Switch GA'!AV33</f>
        <v>4000.4000000000042</v>
      </c>
      <c r="G106" s="115">
        <f>'Fuel Switch GA'!O33+'Fuel Switch GA'!Z33+'Fuel Switch GA'!AK33</f>
        <v>0</v>
      </c>
      <c r="H106" s="115">
        <f>IF(AND('Fuel Switch GA'!O33&gt;0,'Fuel Switch GA'!P33=0,'Fuel Switch GA'!M33&gt;0),'Fuel Switch GA'!M33,0)+IF(AND('Fuel Switch GA'!Z33&gt;0,'Fuel Switch GA'!AA33=0,'Fuel Switch GA'!X33&gt;0),'Fuel Switch GA'!X33,0)+IF(AND('Fuel Switch GA'!Z33&gt;0,'Fuel Switch GA'!AA33&gt;0,'Fuel Switch GA'!X33&gt;0),'Fuel Switch GA'!X33*'Fuel Switch GA'!Z33/'Fuel Switch GA'!X33,0)+IF(AND('Fuel Switch GA'!AK33&gt;0,'Fuel Switch GA'!AL33&gt;=0,'Fuel Switch GA'!AI33&gt;0),'Fuel Switch GA'!AI33*('Fuel Switch GA'!AK33/('Fuel Switch GA'!AK33+'Fuel Switch GA'!AL33)),0)</f>
        <v>0</v>
      </c>
      <c r="I106" s="115">
        <f>IF(AND('Fuel Switch GA'!O33&gt;0,'Fuel Switch GA'!P33=0,'Fuel Switch GA'!N33&gt;0),'Fuel Switch GA'!N33,0)+IF(AND('Fuel Switch GA'!Z33&gt;0,'Fuel Switch GA'!AA33=0,'Fuel Switch GA'!Y33&gt;0),'Fuel Switch GA'!Y33,0)+IF(AND('Fuel Switch GA'!AK33&gt;0,'Fuel Switch GA'!AL33=0,'Fuel Switch GA'!AJ33&gt;0),'Fuel Switch GA'!AJ33,0)</f>
        <v>0</v>
      </c>
      <c r="J106" s="115">
        <f>'Fuel Switch GA'!BO33</f>
        <v>0</v>
      </c>
      <c r="K106" s="115">
        <f t="shared" si="30"/>
        <v>0</v>
      </c>
      <c r="L106" s="115">
        <f t="shared" si="31"/>
        <v>0</v>
      </c>
      <c r="M106" s="115">
        <f>'Fuel Switch GA'!BQ33</f>
        <v>0</v>
      </c>
      <c r="N106" s="115">
        <f>'Gas Supply'!E114</f>
        <v>0</v>
      </c>
      <c r="O106" s="115">
        <f>IF('Gas Supply'!C114=0,0,IF('Gas Supply'!C114/(SUM('N.Gas &amp; H2 demand'!C114:F114))&gt;=1,C106,C106*'Gas Supply'!C114/(SUM('N.Gas &amp; H2 demand'!C114:F114))))</f>
        <v>0</v>
      </c>
      <c r="P106" s="115">
        <f t="shared" si="32"/>
        <v>0</v>
      </c>
      <c r="Q106" s="115">
        <f t="shared" si="33"/>
        <v>0</v>
      </c>
      <c r="S106" s="426" t="s">
        <v>36</v>
      </c>
      <c r="T106" s="115">
        <f>'Fuel Switch GA'!P33+'Fuel Switch GA'!AA33+'Fuel Switch GA'!AL33+'Fuel Switch GA'!BA33+'Fuel Switch GA'!BB33</f>
        <v>0</v>
      </c>
      <c r="U106" s="115">
        <f>IF(AND('Fuel Switch GA'!P33&gt;0,'Fuel Switch GA'!O33=0,'Fuel Switch GA'!M33&gt;0),'Fuel Switch GA'!M33,0)+IF(AND('Fuel Switch GA'!AA33&gt;0,'Fuel Switch GA'!Z33&gt;0,'Fuel Switch GA'!X33&gt;0),'Fuel Switch GA'!X33-'Fuel Switch GA'!Z33,0)+IF(AND('Fuel Switch GA'!AL33&gt;0,'Fuel Switch GA'!AK33=0,'Fuel Switch GA'!AI33&gt;0),'Fuel Switch GA'!AI33,IF(AND('Fuel Switch GA'!AL33&gt;0,'Fuel Switch GA'!AK33&gt;0,'Fuel Switch GA'!AI33&gt;0),'Fuel Switch GA'!AL33,0))+'Fuel Switch GA'!BA33</f>
        <v>0</v>
      </c>
      <c r="V106" s="115">
        <f>IF(AND('Fuel Switch GA'!P33&gt;0,'Fuel Switch GA'!O33=0,'Fuel Switch GA'!N33&gt;0),'Fuel Switch GA'!N33,0)+IF(AND('Fuel Switch GA'!AA33&gt;0,'Fuel Switch GA'!Z33&gt;0,'Fuel Switch GA'!Y33&gt;0),'Fuel Switch GA'!Y33*('Fuel Switch GA'!AA33/('Fuel Switch GA'!AA33+'Fuel Switch GA'!Z33)),0)+IF(AND('Fuel Switch GA'!AL33&gt;0,'Fuel Switch GA'!AK33=0,'Fuel Switch GA'!AJ33&gt;0),'Fuel Switch GA'!AJ33,0)+'Fuel Switch GA'!BB33</f>
        <v>0</v>
      </c>
      <c r="W106" s="115">
        <f>'Fuel Switch GA'!Q33+'Fuel Switch GA'!AB33+'Fuel Switch GA'!AM33+'Fuel Switch GA'!BC33</f>
        <v>4000.4000000000042</v>
      </c>
      <c r="X106" s="115">
        <f t="shared" si="34"/>
        <v>0</v>
      </c>
      <c r="Y106" s="115">
        <f t="shared" si="35"/>
        <v>0</v>
      </c>
      <c r="Z106" s="115">
        <f t="shared" si="36"/>
        <v>0</v>
      </c>
      <c r="AA106" s="115">
        <f>'Fuel Switch GA'!BU33</f>
        <v>0</v>
      </c>
      <c r="AB106" s="115">
        <f t="shared" si="37"/>
        <v>0</v>
      </c>
      <c r="AC106" s="115">
        <f t="shared" si="38"/>
        <v>0</v>
      </c>
      <c r="AD106" s="115">
        <f>'Fuel Switch GA'!BW33</f>
        <v>0</v>
      </c>
      <c r="AE106" s="115">
        <f>IF('Gas Supply'!C114=0,0,IF('Gas Supply'!C114/(SUM('N.Gas &amp; H2 demand'!C114:F114))&gt;=1,T106,T106*'Gas Supply'!C114/(SUM('N.Gas &amp; H2 demand'!C114:F114))))</f>
        <v>0</v>
      </c>
      <c r="AF106" s="115">
        <f t="shared" si="39"/>
        <v>0</v>
      </c>
      <c r="AG106" s="115">
        <f t="shared" si="40"/>
        <v>0</v>
      </c>
      <c r="AH106" s="115">
        <f>'Fuel Switch GA'!BW33</f>
        <v>0</v>
      </c>
      <c r="AJ106" s="181" t="s">
        <v>36</v>
      </c>
      <c r="AK106" s="115">
        <f>'Fuel Switch GA'!P70+'Fuel Switch GA'!AA70+'Fuel Switch GA'!AL70+'Fuel Switch GA'!AT70+'Fuel Switch GA'!AU70</f>
        <v>0</v>
      </c>
      <c r="AL106" s="115">
        <f>IF(AND('Fuel Switch GA'!P70&gt;0,'Fuel Switch GA'!O70=0,'Fuel Switch GA'!M70&gt;0),'Fuel Switch GA'!M70,0)+IF(AND('Fuel Switch GA'!AA70&gt;0,'Fuel Switch GA'!Z70&gt;0,'Fuel Switch GA'!X70&gt;0),'Fuel Switch GA'!X70-'Fuel Switch GA'!Z70,0)+IF(AND('Fuel Switch GA'!AL70&gt;0,'Fuel Switch GA'!AK70&gt;=0,'Fuel Switch GA'!AI70&gt;0),'Fuel Switch GA'!AI70*'Fuel Switch GA'!AL70/'Fuel Switch GA'!AI70)+'Fuel Switch GA'!AT70</f>
        <v>0</v>
      </c>
      <c r="AM106" s="115">
        <f>IF(AND('Fuel Switch GA'!P70&gt;0,'Fuel Switch GA'!O70=0,'Fuel Switch GA'!N70&gt;0),'Fuel Switch GA'!N70,0)+IF(AND('Fuel Switch GA'!AA70&gt;0,'Fuel Switch GA'!Z70&gt;0,'Fuel Switch GA'!Y70&gt;0),'Fuel Switch GA'!Y70,0)+IF(AND('Fuel Switch GA'!AL70&gt;0,'Fuel Switch GA'!AK70=0,'Fuel Switch GA'!AJ70&gt;0),'Fuel Switch GA'!AJ70,0)+'Fuel Switch GA'!AU70</f>
        <v>0</v>
      </c>
      <c r="AN106" s="115">
        <f>'Fuel Switch GA'!Q70+'Fuel Switch GA'!AB70+'Fuel Switch GA'!AM70+'Fuel Switch GA'!AV70</f>
        <v>0</v>
      </c>
      <c r="AO106" s="115">
        <f>'Fuel Switch GA'!O70+'Fuel Switch GA'!Z70+'Fuel Switch GA'!AK70</f>
        <v>0</v>
      </c>
      <c r="AP106" s="115">
        <f>IF(AND('Fuel Switch GA'!O70&gt;0,'Fuel Switch GA'!Q70=0,'Fuel Switch GA'!M70&gt;0),'Fuel Switch GA'!M70,0)+IF(AND('Fuel Switch GA'!Z70&gt;0,'Fuel Switch GA'!AA70=0,'Fuel Switch GA'!X70&gt;0),'Fuel Switch GA'!X70,IF(AND('Fuel Switch GA'!Z70&gt;0,'Fuel Switch GA'!AA70&gt;0,'Fuel Switch GA'!X70&gt;0),'Fuel Switch GA'!Z70,0))+IF(AND('Fuel Switch GA'!AK70&gt;0,'Fuel Switch GA'!AL70=0,'Fuel Switch GA'!AI70&gt;0),'Fuel Switch GA'!AI70,IF(AND('Fuel Switch GA'!AK70&gt;0,'Fuel Switch GA'!AL70&gt;0,'Fuel Switch GA'!AI70&gt;0),'Fuel Switch GA'!AI70*'Fuel Switch GA'!AK70/'Fuel Switch GA'!AI70,0))</f>
        <v>0</v>
      </c>
      <c r="AQ106" s="115">
        <f>IF(AND('Fuel Switch GA'!O70&gt;0,'Fuel Switch GA'!P70=0,'Fuel Switch GA'!N70&gt;0),'Fuel Switch GA'!N70,0)+IF(AND('Fuel Switch GA'!Z70&gt;0,'Fuel Switch GA'!AA70=0,'Fuel Switch GA'!Y70&gt;0),'Fuel Switch GA'!Y70,0)+IF(AND('Fuel Switch GA'!AK70&gt;0,'Fuel Switch GA'!AL70=0,'Fuel Switch GA'!AJ70&gt;0),'Fuel Switch GA'!AJ70,0)</f>
        <v>0</v>
      </c>
      <c r="AR106" s="115">
        <f>'Fuel Switch GA'!BE70</f>
        <v>0</v>
      </c>
      <c r="AS106" s="115">
        <f t="shared" si="41"/>
        <v>0</v>
      </c>
      <c r="AT106" s="115">
        <f t="shared" si="42"/>
        <v>0</v>
      </c>
      <c r="AU106" s="115">
        <f>'Fuel Switch GA'!BG70</f>
        <v>0</v>
      </c>
      <c r="AV106" s="115">
        <f>'Gas Supply'!K114</f>
        <v>0</v>
      </c>
      <c r="AW106" s="115">
        <f>IF('Gas Supply'!I114=0,0,IF('Gas Supply'!I114/SUM('N.Gas &amp; H2 demand'!N114:Q114)&gt;=1,AK106,AK106*'Gas Supply'!I114/SUM('N.Gas &amp; H2 demand'!N114:Q114)))</f>
        <v>0</v>
      </c>
      <c r="AX106" s="115">
        <f t="shared" si="43"/>
        <v>0</v>
      </c>
      <c r="AY106" s="115">
        <f t="shared" si="44"/>
        <v>0</v>
      </c>
    </row>
    <row r="107" spans="2:51" x14ac:dyDescent="0.25">
      <c r="B107" s="426" t="s">
        <v>37</v>
      </c>
      <c r="C107" s="115">
        <f>'Fuel Switch GA'!P34+'Fuel Switch GA'!AA34+'Fuel Switch GA'!AL34+'Fuel Switch GA'!AT34+'Fuel Switch GA'!AU34</f>
        <v>10362.122499999999</v>
      </c>
      <c r="D107" s="115">
        <f>IF(AND('Fuel Switch GA'!P34&gt;0,'Fuel Switch GA'!O34=0,'Fuel Switch GA'!M34&gt;0),'Fuel Switch GA'!M34,0)+IF(AND('Fuel Switch GA'!AA34&gt;0,'Fuel Switch GA'!Z34&gt;0,'Fuel Switch GA'!X34&gt;0),'Fuel Switch GA'!X34-'Fuel Switch GA'!Z34,0)+IF(AND('Fuel Switch GA'!AL34&gt;0,'Fuel Switch GA'!AK34=0,'Fuel Switch GA'!AI34&gt;0),'Fuel Switch GA'!AI34,IF(AND('Fuel Switch GA'!AL34&gt;0,'Fuel Switch GA'!AK34&gt;0,'Fuel Switch GA'!AI34&gt;0),'Fuel Switch GA'!AL34,0))+'Fuel Switch GA'!AT34</f>
        <v>9312.1224999999995</v>
      </c>
      <c r="E107" s="115">
        <f>IF(AND('Fuel Switch GA'!P34&gt;0,'Fuel Switch GA'!O34=0,'Fuel Switch GA'!N34&gt;0),'Fuel Switch GA'!N34,0)+IF(AND('Fuel Switch GA'!AA34&gt;0,'Fuel Switch GA'!Z34&gt;0,'Fuel Switch GA'!Y34&gt;0),'Fuel Switch GA'!Y34*('Fuel Switch GA'!AA34/('Fuel Switch GA'!AA34+'Fuel Switch GA'!Z34)),0)+IF(AND('Fuel Switch GA'!AL34&gt;0,'Fuel Switch GA'!AK34=0,'Fuel Switch GA'!AJ34&gt;0),'Fuel Switch GA'!AJ34,0)+'Fuel Switch GA'!AU34</f>
        <v>1050</v>
      </c>
      <c r="F107" s="115">
        <f>'Fuel Switch GA'!Q34+'Fuel Switch GA'!AB34+'Fuel Switch GA'!AM34+'Fuel Switch GA'!AV34</f>
        <v>3071.0164999999997</v>
      </c>
      <c r="G107" s="115">
        <f>'Fuel Switch GA'!O34+'Fuel Switch GA'!Z34+'Fuel Switch GA'!AK34</f>
        <v>3220.0000000000005</v>
      </c>
      <c r="H107" s="115">
        <f>IF(AND('Fuel Switch GA'!O34&gt;0,'Fuel Switch GA'!P34=0,'Fuel Switch GA'!M34&gt;0),'Fuel Switch GA'!M34,0)+IF(AND('Fuel Switch GA'!Z34&gt;0,'Fuel Switch GA'!AA34=0,'Fuel Switch GA'!X34&gt;0),'Fuel Switch GA'!X34,0)+IF(AND('Fuel Switch GA'!Z34&gt;0,'Fuel Switch GA'!AA34&gt;0,'Fuel Switch GA'!X34&gt;0),'Fuel Switch GA'!X34*'Fuel Switch GA'!Z34/'Fuel Switch GA'!X34,0)+IF(AND('Fuel Switch GA'!AK34&gt;0,'Fuel Switch GA'!AL34&gt;=0,'Fuel Switch GA'!AI34&gt;0),'Fuel Switch GA'!AI34*('Fuel Switch GA'!AK34/('Fuel Switch GA'!AK34+'Fuel Switch GA'!AL34)),0)</f>
        <v>2629.6518987341774</v>
      </c>
      <c r="I107" s="115">
        <f>IF(AND('Fuel Switch GA'!O34&gt;0,'Fuel Switch GA'!P34=0,'Fuel Switch GA'!N34&gt;0),'Fuel Switch GA'!N34,0)+IF(AND('Fuel Switch GA'!Z34&gt;0,'Fuel Switch GA'!AA34=0,'Fuel Switch GA'!Y34&gt;0),'Fuel Switch GA'!Y34,0)+IF(AND('Fuel Switch GA'!AK34&gt;0,'Fuel Switch GA'!AL34=0,'Fuel Switch GA'!AJ34&gt;0),'Fuel Switch GA'!AJ34,0)</f>
        <v>590.34810126582306</v>
      </c>
      <c r="J107" s="115">
        <f>'Fuel Switch GA'!BO34</f>
        <v>7599.187137786419</v>
      </c>
      <c r="K107" s="115">
        <f t="shared" si="30"/>
        <v>6829.1570117503934</v>
      </c>
      <c r="L107" s="115">
        <f t="shared" si="31"/>
        <v>770.03012603602588</v>
      </c>
      <c r="M107" s="115">
        <f>'Fuel Switch GA'!BQ34</f>
        <v>0</v>
      </c>
      <c r="N107" s="115">
        <f>'Gas Supply'!E115</f>
        <v>557.91519644759126</v>
      </c>
      <c r="O107" s="115">
        <f>IF('Gas Supply'!C115=0,0,IF('Gas Supply'!C115/(SUM('N.Gas &amp; H2 demand'!C115:F115))&gt;=1,C107,C107*'Gas Supply'!C115/(SUM('N.Gas &amp; H2 demand'!C115:F115))))</f>
        <v>0</v>
      </c>
      <c r="P107" s="115">
        <f t="shared" si="32"/>
        <v>0</v>
      </c>
      <c r="Q107" s="115">
        <f t="shared" si="33"/>
        <v>0</v>
      </c>
      <c r="S107" s="426" t="s">
        <v>37</v>
      </c>
      <c r="T107" s="115">
        <f>'Fuel Switch GA'!P34+'Fuel Switch GA'!AA34+'Fuel Switch GA'!AL34+'Fuel Switch GA'!BA34+'Fuel Switch GA'!BB34</f>
        <v>10362.122499999999</v>
      </c>
      <c r="U107" s="115">
        <f>IF(AND('Fuel Switch GA'!P34&gt;0,'Fuel Switch GA'!O34=0,'Fuel Switch GA'!M34&gt;0),'Fuel Switch GA'!M34,0)+IF(AND('Fuel Switch GA'!AA34&gt;0,'Fuel Switch GA'!Z34&gt;0,'Fuel Switch GA'!X34&gt;0),'Fuel Switch GA'!X34-'Fuel Switch GA'!Z34,0)+IF(AND('Fuel Switch GA'!AL34&gt;0,'Fuel Switch GA'!AK34=0,'Fuel Switch GA'!AI34&gt;0),'Fuel Switch GA'!AI34,IF(AND('Fuel Switch GA'!AL34&gt;0,'Fuel Switch GA'!AK34&gt;0,'Fuel Switch GA'!AI34&gt;0),'Fuel Switch GA'!AL34,0))+'Fuel Switch GA'!BA34</f>
        <v>9312.1224999999995</v>
      </c>
      <c r="V107" s="115">
        <f>IF(AND('Fuel Switch GA'!P34&gt;0,'Fuel Switch GA'!O34=0,'Fuel Switch GA'!N34&gt;0),'Fuel Switch GA'!N34,0)+IF(AND('Fuel Switch GA'!AA34&gt;0,'Fuel Switch GA'!Z34&gt;0,'Fuel Switch GA'!Y34&gt;0),'Fuel Switch GA'!Y34*('Fuel Switch GA'!AA34/('Fuel Switch GA'!AA34+'Fuel Switch GA'!Z34)),0)+IF(AND('Fuel Switch GA'!AL34&gt;0,'Fuel Switch GA'!AK34=0,'Fuel Switch GA'!AJ34&gt;0),'Fuel Switch GA'!AJ34,0)+'Fuel Switch GA'!BB34</f>
        <v>1050</v>
      </c>
      <c r="W107" s="115">
        <f>'Fuel Switch GA'!Q34+'Fuel Switch GA'!AB34+'Fuel Switch GA'!AM34+'Fuel Switch GA'!BC34</f>
        <v>3071.0164999999997</v>
      </c>
      <c r="X107" s="115">
        <f t="shared" si="34"/>
        <v>3220.0000000000005</v>
      </c>
      <c r="Y107" s="115">
        <f t="shared" si="35"/>
        <v>2629.6518987341774</v>
      </c>
      <c r="Z107" s="115">
        <f t="shared" si="36"/>
        <v>590.34810126582306</v>
      </c>
      <c r="AA107" s="115">
        <f>'Fuel Switch GA'!BU34</f>
        <v>7599.187137786419</v>
      </c>
      <c r="AB107" s="115">
        <f t="shared" si="37"/>
        <v>6829.1570117503934</v>
      </c>
      <c r="AC107" s="115">
        <f t="shared" si="38"/>
        <v>770.03012603602588</v>
      </c>
      <c r="AD107" s="115">
        <f>'Fuel Switch GA'!BW34</f>
        <v>0</v>
      </c>
      <c r="AE107" s="115">
        <f>IF('Gas Supply'!C115=0,0,IF('Gas Supply'!C115/(SUM('N.Gas &amp; H2 demand'!C115:F115))&gt;=1,T107,T107*'Gas Supply'!C115/(SUM('N.Gas &amp; H2 demand'!C115:F115))))</f>
        <v>0</v>
      </c>
      <c r="AF107" s="115">
        <f t="shared" si="39"/>
        <v>0</v>
      </c>
      <c r="AG107" s="115">
        <f t="shared" si="40"/>
        <v>0</v>
      </c>
      <c r="AH107" s="115">
        <f>'Fuel Switch GA'!BW34</f>
        <v>0</v>
      </c>
      <c r="AJ107" s="181" t="s">
        <v>37</v>
      </c>
      <c r="AK107" s="115">
        <f>'Fuel Switch GA'!P71+'Fuel Switch GA'!AA71+'Fuel Switch GA'!AL71+'Fuel Switch GA'!AT71+'Fuel Switch GA'!AU71</f>
        <v>60.25</v>
      </c>
      <c r="AL107" s="115">
        <f>IF(AND('Fuel Switch GA'!P71&gt;0,'Fuel Switch GA'!O71=0,'Fuel Switch GA'!M71&gt;0),'Fuel Switch GA'!M71,0)+IF(AND('Fuel Switch GA'!AA71&gt;0,'Fuel Switch GA'!Z71&gt;0,'Fuel Switch GA'!X71&gt;0),'Fuel Switch GA'!X71-'Fuel Switch GA'!Z71,0)+IF(AND('Fuel Switch GA'!AL71&gt;0,'Fuel Switch GA'!AK71&gt;=0,'Fuel Switch GA'!AI71&gt;0),'Fuel Switch GA'!AI71*'Fuel Switch GA'!AL71/'Fuel Switch GA'!AI71)+'Fuel Switch GA'!AT71</f>
        <v>60.25</v>
      </c>
      <c r="AM107" s="115">
        <f>IF(AND('Fuel Switch GA'!P71&gt;0,'Fuel Switch GA'!O71=0,'Fuel Switch GA'!N71&gt;0),'Fuel Switch GA'!N71,0)+IF(AND('Fuel Switch GA'!AA71&gt;0,'Fuel Switch GA'!Z71&gt;0,'Fuel Switch GA'!Y71&gt;0),'Fuel Switch GA'!Y71,0)+IF(AND('Fuel Switch GA'!AL71&gt;0,'Fuel Switch GA'!AK71=0,'Fuel Switch GA'!AJ71&gt;0),'Fuel Switch GA'!AJ71,0)+'Fuel Switch GA'!AU71</f>
        <v>0</v>
      </c>
      <c r="AN107" s="115">
        <f>'Fuel Switch GA'!Q71+'Fuel Switch GA'!AB71+'Fuel Switch GA'!AM71+'Fuel Switch GA'!AV71</f>
        <v>241.94940285408805</v>
      </c>
      <c r="AO107" s="115">
        <f>'Fuel Switch GA'!O71+'Fuel Switch GA'!Z71+'Fuel Switch GA'!AK71</f>
        <v>7690</v>
      </c>
      <c r="AP107" s="115">
        <f>IF(AND('Fuel Switch GA'!O71&gt;0,'Fuel Switch GA'!Q71=0,'Fuel Switch GA'!M71&gt;0),'Fuel Switch GA'!M71,0)+IF(AND('Fuel Switch GA'!Z71&gt;0,'Fuel Switch GA'!AA71=0,'Fuel Switch GA'!X71&gt;0),'Fuel Switch GA'!X71,IF(AND('Fuel Switch GA'!Z71&gt;0,'Fuel Switch GA'!AA71&gt;0,'Fuel Switch GA'!X71&gt;0),'Fuel Switch GA'!Z71,0))+IF(AND('Fuel Switch GA'!AK71&gt;0,'Fuel Switch GA'!AL71=0,'Fuel Switch GA'!AI71&gt;0),'Fuel Switch GA'!AI71,IF(AND('Fuel Switch GA'!AK71&gt;0,'Fuel Switch GA'!AL71&gt;0,'Fuel Switch GA'!AI71&gt;0),'Fuel Switch GA'!AI71*'Fuel Switch GA'!AK71/'Fuel Switch GA'!AI71,0))</f>
        <v>7234.6153846153848</v>
      </c>
      <c r="AQ107" s="115">
        <f>IF(AND('Fuel Switch GA'!O71&gt;0,'Fuel Switch GA'!P71=0,'Fuel Switch GA'!N71&gt;0),'Fuel Switch GA'!N71,0)+IF(AND('Fuel Switch GA'!Z71&gt;0,'Fuel Switch GA'!AA71=0,'Fuel Switch GA'!Y71&gt;0),'Fuel Switch GA'!Y71,0)+IF(AND('Fuel Switch GA'!AK71&gt;0,'Fuel Switch GA'!AL71=0,'Fuel Switch GA'!AJ71&gt;0),'Fuel Switch GA'!AJ71,0)</f>
        <v>455.38461538461536</v>
      </c>
      <c r="AR107" s="115">
        <f>'Fuel Switch GA'!BE71</f>
        <v>1660.25</v>
      </c>
      <c r="AS107" s="115">
        <f t="shared" si="41"/>
        <v>1660.25</v>
      </c>
      <c r="AT107" s="115">
        <f t="shared" si="42"/>
        <v>0</v>
      </c>
      <c r="AU107" s="115">
        <f>'Fuel Switch GA'!BG71</f>
        <v>16915.540781255691</v>
      </c>
      <c r="AV107" s="115">
        <f>'Gas Supply'!K115</f>
        <v>5193.2361425120089</v>
      </c>
      <c r="AW107" s="115">
        <f>IF('Gas Supply'!I115=0,0,IF('Gas Supply'!I115/SUM('N.Gas &amp; H2 demand'!N115:Q115)&gt;=1,AK107,AK107*'Gas Supply'!I115/SUM('N.Gas &amp; H2 demand'!N115:Q115)))</f>
        <v>0</v>
      </c>
      <c r="AX107" s="115">
        <f t="shared" si="43"/>
        <v>0</v>
      </c>
      <c r="AY107" s="115">
        <f t="shared" si="44"/>
        <v>0</v>
      </c>
    </row>
    <row r="108" spans="2:51" x14ac:dyDescent="0.25">
      <c r="B108" s="426" t="s">
        <v>38</v>
      </c>
      <c r="C108" s="115">
        <f>'Fuel Switch GA'!P35+'Fuel Switch GA'!AA35+'Fuel Switch GA'!AL35+'Fuel Switch GA'!AT35+'Fuel Switch GA'!AU35</f>
        <v>26.279999999998836</v>
      </c>
      <c r="D108" s="115">
        <f>IF(AND('Fuel Switch GA'!P35&gt;0,'Fuel Switch GA'!O35=0,'Fuel Switch GA'!M35&gt;0),'Fuel Switch GA'!M35,0)+IF(AND('Fuel Switch GA'!AA35&gt;0,'Fuel Switch GA'!Z35&gt;0,'Fuel Switch GA'!X35&gt;0),'Fuel Switch GA'!X35-'Fuel Switch GA'!Z35,0)+IF(AND('Fuel Switch GA'!AL35&gt;0,'Fuel Switch GA'!AK35=0,'Fuel Switch GA'!AI35&gt;0),'Fuel Switch GA'!AI35,IF(AND('Fuel Switch GA'!AL35&gt;0,'Fuel Switch GA'!AK35&gt;0,'Fuel Switch GA'!AI35&gt;0),'Fuel Switch GA'!AL35,0))+'Fuel Switch GA'!AT35</f>
        <v>19.47811764705796</v>
      </c>
      <c r="E108" s="115">
        <f>IF(AND('Fuel Switch GA'!P35&gt;0,'Fuel Switch GA'!O35=0,'Fuel Switch GA'!N35&gt;0),'Fuel Switch GA'!N35,0)+IF(AND('Fuel Switch GA'!AA35&gt;0,'Fuel Switch GA'!Z35&gt;0,'Fuel Switch GA'!Y35&gt;0),'Fuel Switch GA'!Y35*('Fuel Switch GA'!AA35/('Fuel Switch GA'!AA35+'Fuel Switch GA'!Z35)),0)+IF(AND('Fuel Switch GA'!AL35&gt;0,'Fuel Switch GA'!AK35=0,'Fuel Switch GA'!AJ35&gt;0),'Fuel Switch GA'!AJ35,0)+'Fuel Switch GA'!AU35</f>
        <v>6.8018823529408756</v>
      </c>
      <c r="F108" s="115">
        <f>'Fuel Switch GA'!Q35+'Fuel Switch GA'!AB35+'Fuel Switch GA'!AM35+'Fuel Switch GA'!AV35</f>
        <v>1052.339437904383</v>
      </c>
      <c r="G108" s="115">
        <f>'Fuel Switch GA'!O35+'Fuel Switch GA'!Z35+'Fuel Switch GA'!AK35</f>
        <v>2950</v>
      </c>
      <c r="H108" s="115">
        <f>IF(AND('Fuel Switch GA'!O35&gt;0,'Fuel Switch GA'!P35=0,'Fuel Switch GA'!M35&gt;0),'Fuel Switch GA'!M35,0)+IF(AND('Fuel Switch GA'!Z35&gt;0,'Fuel Switch GA'!AA35=0,'Fuel Switch GA'!X35&gt;0),'Fuel Switch GA'!X35,0)+IF(AND('Fuel Switch GA'!Z35&gt;0,'Fuel Switch GA'!AA35&gt;0,'Fuel Switch GA'!X35&gt;0),'Fuel Switch GA'!X35*'Fuel Switch GA'!Z35/'Fuel Switch GA'!X35,0)+IF(AND('Fuel Switch GA'!AK35&gt;0,'Fuel Switch GA'!AL35&gt;=0,'Fuel Switch GA'!AI35&gt;0),'Fuel Switch GA'!AI35*('Fuel Switch GA'!AK35/('Fuel Switch GA'!AK35+'Fuel Switch GA'!AL35)),0)</f>
        <v>2880</v>
      </c>
      <c r="I108" s="115">
        <f>IF(AND('Fuel Switch GA'!O35&gt;0,'Fuel Switch GA'!P35=0,'Fuel Switch GA'!N35&gt;0),'Fuel Switch GA'!N35,0)+IF(AND('Fuel Switch GA'!Z35&gt;0,'Fuel Switch GA'!AA35=0,'Fuel Switch GA'!Y35&gt;0),'Fuel Switch GA'!Y35,0)+IF(AND('Fuel Switch GA'!AK35&gt;0,'Fuel Switch GA'!AL35=0,'Fuel Switch GA'!AJ35&gt;0),'Fuel Switch GA'!AJ35,0)</f>
        <v>70</v>
      </c>
      <c r="J108" s="115">
        <f>'Fuel Switch GA'!BO35</f>
        <v>26.279999999998836</v>
      </c>
      <c r="K108" s="115">
        <f t="shared" si="30"/>
        <v>19.47811764705796</v>
      </c>
      <c r="L108" s="115">
        <f t="shared" si="31"/>
        <v>6.8018823529408756</v>
      </c>
      <c r="M108" s="115">
        <f>'Fuel Switch GA'!BQ35</f>
        <v>1173.3901263822747</v>
      </c>
      <c r="N108" s="115">
        <f>'Gas Supply'!E116</f>
        <v>94.788130192483194</v>
      </c>
      <c r="O108" s="115">
        <f>IF('Gas Supply'!C116=0,0,IF('Gas Supply'!C116/(SUM('N.Gas &amp; H2 demand'!C116:F116))&gt;=1,C108,C108*'Gas Supply'!C116/(SUM('N.Gas &amp; H2 demand'!C116:F116))))</f>
        <v>0</v>
      </c>
      <c r="P108" s="115">
        <f t="shared" si="32"/>
        <v>0</v>
      </c>
      <c r="Q108" s="115">
        <f t="shared" si="33"/>
        <v>0</v>
      </c>
      <c r="S108" s="426" t="s">
        <v>38</v>
      </c>
      <c r="T108" s="115">
        <f>'Fuel Switch GA'!P35+'Fuel Switch GA'!AA35+'Fuel Switch GA'!AL35+'Fuel Switch GA'!BA35+'Fuel Switch GA'!BB35</f>
        <v>1750.1083886248703</v>
      </c>
      <c r="U108" s="115">
        <f>IF(AND('Fuel Switch GA'!P35&gt;0,'Fuel Switch GA'!O35=0,'Fuel Switch GA'!M35&gt;0),'Fuel Switch GA'!M35,0)+IF(AND('Fuel Switch GA'!AA35&gt;0,'Fuel Switch GA'!Z35&gt;0,'Fuel Switch GA'!X35&gt;0),'Fuel Switch GA'!X35-'Fuel Switch GA'!Z35,0)+IF(AND('Fuel Switch GA'!AL35&gt;0,'Fuel Switch GA'!AK35=0,'Fuel Switch GA'!AI35&gt;0),'Fuel Switch GA'!AI35,IF(AND('Fuel Switch GA'!AL35&gt;0,'Fuel Switch GA'!AK35&gt;0,'Fuel Switch GA'!AI35&gt;0),'Fuel Switch GA'!AL35,0))+'Fuel Switch GA'!BA35</f>
        <v>19.47811764705796</v>
      </c>
      <c r="V108" s="115">
        <f>IF(AND('Fuel Switch GA'!P35&gt;0,'Fuel Switch GA'!O35=0,'Fuel Switch GA'!N35&gt;0),'Fuel Switch GA'!N35,0)+IF(AND('Fuel Switch GA'!AA35&gt;0,'Fuel Switch GA'!Z35&gt;0,'Fuel Switch GA'!Y35&gt;0),'Fuel Switch GA'!Y35*('Fuel Switch GA'!AA35/('Fuel Switch GA'!AA35+'Fuel Switch GA'!Z35)),0)+IF(AND('Fuel Switch GA'!AL35&gt;0,'Fuel Switch GA'!AK35=0,'Fuel Switch GA'!AJ35&gt;0),'Fuel Switch GA'!AJ35,0)+'Fuel Switch GA'!BB35</f>
        <v>1730.6302709778122</v>
      </c>
      <c r="W108" s="115">
        <f>'Fuel Switch GA'!Q35+'Fuel Switch GA'!AB35+'Fuel Switch GA'!AM35+'Fuel Switch GA'!BC35</f>
        <v>0</v>
      </c>
      <c r="X108" s="115">
        <f t="shared" si="34"/>
        <v>2950</v>
      </c>
      <c r="Y108" s="115">
        <f t="shared" si="35"/>
        <v>2880</v>
      </c>
      <c r="Z108" s="115">
        <f t="shared" si="36"/>
        <v>70</v>
      </c>
      <c r="AA108" s="115">
        <f>'Fuel Switch GA'!BU35</f>
        <v>1199.6701263822736</v>
      </c>
      <c r="AB108" s="115">
        <f t="shared" si="37"/>
        <v>13.351924950028636</v>
      </c>
      <c r="AC108" s="115">
        <f t="shared" si="38"/>
        <v>1186.3182014322449</v>
      </c>
      <c r="AD108" s="115">
        <f>'Fuel Switch GA'!BW35</f>
        <v>0</v>
      </c>
      <c r="AE108" s="115">
        <f>IF('Gas Supply'!C116=0,0,IF('Gas Supply'!C116/(SUM('N.Gas &amp; H2 demand'!C116:F116))&gt;=1,T108,T108*'Gas Supply'!C116/(SUM('N.Gas &amp; H2 demand'!C116:F116))))</f>
        <v>0</v>
      </c>
      <c r="AF108" s="115">
        <f t="shared" si="39"/>
        <v>0</v>
      </c>
      <c r="AG108" s="115">
        <f t="shared" si="40"/>
        <v>0</v>
      </c>
      <c r="AH108" s="115">
        <f>'Fuel Switch GA'!BW35</f>
        <v>0</v>
      </c>
      <c r="AJ108" s="181" t="s">
        <v>38</v>
      </c>
      <c r="AK108" s="115">
        <f>'Fuel Switch GA'!P72+'Fuel Switch GA'!AA72+'Fuel Switch GA'!AL72+'Fuel Switch GA'!AT72+'Fuel Switch GA'!AU72</f>
        <v>2868.1000000000004</v>
      </c>
      <c r="AL108" s="115">
        <f>IF(AND('Fuel Switch GA'!P72&gt;0,'Fuel Switch GA'!O72=0,'Fuel Switch GA'!M72&gt;0),'Fuel Switch GA'!M72,0)+IF(AND('Fuel Switch GA'!AA72&gt;0,'Fuel Switch GA'!Z72&gt;0,'Fuel Switch GA'!X72&gt;0),'Fuel Switch GA'!X72-'Fuel Switch GA'!Z72,0)+IF(AND('Fuel Switch GA'!AL72&gt;0,'Fuel Switch GA'!AK72&gt;=0,'Fuel Switch GA'!AI72&gt;0),'Fuel Switch GA'!AI72*'Fuel Switch GA'!AL72/'Fuel Switch GA'!AI72)+'Fuel Switch GA'!AT72</f>
        <v>2853.5000000000005</v>
      </c>
      <c r="AM108" s="115">
        <f>IF(AND('Fuel Switch GA'!P72&gt;0,'Fuel Switch GA'!O72=0,'Fuel Switch GA'!N72&gt;0),'Fuel Switch GA'!N72,0)+IF(AND('Fuel Switch GA'!AA72&gt;0,'Fuel Switch GA'!Z72&gt;0,'Fuel Switch GA'!Y72&gt;0),'Fuel Switch GA'!Y72,0)+IF(AND('Fuel Switch GA'!AL72&gt;0,'Fuel Switch GA'!AK72=0,'Fuel Switch GA'!AJ72&gt;0),'Fuel Switch GA'!AJ72,0)+'Fuel Switch GA'!AU72</f>
        <v>14.60000000000006</v>
      </c>
      <c r="AN108" s="115">
        <f>'Fuel Switch GA'!Q72+'Fuel Switch GA'!AB72+'Fuel Switch GA'!AM72+'Fuel Switch GA'!AV72</f>
        <v>-8.8817841970012523E-15</v>
      </c>
      <c r="AO108" s="115">
        <f>'Fuel Switch GA'!O72+'Fuel Switch GA'!Z72+'Fuel Switch GA'!AK72</f>
        <v>1110</v>
      </c>
      <c r="AP108" s="115">
        <f>IF(AND('Fuel Switch GA'!O72&gt;0,'Fuel Switch GA'!Q72=0,'Fuel Switch GA'!M72&gt;0),'Fuel Switch GA'!M72,0)+IF(AND('Fuel Switch GA'!Z72&gt;0,'Fuel Switch GA'!AA72=0,'Fuel Switch GA'!X72&gt;0),'Fuel Switch GA'!X72,IF(AND('Fuel Switch GA'!Z72&gt;0,'Fuel Switch GA'!AA72&gt;0,'Fuel Switch GA'!X72&gt;0),'Fuel Switch GA'!Z72,0))+IF(AND('Fuel Switch GA'!AK72&gt;0,'Fuel Switch GA'!AL72=0,'Fuel Switch GA'!AI72&gt;0),'Fuel Switch GA'!AI72,IF(AND('Fuel Switch GA'!AK72&gt;0,'Fuel Switch GA'!AL72&gt;0,'Fuel Switch GA'!AI72&gt;0),'Fuel Switch GA'!AI72*'Fuel Switch GA'!AK72/'Fuel Switch GA'!AI72,0))</f>
        <v>990</v>
      </c>
      <c r="AQ108" s="115">
        <f>IF(AND('Fuel Switch GA'!O72&gt;0,'Fuel Switch GA'!P72=0,'Fuel Switch GA'!N72&gt;0),'Fuel Switch GA'!N72,0)+IF(AND('Fuel Switch GA'!Z72&gt;0,'Fuel Switch GA'!AA72=0,'Fuel Switch GA'!Y72&gt;0),'Fuel Switch GA'!Y72,0)+IF(AND('Fuel Switch GA'!AK72&gt;0,'Fuel Switch GA'!AL72=0,'Fuel Switch GA'!AJ72&gt;0),'Fuel Switch GA'!AJ72,0)</f>
        <v>120</v>
      </c>
      <c r="AR108" s="115">
        <f>'Fuel Switch GA'!BE72</f>
        <v>2932.5269756011135</v>
      </c>
      <c r="AS108" s="115">
        <f t="shared" si="41"/>
        <v>2917.5990114981269</v>
      </c>
      <c r="AT108" s="115">
        <f t="shared" si="42"/>
        <v>14.927964102986794</v>
      </c>
      <c r="AU108" s="115">
        <f>'Fuel Switch GA'!BG72</f>
        <v>0</v>
      </c>
      <c r="AV108" s="115">
        <f>'Gas Supply'!K116</f>
        <v>896.71298348866083</v>
      </c>
      <c r="AW108" s="115">
        <f>IF('Gas Supply'!I116=0,0,IF('Gas Supply'!I116/SUM('N.Gas &amp; H2 demand'!N116:Q116)&gt;=1,AK108,AK108*'Gas Supply'!I116/SUM('N.Gas &amp; H2 demand'!N116:Q116)))</f>
        <v>0</v>
      </c>
      <c r="AX108" s="115">
        <f t="shared" si="43"/>
        <v>0</v>
      </c>
      <c r="AY108" s="115">
        <f t="shared" si="44"/>
        <v>0</v>
      </c>
    </row>
    <row r="109" spans="2:51" x14ac:dyDescent="0.25">
      <c r="B109" s="426" t="s">
        <v>39</v>
      </c>
      <c r="C109" s="115">
        <f>'Fuel Switch GA'!P36+'Fuel Switch GA'!AA36+'Fuel Switch GA'!AL36+'Fuel Switch GA'!AT36+'Fuel Switch GA'!AU36</f>
        <v>1098.6849999999999</v>
      </c>
      <c r="D109" s="115">
        <f>IF(AND('Fuel Switch GA'!P36&gt;0,'Fuel Switch GA'!O36=0,'Fuel Switch GA'!M36&gt;0),'Fuel Switch GA'!M36,0)+IF(AND('Fuel Switch GA'!AA36&gt;0,'Fuel Switch GA'!Z36&gt;0,'Fuel Switch GA'!X36&gt;0),'Fuel Switch GA'!X36-'Fuel Switch GA'!Z36,0)+IF(AND('Fuel Switch GA'!AL36&gt;0,'Fuel Switch GA'!AK36=0,'Fuel Switch GA'!AI36&gt;0),'Fuel Switch GA'!AI36,IF(AND('Fuel Switch GA'!AL36&gt;0,'Fuel Switch GA'!AK36&gt;0,'Fuel Switch GA'!AI36&gt;0),'Fuel Switch GA'!AL36,0))+'Fuel Switch GA'!AT36</f>
        <v>1098.6849999999999</v>
      </c>
      <c r="E109" s="115">
        <f>IF(AND('Fuel Switch GA'!P36&gt;0,'Fuel Switch GA'!O36=0,'Fuel Switch GA'!N36&gt;0),'Fuel Switch GA'!N36,0)+IF(AND('Fuel Switch GA'!AA36&gt;0,'Fuel Switch GA'!Z36&gt;0,'Fuel Switch GA'!Y36&gt;0),'Fuel Switch GA'!Y36*('Fuel Switch GA'!AA36/('Fuel Switch GA'!AA36+'Fuel Switch GA'!Z36)),0)+IF(AND('Fuel Switch GA'!AL36&gt;0,'Fuel Switch GA'!AK36=0,'Fuel Switch GA'!AJ36&gt;0),'Fuel Switch GA'!AJ36,0)+'Fuel Switch GA'!AU36</f>
        <v>0</v>
      </c>
      <c r="F109" s="115">
        <f>'Fuel Switch GA'!Q36+'Fuel Switch GA'!AB36+'Fuel Switch GA'!AM36+'Fuel Switch GA'!AV36</f>
        <v>0</v>
      </c>
      <c r="G109" s="115">
        <f>'Fuel Switch GA'!O36+'Fuel Switch GA'!Z36+'Fuel Switch GA'!AK36</f>
        <v>3850</v>
      </c>
      <c r="H109" s="115">
        <f>IF(AND('Fuel Switch GA'!O36&gt;0,'Fuel Switch GA'!P36=0,'Fuel Switch GA'!M36&gt;0),'Fuel Switch GA'!M36,0)+IF(AND('Fuel Switch GA'!Z36&gt;0,'Fuel Switch GA'!AA36=0,'Fuel Switch GA'!X36&gt;0),'Fuel Switch GA'!X36,0)+IF(AND('Fuel Switch GA'!Z36&gt;0,'Fuel Switch GA'!AA36&gt;0,'Fuel Switch GA'!X36&gt;0),'Fuel Switch GA'!X36*'Fuel Switch GA'!Z36/'Fuel Switch GA'!X36,0)+IF(AND('Fuel Switch GA'!AK36&gt;0,'Fuel Switch GA'!AL36&gt;=0,'Fuel Switch GA'!AI36&gt;0),'Fuel Switch GA'!AI36*('Fuel Switch GA'!AK36/('Fuel Switch GA'!AK36+'Fuel Switch GA'!AL36)),0)</f>
        <v>1760</v>
      </c>
      <c r="I109" s="115">
        <f>IF(AND('Fuel Switch GA'!O36&gt;0,'Fuel Switch GA'!P36=0,'Fuel Switch GA'!N36&gt;0),'Fuel Switch GA'!N36,0)+IF(AND('Fuel Switch GA'!Z36&gt;0,'Fuel Switch GA'!AA36=0,'Fuel Switch GA'!Y36&gt;0),'Fuel Switch GA'!Y36,0)+IF(AND('Fuel Switch GA'!AK36&gt;0,'Fuel Switch GA'!AL36=0,'Fuel Switch GA'!AJ36&gt;0),'Fuel Switch GA'!AJ36,0)</f>
        <v>2090</v>
      </c>
      <c r="J109" s="115">
        <f>'Fuel Switch GA'!BO36</f>
        <v>1098.6849999999999</v>
      </c>
      <c r="K109" s="115">
        <f t="shared" si="30"/>
        <v>1098.6849999999999</v>
      </c>
      <c r="L109" s="115">
        <f t="shared" si="31"/>
        <v>0</v>
      </c>
      <c r="M109" s="115">
        <f>'Fuel Switch GA'!BQ36</f>
        <v>917.35149525876795</v>
      </c>
      <c r="N109" s="115">
        <f>'Gas Supply'!E117</f>
        <v>129.79698055882898</v>
      </c>
      <c r="O109" s="115">
        <f>IF('Gas Supply'!C117=0,0,IF('Gas Supply'!C117/(SUM('N.Gas &amp; H2 demand'!C117:F117))&gt;=1,C109,C109*'Gas Supply'!C117/(SUM('N.Gas &amp; H2 demand'!C117:F117))))</f>
        <v>0</v>
      </c>
      <c r="P109" s="115">
        <f t="shared" si="32"/>
        <v>0</v>
      </c>
      <c r="Q109" s="115">
        <f t="shared" si="33"/>
        <v>0</v>
      </c>
      <c r="S109" s="426" t="s">
        <v>39</v>
      </c>
      <c r="T109" s="115">
        <f>'Fuel Switch GA'!P36+'Fuel Switch GA'!AA36+'Fuel Switch GA'!AL36+'Fuel Switch GA'!BA36+'Fuel Switch GA'!BB36</f>
        <v>1098.6849999999999</v>
      </c>
      <c r="U109" s="115">
        <f>IF(AND('Fuel Switch GA'!P36&gt;0,'Fuel Switch GA'!O36=0,'Fuel Switch GA'!M36&gt;0),'Fuel Switch GA'!M36,0)+IF(AND('Fuel Switch GA'!AA36&gt;0,'Fuel Switch GA'!Z36&gt;0,'Fuel Switch GA'!X36&gt;0),'Fuel Switch GA'!X36-'Fuel Switch GA'!Z36,0)+IF(AND('Fuel Switch GA'!AL36&gt;0,'Fuel Switch GA'!AK36=0,'Fuel Switch GA'!AI36&gt;0),'Fuel Switch GA'!AI36,IF(AND('Fuel Switch GA'!AL36&gt;0,'Fuel Switch GA'!AK36&gt;0,'Fuel Switch GA'!AI36&gt;0),'Fuel Switch GA'!AL36,0))+'Fuel Switch GA'!BA36</f>
        <v>1098.6849999999999</v>
      </c>
      <c r="V109" s="115">
        <f>IF(AND('Fuel Switch GA'!P36&gt;0,'Fuel Switch GA'!O36=0,'Fuel Switch GA'!N36&gt;0),'Fuel Switch GA'!N36,0)+IF(AND('Fuel Switch GA'!AA36&gt;0,'Fuel Switch GA'!Z36&gt;0,'Fuel Switch GA'!Y36&gt;0),'Fuel Switch GA'!Y36*('Fuel Switch GA'!AA36/('Fuel Switch GA'!AA36+'Fuel Switch GA'!Z36)),0)+IF(AND('Fuel Switch GA'!AL36&gt;0,'Fuel Switch GA'!AK36=0,'Fuel Switch GA'!AJ36&gt;0),'Fuel Switch GA'!AJ36,0)+'Fuel Switch GA'!BB36</f>
        <v>0</v>
      </c>
      <c r="W109" s="115">
        <f>'Fuel Switch GA'!Q36+'Fuel Switch GA'!AB36+'Fuel Switch GA'!AM36+'Fuel Switch GA'!BC36</f>
        <v>978.00257768773645</v>
      </c>
      <c r="X109" s="115">
        <f t="shared" si="34"/>
        <v>3850</v>
      </c>
      <c r="Y109" s="115">
        <f t="shared" si="35"/>
        <v>1760</v>
      </c>
      <c r="Z109" s="115">
        <f t="shared" si="36"/>
        <v>2090</v>
      </c>
      <c r="AA109" s="115">
        <f>'Fuel Switch GA'!BU36</f>
        <v>1098.6849999999999</v>
      </c>
      <c r="AB109" s="115">
        <f t="shared" si="37"/>
        <v>1098.6849999999999</v>
      </c>
      <c r="AC109" s="115">
        <f t="shared" si="38"/>
        <v>0</v>
      </c>
      <c r="AD109" s="115">
        <f>'Fuel Switch GA'!BW36</f>
        <v>917.35149525876795</v>
      </c>
      <c r="AE109" s="115">
        <f>IF('Gas Supply'!C117=0,0,IF('Gas Supply'!C117/(SUM('N.Gas &amp; H2 demand'!C117:F117))&gt;=1,T109,T109*'Gas Supply'!C117/(SUM('N.Gas &amp; H2 demand'!C117:F117))))</f>
        <v>0</v>
      </c>
      <c r="AF109" s="115">
        <f t="shared" si="39"/>
        <v>0</v>
      </c>
      <c r="AG109" s="115">
        <f t="shared" si="40"/>
        <v>0</v>
      </c>
      <c r="AH109" s="115">
        <f>'Fuel Switch GA'!BW36</f>
        <v>917.35149525876795</v>
      </c>
      <c r="AJ109" s="181" t="s">
        <v>39</v>
      </c>
      <c r="AK109" s="115">
        <f>'Fuel Switch GA'!P73+'Fuel Switch GA'!AA73+'Fuel Switch GA'!AL73+'Fuel Switch GA'!AT73+'Fuel Switch GA'!AU73</f>
        <v>795.26582415797975</v>
      </c>
      <c r="AL109" s="115">
        <f>IF(AND('Fuel Switch GA'!P73&gt;0,'Fuel Switch GA'!O73=0,'Fuel Switch GA'!M73&gt;0),'Fuel Switch GA'!M73,0)+IF(AND('Fuel Switch GA'!AA73&gt;0,'Fuel Switch GA'!Z73&gt;0,'Fuel Switch GA'!X73&gt;0),'Fuel Switch GA'!X73-'Fuel Switch GA'!Z73,0)+IF(AND('Fuel Switch GA'!AL73&gt;0,'Fuel Switch GA'!AK73&gt;=0,'Fuel Switch GA'!AI73&gt;0),'Fuel Switch GA'!AI73*'Fuel Switch GA'!AL73/'Fuel Switch GA'!AI73)+'Fuel Switch GA'!AT73</f>
        <v>239.70000000000027</v>
      </c>
      <c r="AM109" s="115">
        <f>IF(AND('Fuel Switch GA'!P73&gt;0,'Fuel Switch GA'!O73=0,'Fuel Switch GA'!N73&gt;0),'Fuel Switch GA'!N73,0)+IF(AND('Fuel Switch GA'!AA73&gt;0,'Fuel Switch GA'!Z73&gt;0,'Fuel Switch GA'!Y73&gt;0),'Fuel Switch GA'!Y73,0)+IF(AND('Fuel Switch GA'!AL73&gt;0,'Fuel Switch GA'!AK73=0,'Fuel Switch GA'!AJ73&gt;0),'Fuel Switch GA'!AJ73,0)+'Fuel Switch GA'!AU73</f>
        <v>555.56582415797948</v>
      </c>
      <c r="AN109" s="115">
        <f>'Fuel Switch GA'!Q73+'Fuel Switch GA'!AB73+'Fuel Switch GA'!AM73+'Fuel Switch GA'!AV73</f>
        <v>0</v>
      </c>
      <c r="AO109" s="115">
        <f>'Fuel Switch GA'!O73+'Fuel Switch GA'!Z73+'Fuel Switch GA'!AK73</f>
        <v>8310</v>
      </c>
      <c r="AP109" s="115">
        <f>IF(AND('Fuel Switch GA'!O73&gt;0,'Fuel Switch GA'!Q73=0,'Fuel Switch GA'!M73&gt;0),'Fuel Switch GA'!M73,0)+IF(AND('Fuel Switch GA'!Z73&gt;0,'Fuel Switch GA'!AA73=0,'Fuel Switch GA'!X73&gt;0),'Fuel Switch GA'!X73,IF(AND('Fuel Switch GA'!Z73&gt;0,'Fuel Switch GA'!AA73&gt;0,'Fuel Switch GA'!X73&gt;0),'Fuel Switch GA'!Z73,0))+IF(AND('Fuel Switch GA'!AK73&gt;0,'Fuel Switch GA'!AL73=0,'Fuel Switch GA'!AI73&gt;0),'Fuel Switch GA'!AI73,IF(AND('Fuel Switch GA'!AK73&gt;0,'Fuel Switch GA'!AL73&gt;0,'Fuel Switch GA'!AI73&gt;0),'Fuel Switch GA'!AI73*'Fuel Switch GA'!AK73/'Fuel Switch GA'!AI73,0))</f>
        <v>4470</v>
      </c>
      <c r="AQ109" s="115">
        <f>IF(AND('Fuel Switch GA'!O73&gt;0,'Fuel Switch GA'!P73=0,'Fuel Switch GA'!N73&gt;0),'Fuel Switch GA'!N73,0)+IF(AND('Fuel Switch GA'!Z73&gt;0,'Fuel Switch GA'!AA73=0,'Fuel Switch GA'!Y73&gt;0),'Fuel Switch GA'!Y73,0)+IF(AND('Fuel Switch GA'!AK73&gt;0,'Fuel Switch GA'!AL73=0,'Fuel Switch GA'!AJ73&gt;0),'Fuel Switch GA'!AJ73,0)</f>
        <v>3840</v>
      </c>
      <c r="AR109" s="115">
        <f>'Fuel Switch GA'!BE73</f>
        <v>4928.0892106325437</v>
      </c>
      <c r="AS109" s="115">
        <f t="shared" si="41"/>
        <v>1485.3687256576536</v>
      </c>
      <c r="AT109" s="115">
        <f t="shared" si="42"/>
        <v>3442.7204849748896</v>
      </c>
      <c r="AU109" s="115">
        <f>'Fuel Switch GA'!BG73</f>
        <v>0</v>
      </c>
      <c r="AV109" s="115">
        <f>'Gas Supply'!K117</f>
        <v>1152.8129711301274</v>
      </c>
      <c r="AW109" s="115">
        <f>IF('Gas Supply'!I117=0,0,IF('Gas Supply'!I117/SUM('N.Gas &amp; H2 demand'!N117:Q117)&gt;=1,AK109,AK109*'Gas Supply'!I117/SUM('N.Gas &amp; H2 demand'!N117:Q117)))</f>
        <v>0</v>
      </c>
      <c r="AX109" s="115">
        <f t="shared" si="43"/>
        <v>0</v>
      </c>
      <c r="AY109" s="115">
        <f t="shared" si="44"/>
        <v>0</v>
      </c>
    </row>
    <row r="110" spans="2:51" ht="15.75" thickBot="1" x14ac:dyDescent="0.3">
      <c r="B110" s="427" t="s">
        <v>40</v>
      </c>
      <c r="C110" s="116">
        <f>'Fuel Switch GA'!P37+'Fuel Switch GA'!AA37+'Fuel Switch GA'!AL37+'Fuel Switch GA'!AT37+'Fuel Switch GA'!AU37</f>
        <v>27692.798499999979</v>
      </c>
      <c r="D110" s="116">
        <f>IF(AND('Fuel Switch GA'!P37&gt;0,'Fuel Switch GA'!O37=0,'Fuel Switch GA'!M37&gt;0),'Fuel Switch GA'!M37,0)+IF(AND('Fuel Switch GA'!AA37&gt;0,'Fuel Switch GA'!Z37&gt;0,'Fuel Switch GA'!X37&gt;0),'Fuel Switch GA'!X37-'Fuel Switch GA'!Z37,0)+IF(AND('Fuel Switch GA'!AL37&gt;0,'Fuel Switch GA'!AK37=0,'Fuel Switch GA'!AI37&gt;0),'Fuel Switch GA'!AI37,IF(AND('Fuel Switch GA'!AL37&gt;0,'Fuel Switch GA'!AK37&gt;0,'Fuel Switch GA'!AI37&gt;0),'Fuel Switch GA'!AL37,0))+'Fuel Switch GA'!AT37</f>
        <v>27692.798499999979</v>
      </c>
      <c r="E110" s="116">
        <f>IF(AND('Fuel Switch GA'!P37&gt;0,'Fuel Switch GA'!O37=0,'Fuel Switch GA'!N37&gt;0),'Fuel Switch GA'!N37,0)+IF(AND('Fuel Switch GA'!AA37&gt;0,'Fuel Switch GA'!Z37&gt;0,'Fuel Switch GA'!Y37&gt;0),'Fuel Switch GA'!Y37*('Fuel Switch GA'!AA37/('Fuel Switch GA'!AA37+'Fuel Switch GA'!Z37)),0)+IF(AND('Fuel Switch GA'!AL37&gt;0,'Fuel Switch GA'!AK37=0,'Fuel Switch GA'!AJ37&gt;0),'Fuel Switch GA'!AJ37,0)+'Fuel Switch GA'!AU37</f>
        <v>0</v>
      </c>
      <c r="F110" s="116">
        <f>'Fuel Switch GA'!Q37+'Fuel Switch GA'!AB37+'Fuel Switch GA'!AM37+'Fuel Switch GA'!AV37</f>
        <v>0</v>
      </c>
      <c r="G110" s="116">
        <f>'Fuel Switch GA'!O37+'Fuel Switch GA'!Z37+'Fuel Switch GA'!AK37</f>
        <v>8640</v>
      </c>
      <c r="H110" s="116">
        <f>IF(AND('Fuel Switch GA'!O37&gt;0,'Fuel Switch GA'!P37=0,'Fuel Switch GA'!M37&gt;0),'Fuel Switch GA'!M37,0)+IF(AND('Fuel Switch GA'!Z37&gt;0,'Fuel Switch GA'!AA37=0,'Fuel Switch GA'!X37&gt;0),'Fuel Switch GA'!X37,0)+IF(AND('Fuel Switch GA'!Z37&gt;0,'Fuel Switch GA'!AA37&gt;0,'Fuel Switch GA'!X37&gt;0),'Fuel Switch GA'!X37*'Fuel Switch GA'!Z37/'Fuel Switch GA'!X37,0)+IF(AND('Fuel Switch GA'!AK37&gt;0,'Fuel Switch GA'!AL37&gt;=0,'Fuel Switch GA'!AI37&gt;0),'Fuel Switch GA'!AI37*('Fuel Switch GA'!AK37/('Fuel Switch GA'!AK37+'Fuel Switch GA'!AL37)),0)</f>
        <v>8128.1477632585984</v>
      </c>
      <c r="I110" s="116">
        <f>IF(AND('Fuel Switch GA'!O37&gt;0,'Fuel Switch GA'!P37=0,'Fuel Switch GA'!N37&gt;0),'Fuel Switch GA'!N37,0)+IF(AND('Fuel Switch GA'!Z37&gt;0,'Fuel Switch GA'!AA37=0,'Fuel Switch GA'!Y37&gt;0),'Fuel Switch GA'!Y37,0)+IF(AND('Fuel Switch GA'!AK37&gt;0,'Fuel Switch GA'!AL37=0,'Fuel Switch GA'!AJ37&gt;0),'Fuel Switch GA'!AJ37,0)</f>
        <v>511.85223674140019</v>
      </c>
      <c r="J110" s="116">
        <f>'Fuel Switch GA'!BO37</f>
        <v>16437.163508637146</v>
      </c>
      <c r="K110" s="116">
        <f t="shared" si="30"/>
        <v>16437.163508637146</v>
      </c>
      <c r="L110" s="116">
        <f t="shared" si="31"/>
        <v>0</v>
      </c>
      <c r="M110" s="116">
        <f>'Fuel Switch GA'!BQ37</f>
        <v>0</v>
      </c>
      <c r="N110" s="116">
        <f>'Gas Supply'!E118</f>
        <v>1198.975590674361</v>
      </c>
      <c r="O110" s="116">
        <f>IF('Gas Supply'!C118=0,0,IF('Gas Supply'!C118/(SUM('N.Gas &amp; H2 demand'!C118:F118))&gt;=1,C110,C110*'Gas Supply'!C118/(SUM('N.Gas &amp; H2 demand'!C118:F118))))</f>
        <v>8696.5845406904227</v>
      </c>
      <c r="P110" s="116">
        <f t="shared" si="32"/>
        <v>8696.5845406904227</v>
      </c>
      <c r="Q110" s="116">
        <f t="shared" si="33"/>
        <v>0</v>
      </c>
      <c r="S110" s="427" t="s">
        <v>40</v>
      </c>
      <c r="T110" s="116">
        <f>'Fuel Switch GA'!P37+'Fuel Switch GA'!AA37+'Fuel Switch GA'!AL37+'Fuel Switch GA'!BA37+'Fuel Switch GA'!BB37</f>
        <v>27692.798499999979</v>
      </c>
      <c r="U110" s="116">
        <f>IF(AND('Fuel Switch GA'!P37&gt;0,'Fuel Switch GA'!O37=0,'Fuel Switch GA'!M37&gt;0),'Fuel Switch GA'!M37,0)+IF(AND('Fuel Switch GA'!AA37&gt;0,'Fuel Switch GA'!Z37&gt;0,'Fuel Switch GA'!X37&gt;0),'Fuel Switch GA'!X37-'Fuel Switch GA'!Z37,0)+IF(AND('Fuel Switch GA'!AL37&gt;0,'Fuel Switch GA'!AK37=0,'Fuel Switch GA'!AI37&gt;0),'Fuel Switch GA'!AI37,IF(AND('Fuel Switch GA'!AL37&gt;0,'Fuel Switch GA'!AK37&gt;0,'Fuel Switch GA'!AI37&gt;0),'Fuel Switch GA'!AL37,0))+'Fuel Switch GA'!BA37</f>
        <v>27692.798499999979</v>
      </c>
      <c r="V110" s="116">
        <f>IF(AND('Fuel Switch GA'!P37&gt;0,'Fuel Switch GA'!O37=0,'Fuel Switch GA'!N37&gt;0),'Fuel Switch GA'!N37,0)+IF(AND('Fuel Switch GA'!AA37&gt;0,'Fuel Switch GA'!Z37&gt;0,'Fuel Switch GA'!Y37&gt;0),'Fuel Switch GA'!Y37*('Fuel Switch GA'!AA37/('Fuel Switch GA'!AA37+'Fuel Switch GA'!Z37)),0)+IF(AND('Fuel Switch GA'!AL37&gt;0,'Fuel Switch GA'!AK37=0,'Fuel Switch GA'!AJ37&gt;0),'Fuel Switch GA'!AJ37,0)+'Fuel Switch GA'!BB37</f>
        <v>0</v>
      </c>
      <c r="W110" s="116">
        <f>'Fuel Switch GA'!Q37+'Fuel Switch GA'!AB37+'Fuel Switch GA'!AM37+'Fuel Switch GA'!BC37</f>
        <v>0</v>
      </c>
      <c r="X110" s="116">
        <f t="shared" si="34"/>
        <v>8640</v>
      </c>
      <c r="Y110" s="116">
        <f t="shared" si="35"/>
        <v>8128.1477632585984</v>
      </c>
      <c r="Z110" s="116">
        <f t="shared" si="36"/>
        <v>511.85223674140019</v>
      </c>
      <c r="AA110" s="116">
        <f>'Fuel Switch GA'!BU37</f>
        <v>16437.163508637146</v>
      </c>
      <c r="AB110" s="116">
        <f t="shared" si="37"/>
        <v>16437.163508637146</v>
      </c>
      <c r="AC110" s="116">
        <f t="shared" si="38"/>
        <v>0</v>
      </c>
      <c r="AD110" s="116">
        <f>'Fuel Switch GA'!BW37</f>
        <v>0</v>
      </c>
      <c r="AE110" s="116">
        <f>IF('Gas Supply'!C118=0,0,IF('Gas Supply'!C118/(SUM('N.Gas &amp; H2 demand'!C118:F118))&gt;=1,T110,T110*'Gas Supply'!C118/(SUM('N.Gas &amp; H2 demand'!C118:F118))))</f>
        <v>8696.5845406904227</v>
      </c>
      <c r="AF110" s="116">
        <f t="shared" si="39"/>
        <v>8696.5845406904227</v>
      </c>
      <c r="AG110" s="116">
        <f t="shared" si="40"/>
        <v>0</v>
      </c>
      <c r="AH110" s="116">
        <f>'Fuel Switch GA'!BW37</f>
        <v>0</v>
      </c>
      <c r="AJ110" s="182" t="s">
        <v>40</v>
      </c>
      <c r="AK110" s="116">
        <f>'Fuel Switch GA'!P74+'Fuel Switch GA'!AA74+'Fuel Switch GA'!AL74+'Fuel Switch GA'!AT74+'Fuel Switch GA'!AU74</f>
        <v>46176.667391891402</v>
      </c>
      <c r="AL110" s="116">
        <f>IF(AND('Fuel Switch GA'!P74&gt;0,'Fuel Switch GA'!O74=0,'Fuel Switch GA'!M74&gt;0),'Fuel Switch GA'!M74,0)+IF(AND('Fuel Switch GA'!AA74&gt;0,'Fuel Switch GA'!Z74&gt;0,'Fuel Switch GA'!X74&gt;0),'Fuel Switch GA'!X74-'Fuel Switch GA'!Z74,0)+IF(AND('Fuel Switch GA'!AL74&gt;0,'Fuel Switch GA'!AK74&gt;=0,'Fuel Switch GA'!AI74&gt;0),'Fuel Switch GA'!AI74*'Fuel Switch GA'!AL74/'Fuel Switch GA'!AI74)+'Fuel Switch GA'!AT74</f>
        <v>15017.427345426477</v>
      </c>
      <c r="AM110" s="116">
        <f>IF(AND('Fuel Switch GA'!P74&gt;0,'Fuel Switch GA'!O74=0,'Fuel Switch GA'!N74&gt;0),'Fuel Switch GA'!N74,0)+IF(AND('Fuel Switch GA'!AA74&gt;0,'Fuel Switch GA'!Z74&gt;0,'Fuel Switch GA'!Y74&gt;0),'Fuel Switch GA'!Y74,0)+IF(AND('Fuel Switch GA'!AL74&gt;0,'Fuel Switch GA'!AK74=0,'Fuel Switch GA'!AJ74&gt;0),'Fuel Switch GA'!AJ74,0)+'Fuel Switch GA'!AU74</f>
        <v>31159.240046464933</v>
      </c>
      <c r="AN110" s="116">
        <f>'Fuel Switch GA'!Q74+'Fuel Switch GA'!AB74+'Fuel Switch GA'!AM74+'Fuel Switch GA'!AV74</f>
        <v>-1.8189894035458565E-12</v>
      </c>
      <c r="AO110" s="116">
        <f>'Fuel Switch GA'!O74+'Fuel Switch GA'!Z74+'Fuel Switch GA'!AK74</f>
        <v>40160</v>
      </c>
      <c r="AP110" s="116">
        <f>IF(AND('Fuel Switch GA'!O74&gt;0,'Fuel Switch GA'!Q74=0,'Fuel Switch GA'!M74&gt;0),'Fuel Switch GA'!M74,0)+IF(AND('Fuel Switch GA'!Z74&gt;0,'Fuel Switch GA'!AA74=0,'Fuel Switch GA'!X74&gt;0),'Fuel Switch GA'!X74,IF(AND('Fuel Switch GA'!Z74&gt;0,'Fuel Switch GA'!AA74&gt;0,'Fuel Switch GA'!X74&gt;0),'Fuel Switch GA'!Z74,0))+IF(AND('Fuel Switch GA'!AK74&gt;0,'Fuel Switch GA'!AL74=0,'Fuel Switch GA'!AI74&gt;0),'Fuel Switch GA'!AI74,IF(AND('Fuel Switch GA'!AK74&gt;0,'Fuel Switch GA'!AL74&gt;0,'Fuel Switch GA'!AI74&gt;0),'Fuel Switch GA'!AI74*'Fuel Switch GA'!AK74/'Fuel Switch GA'!AI74,0))</f>
        <v>40160</v>
      </c>
      <c r="AQ110" s="116">
        <f>IF(AND('Fuel Switch GA'!O74&gt;0,'Fuel Switch GA'!P74=0,'Fuel Switch GA'!N74&gt;0),'Fuel Switch GA'!N74,0)+IF(AND('Fuel Switch GA'!Z74&gt;0,'Fuel Switch GA'!AA74=0,'Fuel Switch GA'!Y74&gt;0),'Fuel Switch GA'!Y74,0)+IF(AND('Fuel Switch GA'!AK74&gt;0,'Fuel Switch GA'!AL74=0,'Fuel Switch GA'!AJ74&gt;0),'Fuel Switch GA'!AJ74,0)</f>
        <v>0</v>
      </c>
      <c r="AR110" s="116">
        <f>'Fuel Switch GA'!BE74</f>
        <v>40179.733021113025</v>
      </c>
      <c r="AS110" s="116">
        <f t="shared" si="41"/>
        <v>13067.123625061646</v>
      </c>
      <c r="AT110" s="116">
        <f t="shared" si="42"/>
        <v>27112.609396051383</v>
      </c>
      <c r="AU110" s="116">
        <f>'Fuel Switch GA'!BG74</f>
        <v>0</v>
      </c>
      <c r="AV110" s="116">
        <f>'Gas Supply'!K118</f>
        <v>11001.925840008778</v>
      </c>
      <c r="AW110" s="116">
        <f>IF('Gas Supply'!I118=0,0,IF('Gas Supply'!I118/SUM('N.Gas &amp; H2 demand'!N118:Q118)&gt;=1,AK110,AK110*'Gas Supply'!I118/SUM('N.Gas &amp; H2 demand'!N118:Q118)))</f>
        <v>2972.7308499092519</v>
      </c>
      <c r="AX110" s="116">
        <f t="shared" si="43"/>
        <v>15017.427345426478</v>
      </c>
      <c r="AY110" s="116">
        <f t="shared" si="44"/>
        <v>31159.240046464936</v>
      </c>
    </row>
    <row r="111" spans="2:51" ht="15.75" thickTop="1" x14ac:dyDescent="0.25"/>
    <row r="113" spans="2:51" ht="19.5" thickBot="1" x14ac:dyDescent="0.35">
      <c r="B113" s="840" t="s">
        <v>165</v>
      </c>
      <c r="C113" s="840"/>
      <c r="D113" s="840"/>
      <c r="E113" s="840"/>
      <c r="F113" s="840"/>
      <c r="G113" s="840"/>
      <c r="H113" s="840"/>
      <c r="I113" s="840"/>
      <c r="J113" s="840"/>
      <c r="K113" s="840"/>
      <c r="L113" s="840"/>
      <c r="M113" s="840"/>
      <c r="N113" s="840"/>
      <c r="O113" s="840"/>
      <c r="P113" s="840"/>
      <c r="Q113" s="840"/>
      <c r="S113" s="840" t="s">
        <v>164</v>
      </c>
      <c r="T113" s="840"/>
      <c r="U113" s="840"/>
      <c r="V113" s="840"/>
      <c r="W113" s="840"/>
      <c r="X113" s="840"/>
      <c r="Y113" s="840"/>
      <c r="Z113" s="840"/>
      <c r="AA113" s="840"/>
      <c r="AB113" s="840"/>
      <c r="AC113" s="840"/>
      <c r="AD113" s="840"/>
      <c r="AE113" s="840"/>
      <c r="AF113" s="840"/>
      <c r="AG113" s="840"/>
      <c r="AH113" s="840"/>
      <c r="AJ113" s="840" t="s">
        <v>125</v>
      </c>
      <c r="AK113" s="840"/>
      <c r="AL113" s="840"/>
      <c r="AM113" s="840"/>
      <c r="AN113" s="840"/>
      <c r="AO113" s="840"/>
      <c r="AP113" s="840"/>
      <c r="AQ113" s="840"/>
      <c r="AR113" s="840"/>
      <c r="AS113" s="840"/>
      <c r="AT113" s="840"/>
      <c r="AU113" s="840"/>
      <c r="AV113" s="840"/>
      <c r="AW113" s="840"/>
      <c r="AX113" s="840"/>
      <c r="AY113" s="840"/>
    </row>
    <row r="114" spans="2:51" ht="61.5" thickTop="1" thickBot="1" x14ac:dyDescent="0.3">
      <c r="B114" s="253" t="s">
        <v>438</v>
      </c>
      <c r="C114" s="254" t="s">
        <v>173</v>
      </c>
      <c r="D114" s="254" t="s">
        <v>174</v>
      </c>
      <c r="E114" s="254" t="s">
        <v>175</v>
      </c>
      <c r="F114" s="254" t="s">
        <v>439</v>
      </c>
      <c r="G114" s="254" t="s">
        <v>183</v>
      </c>
      <c r="H114" s="254" t="s">
        <v>181</v>
      </c>
      <c r="I114" s="254" t="s">
        <v>182</v>
      </c>
      <c r="J114" s="254" t="s">
        <v>177</v>
      </c>
      <c r="K114" s="254" t="s">
        <v>179</v>
      </c>
      <c r="L114" s="254" t="s">
        <v>178</v>
      </c>
      <c r="M114" s="424" t="s">
        <v>180</v>
      </c>
      <c r="N114" s="254" t="s">
        <v>334</v>
      </c>
      <c r="O114" s="254" t="s">
        <v>345</v>
      </c>
      <c r="P114" s="424" t="s">
        <v>346</v>
      </c>
      <c r="Q114" s="423" t="s">
        <v>347</v>
      </c>
      <c r="S114" s="253" t="s">
        <v>438</v>
      </c>
      <c r="T114" s="254" t="s">
        <v>173</v>
      </c>
      <c r="U114" s="254" t="s">
        <v>174</v>
      </c>
      <c r="V114" s="254" t="s">
        <v>175</v>
      </c>
      <c r="W114" s="254" t="s">
        <v>439</v>
      </c>
      <c r="X114" s="254" t="s">
        <v>183</v>
      </c>
      <c r="Y114" s="254" t="s">
        <v>181</v>
      </c>
      <c r="Z114" s="254" t="s">
        <v>182</v>
      </c>
      <c r="AA114" s="254" t="s">
        <v>177</v>
      </c>
      <c r="AB114" s="254" t="s">
        <v>179</v>
      </c>
      <c r="AC114" s="254" t="s">
        <v>178</v>
      </c>
      <c r="AD114" s="254" t="s">
        <v>180</v>
      </c>
      <c r="AE114" s="254" t="s">
        <v>345</v>
      </c>
      <c r="AF114" s="254" t="s">
        <v>346</v>
      </c>
      <c r="AG114" s="254" t="s">
        <v>347</v>
      </c>
      <c r="AH114" s="461" t="s">
        <v>334</v>
      </c>
      <c r="AJ114" s="253" t="s">
        <v>438</v>
      </c>
      <c r="AK114" s="254" t="s">
        <v>173</v>
      </c>
      <c r="AL114" s="254" t="s">
        <v>174</v>
      </c>
      <c r="AM114" s="254" t="s">
        <v>175</v>
      </c>
      <c r="AN114" s="254" t="s">
        <v>439</v>
      </c>
      <c r="AO114" s="254" t="s">
        <v>183</v>
      </c>
      <c r="AP114" s="254" t="s">
        <v>181</v>
      </c>
      <c r="AQ114" s="254" t="s">
        <v>182</v>
      </c>
      <c r="AR114" s="254" t="s">
        <v>177</v>
      </c>
      <c r="AS114" s="254" t="s">
        <v>179</v>
      </c>
      <c r="AT114" s="254" t="s">
        <v>178</v>
      </c>
      <c r="AU114" s="254" t="s">
        <v>180</v>
      </c>
      <c r="AV114" s="254" t="s">
        <v>334</v>
      </c>
      <c r="AW114" s="254" t="s">
        <v>345</v>
      </c>
      <c r="AX114" s="254" t="s">
        <v>346</v>
      </c>
      <c r="AY114" s="255" t="s">
        <v>347</v>
      </c>
    </row>
    <row r="115" spans="2:51"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19">
        <v>2030</v>
      </c>
      <c r="O115" s="219">
        <v>2030</v>
      </c>
      <c r="P115" s="219">
        <v>2030</v>
      </c>
      <c r="Q115" s="220">
        <v>2030</v>
      </c>
      <c r="S115" s="218" t="s">
        <v>8</v>
      </c>
      <c r="T115" s="219">
        <v>2030</v>
      </c>
      <c r="U115" s="219">
        <v>2030</v>
      </c>
      <c r="V115" s="219">
        <v>2030</v>
      </c>
      <c r="W115" s="219">
        <v>2030</v>
      </c>
      <c r="X115" s="219">
        <v>2030</v>
      </c>
      <c r="Y115" s="219">
        <v>2030</v>
      </c>
      <c r="Z115" s="219">
        <v>2030</v>
      </c>
      <c r="AA115" s="219">
        <v>2030</v>
      </c>
      <c r="AB115" s="219">
        <v>2030</v>
      </c>
      <c r="AC115" s="219">
        <v>2030</v>
      </c>
      <c r="AD115" s="219">
        <v>2030</v>
      </c>
      <c r="AE115" s="219">
        <v>2030</v>
      </c>
      <c r="AF115" s="219">
        <v>2030</v>
      </c>
      <c r="AG115" s="219">
        <v>2030</v>
      </c>
      <c r="AH115" s="220">
        <v>2030</v>
      </c>
      <c r="AJ115" s="218" t="s">
        <v>8</v>
      </c>
      <c r="AK115" s="219">
        <v>2040</v>
      </c>
      <c r="AL115" s="219">
        <v>2040</v>
      </c>
      <c r="AM115" s="219">
        <v>2040</v>
      </c>
      <c r="AN115" s="219">
        <v>2040</v>
      </c>
      <c r="AO115" s="219">
        <v>2040</v>
      </c>
      <c r="AP115" s="219">
        <v>2040</v>
      </c>
      <c r="AQ115" s="219">
        <v>2040</v>
      </c>
      <c r="AR115" s="219">
        <v>2040</v>
      </c>
      <c r="AS115" s="219">
        <v>2040</v>
      </c>
      <c r="AT115" s="219">
        <v>2040</v>
      </c>
      <c r="AU115" s="219">
        <v>2040</v>
      </c>
      <c r="AV115" s="219">
        <v>2040</v>
      </c>
      <c r="AW115" s="219">
        <v>2040</v>
      </c>
      <c r="AX115" s="219">
        <v>2040</v>
      </c>
      <c r="AY115" s="220">
        <v>2040</v>
      </c>
    </row>
    <row r="116" spans="2:51" ht="15.75" thickTop="1" x14ac:dyDescent="0.25">
      <c r="B116" s="60" t="s">
        <v>9</v>
      </c>
      <c r="C116" s="114">
        <f>'Fuel Switch DE'!P6+'Fuel Switch DE'!AA6+'Fuel Switch DE'!AL6+'Fuel Switch DE'!AT6+'Fuel Switch DE'!AU6</f>
        <v>1886.9749999999999</v>
      </c>
      <c r="D116" s="114">
        <f>IF(AND('Fuel Switch DE'!P6&gt;0,'Fuel Switch DE'!O6=0,'Fuel Switch DE'!M6&gt;0),'Fuel Switch DE'!M6,0)+IF(AND('Fuel Switch DE'!AA6&gt;0,'Fuel Switch DE'!Z6&gt;0,'Fuel Switch DE'!X6&gt;0),'Fuel Switch DE'!X6-'Fuel Switch DE'!Z6,0)+IF(AND('Fuel Switch DE'!AL6&gt;0,'Fuel Switch DE'!AK6&gt;=0,'Fuel Switch DE'!AI6&gt;0),'Fuel Switch DE'!AI6*'Fuel Switch DE'!AL6/('Fuel Switch DE'!AL6+'Fuel Switch DE'!AK6),0)+'Fuel Switch DE'!AT6</f>
        <v>1886.9749999999999</v>
      </c>
      <c r="E116" s="114">
        <f>IF(AND('Fuel Switch DE'!P6&gt;0,'Fuel Switch DE'!O6=0,'Fuel Switch DE'!N6&gt;0),'Fuel Switch DE'!N6,0)+IF(AND('Fuel Switch DE'!AA6&gt;0,'Fuel Switch DE'!Z6&gt;0,'Fuel Switch DE'!AA6&gt;'Fuel Switch DE'!Y6),'Fuel Switch DE'!Y6,0)+IF(AND('Fuel Switch DE'!AL6&gt;0,'Fuel Switch DE'!AK6=0,'Fuel Switch DE'!AJ6&gt;0),'Fuel Switch DE'!AJ6,0)+'Fuel Switch DE'!AU6</f>
        <v>0</v>
      </c>
      <c r="F116" s="114">
        <f>'Fuel Switch DE'!Q6+'Fuel Switch DE'!AB6+'Fuel Switch DE'!AM6+'Fuel Switch DE'!AV6</f>
        <v>0</v>
      </c>
      <c r="G116" s="114">
        <f>'Fuel Switch DE'!O6+'Fuel Switch DE'!Z6+'Fuel Switch DE'!AK6</f>
        <v>6472</v>
      </c>
      <c r="H116" s="114">
        <f>IF(AND('Fuel Switch DE'!O6&gt;0,'Fuel Switch DE'!P6=0,'Fuel Switch DE'!M6&gt;0),'Fuel Switch DE'!M6,0)+IF(AND('Fuel Switch DE'!Z6&gt;0,'Fuel Switch DE'!AB6=0,'Fuel Switch DE'!X6&gt;0),'Fuel Switch DE'!X6,IF(AND('Fuel Switch DE'!Z6&gt;0,'Fuel Switch DE'!AA6&gt;0,'Fuel Switch DE'!X6&gt;0,'Fuel Switch DE'!X6&gt;'Fuel Switch DE'!Z6),'Fuel Switch DE'!Z6,0))+IF(AND('Fuel Switch DE'!AK6&gt;0,'Fuel Switch DE'!AL6&gt;=0,'Fuel Switch DE'!AI6&gt;0),'Fuel Switch DE'!AI6*'Fuel Switch DE'!AK6/'Fuel Switch DE'!AI6,0)</f>
        <v>4201.0009273570322</v>
      </c>
      <c r="I116" s="114">
        <f>IF(AND('Fuel Switch DE'!O6&gt;0,'Fuel Switch DE'!P6=0,'Fuel Switch DE'!N6&gt;0),'Fuel Switch DE'!N6,0)+IF(AND('Fuel Switch DE'!Z6&gt;0,'Fuel Switch DE'!AA6=0,'Fuel Switch DE'!Y6&gt;0),'Fuel Switch DE'!Y6,IF(AND('Fuel Switch DE'!Z6&gt;0,'Fuel Switch DE'!AA6&gt;0,'Fuel Switch DE'!Y6&gt;0),0))+IF(AND('Fuel Switch DE'!AK6&gt;0,'Fuel Switch DE'!AL6=0,'Fuel Switch DE'!AJ6&gt;0),'Fuel Switch DE'!AJ6,0)</f>
        <v>2270.9990726429678</v>
      </c>
      <c r="J116" s="114">
        <f>'Fuel Switch DE'!BO6</f>
        <v>1886.9749999999999</v>
      </c>
      <c r="K116" s="114">
        <f t="shared" ref="K116:K147" si="45">IF(D116=0,0,IF(AND(D116&gt;0,E116=0),J116,J116*D116/C116))</f>
        <v>1886.9749999999999</v>
      </c>
      <c r="L116" s="114">
        <f t="shared" ref="L116:L147" si="46">IF(E116=0,0,IF(AND(E116&gt;0,D116=0),J116,J116*E116/C116))</f>
        <v>0</v>
      </c>
      <c r="M116" s="114">
        <f>'Fuel Switch DE'!BQ6</f>
        <v>1510.7136363309523</v>
      </c>
      <c r="N116" s="114">
        <f>'Gas Supply'!E126</f>
        <v>377.02152486465786</v>
      </c>
      <c r="O116" s="114">
        <f>IF('Gas Supply'!C126=0,0,IF('Gas Supply'!C126/(SUM('N.Gas &amp; H2 demand'!C127:F127))&gt;=1,C116,C116*'Gas Supply'!C126/(SUM('N.Gas &amp; H2 demand'!C127:F127))))</f>
        <v>153.44545028229473</v>
      </c>
      <c r="P116" s="114">
        <f t="shared" ref="P116:P147" si="47">IF($O116=0,0,$O116*D116/$C116)</f>
        <v>153.44545028229473</v>
      </c>
      <c r="Q116" s="114">
        <f t="shared" ref="Q116:Q147" si="48">IF($O116=0,0,$O116*E116/$C116)</f>
        <v>0</v>
      </c>
      <c r="S116" s="60" t="s">
        <v>9</v>
      </c>
      <c r="T116" s="114">
        <f>'Fuel Switch DE'!P6+'Fuel Switch DE'!AA6+'Fuel Switch DE'!AL6+'Fuel Switch DE'!BA6+'Fuel Switch DE'!BB6</f>
        <v>1886.9749999999999</v>
      </c>
      <c r="U116" s="114">
        <f>IF(AND('Fuel Switch DE'!P6&gt;0,'Fuel Switch DE'!O6=0,'Fuel Switch DE'!M6&gt;0),'Fuel Switch DE'!M6,0)+IF(AND('Fuel Switch DE'!AA6&gt;0,'Fuel Switch DE'!Z6&gt;0,'Fuel Switch DE'!X6&gt;0),'Fuel Switch DE'!X6-'Fuel Switch DE'!Z6,0)+IF(AND('Fuel Switch DE'!AL6&gt;0,'Fuel Switch DE'!AK6&gt;=0,'Fuel Switch DE'!AI6&gt;0),'Fuel Switch DE'!AI6*'Fuel Switch DE'!AL6/('Fuel Switch DE'!AL6+'Fuel Switch DE'!AK6),0)+'Fuel Switch DE'!BA6</f>
        <v>1886.9749999999999</v>
      </c>
      <c r="V116" s="114">
        <f>IF(AND('Fuel Switch DE'!P6&gt;0,'Fuel Switch DE'!O6=0,'Fuel Switch DE'!N6&gt;0),'Fuel Switch DE'!N6,0)+IF(AND('Fuel Switch DE'!AA6&gt;0,'Fuel Switch DE'!Z6&gt;0,'Fuel Switch DE'!AA6&gt;'Fuel Switch DE'!Y6),'Fuel Switch DE'!Y6,0)+IF(AND('Fuel Switch DE'!AL6&gt;0,'Fuel Switch DE'!AK6=0,'Fuel Switch DE'!AJ6&gt;0),'Fuel Switch DE'!AJ6,0)+'Fuel Switch DE'!BB6</f>
        <v>0</v>
      </c>
      <c r="W116" s="114">
        <f>'Fuel Switch DE'!Q6+'Fuel Switch DE'!AB6+'Fuel Switch DE'!AM6+'Fuel Switch DE'!BC6</f>
        <v>0</v>
      </c>
      <c r="X116" s="114">
        <f t="shared" ref="X116:X147" si="49">G116</f>
        <v>6472</v>
      </c>
      <c r="Y116" s="114">
        <f t="shared" ref="Y116:Y147" si="50">H116</f>
        <v>4201.0009273570322</v>
      </c>
      <c r="Z116" s="114">
        <f t="shared" ref="Z116:Z147" si="51">I116</f>
        <v>2270.9990726429678</v>
      </c>
      <c r="AA116" s="114">
        <f>'Fuel Switch DE'!BU6</f>
        <v>1886.9749999999999</v>
      </c>
      <c r="AB116" s="114">
        <f t="shared" ref="AB116:AB147" si="52">IF(U116=0,0,IF(AND(U116&gt;0,V116=0),AA116,AA116*U116/T116))</f>
        <v>1886.9749999999999</v>
      </c>
      <c r="AC116" s="114">
        <f t="shared" ref="AC116:AC147" si="53">IF(V116=0,0,IF(AND(V116&gt;0,U116=0),AA116,AA116*V116/T116))</f>
        <v>0</v>
      </c>
      <c r="AD116" s="114">
        <f>'Fuel Switch DE'!BW6</f>
        <v>1510.7136363309523</v>
      </c>
      <c r="AE116" s="114">
        <f>IF('Gas Supply'!C126=0,0,IF('Gas Supply'!C126/(SUM('N.Gas &amp; H2 demand'!C127:F127))&gt;=1,T116,T116*'Gas Supply'!C126/(SUM('N.Gas &amp; H2 demand'!C127:F127))))</f>
        <v>153.44545028229473</v>
      </c>
      <c r="AF116" s="114">
        <f t="shared" ref="AF116:AF147" si="54">IF($AE116=0,0,$AE116*U116/$T116)</f>
        <v>153.44545028229473</v>
      </c>
      <c r="AG116" s="114">
        <f t="shared" ref="AG116:AG147" si="55">IF($AE116=0,0,$AE116*V116/$T116)</f>
        <v>0</v>
      </c>
      <c r="AH116" s="114">
        <f>'Gas Supply'!E126</f>
        <v>377.02152486465786</v>
      </c>
      <c r="AJ116" s="60" t="s">
        <v>9</v>
      </c>
      <c r="AK116" s="114">
        <f>'Fuel Switch DE'!P43+'Fuel Switch DE'!AA43+'Fuel Switch DE'!AL43+'Fuel Switch DE'!AT43+'Fuel Switch DE'!AU43</f>
        <v>0</v>
      </c>
      <c r="AL116" s="114">
        <f>IF(AND('Fuel Switch DE'!P43&gt;0,'Fuel Switch DE'!O43=0,'Fuel Switch DE'!M43&gt;0),'Fuel Switch DE'!M43,0)+IF(AND('Fuel Switch DE'!AA43&gt;0,'Fuel Switch DE'!Z43&gt;0,'Fuel Switch DE'!X43&gt;0),'Fuel Switch DE'!X43-'Fuel Switch DE'!Z43,0)+IF(AND('Fuel Switch DE'!AL43&gt;0,'Fuel Switch DE'!AK43=0,'Fuel Switch DE'!AI43&gt;0),'Fuel Switch DE'!AI43,IF(AND('Fuel Switch DE'!AL43&gt;0,'Fuel Switch DE'!AK43&gt;0,'Fuel Switch DE'!AI43&gt;0),'Fuel Switch DE'!AI43*'Fuel Switch DE'!AL43/'Fuel Switch DE'!AI43,0))+'Fuel Switch DE'!AT43</f>
        <v>0</v>
      </c>
      <c r="AM116" s="114">
        <f>IF(AND('Fuel Switch DE'!P43&gt;0,'Fuel Switch DE'!O43=0,'Fuel Switch DE'!N43&gt;0),'Fuel Switch DE'!N43,0)+IF(AND('Fuel Switch DE'!AA43&gt;0,'Fuel Switch DE'!Z43&gt;0,'Fuel Switch DE'!Y43&gt;0),'Fuel Switch DE'!Y43,0)+IF(AND('Fuel Switch DE'!AL43&gt;0,'Fuel Switch DE'!AK43=0,'Fuel Switch DE'!AJ43&gt;0),'Fuel Switch DE'!AJ43,0)+'Fuel Switch DE'!AU43</f>
        <v>0</v>
      </c>
      <c r="AN116" s="114">
        <f>'Fuel Switch DE'!Q43+'Fuel Switch DE'!AB43+'Fuel Switch DE'!AM43+'Fuel Switch DE'!AV43</f>
        <v>0</v>
      </c>
      <c r="AO116" s="114">
        <f>'Fuel Switch DE'!O43+'Fuel Switch DE'!Z43+'Fuel Switch DE'!AK43</f>
        <v>15579</v>
      </c>
      <c r="AP116" s="114">
        <f>IF(AND('Fuel Switch DE'!O43&gt;0,'Fuel Switch DE'!P43=0,'Fuel Switch DE'!M43&gt;0),'Fuel Switch DE'!M43,0)+IF(AND('Fuel Switch DE'!Z43&gt;0,'Fuel Switch DE'!AA43=0,'Fuel Switch DE'!X43&gt;0),'Fuel Switch DE'!X43,IF(AND('Fuel Switch DE'!Z43&gt;0,'Fuel Switch DE'!AA43&gt;0,'Fuel Switch DE'!X43&gt;0,'Fuel Switch DE'!X43&gt;'Fuel Switch DE'!Z43),'Fuel Switch DE'!Z43,0))+IF(AND('Fuel Switch DE'!AK43&gt;0,'Fuel Switch DE'!AL43=0,'Fuel Switch DE'!AI43&gt;0),'Fuel Switch DE'!AI43,IF(AND('Fuel Switch DE'!AK43&gt;0,'Fuel Switch DE'!AL43&gt;0,'Fuel Switch DE'!AI43&gt;0),'Fuel Switch DE'!AK43,0))</f>
        <v>10945</v>
      </c>
      <c r="AQ116" s="114">
        <f>IF(AND('Fuel Switch DE'!O43&gt;0,'Fuel Switch DE'!P43=0,'Fuel Switch DE'!N43&gt;0),'Fuel Switch DE'!N43,0)+IF(AND('Fuel Switch DE'!Z43&gt;0,'Fuel Switch DE'!AA43=0,'Fuel Switch DE'!Y43&gt;0),'Fuel Switch DE'!Y43,0)+IF(AND('Fuel Switch DE'!AK43&gt;0,'Fuel Switch DE'!AL43=0,'Fuel Switch DE'!AJ43&gt;0),'Fuel Switch DE'!AJ43,0)</f>
        <v>4634</v>
      </c>
      <c r="AR116" s="114">
        <f>'Fuel Switch DE'!BE43</f>
        <v>0</v>
      </c>
      <c r="AS116" s="114">
        <f t="shared" ref="AS116:AS147" si="56">IF(AL116=0,0,IF(AND(AL116&gt;0,AM116=0),AR116,AR116*AL116/AK116))</f>
        <v>0</v>
      </c>
      <c r="AT116" s="114">
        <f t="shared" ref="AT116:AT147" si="57">IF(AM116=0,0,IF(AND(AM116&gt;0,AL116=0),AR116,AR116*AM116/AK116))</f>
        <v>0</v>
      </c>
      <c r="AU116" s="114">
        <f>'Fuel Switch DE'!BG43</f>
        <v>8305.461111031218</v>
      </c>
      <c r="AV116" s="114">
        <f>'Gas Supply'!K126</f>
        <v>2880.8396341938328</v>
      </c>
      <c r="AW116" s="114">
        <f>IF('Gas Supply'!I126=0,0,IF('Gas Supply'!I126/SUM('N.Gas &amp; H2 demand'!N127:Q127)&gt;=1,AK116,AK116*'Gas Supply'!I126/SUM('N.Gas &amp; H2 demand'!N127:Q127)))</f>
        <v>0</v>
      </c>
      <c r="AX116" s="114">
        <f t="shared" ref="AX116:AX147" si="58">IF($AW116=0,0,$AW116*AL116/$AK116)</f>
        <v>0</v>
      </c>
      <c r="AY116" s="114">
        <f t="shared" ref="AY116:AY147" si="59">IF($AW116=0,0,$AW116*AM116/$AK116)</f>
        <v>0</v>
      </c>
    </row>
    <row r="117" spans="2:51" x14ac:dyDescent="0.25">
      <c r="B117" s="28" t="s">
        <v>10</v>
      </c>
      <c r="C117" s="115">
        <f>'Fuel Switch DE'!P7+'Fuel Switch DE'!AA7+'Fuel Switch DE'!AL7+'Fuel Switch DE'!AT7+'Fuel Switch DE'!AU7</f>
        <v>0</v>
      </c>
      <c r="D117" s="115">
        <f>IF(AND('Fuel Switch DE'!P7&gt;0,'Fuel Switch DE'!O7=0,'Fuel Switch DE'!M7&gt;0),'Fuel Switch DE'!M7,0)+IF(AND('Fuel Switch DE'!AA7&gt;0,'Fuel Switch DE'!Z7&gt;0,'Fuel Switch DE'!X7&gt;0),'Fuel Switch DE'!X7-'Fuel Switch DE'!Z7,0)+IF(AND('Fuel Switch DE'!AL7&gt;0,'Fuel Switch DE'!AK7&gt;=0,'Fuel Switch DE'!AI7&gt;0),'Fuel Switch DE'!AI7*'Fuel Switch DE'!AL7/('Fuel Switch DE'!AL7+'Fuel Switch DE'!AK7),0)+'Fuel Switch DE'!AT7</f>
        <v>0</v>
      </c>
      <c r="E117" s="115">
        <f>IF(AND('Fuel Switch DE'!P7&gt;0,'Fuel Switch DE'!O7=0,'Fuel Switch DE'!N7&gt;0),'Fuel Switch DE'!N7,0)+IF(AND('Fuel Switch DE'!AA7&gt;0,'Fuel Switch DE'!Z7&gt;0,'Fuel Switch DE'!AA7&gt;'Fuel Switch DE'!Y7),'Fuel Switch DE'!Y7,0)+IF(AND('Fuel Switch DE'!AL7&gt;0,'Fuel Switch DE'!AK7=0,'Fuel Switch DE'!AJ7&gt;0),'Fuel Switch DE'!AJ7,0)+'Fuel Switch DE'!AU7</f>
        <v>0</v>
      </c>
      <c r="F117" s="115">
        <f>'Fuel Switch DE'!Q7+'Fuel Switch DE'!AB7+'Fuel Switch DE'!AM7+'Fuel Switch DE'!AV7</f>
        <v>0</v>
      </c>
      <c r="G117" s="115">
        <f>'Fuel Switch DE'!O7+'Fuel Switch DE'!Z7+'Fuel Switch DE'!AK7</f>
        <v>0</v>
      </c>
      <c r="H117" s="115">
        <f>IF(AND('Fuel Switch DE'!O7&gt;0,'Fuel Switch DE'!P7=0,'Fuel Switch DE'!M7&gt;0),'Fuel Switch DE'!M7,0)+IF(AND('Fuel Switch DE'!Z7&gt;0,'Fuel Switch DE'!AB7=0,'Fuel Switch DE'!X7&gt;0),'Fuel Switch DE'!X7,IF(AND('Fuel Switch DE'!Z7&gt;0,'Fuel Switch DE'!AA7&gt;0,'Fuel Switch DE'!X7&gt;0,'Fuel Switch DE'!X7&gt;'Fuel Switch DE'!Z7),'Fuel Switch DE'!Z7,0))+IF(AND('Fuel Switch DE'!AK7&gt;0,'Fuel Switch DE'!AL7&gt;=0,'Fuel Switch DE'!AI7&gt;0),'Fuel Switch DE'!AI7*'Fuel Switch DE'!AK7/'Fuel Switch DE'!AI7,0)</f>
        <v>0</v>
      </c>
      <c r="I117" s="115">
        <f>IF(AND('Fuel Switch DE'!O7&gt;0,'Fuel Switch DE'!P7=0,'Fuel Switch DE'!N7&gt;0),'Fuel Switch DE'!N7,0)+IF(AND('Fuel Switch DE'!Z7&gt;0,'Fuel Switch DE'!AA7=0,'Fuel Switch DE'!Y7&gt;0),'Fuel Switch DE'!Y7,IF(AND('Fuel Switch DE'!Z7&gt;0,'Fuel Switch DE'!AA7&gt;0,'Fuel Switch DE'!Y7&gt;0),0))+IF(AND('Fuel Switch DE'!AK7&gt;0,'Fuel Switch DE'!AL7=0,'Fuel Switch DE'!AJ7&gt;0),'Fuel Switch DE'!AJ7,0)</f>
        <v>0</v>
      </c>
      <c r="J117" s="115">
        <f>'Fuel Switch DE'!BO7</f>
        <v>0</v>
      </c>
      <c r="K117" s="115">
        <f t="shared" si="45"/>
        <v>0</v>
      </c>
      <c r="L117" s="115">
        <f t="shared" si="46"/>
        <v>0</v>
      </c>
      <c r="M117" s="115">
        <f>'Fuel Switch DE'!BQ7</f>
        <v>0</v>
      </c>
      <c r="N117" s="115">
        <f>'Gas Supply'!E127</f>
        <v>0</v>
      </c>
      <c r="O117" s="115">
        <f>IF('Gas Supply'!C127=0,0,IF('Gas Supply'!C127/(SUM('N.Gas &amp; H2 demand'!C128:F128))&gt;=1,C117,C117*'Gas Supply'!C127/(SUM('N.Gas &amp; H2 demand'!C128:F128))))</f>
        <v>0</v>
      </c>
      <c r="P117" s="115">
        <f t="shared" si="47"/>
        <v>0</v>
      </c>
      <c r="Q117" s="115">
        <f t="shared" si="48"/>
        <v>0</v>
      </c>
      <c r="S117" s="28" t="s">
        <v>10</v>
      </c>
      <c r="T117" s="115">
        <f>'Fuel Switch DE'!P7+'Fuel Switch DE'!AA7+'Fuel Switch DE'!AL7+'Fuel Switch DE'!BA7+'Fuel Switch DE'!BB7</f>
        <v>0</v>
      </c>
      <c r="U117" s="115">
        <f>IF(AND('Fuel Switch DE'!P7&gt;0,'Fuel Switch DE'!O7=0,'Fuel Switch DE'!M7&gt;0),'Fuel Switch DE'!M7,0)+IF(AND('Fuel Switch DE'!AA7&gt;0,'Fuel Switch DE'!Z7&gt;0,'Fuel Switch DE'!X7&gt;0),'Fuel Switch DE'!X7-'Fuel Switch DE'!Z7,0)+IF(AND('Fuel Switch DE'!AL7&gt;0,'Fuel Switch DE'!AK7&gt;=0,'Fuel Switch DE'!AI7&gt;0),'Fuel Switch DE'!AI7*'Fuel Switch DE'!AL7/('Fuel Switch DE'!AL7+'Fuel Switch DE'!AK7),0)+'Fuel Switch DE'!BA7</f>
        <v>0</v>
      </c>
      <c r="V117" s="115">
        <f>IF(AND('Fuel Switch DE'!P7&gt;0,'Fuel Switch DE'!O7=0,'Fuel Switch DE'!N7&gt;0),'Fuel Switch DE'!N7,0)+IF(AND('Fuel Switch DE'!AA7&gt;0,'Fuel Switch DE'!Z7&gt;0,'Fuel Switch DE'!AA7&gt;'Fuel Switch DE'!Y7),'Fuel Switch DE'!Y7,0)+IF(AND('Fuel Switch DE'!AL7&gt;0,'Fuel Switch DE'!AK7=0,'Fuel Switch DE'!AJ7&gt;0),'Fuel Switch DE'!AJ7,0)+'Fuel Switch DE'!BB7</f>
        <v>0</v>
      </c>
      <c r="W117" s="115">
        <f>'Fuel Switch DE'!Q7+'Fuel Switch DE'!AB7+'Fuel Switch DE'!AM7+'Fuel Switch DE'!BC7</f>
        <v>0</v>
      </c>
      <c r="X117" s="115">
        <f t="shared" si="49"/>
        <v>0</v>
      </c>
      <c r="Y117" s="115">
        <f t="shared" si="50"/>
        <v>0</v>
      </c>
      <c r="Z117" s="115">
        <f t="shared" si="51"/>
        <v>0</v>
      </c>
      <c r="AA117" s="115">
        <f>'Fuel Switch DE'!BU7</f>
        <v>0</v>
      </c>
      <c r="AB117" s="115">
        <f t="shared" si="52"/>
        <v>0</v>
      </c>
      <c r="AC117" s="115">
        <f t="shared" si="53"/>
        <v>0</v>
      </c>
      <c r="AD117" s="115">
        <f>'Fuel Switch DE'!BW7</f>
        <v>0</v>
      </c>
      <c r="AE117" s="115">
        <f>IF('Gas Supply'!C127=0,0,IF('Gas Supply'!C127/(SUM('N.Gas &amp; H2 demand'!C128:F128))&gt;=1,T117,T117*'Gas Supply'!C127/(SUM('N.Gas &amp; H2 demand'!C128:F128))))</f>
        <v>0</v>
      </c>
      <c r="AF117" s="115">
        <f t="shared" si="54"/>
        <v>0</v>
      </c>
      <c r="AG117" s="115">
        <f t="shared" si="55"/>
        <v>0</v>
      </c>
      <c r="AH117" s="115">
        <f>'Gas Supply'!E127</f>
        <v>0</v>
      </c>
      <c r="AJ117" s="28" t="s">
        <v>10</v>
      </c>
      <c r="AK117" s="115">
        <f>'Fuel Switch DE'!P44+'Fuel Switch DE'!AA44+'Fuel Switch DE'!AL44+'Fuel Switch DE'!AT44+'Fuel Switch DE'!AU44</f>
        <v>0</v>
      </c>
      <c r="AL117" s="115">
        <f>IF(AND('Fuel Switch DE'!P44&gt;0,'Fuel Switch DE'!O44=0,'Fuel Switch DE'!M44&gt;0),'Fuel Switch DE'!M44,0)+IF(AND('Fuel Switch DE'!AA44&gt;0,'Fuel Switch DE'!Z44&gt;0,'Fuel Switch DE'!X44&gt;0),'Fuel Switch DE'!X44-'Fuel Switch DE'!Z44,0)+IF(AND('Fuel Switch DE'!AL44&gt;0,'Fuel Switch DE'!AK44=0,'Fuel Switch DE'!AI44&gt;0),'Fuel Switch DE'!AI44,IF(AND('Fuel Switch DE'!AL44&gt;0,'Fuel Switch DE'!AK44&gt;0,'Fuel Switch DE'!AI44&gt;0),'Fuel Switch DE'!AI44*'Fuel Switch DE'!AL44/'Fuel Switch DE'!AI44,0))+'Fuel Switch DE'!AT44</f>
        <v>0</v>
      </c>
      <c r="AM117" s="115">
        <f>IF(AND('Fuel Switch DE'!P44&gt;0,'Fuel Switch DE'!O44=0,'Fuel Switch DE'!N44&gt;0),'Fuel Switch DE'!N44,0)+IF(AND('Fuel Switch DE'!AA44&gt;0,'Fuel Switch DE'!Z44&gt;0,'Fuel Switch DE'!Y44&gt;0),'Fuel Switch DE'!Y44,0)+IF(AND('Fuel Switch DE'!AL44&gt;0,'Fuel Switch DE'!AK44=0,'Fuel Switch DE'!AJ44&gt;0),'Fuel Switch DE'!AJ44,0)+'Fuel Switch DE'!AU44</f>
        <v>0</v>
      </c>
      <c r="AN117" s="115">
        <f>'Fuel Switch DE'!Q44+'Fuel Switch DE'!AB44+'Fuel Switch DE'!AM44+'Fuel Switch DE'!AV44</f>
        <v>1186.25</v>
      </c>
      <c r="AO117" s="115">
        <f>'Fuel Switch DE'!O44+'Fuel Switch DE'!Z44+'Fuel Switch DE'!AK44</f>
        <v>0</v>
      </c>
      <c r="AP117" s="115">
        <f>IF(AND('Fuel Switch DE'!O44&gt;0,'Fuel Switch DE'!P44=0,'Fuel Switch DE'!M44&gt;0),'Fuel Switch DE'!M44,0)+IF(AND('Fuel Switch DE'!Z44&gt;0,'Fuel Switch DE'!AA44=0,'Fuel Switch DE'!X44&gt;0),'Fuel Switch DE'!X44,IF(AND('Fuel Switch DE'!Z44&gt;0,'Fuel Switch DE'!AA44&gt;0,'Fuel Switch DE'!X44&gt;0,'Fuel Switch DE'!X44&gt;'Fuel Switch DE'!Z44),'Fuel Switch DE'!Z44,0))+IF(AND('Fuel Switch DE'!AK44&gt;0,'Fuel Switch DE'!AL44=0,'Fuel Switch DE'!AI44&gt;0),'Fuel Switch DE'!AI44,IF(AND('Fuel Switch DE'!AK44&gt;0,'Fuel Switch DE'!AL44&gt;0,'Fuel Switch DE'!AI44&gt;0),'Fuel Switch DE'!AK44,0))</f>
        <v>0</v>
      </c>
      <c r="AQ117" s="115">
        <f>IF(AND('Fuel Switch DE'!O44&gt;0,'Fuel Switch DE'!P44=0,'Fuel Switch DE'!N44&gt;0),'Fuel Switch DE'!N44,0)+IF(AND('Fuel Switch DE'!Z44&gt;0,'Fuel Switch DE'!AA44=0,'Fuel Switch DE'!Y44&gt;0),'Fuel Switch DE'!Y44,0)+IF(AND('Fuel Switch DE'!AK44&gt;0,'Fuel Switch DE'!AL44=0,'Fuel Switch DE'!AJ44&gt;0),'Fuel Switch DE'!AJ44,0)</f>
        <v>0</v>
      </c>
      <c r="AR117" s="115">
        <f>'Fuel Switch DE'!BE44</f>
        <v>0</v>
      </c>
      <c r="AS117" s="115">
        <f t="shared" si="56"/>
        <v>0</v>
      </c>
      <c r="AT117" s="115">
        <f t="shared" si="57"/>
        <v>0</v>
      </c>
      <c r="AU117" s="115">
        <f>'Fuel Switch DE'!BG44</f>
        <v>0</v>
      </c>
      <c r="AV117" s="115">
        <f>'Gas Supply'!K127</f>
        <v>0</v>
      </c>
      <c r="AW117" s="115">
        <f>IF('Gas Supply'!I127=0,0,IF('Gas Supply'!I127/SUM('N.Gas &amp; H2 demand'!N128:Q128)&gt;=1,AK117,AK117*'Gas Supply'!I127/SUM('N.Gas &amp; H2 demand'!N128:Q128)))</f>
        <v>0</v>
      </c>
      <c r="AX117" s="115">
        <f t="shared" si="58"/>
        <v>0</v>
      </c>
      <c r="AY117" s="115">
        <f t="shared" si="59"/>
        <v>0</v>
      </c>
    </row>
    <row r="118" spans="2:51" x14ac:dyDescent="0.25">
      <c r="B118" s="28" t="s">
        <v>11</v>
      </c>
      <c r="C118" s="115">
        <f>'Fuel Switch DE'!P8+'Fuel Switch DE'!AA8+'Fuel Switch DE'!AL8+'Fuel Switch DE'!AT8+'Fuel Switch DE'!AU8</f>
        <v>3025</v>
      </c>
      <c r="D118" s="115">
        <f>IF(AND('Fuel Switch DE'!P8&gt;0,'Fuel Switch DE'!O8=0,'Fuel Switch DE'!M8&gt;0),'Fuel Switch DE'!M8,0)+IF(AND('Fuel Switch DE'!AA8&gt;0,'Fuel Switch DE'!Z8&gt;0,'Fuel Switch DE'!X8&gt;0),'Fuel Switch DE'!X8-'Fuel Switch DE'!Z8,0)+IF(AND('Fuel Switch DE'!AL8&gt;0,'Fuel Switch DE'!AK8&gt;=0,'Fuel Switch DE'!AI8&gt;0),'Fuel Switch DE'!AI8*'Fuel Switch DE'!AL8/('Fuel Switch DE'!AL8+'Fuel Switch DE'!AK8),0)+'Fuel Switch DE'!AT8</f>
        <v>3025</v>
      </c>
      <c r="E118" s="115">
        <f>IF(AND('Fuel Switch DE'!P8&gt;0,'Fuel Switch DE'!O8=0,'Fuel Switch DE'!N8&gt;0),'Fuel Switch DE'!N8,0)+IF(AND('Fuel Switch DE'!AA8&gt;0,'Fuel Switch DE'!Z8&gt;0,'Fuel Switch DE'!AA8&gt;'Fuel Switch DE'!Y8),'Fuel Switch DE'!Y8,0)+IF(AND('Fuel Switch DE'!AL8&gt;0,'Fuel Switch DE'!AK8=0,'Fuel Switch DE'!AJ8&gt;0),'Fuel Switch DE'!AJ8,0)+'Fuel Switch DE'!AU8</f>
        <v>0</v>
      </c>
      <c r="F118" s="115">
        <f>'Fuel Switch DE'!Q8+'Fuel Switch DE'!AB8+'Fuel Switch DE'!AM8+'Fuel Switch DE'!AV8</f>
        <v>0</v>
      </c>
      <c r="G118" s="115">
        <f>'Fuel Switch DE'!O8+'Fuel Switch DE'!Z8+'Fuel Switch DE'!AK8</f>
        <v>8331</v>
      </c>
      <c r="H118" s="115">
        <f>IF(AND('Fuel Switch DE'!O8&gt;0,'Fuel Switch DE'!P8=0,'Fuel Switch DE'!M8&gt;0),'Fuel Switch DE'!M8,0)+IF(AND('Fuel Switch DE'!Z8&gt;0,'Fuel Switch DE'!AB8=0,'Fuel Switch DE'!X8&gt;0),'Fuel Switch DE'!X8,IF(AND('Fuel Switch DE'!Z8&gt;0,'Fuel Switch DE'!AA8&gt;0,'Fuel Switch DE'!X8&gt;0,'Fuel Switch DE'!X8&gt;'Fuel Switch DE'!Z8),'Fuel Switch DE'!Z8,0))+IF(AND('Fuel Switch DE'!AK8&gt;0,'Fuel Switch DE'!AL8&gt;=0,'Fuel Switch DE'!AI8&gt;0),'Fuel Switch DE'!AI8*'Fuel Switch DE'!AK8/'Fuel Switch DE'!AI8,0)</f>
        <v>7247.7941132600808</v>
      </c>
      <c r="I118" s="115">
        <f>IF(AND('Fuel Switch DE'!O8&gt;0,'Fuel Switch DE'!P8=0,'Fuel Switch DE'!N8&gt;0),'Fuel Switch DE'!N8,0)+IF(AND('Fuel Switch DE'!Z8&gt;0,'Fuel Switch DE'!AA8=0,'Fuel Switch DE'!Y8&gt;0),'Fuel Switch DE'!Y8,IF(AND('Fuel Switch DE'!Z8&gt;0,'Fuel Switch DE'!AA8&gt;0,'Fuel Switch DE'!Y8&gt;0),0))+IF(AND('Fuel Switch DE'!AK8&gt;0,'Fuel Switch DE'!AL8=0,'Fuel Switch DE'!AJ8&gt;0),'Fuel Switch DE'!AJ8,0)</f>
        <v>1083.2058867399187</v>
      </c>
      <c r="J118" s="115">
        <f>'Fuel Switch DE'!BO8</f>
        <v>2758.3643360385913</v>
      </c>
      <c r="K118" s="115">
        <f t="shared" si="45"/>
        <v>2758.3643360385913</v>
      </c>
      <c r="L118" s="115">
        <f t="shared" si="46"/>
        <v>0</v>
      </c>
      <c r="M118" s="115">
        <f>'Fuel Switch DE'!BQ8</f>
        <v>0</v>
      </c>
      <c r="N118" s="115">
        <f>'Gas Supply'!E128</f>
        <v>2851.0809894978843</v>
      </c>
      <c r="O118" s="115">
        <f>IF('Gas Supply'!C128=0,0,IF('Gas Supply'!C128/(SUM('N.Gas &amp; H2 demand'!C129:F129))&gt;=1,C118,C118*'Gas Supply'!C128/(SUM('N.Gas &amp; H2 demand'!C129:F129))))</f>
        <v>0</v>
      </c>
      <c r="P118" s="115">
        <f t="shared" si="47"/>
        <v>0</v>
      </c>
      <c r="Q118" s="115">
        <f t="shared" si="48"/>
        <v>0</v>
      </c>
      <c r="S118" s="28" t="s">
        <v>11</v>
      </c>
      <c r="T118" s="115">
        <f>'Fuel Switch DE'!P8+'Fuel Switch DE'!AA8+'Fuel Switch DE'!AL8+'Fuel Switch DE'!BA8+'Fuel Switch DE'!BB8</f>
        <v>3025</v>
      </c>
      <c r="U118" s="115">
        <f>IF(AND('Fuel Switch DE'!P8&gt;0,'Fuel Switch DE'!O8=0,'Fuel Switch DE'!M8&gt;0),'Fuel Switch DE'!M8,0)+IF(AND('Fuel Switch DE'!AA8&gt;0,'Fuel Switch DE'!Z8&gt;0,'Fuel Switch DE'!X8&gt;0),'Fuel Switch DE'!X8-'Fuel Switch DE'!Z8,0)+IF(AND('Fuel Switch DE'!AL8&gt;0,'Fuel Switch DE'!AK8&gt;=0,'Fuel Switch DE'!AI8&gt;0),'Fuel Switch DE'!AI8*'Fuel Switch DE'!AL8/('Fuel Switch DE'!AL8+'Fuel Switch DE'!AK8),0)+'Fuel Switch DE'!BA8</f>
        <v>3025</v>
      </c>
      <c r="V118" s="115">
        <f>IF(AND('Fuel Switch DE'!P8&gt;0,'Fuel Switch DE'!O8=0,'Fuel Switch DE'!N8&gt;0),'Fuel Switch DE'!N8,0)+IF(AND('Fuel Switch DE'!AA8&gt;0,'Fuel Switch DE'!Z8&gt;0,'Fuel Switch DE'!AA8&gt;'Fuel Switch DE'!Y8),'Fuel Switch DE'!Y8,0)+IF(AND('Fuel Switch DE'!AL8&gt;0,'Fuel Switch DE'!AK8=0,'Fuel Switch DE'!AJ8&gt;0),'Fuel Switch DE'!AJ8,0)+'Fuel Switch DE'!BB8</f>
        <v>0</v>
      </c>
      <c r="W118" s="115">
        <f>'Fuel Switch DE'!Q8+'Fuel Switch DE'!AB8+'Fuel Switch DE'!AM8+'Fuel Switch DE'!BC8</f>
        <v>0</v>
      </c>
      <c r="X118" s="115">
        <f t="shared" si="49"/>
        <v>8331</v>
      </c>
      <c r="Y118" s="115">
        <f t="shared" si="50"/>
        <v>7247.7941132600808</v>
      </c>
      <c r="Z118" s="115">
        <f t="shared" si="51"/>
        <v>1083.2058867399187</v>
      </c>
      <c r="AA118" s="115">
        <f>'Fuel Switch DE'!BU8</f>
        <v>2758.3643360385913</v>
      </c>
      <c r="AB118" s="115">
        <f t="shared" si="52"/>
        <v>2758.3643360385913</v>
      </c>
      <c r="AC118" s="115">
        <f t="shared" si="53"/>
        <v>0</v>
      </c>
      <c r="AD118" s="115">
        <f>'Fuel Switch DE'!BW8</f>
        <v>0</v>
      </c>
      <c r="AE118" s="115">
        <f>IF('Gas Supply'!C128=0,0,IF('Gas Supply'!C128/(SUM('N.Gas &amp; H2 demand'!C129:F129))&gt;=1,T118,T118*'Gas Supply'!C128/(SUM('N.Gas &amp; H2 demand'!C129:F129))))</f>
        <v>0</v>
      </c>
      <c r="AF118" s="115">
        <f t="shared" si="54"/>
        <v>0</v>
      </c>
      <c r="AG118" s="115">
        <f t="shared" si="55"/>
        <v>0</v>
      </c>
      <c r="AH118" s="115">
        <f>'Gas Supply'!E128</f>
        <v>2851.0809894978843</v>
      </c>
      <c r="AJ118" s="28" t="s">
        <v>11</v>
      </c>
      <c r="AK118" s="115">
        <f>'Fuel Switch DE'!P45+'Fuel Switch DE'!AA45+'Fuel Switch DE'!AL45+'Fuel Switch DE'!AT45+'Fuel Switch DE'!AU45</f>
        <v>0</v>
      </c>
      <c r="AL118" s="115">
        <f>IF(AND('Fuel Switch DE'!P45&gt;0,'Fuel Switch DE'!O45=0,'Fuel Switch DE'!M45&gt;0),'Fuel Switch DE'!M45,0)+IF(AND('Fuel Switch DE'!AA45&gt;0,'Fuel Switch DE'!Z45&gt;0,'Fuel Switch DE'!X45&gt;0),'Fuel Switch DE'!X45-'Fuel Switch DE'!Z45,0)+IF(AND('Fuel Switch DE'!AL45&gt;0,'Fuel Switch DE'!AK45=0,'Fuel Switch DE'!AI45&gt;0),'Fuel Switch DE'!AI45,IF(AND('Fuel Switch DE'!AL45&gt;0,'Fuel Switch DE'!AK45&gt;0,'Fuel Switch DE'!AI45&gt;0),'Fuel Switch DE'!AI45*'Fuel Switch DE'!AL45/'Fuel Switch DE'!AI45,0))+'Fuel Switch DE'!AT45</f>
        <v>0</v>
      </c>
      <c r="AM118" s="115">
        <f>IF(AND('Fuel Switch DE'!P45&gt;0,'Fuel Switch DE'!O45=0,'Fuel Switch DE'!N45&gt;0),'Fuel Switch DE'!N45,0)+IF(AND('Fuel Switch DE'!AA45&gt;0,'Fuel Switch DE'!Z45&gt;0,'Fuel Switch DE'!Y45&gt;0),'Fuel Switch DE'!Y45,0)+IF(AND('Fuel Switch DE'!AL45&gt;0,'Fuel Switch DE'!AK45=0,'Fuel Switch DE'!AJ45&gt;0),'Fuel Switch DE'!AJ45,0)+'Fuel Switch DE'!AU45</f>
        <v>0</v>
      </c>
      <c r="AN118" s="115">
        <f>'Fuel Switch DE'!Q45+'Fuel Switch DE'!AB45+'Fuel Switch DE'!AM45+'Fuel Switch DE'!AV45</f>
        <v>0</v>
      </c>
      <c r="AO118" s="115">
        <f>'Fuel Switch DE'!O45+'Fuel Switch DE'!Z45+'Fuel Switch DE'!AK45</f>
        <v>13083</v>
      </c>
      <c r="AP118" s="115">
        <f>IF(AND('Fuel Switch DE'!O45&gt;0,'Fuel Switch DE'!P45=0,'Fuel Switch DE'!M45&gt;0),'Fuel Switch DE'!M45,0)+IF(AND('Fuel Switch DE'!Z45&gt;0,'Fuel Switch DE'!AA45=0,'Fuel Switch DE'!X45&gt;0),'Fuel Switch DE'!X45,IF(AND('Fuel Switch DE'!Z45&gt;0,'Fuel Switch DE'!AA45&gt;0,'Fuel Switch DE'!X45&gt;0,'Fuel Switch DE'!X45&gt;'Fuel Switch DE'!Z45),'Fuel Switch DE'!Z45,0))+IF(AND('Fuel Switch DE'!AK45&gt;0,'Fuel Switch DE'!AL45=0,'Fuel Switch DE'!AI45&gt;0),'Fuel Switch DE'!AI45,IF(AND('Fuel Switch DE'!AK45&gt;0,'Fuel Switch DE'!AL45&gt;0,'Fuel Switch DE'!AI45&gt;0),'Fuel Switch DE'!AK45,0))</f>
        <v>11289.384165826976</v>
      </c>
      <c r="AQ118" s="115">
        <f>IF(AND('Fuel Switch DE'!O45&gt;0,'Fuel Switch DE'!P45=0,'Fuel Switch DE'!N45&gt;0),'Fuel Switch DE'!N45,0)+IF(AND('Fuel Switch DE'!Z45&gt;0,'Fuel Switch DE'!AA45=0,'Fuel Switch DE'!Y45&gt;0),'Fuel Switch DE'!Y45,0)+IF(AND('Fuel Switch DE'!AK45&gt;0,'Fuel Switch DE'!AL45=0,'Fuel Switch DE'!AJ45&gt;0),'Fuel Switch DE'!AJ45,0)</f>
        <v>1793.615834173024</v>
      </c>
      <c r="AR118" s="115">
        <f>'Fuel Switch DE'!BE45</f>
        <v>0</v>
      </c>
      <c r="AS118" s="115">
        <f t="shared" si="56"/>
        <v>0</v>
      </c>
      <c r="AT118" s="115">
        <f t="shared" si="57"/>
        <v>0</v>
      </c>
      <c r="AU118" s="115">
        <f>'Fuel Switch DE'!BG45</f>
        <v>6742.6683769832234</v>
      </c>
      <c r="AV118" s="115">
        <f>'Gas Supply'!K128</f>
        <v>18300.057491045362</v>
      </c>
      <c r="AW118" s="115">
        <f>IF('Gas Supply'!I128=0,0,IF('Gas Supply'!I128/SUM('N.Gas &amp; H2 demand'!N129:Q129)&gt;=1,AK118,AK118*'Gas Supply'!I128/SUM('N.Gas &amp; H2 demand'!N129:Q129)))</f>
        <v>0</v>
      </c>
      <c r="AX118" s="115">
        <f t="shared" si="58"/>
        <v>0</v>
      </c>
      <c r="AY118" s="115">
        <f t="shared" si="59"/>
        <v>0</v>
      </c>
    </row>
    <row r="119" spans="2:51" x14ac:dyDescent="0.25">
      <c r="B119" s="28" t="s">
        <v>12</v>
      </c>
      <c r="C119" s="115">
        <f>'Fuel Switch DE'!P9+'Fuel Switch DE'!AA9+'Fuel Switch DE'!AL9+'Fuel Switch DE'!AT9+'Fuel Switch DE'!AU9</f>
        <v>1733.903</v>
      </c>
      <c r="D119" s="115">
        <f>IF(AND('Fuel Switch DE'!P9&gt;0,'Fuel Switch DE'!O9=0,'Fuel Switch DE'!M9&gt;0),'Fuel Switch DE'!M9,0)+IF(AND('Fuel Switch DE'!AA9&gt;0,'Fuel Switch DE'!Z9&gt;0,'Fuel Switch DE'!X9&gt;0),'Fuel Switch DE'!X9-'Fuel Switch DE'!Z9,0)+IF(AND('Fuel Switch DE'!AL9&gt;0,'Fuel Switch DE'!AK9&gt;=0,'Fuel Switch DE'!AI9&gt;0),'Fuel Switch DE'!AI9*'Fuel Switch DE'!AL9/('Fuel Switch DE'!AL9+'Fuel Switch DE'!AK9),0)+'Fuel Switch DE'!AT9</f>
        <v>883.90300000000025</v>
      </c>
      <c r="E119" s="115">
        <f>IF(AND('Fuel Switch DE'!P9&gt;0,'Fuel Switch DE'!O9=0,'Fuel Switch DE'!N9&gt;0),'Fuel Switch DE'!N9,0)+IF(AND('Fuel Switch DE'!AA9&gt;0,'Fuel Switch DE'!Z9&gt;0,'Fuel Switch DE'!AA9&gt;'Fuel Switch DE'!Y9),'Fuel Switch DE'!Y9,0)+IF(AND('Fuel Switch DE'!AL9&gt;0,'Fuel Switch DE'!AK9=0,'Fuel Switch DE'!AJ9&gt;0),'Fuel Switch DE'!AJ9,0)+'Fuel Switch DE'!AU9</f>
        <v>849.99999999999977</v>
      </c>
      <c r="F119" s="115">
        <f>'Fuel Switch DE'!Q9+'Fuel Switch DE'!AB9+'Fuel Switch DE'!AM9+'Fuel Switch DE'!AV9</f>
        <v>4004.7184999999999</v>
      </c>
      <c r="G119" s="115">
        <f>'Fuel Switch DE'!O9+'Fuel Switch DE'!Z9+'Fuel Switch DE'!AK9</f>
        <v>2145.0000000000009</v>
      </c>
      <c r="H119" s="115">
        <f>IF(AND('Fuel Switch DE'!O9&gt;0,'Fuel Switch DE'!P9=0,'Fuel Switch DE'!M9&gt;0),'Fuel Switch DE'!M9,0)+IF(AND('Fuel Switch DE'!Z9&gt;0,'Fuel Switch DE'!AB9=0,'Fuel Switch DE'!X9&gt;0),'Fuel Switch DE'!X9,IF(AND('Fuel Switch DE'!Z9&gt;0,'Fuel Switch DE'!AA9&gt;0,'Fuel Switch DE'!X9&gt;0,'Fuel Switch DE'!X9&gt;'Fuel Switch DE'!Z9),'Fuel Switch DE'!Z9,0))+IF(AND('Fuel Switch DE'!AK9&gt;0,'Fuel Switch DE'!AL9&gt;=0,'Fuel Switch DE'!AI9&gt;0),'Fuel Switch DE'!AI9*'Fuel Switch DE'!AK9/'Fuel Switch DE'!AI9,0)</f>
        <v>1810.0000000000009</v>
      </c>
      <c r="I119" s="115">
        <f>IF(AND('Fuel Switch DE'!O9&gt;0,'Fuel Switch DE'!P9=0,'Fuel Switch DE'!N9&gt;0),'Fuel Switch DE'!N9,0)+IF(AND('Fuel Switch DE'!Z9&gt;0,'Fuel Switch DE'!AA9=0,'Fuel Switch DE'!Y9&gt;0),'Fuel Switch DE'!Y9,IF(AND('Fuel Switch DE'!Z9&gt;0,'Fuel Switch DE'!AA9&gt;0,'Fuel Switch DE'!Y9&gt;0),0))+IF(AND('Fuel Switch DE'!AK9&gt;0,'Fuel Switch DE'!AL9=0,'Fuel Switch DE'!AJ9&gt;0),'Fuel Switch DE'!AJ9,0)</f>
        <v>335</v>
      </c>
      <c r="J119" s="115">
        <f>'Fuel Switch DE'!BO9</f>
        <v>1733.903</v>
      </c>
      <c r="K119" s="115">
        <f t="shared" si="45"/>
        <v>883.90300000000025</v>
      </c>
      <c r="L119" s="115">
        <f t="shared" si="46"/>
        <v>849.99999999999977</v>
      </c>
      <c r="M119" s="115">
        <f>'Fuel Switch DE'!BQ9</f>
        <v>2664.3182844529565</v>
      </c>
      <c r="N119" s="115">
        <f>'Gas Supply'!E129</f>
        <v>412.84237792540995</v>
      </c>
      <c r="O119" s="115">
        <f>IF('Gas Supply'!C129=0,0,IF('Gas Supply'!C129/(SUM('N.Gas &amp; H2 demand'!C130:F130))&gt;=1,C119,C119*'Gas Supply'!C129/(SUM('N.Gas &amp; H2 demand'!C130:F130))))</f>
        <v>1299.8231251231794</v>
      </c>
      <c r="P119" s="115">
        <f t="shared" si="47"/>
        <v>662.61928133566528</v>
      </c>
      <c r="Q119" s="115">
        <f t="shared" si="48"/>
        <v>637.20384378751407</v>
      </c>
      <c r="S119" s="28" t="s">
        <v>12</v>
      </c>
      <c r="T119" s="115">
        <f>'Fuel Switch DE'!P9+'Fuel Switch DE'!AA9+'Fuel Switch DE'!AL9+'Fuel Switch DE'!BA9+'Fuel Switch DE'!BB9</f>
        <v>1733.903</v>
      </c>
      <c r="U119" s="115">
        <f>IF(AND('Fuel Switch DE'!P9&gt;0,'Fuel Switch DE'!O9=0,'Fuel Switch DE'!M9&gt;0),'Fuel Switch DE'!M9,0)+IF(AND('Fuel Switch DE'!AA9&gt;0,'Fuel Switch DE'!Z9&gt;0,'Fuel Switch DE'!X9&gt;0),'Fuel Switch DE'!X9-'Fuel Switch DE'!Z9,0)+IF(AND('Fuel Switch DE'!AL9&gt;0,'Fuel Switch DE'!AK9&gt;=0,'Fuel Switch DE'!AI9&gt;0),'Fuel Switch DE'!AI9*'Fuel Switch DE'!AL9/('Fuel Switch DE'!AL9+'Fuel Switch DE'!AK9),0)+'Fuel Switch DE'!BA9</f>
        <v>883.90300000000025</v>
      </c>
      <c r="V119" s="115">
        <f>IF(AND('Fuel Switch DE'!P9&gt;0,'Fuel Switch DE'!O9=0,'Fuel Switch DE'!N9&gt;0),'Fuel Switch DE'!N9,0)+IF(AND('Fuel Switch DE'!AA9&gt;0,'Fuel Switch DE'!Z9&gt;0,'Fuel Switch DE'!AA9&gt;'Fuel Switch DE'!Y9),'Fuel Switch DE'!Y9,0)+IF(AND('Fuel Switch DE'!AL9&gt;0,'Fuel Switch DE'!AK9=0,'Fuel Switch DE'!AJ9&gt;0),'Fuel Switch DE'!AJ9,0)+'Fuel Switch DE'!BB9</f>
        <v>849.99999999999977</v>
      </c>
      <c r="W119" s="115">
        <f>'Fuel Switch DE'!Q9+'Fuel Switch DE'!AB9+'Fuel Switch DE'!AM9+'Fuel Switch DE'!BC9</f>
        <v>4004.7184999999999</v>
      </c>
      <c r="X119" s="115">
        <f t="shared" si="49"/>
        <v>2145.0000000000009</v>
      </c>
      <c r="Y119" s="115">
        <f t="shared" si="50"/>
        <v>1810.0000000000009</v>
      </c>
      <c r="Z119" s="115">
        <f t="shared" si="51"/>
        <v>335</v>
      </c>
      <c r="AA119" s="115">
        <f>'Fuel Switch DE'!BU9</f>
        <v>1733.903</v>
      </c>
      <c r="AB119" s="115">
        <f t="shared" si="52"/>
        <v>883.90300000000025</v>
      </c>
      <c r="AC119" s="115">
        <f t="shared" si="53"/>
        <v>849.99999999999977</v>
      </c>
      <c r="AD119" s="115">
        <f>'Fuel Switch DE'!BW9</f>
        <v>2664.3182844529565</v>
      </c>
      <c r="AE119" s="115">
        <f>IF('Gas Supply'!C129=0,0,IF('Gas Supply'!C129/(SUM('N.Gas &amp; H2 demand'!C130:F130))&gt;=1,T119,T119*'Gas Supply'!C129/(SUM('N.Gas &amp; H2 demand'!C130:F130))))</f>
        <v>1299.8231251231794</v>
      </c>
      <c r="AF119" s="115">
        <f t="shared" si="54"/>
        <v>662.61928133566528</v>
      </c>
      <c r="AG119" s="115">
        <f t="shared" si="55"/>
        <v>637.20384378751407</v>
      </c>
      <c r="AH119" s="115">
        <f>'Gas Supply'!E129</f>
        <v>412.84237792540995</v>
      </c>
      <c r="AJ119" s="28" t="s">
        <v>12</v>
      </c>
      <c r="AK119" s="115">
        <f>'Fuel Switch DE'!P46+'Fuel Switch DE'!AA46+'Fuel Switch DE'!AL46+'Fuel Switch DE'!AT46+'Fuel Switch DE'!AU46</f>
        <v>1579.0194848583333</v>
      </c>
      <c r="AL119" s="115">
        <f>IF(AND('Fuel Switch DE'!P46&gt;0,'Fuel Switch DE'!O46=0,'Fuel Switch DE'!M46&gt;0),'Fuel Switch DE'!M46,0)+IF(AND('Fuel Switch DE'!AA46&gt;0,'Fuel Switch DE'!Z46&gt;0,'Fuel Switch DE'!X46&gt;0),'Fuel Switch DE'!X46-'Fuel Switch DE'!Z46,0)+IF(AND('Fuel Switch DE'!AL46&gt;0,'Fuel Switch DE'!AK46=0,'Fuel Switch DE'!AI46&gt;0),'Fuel Switch DE'!AI46,IF(AND('Fuel Switch DE'!AL46&gt;0,'Fuel Switch DE'!AK46&gt;0,'Fuel Switch DE'!AI46&gt;0),'Fuel Switch DE'!AI46*'Fuel Switch DE'!AL46/'Fuel Switch DE'!AI46,0))+'Fuel Switch DE'!AT46</f>
        <v>0</v>
      </c>
      <c r="AM119" s="115">
        <f>IF(AND('Fuel Switch DE'!P46&gt;0,'Fuel Switch DE'!O46=0,'Fuel Switch DE'!N46&gt;0),'Fuel Switch DE'!N46,0)+IF(AND('Fuel Switch DE'!AA46&gt;0,'Fuel Switch DE'!Z46&gt;0,'Fuel Switch DE'!Y46&gt;0),'Fuel Switch DE'!Y46,0)+IF(AND('Fuel Switch DE'!AL46&gt;0,'Fuel Switch DE'!AK46=0,'Fuel Switch DE'!AJ46&gt;0),'Fuel Switch DE'!AJ46,0)+'Fuel Switch DE'!AU46</f>
        <v>1579.0194848583333</v>
      </c>
      <c r="AN119" s="115">
        <f>'Fuel Switch DE'!Q46+'Fuel Switch DE'!AB46+'Fuel Switch DE'!AM46+'Fuel Switch DE'!AV46</f>
        <v>1494.2539285681792</v>
      </c>
      <c r="AO119" s="115">
        <f>'Fuel Switch DE'!O46+'Fuel Switch DE'!Z46+'Fuel Switch DE'!AK46</f>
        <v>4219</v>
      </c>
      <c r="AP119" s="115">
        <f>IF(AND('Fuel Switch DE'!O46&gt;0,'Fuel Switch DE'!P46=0,'Fuel Switch DE'!M46&gt;0),'Fuel Switch DE'!M46,0)+IF(AND('Fuel Switch DE'!Z46&gt;0,'Fuel Switch DE'!AA46=0,'Fuel Switch DE'!X46&gt;0),'Fuel Switch DE'!X46,IF(AND('Fuel Switch DE'!Z46&gt;0,'Fuel Switch DE'!AA46&gt;0,'Fuel Switch DE'!X46&gt;0,'Fuel Switch DE'!X46&gt;'Fuel Switch DE'!Z46),'Fuel Switch DE'!Z46,0))+IF(AND('Fuel Switch DE'!AK46&gt;0,'Fuel Switch DE'!AL46=0,'Fuel Switch DE'!AI46&gt;0),'Fuel Switch DE'!AI46,IF(AND('Fuel Switch DE'!AK46&gt;0,'Fuel Switch DE'!AL46&gt;0,'Fuel Switch DE'!AI46&gt;0),'Fuel Switch DE'!AK46,0))</f>
        <v>3599</v>
      </c>
      <c r="AQ119" s="115">
        <f>IF(AND('Fuel Switch DE'!O46&gt;0,'Fuel Switch DE'!P46=0,'Fuel Switch DE'!N46&gt;0),'Fuel Switch DE'!N46,0)+IF(AND('Fuel Switch DE'!Z46&gt;0,'Fuel Switch DE'!AA46=0,'Fuel Switch DE'!Y46&gt;0),'Fuel Switch DE'!Y46,0)+IF(AND('Fuel Switch DE'!AK46&gt;0,'Fuel Switch DE'!AL46=0,'Fuel Switch DE'!AJ46&gt;0),'Fuel Switch DE'!AJ46,0)</f>
        <v>620</v>
      </c>
      <c r="AR119" s="115">
        <f>'Fuel Switch DE'!BE46</f>
        <v>4236.0194848583333</v>
      </c>
      <c r="AS119" s="115">
        <f t="shared" si="56"/>
        <v>0</v>
      </c>
      <c r="AT119" s="115">
        <f t="shared" si="57"/>
        <v>4236.0194848583333</v>
      </c>
      <c r="AU119" s="115">
        <f>'Fuel Switch DE'!BG46</f>
        <v>6515.1880993600034</v>
      </c>
      <c r="AV119" s="115">
        <f>'Gas Supply'!K129</f>
        <v>2735.0757458677954</v>
      </c>
      <c r="AW119" s="115">
        <f>IF('Gas Supply'!I129=0,0,IF('Gas Supply'!I129/SUM('N.Gas &amp; H2 demand'!N130:Q130)&gt;=1,AK119,AK119*'Gas Supply'!I129/SUM('N.Gas &amp; H2 demand'!N130:Q130)))</f>
        <v>1551.3157035724751</v>
      </c>
      <c r="AX119" s="115">
        <f t="shared" si="58"/>
        <v>0</v>
      </c>
      <c r="AY119" s="115">
        <f t="shared" si="59"/>
        <v>1551.3157035724751</v>
      </c>
    </row>
    <row r="120" spans="2:51" x14ac:dyDescent="0.25">
      <c r="B120" s="28" t="s">
        <v>13</v>
      </c>
      <c r="C120" s="115">
        <f>'Fuel Switch DE'!P10+'Fuel Switch DE'!AA10+'Fuel Switch DE'!AL10+'Fuel Switch DE'!AT10+'Fuel Switch DE'!AU10</f>
        <v>0</v>
      </c>
      <c r="D120" s="115">
        <f>IF(AND('Fuel Switch DE'!P10&gt;0,'Fuel Switch DE'!O10=0,'Fuel Switch DE'!M10&gt;0),'Fuel Switch DE'!M10,0)+IF(AND('Fuel Switch DE'!AA10&gt;0,'Fuel Switch DE'!Z10&gt;0,'Fuel Switch DE'!X10&gt;0),'Fuel Switch DE'!X10-'Fuel Switch DE'!Z10,0)+IF(AND('Fuel Switch DE'!AL10&gt;0,'Fuel Switch DE'!AK10&gt;=0,'Fuel Switch DE'!AI10&gt;0),'Fuel Switch DE'!AI10*'Fuel Switch DE'!AL10/('Fuel Switch DE'!AL10+'Fuel Switch DE'!AK10),0)+'Fuel Switch DE'!AT10</f>
        <v>0</v>
      </c>
      <c r="E120" s="115">
        <f>IF(AND('Fuel Switch DE'!P10&gt;0,'Fuel Switch DE'!O10=0,'Fuel Switch DE'!N10&gt;0),'Fuel Switch DE'!N10,0)+IF(AND('Fuel Switch DE'!AA10&gt;0,'Fuel Switch DE'!Z10&gt;0,'Fuel Switch DE'!AA10&gt;'Fuel Switch DE'!Y10),'Fuel Switch DE'!Y10,0)+IF(AND('Fuel Switch DE'!AL10&gt;0,'Fuel Switch DE'!AK10=0,'Fuel Switch DE'!AJ10&gt;0),'Fuel Switch DE'!AJ10,0)+'Fuel Switch DE'!AU10</f>
        <v>0</v>
      </c>
      <c r="F120" s="115">
        <f>'Fuel Switch DE'!Q10+'Fuel Switch DE'!AB10+'Fuel Switch DE'!AM10+'Fuel Switch DE'!AV10</f>
        <v>554.14044201907745</v>
      </c>
      <c r="G120" s="115">
        <f>'Fuel Switch DE'!O10+'Fuel Switch DE'!Z10+'Fuel Switch DE'!AK10</f>
        <v>0</v>
      </c>
      <c r="H120" s="115">
        <f>IF(AND('Fuel Switch DE'!O10&gt;0,'Fuel Switch DE'!P10=0,'Fuel Switch DE'!M10&gt;0),'Fuel Switch DE'!M10,0)+IF(AND('Fuel Switch DE'!Z10&gt;0,'Fuel Switch DE'!AB10=0,'Fuel Switch DE'!X10&gt;0),'Fuel Switch DE'!X10,IF(AND('Fuel Switch DE'!Z10&gt;0,'Fuel Switch DE'!AA10&gt;0,'Fuel Switch DE'!X10&gt;0,'Fuel Switch DE'!X10&gt;'Fuel Switch DE'!Z10),'Fuel Switch DE'!Z10,0))+IF(AND('Fuel Switch DE'!AK10&gt;0,'Fuel Switch DE'!AL10&gt;=0,'Fuel Switch DE'!AI10&gt;0),'Fuel Switch DE'!AI10*'Fuel Switch DE'!AK10/'Fuel Switch DE'!AI10,0)</f>
        <v>0</v>
      </c>
      <c r="I120" s="115">
        <f>IF(AND('Fuel Switch DE'!O10&gt;0,'Fuel Switch DE'!P10=0,'Fuel Switch DE'!N10&gt;0),'Fuel Switch DE'!N10,0)+IF(AND('Fuel Switch DE'!Z10&gt;0,'Fuel Switch DE'!AA10=0,'Fuel Switch DE'!Y10&gt;0),'Fuel Switch DE'!Y10,IF(AND('Fuel Switch DE'!Z10&gt;0,'Fuel Switch DE'!AA10&gt;0,'Fuel Switch DE'!Y10&gt;0),0))+IF(AND('Fuel Switch DE'!AK10&gt;0,'Fuel Switch DE'!AL10=0,'Fuel Switch DE'!AJ10&gt;0),'Fuel Switch DE'!AJ10,0)</f>
        <v>0</v>
      </c>
      <c r="J120" s="115">
        <f>'Fuel Switch DE'!BO10</f>
        <v>0</v>
      </c>
      <c r="K120" s="115">
        <f t="shared" si="45"/>
        <v>0</v>
      </c>
      <c r="L120" s="115">
        <f t="shared" si="46"/>
        <v>0</v>
      </c>
      <c r="M120" s="115">
        <f>'Fuel Switch DE'!BQ10</f>
        <v>0</v>
      </c>
      <c r="N120" s="115">
        <f>'Gas Supply'!E130</f>
        <v>0</v>
      </c>
      <c r="O120" s="115">
        <f>IF('Gas Supply'!C130=0,0,IF('Gas Supply'!C130/(SUM('N.Gas &amp; H2 demand'!C131:F131))&gt;=1,C120,C120*'Gas Supply'!C130/(SUM('N.Gas &amp; H2 demand'!C131:F131))))</f>
        <v>0</v>
      </c>
      <c r="P120" s="115">
        <f t="shared" si="47"/>
        <v>0</v>
      </c>
      <c r="Q120" s="115">
        <f t="shared" si="48"/>
        <v>0</v>
      </c>
      <c r="S120" s="28" t="s">
        <v>13</v>
      </c>
      <c r="T120" s="115">
        <f>'Fuel Switch DE'!P10+'Fuel Switch DE'!AA10+'Fuel Switch DE'!AL10+'Fuel Switch DE'!BA10+'Fuel Switch DE'!BB10</f>
        <v>0</v>
      </c>
      <c r="U120" s="115">
        <f>IF(AND('Fuel Switch DE'!P10&gt;0,'Fuel Switch DE'!O10=0,'Fuel Switch DE'!M10&gt;0),'Fuel Switch DE'!M10,0)+IF(AND('Fuel Switch DE'!AA10&gt;0,'Fuel Switch DE'!Z10&gt;0,'Fuel Switch DE'!X10&gt;0),'Fuel Switch DE'!X10-'Fuel Switch DE'!Z10,0)+IF(AND('Fuel Switch DE'!AL10&gt;0,'Fuel Switch DE'!AK10&gt;=0,'Fuel Switch DE'!AI10&gt;0),'Fuel Switch DE'!AI10*'Fuel Switch DE'!AL10/('Fuel Switch DE'!AL10+'Fuel Switch DE'!AK10),0)+'Fuel Switch DE'!BA10</f>
        <v>0</v>
      </c>
      <c r="V120" s="115">
        <f>IF(AND('Fuel Switch DE'!P10&gt;0,'Fuel Switch DE'!O10=0,'Fuel Switch DE'!N10&gt;0),'Fuel Switch DE'!N10,0)+IF(AND('Fuel Switch DE'!AA10&gt;0,'Fuel Switch DE'!Z10&gt;0,'Fuel Switch DE'!AA10&gt;'Fuel Switch DE'!Y10),'Fuel Switch DE'!Y10,0)+IF(AND('Fuel Switch DE'!AL10&gt;0,'Fuel Switch DE'!AK10=0,'Fuel Switch DE'!AJ10&gt;0),'Fuel Switch DE'!AJ10,0)+'Fuel Switch DE'!BB10</f>
        <v>0</v>
      </c>
      <c r="W120" s="115">
        <f>'Fuel Switch DE'!Q10+'Fuel Switch DE'!AB10+'Fuel Switch DE'!AM10+'Fuel Switch DE'!BC10</f>
        <v>554.14044201907745</v>
      </c>
      <c r="X120" s="115">
        <f t="shared" si="49"/>
        <v>0</v>
      </c>
      <c r="Y120" s="115">
        <f t="shared" si="50"/>
        <v>0</v>
      </c>
      <c r="Z120" s="115">
        <f t="shared" si="51"/>
        <v>0</v>
      </c>
      <c r="AA120" s="115">
        <f>'Fuel Switch DE'!BU10</f>
        <v>0</v>
      </c>
      <c r="AB120" s="115">
        <f t="shared" si="52"/>
        <v>0</v>
      </c>
      <c r="AC120" s="115">
        <f t="shared" si="53"/>
        <v>0</v>
      </c>
      <c r="AD120" s="115">
        <f>'Fuel Switch DE'!BW10</f>
        <v>0</v>
      </c>
      <c r="AE120" s="115">
        <f>IF('Gas Supply'!C130=0,0,IF('Gas Supply'!C130/(SUM('N.Gas &amp; H2 demand'!C131:F131))&gt;=1,T120,T120*'Gas Supply'!C130/(SUM('N.Gas &amp; H2 demand'!C131:F131))))</f>
        <v>0</v>
      </c>
      <c r="AF120" s="115">
        <f t="shared" si="54"/>
        <v>0</v>
      </c>
      <c r="AG120" s="115">
        <f t="shared" si="55"/>
        <v>0</v>
      </c>
      <c r="AH120" s="115">
        <f>'Gas Supply'!E130</f>
        <v>0</v>
      </c>
      <c r="AJ120" s="28" t="s">
        <v>13</v>
      </c>
      <c r="AK120" s="115">
        <f>'Fuel Switch DE'!P47+'Fuel Switch DE'!AA47+'Fuel Switch DE'!AL47+'Fuel Switch DE'!AT47+'Fuel Switch DE'!AU47</f>
        <v>0</v>
      </c>
      <c r="AL120" s="115">
        <f>IF(AND('Fuel Switch DE'!P47&gt;0,'Fuel Switch DE'!O47=0,'Fuel Switch DE'!M47&gt;0),'Fuel Switch DE'!M47,0)+IF(AND('Fuel Switch DE'!AA47&gt;0,'Fuel Switch DE'!Z47&gt;0,'Fuel Switch DE'!X47&gt;0),'Fuel Switch DE'!X47-'Fuel Switch DE'!Z47,0)+IF(AND('Fuel Switch DE'!AL47&gt;0,'Fuel Switch DE'!AK47=0,'Fuel Switch DE'!AI47&gt;0),'Fuel Switch DE'!AI47,IF(AND('Fuel Switch DE'!AL47&gt;0,'Fuel Switch DE'!AK47&gt;0,'Fuel Switch DE'!AI47&gt;0),'Fuel Switch DE'!AI47*'Fuel Switch DE'!AL47/'Fuel Switch DE'!AI47,0))+'Fuel Switch DE'!AT47</f>
        <v>0</v>
      </c>
      <c r="AM120" s="115">
        <f>IF(AND('Fuel Switch DE'!P47&gt;0,'Fuel Switch DE'!O47=0,'Fuel Switch DE'!N47&gt;0),'Fuel Switch DE'!N47,0)+IF(AND('Fuel Switch DE'!AA47&gt;0,'Fuel Switch DE'!Z47&gt;0,'Fuel Switch DE'!Y47&gt;0),'Fuel Switch DE'!Y47,0)+IF(AND('Fuel Switch DE'!AL47&gt;0,'Fuel Switch DE'!AK47=0,'Fuel Switch DE'!AJ47&gt;0),'Fuel Switch DE'!AJ47,0)+'Fuel Switch DE'!AU47</f>
        <v>0</v>
      </c>
      <c r="AN120" s="115">
        <f>'Fuel Switch DE'!Q47+'Fuel Switch DE'!AB47+'Fuel Switch DE'!AM47+'Fuel Switch DE'!AV47</f>
        <v>0</v>
      </c>
      <c r="AO120" s="115">
        <f>'Fuel Switch DE'!O47+'Fuel Switch DE'!Z47+'Fuel Switch DE'!AK47</f>
        <v>0</v>
      </c>
      <c r="AP120" s="115">
        <f>IF(AND('Fuel Switch DE'!O47&gt;0,'Fuel Switch DE'!P47=0,'Fuel Switch DE'!M47&gt;0),'Fuel Switch DE'!M47,0)+IF(AND('Fuel Switch DE'!Z47&gt;0,'Fuel Switch DE'!AA47=0,'Fuel Switch DE'!X47&gt;0),'Fuel Switch DE'!X47,IF(AND('Fuel Switch DE'!Z47&gt;0,'Fuel Switch DE'!AA47&gt;0,'Fuel Switch DE'!X47&gt;0,'Fuel Switch DE'!X47&gt;'Fuel Switch DE'!Z47),'Fuel Switch DE'!Z47,0))+IF(AND('Fuel Switch DE'!AK47&gt;0,'Fuel Switch DE'!AL47=0,'Fuel Switch DE'!AI47&gt;0),'Fuel Switch DE'!AI47,IF(AND('Fuel Switch DE'!AK47&gt;0,'Fuel Switch DE'!AL47&gt;0,'Fuel Switch DE'!AI47&gt;0),'Fuel Switch DE'!AK47,0))</f>
        <v>0</v>
      </c>
      <c r="AQ120" s="115">
        <f>IF(AND('Fuel Switch DE'!O47&gt;0,'Fuel Switch DE'!P47=0,'Fuel Switch DE'!N47&gt;0),'Fuel Switch DE'!N47,0)+IF(AND('Fuel Switch DE'!Z47&gt;0,'Fuel Switch DE'!AA47=0,'Fuel Switch DE'!Y47&gt;0),'Fuel Switch DE'!Y47,0)+IF(AND('Fuel Switch DE'!AK47&gt;0,'Fuel Switch DE'!AL47=0,'Fuel Switch DE'!AJ47&gt;0),'Fuel Switch DE'!AJ47,0)</f>
        <v>0</v>
      </c>
      <c r="AR120" s="115">
        <f>'Fuel Switch DE'!BE47</f>
        <v>0</v>
      </c>
      <c r="AS120" s="115">
        <f t="shared" si="56"/>
        <v>0</v>
      </c>
      <c r="AT120" s="115">
        <f t="shared" si="57"/>
        <v>0</v>
      </c>
      <c r="AU120" s="115">
        <f>'Fuel Switch DE'!BG47</f>
        <v>0</v>
      </c>
      <c r="AV120" s="115">
        <f>'Gas Supply'!K130</f>
        <v>0</v>
      </c>
      <c r="AW120" s="115">
        <f>IF('Gas Supply'!I130=0,0,IF('Gas Supply'!I130/SUM('N.Gas &amp; H2 demand'!N131:Q131)&gt;=1,AK120,AK120*'Gas Supply'!I130/SUM('N.Gas &amp; H2 demand'!N131:Q131)))</f>
        <v>0</v>
      </c>
      <c r="AX120" s="115">
        <f t="shared" si="58"/>
        <v>0</v>
      </c>
      <c r="AY120" s="115">
        <f t="shared" si="59"/>
        <v>0</v>
      </c>
    </row>
    <row r="121" spans="2:51" x14ac:dyDescent="0.25">
      <c r="B121" s="28" t="s">
        <v>14</v>
      </c>
      <c r="C121" s="115">
        <f>'Fuel Switch DE'!P11+'Fuel Switch DE'!AA11+'Fuel Switch DE'!AL11+'Fuel Switch DE'!AT11+'Fuel Switch DE'!AU11</f>
        <v>0</v>
      </c>
      <c r="D121" s="115">
        <f>IF(AND('Fuel Switch DE'!P11&gt;0,'Fuel Switch DE'!O11=0,'Fuel Switch DE'!M11&gt;0),'Fuel Switch DE'!M11,0)+IF(AND('Fuel Switch DE'!AA11&gt;0,'Fuel Switch DE'!Z11&gt;0,'Fuel Switch DE'!X11&gt;0),'Fuel Switch DE'!X11-'Fuel Switch DE'!Z11,0)+IF(AND('Fuel Switch DE'!AL11&gt;0,'Fuel Switch DE'!AK11&gt;=0,'Fuel Switch DE'!AI11&gt;0),'Fuel Switch DE'!AI11*'Fuel Switch DE'!AL11/('Fuel Switch DE'!AL11+'Fuel Switch DE'!AK11),0)+'Fuel Switch DE'!AT11</f>
        <v>0</v>
      </c>
      <c r="E121" s="115">
        <f>IF(AND('Fuel Switch DE'!P11&gt;0,'Fuel Switch DE'!O11=0,'Fuel Switch DE'!N11&gt;0),'Fuel Switch DE'!N11,0)+IF(AND('Fuel Switch DE'!AA11&gt;0,'Fuel Switch DE'!Z11&gt;0,'Fuel Switch DE'!AA11&gt;'Fuel Switch DE'!Y11),'Fuel Switch DE'!Y11,0)+IF(AND('Fuel Switch DE'!AL11&gt;0,'Fuel Switch DE'!AK11=0,'Fuel Switch DE'!AJ11&gt;0),'Fuel Switch DE'!AJ11,0)+'Fuel Switch DE'!AU11</f>
        <v>0</v>
      </c>
      <c r="F121" s="115">
        <f>'Fuel Switch DE'!Q11+'Fuel Switch DE'!AB11+'Fuel Switch DE'!AM11+'Fuel Switch DE'!AV11</f>
        <v>0</v>
      </c>
      <c r="G121" s="115">
        <f>'Fuel Switch DE'!O11+'Fuel Switch DE'!Z11+'Fuel Switch DE'!AK11</f>
        <v>0</v>
      </c>
      <c r="H121" s="115">
        <f>IF(AND('Fuel Switch DE'!O11&gt;0,'Fuel Switch DE'!P11=0,'Fuel Switch DE'!M11&gt;0),'Fuel Switch DE'!M11,0)+IF(AND('Fuel Switch DE'!Z11&gt;0,'Fuel Switch DE'!AB11=0,'Fuel Switch DE'!X11&gt;0),'Fuel Switch DE'!X11,IF(AND('Fuel Switch DE'!Z11&gt;0,'Fuel Switch DE'!AA11&gt;0,'Fuel Switch DE'!X11&gt;0,'Fuel Switch DE'!X11&gt;'Fuel Switch DE'!Z11),'Fuel Switch DE'!Z11,0))+IF(AND('Fuel Switch DE'!AK11&gt;0,'Fuel Switch DE'!AL11&gt;=0,'Fuel Switch DE'!AI11&gt;0),'Fuel Switch DE'!AI11*'Fuel Switch DE'!AK11/'Fuel Switch DE'!AI11,0)</f>
        <v>0</v>
      </c>
      <c r="I121" s="115">
        <f>IF(AND('Fuel Switch DE'!O11&gt;0,'Fuel Switch DE'!P11=0,'Fuel Switch DE'!N11&gt;0),'Fuel Switch DE'!N11,0)+IF(AND('Fuel Switch DE'!Z11&gt;0,'Fuel Switch DE'!AA11=0,'Fuel Switch DE'!Y11&gt;0),'Fuel Switch DE'!Y11,IF(AND('Fuel Switch DE'!Z11&gt;0,'Fuel Switch DE'!AA11&gt;0,'Fuel Switch DE'!Y11&gt;0),0))+IF(AND('Fuel Switch DE'!AK11&gt;0,'Fuel Switch DE'!AL11=0,'Fuel Switch DE'!AJ11&gt;0),'Fuel Switch DE'!AJ11,0)</f>
        <v>0</v>
      </c>
      <c r="J121" s="115">
        <f>'Fuel Switch DE'!BO11</f>
        <v>0</v>
      </c>
      <c r="K121" s="115">
        <f t="shared" si="45"/>
        <v>0</v>
      </c>
      <c r="L121" s="115">
        <f t="shared" si="46"/>
        <v>0</v>
      </c>
      <c r="M121" s="115">
        <f>'Fuel Switch DE'!BQ11</f>
        <v>0</v>
      </c>
      <c r="N121" s="115">
        <f>'Gas Supply'!E131</f>
        <v>0</v>
      </c>
      <c r="O121" s="115">
        <f>IF('Gas Supply'!C131=0,0,IF('Gas Supply'!C131/(SUM('N.Gas &amp; H2 demand'!C132:F132))&gt;=1,C121,C121*'Gas Supply'!C131/(SUM('N.Gas &amp; H2 demand'!C132:F132))))</f>
        <v>0</v>
      </c>
      <c r="P121" s="115">
        <f t="shared" si="47"/>
        <v>0</v>
      </c>
      <c r="Q121" s="115">
        <f t="shared" si="48"/>
        <v>0</v>
      </c>
      <c r="S121" s="28" t="s">
        <v>14</v>
      </c>
      <c r="T121" s="115">
        <f>'Fuel Switch DE'!P11+'Fuel Switch DE'!AA11+'Fuel Switch DE'!AL11+'Fuel Switch DE'!BA11+'Fuel Switch DE'!BB11</f>
        <v>0</v>
      </c>
      <c r="U121" s="115">
        <f>IF(AND('Fuel Switch DE'!P11&gt;0,'Fuel Switch DE'!O11=0,'Fuel Switch DE'!M11&gt;0),'Fuel Switch DE'!M11,0)+IF(AND('Fuel Switch DE'!AA11&gt;0,'Fuel Switch DE'!Z11&gt;0,'Fuel Switch DE'!X11&gt;0),'Fuel Switch DE'!X11-'Fuel Switch DE'!Z11,0)+IF(AND('Fuel Switch DE'!AL11&gt;0,'Fuel Switch DE'!AK11&gt;=0,'Fuel Switch DE'!AI11&gt;0),'Fuel Switch DE'!AI11*'Fuel Switch DE'!AL11/('Fuel Switch DE'!AL11+'Fuel Switch DE'!AK11),0)+'Fuel Switch DE'!BA11</f>
        <v>0</v>
      </c>
      <c r="V121" s="115">
        <f>IF(AND('Fuel Switch DE'!P11&gt;0,'Fuel Switch DE'!O11=0,'Fuel Switch DE'!N11&gt;0),'Fuel Switch DE'!N11,0)+IF(AND('Fuel Switch DE'!AA11&gt;0,'Fuel Switch DE'!Z11&gt;0,'Fuel Switch DE'!AA11&gt;'Fuel Switch DE'!Y11),'Fuel Switch DE'!Y11,0)+IF(AND('Fuel Switch DE'!AL11&gt;0,'Fuel Switch DE'!AK11=0,'Fuel Switch DE'!AJ11&gt;0),'Fuel Switch DE'!AJ11,0)+'Fuel Switch DE'!BB11</f>
        <v>0</v>
      </c>
      <c r="W121" s="115">
        <f>'Fuel Switch DE'!Q11+'Fuel Switch DE'!AB11+'Fuel Switch DE'!AM11+'Fuel Switch DE'!BC11</f>
        <v>0</v>
      </c>
      <c r="X121" s="115">
        <f t="shared" si="49"/>
        <v>0</v>
      </c>
      <c r="Y121" s="115">
        <f t="shared" si="50"/>
        <v>0</v>
      </c>
      <c r="Z121" s="115">
        <f t="shared" si="51"/>
        <v>0</v>
      </c>
      <c r="AA121" s="115">
        <f>'Fuel Switch DE'!BU11</f>
        <v>0</v>
      </c>
      <c r="AB121" s="115">
        <f t="shared" si="52"/>
        <v>0</v>
      </c>
      <c r="AC121" s="115">
        <f t="shared" si="53"/>
        <v>0</v>
      </c>
      <c r="AD121" s="115">
        <f>'Fuel Switch DE'!BW11</f>
        <v>0</v>
      </c>
      <c r="AE121" s="115">
        <f>IF('Gas Supply'!C131=0,0,IF('Gas Supply'!C131/(SUM('N.Gas &amp; H2 demand'!C132:F132))&gt;=1,T121,T121*'Gas Supply'!C131/(SUM('N.Gas &amp; H2 demand'!C132:F132))))</f>
        <v>0</v>
      </c>
      <c r="AF121" s="115">
        <f t="shared" si="54"/>
        <v>0</v>
      </c>
      <c r="AG121" s="115">
        <f t="shared" si="55"/>
        <v>0</v>
      </c>
      <c r="AH121" s="115">
        <f>'Gas Supply'!E131</f>
        <v>0</v>
      </c>
      <c r="AJ121" s="28" t="s">
        <v>14</v>
      </c>
      <c r="AK121" s="115">
        <f>'Fuel Switch DE'!P48+'Fuel Switch DE'!AA48+'Fuel Switch DE'!AL48+'Fuel Switch DE'!AT48+'Fuel Switch DE'!AU48</f>
        <v>0</v>
      </c>
      <c r="AL121" s="115">
        <f>IF(AND('Fuel Switch DE'!P48&gt;0,'Fuel Switch DE'!O48=0,'Fuel Switch DE'!M48&gt;0),'Fuel Switch DE'!M48,0)+IF(AND('Fuel Switch DE'!AA48&gt;0,'Fuel Switch DE'!Z48&gt;0,'Fuel Switch DE'!X48&gt;0),'Fuel Switch DE'!X48-'Fuel Switch DE'!Z48,0)+IF(AND('Fuel Switch DE'!AL48&gt;0,'Fuel Switch DE'!AK48=0,'Fuel Switch DE'!AI48&gt;0),'Fuel Switch DE'!AI48,IF(AND('Fuel Switch DE'!AL48&gt;0,'Fuel Switch DE'!AK48&gt;0,'Fuel Switch DE'!AI48&gt;0),'Fuel Switch DE'!AI48*'Fuel Switch DE'!AL48/'Fuel Switch DE'!AI48,0))+'Fuel Switch DE'!AT48</f>
        <v>0</v>
      </c>
      <c r="AM121" s="115">
        <f>IF(AND('Fuel Switch DE'!P48&gt;0,'Fuel Switch DE'!O48=0,'Fuel Switch DE'!N48&gt;0),'Fuel Switch DE'!N48,0)+IF(AND('Fuel Switch DE'!AA48&gt;0,'Fuel Switch DE'!Z48&gt;0,'Fuel Switch DE'!Y48&gt;0),'Fuel Switch DE'!Y48,0)+IF(AND('Fuel Switch DE'!AL48&gt;0,'Fuel Switch DE'!AK48=0,'Fuel Switch DE'!AJ48&gt;0),'Fuel Switch DE'!AJ48,0)+'Fuel Switch DE'!AU48</f>
        <v>0</v>
      </c>
      <c r="AN121" s="115">
        <f>'Fuel Switch DE'!Q48+'Fuel Switch DE'!AB48+'Fuel Switch DE'!AM48+'Fuel Switch DE'!AV48</f>
        <v>0</v>
      </c>
      <c r="AO121" s="115">
        <f>'Fuel Switch DE'!O48+'Fuel Switch DE'!Z48+'Fuel Switch DE'!AK48</f>
        <v>0</v>
      </c>
      <c r="AP121" s="115">
        <f>IF(AND('Fuel Switch DE'!O48&gt;0,'Fuel Switch DE'!P48=0,'Fuel Switch DE'!M48&gt;0),'Fuel Switch DE'!M48,0)+IF(AND('Fuel Switch DE'!Z48&gt;0,'Fuel Switch DE'!AA48=0,'Fuel Switch DE'!X48&gt;0),'Fuel Switch DE'!X48,IF(AND('Fuel Switch DE'!Z48&gt;0,'Fuel Switch DE'!AA48&gt;0,'Fuel Switch DE'!X48&gt;0,'Fuel Switch DE'!X48&gt;'Fuel Switch DE'!Z48),'Fuel Switch DE'!Z48,0))+IF(AND('Fuel Switch DE'!AK48&gt;0,'Fuel Switch DE'!AL48=0,'Fuel Switch DE'!AI48&gt;0),'Fuel Switch DE'!AI48,IF(AND('Fuel Switch DE'!AK48&gt;0,'Fuel Switch DE'!AL48&gt;0,'Fuel Switch DE'!AI48&gt;0),'Fuel Switch DE'!AK48,0))</f>
        <v>0</v>
      </c>
      <c r="AQ121" s="115">
        <f>IF(AND('Fuel Switch DE'!O48&gt;0,'Fuel Switch DE'!P48=0,'Fuel Switch DE'!N48&gt;0),'Fuel Switch DE'!N48,0)+IF(AND('Fuel Switch DE'!Z48&gt;0,'Fuel Switch DE'!AA48=0,'Fuel Switch DE'!Y48&gt;0),'Fuel Switch DE'!Y48,0)+IF(AND('Fuel Switch DE'!AK48&gt;0,'Fuel Switch DE'!AL48=0,'Fuel Switch DE'!AJ48&gt;0),'Fuel Switch DE'!AJ48,0)</f>
        <v>0</v>
      </c>
      <c r="AR121" s="115">
        <f>'Fuel Switch DE'!BE48</f>
        <v>0</v>
      </c>
      <c r="AS121" s="115">
        <f t="shared" si="56"/>
        <v>0</v>
      </c>
      <c r="AT121" s="115">
        <f t="shared" si="57"/>
        <v>0</v>
      </c>
      <c r="AU121" s="115">
        <f>'Fuel Switch DE'!BG48</f>
        <v>0</v>
      </c>
      <c r="AV121" s="115">
        <f>'Gas Supply'!K131</f>
        <v>0</v>
      </c>
      <c r="AW121" s="115">
        <f>IF('Gas Supply'!I131=0,0,IF('Gas Supply'!I131/SUM('N.Gas &amp; H2 demand'!N132:Q132)&gt;=1,AK121,AK121*'Gas Supply'!I131/SUM('N.Gas &amp; H2 demand'!N132:Q132)))</f>
        <v>0</v>
      </c>
      <c r="AX121" s="115">
        <f t="shared" si="58"/>
        <v>0</v>
      </c>
      <c r="AY121" s="115">
        <f t="shared" si="59"/>
        <v>0</v>
      </c>
    </row>
    <row r="122" spans="2:51" x14ac:dyDescent="0.25">
      <c r="B122" s="28" t="s">
        <v>15</v>
      </c>
      <c r="C122" s="115">
        <f>'Fuel Switch DE'!P12+'Fuel Switch DE'!AA12+'Fuel Switch DE'!AL12+'Fuel Switch DE'!AT12+'Fuel Switch DE'!AU12</f>
        <v>0</v>
      </c>
      <c r="D122" s="115">
        <f>IF(AND('Fuel Switch DE'!P12&gt;0,'Fuel Switch DE'!O12=0,'Fuel Switch DE'!M12&gt;0),'Fuel Switch DE'!M12,0)+IF(AND('Fuel Switch DE'!AA12&gt;0,'Fuel Switch DE'!Z12&gt;0,'Fuel Switch DE'!X12&gt;0),'Fuel Switch DE'!X12-'Fuel Switch DE'!Z12,0)+IF(AND('Fuel Switch DE'!AL12&gt;0,'Fuel Switch DE'!AK12&gt;=0,'Fuel Switch DE'!AI12&gt;0),'Fuel Switch DE'!AI12*'Fuel Switch DE'!AL12/('Fuel Switch DE'!AL12+'Fuel Switch DE'!AK12),0)+'Fuel Switch DE'!AT12</f>
        <v>0</v>
      </c>
      <c r="E122" s="115">
        <f>IF(AND('Fuel Switch DE'!P12&gt;0,'Fuel Switch DE'!O12=0,'Fuel Switch DE'!N12&gt;0),'Fuel Switch DE'!N12,0)+IF(AND('Fuel Switch DE'!AA12&gt;0,'Fuel Switch DE'!Z12&gt;0,'Fuel Switch DE'!AA12&gt;'Fuel Switch DE'!Y12),'Fuel Switch DE'!Y12,0)+IF(AND('Fuel Switch DE'!AL12&gt;0,'Fuel Switch DE'!AK12=0,'Fuel Switch DE'!AJ12&gt;0),'Fuel Switch DE'!AJ12,0)+'Fuel Switch DE'!AU12</f>
        <v>0</v>
      </c>
      <c r="F122" s="115">
        <f>'Fuel Switch DE'!Q12+'Fuel Switch DE'!AB12+'Fuel Switch DE'!AM12+'Fuel Switch DE'!AV12</f>
        <v>0</v>
      </c>
      <c r="G122" s="115">
        <f>'Fuel Switch DE'!O12+'Fuel Switch DE'!Z12+'Fuel Switch DE'!AK12</f>
        <v>7730</v>
      </c>
      <c r="H122" s="115">
        <f>IF(AND('Fuel Switch DE'!O12&gt;0,'Fuel Switch DE'!P12=0,'Fuel Switch DE'!M12&gt;0),'Fuel Switch DE'!M12,0)+IF(AND('Fuel Switch DE'!Z12&gt;0,'Fuel Switch DE'!AB12=0,'Fuel Switch DE'!X12&gt;0),'Fuel Switch DE'!X12,IF(AND('Fuel Switch DE'!Z12&gt;0,'Fuel Switch DE'!AA12&gt;0,'Fuel Switch DE'!X12&gt;0,'Fuel Switch DE'!X12&gt;'Fuel Switch DE'!Z12),'Fuel Switch DE'!Z12,0))+IF(AND('Fuel Switch DE'!AK12&gt;0,'Fuel Switch DE'!AL12&gt;=0,'Fuel Switch DE'!AI12&gt;0),'Fuel Switch DE'!AI12*'Fuel Switch DE'!AK12/'Fuel Switch DE'!AI12,0)</f>
        <v>5544.6649810366625</v>
      </c>
      <c r="I122" s="115">
        <f>IF(AND('Fuel Switch DE'!O12&gt;0,'Fuel Switch DE'!P12=0,'Fuel Switch DE'!N12&gt;0),'Fuel Switch DE'!N12,0)+IF(AND('Fuel Switch DE'!Z12&gt;0,'Fuel Switch DE'!AA12=0,'Fuel Switch DE'!Y12&gt;0),'Fuel Switch DE'!Y12,IF(AND('Fuel Switch DE'!Z12&gt;0,'Fuel Switch DE'!AA12&gt;0,'Fuel Switch DE'!Y12&gt;0),0))+IF(AND('Fuel Switch DE'!AK12&gt;0,'Fuel Switch DE'!AL12=0,'Fuel Switch DE'!AJ12&gt;0),'Fuel Switch DE'!AJ12,0)</f>
        <v>2185.3350189633375</v>
      </c>
      <c r="J122" s="115">
        <f>'Fuel Switch DE'!BO12</f>
        <v>0</v>
      </c>
      <c r="K122" s="115">
        <f t="shared" si="45"/>
        <v>0</v>
      </c>
      <c r="L122" s="115">
        <f t="shared" si="46"/>
        <v>0</v>
      </c>
      <c r="M122" s="115">
        <f>'Fuel Switch DE'!BQ12</f>
        <v>3522.3263018563375</v>
      </c>
      <c r="N122" s="115">
        <f>'Gas Supply'!E132</f>
        <v>652.85272624371237</v>
      </c>
      <c r="O122" s="115">
        <f>IF('Gas Supply'!C132=0,0,IF('Gas Supply'!C132/(SUM('N.Gas &amp; H2 demand'!C133:F133))&gt;=1,C122,C122*'Gas Supply'!C132/(SUM('N.Gas &amp; H2 demand'!C133:F133))))</f>
        <v>0</v>
      </c>
      <c r="P122" s="115">
        <f t="shared" si="47"/>
        <v>0</v>
      </c>
      <c r="Q122" s="115">
        <f t="shared" si="48"/>
        <v>0</v>
      </c>
      <c r="S122" s="28" t="s">
        <v>15</v>
      </c>
      <c r="T122" s="115">
        <f>'Fuel Switch DE'!P12+'Fuel Switch DE'!AA12+'Fuel Switch DE'!AL12+'Fuel Switch DE'!BA12+'Fuel Switch DE'!BB12</f>
        <v>1434.5198402392061</v>
      </c>
      <c r="U122" s="115">
        <f>IF(AND('Fuel Switch DE'!P12&gt;0,'Fuel Switch DE'!O12=0,'Fuel Switch DE'!M12&gt;0),'Fuel Switch DE'!M12,0)+IF(AND('Fuel Switch DE'!AA12&gt;0,'Fuel Switch DE'!Z12&gt;0,'Fuel Switch DE'!X12&gt;0),'Fuel Switch DE'!X12-'Fuel Switch DE'!Z12,0)+IF(AND('Fuel Switch DE'!AL12&gt;0,'Fuel Switch DE'!AK12&gt;=0,'Fuel Switch DE'!AI12&gt;0),'Fuel Switch DE'!AI12*'Fuel Switch DE'!AL12/('Fuel Switch DE'!AL12+'Fuel Switch DE'!AK12),0)+'Fuel Switch DE'!BA12</f>
        <v>0</v>
      </c>
      <c r="V122" s="115">
        <f>IF(AND('Fuel Switch DE'!P12&gt;0,'Fuel Switch DE'!O12=0,'Fuel Switch DE'!N12&gt;0),'Fuel Switch DE'!N12,0)+IF(AND('Fuel Switch DE'!AA12&gt;0,'Fuel Switch DE'!Z12&gt;0,'Fuel Switch DE'!AA12&gt;'Fuel Switch DE'!Y12),'Fuel Switch DE'!Y12,0)+IF(AND('Fuel Switch DE'!AL12&gt;0,'Fuel Switch DE'!AK12=0,'Fuel Switch DE'!AJ12&gt;0),'Fuel Switch DE'!AJ12,0)+'Fuel Switch DE'!BB12</f>
        <v>1434.5198402392061</v>
      </c>
      <c r="W122" s="115">
        <f>'Fuel Switch DE'!Q12+'Fuel Switch DE'!AB12+'Fuel Switch DE'!AM12+'Fuel Switch DE'!BC12</f>
        <v>0</v>
      </c>
      <c r="X122" s="115">
        <f t="shared" si="49"/>
        <v>7730</v>
      </c>
      <c r="Y122" s="115">
        <f t="shared" si="50"/>
        <v>5544.6649810366625</v>
      </c>
      <c r="Z122" s="115">
        <f t="shared" si="51"/>
        <v>2185.3350189633375</v>
      </c>
      <c r="AA122" s="115">
        <f>'Fuel Switch DE'!BU12</f>
        <v>1434.5198402392061</v>
      </c>
      <c r="AB122" s="115">
        <f t="shared" si="52"/>
        <v>0</v>
      </c>
      <c r="AC122" s="115">
        <f t="shared" si="53"/>
        <v>1434.5198402392061</v>
      </c>
      <c r="AD122" s="115">
        <f>'Fuel Switch DE'!BW12</f>
        <v>2087.8064616171314</v>
      </c>
      <c r="AE122" s="115">
        <f>IF('Gas Supply'!C132=0,0,IF('Gas Supply'!C132/(SUM('N.Gas &amp; H2 demand'!C133:F133))&gt;=1,T122,T122*'Gas Supply'!C132/(SUM('N.Gas &amp; H2 demand'!C133:F133))))</f>
        <v>46.240170767619794</v>
      </c>
      <c r="AF122" s="115">
        <f t="shared" si="54"/>
        <v>0</v>
      </c>
      <c r="AG122" s="115">
        <f t="shared" si="55"/>
        <v>46.240170767619794</v>
      </c>
      <c r="AH122" s="115">
        <f>'Gas Supply'!E132</f>
        <v>652.85272624371237</v>
      </c>
      <c r="AJ122" s="28" t="s">
        <v>15</v>
      </c>
      <c r="AK122" s="115">
        <f>'Fuel Switch DE'!P49+'Fuel Switch DE'!AA49+'Fuel Switch DE'!AL49+'Fuel Switch DE'!AT49+'Fuel Switch DE'!AU49</f>
        <v>6149.0999999999985</v>
      </c>
      <c r="AL122" s="115">
        <f>IF(AND('Fuel Switch DE'!P49&gt;0,'Fuel Switch DE'!O49=0,'Fuel Switch DE'!M49&gt;0),'Fuel Switch DE'!M49,0)+IF(AND('Fuel Switch DE'!AA49&gt;0,'Fuel Switch DE'!Z49&gt;0,'Fuel Switch DE'!X49&gt;0),'Fuel Switch DE'!X49-'Fuel Switch DE'!Z49,0)+IF(AND('Fuel Switch DE'!AL49&gt;0,'Fuel Switch DE'!AK49=0,'Fuel Switch DE'!AI49&gt;0),'Fuel Switch DE'!AI49,IF(AND('Fuel Switch DE'!AL49&gt;0,'Fuel Switch DE'!AK49&gt;0,'Fuel Switch DE'!AI49&gt;0),'Fuel Switch DE'!AI49*'Fuel Switch DE'!AL49/'Fuel Switch DE'!AI49,0))+'Fuel Switch DE'!AT49</f>
        <v>6149.0999999999985</v>
      </c>
      <c r="AM122" s="115">
        <f>IF(AND('Fuel Switch DE'!P49&gt;0,'Fuel Switch DE'!O49=0,'Fuel Switch DE'!N49&gt;0),'Fuel Switch DE'!N49,0)+IF(AND('Fuel Switch DE'!AA49&gt;0,'Fuel Switch DE'!Z49&gt;0,'Fuel Switch DE'!Y49&gt;0),'Fuel Switch DE'!Y49,0)+IF(AND('Fuel Switch DE'!AL49&gt;0,'Fuel Switch DE'!AK49=0,'Fuel Switch DE'!AJ49&gt;0),'Fuel Switch DE'!AJ49,0)+'Fuel Switch DE'!AU49</f>
        <v>0</v>
      </c>
      <c r="AN122" s="115">
        <f>'Fuel Switch DE'!Q49+'Fuel Switch DE'!AB49+'Fuel Switch DE'!AM49+'Fuel Switch DE'!AV49</f>
        <v>0</v>
      </c>
      <c r="AO122" s="115">
        <f>'Fuel Switch DE'!O49+'Fuel Switch DE'!Z49+'Fuel Switch DE'!AK49</f>
        <v>18340</v>
      </c>
      <c r="AP122" s="115">
        <f>IF(AND('Fuel Switch DE'!O49&gt;0,'Fuel Switch DE'!P49=0,'Fuel Switch DE'!M49&gt;0),'Fuel Switch DE'!M49,0)+IF(AND('Fuel Switch DE'!Z49&gt;0,'Fuel Switch DE'!AA49=0,'Fuel Switch DE'!X49&gt;0),'Fuel Switch DE'!X49,IF(AND('Fuel Switch DE'!Z49&gt;0,'Fuel Switch DE'!AA49&gt;0,'Fuel Switch DE'!X49&gt;0,'Fuel Switch DE'!X49&gt;'Fuel Switch DE'!Z49),'Fuel Switch DE'!Z49,0))+IF(AND('Fuel Switch DE'!AK49&gt;0,'Fuel Switch DE'!AL49=0,'Fuel Switch DE'!AI49&gt;0),'Fuel Switch DE'!AI49,IF(AND('Fuel Switch DE'!AK49&gt;0,'Fuel Switch DE'!AL49&gt;0,'Fuel Switch DE'!AI49&gt;0),'Fuel Switch DE'!AK49,0))</f>
        <v>13400</v>
      </c>
      <c r="AQ122" s="115">
        <f>IF(AND('Fuel Switch DE'!O49&gt;0,'Fuel Switch DE'!P49=0,'Fuel Switch DE'!N49&gt;0),'Fuel Switch DE'!N49,0)+IF(AND('Fuel Switch DE'!Z49&gt;0,'Fuel Switch DE'!AA49=0,'Fuel Switch DE'!Y49&gt;0),'Fuel Switch DE'!Y49,0)+IF(AND('Fuel Switch DE'!AK49&gt;0,'Fuel Switch DE'!AL49=0,'Fuel Switch DE'!AJ49&gt;0),'Fuel Switch DE'!AJ49,0)</f>
        <v>4940</v>
      </c>
      <c r="AR122" s="115">
        <f>'Fuel Switch DE'!BE49</f>
        <v>8610.1309600932691</v>
      </c>
      <c r="AS122" s="115">
        <f t="shared" si="56"/>
        <v>8610.1309600932691</v>
      </c>
      <c r="AT122" s="115">
        <f t="shared" si="57"/>
        <v>0</v>
      </c>
      <c r="AU122" s="115">
        <f>'Fuel Switch DE'!BG49</f>
        <v>0</v>
      </c>
      <c r="AV122" s="115">
        <f>'Gas Supply'!K132</f>
        <v>4141.6885637060313</v>
      </c>
      <c r="AW122" s="115">
        <f>IF('Gas Supply'!I132=0,0,IF('Gas Supply'!I132/SUM('N.Gas &amp; H2 demand'!N133:Q133)&gt;=1,AK122,AK122*'Gas Supply'!I132/SUM('N.Gas &amp; H2 demand'!N133:Q133)))</f>
        <v>285.50802020222739</v>
      </c>
      <c r="AX122" s="115">
        <f t="shared" si="58"/>
        <v>285.50802020222739</v>
      </c>
      <c r="AY122" s="115">
        <f t="shared" si="59"/>
        <v>0</v>
      </c>
    </row>
    <row r="123" spans="2:51" x14ac:dyDescent="0.25">
      <c r="B123" s="28" t="s">
        <v>16</v>
      </c>
      <c r="C123" s="115">
        <f>'Fuel Switch DE'!P13+'Fuel Switch DE'!AA13+'Fuel Switch DE'!AL13+'Fuel Switch DE'!AT13+'Fuel Switch DE'!AU13</f>
        <v>38092.772092329389</v>
      </c>
      <c r="D123" s="115">
        <f>IF(AND('Fuel Switch DE'!P13&gt;0,'Fuel Switch DE'!O13=0,'Fuel Switch DE'!M13&gt;0),'Fuel Switch DE'!M13,0)+IF(AND('Fuel Switch DE'!AA13&gt;0,'Fuel Switch DE'!Z13&gt;0,'Fuel Switch DE'!X13&gt;0),'Fuel Switch DE'!X13-'Fuel Switch DE'!Z13,0)+IF(AND('Fuel Switch DE'!AL13&gt;0,'Fuel Switch DE'!AK13&gt;=0,'Fuel Switch DE'!AI13&gt;0),'Fuel Switch DE'!AI13*'Fuel Switch DE'!AL13/('Fuel Switch DE'!AL13+'Fuel Switch DE'!AK13),0)+'Fuel Switch DE'!AT13</f>
        <v>25624.041090326678</v>
      </c>
      <c r="E123" s="115">
        <f>IF(AND('Fuel Switch DE'!P13&gt;0,'Fuel Switch DE'!O13=0,'Fuel Switch DE'!N13&gt;0),'Fuel Switch DE'!N13,0)+IF(AND('Fuel Switch DE'!AA13&gt;0,'Fuel Switch DE'!Z13&gt;0,'Fuel Switch DE'!AA13&gt;'Fuel Switch DE'!Y13),'Fuel Switch DE'!Y13,0)+IF(AND('Fuel Switch DE'!AL13&gt;0,'Fuel Switch DE'!AK13=0,'Fuel Switch DE'!AJ13&gt;0),'Fuel Switch DE'!AJ13,0)+'Fuel Switch DE'!AU13</f>
        <v>12468.731002002711</v>
      </c>
      <c r="F123" s="115">
        <f>'Fuel Switch DE'!Q13+'Fuel Switch DE'!AB13+'Fuel Switch DE'!AM13+'Fuel Switch DE'!AV13</f>
        <v>0</v>
      </c>
      <c r="G123" s="115">
        <f>'Fuel Switch DE'!O13+'Fuel Switch DE'!Z13+'Fuel Switch DE'!AK13</f>
        <v>65602</v>
      </c>
      <c r="H123" s="115">
        <f>IF(AND('Fuel Switch DE'!O13&gt;0,'Fuel Switch DE'!P13=0,'Fuel Switch DE'!M13&gt;0),'Fuel Switch DE'!M13,0)+IF(AND('Fuel Switch DE'!Z13&gt;0,'Fuel Switch DE'!AB13=0,'Fuel Switch DE'!X13&gt;0),'Fuel Switch DE'!X13,IF(AND('Fuel Switch DE'!Z13&gt;0,'Fuel Switch DE'!AA13&gt;0,'Fuel Switch DE'!X13&gt;0,'Fuel Switch DE'!X13&gt;'Fuel Switch DE'!Z13),'Fuel Switch DE'!Z13,0))+IF(AND('Fuel Switch DE'!AK13&gt;0,'Fuel Switch DE'!AL13&gt;=0,'Fuel Switch DE'!AI13&gt;0),'Fuel Switch DE'!AI13*'Fuel Switch DE'!AK13/'Fuel Switch DE'!AI13,0)</f>
        <v>50072.723244101879</v>
      </c>
      <c r="I123" s="115">
        <f>IF(AND('Fuel Switch DE'!O13&gt;0,'Fuel Switch DE'!P13=0,'Fuel Switch DE'!N13&gt;0),'Fuel Switch DE'!N13,0)+IF(AND('Fuel Switch DE'!Z13&gt;0,'Fuel Switch DE'!AA13=0,'Fuel Switch DE'!Y13&gt;0),'Fuel Switch DE'!Y13,IF(AND('Fuel Switch DE'!Z13&gt;0,'Fuel Switch DE'!AA13&gt;0,'Fuel Switch DE'!Y13&gt;0),0))+IF(AND('Fuel Switch DE'!AK13&gt;0,'Fuel Switch DE'!AL13=0,'Fuel Switch DE'!AJ13&gt;0),'Fuel Switch DE'!AJ13,0)</f>
        <v>15529.27675589812</v>
      </c>
      <c r="J123" s="115">
        <f>'Fuel Switch DE'!BO13</f>
        <v>20712.594607541501</v>
      </c>
      <c r="K123" s="115">
        <f t="shared" si="45"/>
        <v>13932.836760331118</v>
      </c>
      <c r="L123" s="115">
        <f t="shared" si="46"/>
        <v>6779.7578472103833</v>
      </c>
      <c r="M123" s="115">
        <f>'Fuel Switch DE'!BQ13</f>
        <v>0</v>
      </c>
      <c r="N123" s="115">
        <f>'Gas Supply'!E133</f>
        <v>5317.1335194044432</v>
      </c>
      <c r="O123" s="115">
        <f>IF('Gas Supply'!C133=0,0,IF('Gas Supply'!C133/(SUM('N.Gas &amp; H2 demand'!C134:F134))&gt;=1,C123,C123*'Gas Supply'!C133/(SUM('N.Gas &amp; H2 demand'!C134:F134))))</f>
        <v>970.56282116055797</v>
      </c>
      <c r="P123" s="115">
        <f t="shared" si="47"/>
        <v>652.87297941672921</v>
      </c>
      <c r="Q123" s="115">
        <f t="shared" si="48"/>
        <v>317.68984174382882</v>
      </c>
      <c r="S123" s="28" t="s">
        <v>16</v>
      </c>
      <c r="T123" s="115">
        <f>'Fuel Switch DE'!P13+'Fuel Switch DE'!AA13+'Fuel Switch DE'!AL13+'Fuel Switch DE'!BA13+'Fuel Switch DE'!BB13</f>
        <v>81499.808922398719</v>
      </c>
      <c r="U123" s="115">
        <f>IF(AND('Fuel Switch DE'!P13&gt;0,'Fuel Switch DE'!O13=0,'Fuel Switch DE'!M13&gt;0),'Fuel Switch DE'!M13,0)+IF(AND('Fuel Switch DE'!AA13&gt;0,'Fuel Switch DE'!Z13&gt;0,'Fuel Switch DE'!X13&gt;0),'Fuel Switch DE'!X13-'Fuel Switch DE'!Z13,0)+IF(AND('Fuel Switch DE'!AL13&gt;0,'Fuel Switch DE'!AK13&gt;=0,'Fuel Switch DE'!AI13&gt;0),'Fuel Switch DE'!AI13*'Fuel Switch DE'!AL13/('Fuel Switch DE'!AL13+'Fuel Switch DE'!AK13),0)+'Fuel Switch DE'!BA13</f>
        <v>25625.54098390897</v>
      </c>
      <c r="V123" s="115">
        <f>IF(AND('Fuel Switch DE'!P13&gt;0,'Fuel Switch DE'!O13=0,'Fuel Switch DE'!N13&gt;0),'Fuel Switch DE'!N13,0)+IF(AND('Fuel Switch DE'!AA13&gt;0,'Fuel Switch DE'!Z13&gt;0,'Fuel Switch DE'!AA13&gt;'Fuel Switch DE'!Y13),'Fuel Switch DE'!Y13,0)+IF(AND('Fuel Switch DE'!AL13&gt;0,'Fuel Switch DE'!AK13=0,'Fuel Switch DE'!AJ13&gt;0),'Fuel Switch DE'!AJ13,0)+'Fuel Switch DE'!BB13</f>
        <v>55874.267938489742</v>
      </c>
      <c r="W123" s="115">
        <f>'Fuel Switch DE'!Q13+'Fuel Switch DE'!AB13+'Fuel Switch DE'!AM13+'Fuel Switch DE'!BC13</f>
        <v>0</v>
      </c>
      <c r="X123" s="115">
        <f t="shared" si="49"/>
        <v>65602</v>
      </c>
      <c r="Y123" s="115">
        <f t="shared" si="50"/>
        <v>50072.723244101879</v>
      </c>
      <c r="Z123" s="115">
        <f t="shared" si="51"/>
        <v>15529.27675589812</v>
      </c>
      <c r="AA123" s="115">
        <f>'Fuel Switch DE'!BU13</f>
        <v>20712.594607541501</v>
      </c>
      <c r="AB123" s="115">
        <f t="shared" si="52"/>
        <v>6512.5482993957539</v>
      </c>
      <c r="AC123" s="115">
        <f t="shared" si="53"/>
        <v>14200.046308145744</v>
      </c>
      <c r="AD123" s="115">
        <f>'Fuel Switch DE'!BW13</f>
        <v>0</v>
      </c>
      <c r="AE123" s="115">
        <f>IF('Gas Supply'!C133=0,0,IF('Gas Supply'!C133/(SUM('N.Gas &amp; H2 demand'!C134:F134))&gt;=1,T123,T123*'Gas Supply'!C133/(SUM('N.Gas &amp; H2 demand'!C134:F134))))</f>
        <v>2076.5273863515422</v>
      </c>
      <c r="AF123" s="115">
        <f t="shared" si="54"/>
        <v>652.91119509037821</v>
      </c>
      <c r="AG123" s="115">
        <f t="shared" si="55"/>
        <v>1423.6161912611637</v>
      </c>
      <c r="AH123" s="115">
        <f>'Gas Supply'!E133</f>
        <v>5317.1335194044432</v>
      </c>
      <c r="AJ123" s="28" t="s">
        <v>16</v>
      </c>
      <c r="AK123" s="115">
        <f>'Fuel Switch DE'!P50+'Fuel Switch DE'!AA50+'Fuel Switch DE'!AL50+'Fuel Switch DE'!AT50+'Fuel Switch DE'!AU50</f>
        <v>10298</v>
      </c>
      <c r="AL123" s="115">
        <f>IF(AND('Fuel Switch DE'!P50&gt;0,'Fuel Switch DE'!O50=0,'Fuel Switch DE'!M50&gt;0),'Fuel Switch DE'!M50,0)+IF(AND('Fuel Switch DE'!AA50&gt;0,'Fuel Switch DE'!Z50&gt;0,'Fuel Switch DE'!X50&gt;0),'Fuel Switch DE'!X50-'Fuel Switch DE'!Z50,0)+IF(AND('Fuel Switch DE'!AL50&gt;0,'Fuel Switch DE'!AK50=0,'Fuel Switch DE'!AI50&gt;0),'Fuel Switch DE'!AI50,IF(AND('Fuel Switch DE'!AL50&gt;0,'Fuel Switch DE'!AK50&gt;0,'Fuel Switch DE'!AI50&gt;0),'Fuel Switch DE'!AI50*'Fuel Switch DE'!AL50/'Fuel Switch DE'!AI50,0))+'Fuel Switch DE'!AT50</f>
        <v>10298</v>
      </c>
      <c r="AM123" s="115">
        <f>IF(AND('Fuel Switch DE'!P50&gt;0,'Fuel Switch DE'!O50=0,'Fuel Switch DE'!N50&gt;0),'Fuel Switch DE'!N50,0)+IF(AND('Fuel Switch DE'!AA50&gt;0,'Fuel Switch DE'!Z50&gt;0,'Fuel Switch DE'!Y50&gt;0),'Fuel Switch DE'!Y50,0)+IF(AND('Fuel Switch DE'!AL50&gt;0,'Fuel Switch DE'!AK50=0,'Fuel Switch DE'!AJ50&gt;0),'Fuel Switch DE'!AJ50,0)+'Fuel Switch DE'!AU50</f>
        <v>0</v>
      </c>
      <c r="AN123" s="115">
        <f>'Fuel Switch DE'!Q50+'Fuel Switch DE'!AB50+'Fuel Switch DE'!AM50+'Fuel Switch DE'!AV50</f>
        <v>0</v>
      </c>
      <c r="AO123" s="115">
        <f>'Fuel Switch DE'!O50+'Fuel Switch DE'!Z50+'Fuel Switch DE'!AK50</f>
        <v>143530</v>
      </c>
      <c r="AP123" s="115">
        <f>IF(AND('Fuel Switch DE'!O50&gt;0,'Fuel Switch DE'!P50=0,'Fuel Switch DE'!M50&gt;0),'Fuel Switch DE'!M50,0)+IF(AND('Fuel Switch DE'!Z50&gt;0,'Fuel Switch DE'!AA50=0,'Fuel Switch DE'!X50&gt;0),'Fuel Switch DE'!X50,IF(AND('Fuel Switch DE'!Z50&gt;0,'Fuel Switch DE'!AA50&gt;0,'Fuel Switch DE'!X50&gt;0,'Fuel Switch DE'!X50&gt;'Fuel Switch DE'!Z50),'Fuel Switch DE'!Z50,0))+IF(AND('Fuel Switch DE'!AK50&gt;0,'Fuel Switch DE'!AL50=0,'Fuel Switch DE'!AI50&gt;0),'Fuel Switch DE'!AI50,IF(AND('Fuel Switch DE'!AK50&gt;0,'Fuel Switch DE'!AL50&gt;0,'Fuel Switch DE'!AI50&gt;0),'Fuel Switch DE'!AK50,0))</f>
        <v>112748</v>
      </c>
      <c r="AQ123" s="115">
        <f>IF(AND('Fuel Switch DE'!O50&gt;0,'Fuel Switch DE'!P50=0,'Fuel Switch DE'!N50&gt;0),'Fuel Switch DE'!N50,0)+IF(AND('Fuel Switch DE'!Z50&gt;0,'Fuel Switch DE'!AA50=0,'Fuel Switch DE'!Y50&gt;0),'Fuel Switch DE'!Y50,0)+IF(AND('Fuel Switch DE'!AK50&gt;0,'Fuel Switch DE'!AL50=0,'Fuel Switch DE'!AJ50&gt;0),'Fuel Switch DE'!AJ50,0)</f>
        <v>30782</v>
      </c>
      <c r="AR123" s="115">
        <f>'Fuel Switch DE'!BE50</f>
        <v>50630.786818434775</v>
      </c>
      <c r="AS123" s="115">
        <f t="shared" si="56"/>
        <v>50630.786818434775</v>
      </c>
      <c r="AT123" s="115">
        <f t="shared" si="57"/>
        <v>0</v>
      </c>
      <c r="AU123" s="115">
        <f>'Fuel Switch DE'!BG50</f>
        <v>0</v>
      </c>
      <c r="AV123" s="115">
        <f>'Gas Supply'!K133</f>
        <v>31867.227226193456</v>
      </c>
      <c r="AW123" s="115">
        <f>IF('Gas Supply'!I133=0,0,IF('Gas Supply'!I133/SUM('N.Gas &amp; H2 demand'!N134:Q134)&gt;=1,AK123,AK123*'Gas Supply'!I133/SUM('N.Gas &amp; H2 demand'!N134:Q134)))</f>
        <v>0</v>
      </c>
      <c r="AX123" s="115">
        <f t="shared" si="58"/>
        <v>0</v>
      </c>
      <c r="AY123" s="115">
        <f t="shared" si="59"/>
        <v>0</v>
      </c>
    </row>
    <row r="124" spans="2:51" x14ac:dyDescent="0.25">
      <c r="B124" s="28" t="s">
        <v>17</v>
      </c>
      <c r="C124" s="115">
        <f>'Fuel Switch DE'!P14+'Fuel Switch DE'!AA14+'Fuel Switch DE'!AL14+'Fuel Switch DE'!AT14+'Fuel Switch DE'!AU14</f>
        <v>4442.7460000000001</v>
      </c>
      <c r="D124" s="115">
        <f>IF(AND('Fuel Switch DE'!P14&gt;0,'Fuel Switch DE'!O14=0,'Fuel Switch DE'!M14&gt;0),'Fuel Switch DE'!M14,0)+IF(AND('Fuel Switch DE'!AA14&gt;0,'Fuel Switch DE'!Z14&gt;0,'Fuel Switch DE'!X14&gt;0),'Fuel Switch DE'!X14-'Fuel Switch DE'!Z14,0)+IF(AND('Fuel Switch DE'!AL14&gt;0,'Fuel Switch DE'!AK14&gt;=0,'Fuel Switch DE'!AI14&gt;0),'Fuel Switch DE'!AI14*'Fuel Switch DE'!AL14/('Fuel Switch DE'!AL14+'Fuel Switch DE'!AK14),0)+'Fuel Switch DE'!AT14</f>
        <v>1892.7460000000001</v>
      </c>
      <c r="E124" s="115">
        <f>IF(AND('Fuel Switch DE'!P14&gt;0,'Fuel Switch DE'!O14=0,'Fuel Switch DE'!N14&gt;0),'Fuel Switch DE'!N14,0)+IF(AND('Fuel Switch DE'!AA14&gt;0,'Fuel Switch DE'!Z14&gt;0,'Fuel Switch DE'!AA14&gt;'Fuel Switch DE'!Y14),'Fuel Switch DE'!Y14,0)+IF(AND('Fuel Switch DE'!AL14&gt;0,'Fuel Switch DE'!AK14=0,'Fuel Switch DE'!AJ14&gt;0),'Fuel Switch DE'!AJ14,0)+'Fuel Switch DE'!AU14</f>
        <v>2550</v>
      </c>
      <c r="F124" s="115">
        <f>'Fuel Switch DE'!Q14+'Fuel Switch DE'!AB14+'Fuel Switch DE'!AM14+'Fuel Switch DE'!AV14</f>
        <v>3479.0610754572308</v>
      </c>
      <c r="G124" s="115">
        <f>'Fuel Switch DE'!O14+'Fuel Switch DE'!Z14+'Fuel Switch DE'!AK14</f>
        <v>617</v>
      </c>
      <c r="H124" s="115">
        <f>IF(AND('Fuel Switch DE'!O14&gt;0,'Fuel Switch DE'!P14=0,'Fuel Switch DE'!M14&gt;0),'Fuel Switch DE'!M14,0)+IF(AND('Fuel Switch DE'!Z14&gt;0,'Fuel Switch DE'!AB14=0,'Fuel Switch DE'!X14&gt;0),'Fuel Switch DE'!X14,IF(AND('Fuel Switch DE'!Z14&gt;0,'Fuel Switch DE'!AA14&gt;0,'Fuel Switch DE'!X14&gt;0,'Fuel Switch DE'!X14&gt;'Fuel Switch DE'!Z14),'Fuel Switch DE'!Z14,0))+IF(AND('Fuel Switch DE'!AK14&gt;0,'Fuel Switch DE'!AL14&gt;=0,'Fuel Switch DE'!AI14&gt;0),'Fuel Switch DE'!AI14*'Fuel Switch DE'!AK14/'Fuel Switch DE'!AI14,0)</f>
        <v>552.34994913530022</v>
      </c>
      <c r="I124" s="115">
        <f>IF(AND('Fuel Switch DE'!O14&gt;0,'Fuel Switch DE'!P14=0,'Fuel Switch DE'!N14&gt;0),'Fuel Switch DE'!N14,0)+IF(AND('Fuel Switch DE'!Z14&gt;0,'Fuel Switch DE'!AA14=0,'Fuel Switch DE'!Y14&gt;0),'Fuel Switch DE'!Y14,IF(AND('Fuel Switch DE'!Z14&gt;0,'Fuel Switch DE'!AA14&gt;0,'Fuel Switch DE'!Y14&gt;0),0))+IF(AND('Fuel Switch DE'!AK14&gt;0,'Fuel Switch DE'!AL14=0,'Fuel Switch DE'!AJ14&gt;0),'Fuel Switch DE'!AJ14,0)</f>
        <v>64.650050864699836</v>
      </c>
      <c r="J124" s="115">
        <f>'Fuel Switch DE'!BO14</f>
        <v>4442.7460000000001</v>
      </c>
      <c r="K124" s="115">
        <f t="shared" si="45"/>
        <v>1892.7459999999999</v>
      </c>
      <c r="L124" s="115">
        <f t="shared" si="46"/>
        <v>2550</v>
      </c>
      <c r="M124" s="115">
        <f>'Fuel Switch DE'!BQ14</f>
        <v>1730.0934849999994</v>
      </c>
      <c r="N124" s="115">
        <f>'Gas Supply'!E134</f>
        <v>2670.3922537442681</v>
      </c>
      <c r="O124" s="115">
        <f>IF('Gas Supply'!C134=0,0,IF('Gas Supply'!C134/(SUM('N.Gas &amp; H2 demand'!C135:F135))&gt;=1,C124,C124*'Gas Supply'!C134/(SUM('N.Gas &amp; H2 demand'!C135:F135))))</f>
        <v>3628.2320568352861</v>
      </c>
      <c r="P124" s="115">
        <f t="shared" si="47"/>
        <v>1545.7380891562923</v>
      </c>
      <c r="Q124" s="115">
        <f t="shared" si="48"/>
        <v>2082.4939676789941</v>
      </c>
      <c r="S124" s="28" t="s">
        <v>17</v>
      </c>
      <c r="T124" s="115">
        <f>'Fuel Switch DE'!P14+'Fuel Switch DE'!AA14+'Fuel Switch DE'!AL14+'Fuel Switch DE'!BA14+'Fuel Switch DE'!BB14</f>
        <v>4442.7460000000001</v>
      </c>
      <c r="U124" s="115">
        <f>IF(AND('Fuel Switch DE'!P14&gt;0,'Fuel Switch DE'!O14=0,'Fuel Switch DE'!M14&gt;0),'Fuel Switch DE'!M14,0)+IF(AND('Fuel Switch DE'!AA14&gt;0,'Fuel Switch DE'!Z14&gt;0,'Fuel Switch DE'!X14&gt;0),'Fuel Switch DE'!X14-'Fuel Switch DE'!Z14,0)+IF(AND('Fuel Switch DE'!AL14&gt;0,'Fuel Switch DE'!AK14&gt;=0,'Fuel Switch DE'!AI14&gt;0),'Fuel Switch DE'!AI14*'Fuel Switch DE'!AL14/('Fuel Switch DE'!AL14+'Fuel Switch DE'!AK14),0)+'Fuel Switch DE'!BA14</f>
        <v>1892.7460000000001</v>
      </c>
      <c r="V124" s="115">
        <f>IF(AND('Fuel Switch DE'!P14&gt;0,'Fuel Switch DE'!O14=0,'Fuel Switch DE'!N14&gt;0),'Fuel Switch DE'!N14,0)+IF(AND('Fuel Switch DE'!AA14&gt;0,'Fuel Switch DE'!Z14&gt;0,'Fuel Switch DE'!AA14&gt;'Fuel Switch DE'!Y14),'Fuel Switch DE'!Y14,0)+IF(AND('Fuel Switch DE'!AL14&gt;0,'Fuel Switch DE'!AK14=0,'Fuel Switch DE'!AJ14&gt;0),'Fuel Switch DE'!AJ14,0)+'Fuel Switch DE'!BB14</f>
        <v>2550</v>
      </c>
      <c r="W124" s="115">
        <f>'Fuel Switch DE'!Q14+'Fuel Switch DE'!AB14+'Fuel Switch DE'!AM14+'Fuel Switch DE'!BC14</f>
        <v>5424.0712572402881</v>
      </c>
      <c r="X124" s="115">
        <f t="shared" si="49"/>
        <v>617</v>
      </c>
      <c r="Y124" s="115">
        <f t="shared" si="50"/>
        <v>552.34994913530022</v>
      </c>
      <c r="Z124" s="115">
        <f t="shared" si="51"/>
        <v>64.650050864699836</v>
      </c>
      <c r="AA124" s="115">
        <f>'Fuel Switch DE'!BU14</f>
        <v>4442.7460000000001</v>
      </c>
      <c r="AB124" s="115">
        <f t="shared" si="52"/>
        <v>1892.7459999999999</v>
      </c>
      <c r="AC124" s="115">
        <f t="shared" si="53"/>
        <v>2550</v>
      </c>
      <c r="AD124" s="115">
        <f>'Fuel Switch DE'!BW14</f>
        <v>1730.0934849999994</v>
      </c>
      <c r="AE124" s="115">
        <f>IF('Gas Supply'!C134=0,0,IF('Gas Supply'!C134/(SUM('N.Gas &amp; H2 demand'!C135:F135))&gt;=1,T124,T124*'Gas Supply'!C134/(SUM('N.Gas &amp; H2 demand'!C135:F135))))</f>
        <v>3628.2320568352861</v>
      </c>
      <c r="AF124" s="115">
        <f t="shared" si="54"/>
        <v>1545.7380891562923</v>
      </c>
      <c r="AG124" s="115">
        <f t="shared" si="55"/>
        <v>2082.4939676789941</v>
      </c>
      <c r="AH124" s="115">
        <f>'Gas Supply'!E134</f>
        <v>2670.3922537442681</v>
      </c>
      <c r="AJ124" s="28" t="s">
        <v>17</v>
      </c>
      <c r="AK124" s="115">
        <f>'Fuel Switch DE'!P51+'Fuel Switch DE'!AA51+'Fuel Switch DE'!AL51+'Fuel Switch DE'!AT51+'Fuel Switch DE'!AU51</f>
        <v>2213</v>
      </c>
      <c r="AL124" s="115">
        <f>IF(AND('Fuel Switch DE'!P51&gt;0,'Fuel Switch DE'!O51=0,'Fuel Switch DE'!M51&gt;0),'Fuel Switch DE'!M51,0)+IF(AND('Fuel Switch DE'!AA51&gt;0,'Fuel Switch DE'!Z51&gt;0,'Fuel Switch DE'!X51&gt;0),'Fuel Switch DE'!X51-'Fuel Switch DE'!Z51,0)+IF(AND('Fuel Switch DE'!AL51&gt;0,'Fuel Switch DE'!AK51=0,'Fuel Switch DE'!AI51&gt;0),'Fuel Switch DE'!AI51,IF(AND('Fuel Switch DE'!AL51&gt;0,'Fuel Switch DE'!AK51&gt;0,'Fuel Switch DE'!AI51&gt;0),'Fuel Switch DE'!AI51*'Fuel Switch DE'!AL51/'Fuel Switch DE'!AI51,0))+'Fuel Switch DE'!AT51</f>
        <v>2213</v>
      </c>
      <c r="AM124" s="115">
        <f>IF(AND('Fuel Switch DE'!P51&gt;0,'Fuel Switch DE'!O51=0,'Fuel Switch DE'!N51&gt;0),'Fuel Switch DE'!N51,0)+IF(AND('Fuel Switch DE'!AA51&gt;0,'Fuel Switch DE'!Z51&gt;0,'Fuel Switch DE'!Y51&gt;0),'Fuel Switch DE'!Y51,0)+IF(AND('Fuel Switch DE'!AL51&gt;0,'Fuel Switch DE'!AK51=0,'Fuel Switch DE'!AJ51&gt;0),'Fuel Switch DE'!AJ51,0)+'Fuel Switch DE'!AU51</f>
        <v>0</v>
      </c>
      <c r="AN124" s="115">
        <f>'Fuel Switch DE'!Q51+'Fuel Switch DE'!AB51+'Fuel Switch DE'!AM51+'Fuel Switch DE'!AV51</f>
        <v>0</v>
      </c>
      <c r="AO124" s="115">
        <f>'Fuel Switch DE'!O51+'Fuel Switch DE'!Z51+'Fuel Switch DE'!AK51</f>
        <v>1101</v>
      </c>
      <c r="AP124" s="115">
        <f>IF(AND('Fuel Switch DE'!O51&gt;0,'Fuel Switch DE'!P51=0,'Fuel Switch DE'!M51&gt;0),'Fuel Switch DE'!M51,0)+IF(AND('Fuel Switch DE'!Z51&gt;0,'Fuel Switch DE'!AA51=0,'Fuel Switch DE'!X51&gt;0),'Fuel Switch DE'!X51,IF(AND('Fuel Switch DE'!Z51&gt;0,'Fuel Switch DE'!AA51&gt;0,'Fuel Switch DE'!X51&gt;0,'Fuel Switch DE'!X51&gt;'Fuel Switch DE'!Z51),'Fuel Switch DE'!Z51,0))+IF(AND('Fuel Switch DE'!AK51&gt;0,'Fuel Switch DE'!AL51=0,'Fuel Switch DE'!AI51&gt;0),'Fuel Switch DE'!AI51,IF(AND('Fuel Switch DE'!AK51&gt;0,'Fuel Switch DE'!AL51&gt;0,'Fuel Switch DE'!AI51&gt;0),'Fuel Switch DE'!AK51,0))</f>
        <v>1064.2248828735032</v>
      </c>
      <c r="AQ124" s="115">
        <f>IF(AND('Fuel Switch DE'!O51&gt;0,'Fuel Switch DE'!P51=0,'Fuel Switch DE'!N51&gt;0),'Fuel Switch DE'!N51,0)+IF(AND('Fuel Switch DE'!Z51&gt;0,'Fuel Switch DE'!AA51=0,'Fuel Switch DE'!Y51&gt;0),'Fuel Switch DE'!Y51,0)+IF(AND('Fuel Switch DE'!AK51&gt;0,'Fuel Switch DE'!AL51=0,'Fuel Switch DE'!AJ51&gt;0),'Fuel Switch DE'!AJ51,0)</f>
        <v>36.775117126496617</v>
      </c>
      <c r="AR124" s="115">
        <f>'Fuel Switch DE'!BE51</f>
        <v>2568</v>
      </c>
      <c r="AS124" s="115">
        <f t="shared" si="56"/>
        <v>2568</v>
      </c>
      <c r="AT124" s="115">
        <f t="shared" si="57"/>
        <v>0</v>
      </c>
      <c r="AU124" s="115">
        <f>'Fuel Switch DE'!BG51</f>
        <v>4102.0437520970172</v>
      </c>
      <c r="AV124" s="115">
        <f>'Gas Supply'!K134</f>
        <v>17407.830312021146</v>
      </c>
      <c r="AW124" s="115">
        <f>IF('Gas Supply'!I134=0,0,IF('Gas Supply'!I134/SUM('N.Gas &amp; H2 demand'!N135:Q135)&gt;=1,AK124,AK124*'Gas Supply'!I134/SUM('N.Gas &amp; H2 demand'!N135:Q135)))</f>
        <v>754.41976299333851</v>
      </c>
      <c r="AX124" s="115">
        <f t="shared" si="58"/>
        <v>754.41976299333851</v>
      </c>
      <c r="AY124" s="115">
        <f t="shared" si="59"/>
        <v>0</v>
      </c>
    </row>
    <row r="125" spans="2:51" x14ac:dyDescent="0.25">
      <c r="B125" s="28" t="s">
        <v>18</v>
      </c>
      <c r="C125" s="115">
        <f>'Fuel Switch DE'!P15+'Fuel Switch DE'!AA15+'Fuel Switch DE'!AL15+'Fuel Switch DE'!AT15+'Fuel Switch DE'!AU15</f>
        <v>403.08050000000003</v>
      </c>
      <c r="D125" s="115">
        <f>IF(AND('Fuel Switch DE'!P15&gt;0,'Fuel Switch DE'!O15=0,'Fuel Switch DE'!M15&gt;0),'Fuel Switch DE'!M15,0)+IF(AND('Fuel Switch DE'!AA15&gt;0,'Fuel Switch DE'!Z15&gt;0,'Fuel Switch DE'!X15&gt;0),'Fuel Switch DE'!X15-'Fuel Switch DE'!Z15,0)+IF(AND('Fuel Switch DE'!AL15&gt;0,'Fuel Switch DE'!AK15&gt;=0,'Fuel Switch DE'!AI15&gt;0),'Fuel Switch DE'!AI15*'Fuel Switch DE'!AL15/('Fuel Switch DE'!AL15+'Fuel Switch DE'!AK15),0)+'Fuel Switch DE'!AT15</f>
        <v>403.08050000000003</v>
      </c>
      <c r="E125" s="115">
        <f>IF(AND('Fuel Switch DE'!P15&gt;0,'Fuel Switch DE'!O15=0,'Fuel Switch DE'!N15&gt;0),'Fuel Switch DE'!N15,0)+IF(AND('Fuel Switch DE'!AA15&gt;0,'Fuel Switch DE'!Z15&gt;0,'Fuel Switch DE'!AA15&gt;'Fuel Switch DE'!Y15),'Fuel Switch DE'!Y15,0)+IF(AND('Fuel Switch DE'!AL15&gt;0,'Fuel Switch DE'!AK15=0,'Fuel Switch DE'!AJ15&gt;0),'Fuel Switch DE'!AJ15,0)+'Fuel Switch DE'!AU15</f>
        <v>0</v>
      </c>
      <c r="F125" s="115">
        <f>'Fuel Switch DE'!Q15+'Fuel Switch DE'!AB15+'Fuel Switch DE'!AM15+'Fuel Switch DE'!AV15</f>
        <v>669.88311715896816</v>
      </c>
      <c r="G125" s="115">
        <f>'Fuel Switch DE'!O15+'Fuel Switch DE'!Z15+'Fuel Switch DE'!AK15</f>
        <v>540</v>
      </c>
      <c r="H125" s="115">
        <f>IF(AND('Fuel Switch DE'!O15&gt;0,'Fuel Switch DE'!P15=0,'Fuel Switch DE'!M15&gt;0),'Fuel Switch DE'!M15,0)+IF(AND('Fuel Switch DE'!Z15&gt;0,'Fuel Switch DE'!AB15=0,'Fuel Switch DE'!X15&gt;0),'Fuel Switch DE'!X15,IF(AND('Fuel Switch DE'!Z15&gt;0,'Fuel Switch DE'!AA15&gt;0,'Fuel Switch DE'!X15&gt;0,'Fuel Switch DE'!X15&gt;'Fuel Switch DE'!Z15),'Fuel Switch DE'!Z15,0))+IF(AND('Fuel Switch DE'!AK15&gt;0,'Fuel Switch DE'!AL15&gt;=0,'Fuel Switch DE'!AI15&gt;0),'Fuel Switch DE'!AI15*'Fuel Switch DE'!AK15/'Fuel Switch DE'!AI15,0)</f>
        <v>497.84313725490199</v>
      </c>
      <c r="I125" s="115">
        <f>IF(AND('Fuel Switch DE'!O15&gt;0,'Fuel Switch DE'!P15=0,'Fuel Switch DE'!N15&gt;0),'Fuel Switch DE'!N15,0)+IF(AND('Fuel Switch DE'!Z15&gt;0,'Fuel Switch DE'!AA15=0,'Fuel Switch DE'!Y15&gt;0),'Fuel Switch DE'!Y15,IF(AND('Fuel Switch DE'!Z15&gt;0,'Fuel Switch DE'!AA15&gt;0,'Fuel Switch DE'!Y15&gt;0),0))+IF(AND('Fuel Switch DE'!AK15&gt;0,'Fuel Switch DE'!AL15=0,'Fuel Switch DE'!AJ15&gt;0),'Fuel Switch DE'!AJ15,0)</f>
        <v>42.156862745098039</v>
      </c>
      <c r="J125" s="115">
        <f>'Fuel Switch DE'!BO15</f>
        <v>403.08050000000003</v>
      </c>
      <c r="K125" s="115">
        <f t="shared" si="45"/>
        <v>403.08050000000003</v>
      </c>
      <c r="L125" s="115">
        <f t="shared" si="46"/>
        <v>0</v>
      </c>
      <c r="M125" s="115">
        <f>'Fuel Switch DE'!BQ15</f>
        <v>563.00452495198067</v>
      </c>
      <c r="N125" s="115">
        <f>'Gas Supply'!E135</f>
        <v>1601.9063774781112</v>
      </c>
      <c r="O125" s="115">
        <f>IF('Gas Supply'!C135=0,0,IF('Gas Supply'!C135/(SUM('N.Gas &amp; H2 demand'!C136:F136))&gt;=1,C125,C125*'Gas Supply'!C135/(SUM('N.Gas &amp; H2 demand'!C136:F136))))</f>
        <v>0</v>
      </c>
      <c r="P125" s="115">
        <f t="shared" si="47"/>
        <v>0</v>
      </c>
      <c r="Q125" s="115">
        <f t="shared" si="48"/>
        <v>0</v>
      </c>
      <c r="S125" s="28" t="s">
        <v>18</v>
      </c>
      <c r="T125" s="115">
        <f>'Fuel Switch DE'!P15+'Fuel Switch DE'!AA15+'Fuel Switch DE'!AL15+'Fuel Switch DE'!BA15+'Fuel Switch DE'!BB15</f>
        <v>403.08050000000003</v>
      </c>
      <c r="U125" s="115">
        <f>IF(AND('Fuel Switch DE'!P15&gt;0,'Fuel Switch DE'!O15=0,'Fuel Switch DE'!M15&gt;0),'Fuel Switch DE'!M15,0)+IF(AND('Fuel Switch DE'!AA15&gt;0,'Fuel Switch DE'!Z15&gt;0,'Fuel Switch DE'!X15&gt;0),'Fuel Switch DE'!X15-'Fuel Switch DE'!Z15,0)+IF(AND('Fuel Switch DE'!AL15&gt;0,'Fuel Switch DE'!AK15&gt;=0,'Fuel Switch DE'!AI15&gt;0),'Fuel Switch DE'!AI15*'Fuel Switch DE'!AL15/('Fuel Switch DE'!AL15+'Fuel Switch DE'!AK15),0)+'Fuel Switch DE'!BA15</f>
        <v>403.08050000000003</v>
      </c>
      <c r="V125" s="115">
        <f>IF(AND('Fuel Switch DE'!P15&gt;0,'Fuel Switch DE'!O15=0,'Fuel Switch DE'!N15&gt;0),'Fuel Switch DE'!N15,0)+IF(AND('Fuel Switch DE'!AA15&gt;0,'Fuel Switch DE'!Z15&gt;0,'Fuel Switch DE'!AA15&gt;'Fuel Switch DE'!Y15),'Fuel Switch DE'!Y15,0)+IF(AND('Fuel Switch DE'!AL15&gt;0,'Fuel Switch DE'!AK15=0,'Fuel Switch DE'!AJ15&gt;0),'Fuel Switch DE'!AJ15,0)+'Fuel Switch DE'!BB15</f>
        <v>0</v>
      </c>
      <c r="W125" s="115">
        <f>'Fuel Switch DE'!Q15+'Fuel Switch DE'!AB15+'Fuel Switch DE'!AM15+'Fuel Switch DE'!BC15</f>
        <v>904.39699999999971</v>
      </c>
      <c r="X125" s="115">
        <f t="shared" si="49"/>
        <v>540</v>
      </c>
      <c r="Y125" s="115">
        <f t="shared" si="50"/>
        <v>497.84313725490199</v>
      </c>
      <c r="Z125" s="115">
        <f t="shared" si="51"/>
        <v>42.156862745098039</v>
      </c>
      <c r="AA125" s="115">
        <f>'Fuel Switch DE'!BU15</f>
        <v>403.08050000000003</v>
      </c>
      <c r="AB125" s="115">
        <f t="shared" si="52"/>
        <v>403.08050000000003</v>
      </c>
      <c r="AC125" s="115">
        <f t="shared" si="53"/>
        <v>0</v>
      </c>
      <c r="AD125" s="115">
        <f>'Fuel Switch DE'!BW15</f>
        <v>563.00452495198067</v>
      </c>
      <c r="AE125" s="115">
        <f>IF('Gas Supply'!C135=0,0,IF('Gas Supply'!C135/(SUM('N.Gas &amp; H2 demand'!C136:F136))&gt;=1,T125,T125*'Gas Supply'!C135/(SUM('N.Gas &amp; H2 demand'!C136:F136))))</f>
        <v>0</v>
      </c>
      <c r="AF125" s="115">
        <f t="shared" si="54"/>
        <v>0</v>
      </c>
      <c r="AG125" s="115">
        <f t="shared" si="55"/>
        <v>0</v>
      </c>
      <c r="AH125" s="115">
        <f>'Gas Supply'!E135</f>
        <v>1601.9063774781112</v>
      </c>
      <c r="AJ125" s="28" t="s">
        <v>18</v>
      </c>
      <c r="AK125" s="115">
        <f>'Fuel Switch DE'!P52+'Fuel Switch DE'!AA52+'Fuel Switch DE'!AL52+'Fuel Switch DE'!AT52+'Fuel Switch DE'!AU52</f>
        <v>130.69999999999982</v>
      </c>
      <c r="AL125" s="115">
        <f>IF(AND('Fuel Switch DE'!P52&gt;0,'Fuel Switch DE'!O52=0,'Fuel Switch DE'!M52&gt;0),'Fuel Switch DE'!M52,0)+IF(AND('Fuel Switch DE'!AA52&gt;0,'Fuel Switch DE'!Z52&gt;0,'Fuel Switch DE'!X52&gt;0),'Fuel Switch DE'!X52-'Fuel Switch DE'!Z52,0)+IF(AND('Fuel Switch DE'!AL52&gt;0,'Fuel Switch DE'!AK52=0,'Fuel Switch DE'!AI52&gt;0),'Fuel Switch DE'!AI52,IF(AND('Fuel Switch DE'!AL52&gt;0,'Fuel Switch DE'!AK52&gt;0,'Fuel Switch DE'!AI52&gt;0),'Fuel Switch DE'!AI52*'Fuel Switch DE'!AL52/'Fuel Switch DE'!AI52,0))+'Fuel Switch DE'!AT52</f>
        <v>68.003030303030243</v>
      </c>
      <c r="AM125" s="115">
        <f>IF(AND('Fuel Switch DE'!P52&gt;0,'Fuel Switch DE'!O52=0,'Fuel Switch DE'!N52&gt;0),'Fuel Switch DE'!N52,0)+IF(AND('Fuel Switch DE'!AA52&gt;0,'Fuel Switch DE'!Z52&gt;0,'Fuel Switch DE'!Y52&gt;0),'Fuel Switch DE'!Y52,0)+IF(AND('Fuel Switch DE'!AL52&gt;0,'Fuel Switch DE'!AK52=0,'Fuel Switch DE'!AJ52&gt;0),'Fuel Switch DE'!AJ52,0)+'Fuel Switch DE'!AU52</f>
        <v>62.696969696969688</v>
      </c>
      <c r="AN125" s="115">
        <f>'Fuel Switch DE'!Q52+'Fuel Switch DE'!AB52+'Fuel Switch DE'!AM52+'Fuel Switch DE'!AV52</f>
        <v>0</v>
      </c>
      <c r="AO125" s="115">
        <f>'Fuel Switch DE'!O52+'Fuel Switch DE'!Z52+'Fuel Switch DE'!AK52</f>
        <v>890</v>
      </c>
      <c r="AP125" s="115">
        <f>IF(AND('Fuel Switch DE'!O52&gt;0,'Fuel Switch DE'!P52=0,'Fuel Switch DE'!M52&gt;0),'Fuel Switch DE'!M52,0)+IF(AND('Fuel Switch DE'!Z52&gt;0,'Fuel Switch DE'!AA52=0,'Fuel Switch DE'!X52&gt;0),'Fuel Switch DE'!X52,IF(AND('Fuel Switch DE'!Z52&gt;0,'Fuel Switch DE'!AA52&gt;0,'Fuel Switch DE'!X52&gt;0,'Fuel Switch DE'!X52&gt;'Fuel Switch DE'!Z52),'Fuel Switch DE'!Z52,0))+IF(AND('Fuel Switch DE'!AK52&gt;0,'Fuel Switch DE'!AL52=0,'Fuel Switch DE'!AI52&gt;0),'Fuel Switch DE'!AI52,IF(AND('Fuel Switch DE'!AK52&gt;0,'Fuel Switch DE'!AL52&gt;0,'Fuel Switch DE'!AI52&gt;0),'Fuel Switch DE'!AK52,0))</f>
        <v>890</v>
      </c>
      <c r="AQ125" s="115">
        <f>IF(AND('Fuel Switch DE'!O52&gt;0,'Fuel Switch DE'!P52=0,'Fuel Switch DE'!N52&gt;0),'Fuel Switch DE'!N52,0)+IF(AND('Fuel Switch DE'!Z52&gt;0,'Fuel Switch DE'!AA52=0,'Fuel Switch DE'!Y52&gt;0),'Fuel Switch DE'!Y52,0)+IF(AND('Fuel Switch DE'!AK52&gt;0,'Fuel Switch DE'!AL52=0,'Fuel Switch DE'!AJ52&gt;0),'Fuel Switch DE'!AJ52,0)</f>
        <v>0</v>
      </c>
      <c r="AR125" s="115">
        <f>'Fuel Switch DE'!BE52</f>
        <v>489.99999999999994</v>
      </c>
      <c r="AS125" s="115">
        <f t="shared" si="56"/>
        <v>254.94632630822392</v>
      </c>
      <c r="AT125" s="115">
        <f t="shared" si="57"/>
        <v>235.05367369177648</v>
      </c>
      <c r="AU125" s="115">
        <f>'Fuel Switch DE'!BG52</f>
        <v>1871.5411721048413</v>
      </c>
      <c r="AV125" s="115">
        <f>'Gas Supply'!K135</f>
        <v>10431.851938148695</v>
      </c>
      <c r="AW125" s="115">
        <f>IF('Gas Supply'!I135=0,0,IF('Gas Supply'!I135/SUM('N.Gas &amp; H2 demand'!N136:Q136)&gt;=1,AK125,AK125*'Gas Supply'!I135/SUM('N.Gas &amp; H2 demand'!N136:Q136)))</f>
        <v>0</v>
      </c>
      <c r="AX125" s="115">
        <f t="shared" si="58"/>
        <v>0</v>
      </c>
      <c r="AY125" s="115">
        <f t="shared" si="59"/>
        <v>0</v>
      </c>
    </row>
    <row r="126" spans="2:51" x14ac:dyDescent="0.25">
      <c r="B126" s="28" t="s">
        <v>19</v>
      </c>
      <c r="C126" s="115">
        <f>'Fuel Switch DE'!P16+'Fuel Switch DE'!AA16+'Fuel Switch DE'!AL16+'Fuel Switch DE'!AT16+'Fuel Switch DE'!AU16</f>
        <v>22721.342499999999</v>
      </c>
      <c r="D126" s="115">
        <f>IF(AND('Fuel Switch DE'!P16&gt;0,'Fuel Switch DE'!O16=0,'Fuel Switch DE'!M16&gt;0),'Fuel Switch DE'!M16,0)+IF(AND('Fuel Switch DE'!AA16&gt;0,'Fuel Switch DE'!Z16&gt;0,'Fuel Switch DE'!X16&gt;0),'Fuel Switch DE'!X16-'Fuel Switch DE'!Z16,0)+IF(AND('Fuel Switch DE'!AL16&gt;0,'Fuel Switch DE'!AK16&gt;=0,'Fuel Switch DE'!AI16&gt;0),'Fuel Switch DE'!AI16*'Fuel Switch DE'!AL16/('Fuel Switch DE'!AL16+'Fuel Switch DE'!AK16),0)+'Fuel Switch DE'!AT16</f>
        <v>22721.342499999999</v>
      </c>
      <c r="E126" s="115">
        <f>IF(AND('Fuel Switch DE'!P16&gt;0,'Fuel Switch DE'!O16=0,'Fuel Switch DE'!N16&gt;0),'Fuel Switch DE'!N16,0)+IF(AND('Fuel Switch DE'!AA16&gt;0,'Fuel Switch DE'!Z16&gt;0,'Fuel Switch DE'!AA16&gt;'Fuel Switch DE'!Y16),'Fuel Switch DE'!Y16,0)+IF(AND('Fuel Switch DE'!AL16&gt;0,'Fuel Switch DE'!AK16=0,'Fuel Switch DE'!AJ16&gt;0),'Fuel Switch DE'!AJ16,0)+'Fuel Switch DE'!AU16</f>
        <v>0</v>
      </c>
      <c r="F126" s="115">
        <f>'Fuel Switch DE'!Q16+'Fuel Switch DE'!AB16+'Fuel Switch DE'!AM16+'Fuel Switch DE'!AV16</f>
        <v>36906.43757405271</v>
      </c>
      <c r="G126" s="115">
        <f>'Fuel Switch DE'!O16+'Fuel Switch DE'!Z16+'Fuel Switch DE'!AK16</f>
        <v>16439</v>
      </c>
      <c r="H126" s="115">
        <f>IF(AND('Fuel Switch DE'!O16&gt;0,'Fuel Switch DE'!P16=0,'Fuel Switch DE'!M16&gt;0),'Fuel Switch DE'!M16,0)+IF(AND('Fuel Switch DE'!Z16&gt;0,'Fuel Switch DE'!AB16=0,'Fuel Switch DE'!X16&gt;0),'Fuel Switch DE'!X16,IF(AND('Fuel Switch DE'!Z16&gt;0,'Fuel Switch DE'!AA16&gt;0,'Fuel Switch DE'!X16&gt;0,'Fuel Switch DE'!X16&gt;'Fuel Switch DE'!Z16),'Fuel Switch DE'!Z16,0))+IF(AND('Fuel Switch DE'!AK16&gt;0,'Fuel Switch DE'!AL16&gt;=0,'Fuel Switch DE'!AI16&gt;0),'Fuel Switch DE'!AI16*'Fuel Switch DE'!AK16/'Fuel Switch DE'!AI16,0)</f>
        <v>14451.803809862917</v>
      </c>
      <c r="I126" s="115">
        <f>IF(AND('Fuel Switch DE'!O16&gt;0,'Fuel Switch DE'!P16=0,'Fuel Switch DE'!N16&gt;0),'Fuel Switch DE'!N16,0)+IF(AND('Fuel Switch DE'!Z16&gt;0,'Fuel Switch DE'!AA16=0,'Fuel Switch DE'!Y16&gt;0),'Fuel Switch DE'!Y16,IF(AND('Fuel Switch DE'!Z16&gt;0,'Fuel Switch DE'!AA16&gt;0,'Fuel Switch DE'!Y16&gt;0),0))+IF(AND('Fuel Switch DE'!AK16&gt;0,'Fuel Switch DE'!AL16=0,'Fuel Switch DE'!AJ16&gt;0),'Fuel Switch DE'!AJ16,0)</f>
        <v>1987.1961901370839</v>
      </c>
      <c r="J126" s="115">
        <f>'Fuel Switch DE'!BO16</f>
        <v>16104.000000000004</v>
      </c>
      <c r="K126" s="115">
        <f t="shared" si="45"/>
        <v>16104.000000000004</v>
      </c>
      <c r="L126" s="115">
        <f t="shared" si="46"/>
        <v>0</v>
      </c>
      <c r="M126" s="115">
        <f>'Fuel Switch DE'!BQ16</f>
        <v>0</v>
      </c>
      <c r="N126" s="115">
        <f>'Gas Supply'!E136</f>
        <v>2977.3010520743701</v>
      </c>
      <c r="O126" s="115">
        <f>IF('Gas Supply'!C136=0,0,IF('Gas Supply'!C136/(SUM('N.Gas &amp; H2 demand'!C137:F137))&gt;=1,C126,C126*'Gas Supply'!C136/(SUM('N.Gas &amp; H2 demand'!C137:F137))))</f>
        <v>76.106554301796777</v>
      </c>
      <c r="P126" s="115">
        <f t="shared" si="47"/>
        <v>76.106554301796777</v>
      </c>
      <c r="Q126" s="115">
        <f t="shared" si="48"/>
        <v>0</v>
      </c>
      <c r="S126" s="28" t="s">
        <v>19</v>
      </c>
      <c r="T126" s="115">
        <f>'Fuel Switch DE'!P16+'Fuel Switch DE'!AA16+'Fuel Switch DE'!AL16+'Fuel Switch DE'!BA16+'Fuel Switch DE'!BB16</f>
        <v>22721.342499999999</v>
      </c>
      <c r="U126" s="115">
        <f>IF(AND('Fuel Switch DE'!P16&gt;0,'Fuel Switch DE'!O16=0,'Fuel Switch DE'!M16&gt;0),'Fuel Switch DE'!M16,0)+IF(AND('Fuel Switch DE'!AA16&gt;0,'Fuel Switch DE'!Z16&gt;0,'Fuel Switch DE'!X16&gt;0),'Fuel Switch DE'!X16-'Fuel Switch DE'!Z16,0)+IF(AND('Fuel Switch DE'!AL16&gt;0,'Fuel Switch DE'!AK16&gt;=0,'Fuel Switch DE'!AI16&gt;0),'Fuel Switch DE'!AI16*'Fuel Switch DE'!AL16/('Fuel Switch DE'!AL16+'Fuel Switch DE'!AK16),0)+'Fuel Switch DE'!BA16</f>
        <v>22721.342499999999</v>
      </c>
      <c r="V126" s="115">
        <f>IF(AND('Fuel Switch DE'!P16&gt;0,'Fuel Switch DE'!O16=0,'Fuel Switch DE'!N16&gt;0),'Fuel Switch DE'!N16,0)+IF(AND('Fuel Switch DE'!AA16&gt;0,'Fuel Switch DE'!Z16&gt;0,'Fuel Switch DE'!AA16&gt;'Fuel Switch DE'!Y16),'Fuel Switch DE'!Y16,0)+IF(AND('Fuel Switch DE'!AL16&gt;0,'Fuel Switch DE'!AK16=0,'Fuel Switch DE'!AJ16&gt;0),'Fuel Switch DE'!AJ16,0)+'Fuel Switch DE'!BB16</f>
        <v>0</v>
      </c>
      <c r="W126" s="115">
        <f>'Fuel Switch DE'!Q16+'Fuel Switch DE'!AB16+'Fuel Switch DE'!AM16+'Fuel Switch DE'!BC16</f>
        <v>46624.319914872969</v>
      </c>
      <c r="X126" s="115">
        <f t="shared" si="49"/>
        <v>16439</v>
      </c>
      <c r="Y126" s="115">
        <f t="shared" si="50"/>
        <v>14451.803809862917</v>
      </c>
      <c r="Z126" s="115">
        <f t="shared" si="51"/>
        <v>1987.1961901370839</v>
      </c>
      <c r="AA126" s="115">
        <f>'Fuel Switch DE'!BU16</f>
        <v>16104.000000000004</v>
      </c>
      <c r="AB126" s="115">
        <f t="shared" si="52"/>
        <v>16104.000000000004</v>
      </c>
      <c r="AC126" s="115">
        <f t="shared" si="53"/>
        <v>0</v>
      </c>
      <c r="AD126" s="115">
        <f>'Fuel Switch DE'!BW16</f>
        <v>0</v>
      </c>
      <c r="AE126" s="115">
        <f>IF('Gas Supply'!C136=0,0,IF('Gas Supply'!C136/(SUM('N.Gas &amp; H2 demand'!C137:F137))&gt;=1,T126,T126*'Gas Supply'!C136/(SUM('N.Gas &amp; H2 demand'!C137:F137))))</f>
        <v>76.106554301796777</v>
      </c>
      <c r="AF126" s="115">
        <f t="shared" si="54"/>
        <v>76.106554301796777</v>
      </c>
      <c r="AG126" s="115">
        <f t="shared" si="55"/>
        <v>0</v>
      </c>
      <c r="AH126" s="115">
        <f>'Gas Supply'!E136</f>
        <v>2977.3010520743701</v>
      </c>
      <c r="AJ126" s="28" t="s">
        <v>19</v>
      </c>
      <c r="AK126" s="115">
        <f>'Fuel Switch DE'!P53+'Fuel Switch DE'!AA53+'Fuel Switch DE'!AL53+'Fuel Switch DE'!AT53+'Fuel Switch DE'!AU53</f>
        <v>6151</v>
      </c>
      <c r="AL126" s="115">
        <f>IF(AND('Fuel Switch DE'!P53&gt;0,'Fuel Switch DE'!O53=0,'Fuel Switch DE'!M53&gt;0),'Fuel Switch DE'!M53,0)+IF(AND('Fuel Switch DE'!AA53&gt;0,'Fuel Switch DE'!Z53&gt;0,'Fuel Switch DE'!X53&gt;0),'Fuel Switch DE'!X53-'Fuel Switch DE'!Z53,0)+IF(AND('Fuel Switch DE'!AL53&gt;0,'Fuel Switch DE'!AK53=0,'Fuel Switch DE'!AI53&gt;0),'Fuel Switch DE'!AI53,IF(AND('Fuel Switch DE'!AL53&gt;0,'Fuel Switch DE'!AK53&gt;0,'Fuel Switch DE'!AI53&gt;0),'Fuel Switch DE'!AI53*'Fuel Switch DE'!AL53/'Fuel Switch DE'!AI53,0))+'Fuel Switch DE'!AT53</f>
        <v>6151</v>
      </c>
      <c r="AM126" s="115">
        <f>IF(AND('Fuel Switch DE'!P53&gt;0,'Fuel Switch DE'!O53=0,'Fuel Switch DE'!N53&gt;0),'Fuel Switch DE'!N53,0)+IF(AND('Fuel Switch DE'!AA53&gt;0,'Fuel Switch DE'!Z53&gt;0,'Fuel Switch DE'!Y53&gt;0),'Fuel Switch DE'!Y53,0)+IF(AND('Fuel Switch DE'!AL53&gt;0,'Fuel Switch DE'!AK53=0,'Fuel Switch DE'!AJ53&gt;0),'Fuel Switch DE'!AJ53,0)+'Fuel Switch DE'!AU53</f>
        <v>0</v>
      </c>
      <c r="AN126" s="115">
        <f>'Fuel Switch DE'!Q53+'Fuel Switch DE'!AB53+'Fuel Switch DE'!AM53+'Fuel Switch DE'!AV53</f>
        <v>0</v>
      </c>
      <c r="AO126" s="115">
        <f>'Fuel Switch DE'!O53+'Fuel Switch DE'!Z53+'Fuel Switch DE'!AK53</f>
        <v>21245</v>
      </c>
      <c r="AP126" s="115">
        <f>IF(AND('Fuel Switch DE'!O53&gt;0,'Fuel Switch DE'!P53=0,'Fuel Switch DE'!M53&gt;0),'Fuel Switch DE'!M53,0)+IF(AND('Fuel Switch DE'!Z53&gt;0,'Fuel Switch DE'!AA53=0,'Fuel Switch DE'!X53&gt;0),'Fuel Switch DE'!X53,IF(AND('Fuel Switch DE'!Z53&gt;0,'Fuel Switch DE'!AA53&gt;0,'Fuel Switch DE'!X53&gt;0,'Fuel Switch DE'!X53&gt;'Fuel Switch DE'!Z53),'Fuel Switch DE'!Z53,0))+IF(AND('Fuel Switch DE'!AK53&gt;0,'Fuel Switch DE'!AL53=0,'Fuel Switch DE'!AI53&gt;0),'Fuel Switch DE'!AI53,IF(AND('Fuel Switch DE'!AK53&gt;0,'Fuel Switch DE'!AL53&gt;0,'Fuel Switch DE'!AI53&gt;0),'Fuel Switch DE'!AK53,0))</f>
        <v>18952.273533699328</v>
      </c>
      <c r="AQ126" s="115">
        <f>IF(AND('Fuel Switch DE'!O53&gt;0,'Fuel Switch DE'!P53=0,'Fuel Switch DE'!N53&gt;0),'Fuel Switch DE'!N53,0)+IF(AND('Fuel Switch DE'!Z53&gt;0,'Fuel Switch DE'!AA53=0,'Fuel Switch DE'!Y53&gt;0),'Fuel Switch DE'!Y53,0)+IF(AND('Fuel Switch DE'!AK53&gt;0,'Fuel Switch DE'!AL53=0,'Fuel Switch DE'!AJ53&gt;0),'Fuel Switch DE'!AJ53,0)</f>
        <v>2292.7264663006731</v>
      </c>
      <c r="AR126" s="115">
        <f>'Fuel Switch DE'!BE53</f>
        <v>25232</v>
      </c>
      <c r="AS126" s="115">
        <f t="shared" si="56"/>
        <v>25232</v>
      </c>
      <c r="AT126" s="115">
        <f t="shared" si="57"/>
        <v>0</v>
      </c>
      <c r="AU126" s="115">
        <f>'Fuel Switch DE'!BG53</f>
        <v>14133.333333333336</v>
      </c>
      <c r="AV126" s="115">
        <f>'Gas Supply'!K136</f>
        <v>20125.023435294817</v>
      </c>
      <c r="AW126" s="115">
        <f>IF('Gas Supply'!I136=0,0,IF('Gas Supply'!I136/SUM('N.Gas &amp; H2 demand'!N137:Q137)&gt;=1,AK126,AK126*'Gas Supply'!I136/SUM('N.Gas &amp; H2 demand'!N137:Q137)))</f>
        <v>33.855383259832948</v>
      </c>
      <c r="AX126" s="115">
        <f t="shared" si="58"/>
        <v>33.855383259832948</v>
      </c>
      <c r="AY126" s="115">
        <f t="shared" si="59"/>
        <v>0</v>
      </c>
    </row>
    <row r="127" spans="2:51" x14ac:dyDescent="0.25">
      <c r="B127" s="28" t="s">
        <v>20</v>
      </c>
      <c r="C127" s="115">
        <f>'Fuel Switch DE'!P17+'Fuel Switch DE'!AA17+'Fuel Switch DE'!AL17+'Fuel Switch DE'!AT17+'Fuel Switch DE'!AU17</f>
        <v>7811.7950000000001</v>
      </c>
      <c r="D127" s="115">
        <f>IF(AND('Fuel Switch DE'!P17&gt;0,'Fuel Switch DE'!O17=0,'Fuel Switch DE'!M17&gt;0),'Fuel Switch DE'!M17,0)+IF(AND('Fuel Switch DE'!AA17&gt;0,'Fuel Switch DE'!Z17&gt;0,'Fuel Switch DE'!X17&gt;0),'Fuel Switch DE'!X17-'Fuel Switch DE'!Z17,0)+IF(AND('Fuel Switch DE'!AL17&gt;0,'Fuel Switch DE'!AK17&gt;=0,'Fuel Switch DE'!AI17&gt;0),'Fuel Switch DE'!AI17*'Fuel Switch DE'!AL17/('Fuel Switch DE'!AL17+'Fuel Switch DE'!AK17),0)+'Fuel Switch DE'!AT17</f>
        <v>4831.7950000000001</v>
      </c>
      <c r="E127" s="115">
        <f>IF(AND('Fuel Switch DE'!P17&gt;0,'Fuel Switch DE'!O17=0,'Fuel Switch DE'!N17&gt;0),'Fuel Switch DE'!N17,0)+IF(AND('Fuel Switch DE'!AA17&gt;0,'Fuel Switch DE'!Z17&gt;0,'Fuel Switch DE'!AA17&gt;'Fuel Switch DE'!Y17),'Fuel Switch DE'!Y17,0)+IF(AND('Fuel Switch DE'!AL17&gt;0,'Fuel Switch DE'!AK17=0,'Fuel Switch DE'!AJ17&gt;0),'Fuel Switch DE'!AJ17,0)+'Fuel Switch DE'!AU17</f>
        <v>2980</v>
      </c>
      <c r="F127" s="115">
        <f>'Fuel Switch DE'!Q17+'Fuel Switch DE'!AB17+'Fuel Switch DE'!AM17+'Fuel Switch DE'!AV17</f>
        <v>34.020000000000664</v>
      </c>
      <c r="G127" s="115">
        <f>'Fuel Switch DE'!O17+'Fuel Switch DE'!Z17+'Fuel Switch DE'!AK17</f>
        <v>5000</v>
      </c>
      <c r="H127" s="115">
        <f>IF(AND('Fuel Switch DE'!O17&gt;0,'Fuel Switch DE'!P17=0,'Fuel Switch DE'!M17&gt;0),'Fuel Switch DE'!M17,0)+IF(AND('Fuel Switch DE'!Z17&gt;0,'Fuel Switch DE'!AB17=0,'Fuel Switch DE'!X17&gt;0),'Fuel Switch DE'!X17,IF(AND('Fuel Switch DE'!Z17&gt;0,'Fuel Switch DE'!AA17&gt;0,'Fuel Switch DE'!X17&gt;0,'Fuel Switch DE'!X17&gt;'Fuel Switch DE'!Z17),'Fuel Switch DE'!Z17,0))+IF(AND('Fuel Switch DE'!AK17&gt;0,'Fuel Switch DE'!AL17&gt;=0,'Fuel Switch DE'!AI17&gt;0),'Fuel Switch DE'!AI17*'Fuel Switch DE'!AK17/'Fuel Switch DE'!AI17,0)</f>
        <v>4332.4328147100423</v>
      </c>
      <c r="I127" s="115">
        <f>IF(AND('Fuel Switch DE'!O17&gt;0,'Fuel Switch DE'!P17=0,'Fuel Switch DE'!N17&gt;0),'Fuel Switch DE'!N17,0)+IF(AND('Fuel Switch DE'!Z17&gt;0,'Fuel Switch DE'!AA17=0,'Fuel Switch DE'!Y17&gt;0),'Fuel Switch DE'!Y17,IF(AND('Fuel Switch DE'!Z17&gt;0,'Fuel Switch DE'!AA17&gt;0,'Fuel Switch DE'!Y17&gt;0),0))+IF(AND('Fuel Switch DE'!AK17&gt;0,'Fuel Switch DE'!AL17=0,'Fuel Switch DE'!AJ17&gt;0),'Fuel Switch DE'!AJ17,0)</f>
        <v>667.56718528995793</v>
      </c>
      <c r="J127" s="115">
        <f>'Fuel Switch DE'!BO17</f>
        <v>6186.9674959721806</v>
      </c>
      <c r="K127" s="115">
        <f t="shared" si="45"/>
        <v>3826.7976325800792</v>
      </c>
      <c r="L127" s="115">
        <f t="shared" si="46"/>
        <v>2360.169863392101</v>
      </c>
      <c r="M127" s="115">
        <f>'Fuel Switch DE'!BQ17</f>
        <v>0</v>
      </c>
      <c r="N127" s="115">
        <f>'Gas Supply'!E137</f>
        <v>1687.9860732388825</v>
      </c>
      <c r="O127" s="115">
        <f>IF('Gas Supply'!C137=0,0,IF('Gas Supply'!C137/(SUM('N.Gas &amp; H2 demand'!C138:F138))&gt;=1,C127,C127*'Gas Supply'!C137/(SUM('N.Gas &amp; H2 demand'!C138:F138))))</f>
        <v>0</v>
      </c>
      <c r="P127" s="115">
        <f t="shared" si="47"/>
        <v>0</v>
      </c>
      <c r="Q127" s="115">
        <f t="shared" si="48"/>
        <v>0</v>
      </c>
      <c r="S127" s="28" t="s">
        <v>20</v>
      </c>
      <c r="T127" s="115">
        <f>'Fuel Switch DE'!P17+'Fuel Switch DE'!AA17+'Fuel Switch DE'!AL17+'Fuel Switch DE'!BA17+'Fuel Switch DE'!BB17</f>
        <v>7811.7950000000001</v>
      </c>
      <c r="U127" s="115">
        <f>IF(AND('Fuel Switch DE'!P17&gt;0,'Fuel Switch DE'!O17=0,'Fuel Switch DE'!M17&gt;0),'Fuel Switch DE'!M17,0)+IF(AND('Fuel Switch DE'!AA17&gt;0,'Fuel Switch DE'!Z17&gt;0,'Fuel Switch DE'!X17&gt;0),'Fuel Switch DE'!X17-'Fuel Switch DE'!Z17,0)+IF(AND('Fuel Switch DE'!AL17&gt;0,'Fuel Switch DE'!AK17&gt;=0,'Fuel Switch DE'!AI17&gt;0),'Fuel Switch DE'!AI17*'Fuel Switch DE'!AL17/('Fuel Switch DE'!AL17+'Fuel Switch DE'!AK17),0)+'Fuel Switch DE'!BA17</f>
        <v>4831.7950000000001</v>
      </c>
      <c r="V127" s="115">
        <f>IF(AND('Fuel Switch DE'!P17&gt;0,'Fuel Switch DE'!O17=0,'Fuel Switch DE'!N17&gt;0),'Fuel Switch DE'!N17,0)+IF(AND('Fuel Switch DE'!AA17&gt;0,'Fuel Switch DE'!Z17&gt;0,'Fuel Switch DE'!AA17&gt;'Fuel Switch DE'!Y17),'Fuel Switch DE'!Y17,0)+IF(AND('Fuel Switch DE'!AL17&gt;0,'Fuel Switch DE'!AK17=0,'Fuel Switch DE'!AJ17&gt;0),'Fuel Switch DE'!AJ17,0)+'Fuel Switch DE'!BB17</f>
        <v>2980</v>
      </c>
      <c r="W127" s="115">
        <f>'Fuel Switch DE'!Q17+'Fuel Switch DE'!AB17+'Fuel Switch DE'!AM17+'Fuel Switch DE'!BC17</f>
        <v>193.96570296308732</v>
      </c>
      <c r="X127" s="115">
        <f t="shared" si="49"/>
        <v>5000</v>
      </c>
      <c r="Y127" s="115">
        <f t="shared" si="50"/>
        <v>4332.4328147100423</v>
      </c>
      <c r="Z127" s="115">
        <f t="shared" si="51"/>
        <v>667.56718528995793</v>
      </c>
      <c r="AA127" s="115">
        <f>'Fuel Switch DE'!BU17</f>
        <v>6186.9674959721806</v>
      </c>
      <c r="AB127" s="115">
        <f t="shared" si="52"/>
        <v>3826.7976325800792</v>
      </c>
      <c r="AC127" s="115">
        <f t="shared" si="53"/>
        <v>2360.169863392101</v>
      </c>
      <c r="AD127" s="115">
        <f>'Fuel Switch DE'!BW17</f>
        <v>0</v>
      </c>
      <c r="AE127" s="115">
        <f>IF('Gas Supply'!C137=0,0,IF('Gas Supply'!C137/(SUM('N.Gas &amp; H2 demand'!C138:F138))&gt;=1,T127,T127*'Gas Supply'!C137/(SUM('N.Gas &amp; H2 demand'!C138:F138))))</f>
        <v>0</v>
      </c>
      <c r="AF127" s="115">
        <f t="shared" si="54"/>
        <v>0</v>
      </c>
      <c r="AG127" s="115">
        <f t="shared" si="55"/>
        <v>0</v>
      </c>
      <c r="AH127" s="115">
        <f>'Gas Supply'!E137</f>
        <v>1687.9860732388825</v>
      </c>
      <c r="AJ127" s="28" t="s">
        <v>20</v>
      </c>
      <c r="AK127" s="115">
        <f>'Fuel Switch DE'!P54+'Fuel Switch DE'!AA54+'Fuel Switch DE'!AL54+'Fuel Switch DE'!AT54+'Fuel Switch DE'!AU54</f>
        <v>0</v>
      </c>
      <c r="AL127" s="115">
        <f>IF(AND('Fuel Switch DE'!P54&gt;0,'Fuel Switch DE'!O54=0,'Fuel Switch DE'!M54&gt;0),'Fuel Switch DE'!M54,0)+IF(AND('Fuel Switch DE'!AA54&gt;0,'Fuel Switch DE'!Z54&gt;0,'Fuel Switch DE'!X54&gt;0),'Fuel Switch DE'!X54-'Fuel Switch DE'!Z54,0)+IF(AND('Fuel Switch DE'!AL54&gt;0,'Fuel Switch DE'!AK54=0,'Fuel Switch DE'!AI54&gt;0),'Fuel Switch DE'!AI54,IF(AND('Fuel Switch DE'!AL54&gt;0,'Fuel Switch DE'!AK54&gt;0,'Fuel Switch DE'!AI54&gt;0),'Fuel Switch DE'!AI54*'Fuel Switch DE'!AL54/'Fuel Switch DE'!AI54,0))+'Fuel Switch DE'!AT54</f>
        <v>0</v>
      </c>
      <c r="AM127" s="115">
        <f>IF(AND('Fuel Switch DE'!P54&gt;0,'Fuel Switch DE'!O54=0,'Fuel Switch DE'!N54&gt;0),'Fuel Switch DE'!N54,0)+IF(AND('Fuel Switch DE'!AA54&gt;0,'Fuel Switch DE'!Z54&gt;0,'Fuel Switch DE'!Y54&gt;0),'Fuel Switch DE'!Y54,0)+IF(AND('Fuel Switch DE'!AL54&gt;0,'Fuel Switch DE'!AK54=0,'Fuel Switch DE'!AJ54&gt;0),'Fuel Switch DE'!AJ54,0)+'Fuel Switch DE'!AU54</f>
        <v>0</v>
      </c>
      <c r="AN127" s="115">
        <f>'Fuel Switch DE'!Q54+'Fuel Switch DE'!AB54+'Fuel Switch DE'!AM54+'Fuel Switch DE'!AV54</f>
        <v>0</v>
      </c>
      <c r="AO127" s="115">
        <f>'Fuel Switch DE'!O54+'Fuel Switch DE'!Z54+'Fuel Switch DE'!AK54</f>
        <v>6480</v>
      </c>
      <c r="AP127" s="115">
        <f>IF(AND('Fuel Switch DE'!O54&gt;0,'Fuel Switch DE'!P54=0,'Fuel Switch DE'!M54&gt;0),'Fuel Switch DE'!M54,0)+IF(AND('Fuel Switch DE'!Z54&gt;0,'Fuel Switch DE'!AA54=0,'Fuel Switch DE'!X54&gt;0),'Fuel Switch DE'!X54,IF(AND('Fuel Switch DE'!Z54&gt;0,'Fuel Switch DE'!AA54&gt;0,'Fuel Switch DE'!X54&gt;0,'Fuel Switch DE'!X54&gt;'Fuel Switch DE'!Z54),'Fuel Switch DE'!Z54,0))+IF(AND('Fuel Switch DE'!AK54&gt;0,'Fuel Switch DE'!AL54=0,'Fuel Switch DE'!AI54&gt;0),'Fuel Switch DE'!AI54,IF(AND('Fuel Switch DE'!AK54&gt;0,'Fuel Switch DE'!AL54&gt;0,'Fuel Switch DE'!AI54&gt;0),'Fuel Switch DE'!AK54,0))</f>
        <v>5868.0444785276077</v>
      </c>
      <c r="AQ127" s="115">
        <f>IF(AND('Fuel Switch DE'!O54&gt;0,'Fuel Switch DE'!P54=0,'Fuel Switch DE'!N54&gt;0),'Fuel Switch DE'!N54,0)+IF(AND('Fuel Switch DE'!Z54&gt;0,'Fuel Switch DE'!AA54=0,'Fuel Switch DE'!Y54&gt;0),'Fuel Switch DE'!Y54,0)+IF(AND('Fuel Switch DE'!AK54&gt;0,'Fuel Switch DE'!AL54=0,'Fuel Switch DE'!AJ54&gt;0),'Fuel Switch DE'!AJ54,0)</f>
        <v>611.95552147239266</v>
      </c>
      <c r="AR127" s="115">
        <f>'Fuel Switch DE'!BE54</f>
        <v>0</v>
      </c>
      <c r="AS127" s="115">
        <f t="shared" si="56"/>
        <v>0</v>
      </c>
      <c r="AT127" s="115">
        <f t="shared" si="57"/>
        <v>0</v>
      </c>
      <c r="AU127" s="115">
        <f>'Fuel Switch DE'!BG54</f>
        <v>15123.69832348755</v>
      </c>
      <c r="AV127" s="115">
        <f>'Gas Supply'!K137</f>
        <v>10907.164535787488</v>
      </c>
      <c r="AW127" s="115">
        <f>IF('Gas Supply'!I137=0,0,IF('Gas Supply'!I137/SUM('N.Gas &amp; H2 demand'!N138:Q138)&gt;=1,AK127,AK127*'Gas Supply'!I137/SUM('N.Gas &amp; H2 demand'!N138:Q138)))</f>
        <v>0</v>
      </c>
      <c r="AX127" s="115">
        <f t="shared" si="58"/>
        <v>0</v>
      </c>
      <c r="AY127" s="115">
        <f t="shared" si="59"/>
        <v>0</v>
      </c>
    </row>
    <row r="128" spans="2:51" x14ac:dyDescent="0.25">
      <c r="B128" s="28" t="s">
        <v>21</v>
      </c>
      <c r="C128" s="115">
        <f>'Fuel Switch DE'!P18+'Fuel Switch DE'!AA18+'Fuel Switch DE'!AL18+'Fuel Switch DE'!AT18+'Fuel Switch DE'!AU18</f>
        <v>9554.8249999999971</v>
      </c>
      <c r="D128" s="115">
        <f>IF(AND('Fuel Switch DE'!P18&gt;0,'Fuel Switch DE'!O18=0,'Fuel Switch DE'!M18&gt;0),'Fuel Switch DE'!M18,0)+IF(AND('Fuel Switch DE'!AA18&gt;0,'Fuel Switch DE'!Z18&gt;0,'Fuel Switch DE'!X18&gt;0),'Fuel Switch DE'!X18-'Fuel Switch DE'!Z18,0)+IF(AND('Fuel Switch DE'!AL18&gt;0,'Fuel Switch DE'!AK18&gt;=0,'Fuel Switch DE'!AI18&gt;0),'Fuel Switch DE'!AI18*'Fuel Switch DE'!AL18/('Fuel Switch DE'!AL18+'Fuel Switch DE'!AK18),0)+'Fuel Switch DE'!AT18</f>
        <v>9554.8249999999971</v>
      </c>
      <c r="E128" s="115">
        <f>IF(AND('Fuel Switch DE'!P18&gt;0,'Fuel Switch DE'!O18=0,'Fuel Switch DE'!N18&gt;0),'Fuel Switch DE'!N18,0)+IF(AND('Fuel Switch DE'!AA18&gt;0,'Fuel Switch DE'!Z18&gt;0,'Fuel Switch DE'!AA18&gt;'Fuel Switch DE'!Y18),'Fuel Switch DE'!Y18,0)+IF(AND('Fuel Switch DE'!AL18&gt;0,'Fuel Switch DE'!AK18=0,'Fuel Switch DE'!AJ18&gt;0),'Fuel Switch DE'!AJ18,0)+'Fuel Switch DE'!AU18</f>
        <v>0</v>
      </c>
      <c r="F128" s="115">
        <f>'Fuel Switch DE'!Q18+'Fuel Switch DE'!AB18+'Fuel Switch DE'!AM18+'Fuel Switch DE'!AV18</f>
        <v>0</v>
      </c>
      <c r="G128" s="115">
        <f>'Fuel Switch DE'!O18+'Fuel Switch DE'!Z18+'Fuel Switch DE'!AK18</f>
        <v>4954</v>
      </c>
      <c r="H128" s="115">
        <f>IF(AND('Fuel Switch DE'!O18&gt;0,'Fuel Switch DE'!P18=0,'Fuel Switch DE'!M18&gt;0),'Fuel Switch DE'!M18,0)+IF(AND('Fuel Switch DE'!Z18&gt;0,'Fuel Switch DE'!AB18=0,'Fuel Switch DE'!X18&gt;0),'Fuel Switch DE'!X18,IF(AND('Fuel Switch DE'!Z18&gt;0,'Fuel Switch DE'!AA18&gt;0,'Fuel Switch DE'!X18&gt;0,'Fuel Switch DE'!X18&gt;'Fuel Switch DE'!Z18),'Fuel Switch DE'!Z18,0))+IF(AND('Fuel Switch DE'!AK18&gt;0,'Fuel Switch DE'!AL18&gt;=0,'Fuel Switch DE'!AI18&gt;0),'Fuel Switch DE'!AI18*'Fuel Switch DE'!AK18/'Fuel Switch DE'!AI18,0)</f>
        <v>4954</v>
      </c>
      <c r="I128" s="115">
        <f>IF(AND('Fuel Switch DE'!O18&gt;0,'Fuel Switch DE'!P18=0,'Fuel Switch DE'!N18&gt;0),'Fuel Switch DE'!N18,0)+IF(AND('Fuel Switch DE'!Z18&gt;0,'Fuel Switch DE'!AA18=0,'Fuel Switch DE'!Y18&gt;0),'Fuel Switch DE'!Y18,IF(AND('Fuel Switch DE'!Z18&gt;0,'Fuel Switch DE'!AA18&gt;0,'Fuel Switch DE'!Y18&gt;0),0))+IF(AND('Fuel Switch DE'!AK18&gt;0,'Fuel Switch DE'!AL18=0,'Fuel Switch DE'!AJ18&gt;0),'Fuel Switch DE'!AJ18,0)</f>
        <v>0</v>
      </c>
      <c r="J128" s="115">
        <f>'Fuel Switch DE'!BO18</f>
        <v>9554.8249999999971</v>
      </c>
      <c r="K128" s="115">
        <f t="shared" si="45"/>
        <v>9554.8249999999971</v>
      </c>
      <c r="L128" s="115">
        <f t="shared" si="46"/>
        <v>0</v>
      </c>
      <c r="M128" s="115">
        <f>'Fuel Switch DE'!BQ18</f>
        <v>38145.976429526068</v>
      </c>
      <c r="N128" s="115">
        <f>'Gas Supply'!E138</f>
        <v>3473.2287356694183</v>
      </c>
      <c r="O128" s="115">
        <f>IF('Gas Supply'!C138=0,0,IF('Gas Supply'!C138/(SUM('N.Gas &amp; H2 demand'!C139:F139))&gt;=1,C128,C128*'Gas Supply'!C138/(SUM('N.Gas &amp; H2 demand'!C139:F139))))</f>
        <v>0</v>
      </c>
      <c r="P128" s="115">
        <f t="shared" si="47"/>
        <v>0</v>
      </c>
      <c r="Q128" s="115">
        <f t="shared" si="48"/>
        <v>0</v>
      </c>
      <c r="S128" s="28" t="s">
        <v>21</v>
      </c>
      <c r="T128" s="115">
        <f>'Fuel Switch DE'!P18+'Fuel Switch DE'!AA18+'Fuel Switch DE'!AL18+'Fuel Switch DE'!BA18+'Fuel Switch DE'!BB18</f>
        <v>9554.8249999999971</v>
      </c>
      <c r="U128" s="115">
        <f>IF(AND('Fuel Switch DE'!P18&gt;0,'Fuel Switch DE'!O18=0,'Fuel Switch DE'!M18&gt;0),'Fuel Switch DE'!M18,0)+IF(AND('Fuel Switch DE'!AA18&gt;0,'Fuel Switch DE'!Z18&gt;0,'Fuel Switch DE'!X18&gt;0),'Fuel Switch DE'!X18-'Fuel Switch DE'!Z18,0)+IF(AND('Fuel Switch DE'!AL18&gt;0,'Fuel Switch DE'!AK18&gt;=0,'Fuel Switch DE'!AI18&gt;0),'Fuel Switch DE'!AI18*'Fuel Switch DE'!AL18/('Fuel Switch DE'!AL18+'Fuel Switch DE'!AK18),0)+'Fuel Switch DE'!BA18</f>
        <v>9554.8249999999971</v>
      </c>
      <c r="V128" s="115">
        <f>IF(AND('Fuel Switch DE'!P18&gt;0,'Fuel Switch DE'!O18=0,'Fuel Switch DE'!N18&gt;0),'Fuel Switch DE'!N18,0)+IF(AND('Fuel Switch DE'!AA18&gt;0,'Fuel Switch DE'!Z18&gt;0,'Fuel Switch DE'!AA18&gt;'Fuel Switch DE'!Y18),'Fuel Switch DE'!Y18,0)+IF(AND('Fuel Switch DE'!AL18&gt;0,'Fuel Switch DE'!AK18=0,'Fuel Switch DE'!AJ18&gt;0),'Fuel Switch DE'!AJ18,0)+'Fuel Switch DE'!BB18</f>
        <v>0</v>
      </c>
      <c r="W128" s="115">
        <f>'Fuel Switch DE'!Q18+'Fuel Switch DE'!AB18+'Fuel Switch DE'!AM18+'Fuel Switch DE'!BC18</f>
        <v>0</v>
      </c>
      <c r="X128" s="115">
        <f t="shared" si="49"/>
        <v>4954</v>
      </c>
      <c r="Y128" s="115">
        <f t="shared" si="50"/>
        <v>4954</v>
      </c>
      <c r="Z128" s="115">
        <f t="shared" si="51"/>
        <v>0</v>
      </c>
      <c r="AA128" s="115">
        <f>'Fuel Switch DE'!BU18</f>
        <v>9554.8249999999971</v>
      </c>
      <c r="AB128" s="115">
        <f t="shared" si="52"/>
        <v>9554.8249999999971</v>
      </c>
      <c r="AC128" s="115">
        <f t="shared" si="53"/>
        <v>0</v>
      </c>
      <c r="AD128" s="115">
        <f>'Fuel Switch DE'!BW18</f>
        <v>38145.976429526068</v>
      </c>
      <c r="AE128" s="115">
        <f>IF('Gas Supply'!C138=0,0,IF('Gas Supply'!C138/(SUM('N.Gas &amp; H2 demand'!C139:F139))&gt;=1,T128,T128*'Gas Supply'!C138/(SUM('N.Gas &amp; H2 demand'!C139:F139))))</f>
        <v>0</v>
      </c>
      <c r="AF128" s="115">
        <f t="shared" si="54"/>
        <v>0</v>
      </c>
      <c r="AG128" s="115">
        <f t="shared" si="55"/>
        <v>0</v>
      </c>
      <c r="AH128" s="115">
        <f>'Gas Supply'!E138</f>
        <v>3473.2287356694183</v>
      </c>
      <c r="AJ128" s="28" t="s">
        <v>21</v>
      </c>
      <c r="AK128" s="115">
        <f>'Fuel Switch DE'!P55+'Fuel Switch DE'!AA55+'Fuel Switch DE'!AL55+'Fuel Switch DE'!AT55+'Fuel Switch DE'!AU55</f>
        <v>6708</v>
      </c>
      <c r="AL128" s="115">
        <f>IF(AND('Fuel Switch DE'!P55&gt;0,'Fuel Switch DE'!O55=0,'Fuel Switch DE'!M55&gt;0),'Fuel Switch DE'!M55,0)+IF(AND('Fuel Switch DE'!AA55&gt;0,'Fuel Switch DE'!Z55&gt;0,'Fuel Switch DE'!X55&gt;0),'Fuel Switch DE'!X55-'Fuel Switch DE'!Z55,0)+IF(AND('Fuel Switch DE'!AL55&gt;0,'Fuel Switch DE'!AK55=0,'Fuel Switch DE'!AI55&gt;0),'Fuel Switch DE'!AI55,IF(AND('Fuel Switch DE'!AL55&gt;0,'Fuel Switch DE'!AK55&gt;0,'Fuel Switch DE'!AI55&gt;0),'Fuel Switch DE'!AI55*'Fuel Switch DE'!AL55/'Fuel Switch DE'!AI55,0))+'Fuel Switch DE'!AT55</f>
        <v>6708</v>
      </c>
      <c r="AM128" s="115">
        <f>IF(AND('Fuel Switch DE'!P55&gt;0,'Fuel Switch DE'!O55=0,'Fuel Switch DE'!N55&gt;0),'Fuel Switch DE'!N55,0)+IF(AND('Fuel Switch DE'!AA55&gt;0,'Fuel Switch DE'!Z55&gt;0,'Fuel Switch DE'!Y55&gt;0),'Fuel Switch DE'!Y55,0)+IF(AND('Fuel Switch DE'!AL55&gt;0,'Fuel Switch DE'!AK55=0,'Fuel Switch DE'!AJ55&gt;0),'Fuel Switch DE'!AJ55,0)+'Fuel Switch DE'!AU55</f>
        <v>0</v>
      </c>
      <c r="AN128" s="115">
        <f>'Fuel Switch DE'!Q55+'Fuel Switch DE'!AB55+'Fuel Switch DE'!AM55+'Fuel Switch DE'!AV55</f>
        <v>0</v>
      </c>
      <c r="AO128" s="115">
        <f>'Fuel Switch DE'!O55+'Fuel Switch DE'!Z55+'Fuel Switch DE'!AK55</f>
        <v>32808</v>
      </c>
      <c r="AP128" s="115">
        <f>IF(AND('Fuel Switch DE'!O55&gt;0,'Fuel Switch DE'!P55=0,'Fuel Switch DE'!M55&gt;0),'Fuel Switch DE'!M55,0)+IF(AND('Fuel Switch DE'!Z55&gt;0,'Fuel Switch DE'!AA55=0,'Fuel Switch DE'!X55&gt;0),'Fuel Switch DE'!X55,IF(AND('Fuel Switch DE'!Z55&gt;0,'Fuel Switch DE'!AA55&gt;0,'Fuel Switch DE'!X55&gt;0,'Fuel Switch DE'!X55&gt;'Fuel Switch DE'!Z55),'Fuel Switch DE'!Z55,0))+IF(AND('Fuel Switch DE'!AK55&gt;0,'Fuel Switch DE'!AL55=0,'Fuel Switch DE'!AI55&gt;0),'Fuel Switch DE'!AI55,IF(AND('Fuel Switch DE'!AK55&gt;0,'Fuel Switch DE'!AL55&gt;0,'Fuel Switch DE'!AI55&gt;0),'Fuel Switch DE'!AK55,0))</f>
        <v>31458.039102771803</v>
      </c>
      <c r="AQ128" s="115">
        <f>IF(AND('Fuel Switch DE'!O55&gt;0,'Fuel Switch DE'!P55=0,'Fuel Switch DE'!N55&gt;0),'Fuel Switch DE'!N55,0)+IF(AND('Fuel Switch DE'!Z55&gt;0,'Fuel Switch DE'!AA55=0,'Fuel Switch DE'!Y55&gt;0),'Fuel Switch DE'!Y55,0)+IF(AND('Fuel Switch DE'!AK55&gt;0,'Fuel Switch DE'!AL55=0,'Fuel Switch DE'!AJ55&gt;0),'Fuel Switch DE'!AJ55,0)</f>
        <v>1349.9608972281951</v>
      </c>
      <c r="AR128" s="115">
        <f>'Fuel Switch DE'!BE55</f>
        <v>14793</v>
      </c>
      <c r="AS128" s="115">
        <f t="shared" si="56"/>
        <v>14793</v>
      </c>
      <c r="AT128" s="115">
        <f t="shared" si="57"/>
        <v>0</v>
      </c>
      <c r="AU128" s="115">
        <f>'Fuel Switch DE'!BG55</f>
        <v>101808.95904995261</v>
      </c>
      <c r="AV128" s="115">
        <f>'Gas Supply'!K138</f>
        <v>22112.750171916719</v>
      </c>
      <c r="AW128" s="115">
        <f>IF('Gas Supply'!I138=0,0,IF('Gas Supply'!I138/SUM('N.Gas &amp; H2 demand'!N139:Q139)&gt;=1,AK128,AK128*'Gas Supply'!I138/SUM('N.Gas &amp; H2 demand'!N139:Q139)))</f>
        <v>0</v>
      </c>
      <c r="AX128" s="115">
        <f t="shared" si="58"/>
        <v>0</v>
      </c>
      <c r="AY128" s="115">
        <f t="shared" si="59"/>
        <v>0</v>
      </c>
    </row>
    <row r="129" spans="2:51" x14ac:dyDescent="0.25">
      <c r="B129" s="28" t="s">
        <v>22</v>
      </c>
      <c r="C129" s="115">
        <f>'Fuel Switch DE'!P19+'Fuel Switch DE'!AA19+'Fuel Switch DE'!AL19+'Fuel Switch DE'!AT19+'Fuel Switch DE'!AU19</f>
        <v>15989.524116047072</v>
      </c>
      <c r="D129" s="115">
        <f>IF(AND('Fuel Switch DE'!P19&gt;0,'Fuel Switch DE'!O19=0,'Fuel Switch DE'!M19&gt;0),'Fuel Switch DE'!M19,0)+IF(AND('Fuel Switch DE'!AA19&gt;0,'Fuel Switch DE'!Z19&gt;0,'Fuel Switch DE'!X19&gt;0),'Fuel Switch DE'!X19-'Fuel Switch DE'!Z19,0)+IF(AND('Fuel Switch DE'!AL19&gt;0,'Fuel Switch DE'!AK19&gt;=0,'Fuel Switch DE'!AI19&gt;0),'Fuel Switch DE'!AI19*'Fuel Switch DE'!AL19/('Fuel Switch DE'!AL19+'Fuel Switch DE'!AK19),0)+'Fuel Switch DE'!AT19</f>
        <v>15695.964461809232</v>
      </c>
      <c r="E129" s="115">
        <f>IF(AND('Fuel Switch DE'!P19&gt;0,'Fuel Switch DE'!O19=0,'Fuel Switch DE'!N19&gt;0),'Fuel Switch DE'!N19,0)+IF(AND('Fuel Switch DE'!AA19&gt;0,'Fuel Switch DE'!Z19&gt;0,'Fuel Switch DE'!AA19&gt;'Fuel Switch DE'!Y19),'Fuel Switch DE'!Y19,0)+IF(AND('Fuel Switch DE'!AL19&gt;0,'Fuel Switch DE'!AK19=0,'Fuel Switch DE'!AJ19&gt;0),'Fuel Switch DE'!AJ19,0)+'Fuel Switch DE'!AU19</f>
        <v>293.55965423784477</v>
      </c>
      <c r="F129" s="115">
        <f>'Fuel Switch DE'!Q19+'Fuel Switch DE'!AB19+'Fuel Switch DE'!AM19+'Fuel Switch DE'!AV19</f>
        <v>1386.6823839529261</v>
      </c>
      <c r="G129" s="115">
        <f>'Fuel Switch DE'!O19+'Fuel Switch DE'!Z19+'Fuel Switch DE'!AK19</f>
        <v>3199.5033839529242</v>
      </c>
      <c r="H129" s="115">
        <f>IF(AND('Fuel Switch DE'!O19&gt;0,'Fuel Switch DE'!P19=0,'Fuel Switch DE'!M19&gt;0),'Fuel Switch DE'!M19,0)+IF(AND('Fuel Switch DE'!Z19&gt;0,'Fuel Switch DE'!AB19=0,'Fuel Switch DE'!X19&gt;0),'Fuel Switch DE'!X19,IF(AND('Fuel Switch DE'!Z19&gt;0,'Fuel Switch DE'!AA19&gt;0,'Fuel Switch DE'!X19&gt;0,'Fuel Switch DE'!X19&gt;'Fuel Switch DE'!Z19),'Fuel Switch DE'!Z19,0))+IF(AND('Fuel Switch DE'!AK19&gt;0,'Fuel Switch DE'!AL19&gt;=0,'Fuel Switch DE'!AI19&gt;0),'Fuel Switch DE'!AI19*'Fuel Switch DE'!AK19/'Fuel Switch DE'!AI19,0)</f>
        <v>3528.9712297150777</v>
      </c>
      <c r="I129" s="115">
        <f>IF(AND('Fuel Switch DE'!O19&gt;0,'Fuel Switch DE'!P19=0,'Fuel Switch DE'!N19&gt;0),'Fuel Switch DE'!N19,0)+IF(AND('Fuel Switch DE'!Z19&gt;0,'Fuel Switch DE'!AA19=0,'Fuel Switch DE'!Y19&gt;0),'Fuel Switch DE'!Y19,IF(AND('Fuel Switch DE'!Z19&gt;0,'Fuel Switch DE'!AA19&gt;0,'Fuel Switch DE'!Y19&gt;0),0))+IF(AND('Fuel Switch DE'!AK19&gt;0,'Fuel Switch DE'!AL19=0,'Fuel Switch DE'!AJ19&gt;0),'Fuel Switch DE'!AJ19,0)</f>
        <v>0</v>
      </c>
      <c r="J129" s="115">
        <f>'Fuel Switch DE'!BO19</f>
        <v>6175.5781575027595</v>
      </c>
      <c r="K129" s="115">
        <f t="shared" si="45"/>
        <v>6062.1976356387067</v>
      </c>
      <c r="L129" s="115">
        <f t="shared" si="46"/>
        <v>113.38052186405417</v>
      </c>
      <c r="M129" s="115">
        <f>'Fuel Switch DE'!BQ19</f>
        <v>0</v>
      </c>
      <c r="N129" s="115">
        <f>'Gas Supply'!E139</f>
        <v>2051.5263572744111</v>
      </c>
      <c r="O129" s="115">
        <f>IF('Gas Supply'!C139=0,0,IF('Gas Supply'!C139/(SUM('N.Gas &amp; H2 demand'!C140:F140))&gt;=1,C129,C129*'Gas Supply'!C139/(SUM('N.Gas &amp; H2 demand'!C140:F140))))</f>
        <v>0</v>
      </c>
      <c r="P129" s="115">
        <f t="shared" si="47"/>
        <v>0</v>
      </c>
      <c r="Q129" s="115">
        <f t="shared" si="48"/>
        <v>0</v>
      </c>
      <c r="S129" s="28" t="s">
        <v>22</v>
      </c>
      <c r="T129" s="115">
        <f>'Fuel Switch DE'!P19+'Fuel Switch DE'!AA19+'Fuel Switch DE'!AL19+'Fuel Switch DE'!BA19+'Fuel Switch DE'!BB19</f>
        <v>15989.524116047072</v>
      </c>
      <c r="U129" s="115">
        <f>IF(AND('Fuel Switch DE'!P19&gt;0,'Fuel Switch DE'!O19=0,'Fuel Switch DE'!M19&gt;0),'Fuel Switch DE'!M19,0)+IF(AND('Fuel Switch DE'!AA19&gt;0,'Fuel Switch DE'!Z19&gt;0,'Fuel Switch DE'!X19&gt;0),'Fuel Switch DE'!X19-'Fuel Switch DE'!Z19,0)+IF(AND('Fuel Switch DE'!AL19&gt;0,'Fuel Switch DE'!AK19&gt;=0,'Fuel Switch DE'!AI19&gt;0),'Fuel Switch DE'!AI19*'Fuel Switch DE'!AL19/('Fuel Switch DE'!AL19+'Fuel Switch DE'!AK19),0)+'Fuel Switch DE'!BA19</f>
        <v>15695.964461809232</v>
      </c>
      <c r="V129" s="115">
        <f>IF(AND('Fuel Switch DE'!P19&gt;0,'Fuel Switch DE'!O19=0,'Fuel Switch DE'!N19&gt;0),'Fuel Switch DE'!N19,0)+IF(AND('Fuel Switch DE'!AA19&gt;0,'Fuel Switch DE'!Z19&gt;0,'Fuel Switch DE'!AA19&gt;'Fuel Switch DE'!Y19),'Fuel Switch DE'!Y19,0)+IF(AND('Fuel Switch DE'!AL19&gt;0,'Fuel Switch DE'!AK19=0,'Fuel Switch DE'!AJ19&gt;0),'Fuel Switch DE'!AJ19,0)+'Fuel Switch DE'!BB19</f>
        <v>293.55965423784477</v>
      </c>
      <c r="W129" s="115">
        <f>'Fuel Switch DE'!Q19+'Fuel Switch DE'!AB19+'Fuel Switch DE'!AM19+'Fuel Switch DE'!BC19</f>
        <v>1386.6823839529261</v>
      </c>
      <c r="X129" s="115">
        <f t="shared" si="49"/>
        <v>3199.5033839529242</v>
      </c>
      <c r="Y129" s="115">
        <f t="shared" si="50"/>
        <v>3528.9712297150777</v>
      </c>
      <c r="Z129" s="115">
        <f t="shared" si="51"/>
        <v>0</v>
      </c>
      <c r="AA129" s="115">
        <f>'Fuel Switch DE'!BU19</f>
        <v>6175.5781575027595</v>
      </c>
      <c r="AB129" s="115">
        <f t="shared" si="52"/>
        <v>6062.1976356387067</v>
      </c>
      <c r="AC129" s="115">
        <f t="shared" si="53"/>
        <v>113.38052186405417</v>
      </c>
      <c r="AD129" s="115">
        <f>'Fuel Switch DE'!BW19</f>
        <v>0</v>
      </c>
      <c r="AE129" s="115">
        <f>IF('Gas Supply'!C139=0,0,IF('Gas Supply'!C139/(SUM('N.Gas &amp; H2 demand'!C140:F140))&gt;=1,T129,T129*'Gas Supply'!C139/(SUM('N.Gas &amp; H2 demand'!C140:F140))))</f>
        <v>0</v>
      </c>
      <c r="AF129" s="115">
        <f t="shared" si="54"/>
        <v>0</v>
      </c>
      <c r="AG129" s="115">
        <f t="shared" si="55"/>
        <v>0</v>
      </c>
      <c r="AH129" s="115">
        <f>'Gas Supply'!E139</f>
        <v>2051.5263572744111</v>
      </c>
      <c r="AJ129" s="28" t="s">
        <v>22</v>
      </c>
      <c r="AK129" s="115">
        <f>'Fuel Switch DE'!P56+'Fuel Switch DE'!AA56+'Fuel Switch DE'!AL56+'Fuel Switch DE'!AT56+'Fuel Switch DE'!AU56</f>
        <v>0</v>
      </c>
      <c r="AL129" s="115">
        <f>IF(AND('Fuel Switch DE'!P56&gt;0,'Fuel Switch DE'!O56=0,'Fuel Switch DE'!M56&gt;0),'Fuel Switch DE'!M56,0)+IF(AND('Fuel Switch DE'!AA56&gt;0,'Fuel Switch DE'!Z56&gt;0,'Fuel Switch DE'!X56&gt;0),'Fuel Switch DE'!X56-'Fuel Switch DE'!Z56,0)+IF(AND('Fuel Switch DE'!AL56&gt;0,'Fuel Switch DE'!AK56=0,'Fuel Switch DE'!AI56&gt;0),'Fuel Switch DE'!AI56,IF(AND('Fuel Switch DE'!AL56&gt;0,'Fuel Switch DE'!AK56&gt;0,'Fuel Switch DE'!AI56&gt;0),'Fuel Switch DE'!AI56*'Fuel Switch DE'!AL56/'Fuel Switch DE'!AI56,0))+'Fuel Switch DE'!AT56</f>
        <v>0</v>
      </c>
      <c r="AM129" s="115">
        <f>IF(AND('Fuel Switch DE'!P56&gt;0,'Fuel Switch DE'!O56=0,'Fuel Switch DE'!N56&gt;0),'Fuel Switch DE'!N56,0)+IF(AND('Fuel Switch DE'!AA56&gt;0,'Fuel Switch DE'!Z56&gt;0,'Fuel Switch DE'!Y56&gt;0),'Fuel Switch DE'!Y56,0)+IF(AND('Fuel Switch DE'!AL56&gt;0,'Fuel Switch DE'!AK56=0,'Fuel Switch DE'!AJ56&gt;0),'Fuel Switch DE'!AJ56,0)+'Fuel Switch DE'!AU56</f>
        <v>0</v>
      </c>
      <c r="AN129" s="115">
        <f>'Fuel Switch DE'!Q56+'Fuel Switch DE'!AB56+'Fuel Switch DE'!AM56+'Fuel Switch DE'!AV56</f>
        <v>0</v>
      </c>
      <c r="AO129" s="115">
        <f>'Fuel Switch DE'!O56+'Fuel Switch DE'!Z56+'Fuel Switch DE'!AK56</f>
        <v>11392</v>
      </c>
      <c r="AP129" s="115">
        <f>IF(AND('Fuel Switch DE'!O56&gt;0,'Fuel Switch DE'!P56=0,'Fuel Switch DE'!M56&gt;0),'Fuel Switch DE'!M56,0)+IF(AND('Fuel Switch DE'!Z56&gt;0,'Fuel Switch DE'!AA56=0,'Fuel Switch DE'!X56&gt;0),'Fuel Switch DE'!X56,IF(AND('Fuel Switch DE'!Z56&gt;0,'Fuel Switch DE'!AA56&gt;0,'Fuel Switch DE'!X56&gt;0,'Fuel Switch DE'!X56&gt;'Fuel Switch DE'!Z56),'Fuel Switch DE'!Z56,0))+IF(AND('Fuel Switch DE'!AK56&gt;0,'Fuel Switch DE'!AL56=0,'Fuel Switch DE'!AI56&gt;0),'Fuel Switch DE'!AI56,IF(AND('Fuel Switch DE'!AK56&gt;0,'Fuel Switch DE'!AL56&gt;0,'Fuel Switch DE'!AI56&gt;0),'Fuel Switch DE'!AK56,0))</f>
        <v>10702.350704979475</v>
      </c>
      <c r="AQ129" s="115">
        <f>IF(AND('Fuel Switch DE'!O56&gt;0,'Fuel Switch DE'!P56=0,'Fuel Switch DE'!N56&gt;0),'Fuel Switch DE'!N56,0)+IF(AND('Fuel Switch DE'!Z56&gt;0,'Fuel Switch DE'!AA56=0,'Fuel Switch DE'!Y56&gt;0),'Fuel Switch DE'!Y56,0)+IF(AND('Fuel Switch DE'!AK56&gt;0,'Fuel Switch DE'!AL56=0,'Fuel Switch DE'!AJ56&gt;0),'Fuel Switch DE'!AJ56,0)</f>
        <v>689.64929502052485</v>
      </c>
      <c r="AR129" s="115">
        <f>'Fuel Switch DE'!BE56</f>
        <v>0</v>
      </c>
      <c r="AS129" s="115">
        <f t="shared" si="56"/>
        <v>0</v>
      </c>
      <c r="AT129" s="115">
        <f t="shared" si="57"/>
        <v>0</v>
      </c>
      <c r="AU129" s="115">
        <f>'Fuel Switch DE'!BG56</f>
        <v>15095.857718340078</v>
      </c>
      <c r="AV129" s="115">
        <f>'Gas Supply'!K139</f>
        <v>13784.469743332345</v>
      </c>
      <c r="AW129" s="115">
        <f>IF('Gas Supply'!I139=0,0,IF('Gas Supply'!I139/SUM('N.Gas &amp; H2 demand'!N140:Q140)&gt;=1,AK129,AK129*'Gas Supply'!I139/SUM('N.Gas &amp; H2 demand'!N140:Q140)))</f>
        <v>0</v>
      </c>
      <c r="AX129" s="115">
        <f t="shared" si="58"/>
        <v>0</v>
      </c>
      <c r="AY129" s="115">
        <f t="shared" si="59"/>
        <v>0</v>
      </c>
    </row>
    <row r="130" spans="2:51" x14ac:dyDescent="0.25">
      <c r="B130" s="28" t="s">
        <v>23</v>
      </c>
      <c r="C130" s="115">
        <f>'Fuel Switch DE'!P20+'Fuel Switch DE'!AA20+'Fuel Switch DE'!AL20+'Fuel Switch DE'!AT20+'Fuel Switch DE'!AU20</f>
        <v>1194</v>
      </c>
      <c r="D130" s="115">
        <f>IF(AND('Fuel Switch DE'!P20&gt;0,'Fuel Switch DE'!O20=0,'Fuel Switch DE'!M20&gt;0),'Fuel Switch DE'!M20,0)+IF(AND('Fuel Switch DE'!AA20&gt;0,'Fuel Switch DE'!Z20&gt;0,'Fuel Switch DE'!X20&gt;0),'Fuel Switch DE'!X20-'Fuel Switch DE'!Z20,0)+IF(AND('Fuel Switch DE'!AL20&gt;0,'Fuel Switch DE'!AK20&gt;=0,'Fuel Switch DE'!AI20&gt;0),'Fuel Switch DE'!AI20*'Fuel Switch DE'!AL20/('Fuel Switch DE'!AL20+'Fuel Switch DE'!AK20),0)+'Fuel Switch DE'!AT20</f>
        <v>1194</v>
      </c>
      <c r="E130" s="115">
        <f>IF(AND('Fuel Switch DE'!P20&gt;0,'Fuel Switch DE'!O20=0,'Fuel Switch DE'!N20&gt;0),'Fuel Switch DE'!N20,0)+IF(AND('Fuel Switch DE'!AA20&gt;0,'Fuel Switch DE'!Z20&gt;0,'Fuel Switch DE'!AA20&gt;'Fuel Switch DE'!Y20),'Fuel Switch DE'!Y20,0)+IF(AND('Fuel Switch DE'!AL20&gt;0,'Fuel Switch DE'!AK20=0,'Fuel Switch DE'!AJ20&gt;0),'Fuel Switch DE'!AJ20,0)+'Fuel Switch DE'!AU20</f>
        <v>0</v>
      </c>
      <c r="F130" s="115">
        <f>'Fuel Switch DE'!Q20+'Fuel Switch DE'!AB20+'Fuel Switch DE'!AM20+'Fuel Switch DE'!AV20</f>
        <v>0</v>
      </c>
      <c r="G130" s="115">
        <f>'Fuel Switch DE'!O20+'Fuel Switch DE'!Z20+'Fuel Switch DE'!AK20</f>
        <v>1388</v>
      </c>
      <c r="H130" s="115">
        <f>IF(AND('Fuel Switch DE'!O20&gt;0,'Fuel Switch DE'!P20=0,'Fuel Switch DE'!M20&gt;0),'Fuel Switch DE'!M20,0)+IF(AND('Fuel Switch DE'!Z20&gt;0,'Fuel Switch DE'!AB20=0,'Fuel Switch DE'!X20&gt;0),'Fuel Switch DE'!X20,IF(AND('Fuel Switch DE'!Z20&gt;0,'Fuel Switch DE'!AA20&gt;0,'Fuel Switch DE'!X20&gt;0,'Fuel Switch DE'!X20&gt;'Fuel Switch DE'!Z20),'Fuel Switch DE'!Z20,0))+IF(AND('Fuel Switch DE'!AK20&gt;0,'Fuel Switch DE'!AL20&gt;=0,'Fuel Switch DE'!AI20&gt;0),'Fuel Switch DE'!AI20*'Fuel Switch DE'!AK20/'Fuel Switch DE'!AI20,0)</f>
        <v>1260.4852686308491</v>
      </c>
      <c r="I130" s="115">
        <f>IF(AND('Fuel Switch DE'!O20&gt;0,'Fuel Switch DE'!P20=0,'Fuel Switch DE'!N20&gt;0),'Fuel Switch DE'!N20,0)+IF(AND('Fuel Switch DE'!Z20&gt;0,'Fuel Switch DE'!AA20=0,'Fuel Switch DE'!Y20&gt;0),'Fuel Switch DE'!Y20,IF(AND('Fuel Switch DE'!Z20&gt;0,'Fuel Switch DE'!AA20&gt;0,'Fuel Switch DE'!Y20&gt;0),0))+IF(AND('Fuel Switch DE'!AK20&gt;0,'Fuel Switch DE'!AL20=0,'Fuel Switch DE'!AJ20&gt;0),'Fuel Switch DE'!AJ20,0)</f>
        <v>127.51473136915078</v>
      </c>
      <c r="J130" s="115">
        <f>'Fuel Switch DE'!BO20</f>
        <v>615.4360115303017</v>
      </c>
      <c r="K130" s="115">
        <f t="shared" si="45"/>
        <v>615.4360115303017</v>
      </c>
      <c r="L130" s="115">
        <f t="shared" si="46"/>
        <v>0</v>
      </c>
      <c r="M130" s="115">
        <f>'Fuel Switch DE'!BQ20</f>
        <v>0</v>
      </c>
      <c r="N130" s="115">
        <f>'Gas Supply'!E140</f>
        <v>474.04448682542733</v>
      </c>
      <c r="O130" s="115">
        <f>IF('Gas Supply'!C140=0,0,IF('Gas Supply'!C140/(SUM('N.Gas &amp; H2 demand'!C141:F141))&gt;=1,C130,C130*'Gas Supply'!C140/(SUM('N.Gas &amp; H2 demand'!C141:F141))))</f>
        <v>178.73467541016984</v>
      </c>
      <c r="P130" s="115">
        <f t="shared" si="47"/>
        <v>178.73467541016984</v>
      </c>
      <c r="Q130" s="115">
        <f t="shared" si="48"/>
        <v>0</v>
      </c>
      <c r="S130" s="28" t="s">
        <v>23</v>
      </c>
      <c r="T130" s="115">
        <f>'Fuel Switch DE'!P20+'Fuel Switch DE'!AA20+'Fuel Switch DE'!AL20+'Fuel Switch DE'!BA20+'Fuel Switch DE'!BB20</f>
        <v>1194</v>
      </c>
      <c r="U130" s="115">
        <f>IF(AND('Fuel Switch DE'!P20&gt;0,'Fuel Switch DE'!O20=0,'Fuel Switch DE'!M20&gt;0),'Fuel Switch DE'!M20,0)+IF(AND('Fuel Switch DE'!AA20&gt;0,'Fuel Switch DE'!Z20&gt;0,'Fuel Switch DE'!X20&gt;0),'Fuel Switch DE'!X20-'Fuel Switch DE'!Z20,0)+IF(AND('Fuel Switch DE'!AL20&gt;0,'Fuel Switch DE'!AK20&gt;=0,'Fuel Switch DE'!AI20&gt;0),'Fuel Switch DE'!AI20*'Fuel Switch DE'!AL20/('Fuel Switch DE'!AL20+'Fuel Switch DE'!AK20),0)+'Fuel Switch DE'!BA20</f>
        <v>1194</v>
      </c>
      <c r="V130" s="115">
        <f>IF(AND('Fuel Switch DE'!P20&gt;0,'Fuel Switch DE'!O20=0,'Fuel Switch DE'!N20&gt;0),'Fuel Switch DE'!N20,0)+IF(AND('Fuel Switch DE'!AA20&gt;0,'Fuel Switch DE'!Z20&gt;0,'Fuel Switch DE'!AA20&gt;'Fuel Switch DE'!Y20),'Fuel Switch DE'!Y20,0)+IF(AND('Fuel Switch DE'!AL20&gt;0,'Fuel Switch DE'!AK20=0,'Fuel Switch DE'!AJ20&gt;0),'Fuel Switch DE'!AJ20,0)+'Fuel Switch DE'!BB20</f>
        <v>0</v>
      </c>
      <c r="W130" s="115">
        <f>'Fuel Switch DE'!Q20+'Fuel Switch DE'!AB20+'Fuel Switch DE'!AM20+'Fuel Switch DE'!BC20</f>
        <v>0</v>
      </c>
      <c r="X130" s="115">
        <f t="shared" si="49"/>
        <v>1388</v>
      </c>
      <c r="Y130" s="115">
        <f t="shared" si="50"/>
        <v>1260.4852686308491</v>
      </c>
      <c r="Z130" s="115">
        <f t="shared" si="51"/>
        <v>127.51473136915078</v>
      </c>
      <c r="AA130" s="115">
        <f>'Fuel Switch DE'!BU20</f>
        <v>615.4360115303017</v>
      </c>
      <c r="AB130" s="115">
        <f t="shared" si="52"/>
        <v>615.4360115303017</v>
      </c>
      <c r="AC130" s="115">
        <f t="shared" si="53"/>
        <v>0</v>
      </c>
      <c r="AD130" s="115">
        <f>'Fuel Switch DE'!BW20</f>
        <v>0</v>
      </c>
      <c r="AE130" s="115">
        <f>IF('Gas Supply'!C140=0,0,IF('Gas Supply'!C140/(SUM('N.Gas &amp; H2 demand'!C141:F141))&gt;=1,T130,T130*'Gas Supply'!C140/(SUM('N.Gas &amp; H2 demand'!C141:F141))))</f>
        <v>178.73467541016984</v>
      </c>
      <c r="AF130" s="115">
        <f t="shared" si="54"/>
        <v>178.73467541016984</v>
      </c>
      <c r="AG130" s="115">
        <f t="shared" si="55"/>
        <v>0</v>
      </c>
      <c r="AH130" s="115">
        <f>'Gas Supply'!E140</f>
        <v>474.04448682542733</v>
      </c>
      <c r="AJ130" s="28" t="s">
        <v>23</v>
      </c>
      <c r="AK130" s="115">
        <f>'Fuel Switch DE'!P57+'Fuel Switch DE'!AA57+'Fuel Switch DE'!AL57+'Fuel Switch DE'!AT57+'Fuel Switch DE'!AU57</f>
        <v>0</v>
      </c>
      <c r="AL130" s="115">
        <f>IF(AND('Fuel Switch DE'!P57&gt;0,'Fuel Switch DE'!O57=0,'Fuel Switch DE'!M57&gt;0),'Fuel Switch DE'!M57,0)+IF(AND('Fuel Switch DE'!AA57&gt;0,'Fuel Switch DE'!Z57&gt;0,'Fuel Switch DE'!X57&gt;0),'Fuel Switch DE'!X57-'Fuel Switch DE'!Z57,0)+IF(AND('Fuel Switch DE'!AL57&gt;0,'Fuel Switch DE'!AK57=0,'Fuel Switch DE'!AI57&gt;0),'Fuel Switch DE'!AI57,IF(AND('Fuel Switch DE'!AL57&gt;0,'Fuel Switch DE'!AK57&gt;0,'Fuel Switch DE'!AI57&gt;0),'Fuel Switch DE'!AI57*'Fuel Switch DE'!AL57/'Fuel Switch DE'!AI57,0))+'Fuel Switch DE'!AT57</f>
        <v>0</v>
      </c>
      <c r="AM130" s="115">
        <f>IF(AND('Fuel Switch DE'!P57&gt;0,'Fuel Switch DE'!O57=0,'Fuel Switch DE'!N57&gt;0),'Fuel Switch DE'!N57,0)+IF(AND('Fuel Switch DE'!AA57&gt;0,'Fuel Switch DE'!Z57&gt;0,'Fuel Switch DE'!Y57&gt;0),'Fuel Switch DE'!Y57,0)+IF(AND('Fuel Switch DE'!AL57&gt;0,'Fuel Switch DE'!AK57=0,'Fuel Switch DE'!AJ57&gt;0),'Fuel Switch DE'!AJ57,0)+'Fuel Switch DE'!AU57</f>
        <v>0</v>
      </c>
      <c r="AN130" s="115">
        <f>'Fuel Switch DE'!Q57+'Fuel Switch DE'!AB57+'Fuel Switch DE'!AM57+'Fuel Switch DE'!AV57</f>
        <v>0</v>
      </c>
      <c r="AO130" s="115">
        <f>'Fuel Switch DE'!O57+'Fuel Switch DE'!Z57+'Fuel Switch DE'!AK57</f>
        <v>3122</v>
      </c>
      <c r="AP130" s="115">
        <f>IF(AND('Fuel Switch DE'!O57&gt;0,'Fuel Switch DE'!P57=0,'Fuel Switch DE'!M57&gt;0),'Fuel Switch DE'!M57,0)+IF(AND('Fuel Switch DE'!Z57&gt;0,'Fuel Switch DE'!AA57=0,'Fuel Switch DE'!X57&gt;0),'Fuel Switch DE'!X57,IF(AND('Fuel Switch DE'!Z57&gt;0,'Fuel Switch DE'!AA57&gt;0,'Fuel Switch DE'!X57&gt;0,'Fuel Switch DE'!X57&gt;'Fuel Switch DE'!Z57),'Fuel Switch DE'!Z57,0))+IF(AND('Fuel Switch DE'!AK57&gt;0,'Fuel Switch DE'!AL57=0,'Fuel Switch DE'!AI57&gt;0),'Fuel Switch DE'!AI57,IF(AND('Fuel Switch DE'!AK57&gt;0,'Fuel Switch DE'!AL57&gt;0,'Fuel Switch DE'!AI57&gt;0),'Fuel Switch DE'!AK57,0))</f>
        <v>2872</v>
      </c>
      <c r="AQ130" s="115">
        <f>IF(AND('Fuel Switch DE'!O57&gt;0,'Fuel Switch DE'!P57=0,'Fuel Switch DE'!N57&gt;0),'Fuel Switch DE'!N57,0)+IF(AND('Fuel Switch DE'!Z57&gt;0,'Fuel Switch DE'!AA57=0,'Fuel Switch DE'!Y57&gt;0),'Fuel Switch DE'!Y57,0)+IF(AND('Fuel Switch DE'!AK57&gt;0,'Fuel Switch DE'!AL57=0,'Fuel Switch DE'!AJ57&gt;0),'Fuel Switch DE'!AJ57,0)</f>
        <v>250</v>
      </c>
      <c r="AR130" s="115">
        <f>'Fuel Switch DE'!BE57</f>
        <v>0</v>
      </c>
      <c r="AS130" s="115">
        <f t="shared" si="56"/>
        <v>0</v>
      </c>
      <c r="AT130" s="115">
        <f t="shared" si="57"/>
        <v>0</v>
      </c>
      <c r="AU130" s="115">
        <f>'Fuel Switch DE'!BG57</f>
        <v>1504.3991392962932</v>
      </c>
      <c r="AV130" s="115">
        <f>'Gas Supply'!K140</f>
        <v>3132.7774334238734</v>
      </c>
      <c r="AW130" s="115">
        <f>IF('Gas Supply'!I140=0,0,IF('Gas Supply'!I140/SUM('N.Gas &amp; H2 demand'!N141:Q141)&gt;=1,AK130,AK130*'Gas Supply'!I140/SUM('N.Gas &amp; H2 demand'!N141:Q141)))</f>
        <v>0</v>
      </c>
      <c r="AX130" s="115">
        <f t="shared" si="58"/>
        <v>0</v>
      </c>
      <c r="AY130" s="115">
        <f t="shared" si="59"/>
        <v>0</v>
      </c>
    </row>
    <row r="131" spans="2:51" x14ac:dyDescent="0.25">
      <c r="B131" s="28" t="s">
        <v>24</v>
      </c>
      <c r="C131" s="115">
        <f>'Fuel Switch DE'!P21+'Fuel Switch DE'!AA21+'Fuel Switch DE'!AL21+'Fuel Switch DE'!AT21+'Fuel Switch DE'!AU21</f>
        <v>1902.7085000000004</v>
      </c>
      <c r="D131" s="115">
        <f>IF(AND('Fuel Switch DE'!P21&gt;0,'Fuel Switch DE'!O21=0,'Fuel Switch DE'!M21&gt;0),'Fuel Switch DE'!M21,0)+IF(AND('Fuel Switch DE'!AA21&gt;0,'Fuel Switch DE'!Z21&gt;0,'Fuel Switch DE'!X21&gt;0),'Fuel Switch DE'!X21-'Fuel Switch DE'!Z21,0)+IF(AND('Fuel Switch DE'!AL21&gt;0,'Fuel Switch DE'!AK21&gt;=0,'Fuel Switch DE'!AI21&gt;0),'Fuel Switch DE'!AI21*'Fuel Switch DE'!AL21/('Fuel Switch DE'!AL21+'Fuel Switch DE'!AK21),0)+'Fuel Switch DE'!AT21</f>
        <v>1902.7085</v>
      </c>
      <c r="E131" s="115">
        <f>IF(AND('Fuel Switch DE'!P21&gt;0,'Fuel Switch DE'!O21=0,'Fuel Switch DE'!N21&gt;0),'Fuel Switch DE'!N21,0)+IF(AND('Fuel Switch DE'!AA21&gt;0,'Fuel Switch DE'!Z21&gt;0,'Fuel Switch DE'!AA21&gt;'Fuel Switch DE'!Y21),'Fuel Switch DE'!Y21,0)+IF(AND('Fuel Switch DE'!AL21&gt;0,'Fuel Switch DE'!AK21=0,'Fuel Switch DE'!AJ21&gt;0),'Fuel Switch DE'!AJ21,0)+'Fuel Switch DE'!AU21</f>
        <v>0</v>
      </c>
      <c r="F131" s="115">
        <f>'Fuel Switch DE'!Q21+'Fuel Switch DE'!AB21+'Fuel Switch DE'!AM21+'Fuel Switch DE'!AV21</f>
        <v>-2.2737367544323206E-13</v>
      </c>
      <c r="G131" s="115">
        <f>'Fuel Switch DE'!O21+'Fuel Switch DE'!Z21+'Fuel Switch DE'!AK21</f>
        <v>4976</v>
      </c>
      <c r="H131" s="115">
        <f>IF(AND('Fuel Switch DE'!O21&gt;0,'Fuel Switch DE'!P21=0,'Fuel Switch DE'!M21&gt;0),'Fuel Switch DE'!M21,0)+IF(AND('Fuel Switch DE'!Z21&gt;0,'Fuel Switch DE'!AB21=0,'Fuel Switch DE'!X21&gt;0),'Fuel Switch DE'!X21,IF(AND('Fuel Switch DE'!Z21&gt;0,'Fuel Switch DE'!AA21&gt;0,'Fuel Switch DE'!X21&gt;0,'Fuel Switch DE'!X21&gt;'Fuel Switch DE'!Z21),'Fuel Switch DE'!Z21,0))+IF(AND('Fuel Switch DE'!AK21&gt;0,'Fuel Switch DE'!AL21&gt;=0,'Fuel Switch DE'!AI21&gt;0),'Fuel Switch DE'!AI21*'Fuel Switch DE'!AK21/'Fuel Switch DE'!AI21,0)</f>
        <v>4465.3885903265818</v>
      </c>
      <c r="I131" s="115">
        <f>IF(AND('Fuel Switch DE'!O21&gt;0,'Fuel Switch DE'!P21=0,'Fuel Switch DE'!N21&gt;0),'Fuel Switch DE'!N21,0)+IF(AND('Fuel Switch DE'!Z21&gt;0,'Fuel Switch DE'!AA21=0,'Fuel Switch DE'!Y21&gt;0),'Fuel Switch DE'!Y21,IF(AND('Fuel Switch DE'!Z21&gt;0,'Fuel Switch DE'!AA21&gt;0,'Fuel Switch DE'!Y21&gt;0),0))+IF(AND('Fuel Switch DE'!AK21&gt;0,'Fuel Switch DE'!AL21=0,'Fuel Switch DE'!AJ21&gt;0),'Fuel Switch DE'!AJ21,0)</f>
        <v>510.61140967341879</v>
      </c>
      <c r="J131" s="115">
        <f>'Fuel Switch DE'!BO21</f>
        <v>1902.7085000000004</v>
      </c>
      <c r="K131" s="115">
        <f t="shared" si="45"/>
        <v>1902.7085000000004</v>
      </c>
      <c r="L131" s="115">
        <f t="shared" si="46"/>
        <v>0</v>
      </c>
      <c r="M131" s="115">
        <f>'Fuel Switch DE'!BQ21</f>
        <v>2432.0503086437557</v>
      </c>
      <c r="N131" s="115">
        <f>'Gas Supply'!E141</f>
        <v>548.5441309917727</v>
      </c>
      <c r="O131" s="115">
        <f>IF('Gas Supply'!C141=0,0,IF('Gas Supply'!C141/(SUM('N.Gas &amp; H2 demand'!C142:F142))&gt;=1,C131,C131*'Gas Supply'!C141/(SUM('N.Gas &amp; H2 demand'!C142:F142))))</f>
        <v>721.16887022338858</v>
      </c>
      <c r="P131" s="115">
        <f t="shared" si="47"/>
        <v>721.16887022338847</v>
      </c>
      <c r="Q131" s="115">
        <f t="shared" si="48"/>
        <v>0</v>
      </c>
      <c r="S131" s="28" t="s">
        <v>24</v>
      </c>
      <c r="T131" s="115">
        <f>'Fuel Switch DE'!P21+'Fuel Switch DE'!AA21+'Fuel Switch DE'!AL21+'Fuel Switch DE'!BA21+'Fuel Switch DE'!BB21</f>
        <v>1902.7085000000004</v>
      </c>
      <c r="U131" s="115">
        <f>IF(AND('Fuel Switch DE'!P21&gt;0,'Fuel Switch DE'!O21=0,'Fuel Switch DE'!M21&gt;0),'Fuel Switch DE'!M21,0)+IF(AND('Fuel Switch DE'!AA21&gt;0,'Fuel Switch DE'!Z21&gt;0,'Fuel Switch DE'!X21&gt;0),'Fuel Switch DE'!X21-'Fuel Switch DE'!Z21,0)+IF(AND('Fuel Switch DE'!AL21&gt;0,'Fuel Switch DE'!AK21&gt;=0,'Fuel Switch DE'!AI21&gt;0),'Fuel Switch DE'!AI21*'Fuel Switch DE'!AL21/('Fuel Switch DE'!AL21+'Fuel Switch DE'!AK21),0)+'Fuel Switch DE'!BA21</f>
        <v>1902.7085</v>
      </c>
      <c r="V131" s="115">
        <f>IF(AND('Fuel Switch DE'!P21&gt;0,'Fuel Switch DE'!O21=0,'Fuel Switch DE'!N21&gt;0),'Fuel Switch DE'!N21,0)+IF(AND('Fuel Switch DE'!AA21&gt;0,'Fuel Switch DE'!Z21&gt;0,'Fuel Switch DE'!AA21&gt;'Fuel Switch DE'!Y21),'Fuel Switch DE'!Y21,0)+IF(AND('Fuel Switch DE'!AL21&gt;0,'Fuel Switch DE'!AK21=0,'Fuel Switch DE'!AJ21&gt;0),'Fuel Switch DE'!AJ21,0)+'Fuel Switch DE'!BB21</f>
        <v>0</v>
      </c>
      <c r="W131" s="115">
        <f>'Fuel Switch DE'!Q21+'Fuel Switch DE'!AB21+'Fuel Switch DE'!AM21+'Fuel Switch DE'!BC21</f>
        <v>-2.2737367544323206E-13</v>
      </c>
      <c r="X131" s="115">
        <f t="shared" si="49"/>
        <v>4976</v>
      </c>
      <c r="Y131" s="115">
        <f t="shared" si="50"/>
        <v>4465.3885903265818</v>
      </c>
      <c r="Z131" s="115">
        <f t="shared" si="51"/>
        <v>510.61140967341879</v>
      </c>
      <c r="AA131" s="115">
        <f>'Fuel Switch DE'!BU21</f>
        <v>1902.7085000000004</v>
      </c>
      <c r="AB131" s="115">
        <f t="shared" si="52"/>
        <v>1902.7085000000004</v>
      </c>
      <c r="AC131" s="115">
        <f t="shared" si="53"/>
        <v>0</v>
      </c>
      <c r="AD131" s="115">
        <f>'Fuel Switch DE'!BW21</f>
        <v>2432.0503086437557</v>
      </c>
      <c r="AE131" s="115">
        <f>IF('Gas Supply'!C141=0,0,IF('Gas Supply'!C141/(SUM('N.Gas &amp; H2 demand'!C142:F142))&gt;=1,T131,T131*'Gas Supply'!C141/(SUM('N.Gas &amp; H2 demand'!C142:F142))))</f>
        <v>721.16887022338858</v>
      </c>
      <c r="AF131" s="115">
        <f t="shared" si="54"/>
        <v>721.16887022338847</v>
      </c>
      <c r="AG131" s="115">
        <f t="shared" si="55"/>
        <v>0</v>
      </c>
      <c r="AH131" s="115">
        <f>'Gas Supply'!E141</f>
        <v>548.5441309917727</v>
      </c>
      <c r="AJ131" s="28" t="s">
        <v>24</v>
      </c>
      <c r="AK131" s="115">
        <f>'Fuel Switch DE'!P58+'Fuel Switch DE'!AA58+'Fuel Switch DE'!AL58+'Fuel Switch DE'!AT58+'Fuel Switch DE'!AU58</f>
        <v>0</v>
      </c>
      <c r="AL131" s="115">
        <f>IF(AND('Fuel Switch DE'!P58&gt;0,'Fuel Switch DE'!O58=0,'Fuel Switch DE'!M58&gt;0),'Fuel Switch DE'!M58,0)+IF(AND('Fuel Switch DE'!AA58&gt;0,'Fuel Switch DE'!Z58&gt;0,'Fuel Switch DE'!X58&gt;0),'Fuel Switch DE'!X58-'Fuel Switch DE'!Z58,0)+IF(AND('Fuel Switch DE'!AL58&gt;0,'Fuel Switch DE'!AK58=0,'Fuel Switch DE'!AI58&gt;0),'Fuel Switch DE'!AI58,IF(AND('Fuel Switch DE'!AL58&gt;0,'Fuel Switch DE'!AK58&gt;0,'Fuel Switch DE'!AI58&gt;0),'Fuel Switch DE'!AI58*'Fuel Switch DE'!AL58/'Fuel Switch DE'!AI58,0))+'Fuel Switch DE'!AT58</f>
        <v>0</v>
      </c>
      <c r="AM131" s="115">
        <f>IF(AND('Fuel Switch DE'!P58&gt;0,'Fuel Switch DE'!O58=0,'Fuel Switch DE'!N58&gt;0),'Fuel Switch DE'!N58,0)+IF(AND('Fuel Switch DE'!AA58&gt;0,'Fuel Switch DE'!Z58&gt;0,'Fuel Switch DE'!Y58&gt;0),'Fuel Switch DE'!Y58,0)+IF(AND('Fuel Switch DE'!AL58&gt;0,'Fuel Switch DE'!AK58=0,'Fuel Switch DE'!AJ58&gt;0),'Fuel Switch DE'!AJ58,0)+'Fuel Switch DE'!AU58</f>
        <v>0</v>
      </c>
      <c r="AN131" s="115">
        <f>'Fuel Switch DE'!Q58+'Fuel Switch DE'!AB58+'Fuel Switch DE'!AM58+'Fuel Switch DE'!AV58</f>
        <v>0</v>
      </c>
      <c r="AO131" s="115">
        <f>'Fuel Switch DE'!O58+'Fuel Switch DE'!Z58+'Fuel Switch DE'!AK58</f>
        <v>11405</v>
      </c>
      <c r="AP131" s="115">
        <f>IF(AND('Fuel Switch DE'!O58&gt;0,'Fuel Switch DE'!P58=0,'Fuel Switch DE'!M58&gt;0),'Fuel Switch DE'!M58,0)+IF(AND('Fuel Switch DE'!Z58&gt;0,'Fuel Switch DE'!AA58=0,'Fuel Switch DE'!X58&gt;0),'Fuel Switch DE'!X58,IF(AND('Fuel Switch DE'!Z58&gt;0,'Fuel Switch DE'!AA58&gt;0,'Fuel Switch DE'!X58&gt;0,'Fuel Switch DE'!X58&gt;'Fuel Switch DE'!Z58),'Fuel Switch DE'!Z58,0))+IF(AND('Fuel Switch DE'!AK58&gt;0,'Fuel Switch DE'!AL58=0,'Fuel Switch DE'!AI58&gt;0),'Fuel Switch DE'!AI58,IF(AND('Fuel Switch DE'!AK58&gt;0,'Fuel Switch DE'!AL58&gt;0,'Fuel Switch DE'!AI58&gt;0),'Fuel Switch DE'!AK58,0))</f>
        <v>10311</v>
      </c>
      <c r="AQ131" s="115">
        <f>IF(AND('Fuel Switch DE'!O58&gt;0,'Fuel Switch DE'!P58=0,'Fuel Switch DE'!N58&gt;0),'Fuel Switch DE'!N58,0)+IF(AND('Fuel Switch DE'!Z58&gt;0,'Fuel Switch DE'!AA58=0,'Fuel Switch DE'!Y58&gt;0),'Fuel Switch DE'!Y58,0)+IF(AND('Fuel Switch DE'!AK58&gt;0,'Fuel Switch DE'!AL58=0,'Fuel Switch DE'!AJ58&gt;0),'Fuel Switch DE'!AJ58,0)</f>
        <v>1094</v>
      </c>
      <c r="AR131" s="115">
        <f>'Fuel Switch DE'!BE58</f>
        <v>0</v>
      </c>
      <c r="AS131" s="115">
        <f t="shared" si="56"/>
        <v>0</v>
      </c>
      <c r="AT131" s="115">
        <f t="shared" si="57"/>
        <v>0</v>
      </c>
      <c r="AU131" s="115">
        <f>'Fuel Switch DE'!BG58</f>
        <v>10596.077087795849</v>
      </c>
      <c r="AV131" s="115">
        <f>'Gas Supply'!K141</f>
        <v>3419.5970812952546</v>
      </c>
      <c r="AW131" s="115">
        <f>IF('Gas Supply'!I141=0,0,IF('Gas Supply'!I141/SUM('N.Gas &amp; H2 demand'!N142:Q142)&gt;=1,AK131,AK131*'Gas Supply'!I141/SUM('N.Gas &amp; H2 demand'!N142:Q142)))</f>
        <v>0</v>
      </c>
      <c r="AX131" s="115">
        <f t="shared" si="58"/>
        <v>0</v>
      </c>
      <c r="AY131" s="115">
        <f t="shared" si="59"/>
        <v>0</v>
      </c>
    </row>
    <row r="132" spans="2:51" x14ac:dyDescent="0.25">
      <c r="B132" s="28" t="s">
        <v>25</v>
      </c>
      <c r="C132" s="115">
        <f>'Fuel Switch DE'!P22+'Fuel Switch DE'!AA22+'Fuel Switch DE'!AL22+'Fuel Switch DE'!AT22+'Fuel Switch DE'!AU22</f>
        <v>6417.6360548815328</v>
      </c>
      <c r="D132" s="115">
        <f>IF(AND('Fuel Switch DE'!P22&gt;0,'Fuel Switch DE'!O22=0,'Fuel Switch DE'!M22&gt;0),'Fuel Switch DE'!M22,0)+IF(AND('Fuel Switch DE'!AA22&gt;0,'Fuel Switch DE'!Z22&gt;0,'Fuel Switch DE'!X22&gt;0),'Fuel Switch DE'!X22-'Fuel Switch DE'!Z22,0)+IF(AND('Fuel Switch DE'!AL22&gt;0,'Fuel Switch DE'!AK22&gt;=0,'Fuel Switch DE'!AI22&gt;0),'Fuel Switch DE'!AI22*'Fuel Switch DE'!AL22/('Fuel Switch DE'!AL22+'Fuel Switch DE'!AK22),0)+'Fuel Switch DE'!AT22</f>
        <v>6238.6360548815328</v>
      </c>
      <c r="E132" s="115">
        <f>IF(AND('Fuel Switch DE'!P22&gt;0,'Fuel Switch DE'!O22=0,'Fuel Switch DE'!N22&gt;0),'Fuel Switch DE'!N22,0)+IF(AND('Fuel Switch DE'!AA22&gt;0,'Fuel Switch DE'!Z22&gt;0,'Fuel Switch DE'!AA22&gt;'Fuel Switch DE'!Y22),'Fuel Switch DE'!Y22,0)+IF(AND('Fuel Switch DE'!AL22&gt;0,'Fuel Switch DE'!AK22=0,'Fuel Switch DE'!AJ22&gt;0),'Fuel Switch DE'!AJ22,0)+'Fuel Switch DE'!AU22</f>
        <v>179</v>
      </c>
      <c r="F132" s="115">
        <f>'Fuel Switch DE'!Q22+'Fuel Switch DE'!AB22+'Fuel Switch DE'!AM22+'Fuel Switch DE'!AV22</f>
        <v>127.10444511846867</v>
      </c>
      <c r="G132" s="115">
        <f>'Fuel Switch DE'!O22+'Fuel Switch DE'!Z22+'Fuel Switch DE'!AK22</f>
        <v>3068.3639451184672</v>
      </c>
      <c r="H132" s="115">
        <f>IF(AND('Fuel Switch DE'!O22&gt;0,'Fuel Switch DE'!P22=0,'Fuel Switch DE'!M22&gt;0),'Fuel Switch DE'!M22,0)+IF(AND('Fuel Switch DE'!Z22&gt;0,'Fuel Switch DE'!AB22=0,'Fuel Switch DE'!X22&gt;0),'Fuel Switch DE'!X22,IF(AND('Fuel Switch DE'!Z22&gt;0,'Fuel Switch DE'!AA22&gt;0,'Fuel Switch DE'!X22&gt;0,'Fuel Switch DE'!X22&gt;'Fuel Switch DE'!Z22),'Fuel Switch DE'!Z22,0))+IF(AND('Fuel Switch DE'!AK22&gt;0,'Fuel Switch DE'!AL22&gt;=0,'Fuel Switch DE'!AI22&gt;0),'Fuel Switch DE'!AI22*'Fuel Switch DE'!AK22/'Fuel Switch DE'!AI22,0)</f>
        <v>2649.3017139742169</v>
      </c>
      <c r="I132" s="115">
        <f>IF(AND('Fuel Switch DE'!O22&gt;0,'Fuel Switch DE'!P22=0,'Fuel Switch DE'!N22&gt;0),'Fuel Switch DE'!N22,0)+IF(AND('Fuel Switch DE'!Z22&gt;0,'Fuel Switch DE'!AA22=0,'Fuel Switch DE'!Y22&gt;0),'Fuel Switch DE'!Y22,IF(AND('Fuel Switch DE'!Z22&gt;0,'Fuel Switch DE'!AA22&gt;0,'Fuel Switch DE'!Y22&gt;0),0))+IF(AND('Fuel Switch DE'!AK22&gt;0,'Fuel Switch DE'!AL22=0,'Fuel Switch DE'!AJ22&gt;0),'Fuel Switch DE'!AJ22,0)</f>
        <v>419.06223114425001</v>
      </c>
      <c r="J132" s="115">
        <f>'Fuel Switch DE'!BO22</f>
        <v>3028.2048306454249</v>
      </c>
      <c r="K132" s="115">
        <f t="shared" si="45"/>
        <v>2943.7424740938682</v>
      </c>
      <c r="L132" s="115">
        <f t="shared" si="46"/>
        <v>84.462356551556908</v>
      </c>
      <c r="M132" s="115">
        <f>'Fuel Switch DE'!BQ22</f>
        <v>0</v>
      </c>
      <c r="N132" s="115">
        <f>'Gas Supply'!E142</f>
        <v>2252.233032891756</v>
      </c>
      <c r="O132" s="115">
        <f>IF('Gas Supply'!C142=0,0,IF('Gas Supply'!C142/(SUM('N.Gas &amp; H2 demand'!C143:F143))&gt;=1,C132,C132*'Gas Supply'!C142/(SUM('N.Gas &amp; H2 demand'!C143:F143))))</f>
        <v>766.38342649173319</v>
      </c>
      <c r="P132" s="115">
        <f t="shared" si="47"/>
        <v>745.00754413117556</v>
      </c>
      <c r="Q132" s="115">
        <f t="shared" si="48"/>
        <v>21.37588236055754</v>
      </c>
      <c r="S132" s="28" t="s">
        <v>25</v>
      </c>
      <c r="T132" s="115">
        <f>'Fuel Switch DE'!P22+'Fuel Switch DE'!AA22+'Fuel Switch DE'!AL22+'Fuel Switch DE'!BA22+'Fuel Switch DE'!BB22</f>
        <v>6417.6360548815328</v>
      </c>
      <c r="U132" s="115">
        <f>IF(AND('Fuel Switch DE'!P22&gt;0,'Fuel Switch DE'!O22=0,'Fuel Switch DE'!M22&gt;0),'Fuel Switch DE'!M22,0)+IF(AND('Fuel Switch DE'!AA22&gt;0,'Fuel Switch DE'!Z22&gt;0,'Fuel Switch DE'!X22&gt;0),'Fuel Switch DE'!X22-'Fuel Switch DE'!Z22,0)+IF(AND('Fuel Switch DE'!AL22&gt;0,'Fuel Switch DE'!AK22&gt;=0,'Fuel Switch DE'!AI22&gt;0),'Fuel Switch DE'!AI22*'Fuel Switch DE'!AL22/('Fuel Switch DE'!AL22+'Fuel Switch DE'!AK22),0)+'Fuel Switch DE'!BA22</f>
        <v>6238.6360548815328</v>
      </c>
      <c r="V132" s="115">
        <f>IF(AND('Fuel Switch DE'!P22&gt;0,'Fuel Switch DE'!O22=0,'Fuel Switch DE'!N22&gt;0),'Fuel Switch DE'!N22,0)+IF(AND('Fuel Switch DE'!AA22&gt;0,'Fuel Switch DE'!Z22&gt;0,'Fuel Switch DE'!AA22&gt;'Fuel Switch DE'!Y22),'Fuel Switch DE'!Y22,0)+IF(AND('Fuel Switch DE'!AL22&gt;0,'Fuel Switch DE'!AK22=0,'Fuel Switch DE'!AJ22&gt;0),'Fuel Switch DE'!AJ22,0)+'Fuel Switch DE'!BB22</f>
        <v>179</v>
      </c>
      <c r="W132" s="115">
        <f>'Fuel Switch DE'!Q22+'Fuel Switch DE'!AB22+'Fuel Switch DE'!AM22+'Fuel Switch DE'!BC22</f>
        <v>127.10444511846867</v>
      </c>
      <c r="X132" s="115">
        <f t="shared" si="49"/>
        <v>3068.3639451184672</v>
      </c>
      <c r="Y132" s="115">
        <f t="shared" si="50"/>
        <v>2649.3017139742169</v>
      </c>
      <c r="Z132" s="115">
        <f t="shared" si="51"/>
        <v>419.06223114425001</v>
      </c>
      <c r="AA132" s="115">
        <f>'Fuel Switch DE'!BU22</f>
        <v>3028.2048306454249</v>
      </c>
      <c r="AB132" s="115">
        <f t="shared" si="52"/>
        <v>2943.7424740938682</v>
      </c>
      <c r="AC132" s="115">
        <f t="shared" si="53"/>
        <v>84.462356551556908</v>
      </c>
      <c r="AD132" s="115">
        <f>'Fuel Switch DE'!BW22</f>
        <v>0</v>
      </c>
      <c r="AE132" s="115">
        <f>IF('Gas Supply'!C142=0,0,IF('Gas Supply'!C142/(SUM('N.Gas &amp; H2 demand'!C143:F143))&gt;=1,T132,T132*'Gas Supply'!C142/(SUM('N.Gas &amp; H2 demand'!C143:F143))))</f>
        <v>766.38342649173319</v>
      </c>
      <c r="AF132" s="115">
        <f t="shared" si="54"/>
        <v>745.00754413117556</v>
      </c>
      <c r="AG132" s="115">
        <f t="shared" si="55"/>
        <v>21.37588236055754</v>
      </c>
      <c r="AH132" s="115">
        <f>'Gas Supply'!E142</f>
        <v>2252.233032891756</v>
      </c>
      <c r="AJ132" s="28" t="s">
        <v>25</v>
      </c>
      <c r="AK132" s="115">
        <f>'Fuel Switch DE'!P59+'Fuel Switch DE'!AA59+'Fuel Switch DE'!AL59+'Fuel Switch DE'!AT59+'Fuel Switch DE'!AU59</f>
        <v>219</v>
      </c>
      <c r="AL132" s="115">
        <f>IF(AND('Fuel Switch DE'!P59&gt;0,'Fuel Switch DE'!O59=0,'Fuel Switch DE'!M59&gt;0),'Fuel Switch DE'!M59,0)+IF(AND('Fuel Switch DE'!AA59&gt;0,'Fuel Switch DE'!Z59&gt;0,'Fuel Switch DE'!X59&gt;0),'Fuel Switch DE'!X59-'Fuel Switch DE'!Z59,0)+IF(AND('Fuel Switch DE'!AL59&gt;0,'Fuel Switch DE'!AK59=0,'Fuel Switch DE'!AI59&gt;0),'Fuel Switch DE'!AI59,IF(AND('Fuel Switch DE'!AL59&gt;0,'Fuel Switch DE'!AK59&gt;0,'Fuel Switch DE'!AI59&gt;0),'Fuel Switch DE'!AI59*'Fuel Switch DE'!AL59/'Fuel Switch DE'!AI59,0))+'Fuel Switch DE'!AT59</f>
        <v>175.57576696622249</v>
      </c>
      <c r="AM132" s="115">
        <f>IF(AND('Fuel Switch DE'!P59&gt;0,'Fuel Switch DE'!O59=0,'Fuel Switch DE'!N59&gt;0),'Fuel Switch DE'!N59,0)+IF(AND('Fuel Switch DE'!AA59&gt;0,'Fuel Switch DE'!Z59&gt;0,'Fuel Switch DE'!Y59&gt;0),'Fuel Switch DE'!Y59,0)+IF(AND('Fuel Switch DE'!AL59&gt;0,'Fuel Switch DE'!AK59=0,'Fuel Switch DE'!AJ59&gt;0),'Fuel Switch DE'!AJ59,0)+'Fuel Switch DE'!AU59</f>
        <v>43.424233033777504</v>
      </c>
      <c r="AN132" s="115">
        <f>'Fuel Switch DE'!Q59+'Fuel Switch DE'!AB59+'Fuel Switch DE'!AM59+'Fuel Switch DE'!AV59</f>
        <v>0</v>
      </c>
      <c r="AO132" s="115">
        <f>'Fuel Switch DE'!O59+'Fuel Switch DE'!Z59+'Fuel Switch DE'!AK59</f>
        <v>1451</v>
      </c>
      <c r="AP132" s="115">
        <f>IF(AND('Fuel Switch DE'!O59&gt;0,'Fuel Switch DE'!P59=0,'Fuel Switch DE'!M59&gt;0),'Fuel Switch DE'!M59,0)+IF(AND('Fuel Switch DE'!Z59&gt;0,'Fuel Switch DE'!AA59=0,'Fuel Switch DE'!X59&gt;0),'Fuel Switch DE'!X59,IF(AND('Fuel Switch DE'!Z59&gt;0,'Fuel Switch DE'!AA59&gt;0,'Fuel Switch DE'!X59&gt;0,'Fuel Switch DE'!X59&gt;'Fuel Switch DE'!Z59),'Fuel Switch DE'!Z59,0))+IF(AND('Fuel Switch DE'!AK59&gt;0,'Fuel Switch DE'!AL59=0,'Fuel Switch DE'!AI59&gt;0),'Fuel Switch DE'!AI59,IF(AND('Fuel Switch DE'!AK59&gt;0,'Fuel Switch DE'!AL59&gt;0,'Fuel Switch DE'!AI59&gt;0),'Fuel Switch DE'!AK59,0))</f>
        <v>1451</v>
      </c>
      <c r="AQ132" s="115">
        <f>IF(AND('Fuel Switch DE'!O59&gt;0,'Fuel Switch DE'!P59=0,'Fuel Switch DE'!N59&gt;0),'Fuel Switch DE'!N59,0)+IF(AND('Fuel Switch DE'!Z59&gt;0,'Fuel Switch DE'!AA59=0,'Fuel Switch DE'!Y59&gt;0),'Fuel Switch DE'!Y59,0)+IF(AND('Fuel Switch DE'!AK59&gt;0,'Fuel Switch DE'!AL59=0,'Fuel Switch DE'!AJ59&gt;0),'Fuel Switch DE'!AJ59,0)</f>
        <v>0</v>
      </c>
      <c r="AR132" s="115">
        <f>'Fuel Switch DE'!BE59</f>
        <v>186</v>
      </c>
      <c r="AS132" s="115">
        <f t="shared" si="56"/>
        <v>149.11914454665472</v>
      </c>
      <c r="AT132" s="115">
        <f t="shared" si="57"/>
        <v>36.880855453345276</v>
      </c>
      <c r="AU132" s="115">
        <f>'Fuel Switch DE'!BG59</f>
        <v>7216.2784749110378</v>
      </c>
      <c r="AV132" s="115">
        <f>'Gas Supply'!K142</f>
        <v>14916.354128002075</v>
      </c>
      <c r="AW132" s="115">
        <f>IF('Gas Supply'!I142=0,0,IF('Gas Supply'!I142/SUM('N.Gas &amp; H2 demand'!N143:Q143)&gt;=1,AK132,AK132*'Gas Supply'!I142/SUM('N.Gas &amp; H2 demand'!N143:Q143)))</f>
        <v>0</v>
      </c>
      <c r="AX132" s="115">
        <f t="shared" si="58"/>
        <v>0</v>
      </c>
      <c r="AY132" s="115">
        <f t="shared" si="59"/>
        <v>0</v>
      </c>
    </row>
    <row r="133" spans="2:51" x14ac:dyDescent="0.25">
      <c r="B133" s="28" t="s">
        <v>26</v>
      </c>
      <c r="C133" s="115">
        <f>'Fuel Switch DE'!P23+'Fuel Switch DE'!AA23+'Fuel Switch DE'!AL23+'Fuel Switch DE'!AT23+'Fuel Switch DE'!AU23</f>
        <v>8296.0119999999952</v>
      </c>
      <c r="D133" s="115">
        <f>IF(AND('Fuel Switch DE'!P23&gt;0,'Fuel Switch DE'!O23=0,'Fuel Switch DE'!M23&gt;0),'Fuel Switch DE'!M23,0)+IF(AND('Fuel Switch DE'!AA23&gt;0,'Fuel Switch DE'!Z23&gt;0,'Fuel Switch DE'!X23&gt;0),'Fuel Switch DE'!X23-'Fuel Switch DE'!Z23,0)+IF(AND('Fuel Switch DE'!AL23&gt;0,'Fuel Switch DE'!AK23&gt;=0,'Fuel Switch DE'!AI23&gt;0),'Fuel Switch DE'!AI23*'Fuel Switch DE'!AL23/('Fuel Switch DE'!AL23+'Fuel Switch DE'!AK23),0)+'Fuel Switch DE'!AT23</f>
        <v>8296.0119999999952</v>
      </c>
      <c r="E133" s="115">
        <f>IF(AND('Fuel Switch DE'!P23&gt;0,'Fuel Switch DE'!O23=0,'Fuel Switch DE'!N23&gt;0),'Fuel Switch DE'!N23,0)+IF(AND('Fuel Switch DE'!AA23&gt;0,'Fuel Switch DE'!Z23&gt;0,'Fuel Switch DE'!AA23&gt;'Fuel Switch DE'!Y23),'Fuel Switch DE'!Y23,0)+IF(AND('Fuel Switch DE'!AL23&gt;0,'Fuel Switch DE'!AK23=0,'Fuel Switch DE'!AJ23&gt;0),'Fuel Switch DE'!AJ23,0)+'Fuel Switch DE'!AU23</f>
        <v>0</v>
      </c>
      <c r="F133" s="115">
        <f>'Fuel Switch DE'!Q23+'Fuel Switch DE'!AB23+'Fuel Switch DE'!AM23+'Fuel Switch DE'!AV23</f>
        <v>0</v>
      </c>
      <c r="G133" s="115">
        <f>'Fuel Switch DE'!O23+'Fuel Switch DE'!Z23+'Fuel Switch DE'!AK23</f>
        <v>21420</v>
      </c>
      <c r="H133" s="115">
        <f>IF(AND('Fuel Switch DE'!O23&gt;0,'Fuel Switch DE'!P23=0,'Fuel Switch DE'!M23&gt;0),'Fuel Switch DE'!M23,0)+IF(AND('Fuel Switch DE'!Z23&gt;0,'Fuel Switch DE'!AB23=0,'Fuel Switch DE'!X23&gt;0),'Fuel Switch DE'!X23,IF(AND('Fuel Switch DE'!Z23&gt;0,'Fuel Switch DE'!AA23&gt;0,'Fuel Switch DE'!X23&gt;0,'Fuel Switch DE'!X23&gt;'Fuel Switch DE'!Z23),'Fuel Switch DE'!Z23,0))+IF(AND('Fuel Switch DE'!AK23&gt;0,'Fuel Switch DE'!AL23&gt;=0,'Fuel Switch DE'!AI23&gt;0),'Fuel Switch DE'!AI23*'Fuel Switch DE'!AK23/'Fuel Switch DE'!AI23,0)</f>
        <v>18840</v>
      </c>
      <c r="I133" s="115">
        <f>IF(AND('Fuel Switch DE'!O23&gt;0,'Fuel Switch DE'!P23=0,'Fuel Switch DE'!N23&gt;0),'Fuel Switch DE'!N23,0)+IF(AND('Fuel Switch DE'!Z23&gt;0,'Fuel Switch DE'!AA23=0,'Fuel Switch DE'!Y23&gt;0),'Fuel Switch DE'!Y23,IF(AND('Fuel Switch DE'!Z23&gt;0,'Fuel Switch DE'!AA23&gt;0,'Fuel Switch DE'!Y23&gt;0),0))+IF(AND('Fuel Switch DE'!AK23&gt;0,'Fuel Switch DE'!AL23=0,'Fuel Switch DE'!AJ23&gt;0),'Fuel Switch DE'!AJ23,0)</f>
        <v>2580</v>
      </c>
      <c r="J133" s="115">
        <f>'Fuel Switch DE'!BO23</f>
        <v>8296.0119999999952</v>
      </c>
      <c r="K133" s="115">
        <f t="shared" si="45"/>
        <v>8296.0119999999952</v>
      </c>
      <c r="L133" s="115">
        <f t="shared" si="46"/>
        <v>0</v>
      </c>
      <c r="M133" s="115">
        <f>'Fuel Switch DE'!BQ23</f>
        <v>23013.59171432961</v>
      </c>
      <c r="N133" s="115">
        <f>'Gas Supply'!E143</f>
        <v>4417.451890412357</v>
      </c>
      <c r="O133" s="115">
        <f>IF('Gas Supply'!C143=0,0,IF('Gas Supply'!C143/(SUM('N.Gas &amp; H2 demand'!C144:F144))&gt;=1,C133,C133*'Gas Supply'!C143/(SUM('N.Gas &amp; H2 demand'!C144:F144))))</f>
        <v>342.5668121998612</v>
      </c>
      <c r="P133" s="115">
        <f t="shared" si="47"/>
        <v>342.5668121998612</v>
      </c>
      <c r="Q133" s="115">
        <f t="shared" si="48"/>
        <v>0</v>
      </c>
      <c r="S133" s="28" t="s">
        <v>26</v>
      </c>
      <c r="T133" s="115">
        <f>'Fuel Switch DE'!P23+'Fuel Switch DE'!AA23+'Fuel Switch DE'!AL23+'Fuel Switch DE'!BA23+'Fuel Switch DE'!BB23</f>
        <v>16170.580037063402</v>
      </c>
      <c r="U133" s="115">
        <f>IF(AND('Fuel Switch DE'!P23&gt;0,'Fuel Switch DE'!O23=0,'Fuel Switch DE'!M23&gt;0),'Fuel Switch DE'!M23,0)+IF(AND('Fuel Switch DE'!AA23&gt;0,'Fuel Switch DE'!Z23&gt;0,'Fuel Switch DE'!X23&gt;0),'Fuel Switch DE'!X23-'Fuel Switch DE'!Z23,0)+IF(AND('Fuel Switch DE'!AL23&gt;0,'Fuel Switch DE'!AK23&gt;=0,'Fuel Switch DE'!AI23&gt;0),'Fuel Switch DE'!AI23*'Fuel Switch DE'!AL23/('Fuel Switch DE'!AL23+'Fuel Switch DE'!AK23),0)+'Fuel Switch DE'!BA23</f>
        <v>8296.0119999999952</v>
      </c>
      <c r="V133" s="115">
        <f>IF(AND('Fuel Switch DE'!P23&gt;0,'Fuel Switch DE'!O23=0,'Fuel Switch DE'!N23&gt;0),'Fuel Switch DE'!N23,0)+IF(AND('Fuel Switch DE'!AA23&gt;0,'Fuel Switch DE'!Z23&gt;0,'Fuel Switch DE'!AA23&gt;'Fuel Switch DE'!Y23),'Fuel Switch DE'!Y23,0)+IF(AND('Fuel Switch DE'!AL23&gt;0,'Fuel Switch DE'!AK23=0,'Fuel Switch DE'!AJ23&gt;0),'Fuel Switch DE'!AJ23,0)+'Fuel Switch DE'!BB23</f>
        <v>7874.5680370634072</v>
      </c>
      <c r="W133" s="115">
        <f>'Fuel Switch DE'!Q23+'Fuel Switch DE'!AB23+'Fuel Switch DE'!AM23+'Fuel Switch DE'!BC23</f>
        <v>0</v>
      </c>
      <c r="X133" s="115">
        <f t="shared" si="49"/>
        <v>21420</v>
      </c>
      <c r="Y133" s="115">
        <f t="shared" si="50"/>
        <v>18840</v>
      </c>
      <c r="Z133" s="115">
        <f t="shared" si="51"/>
        <v>2580</v>
      </c>
      <c r="AA133" s="115">
        <f>'Fuel Switch DE'!BU23</f>
        <v>16170.580037063402</v>
      </c>
      <c r="AB133" s="115">
        <f t="shared" si="52"/>
        <v>8296.0119999999952</v>
      </c>
      <c r="AC133" s="115">
        <f t="shared" si="53"/>
        <v>7874.5680370634072</v>
      </c>
      <c r="AD133" s="115">
        <f>'Fuel Switch DE'!BW23</f>
        <v>15139.023677266203</v>
      </c>
      <c r="AE133" s="115">
        <f>IF('Gas Supply'!C143=0,0,IF('Gas Supply'!C143/(SUM('N.Gas &amp; H2 demand'!C144:F144))&gt;=1,T133,T133*'Gas Supply'!C143/(SUM('N.Gas &amp; H2 demand'!C144:F144))))</f>
        <v>667.7309597333666</v>
      </c>
      <c r="AF133" s="115">
        <f t="shared" si="54"/>
        <v>342.56681219986115</v>
      </c>
      <c r="AG133" s="115">
        <f t="shared" si="55"/>
        <v>325.16414753350546</v>
      </c>
      <c r="AH133" s="115">
        <f>'Gas Supply'!E143</f>
        <v>4417.451890412357</v>
      </c>
      <c r="AJ133" s="28" t="s">
        <v>26</v>
      </c>
      <c r="AK133" s="115">
        <f>'Fuel Switch DE'!P60+'Fuel Switch DE'!AA60+'Fuel Switch DE'!AL60+'Fuel Switch DE'!AT60+'Fuel Switch DE'!AU60</f>
        <v>50490.45</v>
      </c>
      <c r="AL133" s="115">
        <f>IF(AND('Fuel Switch DE'!P60&gt;0,'Fuel Switch DE'!O60=0,'Fuel Switch DE'!M60&gt;0),'Fuel Switch DE'!M60,0)+IF(AND('Fuel Switch DE'!AA60&gt;0,'Fuel Switch DE'!Z60&gt;0,'Fuel Switch DE'!X60&gt;0),'Fuel Switch DE'!X60-'Fuel Switch DE'!Z60,0)+IF(AND('Fuel Switch DE'!AL60&gt;0,'Fuel Switch DE'!AK60=0,'Fuel Switch DE'!AI60&gt;0),'Fuel Switch DE'!AI60,IF(AND('Fuel Switch DE'!AL60&gt;0,'Fuel Switch DE'!AK60&gt;0,'Fuel Switch DE'!AI60&gt;0),'Fuel Switch DE'!AI60*'Fuel Switch DE'!AL60/'Fuel Switch DE'!AI60,0))+'Fuel Switch DE'!AT60</f>
        <v>50490.45</v>
      </c>
      <c r="AM133" s="115">
        <f>IF(AND('Fuel Switch DE'!P60&gt;0,'Fuel Switch DE'!O60=0,'Fuel Switch DE'!N60&gt;0),'Fuel Switch DE'!N60,0)+IF(AND('Fuel Switch DE'!AA60&gt;0,'Fuel Switch DE'!Z60&gt;0,'Fuel Switch DE'!Y60&gt;0),'Fuel Switch DE'!Y60,0)+IF(AND('Fuel Switch DE'!AL60&gt;0,'Fuel Switch DE'!AK60=0,'Fuel Switch DE'!AJ60&gt;0),'Fuel Switch DE'!AJ60,0)+'Fuel Switch DE'!AU60</f>
        <v>0</v>
      </c>
      <c r="AN133" s="115">
        <f>'Fuel Switch DE'!Q60+'Fuel Switch DE'!AB60+'Fuel Switch DE'!AM60+'Fuel Switch DE'!AV60</f>
        <v>0</v>
      </c>
      <c r="AO133" s="115">
        <f>'Fuel Switch DE'!O60+'Fuel Switch DE'!Z60+'Fuel Switch DE'!AK60</f>
        <v>34400</v>
      </c>
      <c r="AP133" s="115">
        <f>IF(AND('Fuel Switch DE'!O60&gt;0,'Fuel Switch DE'!P60=0,'Fuel Switch DE'!M60&gt;0),'Fuel Switch DE'!M60,0)+IF(AND('Fuel Switch DE'!Z60&gt;0,'Fuel Switch DE'!AA60=0,'Fuel Switch DE'!X60&gt;0),'Fuel Switch DE'!X60,IF(AND('Fuel Switch DE'!Z60&gt;0,'Fuel Switch DE'!AA60&gt;0,'Fuel Switch DE'!X60&gt;0,'Fuel Switch DE'!X60&gt;'Fuel Switch DE'!Z60),'Fuel Switch DE'!Z60,0))+IF(AND('Fuel Switch DE'!AK60&gt;0,'Fuel Switch DE'!AL60=0,'Fuel Switch DE'!AI60&gt;0),'Fuel Switch DE'!AI60,IF(AND('Fuel Switch DE'!AK60&gt;0,'Fuel Switch DE'!AL60&gt;0,'Fuel Switch DE'!AI60&gt;0),'Fuel Switch DE'!AK60,0))</f>
        <v>30308.778813143697</v>
      </c>
      <c r="AQ133" s="115">
        <f>IF(AND('Fuel Switch DE'!O60&gt;0,'Fuel Switch DE'!P60=0,'Fuel Switch DE'!N60&gt;0),'Fuel Switch DE'!N60,0)+IF(AND('Fuel Switch DE'!Z60&gt;0,'Fuel Switch DE'!AA60=0,'Fuel Switch DE'!Y60&gt;0),'Fuel Switch DE'!Y60,0)+IF(AND('Fuel Switch DE'!AK60&gt;0,'Fuel Switch DE'!AL60=0,'Fuel Switch DE'!AJ60&gt;0),'Fuel Switch DE'!AJ60,0)</f>
        <v>4091.2211868563018</v>
      </c>
      <c r="AR133" s="115">
        <f>'Fuel Switch DE'!BE60</f>
        <v>76534.586857250135</v>
      </c>
      <c r="AS133" s="115">
        <f t="shared" si="56"/>
        <v>76534.586857250135</v>
      </c>
      <c r="AT133" s="115">
        <f t="shared" si="57"/>
        <v>0</v>
      </c>
      <c r="AU133" s="115">
        <f>'Fuel Switch DE'!BG60</f>
        <v>0</v>
      </c>
      <c r="AV133" s="115">
        <f>'Gas Supply'!K143</f>
        <v>31887.697940832353</v>
      </c>
      <c r="AW133" s="115">
        <f>IF('Gas Supply'!I143=0,0,IF('Gas Supply'!I143/SUM('N.Gas &amp; H2 demand'!N144:Q144)&gt;=1,AK133,AK133*'Gas Supply'!I143/SUM('N.Gas &amp; H2 demand'!N144:Q144)))</f>
        <v>1040.8509476482279</v>
      </c>
      <c r="AX133" s="115">
        <f t="shared" si="58"/>
        <v>1040.8509476482279</v>
      </c>
      <c r="AY133" s="115">
        <f t="shared" si="59"/>
        <v>0</v>
      </c>
    </row>
    <row r="134" spans="2:51" x14ac:dyDescent="0.25">
      <c r="B134" s="28" t="s">
        <v>27</v>
      </c>
      <c r="C134" s="115">
        <f>'Fuel Switch DE'!P24+'Fuel Switch DE'!AA24+'Fuel Switch DE'!AL24+'Fuel Switch DE'!AT24+'Fuel Switch DE'!AU24</f>
        <v>540.5300000000002</v>
      </c>
      <c r="D134" s="115">
        <f>IF(AND('Fuel Switch DE'!P24&gt;0,'Fuel Switch DE'!O24=0,'Fuel Switch DE'!M24&gt;0),'Fuel Switch DE'!M24,0)+IF(AND('Fuel Switch DE'!AA24&gt;0,'Fuel Switch DE'!Z24&gt;0,'Fuel Switch DE'!X24&gt;0),'Fuel Switch DE'!X24-'Fuel Switch DE'!Z24,0)+IF(AND('Fuel Switch DE'!AL24&gt;0,'Fuel Switch DE'!AK24&gt;=0,'Fuel Switch DE'!AI24&gt;0),'Fuel Switch DE'!AI24*'Fuel Switch DE'!AL24/('Fuel Switch DE'!AL24+'Fuel Switch DE'!AK24),0)+'Fuel Switch DE'!AT24</f>
        <v>540.5300000000002</v>
      </c>
      <c r="E134" s="115">
        <f>IF(AND('Fuel Switch DE'!P24&gt;0,'Fuel Switch DE'!O24=0,'Fuel Switch DE'!N24&gt;0),'Fuel Switch DE'!N24,0)+IF(AND('Fuel Switch DE'!AA24&gt;0,'Fuel Switch DE'!Z24&gt;0,'Fuel Switch DE'!AA24&gt;'Fuel Switch DE'!Y24),'Fuel Switch DE'!Y24,0)+IF(AND('Fuel Switch DE'!AL24&gt;0,'Fuel Switch DE'!AK24=0,'Fuel Switch DE'!AJ24&gt;0),'Fuel Switch DE'!AJ24,0)+'Fuel Switch DE'!AU24</f>
        <v>0</v>
      </c>
      <c r="F134" s="115">
        <f>'Fuel Switch DE'!Q24+'Fuel Switch DE'!AB24+'Fuel Switch DE'!AM24+'Fuel Switch DE'!AV24</f>
        <v>2725.8607955458301</v>
      </c>
      <c r="G134" s="115">
        <f>'Fuel Switch DE'!O24+'Fuel Switch DE'!Z24+'Fuel Switch DE'!AK24</f>
        <v>866</v>
      </c>
      <c r="H134" s="115">
        <f>IF(AND('Fuel Switch DE'!O24&gt;0,'Fuel Switch DE'!P24=0,'Fuel Switch DE'!M24&gt;0),'Fuel Switch DE'!M24,0)+IF(AND('Fuel Switch DE'!Z24&gt;0,'Fuel Switch DE'!AB24=0,'Fuel Switch DE'!X24&gt;0),'Fuel Switch DE'!X24,IF(AND('Fuel Switch DE'!Z24&gt;0,'Fuel Switch DE'!AA24&gt;0,'Fuel Switch DE'!X24&gt;0,'Fuel Switch DE'!X24&gt;'Fuel Switch DE'!Z24),'Fuel Switch DE'!Z24,0))+IF(AND('Fuel Switch DE'!AK24&gt;0,'Fuel Switch DE'!AL24&gt;=0,'Fuel Switch DE'!AI24&gt;0),'Fuel Switch DE'!AI24*'Fuel Switch DE'!AK24/'Fuel Switch DE'!AI24,0)</f>
        <v>694</v>
      </c>
      <c r="I134" s="115">
        <f>IF(AND('Fuel Switch DE'!O24&gt;0,'Fuel Switch DE'!P24=0,'Fuel Switch DE'!N24&gt;0),'Fuel Switch DE'!N24,0)+IF(AND('Fuel Switch DE'!Z24&gt;0,'Fuel Switch DE'!AA24=0,'Fuel Switch DE'!Y24&gt;0),'Fuel Switch DE'!Y24,IF(AND('Fuel Switch DE'!Z24&gt;0,'Fuel Switch DE'!AA24&gt;0,'Fuel Switch DE'!Y24&gt;0),0))+IF(AND('Fuel Switch DE'!AK24&gt;0,'Fuel Switch DE'!AL24=0,'Fuel Switch DE'!AJ24&gt;0),'Fuel Switch DE'!AJ24,0)</f>
        <v>172</v>
      </c>
      <c r="J134" s="115">
        <f>'Fuel Switch DE'!BO24</f>
        <v>540.5300000000002</v>
      </c>
      <c r="K134" s="115">
        <f t="shared" si="45"/>
        <v>540.5300000000002</v>
      </c>
      <c r="L134" s="115">
        <f t="shared" si="46"/>
        <v>0</v>
      </c>
      <c r="M134" s="115">
        <f>'Fuel Switch DE'!BQ24</f>
        <v>378.8078456344964</v>
      </c>
      <c r="N134" s="115">
        <f>'Gas Supply'!E144</f>
        <v>402.8791261004522</v>
      </c>
      <c r="O134" s="115">
        <f>IF('Gas Supply'!C144=0,0,IF('Gas Supply'!C144/(SUM('N.Gas &amp; H2 demand'!C145:F145))&gt;=1,C134,C134*'Gas Supply'!C144/(SUM('N.Gas &amp; H2 demand'!C145:F145))))</f>
        <v>0</v>
      </c>
      <c r="P134" s="115">
        <f t="shared" si="47"/>
        <v>0</v>
      </c>
      <c r="Q134" s="115">
        <f t="shared" si="48"/>
        <v>0</v>
      </c>
      <c r="S134" s="28" t="s">
        <v>27</v>
      </c>
      <c r="T134" s="115">
        <f>'Fuel Switch DE'!P24+'Fuel Switch DE'!AA24+'Fuel Switch DE'!AL24+'Fuel Switch DE'!BA24+'Fuel Switch DE'!BB24</f>
        <v>540.5300000000002</v>
      </c>
      <c r="U134" s="115">
        <f>IF(AND('Fuel Switch DE'!P24&gt;0,'Fuel Switch DE'!O24=0,'Fuel Switch DE'!M24&gt;0),'Fuel Switch DE'!M24,0)+IF(AND('Fuel Switch DE'!AA24&gt;0,'Fuel Switch DE'!Z24&gt;0,'Fuel Switch DE'!X24&gt;0),'Fuel Switch DE'!X24-'Fuel Switch DE'!Z24,0)+IF(AND('Fuel Switch DE'!AL24&gt;0,'Fuel Switch DE'!AK24&gt;=0,'Fuel Switch DE'!AI24&gt;0),'Fuel Switch DE'!AI24*'Fuel Switch DE'!AL24/('Fuel Switch DE'!AL24+'Fuel Switch DE'!AK24),0)+'Fuel Switch DE'!BA24</f>
        <v>540.5300000000002</v>
      </c>
      <c r="V134" s="115">
        <f>IF(AND('Fuel Switch DE'!P24&gt;0,'Fuel Switch DE'!O24=0,'Fuel Switch DE'!N24&gt;0),'Fuel Switch DE'!N24,0)+IF(AND('Fuel Switch DE'!AA24&gt;0,'Fuel Switch DE'!Z24&gt;0,'Fuel Switch DE'!AA24&gt;'Fuel Switch DE'!Y24),'Fuel Switch DE'!Y24,0)+IF(AND('Fuel Switch DE'!AL24&gt;0,'Fuel Switch DE'!AK24=0,'Fuel Switch DE'!AJ24&gt;0),'Fuel Switch DE'!AJ24,0)+'Fuel Switch DE'!BB24</f>
        <v>0</v>
      </c>
      <c r="W134" s="115">
        <f>'Fuel Switch DE'!Q24+'Fuel Switch DE'!AB24+'Fuel Switch DE'!AM24+'Fuel Switch DE'!BC24</f>
        <v>3109.1107955458301</v>
      </c>
      <c r="X134" s="115">
        <f t="shared" si="49"/>
        <v>866</v>
      </c>
      <c r="Y134" s="115">
        <f t="shared" si="50"/>
        <v>694</v>
      </c>
      <c r="Z134" s="115">
        <f t="shared" si="51"/>
        <v>172</v>
      </c>
      <c r="AA134" s="115">
        <f>'Fuel Switch DE'!BU24</f>
        <v>540.5300000000002</v>
      </c>
      <c r="AB134" s="115">
        <f t="shared" si="52"/>
        <v>540.5300000000002</v>
      </c>
      <c r="AC134" s="115">
        <f t="shared" si="53"/>
        <v>0</v>
      </c>
      <c r="AD134" s="115">
        <f>'Fuel Switch DE'!BW24</f>
        <v>378.8078456344964</v>
      </c>
      <c r="AE134" s="115">
        <f>IF('Gas Supply'!C144=0,0,IF('Gas Supply'!C144/(SUM('N.Gas &amp; H2 demand'!C145:F145))&gt;=1,T134,T134*'Gas Supply'!C144/(SUM('N.Gas &amp; H2 demand'!C145:F145))))</f>
        <v>0</v>
      </c>
      <c r="AF134" s="115">
        <f t="shared" si="54"/>
        <v>0</v>
      </c>
      <c r="AG134" s="115">
        <f t="shared" si="55"/>
        <v>0</v>
      </c>
      <c r="AH134" s="115">
        <f>'Gas Supply'!E144</f>
        <v>402.8791261004522</v>
      </c>
      <c r="AJ134" s="28" t="s">
        <v>27</v>
      </c>
      <c r="AK134" s="115">
        <f>'Fuel Switch DE'!P61+'Fuel Switch DE'!AA61+'Fuel Switch DE'!AL61+'Fuel Switch DE'!AT61+'Fuel Switch DE'!AU61</f>
        <v>0</v>
      </c>
      <c r="AL134" s="115">
        <f>IF(AND('Fuel Switch DE'!P61&gt;0,'Fuel Switch DE'!O61=0,'Fuel Switch DE'!M61&gt;0),'Fuel Switch DE'!M61,0)+IF(AND('Fuel Switch DE'!AA61&gt;0,'Fuel Switch DE'!Z61&gt;0,'Fuel Switch DE'!X61&gt;0),'Fuel Switch DE'!X61-'Fuel Switch DE'!Z61,0)+IF(AND('Fuel Switch DE'!AL61&gt;0,'Fuel Switch DE'!AK61=0,'Fuel Switch DE'!AI61&gt;0),'Fuel Switch DE'!AI61,IF(AND('Fuel Switch DE'!AL61&gt;0,'Fuel Switch DE'!AK61&gt;0,'Fuel Switch DE'!AI61&gt;0),'Fuel Switch DE'!AI61*'Fuel Switch DE'!AL61/'Fuel Switch DE'!AI61,0))+'Fuel Switch DE'!AT61</f>
        <v>0</v>
      </c>
      <c r="AM134" s="115">
        <f>IF(AND('Fuel Switch DE'!P61&gt;0,'Fuel Switch DE'!O61=0,'Fuel Switch DE'!N61&gt;0),'Fuel Switch DE'!N61,0)+IF(AND('Fuel Switch DE'!AA61&gt;0,'Fuel Switch DE'!Z61&gt;0,'Fuel Switch DE'!Y61&gt;0),'Fuel Switch DE'!Y61,0)+IF(AND('Fuel Switch DE'!AL61&gt;0,'Fuel Switch DE'!AK61=0,'Fuel Switch DE'!AJ61&gt;0),'Fuel Switch DE'!AJ61,0)+'Fuel Switch DE'!AU61</f>
        <v>0</v>
      </c>
      <c r="AN134" s="115">
        <f>'Fuel Switch DE'!Q61+'Fuel Switch DE'!AB61+'Fuel Switch DE'!AM61+'Fuel Switch DE'!AV61</f>
        <v>0</v>
      </c>
      <c r="AO134" s="115">
        <f>'Fuel Switch DE'!O61+'Fuel Switch DE'!Z61+'Fuel Switch DE'!AK61</f>
        <v>2072</v>
      </c>
      <c r="AP134" s="115">
        <f>IF(AND('Fuel Switch DE'!O61&gt;0,'Fuel Switch DE'!P61=0,'Fuel Switch DE'!M61&gt;0),'Fuel Switch DE'!M61,0)+IF(AND('Fuel Switch DE'!Z61&gt;0,'Fuel Switch DE'!AA61=0,'Fuel Switch DE'!X61&gt;0),'Fuel Switch DE'!X61,IF(AND('Fuel Switch DE'!Z61&gt;0,'Fuel Switch DE'!AA61&gt;0,'Fuel Switch DE'!X61&gt;0,'Fuel Switch DE'!X61&gt;'Fuel Switch DE'!Z61),'Fuel Switch DE'!Z61,0))+IF(AND('Fuel Switch DE'!AK61&gt;0,'Fuel Switch DE'!AL61=0,'Fuel Switch DE'!AI61&gt;0),'Fuel Switch DE'!AI61,IF(AND('Fuel Switch DE'!AK61&gt;0,'Fuel Switch DE'!AL61&gt;0,'Fuel Switch DE'!AI61&gt;0),'Fuel Switch DE'!AK61,0))</f>
        <v>1748</v>
      </c>
      <c r="AQ134" s="115">
        <f>IF(AND('Fuel Switch DE'!O61&gt;0,'Fuel Switch DE'!P61=0,'Fuel Switch DE'!N61&gt;0),'Fuel Switch DE'!N61,0)+IF(AND('Fuel Switch DE'!Z61&gt;0,'Fuel Switch DE'!AA61=0,'Fuel Switch DE'!Y61&gt;0),'Fuel Switch DE'!Y61,0)+IF(AND('Fuel Switch DE'!AK61&gt;0,'Fuel Switch DE'!AL61=0,'Fuel Switch DE'!AJ61&gt;0),'Fuel Switch DE'!AJ61,0)</f>
        <v>324</v>
      </c>
      <c r="AR134" s="115">
        <f>'Fuel Switch DE'!BE61</f>
        <v>0</v>
      </c>
      <c r="AS134" s="115">
        <f t="shared" si="56"/>
        <v>0</v>
      </c>
      <c r="AT134" s="115">
        <f t="shared" si="57"/>
        <v>0</v>
      </c>
      <c r="AU134" s="115">
        <f>'Fuel Switch DE'!BG61</f>
        <v>2247.2702893287692</v>
      </c>
      <c r="AV134" s="115">
        <f>'Gas Supply'!K144</f>
        <v>2525.5738452349196</v>
      </c>
      <c r="AW134" s="115">
        <f>IF('Gas Supply'!I144=0,0,IF('Gas Supply'!I144/SUM('N.Gas &amp; H2 demand'!N145:Q145)&gt;=1,AK134,AK134*'Gas Supply'!I144/SUM('N.Gas &amp; H2 demand'!N145:Q145)))</f>
        <v>0</v>
      </c>
      <c r="AX134" s="115">
        <f t="shared" si="58"/>
        <v>0</v>
      </c>
      <c r="AY134" s="115">
        <f t="shared" si="59"/>
        <v>0</v>
      </c>
    </row>
    <row r="135" spans="2:51" x14ac:dyDescent="0.25">
      <c r="B135" s="28" t="s">
        <v>28</v>
      </c>
      <c r="C135" s="115">
        <f>'Fuel Switch DE'!P25+'Fuel Switch DE'!AA25+'Fuel Switch DE'!AL25+'Fuel Switch DE'!AT25+'Fuel Switch DE'!AU25</f>
        <v>191.05</v>
      </c>
      <c r="D135" s="115">
        <f>IF(AND('Fuel Switch DE'!P25&gt;0,'Fuel Switch DE'!O25=0,'Fuel Switch DE'!M25&gt;0),'Fuel Switch DE'!M25,0)+IF(AND('Fuel Switch DE'!AA25&gt;0,'Fuel Switch DE'!Z25&gt;0,'Fuel Switch DE'!X25&gt;0),'Fuel Switch DE'!X25-'Fuel Switch DE'!Z25,0)+IF(AND('Fuel Switch DE'!AL25&gt;0,'Fuel Switch DE'!AK25&gt;=0,'Fuel Switch DE'!AI25&gt;0),'Fuel Switch DE'!AI25*'Fuel Switch DE'!AL25/('Fuel Switch DE'!AL25+'Fuel Switch DE'!AK25),0)+'Fuel Switch DE'!AT25</f>
        <v>191.05</v>
      </c>
      <c r="E135" s="115">
        <f>IF(AND('Fuel Switch DE'!P25&gt;0,'Fuel Switch DE'!O25=0,'Fuel Switch DE'!N25&gt;0),'Fuel Switch DE'!N25,0)+IF(AND('Fuel Switch DE'!AA25&gt;0,'Fuel Switch DE'!Z25&gt;0,'Fuel Switch DE'!AA25&gt;'Fuel Switch DE'!Y25),'Fuel Switch DE'!Y25,0)+IF(AND('Fuel Switch DE'!AL25&gt;0,'Fuel Switch DE'!AK25=0,'Fuel Switch DE'!AJ25&gt;0),'Fuel Switch DE'!AJ25,0)+'Fuel Switch DE'!AU25</f>
        <v>0</v>
      </c>
      <c r="F135" s="115">
        <f>'Fuel Switch DE'!Q25+'Fuel Switch DE'!AB25+'Fuel Switch DE'!AM25+'Fuel Switch DE'!AV25</f>
        <v>0</v>
      </c>
      <c r="G135" s="115">
        <f>'Fuel Switch DE'!O25+'Fuel Switch DE'!Z25+'Fuel Switch DE'!AK25</f>
        <v>280</v>
      </c>
      <c r="H135" s="115">
        <f>IF(AND('Fuel Switch DE'!O25&gt;0,'Fuel Switch DE'!P25=0,'Fuel Switch DE'!M25&gt;0),'Fuel Switch DE'!M25,0)+IF(AND('Fuel Switch DE'!Z25&gt;0,'Fuel Switch DE'!AB25=0,'Fuel Switch DE'!X25&gt;0),'Fuel Switch DE'!X25,IF(AND('Fuel Switch DE'!Z25&gt;0,'Fuel Switch DE'!AA25&gt;0,'Fuel Switch DE'!X25&gt;0,'Fuel Switch DE'!X25&gt;'Fuel Switch DE'!Z25),'Fuel Switch DE'!Z25,0))+IF(AND('Fuel Switch DE'!AK25&gt;0,'Fuel Switch DE'!AL25&gt;=0,'Fuel Switch DE'!AI25&gt;0),'Fuel Switch DE'!AI25*'Fuel Switch DE'!AK25/'Fuel Switch DE'!AI25,0)</f>
        <v>200</v>
      </c>
      <c r="I135" s="115">
        <f>IF(AND('Fuel Switch DE'!O25&gt;0,'Fuel Switch DE'!P25=0,'Fuel Switch DE'!N25&gt;0),'Fuel Switch DE'!N25,0)+IF(AND('Fuel Switch DE'!Z25&gt;0,'Fuel Switch DE'!AA25=0,'Fuel Switch DE'!Y25&gt;0),'Fuel Switch DE'!Y25,IF(AND('Fuel Switch DE'!Z25&gt;0,'Fuel Switch DE'!AA25&gt;0,'Fuel Switch DE'!Y25&gt;0),0))+IF(AND('Fuel Switch DE'!AK25&gt;0,'Fuel Switch DE'!AL25=0,'Fuel Switch DE'!AJ25&gt;0),'Fuel Switch DE'!AJ25,0)</f>
        <v>80</v>
      </c>
      <c r="J135" s="115">
        <f>'Fuel Switch DE'!BO25</f>
        <v>149.85105985202841</v>
      </c>
      <c r="K135" s="115">
        <f t="shared" si="45"/>
        <v>149.85105985202841</v>
      </c>
      <c r="L135" s="115">
        <f t="shared" si="46"/>
        <v>0</v>
      </c>
      <c r="M135" s="115">
        <f>'Fuel Switch DE'!BQ25</f>
        <v>0</v>
      </c>
      <c r="N135" s="115">
        <f>'Gas Supply'!E145</f>
        <v>0</v>
      </c>
      <c r="O135" s="115">
        <f>IF('Gas Supply'!C145=0,0,IF('Gas Supply'!C145/(SUM('N.Gas &amp; H2 demand'!C146:F146))&gt;=1,C135,C135*'Gas Supply'!C145/(SUM('N.Gas &amp; H2 demand'!C146:F146))))</f>
        <v>7.5445400856328169</v>
      </c>
      <c r="P135" s="115">
        <f t="shared" si="47"/>
        <v>7.5445400856328169</v>
      </c>
      <c r="Q135" s="115">
        <f t="shared" si="48"/>
        <v>0</v>
      </c>
      <c r="S135" s="28" t="s">
        <v>28</v>
      </c>
      <c r="T135" s="115">
        <f>'Fuel Switch DE'!P25+'Fuel Switch DE'!AA25+'Fuel Switch DE'!AL25+'Fuel Switch DE'!BA25+'Fuel Switch DE'!BB25</f>
        <v>191.05</v>
      </c>
      <c r="U135" s="115">
        <f>IF(AND('Fuel Switch DE'!P25&gt;0,'Fuel Switch DE'!O25=0,'Fuel Switch DE'!M25&gt;0),'Fuel Switch DE'!M25,0)+IF(AND('Fuel Switch DE'!AA25&gt;0,'Fuel Switch DE'!Z25&gt;0,'Fuel Switch DE'!X25&gt;0),'Fuel Switch DE'!X25-'Fuel Switch DE'!Z25,0)+IF(AND('Fuel Switch DE'!AL25&gt;0,'Fuel Switch DE'!AK25&gt;=0,'Fuel Switch DE'!AI25&gt;0),'Fuel Switch DE'!AI25*'Fuel Switch DE'!AL25/('Fuel Switch DE'!AL25+'Fuel Switch DE'!AK25),0)+'Fuel Switch DE'!BA25</f>
        <v>191.05</v>
      </c>
      <c r="V135" s="115">
        <f>IF(AND('Fuel Switch DE'!P25&gt;0,'Fuel Switch DE'!O25=0,'Fuel Switch DE'!N25&gt;0),'Fuel Switch DE'!N25,0)+IF(AND('Fuel Switch DE'!AA25&gt;0,'Fuel Switch DE'!Z25&gt;0,'Fuel Switch DE'!AA25&gt;'Fuel Switch DE'!Y25),'Fuel Switch DE'!Y25,0)+IF(AND('Fuel Switch DE'!AL25&gt;0,'Fuel Switch DE'!AK25=0,'Fuel Switch DE'!AJ25&gt;0),'Fuel Switch DE'!AJ25,0)+'Fuel Switch DE'!BB25</f>
        <v>0</v>
      </c>
      <c r="W135" s="115">
        <f>'Fuel Switch DE'!Q25+'Fuel Switch DE'!AB25+'Fuel Switch DE'!AM25+'Fuel Switch DE'!BC25</f>
        <v>0</v>
      </c>
      <c r="X135" s="115">
        <f t="shared" si="49"/>
        <v>280</v>
      </c>
      <c r="Y135" s="115">
        <f t="shared" si="50"/>
        <v>200</v>
      </c>
      <c r="Z135" s="115">
        <f t="shared" si="51"/>
        <v>80</v>
      </c>
      <c r="AA135" s="115">
        <f>'Fuel Switch DE'!BU25</f>
        <v>149.85105985202841</v>
      </c>
      <c r="AB135" s="115">
        <f t="shared" si="52"/>
        <v>149.85105985202841</v>
      </c>
      <c r="AC135" s="115">
        <f t="shared" si="53"/>
        <v>0</v>
      </c>
      <c r="AD135" s="115">
        <f>'Fuel Switch DE'!BW25</f>
        <v>0</v>
      </c>
      <c r="AE135" s="115">
        <f>IF('Gas Supply'!C145=0,0,IF('Gas Supply'!C145/(SUM('N.Gas &amp; H2 demand'!C146:F146))&gt;=1,T135,T135*'Gas Supply'!C145/(SUM('N.Gas &amp; H2 demand'!C146:F146))))</f>
        <v>7.5445400856328169</v>
      </c>
      <c r="AF135" s="115">
        <f t="shared" si="54"/>
        <v>7.5445400856328169</v>
      </c>
      <c r="AG135" s="115">
        <f t="shared" si="55"/>
        <v>0</v>
      </c>
      <c r="AH135" s="115">
        <f>'Gas Supply'!E145</f>
        <v>0</v>
      </c>
      <c r="AJ135" s="28" t="s">
        <v>28</v>
      </c>
      <c r="AK135" s="115">
        <f>'Fuel Switch DE'!P62+'Fuel Switch DE'!AA62+'Fuel Switch DE'!AL62+'Fuel Switch DE'!AT62+'Fuel Switch DE'!AU62</f>
        <v>108.79999999999988</v>
      </c>
      <c r="AL135" s="115">
        <f>IF(AND('Fuel Switch DE'!P62&gt;0,'Fuel Switch DE'!O62=0,'Fuel Switch DE'!M62&gt;0),'Fuel Switch DE'!M62,0)+IF(AND('Fuel Switch DE'!AA62&gt;0,'Fuel Switch DE'!Z62&gt;0,'Fuel Switch DE'!X62&gt;0),'Fuel Switch DE'!X62-'Fuel Switch DE'!Z62,0)+IF(AND('Fuel Switch DE'!AL62&gt;0,'Fuel Switch DE'!AK62=0,'Fuel Switch DE'!AI62&gt;0),'Fuel Switch DE'!AI62,IF(AND('Fuel Switch DE'!AL62&gt;0,'Fuel Switch DE'!AK62&gt;0,'Fuel Switch DE'!AI62&gt;0),'Fuel Switch DE'!AI62*'Fuel Switch DE'!AL62/'Fuel Switch DE'!AI62,0))+'Fuel Switch DE'!AT62</f>
        <v>108.79999999999988</v>
      </c>
      <c r="AM135" s="115">
        <f>IF(AND('Fuel Switch DE'!P62&gt;0,'Fuel Switch DE'!O62=0,'Fuel Switch DE'!N62&gt;0),'Fuel Switch DE'!N62,0)+IF(AND('Fuel Switch DE'!AA62&gt;0,'Fuel Switch DE'!Z62&gt;0,'Fuel Switch DE'!Y62&gt;0),'Fuel Switch DE'!Y62,0)+IF(AND('Fuel Switch DE'!AL62&gt;0,'Fuel Switch DE'!AK62=0,'Fuel Switch DE'!AJ62&gt;0),'Fuel Switch DE'!AJ62,0)+'Fuel Switch DE'!AU62</f>
        <v>0</v>
      </c>
      <c r="AN135" s="115">
        <f>'Fuel Switch DE'!Q62+'Fuel Switch DE'!AB62+'Fuel Switch DE'!AM62+'Fuel Switch DE'!AV62</f>
        <v>1.4210854715202004E-14</v>
      </c>
      <c r="AO135" s="115">
        <f>'Fuel Switch DE'!O62+'Fuel Switch DE'!Z62+'Fuel Switch DE'!AK62</f>
        <v>660</v>
      </c>
      <c r="AP135" s="115">
        <f>IF(AND('Fuel Switch DE'!O62&gt;0,'Fuel Switch DE'!P62=0,'Fuel Switch DE'!M62&gt;0),'Fuel Switch DE'!M62,0)+IF(AND('Fuel Switch DE'!Z62&gt;0,'Fuel Switch DE'!AA62=0,'Fuel Switch DE'!X62&gt;0),'Fuel Switch DE'!X62,IF(AND('Fuel Switch DE'!Z62&gt;0,'Fuel Switch DE'!AA62&gt;0,'Fuel Switch DE'!X62&gt;0,'Fuel Switch DE'!X62&gt;'Fuel Switch DE'!Z62),'Fuel Switch DE'!Z62,0))+IF(AND('Fuel Switch DE'!AK62&gt;0,'Fuel Switch DE'!AL62=0,'Fuel Switch DE'!AI62&gt;0),'Fuel Switch DE'!AI62,IF(AND('Fuel Switch DE'!AK62&gt;0,'Fuel Switch DE'!AL62&gt;0,'Fuel Switch DE'!AI62&gt;0),'Fuel Switch DE'!AK62,0))</f>
        <v>510</v>
      </c>
      <c r="AQ135" s="115">
        <f>IF(AND('Fuel Switch DE'!O62&gt;0,'Fuel Switch DE'!P62=0,'Fuel Switch DE'!N62&gt;0),'Fuel Switch DE'!N62,0)+IF(AND('Fuel Switch DE'!Z62&gt;0,'Fuel Switch DE'!AA62=0,'Fuel Switch DE'!Y62&gt;0),'Fuel Switch DE'!Y62,0)+IF(AND('Fuel Switch DE'!AK62&gt;0,'Fuel Switch DE'!AL62=0,'Fuel Switch DE'!AJ62&gt;0),'Fuel Switch DE'!AJ62,0)</f>
        <v>150</v>
      </c>
      <c r="AR135" s="115">
        <f>'Fuel Switch DE'!BE62</f>
        <v>366.30259074940278</v>
      </c>
      <c r="AS135" s="115">
        <f t="shared" si="56"/>
        <v>366.30259074940278</v>
      </c>
      <c r="AT135" s="115">
        <f t="shared" si="57"/>
        <v>0</v>
      </c>
      <c r="AU135" s="115">
        <f>'Fuel Switch DE'!BG62</f>
        <v>0</v>
      </c>
      <c r="AV135" s="115">
        <f>'Gas Supply'!K145</f>
        <v>0</v>
      </c>
      <c r="AW135" s="115">
        <f>IF('Gas Supply'!I145=0,0,IF('Gas Supply'!I145/SUM('N.Gas &amp; H2 demand'!N146:Q146)&gt;=1,AK135,AK135*'Gas Supply'!I145/SUM('N.Gas &amp; H2 demand'!N146:Q146)))</f>
        <v>7.1596857328729335</v>
      </c>
      <c r="AX135" s="115">
        <f t="shared" si="58"/>
        <v>7.1596857328729335</v>
      </c>
      <c r="AY135" s="115">
        <f t="shared" si="59"/>
        <v>0</v>
      </c>
    </row>
    <row r="136" spans="2:51" x14ac:dyDescent="0.25">
      <c r="B136" s="28" t="s">
        <v>29</v>
      </c>
      <c r="C136" s="115">
        <f>'Fuel Switch DE'!P26+'Fuel Switch DE'!AA26+'Fuel Switch DE'!AL26+'Fuel Switch DE'!AT26+'Fuel Switch DE'!AU26</f>
        <v>4174</v>
      </c>
      <c r="D136" s="115">
        <f>IF(AND('Fuel Switch DE'!P26&gt;0,'Fuel Switch DE'!O26=0,'Fuel Switch DE'!M26&gt;0),'Fuel Switch DE'!M26,0)+IF(AND('Fuel Switch DE'!AA26&gt;0,'Fuel Switch DE'!Z26&gt;0,'Fuel Switch DE'!X26&gt;0),'Fuel Switch DE'!X26-'Fuel Switch DE'!Z26,0)+IF(AND('Fuel Switch DE'!AL26&gt;0,'Fuel Switch DE'!AK26&gt;=0,'Fuel Switch DE'!AI26&gt;0),'Fuel Switch DE'!AI26*'Fuel Switch DE'!AL26/('Fuel Switch DE'!AL26+'Fuel Switch DE'!AK26),0)+'Fuel Switch DE'!AT26</f>
        <v>4074</v>
      </c>
      <c r="E136" s="115">
        <f>IF(AND('Fuel Switch DE'!P26&gt;0,'Fuel Switch DE'!O26=0,'Fuel Switch DE'!N26&gt;0),'Fuel Switch DE'!N26,0)+IF(AND('Fuel Switch DE'!AA26&gt;0,'Fuel Switch DE'!Z26&gt;0,'Fuel Switch DE'!AA26&gt;'Fuel Switch DE'!Y26),'Fuel Switch DE'!Y26,0)+IF(AND('Fuel Switch DE'!AL26&gt;0,'Fuel Switch DE'!AK26=0,'Fuel Switch DE'!AJ26&gt;0),'Fuel Switch DE'!AJ26,0)+'Fuel Switch DE'!AU26</f>
        <v>100</v>
      </c>
      <c r="F136" s="115">
        <f>'Fuel Switch DE'!Q26+'Fuel Switch DE'!AB26+'Fuel Switch DE'!AM26+'Fuel Switch DE'!AV26</f>
        <v>181.62999999999965</v>
      </c>
      <c r="G136" s="115">
        <f>'Fuel Switch DE'!O26+'Fuel Switch DE'!Z26+'Fuel Switch DE'!AK26</f>
        <v>703</v>
      </c>
      <c r="H136" s="115">
        <f>IF(AND('Fuel Switch DE'!O26&gt;0,'Fuel Switch DE'!P26=0,'Fuel Switch DE'!M26&gt;0),'Fuel Switch DE'!M26,0)+IF(AND('Fuel Switch DE'!Z26&gt;0,'Fuel Switch DE'!AB26=0,'Fuel Switch DE'!X26&gt;0),'Fuel Switch DE'!X26,IF(AND('Fuel Switch DE'!Z26&gt;0,'Fuel Switch DE'!AA26&gt;0,'Fuel Switch DE'!X26&gt;0,'Fuel Switch DE'!X26&gt;'Fuel Switch DE'!Z26),'Fuel Switch DE'!Z26,0))+IF(AND('Fuel Switch DE'!AK26&gt;0,'Fuel Switch DE'!AL26&gt;=0,'Fuel Switch DE'!AI26&gt;0),'Fuel Switch DE'!AI26*'Fuel Switch DE'!AK26/'Fuel Switch DE'!AI26,0)</f>
        <v>666</v>
      </c>
      <c r="I136" s="115">
        <f>IF(AND('Fuel Switch DE'!O26&gt;0,'Fuel Switch DE'!P26=0,'Fuel Switch DE'!N26&gt;0),'Fuel Switch DE'!N26,0)+IF(AND('Fuel Switch DE'!Z26&gt;0,'Fuel Switch DE'!AA26=0,'Fuel Switch DE'!Y26&gt;0),'Fuel Switch DE'!Y26,IF(AND('Fuel Switch DE'!Z26&gt;0,'Fuel Switch DE'!AA26&gt;0,'Fuel Switch DE'!Y26&gt;0),0))+IF(AND('Fuel Switch DE'!AK26&gt;0,'Fuel Switch DE'!AL26=0,'Fuel Switch DE'!AJ26&gt;0),'Fuel Switch DE'!AJ26,0)</f>
        <v>37</v>
      </c>
      <c r="J136" s="115">
        <f>'Fuel Switch DE'!BO26</f>
        <v>1017.5095324491422</v>
      </c>
      <c r="K136" s="115">
        <f t="shared" si="45"/>
        <v>993.13220776181254</v>
      </c>
      <c r="L136" s="115">
        <f t="shared" si="46"/>
        <v>24.377324687329711</v>
      </c>
      <c r="M136" s="115">
        <f>'Fuel Switch DE'!BQ26</f>
        <v>0</v>
      </c>
      <c r="N136" s="115">
        <f>'Gas Supply'!E146</f>
        <v>391.7499367668089</v>
      </c>
      <c r="O136" s="115">
        <f>IF('Gas Supply'!C146=0,0,IF('Gas Supply'!C146/(SUM('N.Gas &amp; H2 demand'!C147:F147))&gt;=1,C136,C136*'Gas Supply'!C146/(SUM('N.Gas &amp; H2 demand'!C147:F147))))</f>
        <v>0</v>
      </c>
      <c r="P136" s="115">
        <f t="shared" si="47"/>
        <v>0</v>
      </c>
      <c r="Q136" s="115">
        <f t="shared" si="48"/>
        <v>0</v>
      </c>
      <c r="S136" s="28" t="s">
        <v>29</v>
      </c>
      <c r="T136" s="115">
        <f>'Fuel Switch DE'!P26+'Fuel Switch DE'!AA26+'Fuel Switch DE'!AL26+'Fuel Switch DE'!BA26+'Fuel Switch DE'!BB26</f>
        <v>4174</v>
      </c>
      <c r="U136" s="115">
        <f>IF(AND('Fuel Switch DE'!P26&gt;0,'Fuel Switch DE'!O26=0,'Fuel Switch DE'!M26&gt;0),'Fuel Switch DE'!M26,0)+IF(AND('Fuel Switch DE'!AA26&gt;0,'Fuel Switch DE'!Z26&gt;0,'Fuel Switch DE'!X26&gt;0),'Fuel Switch DE'!X26-'Fuel Switch DE'!Z26,0)+IF(AND('Fuel Switch DE'!AL26&gt;0,'Fuel Switch DE'!AK26&gt;=0,'Fuel Switch DE'!AI26&gt;0),'Fuel Switch DE'!AI26*'Fuel Switch DE'!AL26/('Fuel Switch DE'!AL26+'Fuel Switch DE'!AK26),0)+'Fuel Switch DE'!BA26</f>
        <v>4074</v>
      </c>
      <c r="V136" s="115">
        <f>IF(AND('Fuel Switch DE'!P26&gt;0,'Fuel Switch DE'!O26=0,'Fuel Switch DE'!N26&gt;0),'Fuel Switch DE'!N26,0)+IF(AND('Fuel Switch DE'!AA26&gt;0,'Fuel Switch DE'!Z26&gt;0,'Fuel Switch DE'!AA26&gt;'Fuel Switch DE'!Y26),'Fuel Switch DE'!Y26,0)+IF(AND('Fuel Switch DE'!AL26&gt;0,'Fuel Switch DE'!AK26=0,'Fuel Switch DE'!AJ26&gt;0),'Fuel Switch DE'!AJ26,0)+'Fuel Switch DE'!BB26</f>
        <v>100</v>
      </c>
      <c r="W136" s="115">
        <f>'Fuel Switch DE'!Q26+'Fuel Switch DE'!AB26+'Fuel Switch DE'!AM26+'Fuel Switch DE'!BC26</f>
        <v>181.62999999999965</v>
      </c>
      <c r="X136" s="115">
        <f t="shared" si="49"/>
        <v>703</v>
      </c>
      <c r="Y136" s="115">
        <f t="shared" si="50"/>
        <v>666</v>
      </c>
      <c r="Z136" s="115">
        <f t="shared" si="51"/>
        <v>37</v>
      </c>
      <c r="AA136" s="115">
        <f>'Fuel Switch DE'!BU26</f>
        <v>1017.5095324491422</v>
      </c>
      <c r="AB136" s="115">
        <f t="shared" si="52"/>
        <v>993.13220776181254</v>
      </c>
      <c r="AC136" s="115">
        <f t="shared" si="53"/>
        <v>24.377324687329711</v>
      </c>
      <c r="AD136" s="115">
        <f>'Fuel Switch DE'!BW26</f>
        <v>0</v>
      </c>
      <c r="AE136" s="115">
        <f>IF('Gas Supply'!C146=0,0,IF('Gas Supply'!C146/(SUM('N.Gas &amp; H2 demand'!C147:F147))&gt;=1,T136,T136*'Gas Supply'!C146/(SUM('N.Gas &amp; H2 demand'!C147:F147))))</f>
        <v>0</v>
      </c>
      <c r="AF136" s="115">
        <f t="shared" si="54"/>
        <v>0</v>
      </c>
      <c r="AG136" s="115">
        <f t="shared" si="55"/>
        <v>0</v>
      </c>
      <c r="AH136" s="115">
        <f>'Gas Supply'!E146</f>
        <v>391.7499367668089</v>
      </c>
      <c r="AJ136" s="28" t="s">
        <v>29</v>
      </c>
      <c r="AK136" s="115">
        <f>'Fuel Switch DE'!P63+'Fuel Switch DE'!AA63+'Fuel Switch DE'!AL63+'Fuel Switch DE'!AT63+'Fuel Switch DE'!AU63</f>
        <v>0</v>
      </c>
      <c r="AL136" s="115">
        <f>IF(AND('Fuel Switch DE'!P63&gt;0,'Fuel Switch DE'!O63=0,'Fuel Switch DE'!M63&gt;0),'Fuel Switch DE'!M63,0)+IF(AND('Fuel Switch DE'!AA63&gt;0,'Fuel Switch DE'!Z63&gt;0,'Fuel Switch DE'!X63&gt;0),'Fuel Switch DE'!X63-'Fuel Switch DE'!Z63,0)+IF(AND('Fuel Switch DE'!AL63&gt;0,'Fuel Switch DE'!AK63=0,'Fuel Switch DE'!AI63&gt;0),'Fuel Switch DE'!AI63,IF(AND('Fuel Switch DE'!AL63&gt;0,'Fuel Switch DE'!AK63&gt;0,'Fuel Switch DE'!AI63&gt;0),'Fuel Switch DE'!AI63*'Fuel Switch DE'!AL63/'Fuel Switch DE'!AI63,0))+'Fuel Switch DE'!AT63</f>
        <v>0</v>
      </c>
      <c r="AM136" s="115">
        <f>IF(AND('Fuel Switch DE'!P63&gt;0,'Fuel Switch DE'!O63=0,'Fuel Switch DE'!N63&gt;0),'Fuel Switch DE'!N63,0)+IF(AND('Fuel Switch DE'!AA63&gt;0,'Fuel Switch DE'!Z63&gt;0,'Fuel Switch DE'!Y63&gt;0),'Fuel Switch DE'!Y63,0)+IF(AND('Fuel Switch DE'!AL63&gt;0,'Fuel Switch DE'!AK63=0,'Fuel Switch DE'!AJ63&gt;0),'Fuel Switch DE'!AJ63,0)+'Fuel Switch DE'!AU63</f>
        <v>0</v>
      </c>
      <c r="AN136" s="115">
        <f>'Fuel Switch DE'!Q63+'Fuel Switch DE'!AB63+'Fuel Switch DE'!AM63+'Fuel Switch DE'!AV63</f>
        <v>0</v>
      </c>
      <c r="AO136" s="115">
        <f>'Fuel Switch DE'!O63+'Fuel Switch DE'!Z63+'Fuel Switch DE'!AK63</f>
        <v>2551</v>
      </c>
      <c r="AP136" s="115">
        <f>IF(AND('Fuel Switch DE'!O63&gt;0,'Fuel Switch DE'!P63=0,'Fuel Switch DE'!M63&gt;0),'Fuel Switch DE'!M63,0)+IF(AND('Fuel Switch DE'!Z63&gt;0,'Fuel Switch DE'!AA63=0,'Fuel Switch DE'!X63&gt;0),'Fuel Switch DE'!X63,IF(AND('Fuel Switch DE'!Z63&gt;0,'Fuel Switch DE'!AA63&gt;0,'Fuel Switch DE'!X63&gt;0,'Fuel Switch DE'!X63&gt;'Fuel Switch DE'!Z63),'Fuel Switch DE'!Z63,0))+IF(AND('Fuel Switch DE'!AK63&gt;0,'Fuel Switch DE'!AL63=0,'Fuel Switch DE'!AI63&gt;0),'Fuel Switch DE'!AI63,IF(AND('Fuel Switch DE'!AK63&gt;0,'Fuel Switch DE'!AL63&gt;0,'Fuel Switch DE'!AI63&gt;0),'Fuel Switch DE'!AK63,0))</f>
        <v>2497.7608695652175</v>
      </c>
      <c r="AQ136" s="115">
        <f>IF(AND('Fuel Switch DE'!O63&gt;0,'Fuel Switch DE'!P63=0,'Fuel Switch DE'!N63&gt;0),'Fuel Switch DE'!N63,0)+IF(AND('Fuel Switch DE'!Z63&gt;0,'Fuel Switch DE'!AA63=0,'Fuel Switch DE'!Y63&gt;0),'Fuel Switch DE'!Y63,0)+IF(AND('Fuel Switch DE'!AK63&gt;0,'Fuel Switch DE'!AL63=0,'Fuel Switch DE'!AJ63&gt;0),'Fuel Switch DE'!AJ63,0)</f>
        <v>53.239130434782609</v>
      </c>
      <c r="AR136" s="115">
        <f>'Fuel Switch DE'!BE63</f>
        <v>0</v>
      </c>
      <c r="AS136" s="115">
        <f t="shared" si="56"/>
        <v>0</v>
      </c>
      <c r="AT136" s="115">
        <f t="shared" si="57"/>
        <v>0</v>
      </c>
      <c r="AU136" s="115">
        <f>'Fuel Switch DE'!BG63</f>
        <v>2487.24552376457</v>
      </c>
      <c r="AV136" s="115">
        <f>'Gas Supply'!K146</f>
        <v>2582.6963400340328</v>
      </c>
      <c r="AW136" s="115">
        <f>IF('Gas Supply'!I146=0,0,IF('Gas Supply'!I146/SUM('N.Gas &amp; H2 demand'!N147:Q147)&gt;=1,AK136,AK136*'Gas Supply'!I146/SUM('N.Gas &amp; H2 demand'!N147:Q147)))</f>
        <v>0</v>
      </c>
      <c r="AX136" s="115">
        <f t="shared" si="58"/>
        <v>0</v>
      </c>
      <c r="AY136" s="115">
        <f t="shared" si="59"/>
        <v>0</v>
      </c>
    </row>
    <row r="137" spans="2:51" x14ac:dyDescent="0.25">
      <c r="B137" s="28" t="s">
        <v>30</v>
      </c>
      <c r="C137" s="115">
        <f>'Fuel Switch DE'!P27+'Fuel Switch DE'!AA27+'Fuel Switch DE'!AL27+'Fuel Switch DE'!AT27+'Fuel Switch DE'!AU27</f>
        <v>159.31546815681577</v>
      </c>
      <c r="D137" s="115">
        <f>IF(AND('Fuel Switch DE'!P27&gt;0,'Fuel Switch DE'!O27=0,'Fuel Switch DE'!M27&gt;0),'Fuel Switch DE'!M27,0)+IF(AND('Fuel Switch DE'!AA27&gt;0,'Fuel Switch DE'!Z27&gt;0,'Fuel Switch DE'!X27&gt;0),'Fuel Switch DE'!X27-'Fuel Switch DE'!Z27,0)+IF(AND('Fuel Switch DE'!AL27&gt;0,'Fuel Switch DE'!AK27&gt;=0,'Fuel Switch DE'!AI27&gt;0),'Fuel Switch DE'!AI27*'Fuel Switch DE'!AL27/('Fuel Switch DE'!AL27+'Fuel Switch DE'!AK27),0)+'Fuel Switch DE'!AT27</f>
        <v>0</v>
      </c>
      <c r="E137" s="115">
        <f>IF(AND('Fuel Switch DE'!P27&gt;0,'Fuel Switch DE'!O27=0,'Fuel Switch DE'!N27&gt;0),'Fuel Switch DE'!N27,0)+IF(AND('Fuel Switch DE'!AA27&gt;0,'Fuel Switch DE'!Z27&gt;0,'Fuel Switch DE'!AA27&gt;'Fuel Switch DE'!Y27),'Fuel Switch DE'!Y27,0)+IF(AND('Fuel Switch DE'!AL27&gt;0,'Fuel Switch DE'!AK27=0,'Fuel Switch DE'!AJ27&gt;0),'Fuel Switch DE'!AJ27,0)+'Fuel Switch DE'!AU27</f>
        <v>159.31546815681577</v>
      </c>
      <c r="F137" s="115">
        <f>'Fuel Switch DE'!Q27+'Fuel Switch DE'!AB27+'Fuel Switch DE'!AM27+'Fuel Switch DE'!AV27</f>
        <v>109.02549999999997</v>
      </c>
      <c r="G137" s="115">
        <f>'Fuel Switch DE'!O27+'Fuel Switch DE'!Z27+'Fuel Switch DE'!AK27</f>
        <v>0</v>
      </c>
      <c r="H137" s="115">
        <f>IF(AND('Fuel Switch DE'!O27&gt;0,'Fuel Switch DE'!P27=0,'Fuel Switch DE'!M27&gt;0),'Fuel Switch DE'!M27,0)+IF(AND('Fuel Switch DE'!Z27&gt;0,'Fuel Switch DE'!AB27=0,'Fuel Switch DE'!X27&gt;0),'Fuel Switch DE'!X27,IF(AND('Fuel Switch DE'!Z27&gt;0,'Fuel Switch DE'!AA27&gt;0,'Fuel Switch DE'!X27&gt;0,'Fuel Switch DE'!X27&gt;'Fuel Switch DE'!Z27),'Fuel Switch DE'!Z27,0))+IF(AND('Fuel Switch DE'!AK27&gt;0,'Fuel Switch DE'!AL27&gt;=0,'Fuel Switch DE'!AI27&gt;0),'Fuel Switch DE'!AI27*'Fuel Switch DE'!AK27/'Fuel Switch DE'!AI27,0)</f>
        <v>0</v>
      </c>
      <c r="I137" s="115">
        <f>IF(AND('Fuel Switch DE'!O27&gt;0,'Fuel Switch DE'!P27=0,'Fuel Switch DE'!N27&gt;0),'Fuel Switch DE'!N27,0)+IF(AND('Fuel Switch DE'!Z27&gt;0,'Fuel Switch DE'!AA27=0,'Fuel Switch DE'!Y27&gt;0),'Fuel Switch DE'!Y27,IF(AND('Fuel Switch DE'!Z27&gt;0,'Fuel Switch DE'!AA27&gt;0,'Fuel Switch DE'!Y27&gt;0),0))+IF(AND('Fuel Switch DE'!AK27&gt;0,'Fuel Switch DE'!AL27=0,'Fuel Switch DE'!AJ27&gt;0),'Fuel Switch DE'!AJ27,0)</f>
        <v>0</v>
      </c>
      <c r="J137" s="115">
        <f>'Fuel Switch DE'!BO27</f>
        <v>0</v>
      </c>
      <c r="K137" s="115">
        <f t="shared" si="45"/>
        <v>0</v>
      </c>
      <c r="L137" s="115">
        <f t="shared" si="46"/>
        <v>0</v>
      </c>
      <c r="M137" s="115">
        <f>'Fuel Switch DE'!BQ27</f>
        <v>0</v>
      </c>
      <c r="N137" s="115">
        <f>'Gas Supply'!E147</f>
        <v>0</v>
      </c>
      <c r="O137" s="115">
        <f>IF('Gas Supply'!C147=0,0,IF('Gas Supply'!C147/(SUM('N.Gas &amp; H2 demand'!C148:F148))&gt;=1,C137,C137*'Gas Supply'!C147/(SUM('N.Gas &amp; H2 demand'!C148:F148))))</f>
        <v>0</v>
      </c>
      <c r="P137" s="115">
        <f t="shared" si="47"/>
        <v>0</v>
      </c>
      <c r="Q137" s="115">
        <f t="shared" si="48"/>
        <v>0</v>
      </c>
      <c r="S137" s="28" t="s">
        <v>30</v>
      </c>
      <c r="T137" s="115">
        <f>'Fuel Switch DE'!P27+'Fuel Switch DE'!AA27+'Fuel Switch DE'!AL27+'Fuel Switch DE'!BA27+'Fuel Switch DE'!BB27</f>
        <v>743.43878175833197</v>
      </c>
      <c r="U137" s="115">
        <f>IF(AND('Fuel Switch DE'!P27&gt;0,'Fuel Switch DE'!O27=0,'Fuel Switch DE'!M27&gt;0),'Fuel Switch DE'!M27,0)+IF(AND('Fuel Switch DE'!AA27&gt;0,'Fuel Switch DE'!Z27&gt;0,'Fuel Switch DE'!X27&gt;0),'Fuel Switch DE'!X27-'Fuel Switch DE'!Z27,0)+IF(AND('Fuel Switch DE'!AL27&gt;0,'Fuel Switch DE'!AK27&gt;=0,'Fuel Switch DE'!AI27&gt;0),'Fuel Switch DE'!AI27*'Fuel Switch DE'!AL27/('Fuel Switch DE'!AL27+'Fuel Switch DE'!AK27),0)+'Fuel Switch DE'!BA27</f>
        <v>0</v>
      </c>
      <c r="V137" s="115">
        <f>IF(AND('Fuel Switch DE'!P27&gt;0,'Fuel Switch DE'!O27=0,'Fuel Switch DE'!N27&gt;0),'Fuel Switch DE'!N27,0)+IF(AND('Fuel Switch DE'!AA27&gt;0,'Fuel Switch DE'!Z27&gt;0,'Fuel Switch DE'!AA27&gt;'Fuel Switch DE'!Y27),'Fuel Switch DE'!Y27,0)+IF(AND('Fuel Switch DE'!AL27&gt;0,'Fuel Switch DE'!AK27=0,'Fuel Switch DE'!AJ27&gt;0),'Fuel Switch DE'!AJ27,0)+'Fuel Switch DE'!BB27</f>
        <v>743.43878175833197</v>
      </c>
      <c r="W137" s="115">
        <f>'Fuel Switch DE'!Q27+'Fuel Switch DE'!AB27+'Fuel Switch DE'!AM27+'Fuel Switch DE'!BC27</f>
        <v>421.84540499597483</v>
      </c>
      <c r="X137" s="115">
        <f t="shared" si="49"/>
        <v>0</v>
      </c>
      <c r="Y137" s="115">
        <f t="shared" si="50"/>
        <v>0</v>
      </c>
      <c r="Z137" s="115">
        <f t="shared" si="51"/>
        <v>0</v>
      </c>
      <c r="AA137" s="115">
        <f>'Fuel Switch DE'!BU27</f>
        <v>0</v>
      </c>
      <c r="AB137" s="115">
        <f t="shared" si="52"/>
        <v>0</v>
      </c>
      <c r="AC137" s="115">
        <f t="shared" si="53"/>
        <v>0</v>
      </c>
      <c r="AD137" s="115">
        <f>'Fuel Switch DE'!BW27</f>
        <v>0</v>
      </c>
      <c r="AE137" s="115">
        <f>IF('Gas Supply'!C147=0,0,IF('Gas Supply'!C147/(SUM('N.Gas &amp; H2 demand'!C148:F148))&gt;=1,T137,T137*'Gas Supply'!C147/(SUM('N.Gas &amp; H2 demand'!C148:F148))))</f>
        <v>0</v>
      </c>
      <c r="AF137" s="115">
        <f t="shared" si="54"/>
        <v>0</v>
      </c>
      <c r="AG137" s="115">
        <f t="shared" si="55"/>
        <v>0</v>
      </c>
      <c r="AH137" s="115">
        <f>'Gas Supply'!E147</f>
        <v>0</v>
      </c>
      <c r="AJ137" s="28" t="s">
        <v>30</v>
      </c>
      <c r="AK137" s="115">
        <f>'Fuel Switch DE'!P64+'Fuel Switch DE'!AA64+'Fuel Switch DE'!AL64+'Fuel Switch DE'!AT64+'Fuel Switch DE'!AU64</f>
        <v>0</v>
      </c>
      <c r="AL137" s="115">
        <f>IF(AND('Fuel Switch DE'!P64&gt;0,'Fuel Switch DE'!O64=0,'Fuel Switch DE'!M64&gt;0),'Fuel Switch DE'!M64,0)+IF(AND('Fuel Switch DE'!AA64&gt;0,'Fuel Switch DE'!Z64&gt;0,'Fuel Switch DE'!X64&gt;0),'Fuel Switch DE'!X64-'Fuel Switch DE'!Z64,0)+IF(AND('Fuel Switch DE'!AL64&gt;0,'Fuel Switch DE'!AK64=0,'Fuel Switch DE'!AI64&gt;0),'Fuel Switch DE'!AI64,IF(AND('Fuel Switch DE'!AL64&gt;0,'Fuel Switch DE'!AK64&gt;0,'Fuel Switch DE'!AI64&gt;0),'Fuel Switch DE'!AI64*'Fuel Switch DE'!AL64/'Fuel Switch DE'!AI64,0))+'Fuel Switch DE'!AT64</f>
        <v>0</v>
      </c>
      <c r="AM137" s="115">
        <f>IF(AND('Fuel Switch DE'!P64&gt;0,'Fuel Switch DE'!O64=0,'Fuel Switch DE'!N64&gt;0),'Fuel Switch DE'!N64,0)+IF(AND('Fuel Switch DE'!AA64&gt;0,'Fuel Switch DE'!Z64&gt;0,'Fuel Switch DE'!Y64&gt;0),'Fuel Switch DE'!Y64,0)+IF(AND('Fuel Switch DE'!AL64&gt;0,'Fuel Switch DE'!AK64=0,'Fuel Switch DE'!AJ64&gt;0),'Fuel Switch DE'!AJ64,0)+'Fuel Switch DE'!AU64</f>
        <v>0</v>
      </c>
      <c r="AN137" s="115">
        <f>'Fuel Switch DE'!Q64+'Fuel Switch DE'!AB64+'Fuel Switch DE'!AM64+'Fuel Switch DE'!AV64</f>
        <v>431.97749999999996</v>
      </c>
      <c r="AO137" s="115">
        <f>'Fuel Switch DE'!O64+'Fuel Switch DE'!Z64+'Fuel Switch DE'!AK64</f>
        <v>0</v>
      </c>
      <c r="AP137" s="115">
        <f>IF(AND('Fuel Switch DE'!O64&gt;0,'Fuel Switch DE'!P64=0,'Fuel Switch DE'!M64&gt;0),'Fuel Switch DE'!M64,0)+IF(AND('Fuel Switch DE'!Z64&gt;0,'Fuel Switch DE'!AA64=0,'Fuel Switch DE'!X64&gt;0),'Fuel Switch DE'!X64,IF(AND('Fuel Switch DE'!Z64&gt;0,'Fuel Switch DE'!AA64&gt;0,'Fuel Switch DE'!X64&gt;0,'Fuel Switch DE'!X64&gt;'Fuel Switch DE'!Z64),'Fuel Switch DE'!Z64,0))+IF(AND('Fuel Switch DE'!AK64&gt;0,'Fuel Switch DE'!AL64=0,'Fuel Switch DE'!AI64&gt;0),'Fuel Switch DE'!AI64,IF(AND('Fuel Switch DE'!AK64&gt;0,'Fuel Switch DE'!AL64&gt;0,'Fuel Switch DE'!AI64&gt;0),'Fuel Switch DE'!AK64,0))</f>
        <v>0</v>
      </c>
      <c r="AQ137" s="115">
        <f>IF(AND('Fuel Switch DE'!O64&gt;0,'Fuel Switch DE'!P64=0,'Fuel Switch DE'!N64&gt;0),'Fuel Switch DE'!N64,0)+IF(AND('Fuel Switch DE'!Z64&gt;0,'Fuel Switch DE'!AA64=0,'Fuel Switch DE'!Y64&gt;0),'Fuel Switch DE'!Y64,0)+IF(AND('Fuel Switch DE'!AK64&gt;0,'Fuel Switch DE'!AL64=0,'Fuel Switch DE'!AJ64&gt;0),'Fuel Switch DE'!AJ64,0)</f>
        <v>0</v>
      </c>
      <c r="AR137" s="115">
        <f>'Fuel Switch DE'!BE64</f>
        <v>0</v>
      </c>
      <c r="AS137" s="115">
        <f t="shared" si="56"/>
        <v>0</v>
      </c>
      <c r="AT137" s="115">
        <f t="shared" si="57"/>
        <v>0</v>
      </c>
      <c r="AU137" s="115">
        <f>'Fuel Switch DE'!BG64</f>
        <v>0</v>
      </c>
      <c r="AV137" s="115">
        <f>'Gas Supply'!K147</f>
        <v>0</v>
      </c>
      <c r="AW137" s="115">
        <f>IF('Gas Supply'!I147=0,0,IF('Gas Supply'!I147/SUM('N.Gas &amp; H2 demand'!N148:Q148)&gt;=1,AK137,AK137*'Gas Supply'!I147/SUM('N.Gas &amp; H2 demand'!N148:Q148)))</f>
        <v>0</v>
      </c>
      <c r="AX137" s="115">
        <f t="shared" si="58"/>
        <v>0</v>
      </c>
      <c r="AY137" s="115">
        <f t="shared" si="59"/>
        <v>0</v>
      </c>
    </row>
    <row r="138" spans="2:51" x14ac:dyDescent="0.25">
      <c r="B138" s="28" t="s">
        <v>31</v>
      </c>
      <c r="C138" s="115">
        <f>'Fuel Switch DE'!P28+'Fuel Switch DE'!AA28+'Fuel Switch DE'!AL28+'Fuel Switch DE'!AT28+'Fuel Switch DE'!AU28</f>
        <v>0</v>
      </c>
      <c r="D138" s="115">
        <f>IF(AND('Fuel Switch DE'!P28&gt;0,'Fuel Switch DE'!O28=0,'Fuel Switch DE'!M28&gt;0),'Fuel Switch DE'!M28,0)+IF(AND('Fuel Switch DE'!AA28&gt;0,'Fuel Switch DE'!Z28&gt;0,'Fuel Switch DE'!X28&gt;0),'Fuel Switch DE'!X28-'Fuel Switch DE'!Z28,0)+IF(AND('Fuel Switch DE'!AL28&gt;0,'Fuel Switch DE'!AK28&gt;=0,'Fuel Switch DE'!AI28&gt;0),'Fuel Switch DE'!AI28*'Fuel Switch DE'!AL28/('Fuel Switch DE'!AL28+'Fuel Switch DE'!AK28),0)+'Fuel Switch DE'!AT28</f>
        <v>0</v>
      </c>
      <c r="E138" s="115">
        <f>IF(AND('Fuel Switch DE'!P28&gt;0,'Fuel Switch DE'!O28=0,'Fuel Switch DE'!N28&gt;0),'Fuel Switch DE'!N28,0)+IF(AND('Fuel Switch DE'!AA28&gt;0,'Fuel Switch DE'!Z28&gt;0,'Fuel Switch DE'!AA28&gt;'Fuel Switch DE'!Y28),'Fuel Switch DE'!Y28,0)+IF(AND('Fuel Switch DE'!AL28&gt;0,'Fuel Switch DE'!AK28=0,'Fuel Switch DE'!AJ28&gt;0),'Fuel Switch DE'!AJ28,0)+'Fuel Switch DE'!AU28</f>
        <v>0</v>
      </c>
      <c r="F138" s="115">
        <f>'Fuel Switch DE'!Q28+'Fuel Switch DE'!AB28+'Fuel Switch DE'!AM28+'Fuel Switch DE'!AV28</f>
        <v>0</v>
      </c>
      <c r="G138" s="115">
        <f>'Fuel Switch DE'!O28+'Fuel Switch DE'!Z28+'Fuel Switch DE'!AK28</f>
        <v>0</v>
      </c>
      <c r="H138" s="115">
        <f>IF(AND('Fuel Switch DE'!O28&gt;0,'Fuel Switch DE'!P28=0,'Fuel Switch DE'!M28&gt;0),'Fuel Switch DE'!M28,0)+IF(AND('Fuel Switch DE'!Z28&gt;0,'Fuel Switch DE'!AB28=0,'Fuel Switch DE'!X28&gt;0),'Fuel Switch DE'!X28,IF(AND('Fuel Switch DE'!Z28&gt;0,'Fuel Switch DE'!AA28&gt;0,'Fuel Switch DE'!X28&gt;0,'Fuel Switch DE'!X28&gt;'Fuel Switch DE'!Z28),'Fuel Switch DE'!Z28,0))+IF(AND('Fuel Switch DE'!AK28&gt;0,'Fuel Switch DE'!AL28&gt;=0,'Fuel Switch DE'!AI28&gt;0),'Fuel Switch DE'!AI28*'Fuel Switch DE'!AK28/'Fuel Switch DE'!AI28,0)</f>
        <v>0</v>
      </c>
      <c r="I138" s="115">
        <f>IF(AND('Fuel Switch DE'!O28&gt;0,'Fuel Switch DE'!P28=0,'Fuel Switch DE'!N28&gt;0),'Fuel Switch DE'!N28,0)+IF(AND('Fuel Switch DE'!Z28&gt;0,'Fuel Switch DE'!AA28=0,'Fuel Switch DE'!Y28&gt;0),'Fuel Switch DE'!Y28,IF(AND('Fuel Switch DE'!Z28&gt;0,'Fuel Switch DE'!AA28&gt;0,'Fuel Switch DE'!Y28&gt;0),0))+IF(AND('Fuel Switch DE'!AK28&gt;0,'Fuel Switch DE'!AL28=0,'Fuel Switch DE'!AJ28&gt;0),'Fuel Switch DE'!AJ28,0)</f>
        <v>0</v>
      </c>
      <c r="J138" s="115">
        <f>'Fuel Switch DE'!BO28</f>
        <v>0</v>
      </c>
      <c r="K138" s="115">
        <f t="shared" si="45"/>
        <v>0</v>
      </c>
      <c r="L138" s="115">
        <f t="shared" si="46"/>
        <v>0</v>
      </c>
      <c r="M138" s="115">
        <f>'Fuel Switch DE'!BQ28</f>
        <v>0</v>
      </c>
      <c r="N138" s="115">
        <f>'Gas Supply'!E148</f>
        <v>0</v>
      </c>
      <c r="O138" s="115">
        <f>IF('Gas Supply'!C148=0,0,IF('Gas Supply'!C148/(SUM('N.Gas &amp; H2 demand'!C149:F149))&gt;=1,C138,C138*'Gas Supply'!C148/(SUM('N.Gas &amp; H2 demand'!C149:F149))))</f>
        <v>0</v>
      </c>
      <c r="P138" s="115">
        <f t="shared" si="47"/>
        <v>0</v>
      </c>
      <c r="Q138" s="115">
        <f t="shared" si="48"/>
        <v>0</v>
      </c>
      <c r="S138" s="28" t="s">
        <v>31</v>
      </c>
      <c r="T138" s="115">
        <f>'Fuel Switch DE'!P28+'Fuel Switch DE'!AA28+'Fuel Switch DE'!AL28+'Fuel Switch DE'!BA28+'Fuel Switch DE'!BB28</f>
        <v>0</v>
      </c>
      <c r="U138" s="115">
        <f>IF(AND('Fuel Switch DE'!P28&gt;0,'Fuel Switch DE'!O28=0,'Fuel Switch DE'!M28&gt;0),'Fuel Switch DE'!M28,0)+IF(AND('Fuel Switch DE'!AA28&gt;0,'Fuel Switch DE'!Z28&gt;0,'Fuel Switch DE'!X28&gt;0),'Fuel Switch DE'!X28-'Fuel Switch DE'!Z28,0)+IF(AND('Fuel Switch DE'!AL28&gt;0,'Fuel Switch DE'!AK28&gt;=0,'Fuel Switch DE'!AI28&gt;0),'Fuel Switch DE'!AI28*'Fuel Switch DE'!AL28/('Fuel Switch DE'!AL28+'Fuel Switch DE'!AK28),0)+'Fuel Switch DE'!BA28</f>
        <v>0</v>
      </c>
      <c r="V138" s="115">
        <f>IF(AND('Fuel Switch DE'!P28&gt;0,'Fuel Switch DE'!O28=0,'Fuel Switch DE'!N28&gt;0),'Fuel Switch DE'!N28,0)+IF(AND('Fuel Switch DE'!AA28&gt;0,'Fuel Switch DE'!Z28&gt;0,'Fuel Switch DE'!AA28&gt;'Fuel Switch DE'!Y28),'Fuel Switch DE'!Y28,0)+IF(AND('Fuel Switch DE'!AL28&gt;0,'Fuel Switch DE'!AK28=0,'Fuel Switch DE'!AJ28&gt;0),'Fuel Switch DE'!AJ28,0)+'Fuel Switch DE'!BB28</f>
        <v>0</v>
      </c>
      <c r="W138" s="115">
        <f>'Fuel Switch DE'!Q28+'Fuel Switch DE'!AB28+'Fuel Switch DE'!AM28+'Fuel Switch DE'!BC28</f>
        <v>0</v>
      </c>
      <c r="X138" s="115">
        <f t="shared" si="49"/>
        <v>0</v>
      </c>
      <c r="Y138" s="115">
        <f t="shared" si="50"/>
        <v>0</v>
      </c>
      <c r="Z138" s="115">
        <f t="shared" si="51"/>
        <v>0</v>
      </c>
      <c r="AA138" s="115">
        <f>'Fuel Switch DE'!BU28</f>
        <v>0</v>
      </c>
      <c r="AB138" s="115">
        <f t="shared" si="52"/>
        <v>0</v>
      </c>
      <c r="AC138" s="115">
        <f t="shared" si="53"/>
        <v>0</v>
      </c>
      <c r="AD138" s="115">
        <f>'Fuel Switch DE'!BW28</f>
        <v>0</v>
      </c>
      <c r="AE138" s="115">
        <f>IF('Gas Supply'!C148=0,0,IF('Gas Supply'!C148/(SUM('N.Gas &amp; H2 demand'!C149:F149))&gt;=1,T138,T138*'Gas Supply'!C148/(SUM('N.Gas &amp; H2 demand'!C149:F149))))</f>
        <v>0</v>
      </c>
      <c r="AF138" s="115">
        <f t="shared" si="54"/>
        <v>0</v>
      </c>
      <c r="AG138" s="115">
        <f t="shared" si="55"/>
        <v>0</v>
      </c>
      <c r="AH138" s="115">
        <f>'Gas Supply'!E148</f>
        <v>0</v>
      </c>
      <c r="AJ138" s="28" t="s">
        <v>31</v>
      </c>
      <c r="AK138" s="115">
        <f>'Fuel Switch DE'!P65+'Fuel Switch DE'!AA65+'Fuel Switch DE'!AL65+'Fuel Switch DE'!AT65+'Fuel Switch DE'!AU65</f>
        <v>0</v>
      </c>
      <c r="AL138" s="115">
        <f>IF(AND('Fuel Switch DE'!P65&gt;0,'Fuel Switch DE'!O65=0,'Fuel Switch DE'!M65&gt;0),'Fuel Switch DE'!M65,0)+IF(AND('Fuel Switch DE'!AA65&gt;0,'Fuel Switch DE'!Z65&gt;0,'Fuel Switch DE'!X65&gt;0),'Fuel Switch DE'!X65-'Fuel Switch DE'!Z65,0)+IF(AND('Fuel Switch DE'!AL65&gt;0,'Fuel Switch DE'!AK65=0,'Fuel Switch DE'!AI65&gt;0),'Fuel Switch DE'!AI65,IF(AND('Fuel Switch DE'!AL65&gt;0,'Fuel Switch DE'!AK65&gt;0,'Fuel Switch DE'!AI65&gt;0),'Fuel Switch DE'!AI65*'Fuel Switch DE'!AL65/'Fuel Switch DE'!AI65,0))+'Fuel Switch DE'!AT65</f>
        <v>0</v>
      </c>
      <c r="AM138" s="115">
        <f>IF(AND('Fuel Switch DE'!P65&gt;0,'Fuel Switch DE'!O65=0,'Fuel Switch DE'!N65&gt;0),'Fuel Switch DE'!N65,0)+IF(AND('Fuel Switch DE'!AA65&gt;0,'Fuel Switch DE'!Z65&gt;0,'Fuel Switch DE'!Y65&gt;0),'Fuel Switch DE'!Y65,0)+IF(AND('Fuel Switch DE'!AL65&gt;0,'Fuel Switch DE'!AK65=0,'Fuel Switch DE'!AJ65&gt;0),'Fuel Switch DE'!AJ65,0)+'Fuel Switch DE'!AU65</f>
        <v>0</v>
      </c>
      <c r="AN138" s="115">
        <f>'Fuel Switch DE'!Q65+'Fuel Switch DE'!AB65+'Fuel Switch DE'!AM65+'Fuel Switch DE'!AV65</f>
        <v>0</v>
      </c>
      <c r="AO138" s="115">
        <f>'Fuel Switch DE'!O65+'Fuel Switch DE'!Z65+'Fuel Switch DE'!AK65</f>
        <v>0</v>
      </c>
      <c r="AP138" s="115">
        <f>IF(AND('Fuel Switch DE'!O65&gt;0,'Fuel Switch DE'!P65=0,'Fuel Switch DE'!M65&gt;0),'Fuel Switch DE'!M65,0)+IF(AND('Fuel Switch DE'!Z65&gt;0,'Fuel Switch DE'!AA65=0,'Fuel Switch DE'!X65&gt;0),'Fuel Switch DE'!X65,IF(AND('Fuel Switch DE'!Z65&gt;0,'Fuel Switch DE'!AA65&gt;0,'Fuel Switch DE'!X65&gt;0,'Fuel Switch DE'!X65&gt;'Fuel Switch DE'!Z65),'Fuel Switch DE'!Z65,0))+IF(AND('Fuel Switch DE'!AK65&gt;0,'Fuel Switch DE'!AL65=0,'Fuel Switch DE'!AI65&gt;0),'Fuel Switch DE'!AI65,IF(AND('Fuel Switch DE'!AK65&gt;0,'Fuel Switch DE'!AL65&gt;0,'Fuel Switch DE'!AI65&gt;0),'Fuel Switch DE'!AK65,0))</f>
        <v>0</v>
      </c>
      <c r="AQ138" s="115">
        <f>IF(AND('Fuel Switch DE'!O65&gt;0,'Fuel Switch DE'!P65=0,'Fuel Switch DE'!N65&gt;0),'Fuel Switch DE'!N65,0)+IF(AND('Fuel Switch DE'!Z65&gt;0,'Fuel Switch DE'!AA65=0,'Fuel Switch DE'!Y65&gt;0),'Fuel Switch DE'!Y65,0)+IF(AND('Fuel Switch DE'!AK65&gt;0,'Fuel Switch DE'!AL65=0,'Fuel Switch DE'!AJ65&gt;0),'Fuel Switch DE'!AJ65,0)</f>
        <v>0</v>
      </c>
      <c r="AR138" s="115">
        <f>'Fuel Switch DE'!BE65</f>
        <v>0</v>
      </c>
      <c r="AS138" s="115">
        <f t="shared" si="56"/>
        <v>0</v>
      </c>
      <c r="AT138" s="115">
        <f t="shared" si="57"/>
        <v>0</v>
      </c>
      <c r="AU138" s="115">
        <f>'Fuel Switch DE'!BG65</f>
        <v>0</v>
      </c>
      <c r="AV138" s="115">
        <f>'Gas Supply'!K148</f>
        <v>0</v>
      </c>
      <c r="AW138" s="115">
        <f>IF('Gas Supply'!I148=0,0,IF('Gas Supply'!I148/SUM('N.Gas &amp; H2 demand'!N149:Q149)&gt;=1,AK138,AK138*'Gas Supply'!I148/SUM('N.Gas &amp; H2 demand'!N149:Q149)))</f>
        <v>0</v>
      </c>
      <c r="AX138" s="115">
        <f t="shared" si="58"/>
        <v>0</v>
      </c>
      <c r="AY138" s="115">
        <f t="shared" si="59"/>
        <v>0</v>
      </c>
    </row>
    <row r="139" spans="2:51" x14ac:dyDescent="0.25">
      <c r="B139" s="28" t="s">
        <v>32</v>
      </c>
      <c r="C139" s="115">
        <f>'Fuel Switch DE'!P29+'Fuel Switch DE'!AA29+'Fuel Switch DE'!AL29+'Fuel Switch DE'!AT29+'Fuel Switch DE'!AU29</f>
        <v>10797.237000000001</v>
      </c>
      <c r="D139" s="115">
        <f>IF(AND('Fuel Switch DE'!P29&gt;0,'Fuel Switch DE'!O29=0,'Fuel Switch DE'!M29&gt;0),'Fuel Switch DE'!M29,0)+IF(AND('Fuel Switch DE'!AA29&gt;0,'Fuel Switch DE'!Z29&gt;0,'Fuel Switch DE'!X29&gt;0),'Fuel Switch DE'!X29-'Fuel Switch DE'!Z29,0)+IF(AND('Fuel Switch DE'!AL29&gt;0,'Fuel Switch DE'!AK29&gt;=0,'Fuel Switch DE'!AI29&gt;0),'Fuel Switch DE'!AI29*'Fuel Switch DE'!AL29/('Fuel Switch DE'!AL29+'Fuel Switch DE'!AK29),0)+'Fuel Switch DE'!AT29</f>
        <v>10797.237000000001</v>
      </c>
      <c r="E139" s="115">
        <f>IF(AND('Fuel Switch DE'!P29&gt;0,'Fuel Switch DE'!O29=0,'Fuel Switch DE'!N29&gt;0),'Fuel Switch DE'!N29,0)+IF(AND('Fuel Switch DE'!AA29&gt;0,'Fuel Switch DE'!Z29&gt;0,'Fuel Switch DE'!AA29&gt;'Fuel Switch DE'!Y29),'Fuel Switch DE'!Y29,0)+IF(AND('Fuel Switch DE'!AL29&gt;0,'Fuel Switch DE'!AK29=0,'Fuel Switch DE'!AJ29&gt;0),'Fuel Switch DE'!AJ29,0)+'Fuel Switch DE'!AU29</f>
        <v>0</v>
      </c>
      <c r="F139" s="115">
        <f>'Fuel Switch DE'!Q29+'Fuel Switch DE'!AB29+'Fuel Switch DE'!AM29+'Fuel Switch DE'!AV29</f>
        <v>0</v>
      </c>
      <c r="G139" s="115">
        <f>'Fuel Switch DE'!O29+'Fuel Switch DE'!Z29+'Fuel Switch DE'!AK29</f>
        <v>3919</v>
      </c>
      <c r="H139" s="115">
        <f>IF(AND('Fuel Switch DE'!O29&gt;0,'Fuel Switch DE'!P29=0,'Fuel Switch DE'!M29&gt;0),'Fuel Switch DE'!M29,0)+IF(AND('Fuel Switch DE'!Z29&gt;0,'Fuel Switch DE'!AB29=0,'Fuel Switch DE'!X29&gt;0),'Fuel Switch DE'!X29,IF(AND('Fuel Switch DE'!Z29&gt;0,'Fuel Switch DE'!AA29&gt;0,'Fuel Switch DE'!X29&gt;0,'Fuel Switch DE'!X29&gt;'Fuel Switch DE'!Z29),'Fuel Switch DE'!Z29,0))+IF(AND('Fuel Switch DE'!AK29&gt;0,'Fuel Switch DE'!AL29&gt;=0,'Fuel Switch DE'!AI29&gt;0),'Fuel Switch DE'!AI29*'Fuel Switch DE'!AK29/'Fuel Switch DE'!AI29,0)</f>
        <v>3524.9195625759417</v>
      </c>
      <c r="I139" s="115">
        <f>IF(AND('Fuel Switch DE'!O29&gt;0,'Fuel Switch DE'!P29=0,'Fuel Switch DE'!N29&gt;0),'Fuel Switch DE'!N29,0)+IF(AND('Fuel Switch DE'!Z29&gt;0,'Fuel Switch DE'!AA29=0,'Fuel Switch DE'!Y29&gt;0),'Fuel Switch DE'!Y29,IF(AND('Fuel Switch DE'!Z29&gt;0,'Fuel Switch DE'!AA29&gt;0,'Fuel Switch DE'!Y29&gt;0),0))+IF(AND('Fuel Switch DE'!AK29&gt;0,'Fuel Switch DE'!AL29=0,'Fuel Switch DE'!AJ29&gt;0),'Fuel Switch DE'!AJ29,0)</f>
        <v>394.08043742405829</v>
      </c>
      <c r="J139" s="115">
        <f>'Fuel Switch DE'!BO29</f>
        <v>10797.237000000001</v>
      </c>
      <c r="K139" s="115">
        <f t="shared" si="45"/>
        <v>10797.237000000001</v>
      </c>
      <c r="L139" s="115">
        <f t="shared" si="46"/>
        <v>0</v>
      </c>
      <c r="M139" s="115">
        <f>'Fuel Switch DE'!BQ29</f>
        <v>227.40300000000207</v>
      </c>
      <c r="N139" s="115">
        <f>'Gas Supply'!E149</f>
        <v>3106.8633411146307</v>
      </c>
      <c r="O139" s="115">
        <f>IF('Gas Supply'!C149=0,0,IF('Gas Supply'!C149/(SUM('N.Gas &amp; H2 demand'!C150:F150))&gt;=1,C139,C139*'Gas Supply'!C149/(SUM('N.Gas &amp; H2 demand'!C150:F150))))</f>
        <v>1548.9895372412443</v>
      </c>
      <c r="P139" s="115">
        <f t="shared" si="47"/>
        <v>1548.9895372412443</v>
      </c>
      <c r="Q139" s="115">
        <f t="shared" si="48"/>
        <v>0</v>
      </c>
      <c r="S139" s="28" t="s">
        <v>32</v>
      </c>
      <c r="T139" s="115">
        <f>'Fuel Switch DE'!P29+'Fuel Switch DE'!AA29+'Fuel Switch DE'!AL29+'Fuel Switch DE'!BA29+'Fuel Switch DE'!BB29</f>
        <v>10797.237000000001</v>
      </c>
      <c r="U139" s="115">
        <f>IF(AND('Fuel Switch DE'!P29&gt;0,'Fuel Switch DE'!O29=0,'Fuel Switch DE'!M29&gt;0),'Fuel Switch DE'!M29,0)+IF(AND('Fuel Switch DE'!AA29&gt;0,'Fuel Switch DE'!Z29&gt;0,'Fuel Switch DE'!X29&gt;0),'Fuel Switch DE'!X29-'Fuel Switch DE'!Z29,0)+IF(AND('Fuel Switch DE'!AL29&gt;0,'Fuel Switch DE'!AK29&gt;=0,'Fuel Switch DE'!AI29&gt;0),'Fuel Switch DE'!AI29*'Fuel Switch DE'!AL29/('Fuel Switch DE'!AL29+'Fuel Switch DE'!AK29),0)+'Fuel Switch DE'!BA29</f>
        <v>10797.237000000001</v>
      </c>
      <c r="V139" s="115">
        <f>IF(AND('Fuel Switch DE'!P29&gt;0,'Fuel Switch DE'!O29=0,'Fuel Switch DE'!N29&gt;0),'Fuel Switch DE'!N29,0)+IF(AND('Fuel Switch DE'!AA29&gt;0,'Fuel Switch DE'!Z29&gt;0,'Fuel Switch DE'!AA29&gt;'Fuel Switch DE'!Y29),'Fuel Switch DE'!Y29,0)+IF(AND('Fuel Switch DE'!AL29&gt;0,'Fuel Switch DE'!AK29=0,'Fuel Switch DE'!AJ29&gt;0),'Fuel Switch DE'!AJ29,0)+'Fuel Switch DE'!BB29</f>
        <v>0</v>
      </c>
      <c r="W139" s="115">
        <f>'Fuel Switch DE'!Q29+'Fuel Switch DE'!AB29+'Fuel Switch DE'!AM29+'Fuel Switch DE'!BC29</f>
        <v>17019.9728246913</v>
      </c>
      <c r="X139" s="115">
        <f t="shared" si="49"/>
        <v>3919</v>
      </c>
      <c r="Y139" s="115">
        <f t="shared" si="50"/>
        <v>3524.9195625759417</v>
      </c>
      <c r="Z139" s="115">
        <f t="shared" si="51"/>
        <v>394.08043742405829</v>
      </c>
      <c r="AA139" s="115">
        <f>'Fuel Switch DE'!BU29</f>
        <v>10797.237000000001</v>
      </c>
      <c r="AB139" s="115">
        <f t="shared" si="52"/>
        <v>10797.237000000001</v>
      </c>
      <c r="AC139" s="115">
        <f t="shared" si="53"/>
        <v>0</v>
      </c>
      <c r="AD139" s="115">
        <f>'Fuel Switch DE'!BW29</f>
        <v>227.40300000000207</v>
      </c>
      <c r="AE139" s="115">
        <f>IF('Gas Supply'!C149=0,0,IF('Gas Supply'!C149/(SUM('N.Gas &amp; H2 demand'!C150:F150))&gt;=1,T139,T139*'Gas Supply'!C149/(SUM('N.Gas &amp; H2 demand'!C150:F150))))</f>
        <v>1548.9895372412443</v>
      </c>
      <c r="AF139" s="115">
        <f t="shared" si="54"/>
        <v>1548.9895372412443</v>
      </c>
      <c r="AG139" s="115">
        <f t="shared" si="55"/>
        <v>0</v>
      </c>
      <c r="AH139" s="115">
        <f>'Gas Supply'!E149</f>
        <v>3106.8633411146307</v>
      </c>
      <c r="AJ139" s="28" t="s">
        <v>32</v>
      </c>
      <c r="AK139" s="115">
        <f>'Fuel Switch DE'!P66+'Fuel Switch DE'!AA66+'Fuel Switch DE'!AL66+'Fuel Switch DE'!AT66+'Fuel Switch DE'!AU66</f>
        <v>0</v>
      </c>
      <c r="AL139" s="115">
        <f>IF(AND('Fuel Switch DE'!P66&gt;0,'Fuel Switch DE'!O66=0,'Fuel Switch DE'!M66&gt;0),'Fuel Switch DE'!M66,0)+IF(AND('Fuel Switch DE'!AA66&gt;0,'Fuel Switch DE'!Z66&gt;0,'Fuel Switch DE'!X66&gt;0),'Fuel Switch DE'!X66-'Fuel Switch DE'!Z66,0)+IF(AND('Fuel Switch DE'!AL66&gt;0,'Fuel Switch DE'!AK66=0,'Fuel Switch DE'!AI66&gt;0),'Fuel Switch DE'!AI66,IF(AND('Fuel Switch DE'!AL66&gt;0,'Fuel Switch DE'!AK66&gt;0,'Fuel Switch DE'!AI66&gt;0),'Fuel Switch DE'!AI66*'Fuel Switch DE'!AL66/'Fuel Switch DE'!AI66,0))+'Fuel Switch DE'!AT66</f>
        <v>0</v>
      </c>
      <c r="AM139" s="115">
        <f>IF(AND('Fuel Switch DE'!P66&gt;0,'Fuel Switch DE'!O66=0,'Fuel Switch DE'!N66&gt;0),'Fuel Switch DE'!N66,0)+IF(AND('Fuel Switch DE'!AA66&gt;0,'Fuel Switch DE'!Z66&gt;0,'Fuel Switch DE'!Y66&gt;0),'Fuel Switch DE'!Y66,0)+IF(AND('Fuel Switch DE'!AL66&gt;0,'Fuel Switch DE'!AK66=0,'Fuel Switch DE'!AJ66&gt;0),'Fuel Switch DE'!AJ66,0)+'Fuel Switch DE'!AU66</f>
        <v>0</v>
      </c>
      <c r="AN139" s="115">
        <f>'Fuel Switch DE'!Q66+'Fuel Switch DE'!AB66+'Fuel Switch DE'!AM66+'Fuel Switch DE'!AV66</f>
        <v>0</v>
      </c>
      <c r="AO139" s="115">
        <f>'Fuel Switch DE'!O66+'Fuel Switch DE'!Z66+'Fuel Switch DE'!AK66</f>
        <v>44492</v>
      </c>
      <c r="AP139" s="115">
        <f>IF(AND('Fuel Switch DE'!O66&gt;0,'Fuel Switch DE'!P66=0,'Fuel Switch DE'!M66&gt;0),'Fuel Switch DE'!M66,0)+IF(AND('Fuel Switch DE'!Z66&gt;0,'Fuel Switch DE'!AA66=0,'Fuel Switch DE'!X66&gt;0),'Fuel Switch DE'!X66,IF(AND('Fuel Switch DE'!Z66&gt;0,'Fuel Switch DE'!AA66&gt;0,'Fuel Switch DE'!X66&gt;0,'Fuel Switch DE'!X66&gt;'Fuel Switch DE'!Z66),'Fuel Switch DE'!Z66,0))+IF(AND('Fuel Switch DE'!AK66&gt;0,'Fuel Switch DE'!AL66=0,'Fuel Switch DE'!AI66&gt;0),'Fuel Switch DE'!AI66,IF(AND('Fuel Switch DE'!AK66&gt;0,'Fuel Switch DE'!AL66&gt;0,'Fuel Switch DE'!AI66&gt;0),'Fuel Switch DE'!AK66,0))</f>
        <v>41487.155825818474</v>
      </c>
      <c r="AQ139" s="115">
        <f>IF(AND('Fuel Switch DE'!O66&gt;0,'Fuel Switch DE'!P66=0,'Fuel Switch DE'!N66&gt;0),'Fuel Switch DE'!N66,0)+IF(AND('Fuel Switch DE'!Z66&gt;0,'Fuel Switch DE'!AA66=0,'Fuel Switch DE'!Y66&gt;0),'Fuel Switch DE'!Y66,0)+IF(AND('Fuel Switch DE'!AK66&gt;0,'Fuel Switch DE'!AL66=0,'Fuel Switch DE'!AJ66&gt;0),'Fuel Switch DE'!AJ66,0)</f>
        <v>3004.8441741815241</v>
      </c>
      <c r="AR139" s="115">
        <f>'Fuel Switch DE'!BE66</f>
        <v>0</v>
      </c>
      <c r="AS139" s="115">
        <f t="shared" si="56"/>
        <v>0</v>
      </c>
      <c r="AT139" s="115">
        <f t="shared" si="57"/>
        <v>0</v>
      </c>
      <c r="AU139" s="115">
        <f>'Fuel Switch DE'!BG66</f>
        <v>26949.120000000006</v>
      </c>
      <c r="AV139" s="115">
        <f>'Gas Supply'!K149</f>
        <v>19443.171882849776</v>
      </c>
      <c r="AW139" s="115">
        <f>IF('Gas Supply'!I149=0,0,IF('Gas Supply'!I149/SUM('N.Gas &amp; H2 demand'!N150:Q150)&gt;=1,AK139,AK139*'Gas Supply'!I149/SUM('N.Gas &amp; H2 demand'!N150:Q150)))</f>
        <v>0</v>
      </c>
      <c r="AX139" s="115">
        <f t="shared" si="58"/>
        <v>0</v>
      </c>
      <c r="AY139" s="115">
        <f t="shared" si="59"/>
        <v>0</v>
      </c>
    </row>
    <row r="140" spans="2:51" x14ac:dyDescent="0.25">
      <c r="B140" s="28" t="s">
        <v>33</v>
      </c>
      <c r="C140" s="115">
        <f>'Fuel Switch DE'!P30+'Fuel Switch DE'!AA30+'Fuel Switch DE'!AL30+'Fuel Switch DE'!AT30+'Fuel Switch DE'!AU30</f>
        <v>69500.477033474119</v>
      </c>
      <c r="D140" s="115">
        <f>IF(AND('Fuel Switch DE'!P30&gt;0,'Fuel Switch DE'!O30=0,'Fuel Switch DE'!M30&gt;0),'Fuel Switch DE'!M30,0)+IF(AND('Fuel Switch DE'!AA30&gt;0,'Fuel Switch DE'!Z30&gt;0,'Fuel Switch DE'!X30&gt;0),'Fuel Switch DE'!X30-'Fuel Switch DE'!Z30,0)+IF(AND('Fuel Switch DE'!AL30&gt;0,'Fuel Switch DE'!AK30&gt;=0,'Fuel Switch DE'!AI30&gt;0),'Fuel Switch DE'!AI30*'Fuel Switch DE'!AL30/('Fuel Switch DE'!AL30+'Fuel Switch DE'!AK30),0)+'Fuel Switch DE'!AT30</f>
        <v>22656.330241699136</v>
      </c>
      <c r="E140" s="115">
        <f>IF(AND('Fuel Switch DE'!P30&gt;0,'Fuel Switch DE'!O30=0,'Fuel Switch DE'!N30&gt;0),'Fuel Switch DE'!N30,0)+IF(AND('Fuel Switch DE'!AA30&gt;0,'Fuel Switch DE'!Z30&gt;0,'Fuel Switch DE'!AA30&gt;'Fuel Switch DE'!Y30),'Fuel Switch DE'!Y30,0)+IF(AND('Fuel Switch DE'!AL30&gt;0,'Fuel Switch DE'!AK30=0,'Fuel Switch DE'!AJ30&gt;0),'Fuel Switch DE'!AJ30,0)+'Fuel Switch DE'!AU30</f>
        <v>46844.146791774983</v>
      </c>
      <c r="F140" s="115">
        <f>'Fuel Switch DE'!Q30+'Fuel Switch DE'!AB30+'Fuel Switch DE'!AM30+'Fuel Switch DE'!AV30</f>
        <v>41772.822871933575</v>
      </c>
      <c r="G140" s="115">
        <f>'Fuel Switch DE'!O30+'Fuel Switch DE'!Z30+'Fuel Switch DE'!AK30</f>
        <v>6842.6697583008654</v>
      </c>
      <c r="H140" s="115">
        <f>IF(AND('Fuel Switch DE'!O30&gt;0,'Fuel Switch DE'!P30=0,'Fuel Switch DE'!M30&gt;0),'Fuel Switch DE'!M30,0)+IF(AND('Fuel Switch DE'!Z30&gt;0,'Fuel Switch DE'!AB30=0,'Fuel Switch DE'!X30&gt;0),'Fuel Switch DE'!X30,IF(AND('Fuel Switch DE'!Z30&gt;0,'Fuel Switch DE'!AA30&gt;0,'Fuel Switch DE'!X30&gt;0,'Fuel Switch DE'!X30&gt;'Fuel Switch DE'!Z30),'Fuel Switch DE'!Z30,0))+IF(AND('Fuel Switch DE'!AK30&gt;0,'Fuel Switch DE'!AL30&gt;=0,'Fuel Switch DE'!AI30&gt;0),'Fuel Switch DE'!AI30*'Fuel Switch DE'!AK30/'Fuel Switch DE'!AI30,0)</f>
        <v>5387.4171367565377</v>
      </c>
      <c r="I140" s="115">
        <f>IF(AND('Fuel Switch DE'!O30&gt;0,'Fuel Switch DE'!P30=0,'Fuel Switch DE'!N30&gt;0),'Fuel Switch DE'!N30,0)+IF(AND('Fuel Switch DE'!Z30&gt;0,'Fuel Switch DE'!AA30=0,'Fuel Switch DE'!Y30&gt;0),'Fuel Switch DE'!Y30,IF(AND('Fuel Switch DE'!Z30&gt;0,'Fuel Switch DE'!AA30&gt;0,'Fuel Switch DE'!Y30&gt;0),0))+IF(AND('Fuel Switch DE'!AK30&gt;0,'Fuel Switch DE'!AL30=0,'Fuel Switch DE'!AJ30&gt;0),'Fuel Switch DE'!AJ30,0)</f>
        <v>1455.2526215443279</v>
      </c>
      <c r="J140" s="115">
        <f>'Fuel Switch DE'!BO30</f>
        <v>12569.2096225397</v>
      </c>
      <c r="K140" s="115">
        <f t="shared" si="45"/>
        <v>4097.4130860748573</v>
      </c>
      <c r="L140" s="115">
        <f t="shared" si="46"/>
        <v>8471.7965364648426</v>
      </c>
      <c r="M140" s="115">
        <f>'Fuel Switch DE'!BQ30</f>
        <v>0</v>
      </c>
      <c r="N140" s="115">
        <f>'Gas Supply'!E150</f>
        <v>1098.7630139600608</v>
      </c>
      <c r="O140" s="115">
        <f>IF('Gas Supply'!C150=0,0,IF('Gas Supply'!C150/(SUM('N.Gas &amp; H2 demand'!C151:F151))&gt;=1,C140,C140*'Gas Supply'!C150/(SUM('N.Gas &amp; H2 demand'!C151:F151))))</f>
        <v>9658.9134180555429</v>
      </c>
      <c r="P140" s="115">
        <f t="shared" si="47"/>
        <v>3148.6910812143879</v>
      </c>
      <c r="Q140" s="115">
        <f t="shared" si="48"/>
        <v>6510.2223368411551</v>
      </c>
      <c r="S140" s="28" t="s">
        <v>33</v>
      </c>
      <c r="T140" s="115">
        <f>'Fuel Switch DE'!P30+'Fuel Switch DE'!AA30+'Fuel Switch DE'!AL30+'Fuel Switch DE'!BA30+'Fuel Switch DE'!BB30</f>
        <v>85462.42703347413</v>
      </c>
      <c r="U140" s="115">
        <f>IF(AND('Fuel Switch DE'!P30&gt;0,'Fuel Switch DE'!O30=0,'Fuel Switch DE'!M30&gt;0),'Fuel Switch DE'!M30,0)+IF(AND('Fuel Switch DE'!AA30&gt;0,'Fuel Switch DE'!Z30&gt;0,'Fuel Switch DE'!X30&gt;0),'Fuel Switch DE'!X30-'Fuel Switch DE'!Z30,0)+IF(AND('Fuel Switch DE'!AL30&gt;0,'Fuel Switch DE'!AK30&gt;=0,'Fuel Switch DE'!AI30&gt;0),'Fuel Switch DE'!AI30*'Fuel Switch DE'!AL30/('Fuel Switch DE'!AL30+'Fuel Switch DE'!AK30),0)+'Fuel Switch DE'!BA30</f>
        <v>22656.330241699136</v>
      </c>
      <c r="V140" s="115">
        <f>IF(AND('Fuel Switch DE'!P30&gt;0,'Fuel Switch DE'!O30=0,'Fuel Switch DE'!N30&gt;0),'Fuel Switch DE'!N30,0)+IF(AND('Fuel Switch DE'!AA30&gt;0,'Fuel Switch DE'!Z30&gt;0,'Fuel Switch DE'!AA30&gt;'Fuel Switch DE'!Y30),'Fuel Switch DE'!Y30,0)+IF(AND('Fuel Switch DE'!AL30&gt;0,'Fuel Switch DE'!AK30=0,'Fuel Switch DE'!AJ30&gt;0),'Fuel Switch DE'!AJ30,0)+'Fuel Switch DE'!BB30</f>
        <v>62806.096791774995</v>
      </c>
      <c r="W140" s="115">
        <f>'Fuel Switch DE'!Q30+'Fuel Switch DE'!AB30+'Fuel Switch DE'!AM30+'Fuel Switch DE'!BC30</f>
        <v>27476.988766517388</v>
      </c>
      <c r="X140" s="115">
        <f t="shared" si="49"/>
        <v>6842.6697583008654</v>
      </c>
      <c r="Y140" s="115">
        <f t="shared" si="50"/>
        <v>5387.4171367565377</v>
      </c>
      <c r="Z140" s="115">
        <f t="shared" si="51"/>
        <v>1455.2526215443279</v>
      </c>
      <c r="AA140" s="115">
        <f>'Fuel Switch DE'!BU30</f>
        <v>12569.2096225397</v>
      </c>
      <c r="AB140" s="115">
        <f t="shared" si="52"/>
        <v>3332.1328912629838</v>
      </c>
      <c r="AC140" s="115">
        <f t="shared" si="53"/>
        <v>9237.0767312767148</v>
      </c>
      <c r="AD140" s="115">
        <f>'Fuel Switch DE'!BW30</f>
        <v>0</v>
      </c>
      <c r="AE140" s="115">
        <f>IF('Gas Supply'!C150=0,0,IF('Gas Supply'!C150/(SUM('N.Gas &amp; H2 demand'!C151:F151))&gt;=1,T140,T140*'Gas Supply'!C150/(SUM('N.Gas &amp; H2 demand'!C151:F151))))</f>
        <v>11877.244854242308</v>
      </c>
      <c r="AF140" s="115">
        <f t="shared" si="54"/>
        <v>3148.6910812143883</v>
      </c>
      <c r="AG140" s="115">
        <f t="shared" si="55"/>
        <v>8728.5537730279193</v>
      </c>
      <c r="AH140" s="115">
        <f>'Gas Supply'!E150</f>
        <v>1098.7630139600608</v>
      </c>
      <c r="AJ140" s="28" t="s">
        <v>33</v>
      </c>
      <c r="AK140" s="115">
        <f>'Fuel Switch DE'!P67+'Fuel Switch DE'!AA67+'Fuel Switch DE'!AL67+'Fuel Switch DE'!AT67+'Fuel Switch DE'!AU67</f>
        <v>0</v>
      </c>
      <c r="AL140" s="115">
        <f>IF(AND('Fuel Switch DE'!P67&gt;0,'Fuel Switch DE'!O67=0,'Fuel Switch DE'!M67&gt;0),'Fuel Switch DE'!M67,0)+IF(AND('Fuel Switch DE'!AA67&gt;0,'Fuel Switch DE'!Z67&gt;0,'Fuel Switch DE'!X67&gt;0),'Fuel Switch DE'!X67-'Fuel Switch DE'!Z67,0)+IF(AND('Fuel Switch DE'!AL67&gt;0,'Fuel Switch DE'!AK67=0,'Fuel Switch DE'!AI67&gt;0),'Fuel Switch DE'!AI67,IF(AND('Fuel Switch DE'!AL67&gt;0,'Fuel Switch DE'!AK67&gt;0,'Fuel Switch DE'!AI67&gt;0),'Fuel Switch DE'!AI67*'Fuel Switch DE'!AL67/'Fuel Switch DE'!AI67,0))+'Fuel Switch DE'!AT67</f>
        <v>0</v>
      </c>
      <c r="AM140" s="115">
        <f>IF(AND('Fuel Switch DE'!P67&gt;0,'Fuel Switch DE'!O67=0,'Fuel Switch DE'!N67&gt;0),'Fuel Switch DE'!N67,0)+IF(AND('Fuel Switch DE'!AA67&gt;0,'Fuel Switch DE'!Z67&gt;0,'Fuel Switch DE'!Y67&gt;0),'Fuel Switch DE'!Y67,0)+IF(AND('Fuel Switch DE'!AL67&gt;0,'Fuel Switch DE'!AK67=0,'Fuel Switch DE'!AJ67&gt;0),'Fuel Switch DE'!AJ67,0)+'Fuel Switch DE'!AU67</f>
        <v>0</v>
      </c>
      <c r="AN140" s="115">
        <f>'Fuel Switch DE'!Q67+'Fuel Switch DE'!AB67+'Fuel Switch DE'!AM67+'Fuel Switch DE'!AV67</f>
        <v>0</v>
      </c>
      <c r="AO140" s="115">
        <f>'Fuel Switch DE'!O67+'Fuel Switch DE'!Z67+'Fuel Switch DE'!AK67</f>
        <v>19268</v>
      </c>
      <c r="AP140" s="115">
        <f>IF(AND('Fuel Switch DE'!O67&gt;0,'Fuel Switch DE'!P67=0,'Fuel Switch DE'!M67&gt;0),'Fuel Switch DE'!M67,0)+IF(AND('Fuel Switch DE'!Z67&gt;0,'Fuel Switch DE'!AA67=0,'Fuel Switch DE'!X67&gt;0),'Fuel Switch DE'!X67,IF(AND('Fuel Switch DE'!Z67&gt;0,'Fuel Switch DE'!AA67&gt;0,'Fuel Switch DE'!X67&gt;0,'Fuel Switch DE'!X67&gt;'Fuel Switch DE'!Z67),'Fuel Switch DE'!Z67,0))+IF(AND('Fuel Switch DE'!AK67&gt;0,'Fuel Switch DE'!AL67=0,'Fuel Switch DE'!AI67&gt;0),'Fuel Switch DE'!AI67,IF(AND('Fuel Switch DE'!AK67&gt;0,'Fuel Switch DE'!AL67&gt;0,'Fuel Switch DE'!AI67&gt;0),'Fuel Switch DE'!AK67,0))</f>
        <v>16902.740549132948</v>
      </c>
      <c r="AQ140" s="115">
        <f>IF(AND('Fuel Switch DE'!O67&gt;0,'Fuel Switch DE'!P67=0,'Fuel Switch DE'!N67&gt;0),'Fuel Switch DE'!N67,0)+IF(AND('Fuel Switch DE'!Z67&gt;0,'Fuel Switch DE'!AA67=0,'Fuel Switch DE'!Y67&gt;0),'Fuel Switch DE'!Y67,0)+IF(AND('Fuel Switch DE'!AK67&gt;0,'Fuel Switch DE'!AL67=0,'Fuel Switch DE'!AJ67&gt;0),'Fuel Switch DE'!AJ67,0)</f>
        <v>2365.2594508670518</v>
      </c>
      <c r="AR140" s="115">
        <f>'Fuel Switch DE'!BE67</f>
        <v>0</v>
      </c>
      <c r="AS140" s="115">
        <f t="shared" si="56"/>
        <v>0</v>
      </c>
      <c r="AT140" s="115">
        <f t="shared" si="57"/>
        <v>0</v>
      </c>
      <c r="AU140" s="115">
        <f>'Fuel Switch DE'!BG67</f>
        <v>30724.734632874828</v>
      </c>
      <c r="AV140" s="115">
        <f>'Gas Supply'!K150</f>
        <v>8770.4191211067318</v>
      </c>
      <c r="AW140" s="115">
        <f>IF('Gas Supply'!I150=0,0,IF('Gas Supply'!I150/SUM('N.Gas &amp; H2 demand'!N151:Q151)&gt;=1,AK140,AK140*'Gas Supply'!I150/SUM('N.Gas &amp; H2 demand'!N151:Q151)))</f>
        <v>0</v>
      </c>
      <c r="AX140" s="115">
        <f t="shared" si="58"/>
        <v>0</v>
      </c>
      <c r="AY140" s="115">
        <f t="shared" si="59"/>
        <v>0</v>
      </c>
    </row>
    <row r="141" spans="2:51" x14ac:dyDescent="0.25">
      <c r="B141" s="28" t="s">
        <v>34</v>
      </c>
      <c r="C141" s="115">
        <f>'Fuel Switch DE'!P31+'Fuel Switch DE'!AA31+'Fuel Switch DE'!AL31+'Fuel Switch DE'!AT31+'Fuel Switch DE'!AU31</f>
        <v>10865.9905</v>
      </c>
      <c r="D141" s="115">
        <f>IF(AND('Fuel Switch DE'!P31&gt;0,'Fuel Switch DE'!O31=0,'Fuel Switch DE'!M31&gt;0),'Fuel Switch DE'!M31,0)+IF(AND('Fuel Switch DE'!AA31&gt;0,'Fuel Switch DE'!Z31&gt;0,'Fuel Switch DE'!X31&gt;0),'Fuel Switch DE'!X31-'Fuel Switch DE'!Z31,0)+IF(AND('Fuel Switch DE'!AL31&gt;0,'Fuel Switch DE'!AK31&gt;=0,'Fuel Switch DE'!AI31&gt;0),'Fuel Switch DE'!AI31*'Fuel Switch DE'!AL31/('Fuel Switch DE'!AL31+'Fuel Switch DE'!AK31),0)+'Fuel Switch DE'!AT31</f>
        <v>10865.9905</v>
      </c>
      <c r="E141" s="115">
        <f>IF(AND('Fuel Switch DE'!P31&gt;0,'Fuel Switch DE'!O31=0,'Fuel Switch DE'!N31&gt;0),'Fuel Switch DE'!N31,0)+IF(AND('Fuel Switch DE'!AA31&gt;0,'Fuel Switch DE'!Z31&gt;0,'Fuel Switch DE'!AA31&gt;'Fuel Switch DE'!Y31),'Fuel Switch DE'!Y31,0)+IF(AND('Fuel Switch DE'!AL31&gt;0,'Fuel Switch DE'!AK31=0,'Fuel Switch DE'!AJ31&gt;0),'Fuel Switch DE'!AJ31,0)+'Fuel Switch DE'!AU31</f>
        <v>0</v>
      </c>
      <c r="F141" s="115">
        <f>'Fuel Switch DE'!Q31+'Fuel Switch DE'!AB31+'Fuel Switch DE'!AM31+'Fuel Switch DE'!AV31</f>
        <v>3789.393</v>
      </c>
      <c r="G141" s="115">
        <f>'Fuel Switch DE'!O31+'Fuel Switch DE'!Z31+'Fuel Switch DE'!AK31</f>
        <v>4004.9999999999995</v>
      </c>
      <c r="H141" s="115">
        <f>IF(AND('Fuel Switch DE'!O31&gt;0,'Fuel Switch DE'!P31=0,'Fuel Switch DE'!M31&gt;0),'Fuel Switch DE'!M31,0)+IF(AND('Fuel Switch DE'!Z31&gt;0,'Fuel Switch DE'!AB31=0,'Fuel Switch DE'!X31&gt;0),'Fuel Switch DE'!X31,IF(AND('Fuel Switch DE'!Z31&gt;0,'Fuel Switch DE'!AA31&gt;0,'Fuel Switch DE'!X31&gt;0,'Fuel Switch DE'!X31&gt;'Fuel Switch DE'!Z31),'Fuel Switch DE'!Z31,0))+IF(AND('Fuel Switch DE'!AK31&gt;0,'Fuel Switch DE'!AL31&gt;=0,'Fuel Switch DE'!AI31&gt;0),'Fuel Switch DE'!AI31*'Fuel Switch DE'!AK31/'Fuel Switch DE'!AI31,0)</f>
        <v>3991.3082352941174</v>
      </c>
      <c r="I141" s="115">
        <f>IF(AND('Fuel Switch DE'!O31&gt;0,'Fuel Switch DE'!P31=0,'Fuel Switch DE'!N31&gt;0),'Fuel Switch DE'!N31,0)+IF(AND('Fuel Switch DE'!Z31&gt;0,'Fuel Switch DE'!AA31=0,'Fuel Switch DE'!Y31&gt;0),'Fuel Switch DE'!Y31,IF(AND('Fuel Switch DE'!Z31&gt;0,'Fuel Switch DE'!AA31&gt;0,'Fuel Switch DE'!Y31&gt;0),0))+IF(AND('Fuel Switch DE'!AK31&gt;0,'Fuel Switch DE'!AL31=0,'Fuel Switch DE'!AJ31&gt;0),'Fuel Switch DE'!AJ31,0)</f>
        <v>13.691764705882354</v>
      </c>
      <c r="J141" s="115">
        <f>'Fuel Switch DE'!BO31</f>
        <v>4425.397159003106</v>
      </c>
      <c r="K141" s="115">
        <f t="shared" si="45"/>
        <v>4425.397159003106</v>
      </c>
      <c r="L141" s="115">
        <f t="shared" si="46"/>
        <v>0</v>
      </c>
      <c r="M141" s="115">
        <f>'Fuel Switch DE'!BQ31</f>
        <v>0</v>
      </c>
      <c r="N141" s="115">
        <f>'Gas Supply'!E151</f>
        <v>2072.0635309281001</v>
      </c>
      <c r="O141" s="115">
        <f>IF('Gas Supply'!C151=0,0,IF('Gas Supply'!C151/(SUM('N.Gas &amp; H2 demand'!C152:F152))&gt;=1,C141,C141*'Gas Supply'!C151/(SUM('N.Gas &amp; H2 demand'!C152:F152))))</f>
        <v>0</v>
      </c>
      <c r="P141" s="115">
        <f t="shared" si="47"/>
        <v>0</v>
      </c>
      <c r="Q141" s="115">
        <f t="shared" si="48"/>
        <v>0</v>
      </c>
      <c r="S141" s="28" t="s">
        <v>34</v>
      </c>
      <c r="T141" s="115">
        <f>'Fuel Switch DE'!P31+'Fuel Switch DE'!AA31+'Fuel Switch DE'!AL31+'Fuel Switch DE'!BA31+'Fuel Switch DE'!BB31</f>
        <v>10865.9905</v>
      </c>
      <c r="U141" s="115">
        <f>IF(AND('Fuel Switch DE'!P31&gt;0,'Fuel Switch DE'!O31=0,'Fuel Switch DE'!M31&gt;0),'Fuel Switch DE'!M31,0)+IF(AND('Fuel Switch DE'!AA31&gt;0,'Fuel Switch DE'!Z31&gt;0,'Fuel Switch DE'!X31&gt;0),'Fuel Switch DE'!X31-'Fuel Switch DE'!Z31,0)+IF(AND('Fuel Switch DE'!AL31&gt;0,'Fuel Switch DE'!AK31&gt;=0,'Fuel Switch DE'!AI31&gt;0),'Fuel Switch DE'!AI31*'Fuel Switch DE'!AL31/('Fuel Switch DE'!AL31+'Fuel Switch DE'!AK31),0)+'Fuel Switch DE'!BA31</f>
        <v>10865.9905</v>
      </c>
      <c r="V141" s="115">
        <f>IF(AND('Fuel Switch DE'!P31&gt;0,'Fuel Switch DE'!O31=0,'Fuel Switch DE'!N31&gt;0),'Fuel Switch DE'!N31,0)+IF(AND('Fuel Switch DE'!AA31&gt;0,'Fuel Switch DE'!Z31&gt;0,'Fuel Switch DE'!AA31&gt;'Fuel Switch DE'!Y31),'Fuel Switch DE'!Y31,0)+IF(AND('Fuel Switch DE'!AL31&gt;0,'Fuel Switch DE'!AK31=0,'Fuel Switch DE'!AJ31&gt;0),'Fuel Switch DE'!AJ31,0)+'Fuel Switch DE'!BB31</f>
        <v>0</v>
      </c>
      <c r="W141" s="115">
        <f>'Fuel Switch DE'!Q31+'Fuel Switch DE'!AB31+'Fuel Switch DE'!AM31+'Fuel Switch DE'!BC31</f>
        <v>3789.393</v>
      </c>
      <c r="X141" s="115">
        <f t="shared" si="49"/>
        <v>4004.9999999999995</v>
      </c>
      <c r="Y141" s="115">
        <f t="shared" si="50"/>
        <v>3991.3082352941174</v>
      </c>
      <c r="Z141" s="115">
        <f t="shared" si="51"/>
        <v>13.691764705882354</v>
      </c>
      <c r="AA141" s="115">
        <f>'Fuel Switch DE'!BU31</f>
        <v>4425.397159003106</v>
      </c>
      <c r="AB141" s="115">
        <f t="shared" si="52"/>
        <v>4425.397159003106</v>
      </c>
      <c r="AC141" s="115">
        <f t="shared" si="53"/>
        <v>0</v>
      </c>
      <c r="AD141" s="115">
        <f>'Fuel Switch DE'!BW31</f>
        <v>0</v>
      </c>
      <c r="AE141" s="115">
        <f>IF('Gas Supply'!C151=0,0,IF('Gas Supply'!C151/(SUM('N.Gas &amp; H2 demand'!C152:F152))&gt;=1,T141,T141*'Gas Supply'!C151/(SUM('N.Gas &amp; H2 demand'!C152:F152))))</f>
        <v>0</v>
      </c>
      <c r="AF141" s="115">
        <f t="shared" si="54"/>
        <v>0</v>
      </c>
      <c r="AG141" s="115">
        <f t="shared" si="55"/>
        <v>0</v>
      </c>
      <c r="AH141" s="115">
        <f>'Gas Supply'!E151</f>
        <v>2072.0635309281001</v>
      </c>
      <c r="AJ141" s="28" t="s">
        <v>34</v>
      </c>
      <c r="AK141" s="115">
        <f>'Fuel Switch DE'!P68+'Fuel Switch DE'!AA68+'Fuel Switch DE'!AL68+'Fuel Switch DE'!AT68+'Fuel Switch DE'!AU68</f>
        <v>0</v>
      </c>
      <c r="AL141" s="115">
        <f>IF(AND('Fuel Switch DE'!P68&gt;0,'Fuel Switch DE'!O68=0,'Fuel Switch DE'!M68&gt;0),'Fuel Switch DE'!M68,0)+IF(AND('Fuel Switch DE'!AA68&gt;0,'Fuel Switch DE'!Z68&gt;0,'Fuel Switch DE'!X68&gt;0),'Fuel Switch DE'!X68-'Fuel Switch DE'!Z68,0)+IF(AND('Fuel Switch DE'!AL68&gt;0,'Fuel Switch DE'!AK68=0,'Fuel Switch DE'!AI68&gt;0),'Fuel Switch DE'!AI68,IF(AND('Fuel Switch DE'!AL68&gt;0,'Fuel Switch DE'!AK68&gt;0,'Fuel Switch DE'!AI68&gt;0),'Fuel Switch DE'!AI68*'Fuel Switch DE'!AL68/'Fuel Switch DE'!AI68,0))+'Fuel Switch DE'!AT68</f>
        <v>0</v>
      </c>
      <c r="AM141" s="115">
        <f>IF(AND('Fuel Switch DE'!P68&gt;0,'Fuel Switch DE'!O68=0,'Fuel Switch DE'!N68&gt;0),'Fuel Switch DE'!N68,0)+IF(AND('Fuel Switch DE'!AA68&gt;0,'Fuel Switch DE'!Z68&gt;0,'Fuel Switch DE'!Y68&gt;0),'Fuel Switch DE'!Y68,0)+IF(AND('Fuel Switch DE'!AL68&gt;0,'Fuel Switch DE'!AK68=0,'Fuel Switch DE'!AJ68&gt;0),'Fuel Switch DE'!AJ68,0)+'Fuel Switch DE'!AU68</f>
        <v>0</v>
      </c>
      <c r="AN141" s="115">
        <f>'Fuel Switch DE'!Q68+'Fuel Switch DE'!AB68+'Fuel Switch DE'!AM68+'Fuel Switch DE'!AV68</f>
        <v>0</v>
      </c>
      <c r="AO141" s="115">
        <f>'Fuel Switch DE'!O68+'Fuel Switch DE'!Z68+'Fuel Switch DE'!AK68</f>
        <v>11982</v>
      </c>
      <c r="AP141" s="115">
        <f>IF(AND('Fuel Switch DE'!O68&gt;0,'Fuel Switch DE'!P68=0,'Fuel Switch DE'!M68&gt;0),'Fuel Switch DE'!M68,0)+IF(AND('Fuel Switch DE'!Z68&gt;0,'Fuel Switch DE'!AA68=0,'Fuel Switch DE'!X68&gt;0),'Fuel Switch DE'!X68,IF(AND('Fuel Switch DE'!Z68&gt;0,'Fuel Switch DE'!AA68&gt;0,'Fuel Switch DE'!X68&gt;0,'Fuel Switch DE'!X68&gt;'Fuel Switch DE'!Z68),'Fuel Switch DE'!Z68,0))+IF(AND('Fuel Switch DE'!AK68&gt;0,'Fuel Switch DE'!AL68=0,'Fuel Switch DE'!AI68&gt;0),'Fuel Switch DE'!AI68,IF(AND('Fuel Switch DE'!AK68&gt;0,'Fuel Switch DE'!AL68&gt;0,'Fuel Switch DE'!AI68&gt;0),'Fuel Switch DE'!AK68,0))</f>
        <v>11941</v>
      </c>
      <c r="AQ141" s="115">
        <f>IF(AND('Fuel Switch DE'!O68&gt;0,'Fuel Switch DE'!P68=0,'Fuel Switch DE'!N68&gt;0),'Fuel Switch DE'!N68,0)+IF(AND('Fuel Switch DE'!Z68&gt;0,'Fuel Switch DE'!AA68=0,'Fuel Switch DE'!Y68&gt;0),'Fuel Switch DE'!Y68,0)+IF(AND('Fuel Switch DE'!AK68&gt;0,'Fuel Switch DE'!AL68=0,'Fuel Switch DE'!AJ68&gt;0),'Fuel Switch DE'!AJ68,0)</f>
        <v>41</v>
      </c>
      <c r="AR141" s="115">
        <f>'Fuel Switch DE'!BE68</f>
        <v>0</v>
      </c>
      <c r="AS141" s="115">
        <f t="shared" si="56"/>
        <v>0</v>
      </c>
      <c r="AT141" s="115">
        <f t="shared" si="57"/>
        <v>0</v>
      </c>
      <c r="AU141" s="115">
        <f>'Fuel Switch DE'!BG68</f>
        <v>10817.637499785371</v>
      </c>
      <c r="AV141" s="115">
        <f>'Gas Supply'!K151</f>
        <v>13332.996015506847</v>
      </c>
      <c r="AW141" s="115">
        <f>IF('Gas Supply'!I151=0,0,IF('Gas Supply'!I151/SUM('N.Gas &amp; H2 demand'!N152:Q152)&gt;=1,AK141,AK141*'Gas Supply'!I151/SUM('N.Gas &amp; H2 demand'!N152:Q152)))</f>
        <v>0</v>
      </c>
      <c r="AX141" s="115">
        <f t="shared" si="58"/>
        <v>0</v>
      </c>
      <c r="AY141" s="115">
        <f t="shared" si="59"/>
        <v>0</v>
      </c>
    </row>
    <row r="142" spans="2:51" x14ac:dyDescent="0.25">
      <c r="B142" s="28" t="s">
        <v>35</v>
      </c>
      <c r="C142" s="115">
        <f>'Fuel Switch DE'!P32+'Fuel Switch DE'!AA32+'Fuel Switch DE'!AL32+'Fuel Switch DE'!AT32+'Fuel Switch DE'!AU32</f>
        <v>2608.7000000000003</v>
      </c>
      <c r="D142" s="115">
        <f>IF(AND('Fuel Switch DE'!P32&gt;0,'Fuel Switch DE'!O32=0,'Fuel Switch DE'!M32&gt;0),'Fuel Switch DE'!M32,0)+IF(AND('Fuel Switch DE'!AA32&gt;0,'Fuel Switch DE'!Z32&gt;0,'Fuel Switch DE'!X32&gt;0),'Fuel Switch DE'!X32-'Fuel Switch DE'!Z32,0)+IF(AND('Fuel Switch DE'!AL32&gt;0,'Fuel Switch DE'!AK32&gt;=0,'Fuel Switch DE'!AI32&gt;0),'Fuel Switch DE'!AI32*'Fuel Switch DE'!AL32/('Fuel Switch DE'!AL32+'Fuel Switch DE'!AK32),0)+'Fuel Switch DE'!AT32</f>
        <v>2608.7000000000003</v>
      </c>
      <c r="E142" s="115">
        <f>IF(AND('Fuel Switch DE'!P32&gt;0,'Fuel Switch DE'!O32=0,'Fuel Switch DE'!N32&gt;0),'Fuel Switch DE'!N32,0)+IF(AND('Fuel Switch DE'!AA32&gt;0,'Fuel Switch DE'!Z32&gt;0,'Fuel Switch DE'!AA32&gt;'Fuel Switch DE'!Y32),'Fuel Switch DE'!Y32,0)+IF(AND('Fuel Switch DE'!AL32&gt;0,'Fuel Switch DE'!AK32=0,'Fuel Switch DE'!AJ32&gt;0),'Fuel Switch DE'!AJ32,0)+'Fuel Switch DE'!AU32</f>
        <v>0</v>
      </c>
      <c r="F142" s="115">
        <f>'Fuel Switch DE'!Q32+'Fuel Switch DE'!AB32+'Fuel Switch DE'!AM32+'Fuel Switch DE'!AV32</f>
        <v>0</v>
      </c>
      <c r="G142" s="115">
        <f>'Fuel Switch DE'!O32+'Fuel Switch DE'!Z32+'Fuel Switch DE'!AK32</f>
        <v>6290</v>
      </c>
      <c r="H142" s="115">
        <f>IF(AND('Fuel Switch DE'!O32&gt;0,'Fuel Switch DE'!P32=0,'Fuel Switch DE'!M32&gt;0),'Fuel Switch DE'!M32,0)+IF(AND('Fuel Switch DE'!Z32&gt;0,'Fuel Switch DE'!AB32=0,'Fuel Switch DE'!X32&gt;0),'Fuel Switch DE'!X32,IF(AND('Fuel Switch DE'!Z32&gt;0,'Fuel Switch DE'!AA32&gt;0,'Fuel Switch DE'!X32&gt;0,'Fuel Switch DE'!X32&gt;'Fuel Switch DE'!Z32),'Fuel Switch DE'!Z32,0))+IF(AND('Fuel Switch DE'!AK32&gt;0,'Fuel Switch DE'!AL32&gt;=0,'Fuel Switch DE'!AI32&gt;0),'Fuel Switch DE'!AI32*'Fuel Switch DE'!AK32/'Fuel Switch DE'!AI32,0)</f>
        <v>4960</v>
      </c>
      <c r="I142" s="115">
        <f>IF(AND('Fuel Switch DE'!O32&gt;0,'Fuel Switch DE'!P32=0,'Fuel Switch DE'!N32&gt;0),'Fuel Switch DE'!N32,0)+IF(AND('Fuel Switch DE'!Z32&gt;0,'Fuel Switch DE'!AA32=0,'Fuel Switch DE'!Y32&gt;0),'Fuel Switch DE'!Y32,IF(AND('Fuel Switch DE'!Z32&gt;0,'Fuel Switch DE'!AA32&gt;0,'Fuel Switch DE'!Y32&gt;0),0))+IF(AND('Fuel Switch DE'!AK32&gt;0,'Fuel Switch DE'!AL32=0,'Fuel Switch DE'!AJ32&gt;0),'Fuel Switch DE'!AJ32,0)</f>
        <v>1330</v>
      </c>
      <c r="J142" s="115">
        <f>'Fuel Switch DE'!BO32</f>
        <v>2608.7000000000003</v>
      </c>
      <c r="K142" s="115">
        <f t="shared" si="45"/>
        <v>2608.7000000000003</v>
      </c>
      <c r="L142" s="115">
        <f t="shared" si="46"/>
        <v>0</v>
      </c>
      <c r="M142" s="115">
        <f>'Fuel Switch DE'!BQ32</f>
        <v>7378.7274250179744</v>
      </c>
      <c r="N142" s="115">
        <f>'Gas Supply'!E152</f>
        <v>654.47694969872009</v>
      </c>
      <c r="O142" s="115">
        <f>IF('Gas Supply'!C152=0,0,IF('Gas Supply'!C152/(SUM('N.Gas &amp; H2 demand'!C153:F153))&gt;=1,C142,C142*'Gas Supply'!C152/(SUM('N.Gas &amp; H2 demand'!C153:F153))))</f>
        <v>2608.7000000000003</v>
      </c>
      <c r="P142" s="115">
        <f t="shared" si="47"/>
        <v>2608.7000000000003</v>
      </c>
      <c r="Q142" s="115">
        <f t="shared" si="48"/>
        <v>0</v>
      </c>
      <c r="S142" s="28" t="s">
        <v>35</v>
      </c>
      <c r="T142" s="115">
        <f>'Fuel Switch DE'!P32+'Fuel Switch DE'!AA32+'Fuel Switch DE'!AL32+'Fuel Switch DE'!BA32+'Fuel Switch DE'!BB32</f>
        <v>3675.1154799411556</v>
      </c>
      <c r="U142" s="115">
        <f>IF(AND('Fuel Switch DE'!P32&gt;0,'Fuel Switch DE'!O32=0,'Fuel Switch DE'!M32&gt;0),'Fuel Switch DE'!M32,0)+IF(AND('Fuel Switch DE'!AA32&gt;0,'Fuel Switch DE'!Z32&gt;0,'Fuel Switch DE'!X32&gt;0),'Fuel Switch DE'!X32-'Fuel Switch DE'!Z32,0)+IF(AND('Fuel Switch DE'!AL32&gt;0,'Fuel Switch DE'!AK32&gt;=0,'Fuel Switch DE'!AI32&gt;0),'Fuel Switch DE'!AI32*'Fuel Switch DE'!AL32/('Fuel Switch DE'!AL32+'Fuel Switch DE'!AK32),0)+'Fuel Switch DE'!BA32</f>
        <v>2608.7000000000003</v>
      </c>
      <c r="V142" s="115">
        <f>IF(AND('Fuel Switch DE'!P32&gt;0,'Fuel Switch DE'!O32=0,'Fuel Switch DE'!N32&gt;0),'Fuel Switch DE'!N32,0)+IF(AND('Fuel Switch DE'!AA32&gt;0,'Fuel Switch DE'!Z32&gt;0,'Fuel Switch DE'!AA32&gt;'Fuel Switch DE'!Y32),'Fuel Switch DE'!Y32,0)+IF(AND('Fuel Switch DE'!AL32&gt;0,'Fuel Switch DE'!AK32=0,'Fuel Switch DE'!AJ32&gt;0),'Fuel Switch DE'!AJ32,0)+'Fuel Switch DE'!BB32</f>
        <v>1066.4154799411554</v>
      </c>
      <c r="W142" s="115">
        <f>'Fuel Switch DE'!Q32+'Fuel Switch DE'!AB32+'Fuel Switch DE'!AM32+'Fuel Switch DE'!BC32</f>
        <v>0</v>
      </c>
      <c r="X142" s="115">
        <f t="shared" si="49"/>
        <v>6290</v>
      </c>
      <c r="Y142" s="115">
        <f t="shared" si="50"/>
        <v>4960</v>
      </c>
      <c r="Z142" s="115">
        <f t="shared" si="51"/>
        <v>1330</v>
      </c>
      <c r="AA142" s="115">
        <f>'Fuel Switch DE'!BU32</f>
        <v>3675.1154799411556</v>
      </c>
      <c r="AB142" s="115">
        <f t="shared" si="52"/>
        <v>2608.6999999999998</v>
      </c>
      <c r="AC142" s="115">
        <f t="shared" si="53"/>
        <v>1066.4154799411554</v>
      </c>
      <c r="AD142" s="115">
        <f>'Fuel Switch DE'!BW32</f>
        <v>6312.311945076819</v>
      </c>
      <c r="AE142" s="115">
        <f>IF('Gas Supply'!C152=0,0,IF('Gas Supply'!C152/(SUM('N.Gas &amp; H2 demand'!C153:F153))&gt;=1,T142,T142*'Gas Supply'!C152/(SUM('N.Gas &amp; H2 demand'!C153:F153))))</f>
        <v>3675.1154799411556</v>
      </c>
      <c r="AF142" s="115">
        <f t="shared" si="54"/>
        <v>2608.6999999999998</v>
      </c>
      <c r="AG142" s="115">
        <f t="shared" si="55"/>
        <v>1066.4154799411554</v>
      </c>
      <c r="AH142" s="115">
        <f>'Gas Supply'!E152</f>
        <v>654.47694969872009</v>
      </c>
      <c r="AJ142" s="28" t="s">
        <v>35</v>
      </c>
      <c r="AK142" s="115">
        <f>'Fuel Switch DE'!P69+'Fuel Switch DE'!AA69+'Fuel Switch DE'!AL69+'Fuel Switch DE'!AT69+'Fuel Switch DE'!AU69</f>
        <v>1349.6999999999994</v>
      </c>
      <c r="AL142" s="115">
        <f>IF(AND('Fuel Switch DE'!P69&gt;0,'Fuel Switch DE'!O69=0,'Fuel Switch DE'!M69&gt;0),'Fuel Switch DE'!M69,0)+IF(AND('Fuel Switch DE'!AA69&gt;0,'Fuel Switch DE'!Z69&gt;0,'Fuel Switch DE'!X69&gt;0),'Fuel Switch DE'!X69-'Fuel Switch DE'!Z69,0)+IF(AND('Fuel Switch DE'!AL69&gt;0,'Fuel Switch DE'!AK69=0,'Fuel Switch DE'!AI69&gt;0),'Fuel Switch DE'!AI69,IF(AND('Fuel Switch DE'!AL69&gt;0,'Fuel Switch DE'!AK69&gt;0,'Fuel Switch DE'!AI69&gt;0),'Fuel Switch DE'!AI69*'Fuel Switch DE'!AL69/'Fuel Switch DE'!AI69,0))+'Fuel Switch DE'!AT69</f>
        <v>1349.6999999999994</v>
      </c>
      <c r="AM142" s="115">
        <f>IF(AND('Fuel Switch DE'!P69&gt;0,'Fuel Switch DE'!O69=0,'Fuel Switch DE'!N69&gt;0),'Fuel Switch DE'!N69,0)+IF(AND('Fuel Switch DE'!AA69&gt;0,'Fuel Switch DE'!Z69&gt;0,'Fuel Switch DE'!Y69&gt;0),'Fuel Switch DE'!Y69,0)+IF(AND('Fuel Switch DE'!AL69&gt;0,'Fuel Switch DE'!AK69=0,'Fuel Switch DE'!AJ69&gt;0),'Fuel Switch DE'!AJ69,0)+'Fuel Switch DE'!AU69</f>
        <v>0</v>
      </c>
      <c r="AN142" s="115">
        <f>'Fuel Switch DE'!Q69+'Fuel Switch DE'!AB69+'Fuel Switch DE'!AM69+'Fuel Switch DE'!AV69</f>
        <v>0</v>
      </c>
      <c r="AO142" s="115">
        <f>'Fuel Switch DE'!O69+'Fuel Switch DE'!Z69+'Fuel Switch DE'!AK69</f>
        <v>13130</v>
      </c>
      <c r="AP142" s="115">
        <f>IF(AND('Fuel Switch DE'!O69&gt;0,'Fuel Switch DE'!P69=0,'Fuel Switch DE'!M69&gt;0),'Fuel Switch DE'!M69,0)+IF(AND('Fuel Switch DE'!Z69&gt;0,'Fuel Switch DE'!AA69=0,'Fuel Switch DE'!X69&gt;0),'Fuel Switch DE'!X69,IF(AND('Fuel Switch DE'!Z69&gt;0,'Fuel Switch DE'!AA69&gt;0,'Fuel Switch DE'!X69&gt;0,'Fuel Switch DE'!X69&gt;'Fuel Switch DE'!Z69),'Fuel Switch DE'!Z69,0))+IF(AND('Fuel Switch DE'!AK69&gt;0,'Fuel Switch DE'!AL69=0,'Fuel Switch DE'!AI69&gt;0),'Fuel Switch DE'!AI69,IF(AND('Fuel Switch DE'!AK69&gt;0,'Fuel Switch DE'!AL69&gt;0,'Fuel Switch DE'!AI69&gt;0),'Fuel Switch DE'!AK69,0))</f>
        <v>10680</v>
      </c>
      <c r="AQ142" s="115">
        <f>IF(AND('Fuel Switch DE'!O69&gt;0,'Fuel Switch DE'!P69=0,'Fuel Switch DE'!N69&gt;0),'Fuel Switch DE'!N69,0)+IF(AND('Fuel Switch DE'!Z69&gt;0,'Fuel Switch DE'!AA69=0,'Fuel Switch DE'!Y69&gt;0),'Fuel Switch DE'!Y69,0)+IF(AND('Fuel Switch DE'!AK69&gt;0,'Fuel Switch DE'!AL69=0,'Fuel Switch DE'!AJ69&gt;0),'Fuel Switch DE'!AJ69,0)</f>
        <v>2450</v>
      </c>
      <c r="AR142" s="115">
        <f>'Fuel Switch DE'!BE69</f>
        <v>10799.699999999999</v>
      </c>
      <c r="AS142" s="115">
        <f t="shared" si="56"/>
        <v>10799.699999999999</v>
      </c>
      <c r="AT142" s="115">
        <f t="shared" si="57"/>
        <v>0</v>
      </c>
      <c r="AU142" s="115">
        <f>'Fuel Switch DE'!BG69</f>
        <v>13614.011483377273</v>
      </c>
      <c r="AV142" s="115">
        <f>'Gas Supply'!K152</f>
        <v>4255.3297773564336</v>
      </c>
      <c r="AW142" s="115">
        <f>IF('Gas Supply'!I152=0,0,IF('Gas Supply'!I152/SUM('N.Gas &amp; H2 demand'!N153:Q153)&gt;=1,AK142,AK142*'Gas Supply'!I152/SUM('N.Gas &amp; H2 demand'!N153:Q153)))</f>
        <v>943.4065645962504</v>
      </c>
      <c r="AX142" s="115">
        <f t="shared" si="58"/>
        <v>943.4065645962504</v>
      </c>
      <c r="AY142" s="115">
        <f t="shared" si="59"/>
        <v>0</v>
      </c>
    </row>
    <row r="143" spans="2:51" x14ac:dyDescent="0.25">
      <c r="B143" s="28" t="s">
        <v>36</v>
      </c>
      <c r="C143" s="115">
        <f>'Fuel Switch DE'!P33+'Fuel Switch DE'!AA33+'Fuel Switch DE'!AL33+'Fuel Switch DE'!AT33+'Fuel Switch DE'!AU33</f>
        <v>0</v>
      </c>
      <c r="D143" s="115">
        <f>IF(AND('Fuel Switch DE'!P33&gt;0,'Fuel Switch DE'!O33=0,'Fuel Switch DE'!M33&gt;0),'Fuel Switch DE'!M33,0)+IF(AND('Fuel Switch DE'!AA33&gt;0,'Fuel Switch DE'!Z33&gt;0,'Fuel Switch DE'!X33&gt;0),'Fuel Switch DE'!X33-'Fuel Switch DE'!Z33,0)+IF(AND('Fuel Switch DE'!AL33&gt;0,'Fuel Switch DE'!AK33&gt;=0,'Fuel Switch DE'!AI33&gt;0),'Fuel Switch DE'!AI33*'Fuel Switch DE'!AL33/('Fuel Switch DE'!AL33+'Fuel Switch DE'!AK33),0)+'Fuel Switch DE'!AT33</f>
        <v>0</v>
      </c>
      <c r="E143" s="115">
        <f>IF(AND('Fuel Switch DE'!P33&gt;0,'Fuel Switch DE'!O33=0,'Fuel Switch DE'!N33&gt;0),'Fuel Switch DE'!N33,0)+IF(AND('Fuel Switch DE'!AA33&gt;0,'Fuel Switch DE'!Z33&gt;0,'Fuel Switch DE'!AA33&gt;'Fuel Switch DE'!Y33),'Fuel Switch DE'!Y33,0)+IF(AND('Fuel Switch DE'!AL33&gt;0,'Fuel Switch DE'!AK33=0,'Fuel Switch DE'!AJ33&gt;0),'Fuel Switch DE'!AJ33,0)+'Fuel Switch DE'!AU33</f>
        <v>0</v>
      </c>
      <c r="F143" s="115">
        <f>'Fuel Switch DE'!Q33+'Fuel Switch DE'!AB33+'Fuel Switch DE'!AM33+'Fuel Switch DE'!AV33</f>
        <v>4000.4000000000042</v>
      </c>
      <c r="G143" s="115">
        <f>'Fuel Switch DE'!O33+'Fuel Switch DE'!Z33+'Fuel Switch DE'!AK33</f>
        <v>0</v>
      </c>
      <c r="H143" s="115">
        <f>IF(AND('Fuel Switch DE'!O33&gt;0,'Fuel Switch DE'!P33=0,'Fuel Switch DE'!M33&gt;0),'Fuel Switch DE'!M33,0)+IF(AND('Fuel Switch DE'!Z33&gt;0,'Fuel Switch DE'!AB33=0,'Fuel Switch DE'!X33&gt;0),'Fuel Switch DE'!X33,IF(AND('Fuel Switch DE'!Z33&gt;0,'Fuel Switch DE'!AA33&gt;0,'Fuel Switch DE'!X33&gt;0,'Fuel Switch DE'!X33&gt;'Fuel Switch DE'!Z33),'Fuel Switch DE'!Z33,0))+IF(AND('Fuel Switch DE'!AK33&gt;0,'Fuel Switch DE'!AL33&gt;=0,'Fuel Switch DE'!AI33&gt;0),'Fuel Switch DE'!AI33*'Fuel Switch DE'!AK33/'Fuel Switch DE'!AI33,0)</f>
        <v>0</v>
      </c>
      <c r="I143" s="115">
        <f>IF(AND('Fuel Switch DE'!O33&gt;0,'Fuel Switch DE'!P33=0,'Fuel Switch DE'!N33&gt;0),'Fuel Switch DE'!N33,0)+IF(AND('Fuel Switch DE'!Z33&gt;0,'Fuel Switch DE'!AA33=0,'Fuel Switch DE'!Y33&gt;0),'Fuel Switch DE'!Y33,IF(AND('Fuel Switch DE'!Z33&gt;0,'Fuel Switch DE'!AA33&gt;0,'Fuel Switch DE'!Y33&gt;0),0))+IF(AND('Fuel Switch DE'!AK33&gt;0,'Fuel Switch DE'!AL33=0,'Fuel Switch DE'!AJ33&gt;0),'Fuel Switch DE'!AJ33,0)</f>
        <v>0</v>
      </c>
      <c r="J143" s="115">
        <f>'Fuel Switch DE'!BO33</f>
        <v>0</v>
      </c>
      <c r="K143" s="115">
        <f t="shared" si="45"/>
        <v>0</v>
      </c>
      <c r="L143" s="115">
        <f t="shared" si="46"/>
        <v>0</v>
      </c>
      <c r="M143" s="115">
        <f>'Fuel Switch DE'!BQ33</f>
        <v>0</v>
      </c>
      <c r="N143" s="115">
        <f>'Gas Supply'!E153</f>
        <v>0</v>
      </c>
      <c r="O143" s="115">
        <f>IF('Gas Supply'!C153=0,0,IF('Gas Supply'!C153/(SUM('N.Gas &amp; H2 demand'!C154:F154))&gt;=1,C143,C143*'Gas Supply'!C153/(SUM('N.Gas &amp; H2 demand'!C154:F154))))</f>
        <v>0</v>
      </c>
      <c r="P143" s="115">
        <f t="shared" si="47"/>
        <v>0</v>
      </c>
      <c r="Q143" s="115">
        <f t="shared" si="48"/>
        <v>0</v>
      </c>
      <c r="S143" s="28" t="s">
        <v>36</v>
      </c>
      <c r="T143" s="115">
        <f>'Fuel Switch DE'!P33+'Fuel Switch DE'!AA33+'Fuel Switch DE'!AL33+'Fuel Switch DE'!BA33+'Fuel Switch DE'!BB33</f>
        <v>0</v>
      </c>
      <c r="U143" s="115">
        <f>IF(AND('Fuel Switch DE'!P33&gt;0,'Fuel Switch DE'!O33=0,'Fuel Switch DE'!M33&gt;0),'Fuel Switch DE'!M33,0)+IF(AND('Fuel Switch DE'!AA33&gt;0,'Fuel Switch DE'!Z33&gt;0,'Fuel Switch DE'!X33&gt;0),'Fuel Switch DE'!X33-'Fuel Switch DE'!Z33,0)+IF(AND('Fuel Switch DE'!AL33&gt;0,'Fuel Switch DE'!AK33&gt;=0,'Fuel Switch DE'!AI33&gt;0),'Fuel Switch DE'!AI33*'Fuel Switch DE'!AL33/('Fuel Switch DE'!AL33+'Fuel Switch DE'!AK33),0)+'Fuel Switch DE'!BA33</f>
        <v>0</v>
      </c>
      <c r="V143" s="115">
        <f>IF(AND('Fuel Switch DE'!P33&gt;0,'Fuel Switch DE'!O33=0,'Fuel Switch DE'!N33&gt;0),'Fuel Switch DE'!N33,0)+IF(AND('Fuel Switch DE'!AA33&gt;0,'Fuel Switch DE'!Z33&gt;0,'Fuel Switch DE'!AA33&gt;'Fuel Switch DE'!Y33),'Fuel Switch DE'!Y33,0)+IF(AND('Fuel Switch DE'!AL33&gt;0,'Fuel Switch DE'!AK33=0,'Fuel Switch DE'!AJ33&gt;0),'Fuel Switch DE'!AJ33,0)+'Fuel Switch DE'!BB33</f>
        <v>0</v>
      </c>
      <c r="W143" s="115">
        <f>'Fuel Switch DE'!Q33+'Fuel Switch DE'!AB33+'Fuel Switch DE'!AM33+'Fuel Switch DE'!BC33</f>
        <v>4000.4000000000042</v>
      </c>
      <c r="X143" s="115">
        <f t="shared" si="49"/>
        <v>0</v>
      </c>
      <c r="Y143" s="115">
        <f t="shared" si="50"/>
        <v>0</v>
      </c>
      <c r="Z143" s="115">
        <f t="shared" si="51"/>
        <v>0</v>
      </c>
      <c r="AA143" s="115">
        <f>'Fuel Switch DE'!BU33</f>
        <v>0</v>
      </c>
      <c r="AB143" s="115">
        <f t="shared" si="52"/>
        <v>0</v>
      </c>
      <c r="AC143" s="115">
        <f t="shared" si="53"/>
        <v>0</v>
      </c>
      <c r="AD143" s="115">
        <f>'Fuel Switch DE'!BW33</f>
        <v>0</v>
      </c>
      <c r="AE143" s="115">
        <f>IF('Gas Supply'!C153=0,0,IF('Gas Supply'!C153/(SUM('N.Gas &amp; H2 demand'!C154:F154))&gt;=1,T143,T143*'Gas Supply'!C153/(SUM('N.Gas &amp; H2 demand'!C154:F154))))</f>
        <v>0</v>
      </c>
      <c r="AF143" s="115">
        <f t="shared" si="54"/>
        <v>0</v>
      </c>
      <c r="AG143" s="115">
        <f t="shared" si="55"/>
        <v>0</v>
      </c>
      <c r="AH143" s="115">
        <f>'Gas Supply'!E153</f>
        <v>0</v>
      </c>
      <c r="AJ143" s="28" t="s">
        <v>36</v>
      </c>
      <c r="AK143" s="115">
        <f>'Fuel Switch DE'!P70+'Fuel Switch DE'!AA70+'Fuel Switch DE'!AL70+'Fuel Switch DE'!AT70+'Fuel Switch DE'!AU70</f>
        <v>0</v>
      </c>
      <c r="AL143" s="115">
        <f>IF(AND('Fuel Switch DE'!P70&gt;0,'Fuel Switch DE'!O70=0,'Fuel Switch DE'!M70&gt;0),'Fuel Switch DE'!M70,0)+IF(AND('Fuel Switch DE'!AA70&gt;0,'Fuel Switch DE'!Z70&gt;0,'Fuel Switch DE'!X70&gt;0),'Fuel Switch DE'!X70-'Fuel Switch DE'!Z70,0)+IF(AND('Fuel Switch DE'!AL70&gt;0,'Fuel Switch DE'!AK70=0,'Fuel Switch DE'!AI70&gt;0),'Fuel Switch DE'!AI70,IF(AND('Fuel Switch DE'!AL70&gt;0,'Fuel Switch DE'!AK70&gt;0,'Fuel Switch DE'!AI70&gt;0),'Fuel Switch DE'!AI70*'Fuel Switch DE'!AL70/'Fuel Switch DE'!AI70,0))+'Fuel Switch DE'!AT70</f>
        <v>0</v>
      </c>
      <c r="AM143" s="115">
        <f>IF(AND('Fuel Switch DE'!P70&gt;0,'Fuel Switch DE'!O70=0,'Fuel Switch DE'!N70&gt;0),'Fuel Switch DE'!N70,0)+IF(AND('Fuel Switch DE'!AA70&gt;0,'Fuel Switch DE'!Z70&gt;0,'Fuel Switch DE'!Y70&gt;0),'Fuel Switch DE'!Y70,0)+IF(AND('Fuel Switch DE'!AL70&gt;0,'Fuel Switch DE'!AK70=0,'Fuel Switch DE'!AJ70&gt;0),'Fuel Switch DE'!AJ70,0)+'Fuel Switch DE'!AU70</f>
        <v>0</v>
      </c>
      <c r="AN143" s="115">
        <f>'Fuel Switch DE'!Q70+'Fuel Switch DE'!AB70+'Fuel Switch DE'!AM70+'Fuel Switch DE'!AV70</f>
        <v>0</v>
      </c>
      <c r="AO143" s="115">
        <f>'Fuel Switch DE'!O70+'Fuel Switch DE'!Z70+'Fuel Switch DE'!AK70</f>
        <v>0</v>
      </c>
      <c r="AP143" s="115">
        <f>IF(AND('Fuel Switch DE'!O70&gt;0,'Fuel Switch DE'!P70=0,'Fuel Switch DE'!M70&gt;0),'Fuel Switch DE'!M70,0)+IF(AND('Fuel Switch DE'!Z70&gt;0,'Fuel Switch DE'!AA70=0,'Fuel Switch DE'!X70&gt;0),'Fuel Switch DE'!X70,IF(AND('Fuel Switch DE'!Z70&gt;0,'Fuel Switch DE'!AA70&gt;0,'Fuel Switch DE'!X70&gt;0,'Fuel Switch DE'!X70&gt;'Fuel Switch DE'!Z70),'Fuel Switch DE'!Z70,0))+IF(AND('Fuel Switch DE'!AK70&gt;0,'Fuel Switch DE'!AL70=0,'Fuel Switch DE'!AI70&gt;0),'Fuel Switch DE'!AI70,IF(AND('Fuel Switch DE'!AK70&gt;0,'Fuel Switch DE'!AL70&gt;0,'Fuel Switch DE'!AI70&gt;0),'Fuel Switch DE'!AK70,0))</f>
        <v>0</v>
      </c>
      <c r="AQ143" s="115">
        <f>IF(AND('Fuel Switch DE'!O70&gt;0,'Fuel Switch DE'!P70=0,'Fuel Switch DE'!N70&gt;0),'Fuel Switch DE'!N70,0)+IF(AND('Fuel Switch DE'!Z70&gt;0,'Fuel Switch DE'!AA70=0,'Fuel Switch DE'!Y70&gt;0),'Fuel Switch DE'!Y70,0)+IF(AND('Fuel Switch DE'!AK70&gt;0,'Fuel Switch DE'!AL70=0,'Fuel Switch DE'!AJ70&gt;0),'Fuel Switch DE'!AJ70,0)</f>
        <v>0</v>
      </c>
      <c r="AR143" s="115">
        <f>'Fuel Switch DE'!BE70</f>
        <v>0</v>
      </c>
      <c r="AS143" s="115">
        <f t="shared" si="56"/>
        <v>0</v>
      </c>
      <c r="AT143" s="115">
        <f t="shared" si="57"/>
        <v>0</v>
      </c>
      <c r="AU143" s="115">
        <f>'Fuel Switch DE'!BG70</f>
        <v>0</v>
      </c>
      <c r="AV143" s="115">
        <f>'Gas Supply'!K153</f>
        <v>0</v>
      </c>
      <c r="AW143" s="115">
        <f>IF('Gas Supply'!I153=0,0,IF('Gas Supply'!I153/SUM('N.Gas &amp; H2 demand'!N154:Q154)&gt;=1,AK143,AK143*'Gas Supply'!I153/SUM('N.Gas &amp; H2 demand'!N154:Q154)))</f>
        <v>0</v>
      </c>
      <c r="AX143" s="115">
        <f t="shared" si="58"/>
        <v>0</v>
      </c>
      <c r="AY143" s="115">
        <f t="shared" si="59"/>
        <v>0</v>
      </c>
    </row>
    <row r="144" spans="2:51" x14ac:dyDescent="0.25">
      <c r="B144" s="28" t="s">
        <v>37</v>
      </c>
      <c r="C144" s="115">
        <f>'Fuel Switch DE'!P34+'Fuel Switch DE'!AA34+'Fuel Switch DE'!AL34+'Fuel Switch DE'!AT34+'Fuel Switch DE'!AU34</f>
        <v>3080</v>
      </c>
      <c r="D144" s="115">
        <f>IF(AND('Fuel Switch DE'!P34&gt;0,'Fuel Switch DE'!O34=0,'Fuel Switch DE'!M34&gt;0),'Fuel Switch DE'!M34,0)+IF(AND('Fuel Switch DE'!AA34&gt;0,'Fuel Switch DE'!Z34&gt;0,'Fuel Switch DE'!X34&gt;0),'Fuel Switch DE'!X34-'Fuel Switch DE'!Z34,0)+IF(AND('Fuel Switch DE'!AL34&gt;0,'Fuel Switch DE'!AK34&gt;=0,'Fuel Switch DE'!AI34&gt;0),'Fuel Switch DE'!AI34*'Fuel Switch DE'!AL34/('Fuel Switch DE'!AL34+'Fuel Switch DE'!AK34),0)+'Fuel Switch DE'!AT34</f>
        <v>2030.0000000000002</v>
      </c>
      <c r="E144" s="115">
        <f>IF(AND('Fuel Switch DE'!P34&gt;0,'Fuel Switch DE'!O34=0,'Fuel Switch DE'!N34&gt;0),'Fuel Switch DE'!N34,0)+IF(AND('Fuel Switch DE'!AA34&gt;0,'Fuel Switch DE'!Z34&gt;0,'Fuel Switch DE'!AA34&gt;'Fuel Switch DE'!Y34),'Fuel Switch DE'!Y34,0)+IF(AND('Fuel Switch DE'!AL34&gt;0,'Fuel Switch DE'!AK34=0,'Fuel Switch DE'!AJ34&gt;0),'Fuel Switch DE'!AJ34,0)+'Fuel Switch DE'!AU34</f>
        <v>1050</v>
      </c>
      <c r="F144" s="115">
        <f>'Fuel Switch DE'!Q34+'Fuel Switch DE'!AB34+'Fuel Switch DE'!AM34+'Fuel Switch DE'!AV34</f>
        <v>4331.0389999999998</v>
      </c>
      <c r="G144" s="115">
        <f>'Fuel Switch DE'!O34+'Fuel Switch DE'!Z34+'Fuel Switch DE'!AK34</f>
        <v>1778</v>
      </c>
      <c r="H144" s="115">
        <f>IF(AND('Fuel Switch DE'!O34&gt;0,'Fuel Switch DE'!P34=0,'Fuel Switch DE'!M34&gt;0),'Fuel Switch DE'!M34,0)+IF(AND('Fuel Switch DE'!Z34&gt;0,'Fuel Switch DE'!AB34=0,'Fuel Switch DE'!X34&gt;0),'Fuel Switch DE'!X34,IF(AND('Fuel Switch DE'!Z34&gt;0,'Fuel Switch DE'!AA34&gt;0,'Fuel Switch DE'!X34&gt;0,'Fuel Switch DE'!X34&gt;'Fuel Switch DE'!Z34),'Fuel Switch DE'!Z34,0))+IF(AND('Fuel Switch DE'!AK34&gt;0,'Fuel Switch DE'!AL34&gt;=0,'Fuel Switch DE'!AI34&gt;0),'Fuel Switch DE'!AI34*'Fuel Switch DE'!AK34/'Fuel Switch DE'!AI34,0)</f>
        <v>1267.1063291139239</v>
      </c>
      <c r="I144" s="115">
        <f>IF(AND('Fuel Switch DE'!O34&gt;0,'Fuel Switch DE'!P34=0,'Fuel Switch DE'!N34&gt;0),'Fuel Switch DE'!N34,0)+IF(AND('Fuel Switch DE'!Z34&gt;0,'Fuel Switch DE'!AA34=0,'Fuel Switch DE'!Y34&gt;0),'Fuel Switch DE'!Y34,IF(AND('Fuel Switch DE'!Z34&gt;0,'Fuel Switch DE'!AA34&gt;0,'Fuel Switch DE'!Y34&gt;0),0))+IF(AND('Fuel Switch DE'!AK34&gt;0,'Fuel Switch DE'!AL34=0,'Fuel Switch DE'!AJ34&gt;0),'Fuel Switch DE'!AJ34,0)</f>
        <v>510.89367088607611</v>
      </c>
      <c r="J144" s="115">
        <f>'Fuel Switch DE'!BO34</f>
        <v>3080</v>
      </c>
      <c r="K144" s="115">
        <f t="shared" si="45"/>
        <v>2030.0000000000002</v>
      </c>
      <c r="L144" s="115">
        <f t="shared" si="46"/>
        <v>1050</v>
      </c>
      <c r="M144" s="115">
        <f>'Fuel Switch DE'!BQ34</f>
        <v>4519.187137786419</v>
      </c>
      <c r="N144" s="115">
        <f>'Gas Supply'!E154</f>
        <v>1899.6236860567931</v>
      </c>
      <c r="O144" s="115">
        <f>IF('Gas Supply'!C154=0,0,IF('Gas Supply'!C154/(SUM('N.Gas &amp; H2 demand'!C155:F155))&gt;=1,C144,C144*'Gas Supply'!C154/(SUM('N.Gas &amp; H2 demand'!C155:F155))))</f>
        <v>0</v>
      </c>
      <c r="P144" s="115">
        <f t="shared" si="47"/>
        <v>0</v>
      </c>
      <c r="Q144" s="115">
        <f t="shared" si="48"/>
        <v>0</v>
      </c>
      <c r="S144" s="28" t="s">
        <v>37</v>
      </c>
      <c r="T144" s="115">
        <f>'Fuel Switch DE'!P34+'Fuel Switch DE'!AA34+'Fuel Switch DE'!AL34+'Fuel Switch DE'!BA34+'Fuel Switch DE'!BB34</f>
        <v>3080</v>
      </c>
      <c r="U144" s="115">
        <f>IF(AND('Fuel Switch DE'!P34&gt;0,'Fuel Switch DE'!O34=0,'Fuel Switch DE'!M34&gt;0),'Fuel Switch DE'!M34,0)+IF(AND('Fuel Switch DE'!AA34&gt;0,'Fuel Switch DE'!Z34&gt;0,'Fuel Switch DE'!X34&gt;0),'Fuel Switch DE'!X34-'Fuel Switch DE'!Z34,0)+IF(AND('Fuel Switch DE'!AL34&gt;0,'Fuel Switch DE'!AK34&gt;=0,'Fuel Switch DE'!AI34&gt;0),'Fuel Switch DE'!AI34*'Fuel Switch DE'!AL34/('Fuel Switch DE'!AL34+'Fuel Switch DE'!AK34),0)+'Fuel Switch DE'!BA34</f>
        <v>2030.0000000000002</v>
      </c>
      <c r="V144" s="115">
        <f>IF(AND('Fuel Switch DE'!P34&gt;0,'Fuel Switch DE'!O34=0,'Fuel Switch DE'!N34&gt;0),'Fuel Switch DE'!N34,0)+IF(AND('Fuel Switch DE'!AA34&gt;0,'Fuel Switch DE'!Z34&gt;0,'Fuel Switch DE'!AA34&gt;'Fuel Switch DE'!Y34),'Fuel Switch DE'!Y34,0)+IF(AND('Fuel Switch DE'!AL34&gt;0,'Fuel Switch DE'!AK34=0,'Fuel Switch DE'!AJ34&gt;0),'Fuel Switch DE'!AJ34,0)+'Fuel Switch DE'!BB34</f>
        <v>1050</v>
      </c>
      <c r="W144" s="115">
        <f>'Fuel Switch DE'!Q34+'Fuel Switch DE'!AB34+'Fuel Switch DE'!AM34+'Fuel Switch DE'!BC34</f>
        <v>4331.0389999999998</v>
      </c>
      <c r="X144" s="115">
        <f t="shared" si="49"/>
        <v>1778</v>
      </c>
      <c r="Y144" s="115">
        <f t="shared" si="50"/>
        <v>1267.1063291139239</v>
      </c>
      <c r="Z144" s="115">
        <f t="shared" si="51"/>
        <v>510.89367088607611</v>
      </c>
      <c r="AA144" s="115">
        <f>'Fuel Switch DE'!BU34</f>
        <v>3080</v>
      </c>
      <c r="AB144" s="115">
        <f t="shared" si="52"/>
        <v>2030.0000000000002</v>
      </c>
      <c r="AC144" s="115">
        <f t="shared" si="53"/>
        <v>1050</v>
      </c>
      <c r="AD144" s="115">
        <f>'Fuel Switch DE'!BW34</f>
        <v>4519.187137786419</v>
      </c>
      <c r="AE144" s="115">
        <f>IF('Gas Supply'!C154=0,0,IF('Gas Supply'!C154/(SUM('N.Gas &amp; H2 demand'!C155:F155))&gt;=1,T144,T144*'Gas Supply'!C154/(SUM('N.Gas &amp; H2 demand'!C155:F155))))</f>
        <v>0</v>
      </c>
      <c r="AF144" s="115">
        <f t="shared" si="54"/>
        <v>0</v>
      </c>
      <c r="AG144" s="115">
        <f t="shared" si="55"/>
        <v>0</v>
      </c>
      <c r="AH144" s="115">
        <f>'Gas Supply'!E154</f>
        <v>1899.6236860567931</v>
      </c>
      <c r="AJ144" s="28" t="s">
        <v>37</v>
      </c>
      <c r="AK144" s="115">
        <f>'Fuel Switch DE'!P71+'Fuel Switch DE'!AA71+'Fuel Switch DE'!AL71+'Fuel Switch DE'!AT71+'Fuel Switch DE'!AU71</f>
        <v>0</v>
      </c>
      <c r="AL144" s="115">
        <f>IF(AND('Fuel Switch DE'!P71&gt;0,'Fuel Switch DE'!O71=0,'Fuel Switch DE'!M71&gt;0),'Fuel Switch DE'!M71,0)+IF(AND('Fuel Switch DE'!AA71&gt;0,'Fuel Switch DE'!Z71&gt;0,'Fuel Switch DE'!X71&gt;0),'Fuel Switch DE'!X71-'Fuel Switch DE'!Z71,0)+IF(AND('Fuel Switch DE'!AL71&gt;0,'Fuel Switch DE'!AK71=0,'Fuel Switch DE'!AI71&gt;0),'Fuel Switch DE'!AI71,IF(AND('Fuel Switch DE'!AL71&gt;0,'Fuel Switch DE'!AK71&gt;0,'Fuel Switch DE'!AI71&gt;0),'Fuel Switch DE'!AI71*'Fuel Switch DE'!AL71/'Fuel Switch DE'!AI71,0))+'Fuel Switch DE'!AT71</f>
        <v>0</v>
      </c>
      <c r="AM144" s="115">
        <f>IF(AND('Fuel Switch DE'!P71&gt;0,'Fuel Switch DE'!O71=0,'Fuel Switch DE'!N71&gt;0),'Fuel Switch DE'!N71,0)+IF(AND('Fuel Switch DE'!AA71&gt;0,'Fuel Switch DE'!Z71&gt;0,'Fuel Switch DE'!Y71&gt;0),'Fuel Switch DE'!Y71,0)+IF(AND('Fuel Switch DE'!AL71&gt;0,'Fuel Switch DE'!AK71=0,'Fuel Switch DE'!AJ71&gt;0),'Fuel Switch DE'!AJ71,0)+'Fuel Switch DE'!AU71</f>
        <v>0</v>
      </c>
      <c r="AN144" s="115">
        <f>'Fuel Switch DE'!Q71+'Fuel Switch DE'!AB71+'Fuel Switch DE'!AM71+'Fuel Switch DE'!AV71</f>
        <v>67.968569883703651</v>
      </c>
      <c r="AO144" s="115">
        <f>'Fuel Switch DE'!O71+'Fuel Switch DE'!Z71+'Fuel Switch DE'!AK71</f>
        <v>5440</v>
      </c>
      <c r="AP144" s="115">
        <f>IF(AND('Fuel Switch DE'!O71&gt;0,'Fuel Switch DE'!P71=0,'Fuel Switch DE'!M71&gt;0),'Fuel Switch DE'!M71,0)+IF(AND('Fuel Switch DE'!Z71&gt;0,'Fuel Switch DE'!AA71=0,'Fuel Switch DE'!X71&gt;0),'Fuel Switch DE'!X71,IF(AND('Fuel Switch DE'!Z71&gt;0,'Fuel Switch DE'!AA71&gt;0,'Fuel Switch DE'!X71&gt;0,'Fuel Switch DE'!X71&gt;'Fuel Switch DE'!Z71),'Fuel Switch DE'!Z71,0))+IF(AND('Fuel Switch DE'!AK71&gt;0,'Fuel Switch DE'!AL71=0,'Fuel Switch DE'!AI71&gt;0),'Fuel Switch DE'!AI71,IF(AND('Fuel Switch DE'!AK71&gt;0,'Fuel Switch DE'!AL71&gt;0,'Fuel Switch DE'!AI71&gt;0),'Fuel Switch DE'!AK71,0))</f>
        <v>5112.8036736437416</v>
      </c>
      <c r="AQ144" s="115">
        <f>IF(AND('Fuel Switch DE'!O71&gt;0,'Fuel Switch DE'!P71=0,'Fuel Switch DE'!N71&gt;0),'Fuel Switch DE'!N71,0)+IF(AND('Fuel Switch DE'!Z71&gt;0,'Fuel Switch DE'!AA71=0,'Fuel Switch DE'!Y71&gt;0),'Fuel Switch DE'!Y71,0)+IF(AND('Fuel Switch DE'!AK71&gt;0,'Fuel Switch DE'!AL71=0,'Fuel Switch DE'!AJ71&gt;0),'Fuel Switch DE'!AJ71,0)</f>
        <v>327.196326356258</v>
      </c>
      <c r="AR144" s="115">
        <f>'Fuel Switch DE'!BE71</f>
        <v>0</v>
      </c>
      <c r="AS144" s="115">
        <f t="shared" si="56"/>
        <v>0</v>
      </c>
      <c r="AT144" s="115">
        <f t="shared" si="57"/>
        <v>0</v>
      </c>
      <c r="AU144" s="115">
        <f>'Fuel Switch DE'!BG71</f>
        <v>18575.790781255691</v>
      </c>
      <c r="AV144" s="115">
        <f>'Gas Supply'!K154</f>
        <v>19443.171882849776</v>
      </c>
      <c r="AW144" s="115">
        <f>IF('Gas Supply'!I154=0,0,IF('Gas Supply'!I154/SUM('N.Gas &amp; H2 demand'!N155:Q155)&gt;=1,AK144,AK144*'Gas Supply'!I154/SUM('N.Gas &amp; H2 demand'!N155:Q155)))</f>
        <v>0</v>
      </c>
      <c r="AX144" s="115">
        <f t="shared" si="58"/>
        <v>0</v>
      </c>
      <c r="AY144" s="115">
        <f t="shared" si="59"/>
        <v>0</v>
      </c>
    </row>
    <row r="145" spans="2:51" x14ac:dyDescent="0.25">
      <c r="B145" s="28" t="s">
        <v>38</v>
      </c>
      <c r="C145" s="115">
        <f>'Fuel Switch DE'!P35+'Fuel Switch DE'!AA35+'Fuel Switch DE'!AL35+'Fuel Switch DE'!AT35+'Fuel Switch DE'!AU35</f>
        <v>193.56651112500003</v>
      </c>
      <c r="D145" s="115">
        <f>IF(AND('Fuel Switch DE'!P35&gt;0,'Fuel Switch DE'!O35=0,'Fuel Switch DE'!M35&gt;0),'Fuel Switch DE'!M35,0)+IF(AND('Fuel Switch DE'!AA35&gt;0,'Fuel Switch DE'!Z35&gt;0,'Fuel Switch DE'!X35&gt;0),'Fuel Switch DE'!X35-'Fuel Switch DE'!Z35,0)+IF(AND('Fuel Switch DE'!AL35&gt;0,'Fuel Switch DE'!AK35&gt;=0,'Fuel Switch DE'!AI35&gt;0),'Fuel Switch DE'!AI35*'Fuel Switch DE'!AL35/('Fuel Switch DE'!AL35+'Fuel Switch DE'!AK35),0)+'Fuel Switch DE'!AT35</f>
        <v>0</v>
      </c>
      <c r="E145" s="115">
        <f>IF(AND('Fuel Switch DE'!P35&gt;0,'Fuel Switch DE'!O35=0,'Fuel Switch DE'!N35&gt;0),'Fuel Switch DE'!N35,0)+IF(AND('Fuel Switch DE'!AA35&gt;0,'Fuel Switch DE'!Z35&gt;0,'Fuel Switch DE'!AA35&gt;'Fuel Switch DE'!Y35),'Fuel Switch DE'!Y35,0)+IF(AND('Fuel Switch DE'!AL35&gt;0,'Fuel Switch DE'!AK35=0,'Fuel Switch DE'!AJ35&gt;0),'Fuel Switch DE'!AJ35,0)+'Fuel Switch DE'!AU35</f>
        <v>193.56651112500003</v>
      </c>
      <c r="F145" s="115">
        <f>'Fuel Switch DE'!Q35+'Fuel Switch DE'!AB35+'Fuel Switch DE'!AM35+'Fuel Switch DE'!AV35</f>
        <v>1887.4127250225854</v>
      </c>
      <c r="G145" s="115">
        <f>'Fuel Switch DE'!O35+'Fuel Switch DE'!Z35+'Fuel Switch DE'!AK35</f>
        <v>579.99999999999955</v>
      </c>
      <c r="H145" s="115">
        <f>IF(AND('Fuel Switch DE'!O35&gt;0,'Fuel Switch DE'!P35=0,'Fuel Switch DE'!M35&gt;0),'Fuel Switch DE'!M35,0)+IF(AND('Fuel Switch DE'!Z35&gt;0,'Fuel Switch DE'!AB35=0,'Fuel Switch DE'!X35&gt;0),'Fuel Switch DE'!X35,IF(AND('Fuel Switch DE'!Z35&gt;0,'Fuel Switch DE'!AA35&gt;0,'Fuel Switch DE'!X35&gt;0,'Fuel Switch DE'!X35&gt;'Fuel Switch DE'!Z35),'Fuel Switch DE'!Z35,0))+IF(AND('Fuel Switch DE'!AK35&gt;0,'Fuel Switch DE'!AL35&gt;=0,'Fuel Switch DE'!AI35&gt;0),'Fuel Switch DE'!AI35*'Fuel Switch DE'!AK35/'Fuel Switch DE'!AI35,0)</f>
        <v>519.99999999999955</v>
      </c>
      <c r="I145" s="115">
        <f>IF(AND('Fuel Switch DE'!O35&gt;0,'Fuel Switch DE'!P35=0,'Fuel Switch DE'!N35&gt;0),'Fuel Switch DE'!N35,0)+IF(AND('Fuel Switch DE'!Z35&gt;0,'Fuel Switch DE'!AA35=0,'Fuel Switch DE'!Y35&gt;0),'Fuel Switch DE'!Y35,IF(AND('Fuel Switch DE'!Z35&gt;0,'Fuel Switch DE'!AA35&gt;0,'Fuel Switch DE'!Y35&gt;0),0))+IF(AND('Fuel Switch DE'!AK35&gt;0,'Fuel Switch DE'!AL35=0,'Fuel Switch DE'!AJ35&gt;0),'Fuel Switch DE'!AJ35,0)</f>
        <v>60</v>
      </c>
      <c r="J145" s="115">
        <f>'Fuel Switch DE'!BO35</f>
        <v>193.56651112500003</v>
      </c>
      <c r="K145" s="115">
        <f t="shared" si="45"/>
        <v>0</v>
      </c>
      <c r="L145" s="115">
        <f t="shared" si="46"/>
        <v>193.56651112500003</v>
      </c>
      <c r="M145" s="115">
        <f>'Fuel Switch DE'!BQ35</f>
        <v>1006.1036152572735</v>
      </c>
      <c r="N145" s="115">
        <f>'Gas Supply'!E155</f>
        <v>324.48638650292702</v>
      </c>
      <c r="O145" s="115">
        <f>IF('Gas Supply'!C155=0,0,IF('Gas Supply'!C155/(SUM('N.Gas &amp; H2 demand'!C156:F156))&gt;=1,C145,C145*'Gas Supply'!C155/(SUM('N.Gas &amp; H2 demand'!C156:F156))))</f>
        <v>0</v>
      </c>
      <c r="P145" s="115">
        <f t="shared" si="47"/>
        <v>0</v>
      </c>
      <c r="Q145" s="115">
        <f t="shared" si="48"/>
        <v>0</v>
      </c>
      <c r="S145" s="28" t="s">
        <v>38</v>
      </c>
      <c r="T145" s="115">
        <f>'Fuel Switch DE'!P35+'Fuel Switch DE'!AA35+'Fuel Switch DE'!AL35+'Fuel Switch DE'!BA35+'Fuel Switch DE'!BB35</f>
        <v>1941.9181868680741</v>
      </c>
      <c r="U145" s="115">
        <f>IF(AND('Fuel Switch DE'!P35&gt;0,'Fuel Switch DE'!O35=0,'Fuel Switch DE'!M35&gt;0),'Fuel Switch DE'!M35,0)+IF(AND('Fuel Switch DE'!AA35&gt;0,'Fuel Switch DE'!Z35&gt;0,'Fuel Switch DE'!X35&gt;0),'Fuel Switch DE'!X35-'Fuel Switch DE'!Z35,0)+IF(AND('Fuel Switch DE'!AL35&gt;0,'Fuel Switch DE'!AK35&gt;=0,'Fuel Switch DE'!AI35&gt;0),'Fuel Switch DE'!AI35*'Fuel Switch DE'!AL35/('Fuel Switch DE'!AL35+'Fuel Switch DE'!AK35),0)+'Fuel Switch DE'!BA35</f>
        <v>0</v>
      </c>
      <c r="V145" s="115">
        <f>IF(AND('Fuel Switch DE'!P35&gt;0,'Fuel Switch DE'!O35=0,'Fuel Switch DE'!N35&gt;0),'Fuel Switch DE'!N35,0)+IF(AND('Fuel Switch DE'!AA35&gt;0,'Fuel Switch DE'!Z35&gt;0,'Fuel Switch DE'!AA35&gt;'Fuel Switch DE'!Y35),'Fuel Switch DE'!Y35,0)+IF(AND('Fuel Switch DE'!AL35&gt;0,'Fuel Switch DE'!AK35=0,'Fuel Switch DE'!AJ35&gt;0),'Fuel Switch DE'!AJ35,0)+'Fuel Switch DE'!BB35</f>
        <v>1941.9181868680741</v>
      </c>
      <c r="W145" s="115">
        <f>'Fuel Switch DE'!Q35+'Fuel Switch DE'!AB35+'Fuel Switch DE'!AM35+'Fuel Switch DE'!BC35</f>
        <v>810.55</v>
      </c>
      <c r="X145" s="115">
        <f t="shared" si="49"/>
        <v>579.99999999999955</v>
      </c>
      <c r="Y145" s="115">
        <f t="shared" si="50"/>
        <v>519.99999999999955</v>
      </c>
      <c r="Z145" s="115">
        <f t="shared" si="51"/>
        <v>60</v>
      </c>
      <c r="AA145" s="115">
        <f>'Fuel Switch DE'!BU35</f>
        <v>1199.6701263822736</v>
      </c>
      <c r="AB145" s="115">
        <f t="shared" si="52"/>
        <v>0</v>
      </c>
      <c r="AC145" s="115">
        <f t="shared" si="53"/>
        <v>1199.6701263822736</v>
      </c>
      <c r="AD145" s="115">
        <f>'Fuel Switch DE'!BW35</f>
        <v>0</v>
      </c>
      <c r="AE145" s="115">
        <f>IF('Gas Supply'!C155=0,0,IF('Gas Supply'!C155/(SUM('N.Gas &amp; H2 demand'!C156:F156))&gt;=1,T145,T145*'Gas Supply'!C155/(SUM('N.Gas &amp; H2 demand'!C156:F156))))</f>
        <v>0</v>
      </c>
      <c r="AF145" s="115">
        <f t="shared" si="54"/>
        <v>0</v>
      </c>
      <c r="AG145" s="115">
        <f t="shared" si="55"/>
        <v>0</v>
      </c>
      <c r="AH145" s="115">
        <f>'Gas Supply'!E155</f>
        <v>324.48638650292702</v>
      </c>
      <c r="AJ145" s="28" t="s">
        <v>38</v>
      </c>
      <c r="AK145" s="115">
        <f>'Fuel Switch DE'!P72+'Fuel Switch DE'!AA72+'Fuel Switch DE'!AL72+'Fuel Switch DE'!AT72+'Fuel Switch DE'!AU72</f>
        <v>887.89999999999986</v>
      </c>
      <c r="AL145" s="115">
        <f>IF(AND('Fuel Switch DE'!P72&gt;0,'Fuel Switch DE'!O72=0,'Fuel Switch DE'!M72&gt;0),'Fuel Switch DE'!M72,0)+IF(AND('Fuel Switch DE'!AA72&gt;0,'Fuel Switch DE'!Z72&gt;0,'Fuel Switch DE'!X72&gt;0),'Fuel Switch DE'!X72-'Fuel Switch DE'!Z72,0)+IF(AND('Fuel Switch DE'!AL72&gt;0,'Fuel Switch DE'!AK72=0,'Fuel Switch DE'!AI72&gt;0),'Fuel Switch DE'!AI72,IF(AND('Fuel Switch DE'!AL72&gt;0,'Fuel Switch DE'!AK72&gt;0,'Fuel Switch DE'!AI72&gt;0),'Fuel Switch DE'!AI72*'Fuel Switch DE'!AL72/'Fuel Switch DE'!AI72,0))+'Fuel Switch DE'!AT72</f>
        <v>887.89999999999986</v>
      </c>
      <c r="AM145" s="115">
        <f>IF(AND('Fuel Switch DE'!P72&gt;0,'Fuel Switch DE'!O72=0,'Fuel Switch DE'!N72&gt;0),'Fuel Switch DE'!N72,0)+IF(AND('Fuel Switch DE'!AA72&gt;0,'Fuel Switch DE'!Z72&gt;0,'Fuel Switch DE'!Y72&gt;0),'Fuel Switch DE'!Y72,0)+IF(AND('Fuel Switch DE'!AL72&gt;0,'Fuel Switch DE'!AK72=0,'Fuel Switch DE'!AJ72&gt;0),'Fuel Switch DE'!AJ72,0)+'Fuel Switch DE'!AU72</f>
        <v>0</v>
      </c>
      <c r="AN145" s="115">
        <f>'Fuel Switch DE'!Q72+'Fuel Switch DE'!AB72+'Fuel Switch DE'!AM72+'Fuel Switch DE'!AV72</f>
        <v>0</v>
      </c>
      <c r="AO145" s="115">
        <f>'Fuel Switch DE'!O72+'Fuel Switch DE'!Z72+'Fuel Switch DE'!AK72</f>
        <v>2600</v>
      </c>
      <c r="AP145" s="115">
        <f>IF(AND('Fuel Switch DE'!O72&gt;0,'Fuel Switch DE'!P72=0,'Fuel Switch DE'!M72&gt;0),'Fuel Switch DE'!M72,0)+IF(AND('Fuel Switch DE'!Z72&gt;0,'Fuel Switch DE'!AA72=0,'Fuel Switch DE'!X72&gt;0),'Fuel Switch DE'!X72,IF(AND('Fuel Switch DE'!Z72&gt;0,'Fuel Switch DE'!AA72&gt;0,'Fuel Switch DE'!X72&gt;0,'Fuel Switch DE'!X72&gt;'Fuel Switch DE'!Z72),'Fuel Switch DE'!Z72,0))+IF(AND('Fuel Switch DE'!AK72&gt;0,'Fuel Switch DE'!AL72=0,'Fuel Switch DE'!AI72&gt;0),'Fuel Switch DE'!AI72,IF(AND('Fuel Switch DE'!AK72&gt;0,'Fuel Switch DE'!AL72&gt;0,'Fuel Switch DE'!AI72&gt;0),'Fuel Switch DE'!AK72,0))</f>
        <v>2470</v>
      </c>
      <c r="AQ145" s="115">
        <f>IF(AND('Fuel Switch DE'!O72&gt;0,'Fuel Switch DE'!P72=0,'Fuel Switch DE'!N72&gt;0),'Fuel Switch DE'!N72,0)+IF(AND('Fuel Switch DE'!Z72&gt;0,'Fuel Switch DE'!AA72=0,'Fuel Switch DE'!Y72&gt;0),'Fuel Switch DE'!Y72,0)+IF(AND('Fuel Switch DE'!AK72&gt;0,'Fuel Switch DE'!AL72=0,'Fuel Switch DE'!AJ72&gt;0),'Fuel Switch DE'!AJ72,0)</f>
        <v>130</v>
      </c>
      <c r="AR145" s="115">
        <f>'Fuel Switch DE'!BE72</f>
        <v>2017.8999999999999</v>
      </c>
      <c r="AS145" s="115">
        <f t="shared" si="56"/>
        <v>2017.8999999999999</v>
      </c>
      <c r="AT145" s="115">
        <f t="shared" si="57"/>
        <v>0</v>
      </c>
      <c r="AU145" s="115">
        <f>'Fuel Switch DE'!BG72</f>
        <v>914.6269756011136</v>
      </c>
      <c r="AV145" s="115">
        <f>'Gas Supply'!K155</f>
        <v>8770.4191211067318</v>
      </c>
      <c r="AW145" s="115">
        <f>IF('Gas Supply'!I155=0,0,IF('Gas Supply'!I155/SUM('N.Gas &amp; H2 demand'!N156:Q156)&gt;=1,AK145,AK145*'Gas Supply'!I155/SUM('N.Gas &amp; H2 demand'!N156:Q156)))</f>
        <v>0</v>
      </c>
      <c r="AX145" s="115">
        <f t="shared" si="58"/>
        <v>0</v>
      </c>
      <c r="AY145" s="115">
        <f t="shared" si="59"/>
        <v>0</v>
      </c>
    </row>
    <row r="146" spans="2:51" x14ac:dyDescent="0.25">
      <c r="B146" s="28" t="s">
        <v>39</v>
      </c>
      <c r="C146" s="115">
        <f>'Fuel Switch DE'!P36+'Fuel Switch DE'!AA36+'Fuel Switch DE'!AL36+'Fuel Switch DE'!AT36+'Fuel Switch DE'!AU36</f>
        <v>0</v>
      </c>
      <c r="D146" s="115">
        <f>IF(AND('Fuel Switch DE'!P36&gt;0,'Fuel Switch DE'!O36=0,'Fuel Switch DE'!M36&gt;0),'Fuel Switch DE'!M36,0)+IF(AND('Fuel Switch DE'!AA36&gt;0,'Fuel Switch DE'!Z36&gt;0,'Fuel Switch DE'!X36&gt;0),'Fuel Switch DE'!X36-'Fuel Switch DE'!Z36,0)+IF(AND('Fuel Switch DE'!AL36&gt;0,'Fuel Switch DE'!AK36&gt;=0,'Fuel Switch DE'!AI36&gt;0),'Fuel Switch DE'!AI36*'Fuel Switch DE'!AL36/('Fuel Switch DE'!AL36+'Fuel Switch DE'!AK36),0)+'Fuel Switch DE'!AT36</f>
        <v>0</v>
      </c>
      <c r="E146" s="115">
        <f>IF(AND('Fuel Switch DE'!P36&gt;0,'Fuel Switch DE'!O36=0,'Fuel Switch DE'!N36&gt;0),'Fuel Switch DE'!N36,0)+IF(AND('Fuel Switch DE'!AA36&gt;0,'Fuel Switch DE'!Z36&gt;0,'Fuel Switch DE'!AA36&gt;'Fuel Switch DE'!Y36),'Fuel Switch DE'!Y36,0)+IF(AND('Fuel Switch DE'!AL36&gt;0,'Fuel Switch DE'!AK36=0,'Fuel Switch DE'!AJ36&gt;0),'Fuel Switch DE'!AJ36,0)+'Fuel Switch DE'!AU36</f>
        <v>0</v>
      </c>
      <c r="F146" s="115">
        <f>'Fuel Switch DE'!Q36+'Fuel Switch DE'!AB36+'Fuel Switch DE'!AM36+'Fuel Switch DE'!AV36</f>
        <v>0</v>
      </c>
      <c r="G146" s="115">
        <f>'Fuel Switch DE'!O36+'Fuel Switch DE'!Z36+'Fuel Switch DE'!AK36</f>
        <v>4008</v>
      </c>
      <c r="H146" s="115">
        <f>IF(AND('Fuel Switch DE'!O36&gt;0,'Fuel Switch DE'!P36=0,'Fuel Switch DE'!M36&gt;0),'Fuel Switch DE'!M36,0)+IF(AND('Fuel Switch DE'!Z36&gt;0,'Fuel Switch DE'!AB36=0,'Fuel Switch DE'!X36&gt;0),'Fuel Switch DE'!X36,IF(AND('Fuel Switch DE'!Z36&gt;0,'Fuel Switch DE'!AA36&gt;0,'Fuel Switch DE'!X36&gt;0,'Fuel Switch DE'!X36&gt;'Fuel Switch DE'!Z36),'Fuel Switch DE'!Z36,0))+IF(AND('Fuel Switch DE'!AK36&gt;0,'Fuel Switch DE'!AL36&gt;=0,'Fuel Switch DE'!AI36&gt;0),'Fuel Switch DE'!AI36*'Fuel Switch DE'!AK36/'Fuel Switch DE'!AI36,0)</f>
        <v>1919</v>
      </c>
      <c r="I146" s="115">
        <f>IF(AND('Fuel Switch DE'!O36&gt;0,'Fuel Switch DE'!P36=0,'Fuel Switch DE'!N36&gt;0),'Fuel Switch DE'!N36,0)+IF(AND('Fuel Switch DE'!Z36&gt;0,'Fuel Switch DE'!AA36=0,'Fuel Switch DE'!Y36&gt;0),'Fuel Switch DE'!Y36,IF(AND('Fuel Switch DE'!Z36&gt;0,'Fuel Switch DE'!AA36&gt;0,'Fuel Switch DE'!Y36&gt;0),0))+IF(AND('Fuel Switch DE'!AK36&gt;0,'Fuel Switch DE'!AL36=0,'Fuel Switch DE'!AJ36&gt;0),'Fuel Switch DE'!AJ36,0)</f>
        <v>2089</v>
      </c>
      <c r="J146" s="115">
        <f>'Fuel Switch DE'!BO36</f>
        <v>0</v>
      </c>
      <c r="K146" s="115">
        <f t="shared" si="45"/>
        <v>0</v>
      </c>
      <c r="L146" s="115">
        <f t="shared" si="46"/>
        <v>0</v>
      </c>
      <c r="M146" s="115">
        <f>'Fuel Switch DE'!BQ36</f>
        <v>2016.0364952587679</v>
      </c>
      <c r="N146" s="115">
        <f>'Gas Supply'!E156</f>
        <v>470.39268256900527</v>
      </c>
      <c r="O146" s="115">
        <f>IF('Gas Supply'!C156=0,0,IF('Gas Supply'!C156/(SUM('N.Gas &amp; H2 demand'!C157:F157))&gt;=1,C146,C146*'Gas Supply'!C156/(SUM('N.Gas &amp; H2 demand'!C157:F157))))</f>
        <v>0</v>
      </c>
      <c r="P146" s="115">
        <f t="shared" si="47"/>
        <v>0</v>
      </c>
      <c r="Q146" s="115">
        <f t="shared" si="48"/>
        <v>0</v>
      </c>
      <c r="S146" s="28" t="s">
        <v>39</v>
      </c>
      <c r="T146" s="115">
        <f>'Fuel Switch DE'!P36+'Fuel Switch DE'!AA36+'Fuel Switch DE'!AL36+'Fuel Switch DE'!BA36+'Fuel Switch DE'!BB36</f>
        <v>0</v>
      </c>
      <c r="U146" s="115">
        <f>IF(AND('Fuel Switch DE'!P36&gt;0,'Fuel Switch DE'!O36=0,'Fuel Switch DE'!M36&gt;0),'Fuel Switch DE'!M36,0)+IF(AND('Fuel Switch DE'!AA36&gt;0,'Fuel Switch DE'!Z36&gt;0,'Fuel Switch DE'!X36&gt;0),'Fuel Switch DE'!X36-'Fuel Switch DE'!Z36,0)+IF(AND('Fuel Switch DE'!AL36&gt;0,'Fuel Switch DE'!AK36&gt;=0,'Fuel Switch DE'!AI36&gt;0),'Fuel Switch DE'!AI36*'Fuel Switch DE'!AL36/('Fuel Switch DE'!AL36+'Fuel Switch DE'!AK36),0)+'Fuel Switch DE'!BA36</f>
        <v>0</v>
      </c>
      <c r="V146" s="115">
        <f>IF(AND('Fuel Switch DE'!P36&gt;0,'Fuel Switch DE'!O36=0,'Fuel Switch DE'!N36&gt;0),'Fuel Switch DE'!N36,0)+IF(AND('Fuel Switch DE'!AA36&gt;0,'Fuel Switch DE'!Z36&gt;0,'Fuel Switch DE'!AA36&gt;'Fuel Switch DE'!Y36),'Fuel Switch DE'!Y36,0)+IF(AND('Fuel Switch DE'!AL36&gt;0,'Fuel Switch DE'!AK36=0,'Fuel Switch DE'!AJ36&gt;0),'Fuel Switch DE'!AJ36,0)+'Fuel Switch DE'!BB36</f>
        <v>0</v>
      </c>
      <c r="W146" s="115">
        <f>'Fuel Switch DE'!Q36+'Fuel Switch DE'!AB36+'Fuel Switch DE'!AM36+'Fuel Switch DE'!BC36</f>
        <v>2264.8285177153803</v>
      </c>
      <c r="X146" s="115">
        <f t="shared" si="49"/>
        <v>4008</v>
      </c>
      <c r="Y146" s="115">
        <f t="shared" si="50"/>
        <v>1919</v>
      </c>
      <c r="Z146" s="115">
        <f t="shared" si="51"/>
        <v>2089</v>
      </c>
      <c r="AA146" s="115">
        <f>'Fuel Switch DE'!BU36</f>
        <v>0</v>
      </c>
      <c r="AB146" s="115">
        <f t="shared" si="52"/>
        <v>0</v>
      </c>
      <c r="AC146" s="115">
        <f t="shared" si="53"/>
        <v>0</v>
      </c>
      <c r="AD146" s="115">
        <f>'Fuel Switch DE'!BW36</f>
        <v>2016.0364952587679</v>
      </c>
      <c r="AE146" s="115">
        <f>IF('Gas Supply'!C156=0,0,IF('Gas Supply'!C156/(SUM('N.Gas &amp; H2 demand'!C157:F157))&gt;=1,T146,T146*'Gas Supply'!C156/(SUM('N.Gas &amp; H2 demand'!C157:F157))))</f>
        <v>0</v>
      </c>
      <c r="AF146" s="115">
        <f t="shared" si="54"/>
        <v>0</v>
      </c>
      <c r="AG146" s="115">
        <f t="shared" si="55"/>
        <v>0</v>
      </c>
      <c r="AH146" s="115">
        <f>'Gas Supply'!E156</f>
        <v>470.39268256900527</v>
      </c>
      <c r="AJ146" s="28" t="s">
        <v>39</v>
      </c>
      <c r="AK146" s="115">
        <f>'Fuel Switch DE'!P73+'Fuel Switch DE'!AA73+'Fuel Switch DE'!AL73+'Fuel Switch DE'!AT73+'Fuel Switch DE'!AU73</f>
        <v>640.04755628320436</v>
      </c>
      <c r="AL146" s="115">
        <f>IF(AND('Fuel Switch DE'!P73&gt;0,'Fuel Switch DE'!O73=0,'Fuel Switch DE'!M73&gt;0),'Fuel Switch DE'!M73,0)+IF(AND('Fuel Switch DE'!AA73&gt;0,'Fuel Switch DE'!Z73&gt;0,'Fuel Switch DE'!X73&gt;0),'Fuel Switch DE'!X73-'Fuel Switch DE'!Z73,0)+IF(AND('Fuel Switch DE'!AL73&gt;0,'Fuel Switch DE'!AK73=0,'Fuel Switch DE'!AI73&gt;0),'Fuel Switch DE'!AI73,IF(AND('Fuel Switch DE'!AL73&gt;0,'Fuel Switch DE'!AK73&gt;0,'Fuel Switch DE'!AI73&gt;0),'Fuel Switch DE'!AI73*'Fuel Switch DE'!AL73/'Fuel Switch DE'!AI73,0))+'Fuel Switch DE'!AT73</f>
        <v>316</v>
      </c>
      <c r="AM146" s="115">
        <f>IF(AND('Fuel Switch DE'!P73&gt;0,'Fuel Switch DE'!O73=0,'Fuel Switch DE'!N73&gt;0),'Fuel Switch DE'!N73,0)+IF(AND('Fuel Switch DE'!AA73&gt;0,'Fuel Switch DE'!Z73&gt;0,'Fuel Switch DE'!Y73&gt;0),'Fuel Switch DE'!Y73,0)+IF(AND('Fuel Switch DE'!AL73&gt;0,'Fuel Switch DE'!AK73=0,'Fuel Switch DE'!AJ73&gt;0),'Fuel Switch DE'!AJ73,0)+'Fuel Switch DE'!AU73</f>
        <v>324.04755628320436</v>
      </c>
      <c r="AN146" s="115">
        <f>'Fuel Switch DE'!Q73+'Fuel Switch DE'!AB73+'Fuel Switch DE'!AM73+'Fuel Switch DE'!AV73</f>
        <v>0</v>
      </c>
      <c r="AO146" s="115">
        <f>'Fuel Switch DE'!O73+'Fuel Switch DE'!Z73+'Fuel Switch DE'!AK73</f>
        <v>7793</v>
      </c>
      <c r="AP146" s="115">
        <f>IF(AND('Fuel Switch DE'!O73&gt;0,'Fuel Switch DE'!P73=0,'Fuel Switch DE'!M73&gt;0),'Fuel Switch DE'!M73,0)+IF(AND('Fuel Switch DE'!Z73&gt;0,'Fuel Switch DE'!AA73=0,'Fuel Switch DE'!X73&gt;0),'Fuel Switch DE'!X73,IF(AND('Fuel Switch DE'!Z73&gt;0,'Fuel Switch DE'!AA73&gt;0,'Fuel Switch DE'!X73&gt;0,'Fuel Switch DE'!X73&gt;'Fuel Switch DE'!Z73),'Fuel Switch DE'!Z73,0))+IF(AND('Fuel Switch DE'!AK73&gt;0,'Fuel Switch DE'!AL73=0,'Fuel Switch DE'!AI73&gt;0),'Fuel Switch DE'!AI73,IF(AND('Fuel Switch DE'!AK73&gt;0,'Fuel Switch DE'!AL73&gt;0,'Fuel Switch DE'!AI73&gt;0),'Fuel Switch DE'!AK73,0))</f>
        <v>3949</v>
      </c>
      <c r="AQ146" s="115">
        <f>IF(AND('Fuel Switch DE'!O73&gt;0,'Fuel Switch DE'!P73=0,'Fuel Switch DE'!N73&gt;0),'Fuel Switch DE'!N73,0)+IF(AND('Fuel Switch DE'!Z73&gt;0,'Fuel Switch DE'!AA73=0,'Fuel Switch DE'!Y73&gt;0),'Fuel Switch DE'!Y73,0)+IF(AND('Fuel Switch DE'!AK73&gt;0,'Fuel Switch DE'!AL73=0,'Fuel Switch DE'!AJ73&gt;0),'Fuel Switch DE'!AJ73,0)</f>
        <v>3844</v>
      </c>
      <c r="AR146" s="115">
        <f>'Fuel Switch DE'!BE73</f>
        <v>4928.0892106325437</v>
      </c>
      <c r="AS146" s="115">
        <f t="shared" si="56"/>
        <v>2433.0632548666895</v>
      </c>
      <c r="AT146" s="115">
        <f t="shared" si="57"/>
        <v>2495.0259557658542</v>
      </c>
      <c r="AU146" s="115">
        <f>'Fuel Switch DE'!BG73</f>
        <v>0</v>
      </c>
      <c r="AV146" s="115">
        <f>'Gas Supply'!K156</f>
        <v>13332.996015506847</v>
      </c>
      <c r="AW146" s="115">
        <f>IF('Gas Supply'!I156=0,0,IF('Gas Supply'!I156/SUM('N.Gas &amp; H2 demand'!N157:Q157)&gt;=1,AK146,AK146*'Gas Supply'!I156/SUM('N.Gas &amp; H2 demand'!N157:Q157)))</f>
        <v>0</v>
      </c>
      <c r="AX146" s="115">
        <f t="shared" si="58"/>
        <v>0</v>
      </c>
      <c r="AY146" s="115">
        <f t="shared" si="59"/>
        <v>0</v>
      </c>
    </row>
    <row r="147" spans="2:51" ht="15.75" thickBot="1" x14ac:dyDescent="0.3">
      <c r="B147" s="29" t="s">
        <v>40</v>
      </c>
      <c r="C147" s="116">
        <f>'Fuel Switch DE'!P37+'Fuel Switch DE'!AA37+'Fuel Switch DE'!AL37+'Fuel Switch DE'!AT37+'Fuel Switch DE'!AU37</f>
        <v>7.5675675675675675</v>
      </c>
      <c r="D147" s="116">
        <f>IF(AND('Fuel Switch DE'!P37&gt;0,'Fuel Switch DE'!O37=0,'Fuel Switch DE'!M37&gt;0),'Fuel Switch DE'!M37,0)+IF(AND('Fuel Switch DE'!AA37&gt;0,'Fuel Switch DE'!Z37&gt;0,'Fuel Switch DE'!X37&gt;0),'Fuel Switch DE'!X37-'Fuel Switch DE'!Z37,0)+IF(AND('Fuel Switch DE'!AL37&gt;0,'Fuel Switch DE'!AK37&gt;=0,'Fuel Switch DE'!AI37&gt;0),'Fuel Switch DE'!AI37*'Fuel Switch DE'!AL37/('Fuel Switch DE'!AL37+'Fuel Switch DE'!AK37),0)+'Fuel Switch DE'!AT37</f>
        <v>7.5675675675675675</v>
      </c>
      <c r="E147" s="116">
        <f>IF(AND('Fuel Switch DE'!P37&gt;0,'Fuel Switch DE'!O37=0,'Fuel Switch DE'!N37&gt;0),'Fuel Switch DE'!N37,0)+IF(AND('Fuel Switch DE'!AA37&gt;0,'Fuel Switch DE'!Z37&gt;0,'Fuel Switch DE'!AA37&gt;'Fuel Switch DE'!Y37),'Fuel Switch DE'!Y37,0)+IF(AND('Fuel Switch DE'!AL37&gt;0,'Fuel Switch DE'!AK37=0,'Fuel Switch DE'!AJ37&gt;0),'Fuel Switch DE'!AJ37,0)+'Fuel Switch DE'!AU37</f>
        <v>0</v>
      </c>
      <c r="F147" s="116">
        <f>'Fuel Switch DE'!Q37+'Fuel Switch DE'!AB37+'Fuel Switch DE'!AM37+'Fuel Switch DE'!AV37</f>
        <v>68437.409043319465</v>
      </c>
      <c r="G147" s="116">
        <f>'Fuel Switch DE'!O37+'Fuel Switch DE'!Z37+'Fuel Switch DE'!AK37</f>
        <v>13257</v>
      </c>
      <c r="H147" s="116">
        <f>IF(AND('Fuel Switch DE'!O37&gt;0,'Fuel Switch DE'!P37=0,'Fuel Switch DE'!M37&gt;0),'Fuel Switch DE'!M37,0)+IF(AND('Fuel Switch DE'!Z37&gt;0,'Fuel Switch DE'!AB37=0,'Fuel Switch DE'!X37&gt;0),'Fuel Switch DE'!X37,IF(AND('Fuel Switch DE'!Z37&gt;0,'Fuel Switch DE'!AA37&gt;0,'Fuel Switch DE'!X37&gt;0,'Fuel Switch DE'!X37&gt;'Fuel Switch DE'!Z37),'Fuel Switch DE'!Z37,0))+IF(AND('Fuel Switch DE'!AK37&gt;0,'Fuel Switch DE'!AL37&gt;=0,'Fuel Switch DE'!AI37&gt;0),'Fuel Switch DE'!AI37*'Fuel Switch DE'!AK37/'Fuel Switch DE'!AI37,0)</f>
        <v>12110.148085394781</v>
      </c>
      <c r="I147" s="116">
        <f>IF(AND('Fuel Switch DE'!O37&gt;0,'Fuel Switch DE'!P37=0,'Fuel Switch DE'!N37&gt;0),'Fuel Switch DE'!N37,0)+IF(AND('Fuel Switch DE'!Z37&gt;0,'Fuel Switch DE'!AA37=0,'Fuel Switch DE'!Y37&gt;0),'Fuel Switch DE'!Y37,IF(AND('Fuel Switch DE'!Z37&gt;0,'Fuel Switch DE'!AA37&gt;0,'Fuel Switch DE'!Y37&gt;0),0))+IF(AND('Fuel Switch DE'!AK37&gt;0,'Fuel Switch DE'!AL37=0,'Fuel Switch DE'!AJ37&gt;0),'Fuel Switch DE'!AJ37,0)</f>
        <v>1146.8519146052186</v>
      </c>
      <c r="J147" s="116">
        <f>'Fuel Switch DE'!BO37</f>
        <v>7.5675675675675675</v>
      </c>
      <c r="K147" s="116">
        <f t="shared" si="45"/>
        <v>7.5675675675675675</v>
      </c>
      <c r="L147" s="116">
        <f t="shared" si="46"/>
        <v>0</v>
      </c>
      <c r="M147" s="116">
        <f>'Fuel Switch DE'!BQ37</f>
        <v>16429.59594106958</v>
      </c>
      <c r="N147" s="116">
        <f>'Gas Supply'!E157</f>
        <v>4147.1558177656298</v>
      </c>
      <c r="O147" s="116">
        <f>IF('Gas Supply'!C157=0,0,IF('Gas Supply'!C157/(SUM('N.Gas &amp; H2 demand'!C158:F158))&gt;=1,C147,C147*'Gas Supply'!C157/(SUM('N.Gas &amp; H2 demand'!C158:F158))))</f>
        <v>2.2667204813912516</v>
      </c>
      <c r="P147" s="116">
        <f t="shared" si="47"/>
        <v>2.2667204813912516</v>
      </c>
      <c r="Q147" s="116">
        <f t="shared" si="48"/>
        <v>0</v>
      </c>
      <c r="S147" s="29" t="s">
        <v>40</v>
      </c>
      <c r="T147" s="116">
        <f>'Fuel Switch DE'!P37+'Fuel Switch DE'!AA37+'Fuel Switch DE'!AL37+'Fuel Switch DE'!BA37+'Fuel Switch DE'!BB37</f>
        <v>0</v>
      </c>
      <c r="U147" s="116">
        <f>IF(AND('Fuel Switch DE'!P37&gt;0,'Fuel Switch DE'!O37=0,'Fuel Switch DE'!M37&gt;0),'Fuel Switch DE'!M37,0)+IF(AND('Fuel Switch DE'!AA37&gt;0,'Fuel Switch DE'!Z37&gt;0,'Fuel Switch DE'!X37&gt;0),'Fuel Switch DE'!X37-'Fuel Switch DE'!Z37,0)+IF(AND('Fuel Switch DE'!AL37&gt;0,'Fuel Switch DE'!AK37&gt;=0,'Fuel Switch DE'!AI37&gt;0),'Fuel Switch DE'!AI37*'Fuel Switch DE'!AL37/('Fuel Switch DE'!AL37+'Fuel Switch DE'!AK37),0)+'Fuel Switch DE'!BA37</f>
        <v>0</v>
      </c>
      <c r="V147" s="116">
        <f>IF(AND('Fuel Switch DE'!P37&gt;0,'Fuel Switch DE'!O37=0,'Fuel Switch DE'!N37&gt;0),'Fuel Switch DE'!N37,0)+IF(AND('Fuel Switch DE'!AA37&gt;0,'Fuel Switch DE'!Z37&gt;0,'Fuel Switch DE'!AA37&gt;'Fuel Switch DE'!Y37),'Fuel Switch DE'!Y37,0)+IF(AND('Fuel Switch DE'!AL37&gt;0,'Fuel Switch DE'!AK37=0,'Fuel Switch DE'!AJ37&gt;0),'Fuel Switch DE'!AJ37,0)+'Fuel Switch DE'!BB37</f>
        <v>0</v>
      </c>
      <c r="W147" s="116">
        <f>'Fuel Switch DE'!Q37+'Fuel Switch DE'!AB37+'Fuel Switch DE'!AM37+'Fuel Switch DE'!BC37</f>
        <v>77668.939642202138</v>
      </c>
      <c r="X147" s="116">
        <f t="shared" si="49"/>
        <v>13257</v>
      </c>
      <c r="Y147" s="116">
        <f t="shared" si="50"/>
        <v>12110.148085394781</v>
      </c>
      <c r="Z147" s="116">
        <f t="shared" si="51"/>
        <v>1146.8519146052186</v>
      </c>
      <c r="AA147" s="116">
        <f>'Fuel Switch DE'!BU37</f>
        <v>0</v>
      </c>
      <c r="AB147" s="116">
        <f t="shared" si="52"/>
        <v>0</v>
      </c>
      <c r="AC147" s="116">
        <f t="shared" si="53"/>
        <v>0</v>
      </c>
      <c r="AD147" s="116">
        <f>'Fuel Switch DE'!BW37</f>
        <v>16437.163508637146</v>
      </c>
      <c r="AE147" s="116">
        <f>IF('Gas Supply'!C157=0,0,IF('Gas Supply'!C157/(SUM('N.Gas &amp; H2 demand'!C158:F158))&gt;=1,T147,T147*'Gas Supply'!C157/(SUM('N.Gas &amp; H2 demand'!C158:F158))))</f>
        <v>0</v>
      </c>
      <c r="AF147" s="116">
        <f t="shared" si="54"/>
        <v>0</v>
      </c>
      <c r="AG147" s="116">
        <f t="shared" si="55"/>
        <v>0</v>
      </c>
      <c r="AH147" s="116">
        <f>'Gas Supply'!E157</f>
        <v>4147.1558177656298</v>
      </c>
      <c r="AJ147" s="29" t="s">
        <v>40</v>
      </c>
      <c r="AK147" s="116">
        <f>'Fuel Switch DE'!P74+'Fuel Switch DE'!AA74+'Fuel Switch DE'!AL74+'Fuel Switch DE'!AT74+'Fuel Switch DE'!AU74</f>
        <v>213</v>
      </c>
      <c r="AL147" s="116">
        <f>IF(AND('Fuel Switch DE'!P74&gt;0,'Fuel Switch DE'!O74=0,'Fuel Switch DE'!M74&gt;0),'Fuel Switch DE'!M74,0)+IF(AND('Fuel Switch DE'!AA74&gt;0,'Fuel Switch DE'!Z74&gt;0,'Fuel Switch DE'!X74&gt;0),'Fuel Switch DE'!X74-'Fuel Switch DE'!Z74,0)+IF(AND('Fuel Switch DE'!AL74&gt;0,'Fuel Switch DE'!AK74=0,'Fuel Switch DE'!AI74&gt;0),'Fuel Switch DE'!AI74,IF(AND('Fuel Switch DE'!AL74&gt;0,'Fuel Switch DE'!AK74&gt;0,'Fuel Switch DE'!AI74&gt;0),'Fuel Switch DE'!AI74*'Fuel Switch DE'!AL74/'Fuel Switch DE'!AI74,0))+'Fuel Switch DE'!AT74</f>
        <v>213</v>
      </c>
      <c r="AM147" s="116">
        <f>IF(AND('Fuel Switch DE'!P74&gt;0,'Fuel Switch DE'!O74=0,'Fuel Switch DE'!N74&gt;0),'Fuel Switch DE'!N74,0)+IF(AND('Fuel Switch DE'!AA74&gt;0,'Fuel Switch DE'!Z74&gt;0,'Fuel Switch DE'!Y74&gt;0),'Fuel Switch DE'!Y74,0)+IF(AND('Fuel Switch DE'!AL74&gt;0,'Fuel Switch DE'!AK74=0,'Fuel Switch DE'!AJ74&gt;0),'Fuel Switch DE'!AJ74,0)+'Fuel Switch DE'!AU74</f>
        <v>0</v>
      </c>
      <c r="AN147" s="116">
        <f>'Fuel Switch DE'!Q74+'Fuel Switch DE'!AB74+'Fuel Switch DE'!AM74+'Fuel Switch DE'!AV74</f>
        <v>0</v>
      </c>
      <c r="AO147" s="116">
        <f>'Fuel Switch DE'!O74+'Fuel Switch DE'!Z74+'Fuel Switch DE'!AK74</f>
        <v>30746</v>
      </c>
      <c r="AP147" s="116">
        <f>IF(AND('Fuel Switch DE'!O74&gt;0,'Fuel Switch DE'!P74=0,'Fuel Switch DE'!M74&gt;0),'Fuel Switch DE'!M74,0)+IF(AND('Fuel Switch DE'!Z74&gt;0,'Fuel Switch DE'!AA74=0,'Fuel Switch DE'!X74&gt;0),'Fuel Switch DE'!X74,IF(AND('Fuel Switch DE'!Z74&gt;0,'Fuel Switch DE'!AA74&gt;0,'Fuel Switch DE'!X74&gt;0,'Fuel Switch DE'!X74&gt;'Fuel Switch DE'!Z74),'Fuel Switch DE'!Z74,0))+IF(AND('Fuel Switch DE'!AK74&gt;0,'Fuel Switch DE'!AL74=0,'Fuel Switch DE'!AI74&gt;0),'Fuel Switch DE'!AI74,IF(AND('Fuel Switch DE'!AK74&gt;0,'Fuel Switch DE'!AL74&gt;0,'Fuel Switch DE'!AI74&gt;0),'Fuel Switch DE'!AK74,0))</f>
        <v>29923.150871568825</v>
      </c>
      <c r="AQ147" s="116">
        <f>IF(AND('Fuel Switch DE'!O74&gt;0,'Fuel Switch DE'!P74=0,'Fuel Switch DE'!N74&gt;0),'Fuel Switch DE'!N74,0)+IF(AND('Fuel Switch DE'!Z74&gt;0,'Fuel Switch DE'!AA74=0,'Fuel Switch DE'!Y74&gt;0),'Fuel Switch DE'!Y74,0)+IF(AND('Fuel Switch DE'!AK74&gt;0,'Fuel Switch DE'!AL74=0,'Fuel Switch DE'!AJ74&gt;0),'Fuel Switch DE'!AJ74,0)</f>
        <v>822.84912843117638</v>
      </c>
      <c r="AR147" s="116">
        <f>'Fuel Switch DE'!BE74</f>
        <v>3533.0000000000009</v>
      </c>
      <c r="AS147" s="116">
        <f t="shared" si="56"/>
        <v>3533.0000000000009</v>
      </c>
      <c r="AT147" s="116">
        <f t="shared" si="57"/>
        <v>0</v>
      </c>
      <c r="AU147" s="116">
        <f>'Fuel Switch DE'!BG74</f>
        <v>36646.733021113025</v>
      </c>
      <c r="AV147" s="116">
        <f>'Gas Supply'!K157</f>
        <v>4255.3297773564336</v>
      </c>
      <c r="AW147" s="116">
        <f>IF('Gas Supply'!I157=0,0,IF('Gas Supply'!I157/SUM('N.Gas &amp; H2 demand'!N158:Q158)&gt;=1,AK147,AK147*'Gas Supply'!I157/SUM('N.Gas &amp; H2 demand'!N158:Q158)))</f>
        <v>17.082237324655587</v>
      </c>
      <c r="AX147" s="116">
        <f t="shared" si="58"/>
        <v>17.082237324655587</v>
      </c>
      <c r="AY147" s="116">
        <f t="shared" si="59"/>
        <v>0</v>
      </c>
    </row>
    <row r="148" spans="2:51" ht="15.75" thickTop="1" x14ac:dyDescent="0.25"/>
  </sheetData>
  <mergeCells count="12">
    <mergeCell ref="B76:Q76"/>
    <mergeCell ref="B113:Q113"/>
    <mergeCell ref="S76:AH76"/>
    <mergeCell ref="AJ76:AY76"/>
    <mergeCell ref="AJ113:AY113"/>
    <mergeCell ref="S113:AH113"/>
    <mergeCell ref="R2:AC2"/>
    <mergeCell ref="AH2:AS2"/>
    <mergeCell ref="AH39:AT39"/>
    <mergeCell ref="R39:AD39"/>
    <mergeCell ref="B39:N39"/>
    <mergeCell ref="B2:K2"/>
  </mergeCells>
  <conditionalFormatting sqref="C5:C36">
    <cfRule type="cellIs" dxfId="1186" priority="315" operator="lessThan">
      <formula>0</formula>
    </cfRule>
  </conditionalFormatting>
  <conditionalFormatting sqref="D5:D36">
    <cfRule type="cellIs" dxfId="1185" priority="314" operator="lessThan">
      <formula>0</formula>
    </cfRule>
  </conditionalFormatting>
  <conditionalFormatting sqref="E5:E36">
    <cfRule type="cellIs" dxfId="1184" priority="313" operator="lessThan">
      <formula>0</formula>
    </cfRule>
  </conditionalFormatting>
  <conditionalFormatting sqref="G5:G36">
    <cfRule type="cellIs" dxfId="1183" priority="312" operator="lessThan">
      <formula>0</formula>
    </cfRule>
  </conditionalFormatting>
  <conditionalFormatting sqref="Z5:Z36">
    <cfRule type="cellIs" dxfId="1182" priority="300" operator="lessThan">
      <formula>0</formula>
    </cfRule>
  </conditionalFormatting>
  <conditionalFormatting sqref="AQ79:AQ110">
    <cfRule type="cellIs" dxfId="1181" priority="192" operator="lessThan">
      <formula>0</formula>
    </cfRule>
  </conditionalFormatting>
  <conditionalFormatting sqref="J5:J36">
    <cfRule type="cellIs" dxfId="1180" priority="308" operator="lessThan">
      <formula>0</formula>
    </cfRule>
  </conditionalFormatting>
  <conditionalFormatting sqref="AM42:AM73">
    <cfRule type="cellIs" dxfId="1179" priority="261" operator="lessThan">
      <formula>0</formula>
    </cfRule>
  </conditionalFormatting>
  <conditionalFormatting sqref="S5:S36">
    <cfRule type="cellIs" dxfId="1178" priority="306" operator="lessThan">
      <formula>0</formula>
    </cfRule>
  </conditionalFormatting>
  <conditionalFormatting sqref="T5:T36">
    <cfRule type="cellIs" dxfId="1177" priority="305" operator="lessThan">
      <formula>0</formula>
    </cfRule>
  </conditionalFormatting>
  <conditionalFormatting sqref="U5:U36">
    <cfRule type="cellIs" dxfId="1176" priority="304" operator="lessThan">
      <formula>0</formula>
    </cfRule>
  </conditionalFormatting>
  <conditionalFormatting sqref="W5:W36">
    <cfRule type="cellIs" dxfId="1175" priority="303" operator="lessThan">
      <formula>0</formula>
    </cfRule>
  </conditionalFormatting>
  <conditionalFormatting sqref="AR79:AR110">
    <cfRule type="cellIs" dxfId="1174" priority="188" operator="lessThan">
      <formula>0</formula>
    </cfRule>
  </conditionalFormatting>
  <conditionalFormatting sqref="Z79:Z110">
    <cfRule type="cellIs" dxfId="1173" priority="207" operator="lessThan">
      <formula>0</formula>
    </cfRule>
  </conditionalFormatting>
  <conditionalFormatting sqref="AK42:AK73">
    <cfRule type="cellIs" dxfId="1172" priority="265" operator="lessThan">
      <formula>0</formula>
    </cfRule>
  </conditionalFormatting>
  <conditionalFormatting sqref="AI42:AJ73">
    <cfRule type="cellIs" dxfId="1171" priority="264" operator="lessThan">
      <formula>0</formula>
    </cfRule>
  </conditionalFormatting>
  <conditionalFormatting sqref="AP42:AP73">
    <cfRule type="cellIs" dxfId="1170" priority="263" operator="lessThan">
      <formula>0</formula>
    </cfRule>
  </conditionalFormatting>
  <conditionalFormatting sqref="AP5:AP36">
    <cfRule type="cellIs" dxfId="1169" priority="285" operator="lessThan">
      <formula>0</formula>
    </cfRule>
  </conditionalFormatting>
  <conditionalFormatting sqref="AI5:AI36">
    <cfRule type="cellIs" dxfId="1168" priority="291" operator="lessThan">
      <formula>0</formula>
    </cfRule>
  </conditionalFormatting>
  <conditionalFormatting sqref="AJ5:AJ36">
    <cfRule type="cellIs" dxfId="1167" priority="290" operator="lessThan">
      <formula>0</formula>
    </cfRule>
  </conditionalFormatting>
  <conditionalFormatting sqref="AK5:AK36">
    <cfRule type="cellIs" dxfId="1166" priority="289" operator="lessThan">
      <formula>0</formula>
    </cfRule>
  </conditionalFormatting>
  <conditionalFormatting sqref="AM5:AM36">
    <cfRule type="cellIs" dxfId="1165" priority="288" operator="lessThan">
      <formula>0</formula>
    </cfRule>
  </conditionalFormatting>
  <conditionalFormatting sqref="C42:C73">
    <cfRule type="cellIs" dxfId="1164" priority="283" operator="lessThan">
      <formula>0</formula>
    </cfRule>
  </conditionalFormatting>
  <conditionalFormatting sqref="D42:D73">
    <cfRule type="cellIs" dxfId="1163" priority="282" operator="lessThan">
      <formula>0</formula>
    </cfRule>
  </conditionalFormatting>
  <conditionalFormatting sqref="E42:E73">
    <cfRule type="cellIs" dxfId="1162" priority="281" operator="lessThan">
      <formula>0</formula>
    </cfRule>
  </conditionalFormatting>
  <conditionalFormatting sqref="G42:G73">
    <cfRule type="cellIs" dxfId="1161" priority="280" operator="lessThan">
      <formula>0</formula>
    </cfRule>
  </conditionalFormatting>
  <conditionalFormatting sqref="Z42:Z73">
    <cfRule type="cellIs" dxfId="1160" priority="268" operator="lessThan">
      <formula>0</formula>
    </cfRule>
  </conditionalFormatting>
  <conditionalFormatting sqref="S42:S73">
    <cfRule type="cellIs" dxfId="1159" priority="274" operator="lessThan">
      <formula>0</formula>
    </cfRule>
  </conditionalFormatting>
  <conditionalFormatting sqref="T42:T73">
    <cfRule type="cellIs" dxfId="1158" priority="273" operator="lessThan">
      <formula>0</formula>
    </cfRule>
  </conditionalFormatting>
  <conditionalFormatting sqref="U42:U73">
    <cfRule type="cellIs" dxfId="1157" priority="272" operator="lessThan">
      <formula>0</formula>
    </cfRule>
  </conditionalFormatting>
  <conditionalFormatting sqref="W42:W73">
    <cfRule type="cellIs" dxfId="1156" priority="271" operator="lessThan">
      <formula>0</formula>
    </cfRule>
  </conditionalFormatting>
  <conditionalFormatting sqref="X42:X73">
    <cfRule type="cellIs" dxfId="1155" priority="219" operator="lessThan">
      <formula>0</formula>
    </cfRule>
  </conditionalFormatting>
  <conditionalFormatting sqref="AT79:AT110">
    <cfRule type="cellIs" dxfId="1154" priority="183" operator="lessThan">
      <formula>0</formula>
    </cfRule>
  </conditionalFormatting>
  <conditionalFormatting sqref="X5:X36">
    <cfRule type="cellIs" dxfId="1153" priority="176" operator="lessThan">
      <formula>0</formula>
    </cfRule>
  </conditionalFormatting>
  <conditionalFormatting sqref="AO42:AO73">
    <cfRule type="cellIs" dxfId="1152" priority="220" operator="lessThan">
      <formula>0</formula>
    </cfRule>
  </conditionalFormatting>
  <conditionalFormatting sqref="J42:J73">
    <cfRule type="cellIs" dxfId="1151" priority="226" operator="lessThan">
      <formula>0</formula>
    </cfRule>
  </conditionalFormatting>
  <conditionalFormatting sqref="I42:I73">
    <cfRule type="cellIs" dxfId="1150" priority="216" operator="lessThan">
      <formula>0</formula>
    </cfRule>
  </conditionalFormatting>
  <conditionalFormatting sqref="AB79:AB110">
    <cfRule type="cellIs" dxfId="1149" priority="211" operator="lessThan">
      <formula>0</formula>
    </cfRule>
  </conditionalFormatting>
  <conditionalFormatting sqref="AN42:AN73">
    <cfRule type="cellIs" dxfId="1148" priority="221" operator="lessThan">
      <formula>0</formula>
    </cfRule>
  </conditionalFormatting>
  <conditionalFormatting sqref="Y42:Y73">
    <cfRule type="cellIs" dxfId="1147" priority="218" operator="lessThan">
      <formula>0</formula>
    </cfRule>
  </conditionalFormatting>
  <conditionalFormatting sqref="H42:H73">
    <cfRule type="cellIs" dxfId="1146" priority="217" operator="lessThan">
      <formula>0</formula>
    </cfRule>
  </conditionalFormatting>
  <conditionalFormatting sqref="AA79:AA110">
    <cfRule type="cellIs" dxfId="1145" priority="213" operator="lessThan">
      <formula>0</formula>
    </cfRule>
  </conditionalFormatting>
  <conditionalFormatting sqref="AH79:AH110">
    <cfRule type="cellIs" dxfId="1144" priority="212" operator="lessThan">
      <formula>0</formula>
    </cfRule>
  </conditionalFormatting>
  <conditionalFormatting sqref="AC79:AC110">
    <cfRule type="cellIs" dxfId="1143" priority="210" operator="lessThan">
      <formula>0</formula>
    </cfRule>
  </conditionalFormatting>
  <conditionalFormatting sqref="Y79:Y110">
    <cfRule type="cellIs" dxfId="1142" priority="208" operator="lessThan">
      <formula>0</formula>
    </cfRule>
  </conditionalFormatting>
  <conditionalFormatting sqref="X79:X110">
    <cfRule type="cellIs" dxfId="1141" priority="209" operator="lessThan">
      <formula>0</formula>
    </cfRule>
  </conditionalFormatting>
  <conditionalFormatting sqref="B79:B110">
    <cfRule type="cellIs" dxfId="1140" priority="75" operator="lessThan">
      <formula>0</formula>
    </cfRule>
  </conditionalFormatting>
  <conditionalFormatting sqref="AM79:AM110">
    <cfRule type="cellIs" dxfId="1139" priority="205" operator="lessThan">
      <formula>0</formula>
    </cfRule>
  </conditionalFormatting>
  <conditionalFormatting sqref="AK79:AL110">
    <cfRule type="cellIs" dxfId="1138" priority="204" operator="lessThan">
      <formula>0</formula>
    </cfRule>
  </conditionalFormatting>
  <conditionalFormatting sqref="AN116:AN147">
    <cfRule type="cellIs" dxfId="1137" priority="69" operator="lessThan">
      <formula>0</formula>
    </cfRule>
  </conditionalFormatting>
  <conditionalFormatting sqref="AM116:AM147">
    <cfRule type="cellIs" dxfId="1136" priority="144" operator="lessThan">
      <formula>0</formula>
    </cfRule>
  </conditionalFormatting>
  <conditionalFormatting sqref="K42:K71">
    <cfRule type="cellIs" dxfId="1135" priority="68" operator="lessThan">
      <formula>0</formula>
    </cfRule>
  </conditionalFormatting>
  <conditionalFormatting sqref="AO79:AO110">
    <cfRule type="cellIs" dxfId="1134" priority="194" operator="lessThan">
      <formula>0</formula>
    </cfRule>
  </conditionalFormatting>
  <conditionalFormatting sqref="K72">
    <cfRule type="cellIs" dxfId="1133" priority="65" operator="lessThan">
      <formula>0</formula>
    </cfRule>
  </conditionalFormatting>
  <conditionalFormatting sqref="AP79:AP110">
    <cfRule type="cellIs" dxfId="1132" priority="191" operator="lessThan">
      <formula>0</formula>
    </cfRule>
  </conditionalFormatting>
  <conditionalFormatting sqref="K73">
    <cfRule type="cellIs" dxfId="1131" priority="64" operator="lessThan">
      <formula>0</formula>
    </cfRule>
  </conditionalFormatting>
  <conditionalFormatting sqref="AS79:AS110">
    <cfRule type="cellIs" dxfId="1130" priority="185" operator="lessThan">
      <formula>0</formula>
    </cfRule>
  </conditionalFormatting>
  <conditionalFormatting sqref="AU79:AU110">
    <cfRule type="cellIs" dxfId="1129" priority="184" operator="lessThan">
      <formula>0</formula>
    </cfRule>
  </conditionalFormatting>
  <conditionalFormatting sqref="H5:H36">
    <cfRule type="cellIs" dxfId="1128" priority="180" operator="lessThan">
      <formula>0</formula>
    </cfRule>
  </conditionalFormatting>
  <conditionalFormatting sqref="I5:I36">
    <cfRule type="cellIs" dxfId="1127" priority="179" operator="lessThan">
      <formula>0</formula>
    </cfRule>
  </conditionalFormatting>
  <conditionalFormatting sqref="Y5:Y36">
    <cfRule type="cellIs" dxfId="1126" priority="175" operator="lessThan">
      <formula>0</formula>
    </cfRule>
  </conditionalFormatting>
  <conditionalFormatting sqref="AN5:AN36">
    <cfRule type="cellIs" dxfId="1125" priority="172" operator="lessThan">
      <formula>0</formula>
    </cfRule>
  </conditionalFormatting>
  <conditionalFormatting sqref="AO5:AO36">
    <cfRule type="cellIs" dxfId="1124" priority="171" operator="lessThan">
      <formula>0</formula>
    </cfRule>
  </conditionalFormatting>
  <conditionalFormatting sqref="E116:E147">
    <cfRule type="cellIs" dxfId="1123" priority="167" operator="lessThan">
      <formula>0</formula>
    </cfRule>
  </conditionalFormatting>
  <conditionalFormatting sqref="H116:I147">
    <cfRule type="cellIs" dxfId="1122" priority="166" operator="lessThan">
      <formula>0</formula>
    </cfRule>
  </conditionalFormatting>
  <conditionalFormatting sqref="D116:D147">
    <cfRule type="cellIs" dxfId="1121" priority="165" operator="lessThan">
      <formula>0</formula>
    </cfRule>
  </conditionalFormatting>
  <conditionalFormatting sqref="C116:C147">
    <cfRule type="cellIs" dxfId="1120" priority="164" operator="lessThan">
      <formula>0</formula>
    </cfRule>
  </conditionalFormatting>
  <conditionalFormatting sqref="J116:J147">
    <cfRule type="cellIs" dxfId="1119" priority="162" operator="lessThan">
      <formula>0</formula>
    </cfRule>
  </conditionalFormatting>
  <conditionalFormatting sqref="G116:G147">
    <cfRule type="cellIs" dxfId="1118" priority="163" operator="lessThan">
      <formula>0</formula>
    </cfRule>
  </conditionalFormatting>
  <conditionalFormatting sqref="M116:M147">
    <cfRule type="cellIs" dxfId="1117" priority="161" operator="lessThan">
      <formula>0</formula>
    </cfRule>
  </conditionalFormatting>
  <conditionalFormatting sqref="K116:K147">
    <cfRule type="cellIs" dxfId="1116" priority="160" operator="lessThan">
      <formula>0</formula>
    </cfRule>
  </conditionalFormatting>
  <conditionalFormatting sqref="L116:L147">
    <cfRule type="cellIs" dxfId="1115" priority="159" operator="lessThan">
      <formula>0</formula>
    </cfRule>
  </conditionalFormatting>
  <conditionalFormatting sqref="Z116:Z147">
    <cfRule type="cellIs" dxfId="1114" priority="147" operator="lessThan">
      <formula>0</formula>
    </cfRule>
  </conditionalFormatting>
  <conditionalFormatting sqref="V116:V147">
    <cfRule type="cellIs" dxfId="1113" priority="154" operator="lessThan">
      <formula>0</formula>
    </cfRule>
  </conditionalFormatting>
  <conditionalFormatting sqref="T116:U147">
    <cfRule type="cellIs" dxfId="1112" priority="155" operator="lessThan">
      <formula>0</formula>
    </cfRule>
  </conditionalFormatting>
  <conditionalFormatting sqref="AB116:AB147">
    <cfRule type="cellIs" dxfId="1111" priority="151" operator="lessThan">
      <formula>0</formula>
    </cfRule>
  </conditionalFormatting>
  <conditionalFormatting sqref="AA116:AA147">
    <cfRule type="cellIs" dxfId="1110" priority="153" operator="lessThan">
      <formula>0</formula>
    </cfRule>
  </conditionalFormatting>
  <conditionalFormatting sqref="Y116:Y147">
    <cfRule type="cellIs" dxfId="1109" priority="148" operator="lessThan">
      <formula>0</formula>
    </cfRule>
  </conditionalFormatting>
  <conditionalFormatting sqref="AC116:AC147">
    <cfRule type="cellIs" dxfId="1108" priority="150" operator="lessThan">
      <formula>0</formula>
    </cfRule>
  </conditionalFormatting>
  <conditionalFormatting sqref="X116:X147">
    <cfRule type="cellIs" dxfId="1107" priority="149" operator="lessThan">
      <formula>0</formula>
    </cfRule>
  </conditionalFormatting>
  <conditionalFormatting sqref="AK116:AL147">
    <cfRule type="cellIs" dxfId="1106" priority="143" operator="lessThan">
      <formula>0</formula>
    </cfRule>
  </conditionalFormatting>
  <conditionalFormatting sqref="AT116:AT147">
    <cfRule type="cellIs" dxfId="1105" priority="135" operator="lessThan">
      <formula>0</formula>
    </cfRule>
  </conditionalFormatting>
  <conditionalFormatting sqref="AO116:AO147">
    <cfRule type="cellIs" dxfId="1104" priority="141" operator="lessThan">
      <formula>0</formula>
    </cfRule>
  </conditionalFormatting>
  <conditionalFormatting sqref="AQ116:AQ147">
    <cfRule type="cellIs" dxfId="1103" priority="140" operator="lessThan">
      <formula>0</formula>
    </cfRule>
  </conditionalFormatting>
  <conditionalFormatting sqref="AP116:AP147">
    <cfRule type="cellIs" dxfId="1102" priority="139" operator="lessThan">
      <formula>0</formula>
    </cfRule>
  </conditionalFormatting>
  <conditionalFormatting sqref="AR116:AR147">
    <cfRule type="cellIs" dxfId="1101" priority="138" operator="lessThan">
      <formula>0</formula>
    </cfRule>
  </conditionalFormatting>
  <conditionalFormatting sqref="AS116:AS147">
    <cfRule type="cellIs" dxfId="1100" priority="137" operator="lessThan">
      <formula>0</formula>
    </cfRule>
  </conditionalFormatting>
  <conditionalFormatting sqref="AU116:AU147">
    <cfRule type="cellIs" dxfId="1099" priority="136" operator="lessThan">
      <formula>0</formula>
    </cfRule>
  </conditionalFormatting>
  <conditionalFormatting sqref="F5:F36">
    <cfRule type="cellIs" dxfId="1098" priority="131" operator="lessThan">
      <formula>0</formula>
    </cfRule>
  </conditionalFormatting>
  <conditionalFormatting sqref="V5:V36">
    <cfRule type="cellIs" dxfId="1097" priority="129" operator="lessThan">
      <formula>0</formula>
    </cfRule>
  </conditionalFormatting>
  <conditionalFormatting sqref="AL5:AL36">
    <cfRule type="cellIs" dxfId="1096" priority="127" operator="lessThan">
      <formula>0</formula>
    </cfRule>
  </conditionalFormatting>
  <conditionalFormatting sqref="F42:F73">
    <cfRule type="cellIs" dxfId="1095" priority="125" operator="lessThan">
      <formula>0</formula>
    </cfRule>
  </conditionalFormatting>
  <conditionalFormatting sqref="V42:V73">
    <cfRule type="cellIs" dxfId="1094" priority="123" operator="lessThan">
      <formula>0</formula>
    </cfRule>
  </conditionalFormatting>
  <conditionalFormatting sqref="AL42:AL73">
    <cfRule type="cellIs" dxfId="1093" priority="122" operator="lessThan">
      <formula>0</formula>
    </cfRule>
  </conditionalFormatting>
  <conditionalFormatting sqref="AN79:AN110">
    <cfRule type="cellIs" dxfId="1092" priority="119" operator="lessThan">
      <formula>0</formula>
    </cfRule>
  </conditionalFormatting>
  <conditionalFormatting sqref="W79:W110">
    <cfRule type="cellIs" dxfId="1091" priority="117" operator="lessThan">
      <formula>0</formula>
    </cfRule>
  </conditionalFormatting>
  <conditionalFormatting sqref="V79:V110">
    <cfRule type="cellIs" dxfId="1090" priority="113" operator="lessThan">
      <formula>0</formula>
    </cfRule>
  </conditionalFormatting>
  <conditionalFormatting sqref="U79:U110">
    <cfRule type="cellIs" dxfId="1089" priority="111" operator="lessThan">
      <formula>0</formula>
    </cfRule>
  </conditionalFormatting>
  <conditionalFormatting sqref="T79:T110">
    <cfRule type="cellIs" dxfId="1088" priority="109" operator="lessThan">
      <formula>0</formula>
    </cfRule>
  </conditionalFormatting>
  <conditionalFormatting sqref="M79:N110">
    <cfRule type="cellIs" dxfId="1087" priority="103" operator="lessThan">
      <formula>0</formula>
    </cfRule>
  </conditionalFormatting>
  <conditionalFormatting sqref="L79:L110">
    <cfRule type="cellIs" dxfId="1086" priority="101" operator="lessThan">
      <formula>0</formula>
    </cfRule>
  </conditionalFormatting>
  <conditionalFormatting sqref="K79:K110">
    <cfRule type="cellIs" dxfId="1085" priority="99" operator="lessThan">
      <formula>0</formula>
    </cfRule>
  </conditionalFormatting>
  <conditionalFormatting sqref="J79:J110">
    <cfRule type="cellIs" dxfId="1084" priority="97" operator="lessThan">
      <formula>0</formula>
    </cfRule>
  </conditionalFormatting>
  <conditionalFormatting sqref="I79:I110">
    <cfRule type="cellIs" dxfId="1083" priority="95" operator="lessThan">
      <formula>0</formula>
    </cfRule>
  </conditionalFormatting>
  <conditionalFormatting sqref="H79:H110">
    <cfRule type="cellIs" dxfId="1082" priority="93" operator="lessThan">
      <formula>0</formula>
    </cfRule>
  </conditionalFormatting>
  <conditionalFormatting sqref="G79:G110">
    <cfRule type="cellIs" dxfId="1081" priority="91" operator="lessThan">
      <formula>0</formula>
    </cfRule>
  </conditionalFormatting>
  <conditionalFormatting sqref="F79:F110">
    <cfRule type="cellIs" dxfId="1080" priority="89" operator="lessThan">
      <formula>0</formula>
    </cfRule>
  </conditionalFormatting>
  <conditionalFormatting sqref="E79:E110">
    <cfRule type="cellIs" dxfId="1079" priority="85" operator="lessThan">
      <formula>0</formula>
    </cfRule>
  </conditionalFormatting>
  <conditionalFormatting sqref="D79:D110">
    <cfRule type="cellIs" dxfId="1078" priority="83" operator="lessThan">
      <formula>0</formula>
    </cfRule>
  </conditionalFormatting>
  <conditionalFormatting sqref="C79:C110">
    <cfRule type="cellIs" dxfId="1077" priority="81" operator="lessThan">
      <formula>0</formula>
    </cfRule>
  </conditionalFormatting>
  <conditionalFormatting sqref="F116:F147">
    <cfRule type="cellIs" dxfId="1076" priority="74" operator="lessThan">
      <formula>0</formula>
    </cfRule>
  </conditionalFormatting>
  <conditionalFormatting sqref="W116:W147">
    <cfRule type="cellIs" dxfId="1075" priority="71" operator="lessThan">
      <formula>0</formula>
    </cfRule>
  </conditionalFormatting>
  <conditionalFormatting sqref="AA42:AA73">
    <cfRule type="cellIs" dxfId="1074" priority="67" operator="lessThan">
      <formula>0</formula>
    </cfRule>
  </conditionalFormatting>
  <conditionalFormatting sqref="AQ42:AQ73">
    <cfRule type="cellIs" dxfId="1073" priority="66" operator="lessThan">
      <formula>0</formula>
    </cfRule>
  </conditionalFormatting>
  <conditionalFormatting sqref="AD79:AD110">
    <cfRule type="cellIs" dxfId="1072" priority="63" operator="lessThan">
      <formula>0</formula>
    </cfRule>
  </conditionalFormatting>
  <conditionalFormatting sqref="AD116:AD147">
    <cfRule type="cellIs" dxfId="1071" priority="62" operator="lessThan">
      <formula>0</formula>
    </cfRule>
  </conditionalFormatting>
  <conditionalFormatting sqref="AU79:AU110">
    <cfRule type="cellIs" dxfId="1070" priority="59" operator="lessThan">
      <formula>0</formula>
    </cfRule>
  </conditionalFormatting>
  <conditionalFormatting sqref="M79:M110">
    <cfRule type="cellIs" dxfId="1069" priority="56" operator="lessThan">
      <formula>0</formula>
    </cfRule>
  </conditionalFormatting>
  <conditionalFormatting sqref="AV79:AV110">
    <cfRule type="cellIs" dxfId="1068" priority="60" operator="lessThan">
      <formula>0</formula>
    </cfRule>
  </conditionalFormatting>
  <conditionalFormatting sqref="AV116:AV147">
    <cfRule type="cellIs" dxfId="1067" priority="58" operator="lessThan">
      <formula>0</formula>
    </cfRule>
  </conditionalFormatting>
  <conditionalFormatting sqref="AH116:AH147">
    <cfRule type="cellIs" dxfId="1066" priority="57" operator="lessThan">
      <formula>0</formula>
    </cfRule>
  </conditionalFormatting>
  <conditionalFormatting sqref="N116:N147">
    <cfRule type="cellIs" dxfId="1065" priority="55" operator="lessThan">
      <formula>0</formula>
    </cfRule>
  </conditionalFormatting>
  <conditionalFormatting sqref="N79:N110">
    <cfRule type="cellIs" dxfId="1064" priority="54" operator="lessThan">
      <formula>0</formula>
    </cfRule>
  </conditionalFormatting>
  <conditionalFormatting sqref="AS5:AS36">
    <cfRule type="cellIs" dxfId="1063" priority="44" operator="lessThan">
      <formula>0</formula>
    </cfRule>
  </conditionalFormatting>
  <conditionalFormatting sqref="K5:K36">
    <cfRule type="cellIs" dxfId="1062" priority="52" operator="lessThan">
      <formula>0</formula>
    </cfRule>
  </conditionalFormatting>
  <conditionalFormatting sqref="AR5:AR36">
    <cfRule type="cellIs" dxfId="1061" priority="42" operator="lessThan">
      <formula>0</formula>
    </cfRule>
  </conditionalFormatting>
  <conditionalFormatting sqref="M5:M36">
    <cfRule type="cellIs" dxfId="1060" priority="50" operator="lessThan">
      <formula>0</formula>
    </cfRule>
  </conditionalFormatting>
  <conditionalFormatting sqref="L5:L36">
    <cfRule type="cellIs" dxfId="1059" priority="49" operator="lessThan">
      <formula>0</formula>
    </cfRule>
  </conditionalFormatting>
  <conditionalFormatting sqref="N73">
    <cfRule type="cellIs" dxfId="1058" priority="37" operator="lessThan">
      <formula>0</formula>
    </cfRule>
  </conditionalFormatting>
  <conditionalFormatting sqref="AC5:AC36">
    <cfRule type="cellIs" dxfId="1057" priority="47" operator="lessThan">
      <formula>0</formula>
    </cfRule>
  </conditionalFormatting>
  <conditionalFormatting sqref="AA5:AA36">
    <cfRule type="cellIs" dxfId="1056" priority="46" operator="lessThan">
      <formula>0</formula>
    </cfRule>
  </conditionalFormatting>
  <conditionalFormatting sqref="AB5:AB36">
    <cfRule type="cellIs" dxfId="1055" priority="45" operator="lessThan">
      <formula>0</formula>
    </cfRule>
  </conditionalFormatting>
  <conditionalFormatting sqref="N42:N71">
    <cfRule type="cellIs" dxfId="1054" priority="39" operator="lessThan">
      <formula>0</formula>
    </cfRule>
  </conditionalFormatting>
  <conditionalFormatting sqref="AQ5:AQ36">
    <cfRule type="cellIs" dxfId="1053" priority="43" operator="lessThan">
      <formula>0</formula>
    </cfRule>
  </conditionalFormatting>
  <conditionalFormatting sqref="Q79:Q110">
    <cfRule type="cellIs" dxfId="1052" priority="27" operator="lessThan">
      <formula>0</formula>
    </cfRule>
  </conditionalFormatting>
  <conditionalFormatting sqref="M42:M73">
    <cfRule type="cellIs" dxfId="1051" priority="41" operator="lessThan">
      <formula>0</formula>
    </cfRule>
  </conditionalFormatting>
  <conditionalFormatting sqref="L42:L73">
    <cfRule type="cellIs" dxfId="1050" priority="40" operator="lessThan">
      <formula>0</formula>
    </cfRule>
  </conditionalFormatting>
  <conditionalFormatting sqref="O79:O110">
    <cfRule type="cellIs" dxfId="1049" priority="29" operator="lessThan">
      <formula>0</formula>
    </cfRule>
  </conditionalFormatting>
  <conditionalFormatting sqref="N72">
    <cfRule type="cellIs" dxfId="1048" priority="38" operator="lessThan">
      <formula>0</formula>
    </cfRule>
  </conditionalFormatting>
  <conditionalFormatting sqref="Q116:Q147">
    <cfRule type="cellIs" dxfId="1047" priority="2" operator="lessThan">
      <formula>0</formula>
    </cfRule>
  </conditionalFormatting>
  <conditionalFormatting sqref="AC42:AC73">
    <cfRule type="cellIs" dxfId="1046" priority="36" operator="lessThan">
      <formula>0</formula>
    </cfRule>
  </conditionalFormatting>
  <conditionalFormatting sqref="AB42:AB73">
    <cfRule type="cellIs" dxfId="1045" priority="35" operator="lessThan">
      <formula>0</formula>
    </cfRule>
  </conditionalFormatting>
  <conditionalFormatting sqref="AD42:AD73">
    <cfRule type="cellIs" dxfId="1044" priority="34" operator="lessThan">
      <formula>0</formula>
    </cfRule>
  </conditionalFormatting>
  <conditionalFormatting sqref="AS42:AS73">
    <cfRule type="cellIs" dxfId="1043" priority="33" operator="lessThan">
      <formula>0</formula>
    </cfRule>
  </conditionalFormatting>
  <conditionalFormatting sqref="AR42:AR73">
    <cfRule type="cellIs" dxfId="1042" priority="32" operator="lessThan">
      <formula>0</formula>
    </cfRule>
  </conditionalFormatting>
  <conditionalFormatting sqref="AT42:AT73">
    <cfRule type="cellIs" dxfId="1041" priority="31" operator="lessThan">
      <formula>0</formula>
    </cfRule>
  </conditionalFormatting>
  <conditionalFormatting sqref="P79:Q110">
    <cfRule type="cellIs" dxfId="1040" priority="30" operator="lessThan">
      <formula>0</formula>
    </cfRule>
  </conditionalFormatting>
  <conditionalFormatting sqref="P79:P110">
    <cfRule type="cellIs" dxfId="1039" priority="28" operator="lessThan">
      <formula>0</formula>
    </cfRule>
  </conditionalFormatting>
  <conditionalFormatting sqref="O116:P147">
    <cfRule type="cellIs" dxfId="1038" priority="3" operator="lessThan">
      <formula>0</formula>
    </cfRule>
  </conditionalFormatting>
  <conditionalFormatting sqref="AE79:AE110">
    <cfRule type="cellIs" dxfId="1037" priority="23" operator="lessThan">
      <formula>0</formula>
    </cfRule>
  </conditionalFormatting>
  <conditionalFormatting sqref="AF79:AF110">
    <cfRule type="cellIs" dxfId="1036" priority="22" operator="lessThan">
      <formula>0</formula>
    </cfRule>
  </conditionalFormatting>
  <conditionalFormatting sqref="AG79:AG110">
    <cfRule type="cellIs" dxfId="1035" priority="21" operator="lessThan">
      <formula>0</formula>
    </cfRule>
  </conditionalFormatting>
  <conditionalFormatting sqref="AW79:AW110">
    <cfRule type="cellIs" dxfId="1034" priority="19" operator="lessThan">
      <formula>0</formula>
    </cfRule>
  </conditionalFormatting>
  <conditionalFormatting sqref="AX79:AX110">
    <cfRule type="cellIs" dxfId="1033" priority="20" operator="lessThan">
      <formula>0</formula>
    </cfRule>
  </conditionalFormatting>
  <conditionalFormatting sqref="AX79:AX110">
    <cfRule type="cellIs" dxfId="1032" priority="17" operator="lessThan">
      <formula>0</formula>
    </cfRule>
  </conditionalFormatting>
  <conditionalFormatting sqref="AY79:AY110">
    <cfRule type="cellIs" dxfId="1031" priority="18" operator="lessThan">
      <formula>0</formula>
    </cfRule>
  </conditionalFormatting>
  <conditionalFormatting sqref="AY116:AY147">
    <cfRule type="cellIs" dxfId="1030" priority="13" operator="lessThan">
      <formula>0</formula>
    </cfRule>
  </conditionalFormatting>
  <conditionalFormatting sqref="AW116:AW147">
    <cfRule type="cellIs" dxfId="1029" priority="12" operator="lessThan">
      <formula>0</formula>
    </cfRule>
  </conditionalFormatting>
  <conditionalFormatting sqref="AX116:AX147">
    <cfRule type="cellIs" dxfId="1028" priority="11" operator="lessThan">
      <formula>0</formula>
    </cfRule>
  </conditionalFormatting>
  <conditionalFormatting sqref="AE116:AE147">
    <cfRule type="cellIs" dxfId="1027" priority="8" operator="lessThan">
      <formula>0</formula>
    </cfRule>
  </conditionalFormatting>
  <conditionalFormatting sqref="AF116:AF147">
    <cfRule type="cellIs" dxfId="1026" priority="7" operator="lessThan">
      <formula>0</formula>
    </cfRule>
  </conditionalFormatting>
  <conditionalFormatting sqref="AG116:AG147">
    <cfRule type="cellIs" dxfId="1025" priority="6" operator="lessThan">
      <formula>0</formula>
    </cfRule>
  </conditionalFormatting>
  <conditionalFormatting sqref="S79:S110">
    <cfRule type="cellIs" dxfId="1024" priority="1" operator="lessThan">
      <formula>0</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2E455A-82A5-4169-BF93-713C76D71C26}">
  <dimension ref="B2:AQ148"/>
  <sheetViews>
    <sheetView showGridLines="0" zoomScale="90" zoomScaleNormal="90" workbookViewId="0">
      <selection activeCell="C5" sqref="C5"/>
    </sheetView>
  </sheetViews>
  <sheetFormatPr defaultRowHeight="15" x14ac:dyDescent="0.25"/>
  <cols>
    <col min="2" max="2" width="11.28515625" customWidth="1"/>
    <col min="3" max="11" width="13.7109375" customWidth="1"/>
    <col min="12" max="12" width="12.85546875" customWidth="1"/>
    <col min="13" max="16" width="11.7109375" customWidth="1"/>
    <col min="17" max="25" width="13.7109375" customWidth="1"/>
    <col min="26" max="27" width="11.7109375" customWidth="1"/>
    <col min="28" max="39" width="13.7109375" customWidth="1"/>
    <col min="40" max="41" width="11.7109375" customWidth="1"/>
    <col min="42" max="45" width="13.7109375" customWidth="1"/>
  </cols>
  <sheetData>
    <row r="2" spans="2:40" s="685" customFormat="1" ht="19.5" thickBot="1" x14ac:dyDescent="0.35">
      <c r="B2" s="871" t="s">
        <v>426</v>
      </c>
      <c r="C2" s="871"/>
      <c r="D2" s="871"/>
      <c r="E2" s="871"/>
      <c r="F2" s="871"/>
      <c r="G2" s="871"/>
      <c r="H2" s="871"/>
      <c r="I2" s="871"/>
      <c r="J2" s="871"/>
      <c r="K2" s="688"/>
      <c r="O2" s="871" t="s">
        <v>428</v>
      </c>
      <c r="P2" s="871"/>
      <c r="Q2" s="871"/>
      <c r="R2" s="871"/>
      <c r="S2" s="871"/>
      <c r="T2" s="871"/>
      <c r="U2" s="871"/>
      <c r="V2" s="871"/>
      <c r="W2" s="871"/>
      <c r="X2" s="688"/>
      <c r="Y2" s="688"/>
      <c r="AB2" s="871" t="s">
        <v>427</v>
      </c>
      <c r="AC2" s="871"/>
      <c r="AD2" s="871"/>
      <c r="AE2" s="871"/>
      <c r="AF2" s="871"/>
      <c r="AG2" s="871"/>
      <c r="AH2" s="871"/>
      <c r="AI2" s="871"/>
      <c r="AJ2" s="871"/>
      <c r="AK2" s="688"/>
      <c r="AL2" s="688"/>
      <c r="AM2" s="688"/>
      <c r="AN2" s="687"/>
    </row>
    <row r="3" spans="2:40" ht="61.5" thickTop="1" thickBot="1" x14ac:dyDescent="0.3">
      <c r="B3" s="240" t="s">
        <v>176</v>
      </c>
      <c r="C3" s="200" t="s">
        <v>173</v>
      </c>
      <c r="D3" s="200" t="s">
        <v>174</v>
      </c>
      <c r="E3" s="200" t="s">
        <v>175</v>
      </c>
      <c r="F3" s="200" t="s">
        <v>439</v>
      </c>
      <c r="G3" s="200" t="s">
        <v>177</v>
      </c>
      <c r="H3" s="200" t="s">
        <v>179</v>
      </c>
      <c r="I3" s="200" t="s">
        <v>178</v>
      </c>
      <c r="J3" s="201" t="s">
        <v>180</v>
      </c>
      <c r="O3" s="240" t="s">
        <v>176</v>
      </c>
      <c r="P3" s="200" t="s">
        <v>173</v>
      </c>
      <c r="Q3" s="200" t="s">
        <v>174</v>
      </c>
      <c r="R3" s="200" t="s">
        <v>175</v>
      </c>
      <c r="S3" s="200" t="s">
        <v>439</v>
      </c>
      <c r="T3" s="200" t="s">
        <v>177</v>
      </c>
      <c r="U3" s="200" t="s">
        <v>179</v>
      </c>
      <c r="V3" s="200" t="s">
        <v>178</v>
      </c>
      <c r="W3" s="201" t="s">
        <v>180</v>
      </c>
      <c r="AB3" s="240" t="s">
        <v>176</v>
      </c>
      <c r="AC3" s="200" t="s">
        <v>173</v>
      </c>
      <c r="AD3" s="200" t="s">
        <v>174</v>
      </c>
      <c r="AE3" s="200" t="s">
        <v>175</v>
      </c>
      <c r="AF3" s="200" t="s">
        <v>439</v>
      </c>
      <c r="AG3" s="200" t="s">
        <v>177</v>
      </c>
      <c r="AH3" s="200" t="s">
        <v>179</v>
      </c>
      <c r="AI3" s="200" t="s">
        <v>178</v>
      </c>
      <c r="AJ3" s="201" t="s">
        <v>180</v>
      </c>
    </row>
    <row r="4" spans="2:40" ht="15.75" thickBot="1" x14ac:dyDescent="0.3">
      <c r="B4" s="202" t="s">
        <v>8</v>
      </c>
      <c r="C4" s="203">
        <v>2020</v>
      </c>
      <c r="D4" s="203">
        <v>2020</v>
      </c>
      <c r="E4" s="203">
        <v>2020</v>
      </c>
      <c r="F4" s="203">
        <v>2020</v>
      </c>
      <c r="G4" s="203">
        <v>2020</v>
      </c>
      <c r="H4" s="203">
        <v>2020</v>
      </c>
      <c r="I4" s="203">
        <v>2020</v>
      </c>
      <c r="J4" s="204">
        <v>2020</v>
      </c>
      <c r="O4" s="202" t="s">
        <v>8</v>
      </c>
      <c r="P4" s="203">
        <v>2025</v>
      </c>
      <c r="Q4" s="203">
        <v>2025</v>
      </c>
      <c r="R4" s="203">
        <v>2025</v>
      </c>
      <c r="S4" s="203">
        <v>2025</v>
      </c>
      <c r="T4" s="203">
        <v>2025</v>
      </c>
      <c r="U4" s="203">
        <v>2025</v>
      </c>
      <c r="V4" s="203">
        <v>2025</v>
      </c>
      <c r="W4" s="204">
        <v>2025</v>
      </c>
      <c r="AB4" s="202" t="s">
        <v>8</v>
      </c>
      <c r="AC4" s="203">
        <v>2025</v>
      </c>
      <c r="AD4" s="203">
        <v>2025</v>
      </c>
      <c r="AE4" s="203">
        <v>2025</v>
      </c>
      <c r="AF4" s="203">
        <v>2025</v>
      </c>
      <c r="AG4" s="203">
        <v>2025</v>
      </c>
      <c r="AH4" s="203">
        <v>2025</v>
      </c>
      <c r="AI4" s="203">
        <v>2025</v>
      </c>
      <c r="AJ4" s="204">
        <v>2025</v>
      </c>
    </row>
    <row r="5" spans="2:40" ht="15.75" thickTop="1" x14ac:dyDescent="0.25">
      <c r="B5" s="71" t="s">
        <v>9</v>
      </c>
      <c r="C5" s="114">
        <f>('Other Externalities'!C5-'Other Externalities'!K5)/('Other Externalities'!$C$4-'INput Data'!$C$19)</f>
        <v>1178.073993525039</v>
      </c>
      <c r="D5" s="114">
        <f>('Other Externalities'!D5-'Other Externalities'!L5)/('Other Externalities'!$C$4-'INput Data'!$C$19)</f>
        <v>49.781867795238014</v>
      </c>
      <c r="E5" s="114">
        <f>('Other Externalities'!E5-'Other Externalities'!M5)/('Other Externalities'!$C$4-'INput Data'!$C$19)</f>
        <v>1128.2921257298008</v>
      </c>
      <c r="F5" s="114">
        <f>-'Other Externalities'!F5/('Other Externalities'!$C$4-'INput Data'!$C$19)</f>
        <v>-93.603384000003274</v>
      </c>
      <c r="G5" s="114">
        <f>'Other Externalities'!G5/('Other Externalities'!$C$4-'INput Data'!$C$19)</f>
        <v>0</v>
      </c>
      <c r="H5" s="114">
        <f>'Other Externalities'!H5/('Other Externalities'!$C$4-'INput Data'!$C$19)</f>
        <v>0</v>
      </c>
      <c r="I5" s="114">
        <f>'Other Externalities'!I5/('Other Externalities'!$C$4-'INput Data'!$C$19)</f>
        <v>0</v>
      </c>
      <c r="J5" s="114">
        <f>'Other Externalities'!J5/('Other Externalities'!$C$4-'INput Data'!$C$19)</f>
        <v>0</v>
      </c>
      <c r="O5" s="71" t="s">
        <v>9</v>
      </c>
      <c r="P5" s="114">
        <f>('Other Externalities'!S5-'Other Externalities'!AA5)/('Other Externalities'!$S$4-'Other Externalities'!$C$4)</f>
        <v>388.84318201292433</v>
      </c>
      <c r="Q5" s="114">
        <f>('Other Externalities'!T5-'Other Externalities'!AB5)/('Other Externalities'!$S$4-'Other Externalities'!$C$4)</f>
        <v>32.233290503385469</v>
      </c>
      <c r="R5" s="114">
        <f>('Other Externalities'!U5-'Other Externalities'!AC5)/('Other Externalities'!$S$4-'Other Externalities'!$C$4)</f>
        <v>356.6098915095389</v>
      </c>
      <c r="S5" s="114">
        <f>-'Other Externalities'!V5/('Other Externalities'!$S$4-'Other Externalities'!$C$4)</f>
        <v>0</v>
      </c>
      <c r="T5" s="114">
        <f>'Other Externalities'!W5/('Other Externalities'!$S$4-'Other Externalities'!$C$4)</f>
        <v>0</v>
      </c>
      <c r="U5" s="114">
        <f>'Other Externalities'!X5/('Other Externalities'!$S$4-'Other Externalities'!$C$4)</f>
        <v>0</v>
      </c>
      <c r="V5" s="114">
        <f>'Other Externalities'!Y5/('Other Externalities'!$S$4-'Other Externalities'!$C$4)</f>
        <v>0</v>
      </c>
      <c r="W5" s="114">
        <f>'Other Externalities'!Z5/('Other Externalities'!$S$4-'Other Externalities'!$C$4)</f>
        <v>0</v>
      </c>
      <c r="AB5" s="71" t="s">
        <v>9</v>
      </c>
      <c r="AC5" s="114">
        <f>('Other Externalities'!AI5-'Other Externalities'!AQ5)/('Other Externalities'!$AI$4-'Other Externalities'!$C$4)</f>
        <v>0</v>
      </c>
      <c r="AD5" s="114">
        <f>('Other Externalities'!AJ5-'Other Externalities'!AR5)/('Other Externalities'!$AI$4-'Other Externalities'!$C$4)</f>
        <v>0</v>
      </c>
      <c r="AE5" s="114">
        <f>('Other Externalities'!AK5-'Other Externalities'!AS5)/('Other Externalities'!$AI$4-'Other Externalities'!$C$4)</f>
        <v>0</v>
      </c>
      <c r="AF5" s="114">
        <f>-'Other Externalities'!AL5/('Other Externalities'!$AI$4-'Other Externalities'!$C$4)</f>
        <v>0</v>
      </c>
      <c r="AG5" s="114">
        <f>'Other Externalities'!AM5/('Other Externalities'!$AI$4-'Other Externalities'!$C$4)</f>
        <v>0</v>
      </c>
      <c r="AH5" s="114">
        <f>'Other Externalities'!AN5/('Other Externalities'!$AI$4-'Other Externalities'!$C$4)</f>
        <v>0</v>
      </c>
      <c r="AI5" s="114">
        <f>'Other Externalities'!AO5/('Other Externalities'!$AI$4-'Other Externalities'!$C$4)</f>
        <v>0</v>
      </c>
      <c r="AJ5" s="114">
        <f>'Other Externalities'!AP5/('Other Externalities'!$AI$4-'Other Externalities'!$C$4)</f>
        <v>0</v>
      </c>
    </row>
    <row r="6" spans="2:40" x14ac:dyDescent="0.25">
      <c r="B6" s="6" t="s">
        <v>10</v>
      </c>
      <c r="C6" s="115">
        <f>('Other Externalities'!C6-'Other Externalities'!K6)/('Other Externalities'!$C$4-'INput Data'!$C$19)</f>
        <v>129.37647466666658</v>
      </c>
      <c r="D6" s="115">
        <f>('Other Externalities'!D6-'Other Externalities'!L6)/('Other Externalities'!$C$4-'INput Data'!$C$19)</f>
        <v>41.455138009389643</v>
      </c>
      <c r="E6" s="115">
        <f>('Other Externalities'!E6-'Other Externalities'!M6)/('Other Externalities'!$C$4-'INput Data'!$C$19)</f>
        <v>87.921336657276939</v>
      </c>
      <c r="F6" s="115">
        <f>-'Other Externalities'!F6/('Other Externalities'!$C$4-'INput Data'!$C$19)</f>
        <v>0</v>
      </c>
      <c r="G6" s="115">
        <f>'Other Externalities'!G6/('Other Externalities'!$C$4-'INput Data'!$C$19)</f>
        <v>0</v>
      </c>
      <c r="H6" s="115">
        <f>'Other Externalities'!H6/('Other Externalities'!$C$4-'INput Data'!$C$19)</f>
        <v>0</v>
      </c>
      <c r="I6" s="115">
        <f>'Other Externalities'!I6/('Other Externalities'!$C$4-'INput Data'!$C$19)</f>
        <v>0</v>
      </c>
      <c r="J6" s="115">
        <f>'Other Externalities'!J6/('Other Externalities'!$C$4-'INput Data'!$C$19)</f>
        <v>0</v>
      </c>
      <c r="O6" s="6" t="s">
        <v>10</v>
      </c>
      <c r="P6" s="115">
        <f>('Other Externalities'!S6-'Other Externalities'!AA6)/('Other Externalities'!$S$4-'Other Externalities'!$C$4)</f>
        <v>350.99130000000002</v>
      </c>
      <c r="Q6" s="115">
        <f>('Other Externalities'!T6-'Other Externalities'!AB6)/('Other Externalities'!$S$4-'Other Externalities'!$C$4)</f>
        <v>105.2831272002845</v>
      </c>
      <c r="R6" s="115">
        <f>('Other Externalities'!U6-'Other Externalities'!AC6)/('Other Externalities'!$S$4-'Other Externalities'!$C$4)</f>
        <v>245.70817279971556</v>
      </c>
      <c r="S6" s="115">
        <f>-'Other Externalities'!V6/('Other Externalities'!$S$4-'Other Externalities'!$C$4)</f>
        <v>0</v>
      </c>
      <c r="T6" s="115">
        <f>'Other Externalities'!W6/('Other Externalities'!$S$4-'Other Externalities'!$C$4)</f>
        <v>0</v>
      </c>
      <c r="U6" s="115">
        <f>'Other Externalities'!X6/('Other Externalities'!$S$4-'Other Externalities'!$C$4)</f>
        <v>0</v>
      </c>
      <c r="V6" s="115">
        <f>'Other Externalities'!Y6/('Other Externalities'!$S$4-'Other Externalities'!$C$4)</f>
        <v>0</v>
      </c>
      <c r="W6" s="115">
        <f>'Other Externalities'!Z6/('Other Externalities'!$S$4-'Other Externalities'!$C$4)</f>
        <v>0</v>
      </c>
      <c r="AB6" s="6" t="s">
        <v>10</v>
      </c>
      <c r="AC6" s="115">
        <f>('Other Externalities'!AI6-'Other Externalities'!AQ6)/('Other Externalities'!$AI$4-'Other Externalities'!$C$4)</f>
        <v>350.99130000000002</v>
      </c>
      <c r="AD6" s="115">
        <f>('Other Externalities'!AJ6-'Other Externalities'!AR6)/('Other Externalities'!$AI$4-'Other Externalities'!$C$4)</f>
        <v>105.2831272002845</v>
      </c>
      <c r="AE6" s="115">
        <f>('Other Externalities'!AK6-'Other Externalities'!AS6)/('Other Externalities'!$AI$4-'Other Externalities'!$C$4)</f>
        <v>245.70817279971556</v>
      </c>
      <c r="AF6" s="115">
        <f>-'Other Externalities'!AL6/('Other Externalities'!$AI$4-'Other Externalities'!$C$4)</f>
        <v>0</v>
      </c>
      <c r="AG6" s="115">
        <f>'Other Externalities'!AM6/('Other Externalities'!$AI$4-'Other Externalities'!$C$4)</f>
        <v>0</v>
      </c>
      <c r="AH6" s="115">
        <f>'Other Externalities'!AN6/('Other Externalities'!$AI$4-'Other Externalities'!$C$4)</f>
        <v>0</v>
      </c>
      <c r="AI6" s="115">
        <f>'Other Externalities'!AO6/('Other Externalities'!$AI$4-'Other Externalities'!$C$4)</f>
        <v>0</v>
      </c>
      <c r="AJ6" s="115">
        <f>'Other Externalities'!AP6/('Other Externalities'!$AI$4-'Other Externalities'!$C$4)</f>
        <v>0</v>
      </c>
    </row>
    <row r="7" spans="2:40" x14ac:dyDescent="0.25">
      <c r="B7" s="6" t="s">
        <v>11</v>
      </c>
      <c r="C7" s="115">
        <f>('Other Externalities'!C7-'Other Externalities'!K7)/('Other Externalities'!$C$4-'INput Data'!$C$19)</f>
        <v>2166.7624000000001</v>
      </c>
      <c r="D7" s="115">
        <f>('Other Externalities'!D7-'Other Externalities'!L7)/('Other Externalities'!$C$4-'INput Data'!$C$19)</f>
        <v>2099.4919999999997</v>
      </c>
      <c r="E7" s="115">
        <f>('Other Externalities'!E7-'Other Externalities'!M7)/('Other Externalities'!$C$4-'INput Data'!$C$19)</f>
        <v>67.270399999999995</v>
      </c>
      <c r="F7" s="115">
        <f>-'Other Externalities'!F7/('Other Externalities'!$C$4-'INput Data'!$C$19)</f>
        <v>-4047.9120906666794</v>
      </c>
      <c r="G7" s="115">
        <f>'Other Externalities'!G7/('Other Externalities'!$C$4-'INput Data'!$C$19)</f>
        <v>0</v>
      </c>
      <c r="H7" s="115">
        <f>'Other Externalities'!H7/('Other Externalities'!$C$4-'INput Data'!$C$19)</f>
        <v>0</v>
      </c>
      <c r="I7" s="115">
        <f>'Other Externalities'!I7/('Other Externalities'!$C$4-'INput Data'!$C$19)</f>
        <v>0</v>
      </c>
      <c r="J7" s="115">
        <f>'Other Externalities'!J7/('Other Externalities'!$C$4-'INput Data'!$C$19)</f>
        <v>0</v>
      </c>
      <c r="O7" s="6" t="s">
        <v>11</v>
      </c>
      <c r="P7" s="115">
        <f>('Other Externalities'!S7-'Other Externalities'!AA7)/('Other Externalities'!$S$4-'Other Externalities'!$C$4)</f>
        <v>2097.196119459461</v>
      </c>
      <c r="Q7" s="115">
        <f>('Other Externalities'!T7-'Other Externalities'!AB7)/('Other Externalities'!$S$4-'Other Externalities'!$C$4)</f>
        <v>29.859459459459458</v>
      </c>
      <c r="R7" s="115">
        <f>('Other Externalities'!U7-'Other Externalities'!AC7)/('Other Externalities'!$S$4-'Other Externalities'!$C$4)</f>
        <v>2067.3366600000018</v>
      </c>
      <c r="S7" s="115">
        <f>-'Other Externalities'!V7/('Other Externalities'!$S$4-'Other Externalities'!$C$4)</f>
        <v>-1798.2010895612261</v>
      </c>
      <c r="T7" s="115">
        <f>'Other Externalities'!W7/('Other Externalities'!$S$4-'Other Externalities'!$C$4)</f>
        <v>137.863347</v>
      </c>
      <c r="U7" s="115">
        <f>'Other Externalities'!X7/('Other Externalities'!$S$4-'Other Externalities'!$C$4)</f>
        <v>1.9628707980600784</v>
      </c>
      <c r="V7" s="115">
        <f>'Other Externalities'!Y7/('Other Externalities'!$S$4-'Other Externalities'!$C$4)</f>
        <v>135.90047620193994</v>
      </c>
      <c r="W7" s="115">
        <f>'Other Externalities'!Z7/('Other Externalities'!$S$4-'Other Externalities'!$C$4)</f>
        <v>0</v>
      </c>
      <c r="AB7" s="6" t="s">
        <v>11</v>
      </c>
      <c r="AC7" s="115">
        <f>('Other Externalities'!AI7-'Other Externalities'!AQ7)/('Other Externalities'!$AI$4-'Other Externalities'!$C$4)</f>
        <v>2097.196119459461</v>
      </c>
      <c r="AD7" s="115">
        <f>('Other Externalities'!AJ7-'Other Externalities'!AR7)/('Other Externalities'!$AI$4-'Other Externalities'!$C$4)</f>
        <v>29.859459459459458</v>
      </c>
      <c r="AE7" s="115">
        <f>('Other Externalities'!AK7-'Other Externalities'!AS7)/('Other Externalities'!$AI$4-'Other Externalities'!$C$4)</f>
        <v>2067.3366600000018</v>
      </c>
      <c r="AF7" s="115">
        <f>-'Other Externalities'!AL7/('Other Externalities'!$AI$4-'Other Externalities'!$C$4)</f>
        <v>-1152.922578437519</v>
      </c>
      <c r="AG7" s="115">
        <f>'Other Externalities'!AM7/('Other Externalities'!$AI$4-'Other Externalities'!$C$4)</f>
        <v>137.863347</v>
      </c>
      <c r="AH7" s="115">
        <f>'Other Externalities'!AN7/('Other Externalities'!$AI$4-'Other Externalities'!$C$4)</f>
        <v>1.9628707980600784</v>
      </c>
      <c r="AI7" s="115">
        <f>'Other Externalities'!AO7/('Other Externalities'!$AI$4-'Other Externalities'!$C$4)</f>
        <v>135.90047620193994</v>
      </c>
      <c r="AJ7" s="115">
        <f>'Other Externalities'!AP7/('Other Externalities'!$AI$4-'Other Externalities'!$C$4)</f>
        <v>0</v>
      </c>
    </row>
    <row r="8" spans="2:40" x14ac:dyDescent="0.25">
      <c r="B8" s="6" t="s">
        <v>12</v>
      </c>
      <c r="C8" s="115">
        <f>('Other Externalities'!C8-'Other Externalities'!K8)/('Other Externalities'!$C$4-'INput Data'!$C$19)</f>
        <v>1083.3287403047236</v>
      </c>
      <c r="D8" s="115">
        <f>('Other Externalities'!D8-'Other Externalities'!L8)/('Other Externalities'!$C$4-'INput Data'!$C$19)</f>
        <v>44.820889941985577</v>
      </c>
      <c r="E8" s="115">
        <f>('Other Externalities'!E8-'Other Externalities'!M8)/('Other Externalities'!$C$4-'INput Data'!$C$19)</f>
        <v>1038.5078503627378</v>
      </c>
      <c r="F8" s="115">
        <f>-'Other Externalities'!F8/('Other Externalities'!$C$4-'INput Data'!$C$19)</f>
        <v>0</v>
      </c>
      <c r="G8" s="115">
        <f>'Other Externalities'!G8/('Other Externalities'!$C$4-'INput Data'!$C$19)</f>
        <v>0</v>
      </c>
      <c r="H8" s="115">
        <f>'Other Externalities'!H8/('Other Externalities'!$C$4-'INput Data'!$C$19)</f>
        <v>0</v>
      </c>
      <c r="I8" s="115">
        <f>'Other Externalities'!I8/('Other Externalities'!$C$4-'INput Data'!$C$19)</f>
        <v>0</v>
      </c>
      <c r="J8" s="115">
        <f>'Other Externalities'!J8/('Other Externalities'!$C$4-'INput Data'!$C$19)</f>
        <v>0</v>
      </c>
      <c r="O8" s="6" t="s">
        <v>12</v>
      </c>
      <c r="P8" s="115">
        <f>('Other Externalities'!S8-'Other Externalities'!AA8)/('Other Externalities'!$S$4-'Other Externalities'!$C$4)</f>
        <v>85.896104816530197</v>
      </c>
      <c r="Q8" s="115">
        <f>('Other Externalities'!T8-'Other Externalities'!AB8)/('Other Externalities'!$S$4-'Other Externalities'!$C$4)</f>
        <v>36.509340948439821</v>
      </c>
      <c r="R8" s="115">
        <f>('Other Externalities'!U8-'Other Externalities'!AC8)/('Other Externalities'!$S$4-'Other Externalities'!$C$4)</f>
        <v>49.386763868090362</v>
      </c>
      <c r="S8" s="115">
        <f>-'Other Externalities'!V8/('Other Externalities'!$S$4-'Other Externalities'!$C$4)</f>
        <v>-526.43413199999964</v>
      </c>
      <c r="T8" s="115">
        <f>'Other Externalities'!W8/('Other Externalities'!$S$4-'Other Externalities'!$C$4)</f>
        <v>0</v>
      </c>
      <c r="U8" s="115">
        <f>'Other Externalities'!X8/('Other Externalities'!$S$4-'Other Externalities'!$C$4)</f>
        <v>0</v>
      </c>
      <c r="V8" s="115">
        <f>'Other Externalities'!Y8/('Other Externalities'!$S$4-'Other Externalities'!$C$4)</f>
        <v>0</v>
      </c>
      <c r="W8" s="115">
        <f>'Other Externalities'!Z8/('Other Externalities'!$S$4-'Other Externalities'!$C$4)</f>
        <v>0</v>
      </c>
      <c r="AB8" s="6" t="s">
        <v>12</v>
      </c>
      <c r="AC8" s="115">
        <f>('Other Externalities'!AI8-'Other Externalities'!AQ8)/('Other Externalities'!$AI$4-'Other Externalities'!$C$4)</f>
        <v>85.609137510347566</v>
      </c>
      <c r="AD8" s="115">
        <f>('Other Externalities'!AJ8-'Other Externalities'!AR8)/('Other Externalities'!$AI$4-'Other Externalities'!$C$4)</f>
        <v>36.387368162306451</v>
      </c>
      <c r="AE8" s="115">
        <f>('Other Externalities'!AK8-'Other Externalities'!AS8)/('Other Externalities'!$AI$4-'Other Externalities'!$C$4)</f>
        <v>49.221769348041121</v>
      </c>
      <c r="AF8" s="115">
        <f>-'Other Externalities'!AL8/('Other Externalities'!$AI$4-'Other Externalities'!$C$4)</f>
        <v>-526.43413199999964</v>
      </c>
      <c r="AG8" s="115">
        <f>'Other Externalities'!AM8/('Other Externalities'!$AI$4-'Other Externalities'!$C$4)</f>
        <v>0</v>
      </c>
      <c r="AH8" s="115">
        <f>'Other Externalities'!AN8/('Other Externalities'!$AI$4-'Other Externalities'!$C$4)</f>
        <v>0</v>
      </c>
      <c r="AI8" s="115">
        <f>'Other Externalities'!AO8/('Other Externalities'!$AI$4-'Other Externalities'!$C$4)</f>
        <v>0</v>
      </c>
      <c r="AJ8" s="115">
        <f>'Other Externalities'!AP8/('Other Externalities'!$AI$4-'Other Externalities'!$C$4)</f>
        <v>0</v>
      </c>
    </row>
    <row r="9" spans="2:40" x14ac:dyDescent="0.25">
      <c r="B9" s="6" t="s">
        <v>13</v>
      </c>
      <c r="C9" s="115">
        <f>('Other Externalities'!C9-'Other Externalities'!K9)/('Other Externalities'!$C$4-'INput Data'!$C$19)</f>
        <v>0</v>
      </c>
      <c r="D9" s="115">
        <f>('Other Externalities'!D9-'Other Externalities'!L9)/('Other Externalities'!$C$4-'INput Data'!$C$19)</f>
        <v>0</v>
      </c>
      <c r="E9" s="115">
        <f>('Other Externalities'!E9-'Other Externalities'!M9)/('Other Externalities'!$C$4-'INput Data'!$C$19)</f>
        <v>0</v>
      </c>
      <c r="F9" s="115">
        <f>-'Other Externalities'!F9/('Other Externalities'!$C$4-'INput Data'!$C$19)</f>
        <v>-5448.3987999999999</v>
      </c>
      <c r="G9" s="115">
        <f>'Other Externalities'!G9/('Other Externalities'!$C$4-'INput Data'!$C$19)</f>
        <v>0</v>
      </c>
      <c r="H9" s="115">
        <f>'Other Externalities'!H9/('Other Externalities'!$C$4-'INput Data'!$C$19)</f>
        <v>0</v>
      </c>
      <c r="I9" s="115">
        <f>'Other Externalities'!I9/('Other Externalities'!$C$4-'INput Data'!$C$19)</f>
        <v>0</v>
      </c>
      <c r="J9" s="115">
        <f>'Other Externalities'!J9/('Other Externalities'!$C$4-'INput Data'!$C$19)</f>
        <v>0</v>
      </c>
      <c r="O9" s="6" t="s">
        <v>13</v>
      </c>
      <c r="P9" s="115">
        <f>('Other Externalities'!S9-'Other Externalities'!AA9)/('Other Externalities'!$S$4-'Other Externalities'!$C$4)</f>
        <v>0</v>
      </c>
      <c r="Q9" s="115">
        <f>('Other Externalities'!T9-'Other Externalities'!AB9)/('Other Externalities'!$S$4-'Other Externalities'!$C$4)</f>
        <v>0</v>
      </c>
      <c r="R9" s="115">
        <f>('Other Externalities'!U9-'Other Externalities'!AC9)/('Other Externalities'!$S$4-'Other Externalities'!$C$4)</f>
        <v>0</v>
      </c>
      <c r="S9" s="115">
        <f>-'Other Externalities'!V9/('Other Externalities'!$S$4-'Other Externalities'!$C$4)</f>
        <v>-2885.6023741092954</v>
      </c>
      <c r="T9" s="115">
        <f>'Other Externalities'!W9/('Other Externalities'!$S$4-'Other Externalities'!$C$4)</f>
        <v>0</v>
      </c>
      <c r="U9" s="115">
        <f>'Other Externalities'!X9/('Other Externalities'!$S$4-'Other Externalities'!$C$4)</f>
        <v>0</v>
      </c>
      <c r="V9" s="115">
        <f>'Other Externalities'!Y9/('Other Externalities'!$S$4-'Other Externalities'!$C$4)</f>
        <v>0</v>
      </c>
      <c r="W9" s="115">
        <f>'Other Externalities'!Z9/('Other Externalities'!$S$4-'Other Externalities'!$C$4)</f>
        <v>0</v>
      </c>
      <c r="AB9" s="6" t="s">
        <v>13</v>
      </c>
      <c r="AC9" s="115">
        <f>('Other Externalities'!AI9-'Other Externalities'!AQ9)/('Other Externalities'!$AI$4-'Other Externalities'!$C$4)</f>
        <v>0</v>
      </c>
      <c r="AD9" s="115">
        <f>('Other Externalities'!AJ9-'Other Externalities'!AR9)/('Other Externalities'!$AI$4-'Other Externalities'!$C$4)</f>
        <v>0</v>
      </c>
      <c r="AE9" s="115">
        <f>('Other Externalities'!AK9-'Other Externalities'!AS9)/('Other Externalities'!$AI$4-'Other Externalities'!$C$4)</f>
        <v>0</v>
      </c>
      <c r="AF9" s="115">
        <f>-'Other Externalities'!AL9/('Other Externalities'!$AI$4-'Other Externalities'!$C$4)</f>
        <v>-2885.6023741092954</v>
      </c>
      <c r="AG9" s="115">
        <f>'Other Externalities'!AM9/('Other Externalities'!$AI$4-'Other Externalities'!$C$4)</f>
        <v>0</v>
      </c>
      <c r="AH9" s="115">
        <f>'Other Externalities'!AN9/('Other Externalities'!$AI$4-'Other Externalities'!$C$4)</f>
        <v>0</v>
      </c>
      <c r="AI9" s="115">
        <f>'Other Externalities'!AO9/('Other Externalities'!$AI$4-'Other Externalities'!$C$4)</f>
        <v>0</v>
      </c>
      <c r="AJ9" s="115">
        <f>'Other Externalities'!AP9/('Other Externalities'!$AI$4-'Other Externalities'!$C$4)</f>
        <v>0</v>
      </c>
    </row>
    <row r="10" spans="2:40" x14ac:dyDescent="0.25">
      <c r="B10" s="6" t="s">
        <v>14</v>
      </c>
      <c r="C10" s="115">
        <f>('Other Externalities'!C10-'Other Externalities'!K10)/('Other Externalities'!$C$4-'INput Data'!$C$19)</f>
        <v>0</v>
      </c>
      <c r="D10" s="115">
        <f>('Other Externalities'!D10-'Other Externalities'!L10)/('Other Externalities'!$C$4-'INput Data'!$C$19)</f>
        <v>0</v>
      </c>
      <c r="E10" s="115">
        <f>('Other Externalities'!E10-'Other Externalities'!M10)/('Other Externalities'!$C$4-'INput Data'!$C$19)</f>
        <v>0</v>
      </c>
      <c r="F10" s="115">
        <f>-'Other Externalities'!F10/('Other Externalities'!$C$4-'INput Data'!$C$19)</f>
        <v>0</v>
      </c>
      <c r="G10" s="115">
        <f>'Other Externalities'!G10/('Other Externalities'!$C$4-'INput Data'!$C$19)</f>
        <v>0</v>
      </c>
      <c r="H10" s="115">
        <f>'Other Externalities'!H10/('Other Externalities'!$C$4-'INput Data'!$C$19)</f>
        <v>0</v>
      </c>
      <c r="I10" s="115">
        <f>'Other Externalities'!I10/('Other Externalities'!$C$4-'INput Data'!$C$19)</f>
        <v>0</v>
      </c>
      <c r="J10" s="115">
        <f>'Other Externalities'!J10/('Other Externalities'!$C$4-'INput Data'!$C$19)</f>
        <v>0</v>
      </c>
      <c r="O10" s="6" t="s">
        <v>14</v>
      </c>
      <c r="P10" s="115">
        <f>('Other Externalities'!S10-'Other Externalities'!AA10)/('Other Externalities'!$S$4-'Other Externalities'!$C$4)</f>
        <v>0</v>
      </c>
      <c r="Q10" s="115">
        <f>('Other Externalities'!T10-'Other Externalities'!AB10)/('Other Externalities'!$S$4-'Other Externalities'!$C$4)</f>
        <v>0</v>
      </c>
      <c r="R10" s="115">
        <f>('Other Externalities'!U10-'Other Externalities'!AC10)/('Other Externalities'!$S$4-'Other Externalities'!$C$4)</f>
        <v>0</v>
      </c>
      <c r="S10" s="115">
        <f>-'Other Externalities'!V10/('Other Externalities'!$S$4-'Other Externalities'!$C$4)</f>
        <v>0</v>
      </c>
      <c r="T10" s="115">
        <f>'Other Externalities'!W10/('Other Externalities'!$S$4-'Other Externalities'!$C$4)</f>
        <v>0</v>
      </c>
      <c r="U10" s="115">
        <f>'Other Externalities'!X10/('Other Externalities'!$S$4-'Other Externalities'!$C$4)</f>
        <v>0</v>
      </c>
      <c r="V10" s="115">
        <f>'Other Externalities'!Y10/('Other Externalities'!$S$4-'Other Externalities'!$C$4)</f>
        <v>0</v>
      </c>
      <c r="W10" s="115">
        <f>'Other Externalities'!Z10/('Other Externalities'!$S$4-'Other Externalities'!$C$4)</f>
        <v>0</v>
      </c>
      <c r="AB10" s="6" t="s">
        <v>14</v>
      </c>
      <c r="AC10" s="115">
        <f>('Other Externalities'!AI10-'Other Externalities'!AQ10)/('Other Externalities'!$AI$4-'Other Externalities'!$C$4)</f>
        <v>0</v>
      </c>
      <c r="AD10" s="115">
        <f>('Other Externalities'!AJ10-'Other Externalities'!AR10)/('Other Externalities'!$AI$4-'Other Externalities'!$C$4)</f>
        <v>0</v>
      </c>
      <c r="AE10" s="115">
        <f>('Other Externalities'!AK10-'Other Externalities'!AS10)/('Other Externalities'!$AI$4-'Other Externalities'!$C$4)</f>
        <v>0</v>
      </c>
      <c r="AF10" s="115">
        <f>-'Other Externalities'!AL10/('Other Externalities'!$AI$4-'Other Externalities'!$C$4)</f>
        <v>0</v>
      </c>
      <c r="AG10" s="115">
        <f>'Other Externalities'!AM10/('Other Externalities'!$AI$4-'Other Externalities'!$C$4)</f>
        <v>0</v>
      </c>
      <c r="AH10" s="115">
        <f>'Other Externalities'!AN10/('Other Externalities'!$AI$4-'Other Externalities'!$C$4)</f>
        <v>0</v>
      </c>
      <c r="AI10" s="115">
        <f>'Other Externalities'!AO10/('Other Externalities'!$AI$4-'Other Externalities'!$C$4)</f>
        <v>0</v>
      </c>
      <c r="AJ10" s="115">
        <f>'Other Externalities'!AP10/('Other Externalities'!$AI$4-'Other Externalities'!$C$4)</f>
        <v>0</v>
      </c>
    </row>
    <row r="11" spans="2:40" x14ac:dyDescent="0.25">
      <c r="B11" s="6" t="s">
        <v>15</v>
      </c>
      <c r="C11" s="115">
        <f>('Other Externalities'!C11-'Other Externalities'!K11)/('Other Externalities'!$C$4-'INput Data'!$C$19)</f>
        <v>802.1643620981913</v>
      </c>
      <c r="D11" s="115">
        <f>('Other Externalities'!D11-'Other Externalities'!L11)/('Other Externalities'!$C$4-'INput Data'!$C$19)</f>
        <v>62.049292748773453</v>
      </c>
      <c r="E11" s="115">
        <f>('Other Externalities'!E11-'Other Externalities'!M11)/('Other Externalities'!$C$4-'INput Data'!$C$19)</f>
        <v>740.11506934941792</v>
      </c>
      <c r="F11" s="115">
        <f>-'Other Externalities'!F11/('Other Externalities'!$C$4-'INput Data'!$C$19)</f>
        <v>-4102.2864626666642</v>
      </c>
      <c r="G11" s="115">
        <f>'Other Externalities'!G11/('Other Externalities'!$C$4-'INput Data'!$C$19)</f>
        <v>36.5</v>
      </c>
      <c r="H11" s="115">
        <f>'Other Externalities'!H11/('Other Externalities'!$C$4-'INput Data'!$C$19)</f>
        <v>2.823360513556449</v>
      </c>
      <c r="I11" s="115">
        <f>'Other Externalities'!I11/('Other Externalities'!$C$4-'INput Data'!$C$19)</f>
        <v>33.676639486443555</v>
      </c>
      <c r="J11" s="115">
        <f>'Other Externalities'!J11/('Other Externalities'!$C$4-'INput Data'!$C$19)</f>
        <v>0</v>
      </c>
      <c r="O11" s="6" t="s">
        <v>15</v>
      </c>
      <c r="P11" s="115">
        <f>('Other Externalities'!S11-'Other Externalities'!AA11)/('Other Externalities'!$S$4-'Other Externalities'!$C$4)</f>
        <v>948.73522086983519</v>
      </c>
      <c r="Q11" s="115">
        <f>('Other Externalities'!T11-'Other Externalities'!AB11)/('Other Externalities'!$S$4-'Other Externalities'!$C$4)</f>
        <v>514.5620239939019</v>
      </c>
      <c r="R11" s="115">
        <f>('Other Externalities'!U11-'Other Externalities'!AC11)/('Other Externalities'!$S$4-'Other Externalities'!$C$4)</f>
        <v>434.17319687593317</v>
      </c>
      <c r="S11" s="115">
        <f>-'Other Externalities'!V11/('Other Externalities'!$S$4-'Other Externalities'!$C$4)</f>
        <v>0</v>
      </c>
      <c r="T11" s="115">
        <f>'Other Externalities'!W11/('Other Externalities'!$S$4-'Other Externalities'!$C$4)</f>
        <v>73</v>
      </c>
      <c r="U11" s="115">
        <f>'Other Externalities'!X11/('Other Externalities'!$S$4-'Other Externalities'!$C$4)</f>
        <v>39.592740867273463</v>
      </c>
      <c r="V11" s="115">
        <f>'Other Externalities'!Y11/('Other Externalities'!$S$4-'Other Externalities'!$C$4)</f>
        <v>33.407259132726537</v>
      </c>
      <c r="W11" s="115">
        <f>'Other Externalities'!Z11/('Other Externalities'!$S$4-'Other Externalities'!$C$4)</f>
        <v>0</v>
      </c>
      <c r="AB11" s="6" t="s">
        <v>15</v>
      </c>
      <c r="AC11" s="115">
        <f>('Other Externalities'!AI11-'Other Externalities'!AQ11)/('Other Externalities'!$AI$4-'Other Externalities'!$C$4)</f>
        <v>512.3954218355932</v>
      </c>
      <c r="AD11" s="115">
        <f>('Other Externalities'!AJ11-'Other Externalities'!AR11)/('Other Externalities'!$AI$4-'Other Externalities'!$C$4)</f>
        <v>512.22973334492599</v>
      </c>
      <c r="AE11" s="115">
        <f>('Other Externalities'!AK11-'Other Externalities'!AS11)/('Other Externalities'!$AI$4-'Other Externalities'!$C$4)</f>
        <v>0.16568849066721758</v>
      </c>
      <c r="AF11" s="115">
        <f>-'Other Externalities'!AL11/('Other Externalities'!$AI$4-'Other Externalities'!$C$4)</f>
        <v>0</v>
      </c>
      <c r="AG11" s="115">
        <f>'Other Externalities'!AM11/('Other Externalities'!$AI$4-'Other Externalities'!$C$4)</f>
        <v>73</v>
      </c>
      <c r="AH11" s="115">
        <f>'Other Externalities'!AN11/('Other Externalities'!$AI$4-'Other Externalities'!$C$4)</f>
        <v>72.976394676253392</v>
      </c>
      <c r="AI11" s="115">
        <f>'Other Externalities'!AO11/('Other Externalities'!$AI$4-'Other Externalities'!$C$4)</f>
        <v>2.3605323746603964E-2</v>
      </c>
      <c r="AJ11" s="115">
        <f>'Other Externalities'!AP11/('Other Externalities'!$AI$4-'Other Externalities'!$C$4)</f>
        <v>0</v>
      </c>
    </row>
    <row r="12" spans="2:40" x14ac:dyDescent="0.25">
      <c r="B12" s="6" t="s">
        <v>16</v>
      </c>
      <c r="C12" s="115">
        <f>('Other Externalities'!C12-'Other Externalities'!K12)/('Other Externalities'!$C$4-'INput Data'!$C$19)</f>
        <v>15534.52197850256</v>
      </c>
      <c r="D12" s="115">
        <f>('Other Externalities'!D12-'Other Externalities'!L12)/('Other Externalities'!$C$4-'INput Data'!$C$19)</f>
        <v>1742.1997657213517</v>
      </c>
      <c r="E12" s="115">
        <f>('Other Externalities'!E12-'Other Externalities'!M12)/('Other Externalities'!$C$4-'INput Data'!$C$19)</f>
        <v>13792.322212781208</v>
      </c>
      <c r="F12" s="115">
        <f>-'Other Externalities'!F12/('Other Externalities'!$C$4-'INput Data'!$C$19)</f>
        <v>-12054.895682666704</v>
      </c>
      <c r="G12" s="115">
        <f>'Other Externalities'!G12/('Other Externalities'!$C$4-'INput Data'!$C$19)</f>
        <v>2000.2</v>
      </c>
      <c r="H12" s="115">
        <f>'Other Externalities'!H12/('Other Externalities'!$C$4-'INput Data'!$C$19)</f>
        <v>224.32283247712508</v>
      </c>
      <c r="I12" s="115">
        <f>'Other Externalities'!I12/('Other Externalities'!$C$4-'INput Data'!$C$19)</f>
        <v>1775.877167522875</v>
      </c>
      <c r="J12" s="115">
        <f>'Other Externalities'!J12/('Other Externalities'!$C$4-'INput Data'!$C$19)</f>
        <v>0</v>
      </c>
      <c r="O12" s="6" t="s">
        <v>16</v>
      </c>
      <c r="P12" s="115">
        <f>('Other Externalities'!S12-'Other Externalities'!AA12)/('Other Externalities'!$S$4-'Other Externalities'!$C$4)</f>
        <v>9723.742875381824</v>
      </c>
      <c r="Q12" s="115">
        <f>('Other Externalities'!T12-'Other Externalities'!AB12)/('Other Externalities'!$S$4-'Other Externalities'!$C$4)</f>
        <v>6551.2406935647396</v>
      </c>
      <c r="R12" s="115">
        <f>('Other Externalities'!U12-'Other Externalities'!AC12)/('Other Externalities'!$S$4-'Other Externalities'!$C$4)</f>
        <v>3172.502181817084</v>
      </c>
      <c r="S12" s="115">
        <f>-'Other Externalities'!V12/('Other Externalities'!$S$4-'Other Externalities'!$C$4)</f>
        <v>0</v>
      </c>
      <c r="T12" s="115">
        <f>'Other Externalities'!W12/('Other Externalities'!$S$4-'Other Externalities'!$C$4)</f>
        <v>2400.1999999999998</v>
      </c>
      <c r="U12" s="115">
        <f>'Other Externalities'!X12/('Other Externalities'!$S$4-'Other Externalities'!$C$4)</f>
        <v>1617.1023971133791</v>
      </c>
      <c r="V12" s="115">
        <f>'Other Externalities'!Y12/('Other Externalities'!$S$4-'Other Externalities'!$C$4)</f>
        <v>783.09760288662096</v>
      </c>
      <c r="W12" s="115">
        <f>'Other Externalities'!Z12/('Other Externalities'!$S$4-'Other Externalities'!$C$4)</f>
        <v>0</v>
      </c>
      <c r="AB12" s="6" t="s">
        <v>16</v>
      </c>
      <c r="AC12" s="115">
        <f>('Other Externalities'!AI12-'Other Externalities'!AQ12)/('Other Externalities'!$AI$4-'Other Externalities'!$C$4)</f>
        <v>6518.6733826483878</v>
      </c>
      <c r="AD12" s="115">
        <f>('Other Externalities'!AJ12-'Other Externalities'!AR12)/('Other Externalities'!$AI$4-'Other Externalities'!$C$4)</f>
        <v>6518.6733826483878</v>
      </c>
      <c r="AE12" s="115">
        <f>('Other Externalities'!AK12-'Other Externalities'!AS12)/('Other Externalities'!$AI$4-'Other Externalities'!$C$4)</f>
        <v>0</v>
      </c>
      <c r="AF12" s="115">
        <f>-'Other Externalities'!AL12/('Other Externalities'!$AI$4-'Other Externalities'!$C$4)</f>
        <v>0</v>
      </c>
      <c r="AG12" s="115">
        <f>'Other Externalities'!AM12/('Other Externalities'!$AI$4-'Other Externalities'!$C$4)</f>
        <v>2400.1999999999998</v>
      </c>
      <c r="AH12" s="115">
        <f>'Other Externalities'!AN12/('Other Externalities'!$AI$4-'Other Externalities'!$C$4)</f>
        <v>2400.1999999999998</v>
      </c>
      <c r="AI12" s="115">
        <f>'Other Externalities'!AO12/('Other Externalities'!$AI$4-'Other Externalities'!$C$4)</f>
        <v>0</v>
      </c>
      <c r="AJ12" s="115">
        <f>'Other Externalities'!AP12/('Other Externalities'!$AI$4-'Other Externalities'!$C$4)</f>
        <v>0</v>
      </c>
    </row>
    <row r="13" spans="2:40" x14ac:dyDescent="0.25">
      <c r="B13" s="6" t="s">
        <v>17</v>
      </c>
      <c r="C13" s="115">
        <f>('Other Externalities'!C13-'Other Externalities'!K13)/('Other Externalities'!$C$4-'INput Data'!$C$19)</f>
        <v>225.77034113572321</v>
      </c>
      <c r="D13" s="115">
        <f>('Other Externalities'!D13-'Other Externalities'!L13)/('Other Externalities'!$C$4-'INput Data'!$C$19)</f>
        <v>181.76924484551267</v>
      </c>
      <c r="E13" s="115">
        <f>('Other Externalities'!E13-'Other Externalities'!M13)/('Other Externalities'!$C$4-'INput Data'!$C$19)</f>
        <v>44.001096290210533</v>
      </c>
      <c r="F13" s="115">
        <f>-'Other Externalities'!F13/('Other Externalities'!$C$4-'INput Data'!$C$19)</f>
        <v>-787.45630409666387</v>
      </c>
      <c r="G13" s="115">
        <f>'Other Externalities'!G13/('Other Externalities'!$C$4-'INput Data'!$C$19)</f>
        <v>349.01208944999951</v>
      </c>
      <c r="H13" s="115">
        <f>'Other Externalities'!H13/('Other Externalities'!$C$4-'INput Data'!$C$19)</f>
        <v>280.99201880172461</v>
      </c>
      <c r="I13" s="115">
        <f>'Other Externalities'!I13/('Other Externalities'!$C$4-'INput Data'!$C$19)</f>
        <v>68.02007064827481</v>
      </c>
      <c r="J13" s="115">
        <f>'Other Externalities'!J13/('Other Externalities'!$C$4-'INput Data'!$C$19)</f>
        <v>386.0841135500005</v>
      </c>
      <c r="O13" s="6" t="s">
        <v>17</v>
      </c>
      <c r="P13" s="115">
        <f>('Other Externalities'!S13-'Other Externalities'!AA13)/('Other Externalities'!$S$4-'Other Externalities'!$C$4)</f>
        <v>0</v>
      </c>
      <c r="Q13" s="115">
        <f>('Other Externalities'!T13-'Other Externalities'!AB13)/('Other Externalities'!$S$4-'Other Externalities'!$C$4)</f>
        <v>0</v>
      </c>
      <c r="R13" s="115">
        <f>('Other Externalities'!U13-'Other Externalities'!AC13)/('Other Externalities'!$S$4-'Other Externalities'!$C$4)</f>
        <v>0</v>
      </c>
      <c r="S13" s="115">
        <f>-'Other Externalities'!V13/('Other Externalities'!$S$4-'Other Externalities'!$C$4)</f>
        <v>-490.13469256999986</v>
      </c>
      <c r="T13" s="115">
        <f>'Other Externalities'!W13/('Other Externalities'!$S$4-'Other Externalities'!$C$4)</f>
        <v>161.36816586271996</v>
      </c>
      <c r="U13" s="115">
        <f>'Other Externalities'!X13/('Other Externalities'!$S$4-'Other Externalities'!$C$4)</f>
        <v>121.73696314326837</v>
      </c>
      <c r="V13" s="115">
        <f>'Other Externalities'!Y13/('Other Externalities'!$S$4-'Other Externalities'!$C$4)</f>
        <v>39.631202719451601</v>
      </c>
      <c r="W13" s="115">
        <f>'Other Externalities'!Z13/('Other Externalities'!$S$4-'Other Externalities'!$C$4)</f>
        <v>818.85824113727995</v>
      </c>
      <c r="AB13" s="6" t="s">
        <v>17</v>
      </c>
      <c r="AC13" s="115">
        <f>('Other Externalities'!AI13-'Other Externalities'!AQ13)/('Other Externalities'!$AI$4-'Other Externalities'!$C$4)</f>
        <v>0</v>
      </c>
      <c r="AD13" s="115">
        <f>('Other Externalities'!AJ13-'Other Externalities'!AR13)/('Other Externalities'!$AI$4-'Other Externalities'!$C$4)</f>
        <v>0</v>
      </c>
      <c r="AE13" s="115">
        <f>('Other Externalities'!AK13-'Other Externalities'!AS13)/('Other Externalities'!$AI$4-'Other Externalities'!$C$4)</f>
        <v>0</v>
      </c>
      <c r="AF13" s="115">
        <f>-'Other Externalities'!AL13/('Other Externalities'!$AI$4-'Other Externalities'!$C$4)</f>
        <v>-490.13469256999986</v>
      </c>
      <c r="AG13" s="115">
        <f>'Other Externalities'!AM13/('Other Externalities'!$AI$4-'Other Externalities'!$C$4)</f>
        <v>78.680799350000015</v>
      </c>
      <c r="AH13" s="115">
        <f>'Other Externalities'!AN13/('Other Externalities'!$AI$4-'Other Externalities'!$C$4)</f>
        <v>49.523999349999997</v>
      </c>
      <c r="AI13" s="115">
        <f>'Other Externalities'!AO13/('Other Externalities'!$AI$4-'Other Externalities'!$C$4)</f>
        <v>29.156800000000022</v>
      </c>
      <c r="AJ13" s="115">
        <f>'Other Externalities'!AP13/('Other Externalities'!$AI$4-'Other Externalities'!$C$4)</f>
        <v>901.54560764999985</v>
      </c>
    </row>
    <row r="14" spans="2:40" x14ac:dyDescent="0.25">
      <c r="B14" s="6" t="s">
        <v>18</v>
      </c>
      <c r="C14" s="115">
        <f>('Other Externalities'!C14-'Other Externalities'!K14)/('Other Externalities'!$C$4-'INput Data'!$C$19)</f>
        <v>100.82274666666665</v>
      </c>
      <c r="D14" s="115">
        <f>('Other Externalities'!D14-'Other Externalities'!L14)/('Other Externalities'!$C$4-'INput Data'!$C$19)</f>
        <v>29.139382873686618</v>
      </c>
      <c r="E14" s="115">
        <f>('Other Externalities'!E14-'Other Externalities'!M14)/('Other Externalities'!$C$4-'INput Data'!$C$19)</f>
        <v>71.683363792980032</v>
      </c>
      <c r="F14" s="115">
        <f>-'Other Externalities'!F14/('Other Externalities'!$C$4-'INput Data'!$C$19)</f>
        <v>-354.88665466666663</v>
      </c>
      <c r="G14" s="115">
        <f>'Other Externalities'!G14/('Other Externalities'!$C$4-'INput Data'!$C$19)</f>
        <v>13.715970000000002</v>
      </c>
      <c r="H14" s="115">
        <f>'Other Externalities'!H14/('Other Externalities'!$C$4-'INput Data'!$C$19)</f>
        <v>3.9641342308931291</v>
      </c>
      <c r="I14" s="115">
        <f>'Other Externalities'!I14/('Other Externalities'!$C$4-'INput Data'!$C$19)</f>
        <v>9.7518357691068704</v>
      </c>
      <c r="J14" s="115">
        <f>'Other Externalities'!J14/('Other Externalities'!$C$4-'INput Data'!$C$19)</f>
        <v>0</v>
      </c>
      <c r="O14" s="6" t="s">
        <v>18</v>
      </c>
      <c r="P14" s="115">
        <f>('Other Externalities'!S14-'Other Externalities'!AA14)/('Other Externalities'!$S$4-'Other Externalities'!$C$4)</f>
        <v>74.948157112513471</v>
      </c>
      <c r="Q14" s="115">
        <f>('Other Externalities'!T14-'Other Externalities'!AB14)/('Other Externalities'!$S$4-'Other Externalities'!$C$4)</f>
        <v>0.57937883945587976</v>
      </c>
      <c r="R14" s="115">
        <f>('Other Externalities'!U14-'Other Externalities'!AC14)/('Other Externalities'!$S$4-'Other Externalities'!$C$4)</f>
        <v>74.368778273057586</v>
      </c>
      <c r="S14" s="115">
        <f>-'Other Externalities'!V14/('Other Externalities'!$S$4-'Other Externalities'!$C$4)</f>
        <v>0</v>
      </c>
      <c r="T14" s="115">
        <f>'Other Externalities'!W14/('Other Externalities'!$S$4-'Other Externalities'!$C$4)</f>
        <v>48.887954000000001</v>
      </c>
      <c r="U14" s="115">
        <f>'Other Externalities'!X14/('Other Externalities'!$S$4-'Other Externalities'!$C$4)</f>
        <v>0.37792318241222383</v>
      </c>
      <c r="V14" s="115">
        <f>'Other Externalities'!Y14/('Other Externalities'!$S$4-'Other Externalities'!$C$4)</f>
        <v>48.510030817587776</v>
      </c>
      <c r="W14" s="115">
        <f>'Other Externalities'!Z14/('Other Externalities'!$S$4-'Other Externalities'!$C$4)</f>
        <v>0</v>
      </c>
      <c r="AB14" s="6" t="s">
        <v>18</v>
      </c>
      <c r="AC14" s="115">
        <f>('Other Externalities'!AI14-'Other Externalities'!AQ14)/('Other Externalities'!$AI$4-'Other Externalities'!$C$4)</f>
        <v>49.151629999999997</v>
      </c>
      <c r="AD14" s="115">
        <f>('Other Externalities'!AJ14-'Other Externalities'!AR14)/('Other Externalities'!$AI$4-'Other Externalities'!$C$4)</f>
        <v>9.76356040943505E-2</v>
      </c>
      <c r="AE14" s="115">
        <f>('Other Externalities'!AK14-'Other Externalities'!AS14)/('Other Externalities'!$AI$4-'Other Externalities'!$C$4)</f>
        <v>49.053994395905647</v>
      </c>
      <c r="AF14" s="115">
        <f>-'Other Externalities'!AL14/('Other Externalities'!$AI$4-'Other Externalities'!$C$4)</f>
        <v>0</v>
      </c>
      <c r="AG14" s="115">
        <f>'Other Externalities'!AM14/('Other Externalities'!$AI$4-'Other Externalities'!$C$4)</f>
        <v>48.887954000000001</v>
      </c>
      <c r="AH14" s="115">
        <f>'Other Externalities'!AN14/('Other Externalities'!$AI$4-'Other Externalities'!$C$4)</f>
        <v>9.7111833762722005E-2</v>
      </c>
      <c r="AI14" s="115">
        <f>'Other Externalities'!AO14/('Other Externalities'!$AI$4-'Other Externalities'!$C$4)</f>
        <v>48.790842166237283</v>
      </c>
      <c r="AJ14" s="115">
        <f>'Other Externalities'!AP14/('Other Externalities'!$AI$4-'Other Externalities'!$C$4)</f>
        <v>0</v>
      </c>
    </row>
    <row r="15" spans="2:40" x14ac:dyDescent="0.25">
      <c r="B15" s="6" t="s">
        <v>19</v>
      </c>
      <c r="C15" s="115">
        <f>('Other Externalities'!C15-'Other Externalities'!K15)/('Other Externalities'!$C$4-'INput Data'!$C$19)</f>
        <v>6781.1333695095727</v>
      </c>
      <c r="D15" s="115">
        <f>('Other Externalities'!D15-'Other Externalities'!L15)/('Other Externalities'!$C$4-'INput Data'!$C$19)</f>
        <v>1513.7619039105198</v>
      </c>
      <c r="E15" s="115">
        <f>('Other Externalities'!E15-'Other Externalities'!M15)/('Other Externalities'!$C$4-'INput Data'!$C$19)</f>
        <v>5267.3714655990543</v>
      </c>
      <c r="F15" s="115">
        <f>-'Other Externalities'!F15/('Other Externalities'!$C$4-'INput Data'!$C$19)</f>
        <v>-7861.1349386666452</v>
      </c>
      <c r="G15" s="115">
        <f>'Other Externalities'!G15/('Other Externalities'!$C$4-'INput Data'!$C$19)</f>
        <v>219</v>
      </c>
      <c r="H15" s="115">
        <f>'Other Externalities'!H15/('Other Externalities'!$C$4-'INput Data'!$C$19)</f>
        <v>48.887676866378996</v>
      </c>
      <c r="I15" s="115">
        <f>'Other Externalities'!I15/('Other Externalities'!$C$4-'INput Data'!$C$19)</f>
        <v>170.11232313362103</v>
      </c>
      <c r="J15" s="115">
        <f>'Other Externalities'!J15/('Other Externalities'!$C$4-'INput Data'!$C$19)</f>
        <v>0</v>
      </c>
      <c r="O15" s="6" t="s">
        <v>19</v>
      </c>
      <c r="P15" s="115">
        <f>('Other Externalities'!S15-'Other Externalities'!AA15)/('Other Externalities'!$S$4-'Other Externalities'!$C$4)</f>
        <v>908.60868845252276</v>
      </c>
      <c r="Q15" s="115">
        <f>('Other Externalities'!T15-'Other Externalities'!AB15)/('Other Externalities'!$S$4-'Other Externalities'!$C$4)</f>
        <v>346.69281770424112</v>
      </c>
      <c r="R15" s="115">
        <f>('Other Externalities'!U15-'Other Externalities'!AC15)/('Other Externalities'!$S$4-'Other Externalities'!$C$4)</f>
        <v>561.91587074828169</v>
      </c>
      <c r="S15" s="115">
        <f>-'Other Externalities'!V15/('Other Externalities'!$S$4-'Other Externalities'!$C$4)</f>
        <v>-2989.5357890000023</v>
      </c>
      <c r="T15" s="115">
        <f>'Other Externalities'!W15/('Other Externalities'!$S$4-'Other Externalities'!$C$4)</f>
        <v>197.10000000000002</v>
      </c>
      <c r="U15" s="115">
        <f>'Other Externalities'!X15/('Other Externalities'!$S$4-'Other Externalities'!$C$4)</f>
        <v>75.206362472590996</v>
      </c>
      <c r="V15" s="115">
        <f>'Other Externalities'!Y15/('Other Externalities'!$S$4-'Other Externalities'!$C$4)</f>
        <v>121.89363752740903</v>
      </c>
      <c r="W15" s="115">
        <f>'Other Externalities'!Z15/('Other Externalities'!$S$4-'Other Externalities'!$C$4)</f>
        <v>0</v>
      </c>
      <c r="AB15" s="6" t="s">
        <v>19</v>
      </c>
      <c r="AC15" s="115">
        <f>('Other Externalities'!AI15-'Other Externalities'!AQ15)/('Other Externalities'!$AI$4-'Other Externalities'!$C$4)</f>
        <v>908.50107664231587</v>
      </c>
      <c r="AD15" s="115">
        <f>('Other Externalities'!AJ15-'Other Externalities'!AR15)/('Other Externalities'!$AI$4-'Other Externalities'!$C$4)</f>
        <v>346.65175685794611</v>
      </c>
      <c r="AE15" s="115">
        <f>('Other Externalities'!AK15-'Other Externalities'!AS15)/('Other Externalities'!$AI$4-'Other Externalities'!$C$4)</f>
        <v>561.84931978436975</v>
      </c>
      <c r="AF15" s="115">
        <f>-'Other Externalities'!AL15/('Other Externalities'!$AI$4-'Other Externalities'!$C$4)</f>
        <v>-2989.5357890000023</v>
      </c>
      <c r="AG15" s="115">
        <f>'Other Externalities'!AM15/('Other Externalities'!$AI$4-'Other Externalities'!$C$4)</f>
        <v>197.10000000000002</v>
      </c>
      <c r="AH15" s="115">
        <f>'Other Externalities'!AN15/('Other Externalities'!$AI$4-'Other Externalities'!$C$4)</f>
        <v>75.206362472590996</v>
      </c>
      <c r="AI15" s="115">
        <f>'Other Externalities'!AO15/('Other Externalities'!$AI$4-'Other Externalities'!$C$4)</f>
        <v>121.89363752740903</v>
      </c>
      <c r="AJ15" s="115">
        <f>'Other Externalities'!AP15/('Other Externalities'!$AI$4-'Other Externalities'!$C$4)</f>
        <v>0</v>
      </c>
    </row>
    <row r="16" spans="2:40" x14ac:dyDescent="0.25">
      <c r="B16" s="6" t="s">
        <v>20</v>
      </c>
      <c r="C16" s="115">
        <f>('Other Externalities'!C16-'Other Externalities'!K16)/('Other Externalities'!$C$4-'INput Data'!$C$19)</f>
        <v>307.8773966666671</v>
      </c>
      <c r="D16" s="115">
        <f>('Other Externalities'!D16-'Other Externalities'!L16)/('Other Externalities'!$C$4-'INput Data'!$C$19)</f>
        <v>77.966996666667029</v>
      </c>
      <c r="E16" s="115">
        <f>('Other Externalities'!E16-'Other Externalities'!M16)/('Other Externalities'!$C$4-'INput Data'!$C$19)</f>
        <v>229.91040000000012</v>
      </c>
      <c r="F16" s="115">
        <f>-'Other Externalities'!F16/('Other Externalities'!$C$4-'INput Data'!$C$19)</f>
        <v>-1639.4006566666685</v>
      </c>
      <c r="G16" s="115">
        <f>'Other Externalities'!G16/('Other Externalities'!$C$4-'INput Data'!$C$19)</f>
        <v>0</v>
      </c>
      <c r="H16" s="115">
        <f>'Other Externalities'!H16/('Other Externalities'!$C$4-'INput Data'!$C$19)</f>
        <v>0</v>
      </c>
      <c r="I16" s="115">
        <f>'Other Externalities'!I16/('Other Externalities'!$C$4-'INput Data'!$C$19)</f>
        <v>0</v>
      </c>
      <c r="J16" s="115">
        <f>'Other Externalities'!J16/('Other Externalities'!$C$4-'INput Data'!$C$19)</f>
        <v>0</v>
      </c>
      <c r="O16" s="6" t="s">
        <v>20</v>
      </c>
      <c r="P16" s="115">
        <f>('Other Externalities'!S16-'Other Externalities'!AA16)/('Other Externalities'!$S$4-'Other Externalities'!$C$4)</f>
        <v>0</v>
      </c>
      <c r="Q16" s="115">
        <f>('Other Externalities'!T16-'Other Externalities'!AB16)/('Other Externalities'!$S$4-'Other Externalities'!$C$4)</f>
        <v>0</v>
      </c>
      <c r="R16" s="115">
        <f>('Other Externalities'!U16-'Other Externalities'!AC16)/('Other Externalities'!$S$4-'Other Externalities'!$C$4)</f>
        <v>0</v>
      </c>
      <c r="S16" s="115">
        <f>-'Other Externalities'!V16/('Other Externalities'!$S$4-'Other Externalities'!$C$4)</f>
        <v>0</v>
      </c>
      <c r="T16" s="115">
        <f>'Other Externalities'!W16/('Other Externalities'!$S$4-'Other Externalities'!$C$4)</f>
        <v>0</v>
      </c>
      <c r="U16" s="115">
        <f>'Other Externalities'!X16/('Other Externalities'!$S$4-'Other Externalities'!$C$4)</f>
        <v>0</v>
      </c>
      <c r="V16" s="115">
        <f>'Other Externalities'!Y16/('Other Externalities'!$S$4-'Other Externalities'!$C$4)</f>
        <v>0</v>
      </c>
      <c r="W16" s="115">
        <f>'Other Externalities'!Z16/('Other Externalities'!$S$4-'Other Externalities'!$C$4)</f>
        <v>0</v>
      </c>
      <c r="AB16" s="6" t="s">
        <v>20</v>
      </c>
      <c r="AC16" s="115">
        <f>('Other Externalities'!AI16-'Other Externalities'!AQ16)/('Other Externalities'!$AI$4-'Other Externalities'!$C$4)</f>
        <v>0</v>
      </c>
      <c r="AD16" s="115">
        <f>('Other Externalities'!AJ16-'Other Externalities'!AR16)/('Other Externalities'!$AI$4-'Other Externalities'!$C$4)</f>
        <v>0</v>
      </c>
      <c r="AE16" s="115">
        <f>('Other Externalities'!AK16-'Other Externalities'!AS16)/('Other Externalities'!$AI$4-'Other Externalities'!$C$4)</f>
        <v>0</v>
      </c>
      <c r="AF16" s="115">
        <f>-'Other Externalities'!AL16/('Other Externalities'!$AI$4-'Other Externalities'!$C$4)</f>
        <v>0</v>
      </c>
      <c r="AG16" s="115">
        <f>'Other Externalities'!AM16/('Other Externalities'!$AI$4-'Other Externalities'!$C$4)</f>
        <v>0</v>
      </c>
      <c r="AH16" s="115">
        <f>'Other Externalities'!AN16/('Other Externalities'!$AI$4-'Other Externalities'!$C$4)</f>
        <v>0</v>
      </c>
      <c r="AI16" s="115">
        <f>'Other Externalities'!AO16/('Other Externalities'!$AI$4-'Other Externalities'!$C$4)</f>
        <v>0</v>
      </c>
      <c r="AJ16" s="115">
        <f>'Other Externalities'!AP16/('Other Externalities'!$AI$4-'Other Externalities'!$C$4)</f>
        <v>0</v>
      </c>
    </row>
    <row r="17" spans="2:36" x14ac:dyDescent="0.25">
      <c r="B17" s="6" t="s">
        <v>21</v>
      </c>
      <c r="C17" s="115">
        <f>('Other Externalities'!C17-'Other Externalities'!K17)/('Other Externalities'!$C$4-'INput Data'!$C$19)</f>
        <v>6603.6874169389284</v>
      </c>
      <c r="D17" s="115">
        <f>('Other Externalities'!D17-'Other Externalities'!L17)/('Other Externalities'!$C$4-'INput Data'!$C$19)</f>
        <v>2443.5535549711844</v>
      </c>
      <c r="E17" s="115">
        <f>('Other Externalities'!E17-'Other Externalities'!M17)/('Other Externalities'!$C$4-'INput Data'!$C$19)</f>
        <v>4160.1338619677435</v>
      </c>
      <c r="F17" s="115">
        <f>-'Other Externalities'!F17/('Other Externalities'!$C$4-'INput Data'!$C$19)</f>
        <v>-5309.6713213333032</v>
      </c>
      <c r="G17" s="115">
        <f>'Other Externalities'!G17/('Other Externalities'!$C$4-'INput Data'!$C$19)</f>
        <v>924.8</v>
      </c>
      <c r="H17" s="115">
        <f>'Other Externalities'!H17/('Other Externalities'!$C$4-'INput Data'!$C$19)</f>
        <v>342.20249762894707</v>
      </c>
      <c r="I17" s="115">
        <f>'Other Externalities'!I17/('Other Externalities'!$C$4-'INput Data'!$C$19)</f>
        <v>582.59750237105288</v>
      </c>
      <c r="J17" s="115">
        <f>'Other Externalities'!J17/('Other Externalities'!$C$4-'INput Data'!$C$19)</f>
        <v>0</v>
      </c>
      <c r="O17" s="6" t="s">
        <v>21</v>
      </c>
      <c r="P17" s="115">
        <f>('Other Externalities'!S17-'Other Externalities'!AA17)/('Other Externalities'!$S$4-'Other Externalities'!$C$4)</f>
        <v>1682.0904659500065</v>
      </c>
      <c r="Q17" s="115">
        <f>('Other Externalities'!T17-'Other Externalities'!AB17)/('Other Externalities'!$S$4-'Other Externalities'!$C$4)</f>
        <v>1177.2604259499999</v>
      </c>
      <c r="R17" s="115">
        <f>('Other Externalities'!U17-'Other Externalities'!AC17)/('Other Externalities'!$S$4-'Other Externalities'!$C$4)</f>
        <v>504.83004000000653</v>
      </c>
      <c r="S17" s="115">
        <f>-'Other Externalities'!V17/('Other Externalities'!$S$4-'Other Externalities'!$C$4)</f>
        <v>0</v>
      </c>
      <c r="T17" s="115">
        <f>'Other Externalities'!W17/('Other Externalities'!$S$4-'Other Externalities'!$C$4)</f>
        <v>1682.0904659500065</v>
      </c>
      <c r="U17" s="115">
        <f>'Other Externalities'!X17/('Other Externalities'!$S$4-'Other Externalities'!$C$4)</f>
        <v>1177.2604259499999</v>
      </c>
      <c r="V17" s="115">
        <f>'Other Externalities'!Y17/('Other Externalities'!$S$4-'Other Externalities'!$C$4)</f>
        <v>504.83004000000653</v>
      </c>
      <c r="W17" s="115">
        <f>'Other Externalities'!Z17/('Other Externalities'!$S$4-'Other Externalities'!$C$4)</f>
        <v>3494.909534049993</v>
      </c>
      <c r="AB17" s="6" t="s">
        <v>21</v>
      </c>
      <c r="AC17" s="115">
        <f>('Other Externalities'!AI17-'Other Externalities'!AQ17)/('Other Externalities'!$AI$4-'Other Externalities'!$C$4)</f>
        <v>1682.0904659500065</v>
      </c>
      <c r="AD17" s="115">
        <f>('Other Externalities'!AJ17-'Other Externalities'!AR17)/('Other Externalities'!$AI$4-'Other Externalities'!$C$4)</f>
        <v>1177.2604259499999</v>
      </c>
      <c r="AE17" s="115">
        <f>('Other Externalities'!AK17-'Other Externalities'!AS17)/('Other Externalities'!$AI$4-'Other Externalities'!$C$4)</f>
        <v>504.83004000000653</v>
      </c>
      <c r="AF17" s="115">
        <f>-'Other Externalities'!AL17/('Other Externalities'!$AI$4-'Other Externalities'!$C$4)</f>
        <v>0</v>
      </c>
      <c r="AG17" s="115">
        <f>'Other Externalities'!AM17/('Other Externalities'!$AI$4-'Other Externalities'!$C$4)</f>
        <v>1682.0904659500065</v>
      </c>
      <c r="AH17" s="115">
        <f>'Other Externalities'!AN17/('Other Externalities'!$AI$4-'Other Externalities'!$C$4)</f>
        <v>1177.2604259499999</v>
      </c>
      <c r="AI17" s="115">
        <f>'Other Externalities'!AO17/('Other Externalities'!$AI$4-'Other Externalities'!$C$4)</f>
        <v>504.83004000000653</v>
      </c>
      <c r="AJ17" s="115">
        <f>'Other Externalities'!AP17/('Other Externalities'!$AI$4-'Other Externalities'!$C$4)</f>
        <v>3494.909534049993</v>
      </c>
    </row>
    <row r="18" spans="2:36" x14ac:dyDescent="0.25">
      <c r="B18" s="6" t="s">
        <v>22</v>
      </c>
      <c r="C18" s="115">
        <f>('Other Externalities'!C18-'Other Externalities'!K18)/('Other Externalities'!$C$4-'INput Data'!$C$19)</f>
        <v>2675.2077533333336</v>
      </c>
      <c r="D18" s="115">
        <f>('Other Externalities'!D18-'Other Externalities'!L18)/('Other Externalities'!$C$4-'INput Data'!$C$19)</f>
        <v>707.95067438824037</v>
      </c>
      <c r="E18" s="115">
        <f>('Other Externalities'!E18-'Other Externalities'!M18)/('Other Externalities'!$C$4-'INput Data'!$C$19)</f>
        <v>1967.2570789450933</v>
      </c>
      <c r="F18" s="115">
        <f>-'Other Externalities'!F18/('Other Externalities'!$C$4-'INput Data'!$C$19)</f>
        <v>-618.69019219667052</v>
      </c>
      <c r="G18" s="115">
        <f>'Other Externalities'!G18/('Other Externalities'!$C$4-'INput Data'!$C$19)</f>
        <v>0</v>
      </c>
      <c r="H18" s="115">
        <f>'Other Externalities'!H18/('Other Externalities'!$C$4-'INput Data'!$C$19)</f>
        <v>0</v>
      </c>
      <c r="I18" s="115">
        <f>'Other Externalities'!I18/('Other Externalities'!$C$4-'INput Data'!$C$19)</f>
        <v>0</v>
      </c>
      <c r="J18" s="115">
        <f>'Other Externalities'!J18/('Other Externalities'!$C$4-'INput Data'!$C$19)</f>
        <v>0</v>
      </c>
      <c r="O18" s="6" t="s">
        <v>22</v>
      </c>
      <c r="P18" s="115">
        <f>('Other Externalities'!S18-'Other Externalities'!AA18)/('Other Externalities'!$S$4-'Other Externalities'!$C$4)</f>
        <v>2054.4427941083186</v>
      </c>
      <c r="Q18" s="115">
        <f>('Other Externalities'!T18-'Other Externalities'!AB18)/('Other Externalities'!$S$4-'Other Externalities'!$C$4)</f>
        <v>1039.1938273389023</v>
      </c>
      <c r="R18" s="115">
        <f>('Other Externalities'!U18-'Other Externalities'!AC18)/('Other Externalities'!$S$4-'Other Externalities'!$C$4)</f>
        <v>1015.248966769416</v>
      </c>
      <c r="S18" s="115">
        <f>-'Other Externalities'!V18/('Other Externalities'!$S$4-'Other Externalities'!$C$4)</f>
        <v>0</v>
      </c>
      <c r="T18" s="115">
        <f>'Other Externalities'!W18/('Other Externalities'!$S$4-'Other Externalities'!$C$4)</f>
        <v>0</v>
      </c>
      <c r="U18" s="115">
        <f>'Other Externalities'!X18/('Other Externalities'!$S$4-'Other Externalities'!$C$4)</f>
        <v>0</v>
      </c>
      <c r="V18" s="115">
        <f>'Other Externalities'!Y18/('Other Externalities'!$S$4-'Other Externalities'!$C$4)</f>
        <v>0</v>
      </c>
      <c r="W18" s="115">
        <f>'Other Externalities'!Z18/('Other Externalities'!$S$4-'Other Externalities'!$C$4)</f>
        <v>0</v>
      </c>
      <c r="AB18" s="6" t="s">
        <v>22</v>
      </c>
      <c r="AC18" s="115">
        <f>('Other Externalities'!AI18-'Other Externalities'!AQ18)/('Other Externalities'!$AI$4-'Other Externalities'!$C$4)</f>
        <v>793.32003502000043</v>
      </c>
      <c r="AD18" s="115">
        <f>('Other Externalities'!AJ18-'Other Externalities'!AR18)/('Other Externalities'!$AI$4-'Other Externalities'!$C$4)</f>
        <v>791.85927007802582</v>
      </c>
      <c r="AE18" s="115">
        <f>('Other Externalities'!AK18-'Other Externalities'!AS18)/('Other Externalities'!$AI$4-'Other Externalities'!$C$4)</f>
        <v>1.4607649419746385</v>
      </c>
      <c r="AF18" s="115">
        <f>-'Other Externalities'!AL18/('Other Externalities'!$AI$4-'Other Externalities'!$C$4)</f>
        <v>0</v>
      </c>
      <c r="AG18" s="115">
        <f>'Other Externalities'!AM18/('Other Externalities'!$AI$4-'Other Externalities'!$C$4)</f>
        <v>0</v>
      </c>
      <c r="AH18" s="115">
        <f>'Other Externalities'!AN18/('Other Externalities'!$AI$4-'Other Externalities'!$C$4)</f>
        <v>0</v>
      </c>
      <c r="AI18" s="115">
        <f>'Other Externalities'!AO18/('Other Externalities'!$AI$4-'Other Externalities'!$C$4)</f>
        <v>0</v>
      </c>
      <c r="AJ18" s="115">
        <f>'Other Externalities'!AP18/('Other Externalities'!$AI$4-'Other Externalities'!$C$4)</f>
        <v>0</v>
      </c>
    </row>
    <row r="19" spans="2:36" x14ac:dyDescent="0.25">
      <c r="B19" s="6" t="s">
        <v>23</v>
      </c>
      <c r="C19" s="115">
        <f>('Other Externalities'!C19-'Other Externalities'!K19)/('Other Externalities'!$C$4-'INput Data'!$C$19)</f>
        <v>403.27659080628791</v>
      </c>
      <c r="D19" s="115">
        <f>('Other Externalities'!D19-'Other Externalities'!L19)/('Other Externalities'!$C$4-'INput Data'!$C$19)</f>
        <v>101.6040825688663</v>
      </c>
      <c r="E19" s="115">
        <f>('Other Externalities'!E19-'Other Externalities'!M19)/('Other Externalities'!$C$4-'INput Data'!$C$19)</f>
        <v>301.6725082374216</v>
      </c>
      <c r="F19" s="115">
        <f>-'Other Externalities'!F19/('Other Externalities'!$C$4-'INput Data'!$C$19)</f>
        <v>-1974.5440785133364</v>
      </c>
      <c r="G19" s="115">
        <f>'Other Externalities'!G19/('Other Externalities'!$C$4-'INput Data'!$C$19)</f>
        <v>0</v>
      </c>
      <c r="H19" s="115">
        <f>'Other Externalities'!H19/('Other Externalities'!$C$4-'INput Data'!$C$19)</f>
        <v>0</v>
      </c>
      <c r="I19" s="115">
        <f>'Other Externalities'!I19/('Other Externalities'!$C$4-'INput Data'!$C$19)</f>
        <v>0</v>
      </c>
      <c r="J19" s="115">
        <f>'Other Externalities'!J19/('Other Externalities'!$C$4-'INput Data'!$C$19)</f>
        <v>0</v>
      </c>
      <c r="O19" s="6" t="s">
        <v>23</v>
      </c>
      <c r="P19" s="115">
        <f>('Other Externalities'!S19-'Other Externalities'!AA19)/('Other Externalities'!$S$4-'Other Externalities'!$C$4)</f>
        <v>106.40928015182863</v>
      </c>
      <c r="Q19" s="115">
        <f>('Other Externalities'!T19-'Other Externalities'!AB19)/('Other Externalities'!$S$4-'Other Externalities'!$C$4)</f>
        <v>64.855482362141998</v>
      </c>
      <c r="R19" s="115">
        <f>('Other Externalities'!U19-'Other Externalities'!AC19)/('Other Externalities'!$S$4-'Other Externalities'!$C$4)</f>
        <v>41.55379778968662</v>
      </c>
      <c r="S19" s="115">
        <f>-'Other Externalities'!V19/('Other Externalities'!$S$4-'Other Externalities'!$C$4)</f>
        <v>-93.504992629999691</v>
      </c>
      <c r="T19" s="115">
        <f>'Other Externalities'!W19/('Other Externalities'!$S$4-'Other Externalities'!$C$4)</f>
        <v>0</v>
      </c>
      <c r="U19" s="115">
        <f>'Other Externalities'!X19/('Other Externalities'!$S$4-'Other Externalities'!$C$4)</f>
        <v>0</v>
      </c>
      <c r="V19" s="115">
        <f>'Other Externalities'!Y19/('Other Externalities'!$S$4-'Other Externalities'!$C$4)</f>
        <v>0</v>
      </c>
      <c r="W19" s="115">
        <f>'Other Externalities'!Z19/('Other Externalities'!$S$4-'Other Externalities'!$C$4)</f>
        <v>0</v>
      </c>
      <c r="AB19" s="6" t="s">
        <v>23</v>
      </c>
      <c r="AC19" s="115">
        <f>('Other Externalities'!AI19-'Other Externalities'!AQ19)/('Other Externalities'!$AI$4-'Other Externalities'!$C$4)</f>
        <v>87.964858311877094</v>
      </c>
      <c r="AD19" s="115">
        <f>('Other Externalities'!AJ19-'Other Externalities'!AR19)/('Other Externalities'!$AI$4-'Other Externalities'!$C$4)</f>
        <v>59.727775650075522</v>
      </c>
      <c r="AE19" s="115">
        <f>('Other Externalities'!AK19-'Other Externalities'!AS19)/('Other Externalities'!$AI$4-'Other Externalities'!$C$4)</f>
        <v>28.237082661801576</v>
      </c>
      <c r="AF19" s="115">
        <f>-'Other Externalities'!AL19/('Other Externalities'!$AI$4-'Other Externalities'!$C$4)</f>
        <v>-93.504992629999691</v>
      </c>
      <c r="AG19" s="115">
        <f>'Other Externalities'!AM19/('Other Externalities'!$AI$4-'Other Externalities'!$C$4)</f>
        <v>0</v>
      </c>
      <c r="AH19" s="115">
        <f>'Other Externalities'!AN19/('Other Externalities'!$AI$4-'Other Externalities'!$C$4)</f>
        <v>0</v>
      </c>
      <c r="AI19" s="115">
        <f>'Other Externalities'!AO19/('Other Externalities'!$AI$4-'Other Externalities'!$C$4)</f>
        <v>0</v>
      </c>
      <c r="AJ19" s="115">
        <f>'Other Externalities'!AP19/('Other Externalities'!$AI$4-'Other Externalities'!$C$4)</f>
        <v>0</v>
      </c>
    </row>
    <row r="20" spans="2:36" x14ac:dyDescent="0.25">
      <c r="B20" s="6" t="s">
        <v>24</v>
      </c>
      <c r="C20" s="115">
        <f>('Other Externalities'!C20-'Other Externalities'!K20)/('Other Externalities'!$C$4-'INput Data'!$C$19)</f>
        <v>896.31410945447419</v>
      </c>
      <c r="D20" s="115">
        <f>('Other Externalities'!D20-'Other Externalities'!L20)/('Other Externalities'!$C$4-'INput Data'!$C$19)</f>
        <v>74.398575031032436</v>
      </c>
      <c r="E20" s="115">
        <f>('Other Externalities'!E20-'Other Externalities'!M20)/('Other Externalities'!$C$4-'INput Data'!$C$19)</f>
        <v>821.91553442344173</v>
      </c>
      <c r="F20" s="115">
        <f>-'Other Externalities'!F20/('Other Externalities'!$C$4-'INput Data'!$C$19)</f>
        <v>-6874.6964906666744</v>
      </c>
      <c r="G20" s="115">
        <f>'Other Externalities'!G20/('Other Externalities'!$C$4-'INput Data'!$C$19)</f>
        <v>0</v>
      </c>
      <c r="H20" s="115">
        <f>'Other Externalities'!H20/('Other Externalities'!$C$4-'INput Data'!$C$19)</f>
        <v>0</v>
      </c>
      <c r="I20" s="115">
        <f>'Other Externalities'!I20/('Other Externalities'!$C$4-'INput Data'!$C$19)</f>
        <v>0</v>
      </c>
      <c r="J20" s="115">
        <f>'Other Externalities'!J20/('Other Externalities'!$C$4-'INput Data'!$C$19)</f>
        <v>0</v>
      </c>
      <c r="O20" s="6" t="s">
        <v>24</v>
      </c>
      <c r="P20" s="115">
        <f>('Other Externalities'!S20-'Other Externalities'!AA20)/('Other Externalities'!$S$4-'Other Externalities'!$C$4)</f>
        <v>66.08044446257243</v>
      </c>
      <c r="Q20" s="115">
        <f>('Other Externalities'!T20-'Other Externalities'!AB20)/('Other Externalities'!$S$4-'Other Externalities'!$C$4)</f>
        <v>66.08044446257243</v>
      </c>
      <c r="R20" s="115">
        <f>('Other Externalities'!U20-'Other Externalities'!AC20)/('Other Externalities'!$S$4-'Other Externalities'!$C$4)</f>
        <v>0</v>
      </c>
      <c r="S20" s="115">
        <f>-'Other Externalities'!V20/('Other Externalities'!$S$4-'Other Externalities'!$C$4)</f>
        <v>0</v>
      </c>
      <c r="T20" s="115">
        <f>'Other Externalities'!W20/('Other Externalities'!$S$4-'Other Externalities'!$C$4)</f>
        <v>0</v>
      </c>
      <c r="U20" s="115">
        <f>'Other Externalities'!X20/('Other Externalities'!$S$4-'Other Externalities'!$C$4)</f>
        <v>0</v>
      </c>
      <c r="V20" s="115">
        <f>'Other Externalities'!Y20/('Other Externalities'!$S$4-'Other Externalities'!$C$4)</f>
        <v>0</v>
      </c>
      <c r="W20" s="115">
        <f>'Other Externalities'!Z20/('Other Externalities'!$S$4-'Other Externalities'!$C$4)</f>
        <v>0</v>
      </c>
      <c r="AB20" s="6" t="s">
        <v>24</v>
      </c>
      <c r="AC20" s="115">
        <f>('Other Externalities'!AI20-'Other Externalities'!AQ20)/('Other Externalities'!$AI$4-'Other Externalities'!$C$4)</f>
        <v>252.6900860841136</v>
      </c>
      <c r="AD20" s="115">
        <f>('Other Externalities'!AJ20-'Other Externalities'!AR20)/('Other Externalities'!$AI$4-'Other Externalities'!$C$4)</f>
        <v>70.579156588435609</v>
      </c>
      <c r="AE20" s="115">
        <f>('Other Externalities'!AK20-'Other Externalities'!AS20)/('Other Externalities'!$AI$4-'Other Externalities'!$C$4)</f>
        <v>182.11092949567796</v>
      </c>
      <c r="AF20" s="115">
        <f>-'Other Externalities'!AL20/('Other Externalities'!$AI$4-'Other Externalities'!$C$4)</f>
        <v>0</v>
      </c>
      <c r="AG20" s="115">
        <f>'Other Externalities'!AM20/('Other Externalities'!$AI$4-'Other Externalities'!$C$4)</f>
        <v>0</v>
      </c>
      <c r="AH20" s="115">
        <f>'Other Externalities'!AN20/('Other Externalities'!$AI$4-'Other Externalities'!$C$4)</f>
        <v>0</v>
      </c>
      <c r="AI20" s="115">
        <f>'Other Externalities'!AO20/('Other Externalities'!$AI$4-'Other Externalities'!$C$4)</f>
        <v>0</v>
      </c>
      <c r="AJ20" s="115">
        <f>'Other Externalities'!AP20/('Other Externalities'!$AI$4-'Other Externalities'!$C$4)</f>
        <v>0</v>
      </c>
    </row>
    <row r="21" spans="2:36" x14ac:dyDescent="0.25">
      <c r="B21" s="6" t="s">
        <v>25</v>
      </c>
      <c r="C21" s="115">
        <f>('Other Externalities'!C21-'Other Externalities'!K21)/('Other Externalities'!$C$4-'INput Data'!$C$19)</f>
        <v>647.58586858234946</v>
      </c>
      <c r="D21" s="115">
        <f>('Other Externalities'!D21-'Other Externalities'!L21)/('Other Externalities'!$C$4-'INput Data'!$C$19)</f>
        <v>139.51443123453902</v>
      </c>
      <c r="E21" s="115">
        <f>('Other Externalities'!E21-'Other Externalities'!M21)/('Other Externalities'!$C$4-'INput Data'!$C$19)</f>
        <v>508.07143734781056</v>
      </c>
      <c r="F21" s="115">
        <f>-'Other Externalities'!F21/('Other Externalities'!$C$4-'INput Data'!$C$19)</f>
        <v>-106.30761366667016</v>
      </c>
      <c r="G21" s="115">
        <f>'Other Externalities'!G21/('Other Externalities'!$C$4-'INput Data'!$C$19)</f>
        <v>81.999950999999996</v>
      </c>
      <c r="H21" s="115">
        <f>'Other Externalities'!H21/('Other Externalities'!$C$4-'INput Data'!$C$19)</f>
        <v>17.665883522241021</v>
      </c>
      <c r="I21" s="115">
        <f>'Other Externalities'!I21/('Other Externalities'!$C$4-'INput Data'!$C$19)</f>
        <v>64.334067477758978</v>
      </c>
      <c r="J21" s="115">
        <f>'Other Externalities'!J21/('Other Externalities'!$C$4-'INput Data'!$C$19)</f>
        <v>0</v>
      </c>
      <c r="O21" s="6" t="s">
        <v>25</v>
      </c>
      <c r="P21" s="115">
        <f>('Other Externalities'!S21-'Other Externalities'!AA21)/('Other Externalities'!$S$4-'Other Externalities'!$C$4)</f>
        <v>578.05773836991648</v>
      </c>
      <c r="Q21" s="115">
        <f>('Other Externalities'!T21-'Other Externalities'!AB21)/('Other Externalities'!$S$4-'Other Externalities'!$C$4)</f>
        <v>178.95054567799147</v>
      </c>
      <c r="R21" s="115">
        <f>('Other Externalities'!U21-'Other Externalities'!AC21)/('Other Externalities'!$S$4-'Other Externalities'!$C$4)</f>
        <v>399.10719269192498</v>
      </c>
      <c r="S21" s="115">
        <f>-'Other Externalities'!V21/('Other Externalities'!$S$4-'Other Externalities'!$C$4)</f>
        <v>-145.28454399999958</v>
      </c>
      <c r="T21" s="115">
        <f>'Other Externalities'!W21/('Other Externalities'!$S$4-'Other Externalities'!$C$4)</f>
        <v>711.18013016046518</v>
      </c>
      <c r="U21" s="115">
        <f>'Other Externalities'!X21/('Other Externalities'!$S$4-'Other Externalities'!$C$4)</f>
        <v>220.16152352953858</v>
      </c>
      <c r="V21" s="115">
        <f>'Other Externalities'!Y21/('Other Externalities'!$S$4-'Other Externalities'!$C$4)</f>
        <v>491.01860663092657</v>
      </c>
      <c r="W21" s="115">
        <f>'Other Externalities'!Z21/('Other Externalities'!$S$4-'Other Externalities'!$C$4)</f>
        <v>196.81985783953496</v>
      </c>
      <c r="AB21" s="6" t="s">
        <v>25</v>
      </c>
      <c r="AC21" s="115">
        <f>('Other Externalities'!AI21-'Other Externalities'!AQ21)/('Other Externalities'!$AI$4-'Other Externalities'!$C$4)</f>
        <v>537.62534747143798</v>
      </c>
      <c r="AD21" s="115">
        <f>('Other Externalities'!AJ21-'Other Externalities'!AR21)/('Other Externalities'!$AI$4-'Other Externalities'!$C$4)</f>
        <v>176.53928335207837</v>
      </c>
      <c r="AE21" s="115">
        <f>('Other Externalities'!AK21-'Other Externalities'!AS21)/('Other Externalities'!$AI$4-'Other Externalities'!$C$4)</f>
        <v>361.08606411935955</v>
      </c>
      <c r="AF21" s="115">
        <f>-'Other Externalities'!AL21/('Other Externalities'!$AI$4-'Other Externalities'!$C$4)</f>
        <v>-145.28454399999958</v>
      </c>
      <c r="AG21" s="115">
        <f>'Other Externalities'!AM21/('Other Externalities'!$AI$4-'Other Externalities'!$C$4)</f>
        <v>662.52603722875551</v>
      </c>
      <c r="AH21" s="115">
        <f>'Other Externalities'!AN21/('Other Externalities'!$AI$4-'Other Externalities'!$C$4)</f>
        <v>217.55274814432119</v>
      </c>
      <c r="AI21" s="115">
        <f>'Other Externalities'!AO21/('Other Externalities'!$AI$4-'Other Externalities'!$C$4)</f>
        <v>444.97328908443433</v>
      </c>
      <c r="AJ21" s="115">
        <f>'Other Externalities'!AP21/('Other Externalities'!$AI$4-'Other Externalities'!$C$4)</f>
        <v>245.47395077124457</v>
      </c>
    </row>
    <row r="22" spans="2:36" x14ac:dyDescent="0.25">
      <c r="B22" s="6" t="s">
        <v>26</v>
      </c>
      <c r="C22" s="115">
        <f>('Other Externalities'!C22-'Other Externalities'!K22)/('Other Externalities'!$C$4-'INput Data'!$C$19)</f>
        <v>1778.6966921707367</v>
      </c>
      <c r="D22" s="115">
        <f>('Other Externalities'!D22-'Other Externalities'!L22)/('Other Externalities'!$C$4-'INput Data'!$C$19)</f>
        <v>39.387125028252846</v>
      </c>
      <c r="E22" s="115">
        <f>('Other Externalities'!E22-'Other Externalities'!M22)/('Other Externalities'!$C$4-'INput Data'!$C$19)</f>
        <v>1739.3095671424842</v>
      </c>
      <c r="F22" s="115">
        <f>-'Other Externalities'!F22/('Other Externalities'!$C$4-'INput Data'!$C$19)</f>
        <v>-10515.236106729988</v>
      </c>
      <c r="G22" s="115">
        <f>'Other Externalities'!G22/('Other Externalities'!$C$4-'INput Data'!$C$19)</f>
        <v>456.40892100000002</v>
      </c>
      <c r="H22" s="115">
        <f>'Other Externalities'!H22/('Other Externalities'!$C$4-'INput Data'!$C$19)</f>
        <v>10.106633308851627</v>
      </c>
      <c r="I22" s="115">
        <f>'Other Externalities'!I22/('Other Externalities'!$C$4-'INput Data'!$C$19)</f>
        <v>446.30228769114836</v>
      </c>
      <c r="J22" s="115">
        <f>'Other Externalities'!J22/('Other Externalities'!$C$4-'INput Data'!$C$19)</f>
        <v>0</v>
      </c>
      <c r="O22" s="6" t="s">
        <v>26</v>
      </c>
      <c r="P22" s="115">
        <f>('Other Externalities'!S22-'Other Externalities'!AA22)/('Other Externalities'!$S$4-'Other Externalities'!$C$4)</f>
        <v>10506.491134147152</v>
      </c>
      <c r="Q22" s="115">
        <f>('Other Externalities'!T22-'Other Externalities'!AB22)/('Other Externalities'!$S$4-'Other Externalities'!$C$4)</f>
        <v>4828.0777453285464</v>
      </c>
      <c r="R22" s="115">
        <f>('Other Externalities'!U22-'Other Externalities'!AC22)/('Other Externalities'!$S$4-'Other Externalities'!$C$4)</f>
        <v>5678.4133888186061</v>
      </c>
      <c r="S22" s="115">
        <f>-'Other Externalities'!V22/('Other Externalities'!$S$4-'Other Externalities'!$C$4)</f>
        <v>-918.79167755001106</v>
      </c>
      <c r="T22" s="115">
        <f>'Other Externalities'!W22/('Other Externalities'!$S$4-'Other Externalities'!$C$4)</f>
        <v>1844.6</v>
      </c>
      <c r="U22" s="115">
        <f>'Other Externalities'!X22/('Other Externalities'!$S$4-'Other Externalities'!$C$4)</f>
        <v>847.65428298778602</v>
      </c>
      <c r="V22" s="115">
        <f>'Other Externalities'!Y22/('Other Externalities'!$S$4-'Other Externalities'!$C$4)</f>
        <v>996.94571701221378</v>
      </c>
      <c r="W22" s="115">
        <f>'Other Externalities'!Z22/('Other Externalities'!$S$4-'Other Externalities'!$C$4)</f>
        <v>0</v>
      </c>
      <c r="AB22" s="6" t="s">
        <v>26</v>
      </c>
      <c r="AC22" s="115">
        <f>('Other Externalities'!AI22-'Other Externalities'!AQ22)/('Other Externalities'!$AI$4-'Other Externalities'!$C$4)</f>
        <v>6419.1376424023629</v>
      </c>
      <c r="AD22" s="115">
        <f>('Other Externalities'!AJ22-'Other Externalities'!AR22)/('Other Externalities'!$AI$4-'Other Externalities'!$C$4)</f>
        <v>3473.9268699295158</v>
      </c>
      <c r="AE22" s="115">
        <f>('Other Externalities'!AK22-'Other Externalities'!AS22)/('Other Externalities'!$AI$4-'Other Externalities'!$C$4)</f>
        <v>2945.2107724728457</v>
      </c>
      <c r="AF22" s="115">
        <f>-'Other Externalities'!AL22/('Other Externalities'!$AI$4-'Other Externalities'!$C$4)</f>
        <v>-918.79167755001106</v>
      </c>
      <c r="AG22" s="115">
        <f>'Other Externalities'!AM22/('Other Externalities'!$AI$4-'Other Externalities'!$C$4)</f>
        <v>1844.6</v>
      </c>
      <c r="AH22" s="115">
        <f>'Other Externalities'!AN22/('Other Externalities'!$AI$4-'Other Externalities'!$C$4)</f>
        <v>998.26578915260473</v>
      </c>
      <c r="AI22" s="115">
        <f>'Other Externalities'!AO22/('Other Externalities'!$AI$4-'Other Externalities'!$C$4)</f>
        <v>846.33421084739507</v>
      </c>
      <c r="AJ22" s="115">
        <f>'Other Externalities'!AP22/('Other Externalities'!$AI$4-'Other Externalities'!$C$4)</f>
        <v>0</v>
      </c>
    </row>
    <row r="23" spans="2:36" x14ac:dyDescent="0.25">
      <c r="B23" s="6" t="s">
        <v>27</v>
      </c>
      <c r="C23" s="115">
        <f>('Other Externalities'!C23-'Other Externalities'!K23)/('Other Externalities'!$C$4-'INput Data'!$C$19)</f>
        <v>149.35279999999997</v>
      </c>
      <c r="D23" s="115">
        <f>('Other Externalities'!D23-'Other Externalities'!L23)/('Other Externalities'!$C$4-'INput Data'!$C$19)</f>
        <v>32.239999999999995</v>
      </c>
      <c r="E23" s="115">
        <f>('Other Externalities'!E23-'Other Externalities'!M23)/('Other Externalities'!$C$4-'INput Data'!$C$19)</f>
        <v>117.11279999999999</v>
      </c>
      <c r="F23" s="115">
        <f>-'Other Externalities'!F23/('Other Externalities'!$C$4-'INput Data'!$C$19)</f>
        <v>-2803.023216</v>
      </c>
      <c r="G23" s="115">
        <f>'Other Externalities'!G23/('Other Externalities'!$C$4-'INput Data'!$C$19)</f>
        <v>0</v>
      </c>
      <c r="H23" s="115">
        <f>'Other Externalities'!H23/('Other Externalities'!$C$4-'INput Data'!$C$19)</f>
        <v>0</v>
      </c>
      <c r="I23" s="115">
        <f>'Other Externalities'!I23/('Other Externalities'!$C$4-'INput Data'!$C$19)</f>
        <v>0</v>
      </c>
      <c r="J23" s="115">
        <f>'Other Externalities'!J23/('Other Externalities'!$C$4-'INput Data'!$C$19)</f>
        <v>0</v>
      </c>
      <c r="O23" s="6" t="s">
        <v>27</v>
      </c>
      <c r="P23" s="115">
        <f>('Other Externalities'!S23-'Other Externalities'!AA23)/('Other Externalities'!$S$4-'Other Externalities'!$C$4)</f>
        <v>263.58580270270267</v>
      </c>
      <c r="Q23" s="115">
        <f>('Other Externalities'!T23-'Other Externalities'!AB23)/('Other Externalities'!$S$4-'Other Externalities'!$C$4)</f>
        <v>190.21060270270269</v>
      </c>
      <c r="R23" s="115">
        <f>('Other Externalities'!U23-'Other Externalities'!AC23)/('Other Externalities'!$S$4-'Other Externalities'!$C$4)</f>
        <v>73.375199999999992</v>
      </c>
      <c r="S23" s="115">
        <f>-'Other Externalities'!V23/('Other Externalities'!$S$4-'Other Externalities'!$C$4)</f>
        <v>-350.05980342632921</v>
      </c>
      <c r="T23" s="115">
        <f>'Other Externalities'!W23/('Other Externalities'!$S$4-'Other Externalities'!$C$4)</f>
        <v>0</v>
      </c>
      <c r="U23" s="115">
        <f>'Other Externalities'!X23/('Other Externalities'!$S$4-'Other Externalities'!$C$4)</f>
        <v>0</v>
      </c>
      <c r="V23" s="115">
        <f>'Other Externalities'!Y23/('Other Externalities'!$S$4-'Other Externalities'!$C$4)</f>
        <v>0</v>
      </c>
      <c r="W23" s="115">
        <f>'Other Externalities'!Z23/('Other Externalities'!$S$4-'Other Externalities'!$C$4)</f>
        <v>0</v>
      </c>
      <c r="AB23" s="6" t="s">
        <v>27</v>
      </c>
      <c r="AC23" s="115">
        <f>('Other Externalities'!AI23-'Other Externalities'!AQ23)/('Other Externalities'!$AI$4-'Other Externalities'!$C$4)</f>
        <v>263.58580270270267</v>
      </c>
      <c r="AD23" s="115">
        <f>('Other Externalities'!AJ23-'Other Externalities'!AR23)/('Other Externalities'!$AI$4-'Other Externalities'!$C$4)</f>
        <v>190.21060270270269</v>
      </c>
      <c r="AE23" s="115">
        <f>('Other Externalities'!AK23-'Other Externalities'!AS23)/('Other Externalities'!$AI$4-'Other Externalities'!$C$4)</f>
        <v>73.375199999999992</v>
      </c>
      <c r="AF23" s="115">
        <f>-'Other Externalities'!AL23/('Other Externalities'!$AI$4-'Other Externalities'!$C$4)</f>
        <v>-307.90230342632924</v>
      </c>
      <c r="AG23" s="115">
        <f>'Other Externalities'!AM23/('Other Externalities'!$AI$4-'Other Externalities'!$C$4)</f>
        <v>0</v>
      </c>
      <c r="AH23" s="115">
        <f>'Other Externalities'!AN23/('Other Externalities'!$AI$4-'Other Externalities'!$C$4)</f>
        <v>0</v>
      </c>
      <c r="AI23" s="115">
        <f>'Other Externalities'!AO23/('Other Externalities'!$AI$4-'Other Externalities'!$C$4)</f>
        <v>0</v>
      </c>
      <c r="AJ23" s="115">
        <f>'Other Externalities'!AP23/('Other Externalities'!$AI$4-'Other Externalities'!$C$4)</f>
        <v>0</v>
      </c>
    </row>
    <row r="24" spans="2:36" x14ac:dyDescent="0.25">
      <c r="B24" s="6" t="s">
        <v>28</v>
      </c>
      <c r="C24" s="115">
        <f>('Other Externalities'!C24-'Other Externalities'!K24)/('Other Externalities'!$C$4-'INput Data'!$C$19)</f>
        <v>141.40529694666463</v>
      </c>
      <c r="D24" s="115">
        <f>('Other Externalities'!D24-'Other Externalities'!L24)/('Other Externalities'!$C$4-'INput Data'!$C$19)</f>
        <v>117.53734549980379</v>
      </c>
      <c r="E24" s="115">
        <f>('Other Externalities'!E24-'Other Externalities'!M24)/('Other Externalities'!$C$4-'INput Data'!$C$19)</f>
        <v>23.867951446860836</v>
      </c>
      <c r="F24" s="115">
        <f>-'Other Externalities'!F24/('Other Externalities'!$C$4-'INput Data'!$C$19)</f>
        <v>-6.6239360000002652</v>
      </c>
      <c r="G24" s="115">
        <f>'Other Externalities'!G24/('Other Externalities'!$C$4-'INput Data'!$C$19)</f>
        <v>0</v>
      </c>
      <c r="H24" s="115">
        <f>'Other Externalities'!H24/('Other Externalities'!$C$4-'INput Data'!$C$19)</f>
        <v>0</v>
      </c>
      <c r="I24" s="115">
        <f>'Other Externalities'!I24/('Other Externalities'!$C$4-'INput Data'!$C$19)</f>
        <v>0</v>
      </c>
      <c r="J24" s="115">
        <f>'Other Externalities'!J24/('Other Externalities'!$C$4-'INput Data'!$C$19)</f>
        <v>0</v>
      </c>
      <c r="O24" s="6" t="s">
        <v>28</v>
      </c>
      <c r="P24" s="115">
        <f>('Other Externalities'!S24-'Other Externalities'!AA24)/('Other Externalities'!$S$4-'Other Externalities'!$C$4)</f>
        <v>22.548313665945876</v>
      </c>
      <c r="Q24" s="115">
        <f>('Other Externalities'!T24-'Other Externalities'!AB24)/('Other Externalities'!$S$4-'Other Externalities'!$C$4)</f>
        <v>22.531027759709737</v>
      </c>
      <c r="R24" s="115">
        <f>('Other Externalities'!U24-'Other Externalities'!AC24)/('Other Externalities'!$S$4-'Other Externalities'!$C$4)</f>
        <v>1.7285906236138442E-2</v>
      </c>
      <c r="S24" s="115">
        <f>-'Other Externalities'!V24/('Other Externalities'!$S$4-'Other Externalities'!$C$4)</f>
        <v>-79.189447602441135</v>
      </c>
      <c r="T24" s="115">
        <f>'Other Externalities'!W24/('Other Externalities'!$S$4-'Other Externalities'!$C$4)</f>
        <v>0</v>
      </c>
      <c r="U24" s="115">
        <f>'Other Externalities'!X24/('Other Externalities'!$S$4-'Other Externalities'!$C$4)</f>
        <v>0</v>
      </c>
      <c r="V24" s="115">
        <f>'Other Externalities'!Y24/('Other Externalities'!$S$4-'Other Externalities'!$C$4)</f>
        <v>0</v>
      </c>
      <c r="W24" s="115">
        <f>'Other Externalities'!Z24/('Other Externalities'!$S$4-'Other Externalities'!$C$4)</f>
        <v>0</v>
      </c>
      <c r="AB24" s="6" t="s">
        <v>28</v>
      </c>
      <c r="AC24" s="115">
        <f>('Other Externalities'!AI24-'Other Externalities'!AQ24)/('Other Externalities'!$AI$4-'Other Externalities'!$C$4)</f>
        <v>22.548313665945876</v>
      </c>
      <c r="AD24" s="115">
        <f>('Other Externalities'!AJ24-'Other Externalities'!AR24)/('Other Externalities'!$AI$4-'Other Externalities'!$C$4)</f>
        <v>22.531027759709737</v>
      </c>
      <c r="AE24" s="115">
        <f>('Other Externalities'!AK24-'Other Externalities'!AS24)/('Other Externalities'!$AI$4-'Other Externalities'!$C$4)</f>
        <v>1.7285906236138442E-2</v>
      </c>
      <c r="AF24" s="115">
        <f>-'Other Externalities'!AL24/('Other Externalities'!$AI$4-'Other Externalities'!$C$4)</f>
        <v>-79.189447602441135</v>
      </c>
      <c r="AG24" s="115">
        <f>'Other Externalities'!AM24/('Other Externalities'!$AI$4-'Other Externalities'!$C$4)</f>
        <v>0</v>
      </c>
      <c r="AH24" s="115">
        <f>'Other Externalities'!AN24/('Other Externalities'!$AI$4-'Other Externalities'!$C$4)</f>
        <v>0</v>
      </c>
      <c r="AI24" s="115">
        <f>'Other Externalities'!AO24/('Other Externalities'!$AI$4-'Other Externalities'!$C$4)</f>
        <v>0</v>
      </c>
      <c r="AJ24" s="115">
        <f>'Other Externalities'!AP24/('Other Externalities'!$AI$4-'Other Externalities'!$C$4)</f>
        <v>0</v>
      </c>
    </row>
    <row r="25" spans="2:36" x14ac:dyDescent="0.25">
      <c r="B25" s="6" t="s">
        <v>29</v>
      </c>
      <c r="C25" s="115">
        <f>('Other Externalities'!C25-'Other Externalities'!K25)/('Other Externalities'!$C$4-'INput Data'!$C$19)</f>
        <v>117.50160000000001</v>
      </c>
      <c r="D25" s="115">
        <f>('Other Externalities'!D25-'Other Externalities'!L25)/('Other Externalities'!$C$4-'INput Data'!$C$19)</f>
        <v>92.366399999999999</v>
      </c>
      <c r="E25" s="115">
        <f>('Other Externalities'!E25-'Other Externalities'!M25)/('Other Externalities'!$C$4-'INput Data'!$C$19)</f>
        <v>25.135200000000005</v>
      </c>
      <c r="F25" s="115">
        <f>-'Other Externalities'!F25/('Other Externalities'!$C$4-'INput Data'!$C$19)</f>
        <v>-669.7880399999998</v>
      </c>
      <c r="G25" s="115">
        <f>'Other Externalities'!G25/('Other Externalities'!$C$4-'INput Data'!$C$19)</f>
        <v>0</v>
      </c>
      <c r="H25" s="115">
        <f>'Other Externalities'!H25/('Other Externalities'!$C$4-'INput Data'!$C$19)</f>
        <v>0</v>
      </c>
      <c r="I25" s="115">
        <f>'Other Externalities'!I25/('Other Externalities'!$C$4-'INput Data'!$C$19)</f>
        <v>0</v>
      </c>
      <c r="J25" s="115">
        <f>'Other Externalities'!J25/('Other Externalities'!$C$4-'INput Data'!$C$19)</f>
        <v>0</v>
      </c>
      <c r="O25" s="6" t="s">
        <v>29</v>
      </c>
      <c r="P25" s="115">
        <f>('Other Externalities'!S25-'Other Externalities'!AA25)/('Other Externalities'!$S$4-'Other Externalities'!$C$4)</f>
        <v>8.2859999999999996</v>
      </c>
      <c r="Q25" s="115">
        <f>('Other Externalities'!T25-'Other Externalities'!AB25)/('Other Externalities'!$S$4-'Other Externalities'!$C$4)</f>
        <v>0</v>
      </c>
      <c r="R25" s="115">
        <f>('Other Externalities'!U25-'Other Externalities'!AC25)/('Other Externalities'!$S$4-'Other Externalities'!$C$4)</f>
        <v>8.2859999999999996</v>
      </c>
      <c r="S25" s="115">
        <f>-'Other Externalities'!V25/('Other Externalities'!$S$4-'Other Externalities'!$C$4)</f>
        <v>-192.19640554396889</v>
      </c>
      <c r="T25" s="115">
        <f>'Other Externalities'!W25/('Other Externalities'!$S$4-'Other Externalities'!$C$4)</f>
        <v>0</v>
      </c>
      <c r="U25" s="115">
        <f>'Other Externalities'!X25/('Other Externalities'!$S$4-'Other Externalities'!$C$4)</f>
        <v>0</v>
      </c>
      <c r="V25" s="115">
        <f>'Other Externalities'!Y25/('Other Externalities'!$S$4-'Other Externalities'!$C$4)</f>
        <v>0</v>
      </c>
      <c r="W25" s="115">
        <f>'Other Externalities'!Z25/('Other Externalities'!$S$4-'Other Externalities'!$C$4)</f>
        <v>0</v>
      </c>
      <c r="AB25" s="6" t="s">
        <v>29</v>
      </c>
      <c r="AC25" s="115">
        <f>('Other Externalities'!AI25-'Other Externalities'!AQ25)/('Other Externalities'!$AI$4-'Other Externalities'!$C$4)</f>
        <v>8.2859999999999996</v>
      </c>
      <c r="AD25" s="115">
        <f>('Other Externalities'!AJ25-'Other Externalities'!AR25)/('Other Externalities'!$AI$4-'Other Externalities'!$C$4)</f>
        <v>0</v>
      </c>
      <c r="AE25" s="115">
        <f>('Other Externalities'!AK25-'Other Externalities'!AS25)/('Other Externalities'!$AI$4-'Other Externalities'!$C$4)</f>
        <v>8.2859999999999996</v>
      </c>
      <c r="AF25" s="115">
        <f>-'Other Externalities'!AL25/('Other Externalities'!$AI$4-'Other Externalities'!$C$4)</f>
        <v>-118.79231171433764</v>
      </c>
      <c r="AG25" s="115">
        <f>'Other Externalities'!AM25/('Other Externalities'!$AI$4-'Other Externalities'!$C$4)</f>
        <v>0</v>
      </c>
      <c r="AH25" s="115">
        <f>'Other Externalities'!AN25/('Other Externalities'!$AI$4-'Other Externalities'!$C$4)</f>
        <v>0</v>
      </c>
      <c r="AI25" s="115">
        <f>'Other Externalities'!AO25/('Other Externalities'!$AI$4-'Other Externalities'!$C$4)</f>
        <v>0</v>
      </c>
      <c r="AJ25" s="115">
        <f>'Other Externalities'!AP25/('Other Externalities'!$AI$4-'Other Externalities'!$C$4)</f>
        <v>0</v>
      </c>
    </row>
    <row r="26" spans="2:36" x14ac:dyDescent="0.25">
      <c r="B26" s="6" t="s">
        <v>30</v>
      </c>
      <c r="C26" s="115">
        <f>('Other Externalities'!C26-'Other Externalities'!K26)/('Other Externalities'!$C$4-'INput Data'!$C$19)</f>
        <v>1647.5781756756762</v>
      </c>
      <c r="D26" s="115">
        <f>('Other Externalities'!D26-'Other Externalities'!L26)/('Other Externalities'!$C$4-'INput Data'!$C$19)</f>
        <v>298.47448197552131</v>
      </c>
      <c r="E26" s="115">
        <f>('Other Externalities'!E26-'Other Externalities'!M26)/('Other Externalities'!$C$4-'INput Data'!$C$19)</f>
        <v>1349.1036937001547</v>
      </c>
      <c r="F26" s="115">
        <f>-'Other Externalities'!F26/('Other Externalities'!$C$4-'INput Data'!$C$19)</f>
        <v>-3231.6165554354352</v>
      </c>
      <c r="G26" s="115">
        <f>'Other Externalities'!G26/('Other Externalities'!$C$4-'INput Data'!$C$19)</f>
        <v>0</v>
      </c>
      <c r="H26" s="115">
        <f>'Other Externalities'!H26/('Other Externalities'!$C$4-'INput Data'!$C$19)</f>
        <v>0</v>
      </c>
      <c r="I26" s="115">
        <f>'Other Externalities'!I26/('Other Externalities'!$C$4-'INput Data'!$C$19)</f>
        <v>0</v>
      </c>
      <c r="J26" s="115">
        <f>'Other Externalities'!J26/('Other Externalities'!$C$4-'INput Data'!$C$19)</f>
        <v>0</v>
      </c>
      <c r="O26" s="6" t="s">
        <v>30</v>
      </c>
      <c r="P26" s="115">
        <f>('Other Externalities'!S26-'Other Externalities'!AA26)/('Other Externalities'!$S$4-'Other Externalities'!$C$4)</f>
        <v>197.63070999999997</v>
      </c>
      <c r="Q26" s="115">
        <f>('Other Externalities'!T26-'Other Externalities'!AB26)/('Other Externalities'!$S$4-'Other Externalities'!$C$4)</f>
        <v>138.91795597741745</v>
      </c>
      <c r="R26" s="115">
        <f>('Other Externalities'!U26-'Other Externalities'!AC26)/('Other Externalities'!$S$4-'Other Externalities'!$C$4)</f>
        <v>58.712754022582502</v>
      </c>
      <c r="S26" s="115">
        <f>-'Other Externalities'!V26/('Other Externalities'!$S$4-'Other Externalities'!$C$4)</f>
        <v>0</v>
      </c>
      <c r="T26" s="115">
        <f>'Other Externalities'!W26/('Other Externalities'!$S$4-'Other Externalities'!$C$4)</f>
        <v>0</v>
      </c>
      <c r="U26" s="115">
        <f>'Other Externalities'!X26/('Other Externalities'!$S$4-'Other Externalities'!$C$4)</f>
        <v>0</v>
      </c>
      <c r="V26" s="115">
        <f>'Other Externalities'!Y26/('Other Externalities'!$S$4-'Other Externalities'!$C$4)</f>
        <v>0</v>
      </c>
      <c r="W26" s="115">
        <f>'Other Externalities'!Z26/('Other Externalities'!$S$4-'Other Externalities'!$C$4)</f>
        <v>0</v>
      </c>
      <c r="AB26" s="6" t="s">
        <v>30</v>
      </c>
      <c r="AC26" s="115">
        <f>('Other Externalities'!AI26-'Other Externalities'!AQ26)/('Other Externalities'!$AI$4-'Other Externalities'!$C$4)</f>
        <v>197.63070999999997</v>
      </c>
      <c r="AD26" s="115">
        <f>('Other Externalities'!AJ26-'Other Externalities'!AR26)/('Other Externalities'!$AI$4-'Other Externalities'!$C$4)</f>
        <v>138.91795597741745</v>
      </c>
      <c r="AE26" s="115">
        <f>('Other Externalities'!AK26-'Other Externalities'!AS26)/('Other Externalities'!$AI$4-'Other Externalities'!$C$4)</f>
        <v>58.712754022582502</v>
      </c>
      <c r="AF26" s="115">
        <f>-'Other Externalities'!AL26/('Other Externalities'!$AI$4-'Other Externalities'!$C$4)</f>
        <v>0</v>
      </c>
      <c r="AG26" s="115">
        <f>'Other Externalities'!AM26/('Other Externalities'!$AI$4-'Other Externalities'!$C$4)</f>
        <v>0</v>
      </c>
      <c r="AH26" s="115">
        <f>'Other Externalities'!AN26/('Other Externalities'!$AI$4-'Other Externalities'!$C$4)</f>
        <v>0</v>
      </c>
      <c r="AI26" s="115">
        <f>'Other Externalities'!AO26/('Other Externalities'!$AI$4-'Other Externalities'!$C$4)</f>
        <v>0</v>
      </c>
      <c r="AJ26" s="115">
        <f>'Other Externalities'!AP26/('Other Externalities'!$AI$4-'Other Externalities'!$C$4)</f>
        <v>0</v>
      </c>
    </row>
    <row r="27" spans="2:36" x14ac:dyDescent="0.25">
      <c r="B27" s="6" t="s">
        <v>31</v>
      </c>
      <c r="C27" s="115">
        <f>('Other Externalities'!C27-'Other Externalities'!K27)/('Other Externalities'!$C$4-'INput Data'!$C$19)</f>
        <v>0</v>
      </c>
      <c r="D27" s="115">
        <f>('Other Externalities'!D27-'Other Externalities'!L27)/('Other Externalities'!$C$4-'INput Data'!$C$19)</f>
        <v>0</v>
      </c>
      <c r="E27" s="115">
        <f>('Other Externalities'!E27-'Other Externalities'!M27)/('Other Externalities'!$C$4-'INput Data'!$C$19)</f>
        <v>0</v>
      </c>
      <c r="F27" s="115">
        <f>-'Other Externalities'!F27/('Other Externalities'!$C$4-'INput Data'!$C$19)</f>
        <v>0</v>
      </c>
      <c r="G27" s="115">
        <f>'Other Externalities'!G27/('Other Externalities'!$C$4-'INput Data'!$C$19)</f>
        <v>0</v>
      </c>
      <c r="H27" s="115">
        <f>'Other Externalities'!H27/('Other Externalities'!$C$4-'INput Data'!$C$19)</f>
        <v>0</v>
      </c>
      <c r="I27" s="115">
        <f>'Other Externalities'!I27/('Other Externalities'!$C$4-'INput Data'!$C$19)</f>
        <v>0</v>
      </c>
      <c r="J27" s="115">
        <f>'Other Externalities'!J27/('Other Externalities'!$C$4-'INput Data'!$C$19)</f>
        <v>0</v>
      </c>
      <c r="O27" s="6" t="s">
        <v>31</v>
      </c>
      <c r="P27" s="115">
        <f>('Other Externalities'!S27-'Other Externalities'!AA27)/('Other Externalities'!$S$4-'Other Externalities'!$C$4)</f>
        <v>0</v>
      </c>
      <c r="Q27" s="115">
        <f>('Other Externalities'!T27-'Other Externalities'!AB27)/('Other Externalities'!$S$4-'Other Externalities'!$C$4)</f>
        <v>0</v>
      </c>
      <c r="R27" s="115">
        <f>('Other Externalities'!U27-'Other Externalities'!AC27)/('Other Externalities'!$S$4-'Other Externalities'!$C$4)</f>
        <v>0</v>
      </c>
      <c r="S27" s="115">
        <f>-'Other Externalities'!V27/('Other Externalities'!$S$4-'Other Externalities'!$C$4)</f>
        <v>0</v>
      </c>
      <c r="T27" s="115">
        <f>'Other Externalities'!W27/('Other Externalities'!$S$4-'Other Externalities'!$C$4)</f>
        <v>0</v>
      </c>
      <c r="U27" s="115">
        <f>'Other Externalities'!X27/('Other Externalities'!$S$4-'Other Externalities'!$C$4)</f>
        <v>0</v>
      </c>
      <c r="V27" s="115">
        <f>'Other Externalities'!Y27/('Other Externalities'!$S$4-'Other Externalities'!$C$4)</f>
        <v>0</v>
      </c>
      <c r="W27" s="115">
        <f>'Other Externalities'!Z27/('Other Externalities'!$S$4-'Other Externalities'!$C$4)</f>
        <v>0</v>
      </c>
      <c r="AB27" s="6" t="s">
        <v>31</v>
      </c>
      <c r="AC27" s="115">
        <f>('Other Externalities'!AI27-'Other Externalities'!AQ27)/('Other Externalities'!$AI$4-'Other Externalities'!$C$4)</f>
        <v>0</v>
      </c>
      <c r="AD27" s="115">
        <f>('Other Externalities'!AJ27-'Other Externalities'!AR27)/('Other Externalities'!$AI$4-'Other Externalities'!$C$4)</f>
        <v>0</v>
      </c>
      <c r="AE27" s="115">
        <f>('Other Externalities'!AK27-'Other Externalities'!AS27)/('Other Externalities'!$AI$4-'Other Externalities'!$C$4)</f>
        <v>0</v>
      </c>
      <c r="AF27" s="115">
        <f>-'Other Externalities'!AL27/('Other Externalities'!$AI$4-'Other Externalities'!$C$4)</f>
        <v>0</v>
      </c>
      <c r="AG27" s="115">
        <f>'Other Externalities'!AM27/('Other Externalities'!$AI$4-'Other Externalities'!$C$4)</f>
        <v>0</v>
      </c>
      <c r="AH27" s="115">
        <f>'Other Externalities'!AN27/('Other Externalities'!$AI$4-'Other Externalities'!$C$4)</f>
        <v>0</v>
      </c>
      <c r="AI27" s="115">
        <f>'Other Externalities'!AO27/('Other Externalities'!$AI$4-'Other Externalities'!$C$4)</f>
        <v>0</v>
      </c>
      <c r="AJ27" s="115">
        <f>'Other Externalities'!AP27/('Other Externalities'!$AI$4-'Other Externalities'!$C$4)</f>
        <v>0</v>
      </c>
    </row>
    <row r="28" spans="2:36" x14ac:dyDescent="0.25">
      <c r="B28" s="6" t="s">
        <v>32</v>
      </c>
      <c r="C28" s="115">
        <f>('Other Externalities'!C28-'Other Externalities'!K28)/('Other Externalities'!$C$4-'INput Data'!$C$19)</f>
        <v>142.15871994881599</v>
      </c>
      <c r="D28" s="115">
        <f>('Other Externalities'!D28-'Other Externalities'!L28)/('Other Externalities'!$C$4-'INput Data'!$C$19)</f>
        <v>2.3243088359447883</v>
      </c>
      <c r="E28" s="115">
        <f>('Other Externalities'!E28-'Other Externalities'!M28)/('Other Externalities'!$C$4-'INput Data'!$C$19)</f>
        <v>139.83441111287121</v>
      </c>
      <c r="F28" s="115">
        <f>-'Other Externalities'!F28/('Other Externalities'!$C$4-'INput Data'!$C$19)</f>
        <v>-14885.805578679958</v>
      </c>
      <c r="G28" s="115">
        <f>'Other Externalities'!G28/('Other Externalities'!$C$4-'INput Data'!$C$19)</f>
        <v>0</v>
      </c>
      <c r="H28" s="115">
        <f>'Other Externalities'!H28/('Other Externalities'!$C$4-'INput Data'!$C$19)</f>
        <v>0</v>
      </c>
      <c r="I28" s="115">
        <f>'Other Externalities'!I28/('Other Externalities'!$C$4-'INput Data'!$C$19)</f>
        <v>0</v>
      </c>
      <c r="J28" s="115">
        <f>'Other Externalities'!J28/('Other Externalities'!$C$4-'INput Data'!$C$19)</f>
        <v>0</v>
      </c>
      <c r="O28" s="6" t="s">
        <v>32</v>
      </c>
      <c r="P28" s="115">
        <f>('Other Externalities'!S28-'Other Externalities'!AA28)/('Other Externalities'!$S$4-'Other Externalities'!$C$4)</f>
        <v>2171.2062111094015</v>
      </c>
      <c r="Q28" s="115">
        <f>('Other Externalities'!T28-'Other Externalities'!AB28)/('Other Externalities'!$S$4-'Other Externalities'!$C$4)</f>
        <v>178.70013722613828</v>
      </c>
      <c r="R28" s="115">
        <f>('Other Externalities'!U28-'Other Externalities'!AC28)/('Other Externalities'!$S$4-'Other Externalities'!$C$4)</f>
        <v>1992.5060738832631</v>
      </c>
      <c r="S28" s="115">
        <f>-'Other Externalities'!V28/('Other Externalities'!$S$4-'Other Externalities'!$C$4)</f>
        <v>0</v>
      </c>
      <c r="T28" s="115">
        <f>'Other Externalities'!W28/('Other Externalities'!$S$4-'Other Externalities'!$C$4)</f>
        <v>0</v>
      </c>
      <c r="U28" s="115">
        <f>'Other Externalities'!X28/('Other Externalities'!$S$4-'Other Externalities'!$C$4)</f>
        <v>0</v>
      </c>
      <c r="V28" s="115">
        <f>'Other Externalities'!Y28/('Other Externalities'!$S$4-'Other Externalities'!$C$4)</f>
        <v>0</v>
      </c>
      <c r="W28" s="115">
        <f>'Other Externalities'!Z28/('Other Externalities'!$S$4-'Other Externalities'!$C$4)</f>
        <v>0</v>
      </c>
      <c r="AB28" s="6" t="s">
        <v>32</v>
      </c>
      <c r="AC28" s="115">
        <f>('Other Externalities'!AI28-'Other Externalities'!AQ28)/('Other Externalities'!$AI$4-'Other Externalities'!$C$4)</f>
        <v>347.16334212500675</v>
      </c>
      <c r="AD28" s="115">
        <f>('Other Externalities'!AJ28-'Other Externalities'!AR28)/('Other Externalities'!$AI$4-'Other Externalities'!$C$4)</f>
        <v>92.167503195436367</v>
      </c>
      <c r="AE28" s="115">
        <f>('Other Externalities'!AK28-'Other Externalities'!AS28)/('Other Externalities'!$AI$4-'Other Externalities'!$C$4)</f>
        <v>254.9958389295704</v>
      </c>
      <c r="AF28" s="115">
        <f>-'Other Externalities'!AL28/('Other Externalities'!$AI$4-'Other Externalities'!$C$4)</f>
        <v>0</v>
      </c>
      <c r="AG28" s="115">
        <f>'Other Externalities'!AM28/('Other Externalities'!$AI$4-'Other Externalities'!$C$4)</f>
        <v>0</v>
      </c>
      <c r="AH28" s="115">
        <f>'Other Externalities'!AN28/('Other Externalities'!$AI$4-'Other Externalities'!$C$4)</f>
        <v>0</v>
      </c>
      <c r="AI28" s="115">
        <f>'Other Externalities'!AO28/('Other Externalities'!$AI$4-'Other Externalities'!$C$4)</f>
        <v>0</v>
      </c>
      <c r="AJ28" s="115">
        <f>'Other Externalities'!AP28/('Other Externalities'!$AI$4-'Other Externalities'!$C$4)</f>
        <v>0</v>
      </c>
    </row>
    <row r="29" spans="2:36" x14ac:dyDescent="0.25">
      <c r="B29" s="6" t="s">
        <v>33</v>
      </c>
      <c r="C29" s="115">
        <f>('Other Externalities'!C29-'Other Externalities'!K29)/('Other Externalities'!$C$4-'INput Data'!$C$19)</f>
        <v>2798.9773834552352</v>
      </c>
      <c r="D29" s="115">
        <f>('Other Externalities'!D29-'Other Externalities'!L29)/('Other Externalities'!$C$4-'INput Data'!$C$19)</f>
        <v>151.36547237252944</v>
      </c>
      <c r="E29" s="115">
        <f>('Other Externalities'!E29-'Other Externalities'!M29)/('Other Externalities'!$C$4-'INput Data'!$C$19)</f>
        <v>2647.6119110827058</v>
      </c>
      <c r="F29" s="115">
        <f>-'Other Externalities'!F29/('Other Externalities'!$C$4-'INput Data'!$C$19)</f>
        <v>-10864.177867626617</v>
      </c>
      <c r="G29" s="115">
        <f>'Other Externalities'!G29/('Other Externalities'!$C$4-'INput Data'!$C$19)</f>
        <v>0</v>
      </c>
      <c r="H29" s="115">
        <f>'Other Externalities'!H29/('Other Externalities'!$C$4-'INput Data'!$C$19)</f>
        <v>0</v>
      </c>
      <c r="I29" s="115">
        <f>'Other Externalities'!I29/('Other Externalities'!$C$4-'INput Data'!$C$19)</f>
        <v>0</v>
      </c>
      <c r="J29" s="115">
        <f>'Other Externalities'!J29/('Other Externalities'!$C$4-'INput Data'!$C$19)</f>
        <v>0</v>
      </c>
      <c r="O29" s="6" t="s">
        <v>33</v>
      </c>
      <c r="P29" s="115">
        <f>('Other Externalities'!S29-'Other Externalities'!AA29)/('Other Externalities'!$S$4-'Other Externalities'!$C$4)</f>
        <v>773.7324610542471</v>
      </c>
      <c r="Q29" s="115">
        <f>('Other Externalities'!T29-'Other Externalities'!AB29)/('Other Externalities'!$S$4-'Other Externalities'!$C$4)</f>
        <v>146.41091150115651</v>
      </c>
      <c r="R29" s="115">
        <f>('Other Externalities'!U29-'Other Externalities'!AC29)/('Other Externalities'!$S$4-'Other Externalities'!$C$4)</f>
        <v>627.32154955309056</v>
      </c>
      <c r="S29" s="115">
        <f>-'Other Externalities'!V29/('Other Externalities'!$S$4-'Other Externalities'!$C$4)</f>
        <v>-2127.591333159995</v>
      </c>
      <c r="T29" s="115">
        <f>'Other Externalities'!W29/('Other Externalities'!$S$4-'Other Externalities'!$C$4)</f>
        <v>0</v>
      </c>
      <c r="U29" s="115">
        <f>'Other Externalities'!X29/('Other Externalities'!$S$4-'Other Externalities'!$C$4)</f>
        <v>0</v>
      </c>
      <c r="V29" s="115">
        <f>'Other Externalities'!Y29/('Other Externalities'!$S$4-'Other Externalities'!$C$4)</f>
        <v>0</v>
      </c>
      <c r="W29" s="115">
        <f>'Other Externalities'!Z29/('Other Externalities'!$S$4-'Other Externalities'!$C$4)</f>
        <v>0</v>
      </c>
      <c r="AB29" s="6" t="s">
        <v>33</v>
      </c>
      <c r="AC29" s="115">
        <f>('Other Externalities'!AI29-'Other Externalities'!AQ29)/('Other Externalities'!$AI$4-'Other Externalities'!$C$4)</f>
        <v>608.935257450074</v>
      </c>
      <c r="AD29" s="115">
        <f>('Other Externalities'!AJ29-'Other Externalities'!AR29)/('Other Externalities'!$AI$4-'Other Externalities'!$C$4)</f>
        <v>145.5191212476322</v>
      </c>
      <c r="AE29" s="115">
        <f>('Other Externalities'!AK29-'Other Externalities'!AS29)/('Other Externalities'!$AI$4-'Other Externalities'!$C$4)</f>
        <v>463.41613620244169</v>
      </c>
      <c r="AF29" s="115">
        <f>-'Other Externalities'!AL29/('Other Externalities'!$AI$4-'Other Externalities'!$C$4)</f>
        <v>-2127.591333159995</v>
      </c>
      <c r="AG29" s="115">
        <f>'Other Externalities'!AM29/('Other Externalities'!$AI$4-'Other Externalities'!$C$4)</f>
        <v>0</v>
      </c>
      <c r="AH29" s="115">
        <f>'Other Externalities'!AN29/('Other Externalities'!$AI$4-'Other Externalities'!$C$4)</f>
        <v>0</v>
      </c>
      <c r="AI29" s="115">
        <f>'Other Externalities'!AO29/('Other Externalities'!$AI$4-'Other Externalities'!$C$4)</f>
        <v>0</v>
      </c>
      <c r="AJ29" s="115">
        <f>'Other Externalities'!AP29/('Other Externalities'!$AI$4-'Other Externalities'!$C$4)</f>
        <v>0</v>
      </c>
    </row>
    <row r="30" spans="2:36" x14ac:dyDescent="0.25">
      <c r="B30" s="6" t="s">
        <v>34</v>
      </c>
      <c r="C30" s="115">
        <f>('Other Externalities'!C30-'Other Externalities'!K30)/('Other Externalities'!$C$4-'INput Data'!$C$19)</f>
        <v>357.06513999999987</v>
      </c>
      <c r="D30" s="115">
        <f>('Other Externalities'!D30-'Other Externalities'!L30)/('Other Externalities'!$C$4-'INput Data'!$C$19)</f>
        <v>350.49313999999993</v>
      </c>
      <c r="E30" s="115">
        <f>('Other Externalities'!E30-'Other Externalities'!M30)/('Other Externalities'!$C$4-'INput Data'!$C$19)</f>
        <v>6.5719999999999974</v>
      </c>
      <c r="F30" s="115">
        <f>-'Other Externalities'!F30/('Other Externalities'!$C$4-'INput Data'!$C$19)</f>
        <v>-3945.250006666663</v>
      </c>
      <c r="G30" s="115">
        <f>'Other Externalities'!G30/('Other Externalities'!$C$4-'INput Data'!$C$19)</f>
        <v>0</v>
      </c>
      <c r="H30" s="115">
        <f>'Other Externalities'!H30/('Other Externalities'!$C$4-'INput Data'!$C$19)</f>
        <v>0</v>
      </c>
      <c r="I30" s="115">
        <f>'Other Externalities'!I30/('Other Externalities'!$C$4-'INput Data'!$C$19)</f>
        <v>0</v>
      </c>
      <c r="J30" s="115">
        <f>'Other Externalities'!J30/('Other Externalities'!$C$4-'INput Data'!$C$19)</f>
        <v>0</v>
      </c>
      <c r="O30" s="6" t="s">
        <v>34</v>
      </c>
      <c r="P30" s="115">
        <f>('Other Externalities'!S30-'Other Externalities'!AA30)/('Other Externalities'!$S$4-'Other Externalities'!$C$4)</f>
        <v>1262.5668193631523</v>
      </c>
      <c r="Q30" s="115">
        <f>('Other Externalities'!T30-'Other Externalities'!AB30)/('Other Externalities'!$S$4-'Other Externalities'!$C$4)</f>
        <v>97.123733783082258</v>
      </c>
      <c r="R30" s="115">
        <f>('Other Externalities'!U30-'Other Externalities'!AC30)/('Other Externalities'!$S$4-'Other Externalities'!$C$4)</f>
        <v>1165.4430855800699</v>
      </c>
      <c r="S30" s="115">
        <f>-'Other Externalities'!V30/('Other Externalities'!$S$4-'Other Externalities'!$C$4)</f>
        <v>0</v>
      </c>
      <c r="T30" s="115">
        <f>'Other Externalities'!W30/('Other Externalities'!$S$4-'Other Externalities'!$C$4)</f>
        <v>0</v>
      </c>
      <c r="U30" s="115">
        <f>'Other Externalities'!X30/('Other Externalities'!$S$4-'Other Externalities'!$C$4)</f>
        <v>0</v>
      </c>
      <c r="V30" s="115">
        <f>'Other Externalities'!Y30/('Other Externalities'!$S$4-'Other Externalities'!$C$4)</f>
        <v>0</v>
      </c>
      <c r="W30" s="115">
        <f>'Other Externalities'!Z30/('Other Externalities'!$S$4-'Other Externalities'!$C$4)</f>
        <v>0</v>
      </c>
      <c r="AB30" s="6" t="s">
        <v>34</v>
      </c>
      <c r="AC30" s="115">
        <f>('Other Externalities'!AI30-'Other Externalities'!AQ30)/('Other Externalities'!$AI$4-'Other Externalities'!$C$4)</f>
        <v>1008.5776410434712</v>
      </c>
      <c r="AD30" s="115">
        <f>('Other Externalities'!AJ30-'Other Externalities'!AR30)/('Other Externalities'!$AI$4-'Other Externalities'!$C$4)</f>
        <v>77.585459086977522</v>
      </c>
      <c r="AE30" s="115">
        <f>('Other Externalities'!AK30-'Other Externalities'!AS30)/('Other Externalities'!$AI$4-'Other Externalities'!$C$4)</f>
        <v>930.9921819564936</v>
      </c>
      <c r="AF30" s="115">
        <f>-'Other Externalities'!AL30/('Other Externalities'!$AI$4-'Other Externalities'!$C$4)</f>
        <v>0</v>
      </c>
      <c r="AG30" s="115">
        <f>'Other Externalities'!AM30/('Other Externalities'!$AI$4-'Other Externalities'!$C$4)</f>
        <v>0</v>
      </c>
      <c r="AH30" s="115">
        <f>'Other Externalities'!AN30/('Other Externalities'!$AI$4-'Other Externalities'!$C$4)</f>
        <v>0</v>
      </c>
      <c r="AI30" s="115">
        <f>'Other Externalities'!AO30/('Other Externalities'!$AI$4-'Other Externalities'!$C$4)</f>
        <v>0</v>
      </c>
      <c r="AJ30" s="115">
        <f>'Other Externalities'!AP30/('Other Externalities'!$AI$4-'Other Externalities'!$C$4)</f>
        <v>0</v>
      </c>
    </row>
    <row r="31" spans="2:36" x14ac:dyDescent="0.25">
      <c r="B31" s="6" t="s">
        <v>35</v>
      </c>
      <c r="C31" s="115">
        <f>('Other Externalities'!C31-'Other Externalities'!K31)/('Other Externalities'!$C$4-'INput Data'!$C$19)</f>
        <v>70.710307636524163</v>
      </c>
      <c r="D31" s="115">
        <f>('Other Externalities'!D31-'Other Externalities'!L31)/('Other Externalities'!$C$4-'INput Data'!$C$19)</f>
        <v>20.42674091621452</v>
      </c>
      <c r="E31" s="115">
        <f>('Other Externalities'!E31-'Other Externalities'!M31)/('Other Externalities'!$C$4-'INput Data'!$C$19)</f>
        <v>50.283566720309594</v>
      </c>
      <c r="F31" s="115">
        <f>-'Other Externalities'!F31/('Other Externalities'!$C$4-'INput Data'!$C$19)</f>
        <v>-5112.9296001095818</v>
      </c>
      <c r="G31" s="115">
        <f>'Other Externalities'!G31/('Other Externalities'!$C$4-'INput Data'!$C$19)</f>
        <v>0</v>
      </c>
      <c r="H31" s="115">
        <f>'Other Externalities'!H31/('Other Externalities'!$C$4-'INput Data'!$C$19)</f>
        <v>0</v>
      </c>
      <c r="I31" s="115">
        <f>'Other Externalities'!I31/('Other Externalities'!$C$4-'INput Data'!$C$19)</f>
        <v>0</v>
      </c>
      <c r="J31" s="115">
        <f>'Other Externalities'!J31/('Other Externalities'!$C$4-'INput Data'!$C$19)</f>
        <v>0</v>
      </c>
      <c r="O31" s="6" t="s">
        <v>35</v>
      </c>
      <c r="P31" s="115">
        <f>('Other Externalities'!S31-'Other Externalities'!AA31)/('Other Externalities'!$S$4-'Other Externalities'!$C$4)</f>
        <v>0</v>
      </c>
      <c r="Q31" s="115">
        <f>('Other Externalities'!T31-'Other Externalities'!AB31)/('Other Externalities'!$S$4-'Other Externalities'!$C$4)</f>
        <v>0</v>
      </c>
      <c r="R31" s="115">
        <f>('Other Externalities'!U31-'Other Externalities'!AC31)/('Other Externalities'!$S$4-'Other Externalities'!$C$4)</f>
        <v>0</v>
      </c>
      <c r="S31" s="115">
        <f>-'Other Externalities'!V31/('Other Externalities'!$S$4-'Other Externalities'!$C$4)</f>
        <v>0</v>
      </c>
      <c r="T31" s="115">
        <f>'Other Externalities'!W31/('Other Externalities'!$S$4-'Other Externalities'!$C$4)</f>
        <v>0</v>
      </c>
      <c r="U31" s="115">
        <f>'Other Externalities'!X31/('Other Externalities'!$S$4-'Other Externalities'!$C$4)</f>
        <v>0</v>
      </c>
      <c r="V31" s="115">
        <f>'Other Externalities'!Y31/('Other Externalities'!$S$4-'Other Externalities'!$C$4)</f>
        <v>0</v>
      </c>
      <c r="W31" s="115">
        <f>'Other Externalities'!Z31/('Other Externalities'!$S$4-'Other Externalities'!$C$4)</f>
        <v>0</v>
      </c>
      <c r="AB31" s="6" t="s">
        <v>35</v>
      </c>
      <c r="AC31" s="115">
        <f>('Other Externalities'!AI31-'Other Externalities'!AQ31)/('Other Externalities'!$AI$4-'Other Externalities'!$C$4)</f>
        <v>0</v>
      </c>
      <c r="AD31" s="115">
        <f>('Other Externalities'!AJ31-'Other Externalities'!AR31)/('Other Externalities'!$AI$4-'Other Externalities'!$C$4)</f>
        <v>0</v>
      </c>
      <c r="AE31" s="115">
        <f>('Other Externalities'!AK31-'Other Externalities'!AS31)/('Other Externalities'!$AI$4-'Other Externalities'!$C$4)</f>
        <v>-4.5474735088646414E-14</v>
      </c>
      <c r="AF31" s="115">
        <f>-'Other Externalities'!AL31/('Other Externalities'!$AI$4-'Other Externalities'!$C$4)</f>
        <v>0</v>
      </c>
      <c r="AG31" s="115">
        <f>'Other Externalities'!AM31/('Other Externalities'!$AI$4-'Other Externalities'!$C$4)</f>
        <v>0</v>
      </c>
      <c r="AH31" s="115">
        <f>'Other Externalities'!AN31/('Other Externalities'!$AI$4-'Other Externalities'!$C$4)</f>
        <v>0</v>
      </c>
      <c r="AI31" s="115">
        <f>'Other Externalities'!AO31/('Other Externalities'!$AI$4-'Other Externalities'!$C$4)</f>
        <v>0</v>
      </c>
      <c r="AJ31" s="115">
        <f>'Other Externalities'!AP31/('Other Externalities'!$AI$4-'Other Externalities'!$C$4)</f>
        <v>0</v>
      </c>
    </row>
    <row r="32" spans="2:36" x14ac:dyDescent="0.25">
      <c r="B32" s="6" t="s">
        <v>36</v>
      </c>
      <c r="C32" s="115">
        <f>('Other Externalities'!C32-'Other Externalities'!K32)/('Other Externalities'!$C$4-'INput Data'!$C$19)</f>
        <v>1107.6177425497319</v>
      </c>
      <c r="D32" s="115">
        <f>('Other Externalities'!D32-'Other Externalities'!L32)/('Other Externalities'!$C$4-'INput Data'!$C$19)</f>
        <v>470.13726487523508</v>
      </c>
      <c r="E32" s="115">
        <f>('Other Externalities'!E32-'Other Externalities'!M32)/('Other Externalities'!$C$4-'INput Data'!$C$19)</f>
        <v>637.4804776744968</v>
      </c>
      <c r="F32" s="115">
        <f>-'Other Externalities'!F32/('Other Externalities'!$C$4-'INput Data'!$C$19)</f>
        <v>-458.55536800000061</v>
      </c>
      <c r="G32" s="115">
        <f>'Other Externalities'!G32/('Other Externalities'!$C$4-'INput Data'!$C$19)</f>
        <v>0</v>
      </c>
      <c r="H32" s="115">
        <f>'Other Externalities'!H32/('Other Externalities'!$C$4-'INput Data'!$C$19)</f>
        <v>0</v>
      </c>
      <c r="I32" s="115">
        <f>'Other Externalities'!I32/('Other Externalities'!$C$4-'INput Data'!$C$19)</f>
        <v>0</v>
      </c>
      <c r="J32" s="115">
        <f>'Other Externalities'!J32/('Other Externalities'!$C$4-'INput Data'!$C$19)</f>
        <v>0</v>
      </c>
      <c r="O32" s="6" t="s">
        <v>36</v>
      </c>
      <c r="P32" s="115">
        <f>('Other Externalities'!S32-'Other Externalities'!AA32)/('Other Externalities'!$S$4-'Other Externalities'!$C$4)</f>
        <v>908.30634920318369</v>
      </c>
      <c r="Q32" s="115">
        <f>('Other Externalities'!T32-'Other Externalities'!AB32)/('Other Externalities'!$S$4-'Other Externalities'!$C$4)</f>
        <v>271.38048477249401</v>
      </c>
      <c r="R32" s="115">
        <f>('Other Externalities'!U32-'Other Externalities'!AC32)/('Other Externalities'!$S$4-'Other Externalities'!$C$4)</f>
        <v>636.92586443068978</v>
      </c>
      <c r="S32" s="115">
        <f>-'Other Externalities'!V32/('Other Externalities'!$S$4-'Other Externalities'!$C$4)</f>
        <v>0</v>
      </c>
      <c r="T32" s="115">
        <f>'Other Externalities'!W32/('Other Externalities'!$S$4-'Other Externalities'!$C$4)</f>
        <v>0</v>
      </c>
      <c r="U32" s="115">
        <f>'Other Externalities'!X32/('Other Externalities'!$S$4-'Other Externalities'!$C$4)</f>
        <v>0</v>
      </c>
      <c r="V32" s="115">
        <f>'Other Externalities'!Y32/('Other Externalities'!$S$4-'Other Externalities'!$C$4)</f>
        <v>0</v>
      </c>
      <c r="W32" s="115">
        <f>'Other Externalities'!Z32/('Other Externalities'!$S$4-'Other Externalities'!$C$4)</f>
        <v>0</v>
      </c>
      <c r="AB32" s="6" t="s">
        <v>36</v>
      </c>
      <c r="AC32" s="115">
        <f>('Other Externalities'!AI32-'Other Externalities'!AQ32)/('Other Externalities'!$AI$4-'Other Externalities'!$C$4)</f>
        <v>896.53754689154925</v>
      </c>
      <c r="AD32" s="115">
        <f>('Other Externalities'!AJ32-'Other Externalities'!AR32)/('Other Externalities'!$AI$4-'Other Externalities'!$C$4)</f>
        <v>271.25088486936312</v>
      </c>
      <c r="AE32" s="115">
        <f>('Other Externalities'!AK32-'Other Externalities'!AS32)/('Other Externalities'!$AI$4-'Other Externalities'!$C$4)</f>
        <v>625.28666202218596</v>
      </c>
      <c r="AF32" s="115">
        <f>-'Other Externalities'!AL32/('Other Externalities'!$AI$4-'Other Externalities'!$C$4)</f>
        <v>0</v>
      </c>
      <c r="AG32" s="115">
        <f>'Other Externalities'!AM32/('Other Externalities'!$AI$4-'Other Externalities'!$C$4)</f>
        <v>0</v>
      </c>
      <c r="AH32" s="115">
        <f>'Other Externalities'!AN32/('Other Externalities'!$AI$4-'Other Externalities'!$C$4)</f>
        <v>0</v>
      </c>
      <c r="AI32" s="115">
        <f>'Other Externalities'!AO32/('Other Externalities'!$AI$4-'Other Externalities'!$C$4)</f>
        <v>0</v>
      </c>
      <c r="AJ32" s="115">
        <f>'Other Externalities'!AP32/('Other Externalities'!$AI$4-'Other Externalities'!$C$4)</f>
        <v>0</v>
      </c>
    </row>
    <row r="33" spans="2:37" x14ac:dyDescent="0.25">
      <c r="B33" s="6" t="s">
        <v>37</v>
      </c>
      <c r="C33" s="115">
        <f>('Other Externalities'!C33-'Other Externalities'!K33)/('Other Externalities'!$C$4-'INput Data'!$C$19)</f>
        <v>731.8578248888889</v>
      </c>
      <c r="D33" s="115">
        <f>('Other Externalities'!D33-'Other Externalities'!L33)/('Other Externalities'!$C$4-'INput Data'!$C$19)</f>
        <v>57.553132257222885</v>
      </c>
      <c r="E33" s="115">
        <f>('Other Externalities'!E33-'Other Externalities'!M33)/('Other Externalities'!$C$4-'INput Data'!$C$19)</f>
        <v>674.30469263166594</v>
      </c>
      <c r="F33" s="115">
        <f>-'Other Externalities'!F33/('Other Externalities'!$C$4-'INput Data'!$C$19)</f>
        <v>-196.52030266666679</v>
      </c>
      <c r="G33" s="115">
        <f>'Other Externalities'!G33/('Other Externalities'!$C$4-'INput Data'!$C$19)</f>
        <v>240.9</v>
      </c>
      <c r="H33" s="115">
        <f>'Other Externalities'!H33/('Other Externalities'!$C$4-'INput Data'!$C$19)</f>
        <v>18.944320999601139</v>
      </c>
      <c r="I33" s="115">
        <f>'Other Externalities'!I33/('Other Externalities'!$C$4-'INput Data'!$C$19)</f>
        <v>221.95567900039882</v>
      </c>
      <c r="J33" s="115">
        <f>'Other Externalities'!J33/('Other Externalities'!$C$4-'INput Data'!$C$19)</f>
        <v>0</v>
      </c>
      <c r="O33" s="6" t="s">
        <v>37</v>
      </c>
      <c r="P33" s="115">
        <f>('Other Externalities'!S33-'Other Externalities'!AA33)/('Other Externalities'!$S$4-'Other Externalities'!$C$4)</f>
        <v>83.531710000000047</v>
      </c>
      <c r="Q33" s="115">
        <f>('Other Externalities'!T33-'Other Externalities'!AB33)/('Other Externalities'!$S$4-'Other Externalities'!$C$4)</f>
        <v>16.279875999999994</v>
      </c>
      <c r="R33" s="115">
        <f>('Other Externalities'!U33-'Other Externalities'!AC33)/('Other Externalities'!$S$4-'Other Externalities'!$C$4)</f>
        <v>67.251834000000059</v>
      </c>
      <c r="S33" s="115">
        <f>-'Other Externalities'!V33/('Other Externalities'!$S$4-'Other Externalities'!$C$4)</f>
        <v>0</v>
      </c>
      <c r="T33" s="115">
        <f>'Other Externalities'!W33/('Other Externalities'!$S$4-'Other Externalities'!$C$4)</f>
        <v>83.531710000000047</v>
      </c>
      <c r="U33" s="115">
        <f>'Other Externalities'!X33/('Other Externalities'!$S$4-'Other Externalities'!$C$4)</f>
        <v>16.279875999999994</v>
      </c>
      <c r="V33" s="115">
        <f>'Other Externalities'!Y33/('Other Externalities'!$S$4-'Other Externalities'!$C$4)</f>
        <v>67.251834000000059</v>
      </c>
      <c r="W33" s="115">
        <f>'Other Externalities'!Z33/('Other Externalities'!$S$4-'Other Externalities'!$C$4)</f>
        <v>376.36829</v>
      </c>
      <c r="AB33" s="6" t="s">
        <v>37</v>
      </c>
      <c r="AC33" s="115">
        <f>('Other Externalities'!AI33-'Other Externalities'!AQ33)/('Other Externalities'!$AI$4-'Other Externalities'!$C$4)</f>
        <v>83.531710000000047</v>
      </c>
      <c r="AD33" s="115">
        <f>('Other Externalities'!AJ33-'Other Externalities'!AR33)/('Other Externalities'!$AI$4-'Other Externalities'!$C$4)</f>
        <v>16.279875999999994</v>
      </c>
      <c r="AE33" s="115">
        <f>('Other Externalities'!AK33-'Other Externalities'!AS33)/('Other Externalities'!$AI$4-'Other Externalities'!$C$4)</f>
        <v>67.251834000000059</v>
      </c>
      <c r="AF33" s="115">
        <f>-'Other Externalities'!AL33/('Other Externalities'!$AI$4-'Other Externalities'!$C$4)</f>
        <v>0</v>
      </c>
      <c r="AG33" s="115">
        <f>'Other Externalities'!AM33/('Other Externalities'!$AI$4-'Other Externalities'!$C$4)</f>
        <v>83.531710000000047</v>
      </c>
      <c r="AH33" s="115">
        <f>'Other Externalities'!AN33/('Other Externalities'!$AI$4-'Other Externalities'!$C$4)</f>
        <v>16.279875999999994</v>
      </c>
      <c r="AI33" s="115">
        <f>'Other Externalities'!AO33/('Other Externalities'!$AI$4-'Other Externalities'!$C$4)</f>
        <v>67.251834000000059</v>
      </c>
      <c r="AJ33" s="115">
        <f>'Other Externalities'!AP33/('Other Externalities'!$AI$4-'Other Externalities'!$C$4)</f>
        <v>376.36829</v>
      </c>
    </row>
    <row r="34" spans="2:37" x14ac:dyDescent="0.25">
      <c r="B34" s="6" t="s">
        <v>38</v>
      </c>
      <c r="C34" s="115">
        <f>('Other Externalities'!C34-'Other Externalities'!K34)/('Other Externalities'!$C$4-'INput Data'!$C$19)</f>
        <v>153.41174400000014</v>
      </c>
      <c r="D34" s="115">
        <f>('Other Externalities'!D34-'Other Externalities'!L34)/('Other Externalities'!$C$4-'INput Data'!$C$19)</f>
        <v>134.69574400000016</v>
      </c>
      <c r="E34" s="115">
        <f>('Other Externalities'!E34-'Other Externalities'!M34)/('Other Externalities'!$C$4-'INput Data'!$C$19)</f>
        <v>18.715999999999998</v>
      </c>
      <c r="F34" s="115">
        <f>-'Other Externalities'!F34/('Other Externalities'!$C$4-'INput Data'!$C$19)</f>
        <v>-278.80732666666972</v>
      </c>
      <c r="G34" s="115">
        <f>'Other Externalities'!G34/('Other Externalities'!$C$4-'INput Data'!$C$19)</f>
        <v>0</v>
      </c>
      <c r="H34" s="115">
        <f>'Other Externalities'!H34/('Other Externalities'!$C$4-'INput Data'!$C$19)</f>
        <v>0</v>
      </c>
      <c r="I34" s="115">
        <f>'Other Externalities'!I34/('Other Externalities'!$C$4-'INput Data'!$C$19)</f>
        <v>0</v>
      </c>
      <c r="J34" s="115">
        <f>'Other Externalities'!J34/('Other Externalities'!$C$4-'INput Data'!$C$19)</f>
        <v>0</v>
      </c>
      <c r="O34" s="6" t="s">
        <v>38</v>
      </c>
      <c r="P34" s="115">
        <f>('Other Externalities'!S34-'Other Externalities'!AA34)/('Other Externalities'!$S$4-'Other Externalities'!$C$4)</f>
        <v>478.05157503339808</v>
      </c>
      <c r="Q34" s="115">
        <f>('Other Externalities'!T34-'Other Externalities'!AB34)/('Other Externalities'!$S$4-'Other Externalities'!$C$4)</f>
        <v>63.151534603306814</v>
      </c>
      <c r="R34" s="115">
        <f>('Other Externalities'!U34-'Other Externalities'!AC34)/('Other Externalities'!$S$4-'Other Externalities'!$C$4)</f>
        <v>414.90004043009122</v>
      </c>
      <c r="S34" s="115">
        <f>-'Other Externalities'!V34/('Other Externalities'!$S$4-'Other Externalities'!$C$4)</f>
        <v>-137.70255999999989</v>
      </c>
      <c r="T34" s="115">
        <f>'Other Externalities'!W34/('Other Externalities'!$S$4-'Other Externalities'!$C$4)</f>
        <v>0</v>
      </c>
      <c r="U34" s="115">
        <f>'Other Externalities'!X34/('Other Externalities'!$S$4-'Other Externalities'!$C$4)</f>
        <v>0</v>
      </c>
      <c r="V34" s="115">
        <f>'Other Externalities'!Y34/('Other Externalities'!$S$4-'Other Externalities'!$C$4)</f>
        <v>0</v>
      </c>
      <c r="W34" s="115">
        <f>'Other Externalities'!Z34/('Other Externalities'!$S$4-'Other Externalities'!$C$4)</f>
        <v>0</v>
      </c>
      <c r="AB34" s="6" t="s">
        <v>38</v>
      </c>
      <c r="AC34" s="115">
        <f>('Other Externalities'!AI34-'Other Externalities'!AQ34)/('Other Externalities'!$AI$4-'Other Externalities'!$C$4)</f>
        <v>404.18779045414425</v>
      </c>
      <c r="AD34" s="115">
        <f>('Other Externalities'!AJ34-'Other Externalities'!AR34)/('Other Externalities'!$AI$4-'Other Externalities'!$C$4)</f>
        <v>66.660381233763232</v>
      </c>
      <c r="AE34" s="115">
        <f>('Other Externalities'!AK34-'Other Externalities'!AS34)/('Other Externalities'!$AI$4-'Other Externalities'!$C$4)</f>
        <v>337.527409220381</v>
      </c>
      <c r="AF34" s="115">
        <f>-'Other Externalities'!AL34/('Other Externalities'!$AI$4-'Other Externalities'!$C$4)</f>
        <v>-137.70255999999989</v>
      </c>
      <c r="AG34" s="115">
        <f>'Other Externalities'!AM34/('Other Externalities'!$AI$4-'Other Externalities'!$C$4)</f>
        <v>0</v>
      </c>
      <c r="AH34" s="115">
        <f>'Other Externalities'!AN34/('Other Externalities'!$AI$4-'Other Externalities'!$C$4)</f>
        <v>0</v>
      </c>
      <c r="AI34" s="115">
        <f>'Other Externalities'!AO34/('Other Externalities'!$AI$4-'Other Externalities'!$C$4)</f>
        <v>0</v>
      </c>
      <c r="AJ34" s="115">
        <f>'Other Externalities'!AP34/('Other Externalities'!$AI$4-'Other Externalities'!$C$4)</f>
        <v>0</v>
      </c>
    </row>
    <row r="35" spans="2:37" x14ac:dyDescent="0.25">
      <c r="B35" s="6" t="s">
        <v>39</v>
      </c>
      <c r="C35" s="115">
        <f>('Other Externalities'!C35-'Other Externalities'!K35)/('Other Externalities'!$C$4-'INput Data'!$C$19)</f>
        <v>592.21641610102654</v>
      </c>
      <c r="D35" s="115">
        <f>('Other Externalities'!D35-'Other Externalities'!L35)/('Other Externalities'!$C$4-'INput Data'!$C$19)</f>
        <v>0</v>
      </c>
      <c r="E35" s="115">
        <f>('Other Externalities'!E35-'Other Externalities'!M35)/('Other Externalities'!$C$4-'INput Data'!$C$19)</f>
        <v>592.21641610102654</v>
      </c>
      <c r="F35" s="115">
        <f>-'Other Externalities'!F35/('Other Externalities'!$C$4-'INput Data'!$C$19)</f>
        <v>-2453.8103216666691</v>
      </c>
      <c r="G35" s="115">
        <f>'Other Externalities'!G35/('Other Externalities'!$C$4-'INput Data'!$C$19)</f>
        <v>0</v>
      </c>
      <c r="H35" s="115">
        <f>'Other Externalities'!H35/('Other Externalities'!$C$4-'INput Data'!$C$19)</f>
        <v>0</v>
      </c>
      <c r="I35" s="115">
        <f>'Other Externalities'!I35/('Other Externalities'!$C$4-'INput Data'!$C$19)</f>
        <v>0</v>
      </c>
      <c r="J35" s="115">
        <f>'Other Externalities'!J35/('Other Externalities'!$C$4-'INput Data'!$C$19)</f>
        <v>0</v>
      </c>
      <c r="O35" s="6" t="s">
        <v>39</v>
      </c>
      <c r="P35" s="115">
        <f>('Other Externalities'!S35-'Other Externalities'!AA35)/('Other Externalities'!$S$4-'Other Externalities'!$C$4)</f>
        <v>1043.5112665085303</v>
      </c>
      <c r="Q35" s="115">
        <f>('Other Externalities'!T35-'Other Externalities'!AB35)/('Other Externalities'!$S$4-'Other Externalities'!$C$4)</f>
        <v>118.30246358719606</v>
      </c>
      <c r="R35" s="115">
        <f>('Other Externalities'!U35-'Other Externalities'!AC35)/('Other Externalities'!$S$4-'Other Externalities'!$C$4)</f>
        <v>925.20880292133427</v>
      </c>
      <c r="S35" s="115">
        <f>-'Other Externalities'!V35/('Other Externalities'!$S$4-'Other Externalities'!$C$4)</f>
        <v>-633.96360900000002</v>
      </c>
      <c r="T35" s="115">
        <f>'Other Externalities'!W35/('Other Externalities'!$S$4-'Other Externalities'!$C$4)</f>
        <v>0</v>
      </c>
      <c r="U35" s="115">
        <f>'Other Externalities'!X35/('Other Externalities'!$S$4-'Other Externalities'!$C$4)</f>
        <v>0</v>
      </c>
      <c r="V35" s="115">
        <f>'Other Externalities'!Y35/('Other Externalities'!$S$4-'Other Externalities'!$C$4)</f>
        <v>0</v>
      </c>
      <c r="W35" s="115">
        <f>'Other Externalities'!Z35/('Other Externalities'!$S$4-'Other Externalities'!$C$4)</f>
        <v>0</v>
      </c>
      <c r="AB35" s="6" t="s">
        <v>39</v>
      </c>
      <c r="AC35" s="115">
        <f>('Other Externalities'!AI35-'Other Externalities'!AQ35)/('Other Externalities'!$AI$4-'Other Externalities'!$C$4)</f>
        <v>741.24801046987454</v>
      </c>
      <c r="AD35" s="115">
        <f>('Other Externalities'!AJ35-'Other Externalities'!AR35)/('Other Externalities'!$AI$4-'Other Externalities'!$C$4)</f>
        <v>46.939801503346217</v>
      </c>
      <c r="AE35" s="115">
        <f>('Other Externalities'!AK35-'Other Externalities'!AS35)/('Other Externalities'!$AI$4-'Other Externalities'!$C$4)</f>
        <v>694.30820896652835</v>
      </c>
      <c r="AF35" s="115">
        <f>-'Other Externalities'!AL35/('Other Externalities'!$AI$4-'Other Externalities'!$C$4)</f>
        <v>-633.96360900000002</v>
      </c>
      <c r="AG35" s="115">
        <f>'Other Externalities'!AM35/('Other Externalities'!$AI$4-'Other Externalities'!$C$4)</f>
        <v>0</v>
      </c>
      <c r="AH35" s="115">
        <f>'Other Externalities'!AN35/('Other Externalities'!$AI$4-'Other Externalities'!$C$4)</f>
        <v>0</v>
      </c>
      <c r="AI35" s="115">
        <f>'Other Externalities'!AO35/('Other Externalities'!$AI$4-'Other Externalities'!$C$4)</f>
        <v>0</v>
      </c>
      <c r="AJ35" s="115">
        <f>'Other Externalities'!AP35/('Other Externalities'!$AI$4-'Other Externalities'!$C$4)</f>
        <v>0</v>
      </c>
    </row>
    <row r="36" spans="2:37" ht="15.75" thickBot="1" x14ac:dyDescent="0.3">
      <c r="B36" s="7" t="s">
        <v>40</v>
      </c>
      <c r="C36" s="116">
        <f>('Other Externalities'!C36-'Other Externalities'!K36)/('Other Externalities'!$C$4-'INput Data'!$C$19)</f>
        <v>1822.3375799332534</v>
      </c>
      <c r="D36" s="116">
        <f>('Other Externalities'!D36-'Other Externalities'!L36)/('Other Externalities'!$C$4-'INput Data'!$C$19)</f>
        <v>29.034642575167162</v>
      </c>
      <c r="E36" s="116">
        <f>('Other Externalities'!E36-'Other Externalities'!M36)/('Other Externalities'!$C$4-'INput Data'!$C$19)</f>
        <v>1793.3029373580862</v>
      </c>
      <c r="F36" s="116">
        <f>-'Other Externalities'!F36/('Other Externalities'!$C$4-'INput Data'!$C$19)</f>
        <v>-14922.6718045611</v>
      </c>
      <c r="G36" s="116">
        <f>'Other Externalities'!G36/('Other Externalities'!$C$4-'INput Data'!$C$19)</f>
        <v>946.86835890481348</v>
      </c>
      <c r="H36" s="116">
        <f>'Other Externalities'!H36/('Other Externalities'!$C$4-'INput Data'!$C$19)</f>
        <v>15.086109549221556</v>
      </c>
      <c r="I36" s="116">
        <f>'Other Externalities'!I36/('Other Externalities'!$C$4-'INput Data'!$C$19)</f>
        <v>931.78224935559172</v>
      </c>
      <c r="J36" s="116">
        <f>'Other Externalities'!J36/('Other Externalities'!$C$4-'INput Data'!$C$19)</f>
        <v>0</v>
      </c>
      <c r="O36" s="7" t="s">
        <v>40</v>
      </c>
      <c r="P36" s="116">
        <f>('Other Externalities'!S36-'Other Externalities'!AA36)/('Other Externalities'!$S$4-'Other Externalities'!$C$4)</f>
        <v>1313.6076097795221</v>
      </c>
      <c r="Q36" s="116">
        <f>('Other Externalities'!T36-'Other Externalities'!AB36)/('Other Externalities'!$S$4-'Other Externalities'!$C$4)</f>
        <v>207.08451569710132</v>
      </c>
      <c r="R36" s="116">
        <f>('Other Externalities'!U36-'Other Externalities'!AC36)/('Other Externalities'!$S$4-'Other Externalities'!$C$4)</f>
        <v>1106.5230940824208</v>
      </c>
      <c r="S36" s="116">
        <f>-'Other Externalities'!V36/('Other Externalities'!$S$4-'Other Externalities'!$C$4)</f>
        <v>-1250.6103711055591</v>
      </c>
      <c r="T36" s="116">
        <f>'Other Externalities'!W36/('Other Externalities'!$S$4-'Other Externalities'!$C$4)</f>
        <v>1746.2881874319319</v>
      </c>
      <c r="U36" s="116">
        <f>'Other Externalities'!X36/('Other Externalities'!$S$4-'Other Externalities'!$C$4)</f>
        <v>275.29472337832067</v>
      </c>
      <c r="V36" s="116">
        <f>'Other Externalities'!Y36/('Other Externalities'!$S$4-'Other Externalities'!$C$4)</f>
        <v>1470.9934640536114</v>
      </c>
      <c r="W36" s="116">
        <f>'Other Externalities'!Z36/('Other Externalities'!$S$4-'Other Externalities'!$C$4)</f>
        <v>0</v>
      </c>
      <c r="AB36" s="7" t="s">
        <v>40</v>
      </c>
      <c r="AC36" s="116">
        <f>('Other Externalities'!AI36-'Other Externalities'!AQ36)/('Other Externalities'!$AI$4-'Other Externalities'!$C$4)</f>
        <v>1302.0004538869514</v>
      </c>
      <c r="AD36" s="116">
        <f>('Other Externalities'!AJ36-'Other Externalities'!AR36)/('Other Externalities'!$AI$4-'Other Externalities'!$C$4)</f>
        <v>205.2546981482846</v>
      </c>
      <c r="AE36" s="116">
        <f>('Other Externalities'!AK36-'Other Externalities'!AS36)/('Other Externalities'!$AI$4-'Other Externalities'!$C$4)</f>
        <v>1096.745755738667</v>
      </c>
      <c r="AF36" s="116">
        <f>-'Other Externalities'!AL36/('Other Externalities'!$AI$4-'Other Externalities'!$C$4)</f>
        <v>-1250.6103711055591</v>
      </c>
      <c r="AG36" s="116">
        <f>'Other Externalities'!AM36/('Other Externalities'!$AI$4-'Other Externalities'!$C$4)</f>
        <v>1746.2881874319319</v>
      </c>
      <c r="AH36" s="116">
        <f>'Other Externalities'!AN36/('Other Externalities'!$AI$4-'Other Externalities'!$C$4)</f>
        <v>275.29472337832067</v>
      </c>
      <c r="AI36" s="116">
        <f>'Other Externalities'!AO36/('Other Externalities'!$AI$4-'Other Externalities'!$C$4)</f>
        <v>1470.9934640536114</v>
      </c>
      <c r="AJ36" s="116">
        <f>'Other Externalities'!AP36/('Other Externalities'!$AI$4-'Other Externalities'!$C$4)</f>
        <v>0</v>
      </c>
    </row>
    <row r="37" spans="2:37" ht="15.75" thickTop="1" x14ac:dyDescent="0.25"/>
    <row r="39" spans="2:37" s="685" customFormat="1" ht="19.5" thickBot="1" x14ac:dyDescent="0.35">
      <c r="B39" s="871" t="s">
        <v>429</v>
      </c>
      <c r="C39" s="871"/>
      <c r="D39" s="871"/>
      <c r="E39" s="871"/>
      <c r="F39" s="871"/>
      <c r="G39" s="871"/>
      <c r="H39" s="871"/>
      <c r="I39" s="871"/>
      <c r="J39" s="871"/>
      <c r="K39" s="871"/>
      <c r="O39" s="871" t="s">
        <v>430</v>
      </c>
      <c r="P39" s="871"/>
      <c r="Q39" s="871"/>
      <c r="R39" s="871"/>
      <c r="S39" s="871"/>
      <c r="T39" s="871"/>
      <c r="U39" s="871"/>
      <c r="V39" s="871"/>
      <c r="W39" s="871"/>
      <c r="X39" s="871"/>
      <c r="AB39" s="871" t="s">
        <v>431</v>
      </c>
      <c r="AC39" s="871"/>
      <c r="AD39" s="871"/>
      <c r="AE39" s="871"/>
      <c r="AF39" s="871"/>
      <c r="AG39" s="871"/>
      <c r="AH39" s="871"/>
      <c r="AI39" s="871"/>
      <c r="AJ39" s="871"/>
      <c r="AK39" s="871"/>
    </row>
    <row r="40" spans="2:37" ht="61.5" thickTop="1" thickBot="1" x14ac:dyDescent="0.3">
      <c r="B40" s="247" t="s">
        <v>176</v>
      </c>
      <c r="C40" s="248" t="s">
        <v>173</v>
      </c>
      <c r="D40" s="248" t="s">
        <v>174</v>
      </c>
      <c r="E40" s="248" t="s">
        <v>175</v>
      </c>
      <c r="F40" s="248" t="s">
        <v>439</v>
      </c>
      <c r="G40" s="248" t="s">
        <v>177</v>
      </c>
      <c r="H40" s="248" t="s">
        <v>179</v>
      </c>
      <c r="I40" s="248" t="s">
        <v>178</v>
      </c>
      <c r="J40" s="248" t="s">
        <v>180</v>
      </c>
      <c r="K40" s="249" t="s">
        <v>184</v>
      </c>
      <c r="O40" s="247" t="s">
        <v>176</v>
      </c>
      <c r="P40" s="248" t="s">
        <v>173</v>
      </c>
      <c r="Q40" s="248" t="s">
        <v>174</v>
      </c>
      <c r="R40" s="248" t="s">
        <v>175</v>
      </c>
      <c r="S40" s="248" t="s">
        <v>439</v>
      </c>
      <c r="T40" s="248" t="s">
        <v>177</v>
      </c>
      <c r="U40" s="248" t="s">
        <v>179</v>
      </c>
      <c r="V40" s="248" t="s">
        <v>178</v>
      </c>
      <c r="W40" s="248" t="s">
        <v>180</v>
      </c>
      <c r="X40" s="249" t="s">
        <v>184</v>
      </c>
      <c r="AB40" s="247" t="s">
        <v>176</v>
      </c>
      <c r="AC40" s="248" t="s">
        <v>173</v>
      </c>
      <c r="AD40" s="248" t="s">
        <v>174</v>
      </c>
      <c r="AE40" s="248" t="s">
        <v>175</v>
      </c>
      <c r="AF40" s="248" t="s">
        <v>439</v>
      </c>
      <c r="AG40" s="248" t="s">
        <v>177</v>
      </c>
      <c r="AH40" s="248" t="s">
        <v>179</v>
      </c>
      <c r="AI40" s="248" t="s">
        <v>178</v>
      </c>
      <c r="AJ40" s="248" t="s">
        <v>180</v>
      </c>
      <c r="AK40" s="249" t="s">
        <v>184</v>
      </c>
    </row>
    <row r="41" spans="2:37" ht="15.75" thickBot="1" x14ac:dyDescent="0.3">
      <c r="B41" s="205" t="s">
        <v>8</v>
      </c>
      <c r="C41" s="206">
        <v>2030</v>
      </c>
      <c r="D41" s="206">
        <v>2030</v>
      </c>
      <c r="E41" s="206">
        <v>2030</v>
      </c>
      <c r="F41" s="206">
        <v>2030</v>
      </c>
      <c r="G41" s="206">
        <v>2030</v>
      </c>
      <c r="H41" s="206">
        <v>2030</v>
      </c>
      <c r="I41" s="206">
        <v>2030</v>
      </c>
      <c r="J41" s="206">
        <v>2030</v>
      </c>
      <c r="K41" s="207">
        <v>2030</v>
      </c>
      <c r="O41" s="205" t="s">
        <v>8</v>
      </c>
      <c r="P41" s="206">
        <v>2030</v>
      </c>
      <c r="Q41" s="206">
        <v>2030</v>
      </c>
      <c r="R41" s="206">
        <v>2030</v>
      </c>
      <c r="S41" s="206">
        <v>2030</v>
      </c>
      <c r="T41" s="206">
        <v>2030</v>
      </c>
      <c r="U41" s="206">
        <v>2030</v>
      </c>
      <c r="V41" s="206">
        <v>2030</v>
      </c>
      <c r="W41" s="206">
        <v>2030</v>
      </c>
      <c r="X41" s="207">
        <v>2030</v>
      </c>
      <c r="AB41" s="205" t="s">
        <v>8</v>
      </c>
      <c r="AC41" s="206">
        <v>2040</v>
      </c>
      <c r="AD41" s="206">
        <v>2040</v>
      </c>
      <c r="AE41" s="206">
        <v>2040</v>
      </c>
      <c r="AF41" s="206">
        <v>2040</v>
      </c>
      <c r="AG41" s="206">
        <v>2040</v>
      </c>
      <c r="AH41" s="206">
        <v>2040</v>
      </c>
      <c r="AI41" s="206">
        <v>2040</v>
      </c>
      <c r="AJ41" s="206">
        <v>2040</v>
      </c>
      <c r="AK41" s="207">
        <v>2040</v>
      </c>
    </row>
    <row r="42" spans="2:37" ht="15.75" thickTop="1" x14ac:dyDescent="0.25">
      <c r="B42" s="45" t="s">
        <v>9</v>
      </c>
      <c r="C42" s="114">
        <f>('Other Externalities'!C42-'Other Externalities'!L42)/('Other Externalities'!$C$41-'Other Externalities'!$S$4)</f>
        <v>1471.060831773108</v>
      </c>
      <c r="D42" s="114">
        <f>('Other Externalities'!D42-'Other Externalities'!M42)/('Other Externalities'!$C$41-'Other Externalities'!$S$4)</f>
        <v>1081.7876240107785</v>
      </c>
      <c r="E42" s="114">
        <f>('Other Externalities'!E42-'Other Externalities'!N42)/('Other Externalities'!$C$41-'Other Externalities'!$S$4)</f>
        <v>389.27320776232966</v>
      </c>
      <c r="F42" s="114">
        <f>-'Other Externalities'!F42/('Other Externalities'!$C$41-'Other Externalities'!$S$4)</f>
        <v>0</v>
      </c>
      <c r="G42" s="114">
        <f>'Other Externalities'!G42/('Other Externalities'!$C$41-'Other Externalities'!$S$4)</f>
        <v>0</v>
      </c>
      <c r="H42" s="114">
        <f>'Other Externalities'!H42/('Other Externalities'!$C$41-'Other Externalities'!$S$4)</f>
        <v>0</v>
      </c>
      <c r="I42" s="114">
        <f>'Other Externalities'!I42/('Other Externalities'!$C$41-'Other Externalities'!$S$4)</f>
        <v>0</v>
      </c>
      <c r="J42" s="114">
        <f>'Other Externalities'!J42/('Other Externalities'!$C$41-'Other Externalities'!$S$4)</f>
        <v>0</v>
      </c>
      <c r="K42" s="114">
        <f>'Other Externalities'!K42/('Other Externalities'!$C$41-'Other Externalities'!$S$4)</f>
        <v>0</v>
      </c>
      <c r="O42" s="45" t="s">
        <v>9</v>
      </c>
      <c r="P42" s="114">
        <f>('Other Externalities'!S42-'Other Externalities'!AB42)/('Other Externalities'!$S$41-'Other Externalities'!$S$4)</f>
        <v>1471.060831773108</v>
      </c>
      <c r="Q42" s="114">
        <f>('Other Externalities'!T42-'Other Externalities'!AC42)/('Other Externalities'!$S$41-'Other Externalities'!$S$4)</f>
        <v>1081.7876240107785</v>
      </c>
      <c r="R42" s="114">
        <f>('Other Externalities'!U42-'Other Externalities'!AD42)/('Other Externalities'!$S$41-'Other Externalities'!$S$4)</f>
        <v>389.27320776232966</v>
      </c>
      <c r="S42" s="114">
        <f>-'Other Externalities'!V42/('Other Externalities'!$S$41-'Other Externalities'!$S$4)</f>
        <v>0</v>
      </c>
      <c r="T42" s="114">
        <f>'Other Externalities'!W42/('Other Externalities'!$S$41-'Other Externalities'!$S$4)</f>
        <v>0</v>
      </c>
      <c r="U42" s="114">
        <f>'Other Externalities'!X42/('Other Externalities'!$S$41-'Other Externalities'!$S$4)</f>
        <v>0</v>
      </c>
      <c r="V42" s="114">
        <f>'Other Externalities'!Y42/('Other Externalities'!$S$41-'Other Externalities'!$S$4)</f>
        <v>0</v>
      </c>
      <c r="W42" s="114">
        <f>'Other Externalities'!Z42/('Other Externalities'!$S$41-'Other Externalities'!$S$4)</f>
        <v>0</v>
      </c>
      <c r="X42" s="114">
        <f>'Other Externalities'!AA42/('Other Externalities'!$S$41-'Other Externalities'!$S$4)</f>
        <v>0</v>
      </c>
      <c r="AB42" s="45" t="s">
        <v>9</v>
      </c>
      <c r="AC42" s="114">
        <f>('Other Externalities'!AI42-'Other Externalities'!AR42)/('Other Externalities'!$AI$41-'Other Externalities'!$S$41)</f>
        <v>0</v>
      </c>
      <c r="AD42" s="114">
        <f>('Other Externalities'!AJ42-'Other Externalities'!AS42)/('Other Externalities'!$AI$41-'Other Externalities'!$S$41)</f>
        <v>0</v>
      </c>
      <c r="AE42" s="114">
        <f>('Other Externalities'!AK42-'Other Externalities'!AT42)/('Other Externalities'!$AI$41-'Other Externalities'!$S$41)</f>
        <v>0</v>
      </c>
      <c r="AF42" s="114">
        <f>-'Other Externalities'!AL42/('Other Externalities'!$AI$41-'Other Externalities'!$S$41)</f>
        <v>-41.343035462789338</v>
      </c>
      <c r="AG42" s="114">
        <f>'Other Externalities'!AM42/('Other Externalities'!$AI$41-'Other Externalities'!$S$41)</f>
        <v>0</v>
      </c>
      <c r="AH42" s="114">
        <f>'Other Externalities'!AN42/('Other Externalities'!$AI$41-'Other Externalities'!$S$41)</f>
        <v>0</v>
      </c>
      <c r="AI42" s="114">
        <f>'Other Externalities'!AO42/('Other Externalities'!$AI$41-'Other Externalities'!$S$41)</f>
        <v>0</v>
      </c>
      <c r="AJ42" s="114">
        <f>'Other Externalities'!AP42/('Other Externalities'!$AI$41-'Other Externalities'!$S$41)</f>
        <v>0</v>
      </c>
      <c r="AK42" s="114">
        <f>'Other Externalities'!AQ42/('Other Externalities'!$AI$41-'Other Externalities'!$S$41)</f>
        <v>0</v>
      </c>
    </row>
    <row r="43" spans="2:37" x14ac:dyDescent="0.25">
      <c r="B43" s="16" t="s">
        <v>10</v>
      </c>
      <c r="C43" s="115">
        <f>('Other Externalities'!C43-'Other Externalities'!L43)/('Other Externalities'!$C$41-'Other Externalities'!$S$4)</f>
        <v>0</v>
      </c>
      <c r="D43" s="115">
        <f>('Other Externalities'!D43-'Other Externalities'!M43)/('Other Externalities'!$C$41-'Other Externalities'!$S$4)</f>
        <v>0</v>
      </c>
      <c r="E43" s="115">
        <f>('Other Externalities'!E43-'Other Externalities'!N43)/('Other Externalities'!$C$41-'Other Externalities'!$S$4)</f>
        <v>0</v>
      </c>
      <c r="F43" s="115">
        <f>-'Other Externalities'!F43/('Other Externalities'!$C$41-'Other Externalities'!$S$4)</f>
        <v>0</v>
      </c>
      <c r="G43" s="115">
        <f>'Other Externalities'!G43/('Other Externalities'!$C$41-'Other Externalities'!$S$4)</f>
        <v>0</v>
      </c>
      <c r="H43" s="115">
        <f>'Other Externalities'!H43/('Other Externalities'!$C$41-'Other Externalities'!$S$4)</f>
        <v>0</v>
      </c>
      <c r="I43" s="115">
        <f>'Other Externalities'!I43/('Other Externalities'!$C$41-'Other Externalities'!$S$4)</f>
        <v>0</v>
      </c>
      <c r="J43" s="115">
        <f>'Other Externalities'!J43/('Other Externalities'!$C$41-'Other Externalities'!$S$4)</f>
        <v>0</v>
      </c>
      <c r="K43" s="115">
        <f>'Other Externalities'!K43/('Other Externalities'!$C$41-'Other Externalities'!$S$4)</f>
        <v>0</v>
      </c>
      <c r="O43" s="16" t="s">
        <v>10</v>
      </c>
      <c r="P43" s="115">
        <f>('Other Externalities'!S43-'Other Externalities'!AB43)/('Other Externalities'!$S$41-'Other Externalities'!$S$4)</f>
        <v>0</v>
      </c>
      <c r="Q43" s="115">
        <f>('Other Externalities'!T43-'Other Externalities'!AC43)/('Other Externalities'!$S$41-'Other Externalities'!$S$4)</f>
        <v>0</v>
      </c>
      <c r="R43" s="115">
        <f>('Other Externalities'!U43-'Other Externalities'!AD43)/('Other Externalities'!$S$41-'Other Externalities'!$S$4)</f>
        <v>0</v>
      </c>
      <c r="S43" s="115">
        <f>-'Other Externalities'!V43/('Other Externalities'!$S$41-'Other Externalities'!$S$4)</f>
        <v>0</v>
      </c>
      <c r="T43" s="115">
        <f>'Other Externalities'!W43/('Other Externalities'!$S$41-'Other Externalities'!$S$4)</f>
        <v>0</v>
      </c>
      <c r="U43" s="115">
        <f>'Other Externalities'!X43/('Other Externalities'!$S$41-'Other Externalities'!$S$4)</f>
        <v>0</v>
      </c>
      <c r="V43" s="115">
        <f>'Other Externalities'!Y43/('Other Externalities'!$S$41-'Other Externalities'!$S$4)</f>
        <v>0</v>
      </c>
      <c r="W43" s="115">
        <f>'Other Externalities'!Z43/('Other Externalities'!$S$41-'Other Externalities'!$S$4)</f>
        <v>0</v>
      </c>
      <c r="X43" s="115">
        <f>'Other Externalities'!AA43/('Other Externalities'!$S$41-'Other Externalities'!$S$4)</f>
        <v>0</v>
      </c>
      <c r="AB43" s="16" t="s">
        <v>10</v>
      </c>
      <c r="AC43" s="115">
        <f>('Other Externalities'!AI43-'Other Externalities'!AR43)/('Other Externalities'!$AI$41-'Other Externalities'!$S$41)</f>
        <v>0</v>
      </c>
      <c r="AD43" s="115">
        <f>('Other Externalities'!AJ43-'Other Externalities'!AS43)/('Other Externalities'!$AI$41-'Other Externalities'!$S$41)</f>
        <v>0</v>
      </c>
      <c r="AE43" s="115">
        <f>('Other Externalities'!AK43-'Other Externalities'!AT43)/('Other Externalities'!$AI$41-'Other Externalities'!$S$41)</f>
        <v>0</v>
      </c>
      <c r="AF43" s="115">
        <f>-'Other Externalities'!AL43/('Other Externalities'!$AI$41-'Other Externalities'!$S$41)</f>
        <v>-95.385449999999949</v>
      </c>
      <c r="AG43" s="115">
        <f>'Other Externalities'!AM43/('Other Externalities'!$AI$41-'Other Externalities'!$S$41)</f>
        <v>0</v>
      </c>
      <c r="AH43" s="115">
        <f>'Other Externalities'!AN43/('Other Externalities'!$AI$41-'Other Externalities'!$S$41)</f>
        <v>0</v>
      </c>
      <c r="AI43" s="115">
        <f>'Other Externalities'!AO43/('Other Externalities'!$AI$41-'Other Externalities'!$S$41)</f>
        <v>0</v>
      </c>
      <c r="AJ43" s="115">
        <f>'Other Externalities'!AP43/('Other Externalities'!$AI$41-'Other Externalities'!$S$41)</f>
        <v>0</v>
      </c>
      <c r="AK43" s="115">
        <f>'Other Externalities'!AQ43/('Other Externalities'!$AI$41-'Other Externalities'!$S$41)</f>
        <v>0</v>
      </c>
    </row>
    <row r="44" spans="2:37" x14ac:dyDescent="0.25">
      <c r="B44" s="16" t="s">
        <v>11</v>
      </c>
      <c r="C44" s="115">
        <f>('Other Externalities'!C44-'Other Externalities'!L44)/('Other Externalities'!$C$41-'Other Externalities'!$S$4)</f>
        <v>0</v>
      </c>
      <c r="D44" s="115">
        <f>('Other Externalities'!D44-'Other Externalities'!M44)/('Other Externalities'!$C$41-'Other Externalities'!$S$4)</f>
        <v>0</v>
      </c>
      <c r="E44" s="115">
        <f>('Other Externalities'!E44-'Other Externalities'!N44)/('Other Externalities'!$C$41-'Other Externalities'!$S$4)</f>
        <v>0</v>
      </c>
      <c r="F44" s="115">
        <f>-'Other Externalities'!F44/('Other Externalities'!$C$41-'Other Externalities'!$S$4)</f>
        <v>0</v>
      </c>
      <c r="G44" s="115">
        <f>'Other Externalities'!G44/('Other Externalities'!$C$41-'Other Externalities'!$S$4)</f>
        <v>0</v>
      </c>
      <c r="H44" s="115">
        <f>'Other Externalities'!H44/('Other Externalities'!$C$41-'Other Externalities'!$S$4)</f>
        <v>0</v>
      </c>
      <c r="I44" s="115">
        <f>'Other Externalities'!I44/('Other Externalities'!$C$41-'Other Externalities'!$S$4)</f>
        <v>0</v>
      </c>
      <c r="J44" s="115">
        <f>'Other Externalities'!J44/('Other Externalities'!$C$41-'Other Externalities'!$S$4)</f>
        <v>396.01682399999999</v>
      </c>
      <c r="K44" s="115">
        <f>'Other Externalities'!K44/('Other Externalities'!$C$41-'Other Externalities'!$S$4)</f>
        <v>0</v>
      </c>
      <c r="O44" s="16" t="s">
        <v>11</v>
      </c>
      <c r="P44" s="115">
        <f>('Other Externalities'!S44-'Other Externalities'!AB44)/('Other Externalities'!$S$41-'Other Externalities'!$S$4)</f>
        <v>0</v>
      </c>
      <c r="Q44" s="115">
        <f>('Other Externalities'!T44-'Other Externalities'!AC44)/('Other Externalities'!$S$41-'Other Externalities'!$S$4)</f>
        <v>0</v>
      </c>
      <c r="R44" s="115">
        <f>('Other Externalities'!U44-'Other Externalities'!AD44)/('Other Externalities'!$S$41-'Other Externalities'!$S$4)</f>
        <v>0</v>
      </c>
      <c r="S44" s="115">
        <f>-'Other Externalities'!V44/('Other Externalities'!$S$41-'Other Externalities'!$S$4)</f>
        <v>0</v>
      </c>
      <c r="T44" s="115">
        <f>'Other Externalities'!W44/('Other Externalities'!$S$41-'Other Externalities'!$S$4)</f>
        <v>0</v>
      </c>
      <c r="U44" s="115">
        <f>'Other Externalities'!X44/('Other Externalities'!$S$41-'Other Externalities'!$S$4)</f>
        <v>0</v>
      </c>
      <c r="V44" s="115">
        <f>'Other Externalities'!Y44/('Other Externalities'!$S$41-'Other Externalities'!$S$4)</f>
        <v>0</v>
      </c>
      <c r="W44" s="115">
        <f>'Other Externalities'!Z44/('Other Externalities'!$S$41-'Other Externalities'!$S$4)</f>
        <v>396.01682399999999</v>
      </c>
      <c r="X44" s="115">
        <f>'Other Externalities'!AA44/('Other Externalities'!$S$41-'Other Externalities'!$S$4)</f>
        <v>0</v>
      </c>
      <c r="AB44" s="16" t="s">
        <v>11</v>
      </c>
      <c r="AC44" s="115">
        <f>('Other Externalities'!AI44-'Other Externalities'!AR44)/('Other Externalities'!$AI$41-'Other Externalities'!$S$41)</f>
        <v>10.688944361217001</v>
      </c>
      <c r="AD44" s="115">
        <f>('Other Externalities'!AJ44-'Other Externalities'!AS44)/('Other Externalities'!$AI$41-'Other Externalities'!$S$41)</f>
        <v>9.1824335740920997</v>
      </c>
      <c r="AE44" s="115">
        <f>('Other Externalities'!AK44-'Other Externalities'!AT44)/('Other Externalities'!$AI$41-'Other Externalities'!$S$41)</f>
        <v>1.5065107871248995</v>
      </c>
      <c r="AF44" s="115">
        <f>-'Other Externalities'!AL44/('Other Externalities'!$AI$41-'Other Externalities'!$S$41)</f>
        <v>-228.70242063244331</v>
      </c>
      <c r="AG44" s="115">
        <f>'Other Externalities'!AM44/('Other Externalities'!$AI$41-'Other Externalities'!$S$41)</f>
        <v>10.688944361217001</v>
      </c>
      <c r="AH44" s="115">
        <f>'Other Externalities'!AN44/('Other Externalities'!$AI$41-'Other Externalities'!$S$41)</f>
        <v>9.1824335740920997</v>
      </c>
      <c r="AI44" s="115">
        <f>'Other Externalities'!AO44/('Other Externalities'!$AI$41-'Other Externalities'!$S$41)</f>
        <v>1.5065107871248995</v>
      </c>
      <c r="AJ44" s="115">
        <f>'Other Externalities'!AP44/('Other Externalities'!$AI$41-'Other Externalities'!$S$41)</f>
        <v>428.76598213878299</v>
      </c>
      <c r="AK44" s="115">
        <f>'Other Externalities'!AQ44/('Other Externalities'!$AI$41-'Other Externalities'!$S$41)</f>
        <v>0.36499999999999999</v>
      </c>
    </row>
    <row r="45" spans="2:37" x14ac:dyDescent="0.25">
      <c r="B45" s="16" t="s">
        <v>12</v>
      </c>
      <c r="C45" s="115">
        <f>('Other Externalities'!C45-'Other Externalities'!L45)/('Other Externalities'!$C$41-'Other Externalities'!$S$4)</f>
        <v>162.15700507630532</v>
      </c>
      <c r="D45" s="115">
        <f>('Other Externalities'!D45-'Other Externalities'!M45)/('Other Externalities'!$C$41-'Other Externalities'!$S$4)</f>
        <v>112.82221304613783</v>
      </c>
      <c r="E45" s="115">
        <f>('Other Externalities'!E45-'Other Externalities'!N45)/('Other Externalities'!$C$41-'Other Externalities'!$S$4)</f>
        <v>49.334792030167478</v>
      </c>
      <c r="F45" s="115">
        <f>-'Other Externalities'!F45/('Other Externalities'!$C$41-'Other Externalities'!$S$4)</f>
        <v>-117.41394100000052</v>
      </c>
      <c r="G45" s="115">
        <f>'Other Externalities'!G45/('Other Externalities'!$C$41-'Other Externalities'!$S$4)</f>
        <v>0</v>
      </c>
      <c r="H45" s="115">
        <f>'Other Externalities'!H45/('Other Externalities'!$C$41-'Other Externalities'!$S$4)</f>
        <v>0</v>
      </c>
      <c r="I45" s="115">
        <f>'Other Externalities'!I45/('Other Externalities'!$C$41-'Other Externalities'!$S$4)</f>
        <v>0</v>
      </c>
      <c r="J45" s="115">
        <f>'Other Externalities'!J45/('Other Externalities'!$C$41-'Other Externalities'!$S$4)</f>
        <v>0</v>
      </c>
      <c r="K45" s="115">
        <f>'Other Externalities'!K45/('Other Externalities'!$C$41-'Other Externalities'!$S$4)</f>
        <v>0</v>
      </c>
      <c r="O45" s="16" t="s">
        <v>12</v>
      </c>
      <c r="P45" s="115">
        <f>('Other Externalities'!S45-'Other Externalities'!AB45)/('Other Externalities'!$S$41-'Other Externalities'!$S$4)</f>
        <v>162.15700507630532</v>
      </c>
      <c r="Q45" s="115">
        <f>('Other Externalities'!T45-'Other Externalities'!AC45)/('Other Externalities'!$S$41-'Other Externalities'!$S$4)</f>
        <v>112.82221304613783</v>
      </c>
      <c r="R45" s="115">
        <f>('Other Externalities'!U45-'Other Externalities'!AD45)/('Other Externalities'!$S$41-'Other Externalities'!$S$4)</f>
        <v>49.334792030167478</v>
      </c>
      <c r="S45" s="115">
        <f>-'Other Externalities'!V45/('Other Externalities'!$S$41-'Other Externalities'!$S$4)</f>
        <v>-117.41394100000052</v>
      </c>
      <c r="T45" s="115">
        <f>'Other Externalities'!W45/('Other Externalities'!$S$41-'Other Externalities'!$S$4)</f>
        <v>0</v>
      </c>
      <c r="U45" s="115">
        <f>'Other Externalities'!X45/('Other Externalities'!$S$41-'Other Externalities'!$S$4)</f>
        <v>0</v>
      </c>
      <c r="V45" s="115">
        <f>'Other Externalities'!Y45/('Other Externalities'!$S$41-'Other Externalities'!$S$4)</f>
        <v>0</v>
      </c>
      <c r="W45" s="115">
        <f>'Other Externalities'!Z45/('Other Externalities'!$S$41-'Other Externalities'!$S$4)</f>
        <v>0</v>
      </c>
      <c r="X45" s="115">
        <f>'Other Externalities'!AA45/('Other Externalities'!$S$41-'Other Externalities'!$S$4)</f>
        <v>0</v>
      </c>
      <c r="AB45" s="16" t="s">
        <v>12</v>
      </c>
      <c r="AC45" s="115">
        <f>('Other Externalities'!AI45-'Other Externalities'!AR45)/('Other Externalities'!$AI$41-'Other Externalities'!$S$41)</f>
        <v>25.519125369994224</v>
      </c>
      <c r="AD45" s="115">
        <f>('Other Externalities'!AJ45-'Other Externalities'!AS45)/('Other Externalities'!$AI$41-'Other Externalities'!$S$41)</f>
        <v>18.217536045382168</v>
      </c>
      <c r="AE45" s="115">
        <f>('Other Externalities'!AK45-'Other Externalities'!AT45)/('Other Externalities'!$AI$41-'Other Externalities'!$S$41)</f>
        <v>7.3015893246120553</v>
      </c>
      <c r="AF45" s="115">
        <f>-'Other Externalities'!AL45/('Other Externalities'!$AI$41-'Other Externalities'!$S$41)</f>
        <v>0</v>
      </c>
      <c r="AG45" s="115">
        <f>'Other Externalities'!AM45/('Other Externalities'!$AI$41-'Other Externalities'!$S$41)</f>
        <v>0</v>
      </c>
      <c r="AH45" s="115">
        <f>'Other Externalities'!AN45/('Other Externalities'!$AI$41-'Other Externalities'!$S$41)</f>
        <v>0</v>
      </c>
      <c r="AI45" s="115">
        <f>'Other Externalities'!AO45/('Other Externalities'!$AI$41-'Other Externalities'!$S$41)</f>
        <v>0</v>
      </c>
      <c r="AJ45" s="115">
        <f>'Other Externalities'!AP45/('Other Externalities'!$AI$41-'Other Externalities'!$S$41)</f>
        <v>0</v>
      </c>
      <c r="AK45" s="115">
        <f>'Other Externalities'!AQ45/('Other Externalities'!$AI$41-'Other Externalities'!$S$41)</f>
        <v>0</v>
      </c>
    </row>
    <row r="46" spans="2:37" x14ac:dyDescent="0.25">
      <c r="B46" s="16" t="s">
        <v>13</v>
      </c>
      <c r="C46" s="115">
        <f>('Other Externalities'!C46-'Other Externalities'!L46)/('Other Externalities'!$C$41-'Other Externalities'!$S$4)</f>
        <v>0</v>
      </c>
      <c r="D46" s="115">
        <f>('Other Externalities'!D46-'Other Externalities'!M46)/('Other Externalities'!$C$41-'Other Externalities'!$S$4)</f>
        <v>0</v>
      </c>
      <c r="E46" s="115">
        <f>('Other Externalities'!E46-'Other Externalities'!N46)/('Other Externalities'!$C$41-'Other Externalities'!$S$4)</f>
        <v>0</v>
      </c>
      <c r="F46" s="115">
        <f>-'Other Externalities'!F46/('Other Externalities'!$C$41-'Other Externalities'!$S$4)</f>
        <v>-59.027825890704662</v>
      </c>
      <c r="G46" s="115">
        <f>'Other Externalities'!G46/('Other Externalities'!$C$41-'Other Externalities'!$S$4)</f>
        <v>0</v>
      </c>
      <c r="H46" s="115">
        <f>'Other Externalities'!H46/('Other Externalities'!$C$41-'Other Externalities'!$S$4)</f>
        <v>0</v>
      </c>
      <c r="I46" s="115">
        <f>'Other Externalities'!I46/('Other Externalities'!$C$41-'Other Externalities'!$S$4)</f>
        <v>0</v>
      </c>
      <c r="J46" s="115">
        <f>'Other Externalities'!J46/('Other Externalities'!$C$41-'Other Externalities'!$S$4)</f>
        <v>0</v>
      </c>
      <c r="K46" s="115">
        <f>'Other Externalities'!K46/('Other Externalities'!$C$41-'Other Externalities'!$S$4)</f>
        <v>0</v>
      </c>
      <c r="O46" s="16" t="s">
        <v>13</v>
      </c>
      <c r="P46" s="115">
        <f>('Other Externalities'!S46-'Other Externalities'!AB46)/('Other Externalities'!$S$41-'Other Externalities'!$S$4)</f>
        <v>0</v>
      </c>
      <c r="Q46" s="115">
        <f>('Other Externalities'!T46-'Other Externalities'!AC46)/('Other Externalities'!$S$41-'Other Externalities'!$S$4)</f>
        <v>0</v>
      </c>
      <c r="R46" s="115">
        <f>('Other Externalities'!U46-'Other Externalities'!AD46)/('Other Externalities'!$S$41-'Other Externalities'!$S$4)</f>
        <v>0</v>
      </c>
      <c r="S46" s="115">
        <f>-'Other Externalities'!V46/('Other Externalities'!$S$41-'Other Externalities'!$S$4)</f>
        <v>-99.810687415191751</v>
      </c>
      <c r="T46" s="115">
        <f>'Other Externalities'!W46/('Other Externalities'!$S$41-'Other Externalities'!$S$4)</f>
        <v>0</v>
      </c>
      <c r="U46" s="115">
        <f>'Other Externalities'!X46/('Other Externalities'!$S$41-'Other Externalities'!$S$4)</f>
        <v>0</v>
      </c>
      <c r="V46" s="115">
        <f>'Other Externalities'!Y46/('Other Externalities'!$S$41-'Other Externalities'!$S$4)</f>
        <v>0</v>
      </c>
      <c r="W46" s="115">
        <f>'Other Externalities'!Z46/('Other Externalities'!$S$41-'Other Externalities'!$S$4)</f>
        <v>0</v>
      </c>
      <c r="X46" s="115">
        <f>'Other Externalities'!AA46/('Other Externalities'!$S$41-'Other Externalities'!$S$4)</f>
        <v>0</v>
      </c>
      <c r="AB46" s="16" t="s">
        <v>13</v>
      </c>
      <c r="AC46" s="115">
        <f>('Other Externalities'!AI46-'Other Externalities'!AR46)/('Other Externalities'!$AI$41-'Other Externalities'!$S$41)</f>
        <v>0</v>
      </c>
      <c r="AD46" s="115">
        <f>('Other Externalities'!AJ46-'Other Externalities'!AS46)/('Other Externalities'!$AI$41-'Other Externalities'!$S$41)</f>
        <v>0</v>
      </c>
      <c r="AE46" s="115">
        <f>('Other Externalities'!AK46-'Other Externalities'!AT46)/('Other Externalities'!$AI$41-'Other Externalities'!$S$41)</f>
        <v>0</v>
      </c>
      <c r="AF46" s="115">
        <f>-'Other Externalities'!AL46/('Other Externalities'!$AI$41-'Other Externalities'!$S$41)</f>
        <v>0</v>
      </c>
      <c r="AG46" s="115">
        <f>'Other Externalities'!AM46/('Other Externalities'!$AI$41-'Other Externalities'!$S$41)</f>
        <v>0</v>
      </c>
      <c r="AH46" s="115">
        <f>'Other Externalities'!AN46/('Other Externalities'!$AI$41-'Other Externalities'!$S$41)</f>
        <v>0</v>
      </c>
      <c r="AI46" s="115">
        <f>'Other Externalities'!AO46/('Other Externalities'!$AI$41-'Other Externalities'!$S$41)</f>
        <v>0</v>
      </c>
      <c r="AJ46" s="115">
        <f>'Other Externalities'!AP46/('Other Externalities'!$AI$41-'Other Externalities'!$S$41)</f>
        <v>0</v>
      </c>
      <c r="AK46" s="115">
        <f>'Other Externalities'!AQ46/('Other Externalities'!$AI$41-'Other Externalities'!$S$41)</f>
        <v>0</v>
      </c>
    </row>
    <row r="47" spans="2:37" x14ac:dyDescent="0.25">
      <c r="B47" s="16" t="s">
        <v>14</v>
      </c>
      <c r="C47" s="115">
        <f>('Other Externalities'!C47-'Other Externalities'!L47)/('Other Externalities'!$C$41-'Other Externalities'!$S$4)</f>
        <v>0</v>
      </c>
      <c r="D47" s="115">
        <f>('Other Externalities'!D47-'Other Externalities'!M47)/('Other Externalities'!$C$41-'Other Externalities'!$S$4)</f>
        <v>0</v>
      </c>
      <c r="E47" s="115">
        <f>('Other Externalities'!E47-'Other Externalities'!N47)/('Other Externalities'!$C$41-'Other Externalities'!$S$4)</f>
        <v>0</v>
      </c>
      <c r="F47" s="115">
        <f>-'Other Externalities'!F47/('Other Externalities'!$C$41-'Other Externalities'!$S$4)</f>
        <v>0</v>
      </c>
      <c r="G47" s="115">
        <f>'Other Externalities'!G47/('Other Externalities'!$C$41-'Other Externalities'!$S$4)</f>
        <v>0</v>
      </c>
      <c r="H47" s="115">
        <f>'Other Externalities'!H47/('Other Externalities'!$C$41-'Other Externalities'!$S$4)</f>
        <v>0</v>
      </c>
      <c r="I47" s="115">
        <f>'Other Externalities'!I47/('Other Externalities'!$C$41-'Other Externalities'!$S$4)</f>
        <v>0</v>
      </c>
      <c r="J47" s="115">
        <f>'Other Externalities'!J47/('Other Externalities'!$C$41-'Other Externalities'!$S$4)</f>
        <v>0</v>
      </c>
      <c r="K47" s="115">
        <f>'Other Externalities'!K47/('Other Externalities'!$C$41-'Other Externalities'!$S$4)</f>
        <v>0</v>
      </c>
      <c r="O47" s="16" t="s">
        <v>14</v>
      </c>
      <c r="P47" s="115">
        <f>('Other Externalities'!S47-'Other Externalities'!AB47)/('Other Externalities'!$S$41-'Other Externalities'!$S$4)</f>
        <v>0</v>
      </c>
      <c r="Q47" s="115">
        <f>('Other Externalities'!T47-'Other Externalities'!AC47)/('Other Externalities'!$S$41-'Other Externalities'!$S$4)</f>
        <v>0</v>
      </c>
      <c r="R47" s="115">
        <f>('Other Externalities'!U47-'Other Externalities'!AD47)/('Other Externalities'!$S$41-'Other Externalities'!$S$4)</f>
        <v>0</v>
      </c>
      <c r="S47" s="115">
        <f>-'Other Externalities'!V47/('Other Externalities'!$S$41-'Other Externalities'!$S$4)</f>
        <v>0</v>
      </c>
      <c r="T47" s="115">
        <f>'Other Externalities'!W47/('Other Externalities'!$S$41-'Other Externalities'!$S$4)</f>
        <v>0</v>
      </c>
      <c r="U47" s="115">
        <f>'Other Externalities'!X47/('Other Externalities'!$S$41-'Other Externalities'!$S$4)</f>
        <v>0</v>
      </c>
      <c r="V47" s="115">
        <f>'Other Externalities'!Y47/('Other Externalities'!$S$41-'Other Externalities'!$S$4)</f>
        <v>0</v>
      </c>
      <c r="W47" s="115">
        <f>'Other Externalities'!Z47/('Other Externalities'!$S$41-'Other Externalities'!$S$4)</f>
        <v>0</v>
      </c>
      <c r="X47" s="115">
        <f>'Other Externalities'!AA47/('Other Externalities'!$S$41-'Other Externalities'!$S$4)</f>
        <v>0</v>
      </c>
      <c r="AB47" s="16" t="s">
        <v>14</v>
      </c>
      <c r="AC47" s="115">
        <f>('Other Externalities'!AI47-'Other Externalities'!AR47)/('Other Externalities'!$AI$41-'Other Externalities'!$S$41)</f>
        <v>0</v>
      </c>
      <c r="AD47" s="115">
        <f>('Other Externalities'!AJ47-'Other Externalities'!AS47)/('Other Externalities'!$AI$41-'Other Externalities'!$S$41)</f>
        <v>0</v>
      </c>
      <c r="AE47" s="115">
        <f>('Other Externalities'!AK47-'Other Externalities'!AT47)/('Other Externalities'!$AI$41-'Other Externalities'!$S$41)</f>
        <v>0</v>
      </c>
      <c r="AF47" s="115">
        <f>-'Other Externalities'!AL47/('Other Externalities'!$AI$41-'Other Externalities'!$S$41)</f>
        <v>0</v>
      </c>
      <c r="AG47" s="115">
        <f>'Other Externalities'!AM47/('Other Externalities'!$AI$41-'Other Externalities'!$S$41)</f>
        <v>0</v>
      </c>
      <c r="AH47" s="115">
        <f>'Other Externalities'!AN47/('Other Externalities'!$AI$41-'Other Externalities'!$S$41)</f>
        <v>0</v>
      </c>
      <c r="AI47" s="115">
        <f>'Other Externalities'!AO47/('Other Externalities'!$AI$41-'Other Externalities'!$S$41)</f>
        <v>0</v>
      </c>
      <c r="AJ47" s="115">
        <f>'Other Externalities'!AP47/('Other Externalities'!$AI$41-'Other Externalities'!$S$41)</f>
        <v>0</v>
      </c>
      <c r="AK47" s="115">
        <f>'Other Externalities'!AQ47/('Other Externalities'!$AI$41-'Other Externalities'!$S$41)</f>
        <v>0</v>
      </c>
    </row>
    <row r="48" spans="2:37" x14ac:dyDescent="0.25">
      <c r="B48" s="16" t="s">
        <v>15</v>
      </c>
      <c r="C48" s="115">
        <f>('Other Externalities'!C48-'Other Externalities'!L48)/('Other Externalities'!$C$41-'Other Externalities'!$S$4)</f>
        <v>0</v>
      </c>
      <c r="D48" s="115">
        <f>('Other Externalities'!D48-'Other Externalities'!M48)/('Other Externalities'!$C$41-'Other Externalities'!$S$4)</f>
        <v>0</v>
      </c>
      <c r="E48" s="115">
        <f>('Other Externalities'!E48-'Other Externalities'!N48)/('Other Externalities'!$C$41-'Other Externalities'!$S$4)</f>
        <v>0</v>
      </c>
      <c r="F48" s="115">
        <f>-'Other Externalities'!F48/('Other Externalities'!$C$41-'Other Externalities'!$S$4)</f>
        <v>-641.03094173467036</v>
      </c>
      <c r="G48" s="115">
        <f>'Other Externalities'!G48/('Other Externalities'!$C$41-'Other Externalities'!$S$4)</f>
        <v>0</v>
      </c>
      <c r="H48" s="115">
        <f>'Other Externalities'!H48/('Other Externalities'!$C$41-'Other Externalities'!$S$4)</f>
        <v>0</v>
      </c>
      <c r="I48" s="115">
        <f>'Other Externalities'!I48/('Other Externalities'!$C$41-'Other Externalities'!$S$4)</f>
        <v>0</v>
      </c>
      <c r="J48" s="115">
        <f>'Other Externalities'!J48/('Other Externalities'!$C$41-'Other Externalities'!$S$4)</f>
        <v>1037.4000000000001</v>
      </c>
      <c r="K48" s="115">
        <f>'Other Externalities'!K48/('Other Externalities'!$C$41-'Other Externalities'!$S$4)</f>
        <v>0</v>
      </c>
      <c r="O48" s="16" t="s">
        <v>15</v>
      </c>
      <c r="P48" s="115">
        <f>('Other Externalities'!S48-'Other Externalities'!AB48)/('Other Externalities'!$S$41-'Other Externalities'!$S$4)</f>
        <v>2108.5906849906169</v>
      </c>
      <c r="Q48" s="115">
        <f>('Other Externalities'!T48-'Other Externalities'!AC48)/('Other Externalities'!$S$41-'Other Externalities'!$S$4)</f>
        <v>0</v>
      </c>
      <c r="R48" s="115">
        <f>('Other Externalities'!U48-'Other Externalities'!AD48)/('Other Externalities'!$S$41-'Other Externalities'!$S$4)</f>
        <v>2108.5906849906169</v>
      </c>
      <c r="S48" s="115">
        <f>-'Other Externalities'!V48/('Other Externalities'!$S$41-'Other Externalities'!$S$4)</f>
        <v>0</v>
      </c>
      <c r="T48" s="115">
        <f>'Other Externalities'!W48/('Other Externalities'!$S$41-'Other Externalities'!$S$4)</f>
        <v>1037.4000000000001</v>
      </c>
      <c r="U48" s="115">
        <f>'Other Externalities'!X48/('Other Externalities'!$S$41-'Other Externalities'!$S$4)</f>
        <v>0</v>
      </c>
      <c r="V48" s="115">
        <f>'Other Externalities'!Y48/('Other Externalities'!$S$41-'Other Externalities'!$S$4)</f>
        <v>1037.4000000000001</v>
      </c>
      <c r="W48" s="115">
        <f>'Other Externalities'!Z48/('Other Externalities'!$S$41-'Other Externalities'!$S$4)</f>
        <v>0</v>
      </c>
      <c r="X48" s="115">
        <f>'Other Externalities'!AA48/('Other Externalities'!$S$41-'Other Externalities'!$S$4)</f>
        <v>0</v>
      </c>
      <c r="AB48" s="16" t="s">
        <v>15</v>
      </c>
      <c r="AC48" s="115">
        <f>('Other Externalities'!AI48-'Other Externalities'!AR48)/('Other Externalities'!$AI$41-'Other Externalities'!$S$41)</f>
        <v>1176.3593356756642</v>
      </c>
      <c r="AD48" s="115">
        <f>('Other Externalities'!AJ48-'Other Externalities'!AS48)/('Other Externalities'!$AI$41-'Other Externalities'!$S$41)</f>
        <v>227.14692380775926</v>
      </c>
      <c r="AE48" s="115">
        <f>('Other Externalities'!AK48-'Other Externalities'!AT48)/('Other Externalities'!$AI$41-'Other Externalities'!$S$41)</f>
        <v>949.21241186790508</v>
      </c>
      <c r="AF48" s="115">
        <f>-'Other Externalities'!AL48/('Other Externalities'!$AI$41-'Other Externalities'!$S$41)</f>
        <v>0</v>
      </c>
      <c r="AG48" s="115">
        <f>'Other Externalities'!AM48/('Other Externalities'!$AI$41-'Other Externalities'!$S$41)</f>
        <v>1026</v>
      </c>
      <c r="AH48" s="115">
        <f>'Other Externalities'!AN48/('Other Externalities'!$AI$41-'Other Externalities'!$S$41)</f>
        <v>198.11356679794</v>
      </c>
      <c r="AI48" s="115">
        <f>'Other Externalities'!AO48/('Other Externalities'!$AI$41-'Other Externalities'!$S$41)</f>
        <v>827.88643320206006</v>
      </c>
      <c r="AJ48" s="115">
        <f>'Other Externalities'!AP48/('Other Externalities'!$AI$41-'Other Externalities'!$S$41)</f>
        <v>0</v>
      </c>
      <c r="AK48" s="115">
        <f>'Other Externalities'!AQ48/('Other Externalities'!$AI$41-'Other Externalities'!$S$41)</f>
        <v>0</v>
      </c>
    </row>
    <row r="49" spans="2:37" x14ac:dyDescent="0.25">
      <c r="B49" s="16" t="s">
        <v>16</v>
      </c>
      <c r="C49" s="115">
        <f>('Other Externalities'!C49-'Other Externalities'!L49)/('Other Externalities'!$C$41-'Other Externalities'!$S$4)</f>
        <v>12476.06532728499</v>
      </c>
      <c r="D49" s="115">
        <f>('Other Externalities'!D49-'Other Externalities'!M49)/('Other Externalities'!$C$41-'Other Externalities'!$S$4)</f>
        <v>9195.0766100206947</v>
      </c>
      <c r="E49" s="115">
        <f>('Other Externalities'!E49-'Other Externalities'!N49)/('Other Externalities'!$C$41-'Other Externalities'!$S$4)</f>
        <v>3280.9887172642957</v>
      </c>
      <c r="F49" s="115">
        <f>-'Other Externalities'!F49/('Other Externalities'!$C$41-'Other Externalities'!$S$4)</f>
        <v>-1022.8973783561029</v>
      </c>
      <c r="G49" s="115">
        <f>'Other Externalities'!G49/('Other Externalities'!$C$41-'Other Externalities'!$S$4)</f>
        <v>2400.1999999999998</v>
      </c>
      <c r="H49" s="115">
        <f>'Other Externalities'!H49/('Other Externalities'!$C$41-'Other Externalities'!$S$4)</f>
        <v>1768.989044254587</v>
      </c>
      <c r="I49" s="115">
        <f>'Other Externalities'!I49/('Other Externalities'!$C$41-'Other Externalities'!$S$4)</f>
        <v>631.21095574541255</v>
      </c>
      <c r="J49" s="115">
        <f>'Other Externalities'!J49/('Other Externalities'!$C$41-'Other Externalities'!$S$4)</f>
        <v>0</v>
      </c>
      <c r="K49" s="115">
        <f>'Other Externalities'!K49/('Other Externalities'!$C$41-'Other Externalities'!$S$4)</f>
        <v>0</v>
      </c>
      <c r="O49" s="16" t="s">
        <v>16</v>
      </c>
      <c r="P49" s="115">
        <f>('Other Externalities'!S49-'Other Externalities'!AB49)/('Other Externalities'!$S$41-'Other Externalities'!$S$4)</f>
        <v>18916.27737604612</v>
      </c>
      <c r="Q49" s="115">
        <f>('Other Externalities'!T49-'Other Externalities'!AC49)/('Other Externalities'!$S$41-'Other Externalities'!$S$4)</f>
        <v>9217.7413935564946</v>
      </c>
      <c r="R49" s="115">
        <f>('Other Externalities'!U49-'Other Externalities'!AD49)/('Other Externalities'!$S$41-'Other Externalities'!$S$4)</f>
        <v>9550.8382484321392</v>
      </c>
      <c r="S49" s="115">
        <f>-'Other Externalities'!V49/('Other Externalities'!$S$41-'Other Externalities'!$S$4)</f>
        <v>-1022.8973783561029</v>
      </c>
      <c r="T49" s="115">
        <f>'Other Externalities'!W49/('Other Externalities'!$S$41-'Other Externalities'!$S$4)</f>
        <v>2400.1999999999998</v>
      </c>
      <c r="U49" s="115">
        <f>'Other Externalities'!X49/('Other Externalities'!$S$41-'Other Externalities'!$S$4)</f>
        <v>1178.8011301248416</v>
      </c>
      <c r="V49" s="115">
        <f>'Other Externalities'!Y49/('Other Externalities'!$S$41-'Other Externalities'!$S$4)</f>
        <v>1221.3988698751584</v>
      </c>
      <c r="W49" s="115">
        <f>'Other Externalities'!Z49/('Other Externalities'!$S$41-'Other Externalities'!$S$4)</f>
        <v>0</v>
      </c>
      <c r="X49" s="115">
        <f>'Other Externalities'!AA49/('Other Externalities'!$S$41-'Other Externalities'!$S$4)</f>
        <v>0</v>
      </c>
      <c r="AB49" s="16" t="s">
        <v>16</v>
      </c>
      <c r="AC49" s="115">
        <f>('Other Externalities'!AI49-'Other Externalities'!AR49)/('Other Externalities'!$AI$41-'Other Externalities'!$S$41)</f>
        <v>3584.4298809134516</v>
      </c>
      <c r="AD49" s="115">
        <f>('Other Externalities'!AJ49-'Other Externalities'!AS49)/('Other Externalities'!$AI$41-'Other Externalities'!$S$41)</f>
        <v>3242.8536219983771</v>
      </c>
      <c r="AE49" s="115">
        <f>('Other Externalities'!AK49-'Other Externalities'!AT49)/('Other Externalities'!$AI$41-'Other Externalities'!$S$41)</f>
        <v>341.5762589150749</v>
      </c>
      <c r="AF49" s="115">
        <f>-'Other Externalities'!AL49/('Other Externalities'!$AI$41-'Other Externalities'!$S$41)</f>
        <v>0</v>
      </c>
      <c r="AG49" s="115">
        <f>'Other Externalities'!AM49/('Other Externalities'!$AI$41-'Other Externalities'!$S$41)</f>
        <v>3584.4298809134516</v>
      </c>
      <c r="AH49" s="115">
        <f>'Other Externalities'!AN49/('Other Externalities'!$AI$41-'Other Externalities'!$S$41)</f>
        <v>3242.8536219983771</v>
      </c>
      <c r="AI49" s="115">
        <f>'Other Externalities'!AO49/('Other Externalities'!$AI$41-'Other Externalities'!$S$41)</f>
        <v>341.5762589150749</v>
      </c>
      <c r="AJ49" s="115">
        <f>'Other Externalities'!AP49/('Other Externalities'!$AI$41-'Other Externalities'!$S$41)</f>
        <v>1516.8101190865477</v>
      </c>
      <c r="AK49" s="115">
        <f>'Other Externalities'!AQ49/('Other Externalities'!$AI$41-'Other Externalities'!$S$41)</f>
        <v>255.86500000000001</v>
      </c>
    </row>
    <row r="50" spans="2:37" x14ac:dyDescent="0.25">
      <c r="B50" s="16" t="s">
        <v>17</v>
      </c>
      <c r="C50" s="115">
        <f>('Other Externalities'!C50-'Other Externalities'!L50)/('Other Externalities'!$C$41-'Other Externalities'!$S$4)</f>
        <v>0</v>
      </c>
      <c r="D50" s="115">
        <f>('Other Externalities'!D50-'Other Externalities'!M50)/('Other Externalities'!$C$41-'Other Externalities'!$S$4)</f>
        <v>0</v>
      </c>
      <c r="E50" s="115">
        <f>('Other Externalities'!E50-'Other Externalities'!N50)/('Other Externalities'!$C$41-'Other Externalities'!$S$4)</f>
        <v>0</v>
      </c>
      <c r="F50" s="115">
        <f>-'Other Externalities'!F50/('Other Externalities'!$C$41-'Other Externalities'!$S$4)</f>
        <v>0</v>
      </c>
      <c r="G50" s="115">
        <f>'Other Externalities'!G50/('Other Externalities'!$C$41-'Other Externalities'!$S$4)</f>
        <v>0</v>
      </c>
      <c r="H50" s="115">
        <f>'Other Externalities'!H50/('Other Externalities'!$C$41-'Other Externalities'!$S$4)</f>
        <v>0</v>
      </c>
      <c r="I50" s="115">
        <f>'Other Externalities'!I50/('Other Externalities'!$C$41-'Other Externalities'!$S$4)</f>
        <v>0</v>
      </c>
      <c r="J50" s="115">
        <f>'Other Externalities'!J50/('Other Externalities'!$C$41-'Other Externalities'!$S$4)</f>
        <v>1234.5999999999999</v>
      </c>
      <c r="K50" s="115">
        <f>'Other Externalities'!K50/('Other Externalities'!$C$41-'Other Externalities'!$S$4)</f>
        <v>0</v>
      </c>
      <c r="O50" s="16" t="s">
        <v>17</v>
      </c>
      <c r="P50" s="115">
        <f>('Other Externalities'!S50-'Other Externalities'!AB50)/('Other Externalities'!$S$41-'Other Externalities'!$S$4)</f>
        <v>0</v>
      </c>
      <c r="Q50" s="115">
        <f>('Other Externalities'!T50-'Other Externalities'!AC50)/('Other Externalities'!$S$41-'Other Externalities'!$S$4)</f>
        <v>0</v>
      </c>
      <c r="R50" s="115">
        <f>('Other Externalities'!U50-'Other Externalities'!AD50)/('Other Externalities'!$S$41-'Other Externalities'!$S$4)</f>
        <v>0</v>
      </c>
      <c r="S50" s="115">
        <f>-'Other Externalities'!V50/('Other Externalities'!$S$41-'Other Externalities'!$S$4)</f>
        <v>0</v>
      </c>
      <c r="T50" s="115">
        <f>'Other Externalities'!W50/('Other Externalities'!$S$41-'Other Externalities'!$S$4)</f>
        <v>0</v>
      </c>
      <c r="U50" s="115">
        <f>'Other Externalities'!X50/('Other Externalities'!$S$41-'Other Externalities'!$S$4)</f>
        <v>0</v>
      </c>
      <c r="V50" s="115">
        <f>'Other Externalities'!Y50/('Other Externalities'!$S$41-'Other Externalities'!$S$4)</f>
        <v>0</v>
      </c>
      <c r="W50" s="115">
        <f>'Other Externalities'!Z50/('Other Externalities'!$S$41-'Other Externalities'!$S$4)</f>
        <v>1234.5999999999999</v>
      </c>
      <c r="X50" s="115">
        <f>'Other Externalities'!AA50/('Other Externalities'!$S$41-'Other Externalities'!$S$4)</f>
        <v>0</v>
      </c>
      <c r="AB50" s="16" t="s">
        <v>17</v>
      </c>
      <c r="AC50" s="115">
        <f>('Other Externalities'!AI50-'Other Externalities'!AR50)/('Other Externalities'!$AI$41-'Other Externalities'!$S$41)</f>
        <v>11.865884532226994</v>
      </c>
      <c r="AD50" s="115">
        <f>('Other Externalities'!AJ50-'Other Externalities'!AS50)/('Other Externalities'!$AI$41-'Other Externalities'!$S$41)</f>
        <v>11.865884532226996</v>
      </c>
      <c r="AE50" s="115">
        <f>('Other Externalities'!AK50-'Other Externalities'!AT50)/('Other Externalities'!$AI$41-'Other Externalities'!$S$41)</f>
        <v>0</v>
      </c>
      <c r="AF50" s="115">
        <f>-'Other Externalities'!AL50/('Other Externalities'!$AI$41-'Other Externalities'!$S$41)</f>
        <v>0</v>
      </c>
      <c r="AG50" s="115">
        <f>'Other Externalities'!AM50/('Other Externalities'!$AI$41-'Other Externalities'!$S$41)</f>
        <v>20.47373073432238</v>
      </c>
      <c r="AH50" s="115">
        <f>'Other Externalities'!AN50/('Other Externalities'!$AI$41-'Other Externalities'!$S$41)</f>
        <v>20.47373073432238</v>
      </c>
      <c r="AI50" s="115">
        <f>'Other Externalities'!AO50/('Other Externalities'!$AI$41-'Other Externalities'!$S$41)</f>
        <v>0</v>
      </c>
      <c r="AJ50" s="115">
        <f>'Other Externalities'!AP50/('Other Externalities'!$AI$41-'Other Externalities'!$S$41)</f>
        <v>596.82626926567764</v>
      </c>
      <c r="AK50" s="115">
        <f>'Other Externalities'!AQ50/('Other Externalities'!$AI$41-'Other Externalities'!$S$41)</f>
        <v>0</v>
      </c>
    </row>
    <row r="51" spans="2:37" x14ac:dyDescent="0.25">
      <c r="B51" s="16" t="s">
        <v>18</v>
      </c>
      <c r="C51" s="115">
        <f>('Other Externalities'!C51-'Other Externalities'!L51)/('Other Externalities'!$C$41-'Other Externalities'!$S$4)</f>
        <v>0</v>
      </c>
      <c r="D51" s="115">
        <f>('Other Externalities'!D51-'Other Externalities'!M51)/('Other Externalities'!$C$41-'Other Externalities'!$S$4)</f>
        <v>0</v>
      </c>
      <c r="E51" s="115">
        <f>('Other Externalities'!E51-'Other Externalities'!N51)/('Other Externalities'!$C$41-'Other Externalities'!$S$4)</f>
        <v>0</v>
      </c>
      <c r="F51" s="115">
        <f>-'Other Externalities'!F51/('Other Externalities'!$C$41-'Other Externalities'!$S$4)</f>
        <v>0</v>
      </c>
      <c r="G51" s="115">
        <f>'Other Externalities'!G51/('Other Externalities'!$C$41-'Other Externalities'!$S$4)</f>
        <v>0</v>
      </c>
      <c r="H51" s="115">
        <f>'Other Externalities'!H51/('Other Externalities'!$C$41-'Other Externalities'!$S$4)</f>
        <v>0</v>
      </c>
      <c r="I51" s="115">
        <f>'Other Externalities'!I51/('Other Externalities'!$C$41-'Other Externalities'!$S$4)</f>
        <v>0</v>
      </c>
      <c r="J51" s="115">
        <f>'Other Externalities'!J51/('Other Externalities'!$C$41-'Other Externalities'!$S$4)</f>
        <v>53.387966000000006</v>
      </c>
      <c r="K51" s="115">
        <f>'Other Externalities'!K51/('Other Externalities'!$C$41-'Other Externalities'!$S$4)</f>
        <v>0</v>
      </c>
      <c r="O51" s="16" t="s">
        <v>18</v>
      </c>
      <c r="P51" s="115">
        <f>('Other Externalities'!S51-'Other Externalities'!AB51)/('Other Externalities'!$S$41-'Other Externalities'!$S$4)</f>
        <v>0</v>
      </c>
      <c r="Q51" s="115">
        <f>('Other Externalities'!T51-'Other Externalities'!AC51)/('Other Externalities'!$S$41-'Other Externalities'!$S$4)</f>
        <v>0</v>
      </c>
      <c r="R51" s="115">
        <f>('Other Externalities'!U51-'Other Externalities'!AD51)/('Other Externalities'!$S$41-'Other Externalities'!$S$4)</f>
        <v>0</v>
      </c>
      <c r="S51" s="115">
        <f>-'Other Externalities'!V51/('Other Externalities'!$S$41-'Other Externalities'!$S$4)</f>
        <v>-4.4671620000000072</v>
      </c>
      <c r="T51" s="115">
        <f>'Other Externalities'!W51/('Other Externalities'!$S$41-'Other Externalities'!$S$4)</f>
        <v>0</v>
      </c>
      <c r="U51" s="115">
        <f>'Other Externalities'!X51/('Other Externalities'!$S$41-'Other Externalities'!$S$4)</f>
        <v>0</v>
      </c>
      <c r="V51" s="115">
        <f>'Other Externalities'!Y51/('Other Externalities'!$S$41-'Other Externalities'!$S$4)</f>
        <v>0</v>
      </c>
      <c r="W51" s="115">
        <f>'Other Externalities'!Z51/('Other Externalities'!$S$41-'Other Externalities'!$S$4)</f>
        <v>53.387966000000006</v>
      </c>
      <c r="X51" s="115">
        <f>'Other Externalities'!AA51/('Other Externalities'!$S$41-'Other Externalities'!$S$4)</f>
        <v>0</v>
      </c>
      <c r="AB51" s="16" t="s">
        <v>18</v>
      </c>
      <c r="AC51" s="115">
        <f>('Other Externalities'!AI51-'Other Externalities'!AR51)/('Other Externalities'!$AI$41-'Other Externalities'!$S$41)</f>
        <v>0</v>
      </c>
      <c r="AD51" s="115">
        <f>('Other Externalities'!AJ51-'Other Externalities'!AS51)/('Other Externalities'!$AI$41-'Other Externalities'!$S$41)</f>
        <v>0</v>
      </c>
      <c r="AE51" s="115">
        <f>('Other Externalities'!AK51-'Other Externalities'!AT51)/('Other Externalities'!$AI$41-'Other Externalities'!$S$41)</f>
        <v>0</v>
      </c>
      <c r="AF51" s="115">
        <f>-'Other Externalities'!AL51/('Other Externalities'!$AI$41-'Other Externalities'!$S$41)</f>
        <v>0</v>
      </c>
      <c r="AG51" s="115">
        <f>'Other Externalities'!AM51/('Other Externalities'!$AI$41-'Other Externalities'!$S$41)</f>
        <v>0</v>
      </c>
      <c r="AH51" s="115">
        <f>'Other Externalities'!AN51/('Other Externalities'!$AI$41-'Other Externalities'!$S$41)</f>
        <v>0</v>
      </c>
      <c r="AI51" s="115">
        <f>'Other Externalities'!AO51/('Other Externalities'!$AI$41-'Other Externalities'!$S$41)</f>
        <v>0</v>
      </c>
      <c r="AJ51" s="115">
        <f>'Other Externalities'!AP51/('Other Externalities'!$AI$41-'Other Externalities'!$S$41)</f>
        <v>31.193995000000001</v>
      </c>
      <c r="AK51" s="115">
        <f>'Other Externalities'!AQ51/('Other Externalities'!$AI$41-'Other Externalities'!$S$41)</f>
        <v>0</v>
      </c>
    </row>
    <row r="52" spans="2:37" x14ac:dyDescent="0.25">
      <c r="B52" s="16" t="s">
        <v>19</v>
      </c>
      <c r="C52" s="115">
        <f>('Other Externalities'!C52-'Other Externalities'!L52)/('Other Externalities'!$C$41-'Other Externalities'!$S$4)</f>
        <v>0</v>
      </c>
      <c r="D52" s="115">
        <f>('Other Externalities'!D52-'Other Externalities'!M52)/('Other Externalities'!$C$41-'Other Externalities'!$S$4)</f>
        <v>0</v>
      </c>
      <c r="E52" s="115">
        <f>('Other Externalities'!E52-'Other Externalities'!N52)/('Other Externalities'!$C$41-'Other Externalities'!$S$4)</f>
        <v>0</v>
      </c>
      <c r="F52" s="115">
        <f>-'Other Externalities'!F52/('Other Externalities'!$C$41-'Other Externalities'!$S$4)</f>
        <v>-3150.9781111049115</v>
      </c>
      <c r="G52" s="115">
        <f>'Other Externalities'!G52/('Other Externalities'!$C$41-'Other Externalities'!$S$4)</f>
        <v>0</v>
      </c>
      <c r="H52" s="115">
        <f>'Other Externalities'!H52/('Other Externalities'!$C$41-'Other Externalities'!$S$4)</f>
        <v>0</v>
      </c>
      <c r="I52" s="115">
        <f>'Other Externalities'!I52/('Other Externalities'!$C$41-'Other Externalities'!$S$4)</f>
        <v>0</v>
      </c>
      <c r="J52" s="115">
        <f>'Other Externalities'!J52/('Other Externalities'!$C$41-'Other Externalities'!$S$4)</f>
        <v>1241</v>
      </c>
      <c r="K52" s="115">
        <f>'Other Externalities'!K52/('Other Externalities'!$C$41-'Other Externalities'!$S$4)</f>
        <v>0</v>
      </c>
      <c r="O52" s="16" t="s">
        <v>19</v>
      </c>
      <c r="P52" s="115">
        <f>('Other Externalities'!S52-'Other Externalities'!AB52)/('Other Externalities'!$S$41-'Other Externalities'!$S$4)</f>
        <v>0</v>
      </c>
      <c r="Q52" s="115">
        <f>('Other Externalities'!T52-'Other Externalities'!AC52)/('Other Externalities'!$S$41-'Other Externalities'!$S$4)</f>
        <v>0</v>
      </c>
      <c r="R52" s="115">
        <f>('Other Externalities'!U52-'Other Externalities'!AD52)/('Other Externalities'!$S$41-'Other Externalities'!$S$4)</f>
        <v>0</v>
      </c>
      <c r="S52" s="115">
        <f>-'Other Externalities'!V52/('Other Externalities'!$S$41-'Other Externalities'!$S$4)</f>
        <v>-7135.5436487154166</v>
      </c>
      <c r="T52" s="115">
        <f>'Other Externalities'!W52/('Other Externalities'!$S$41-'Other Externalities'!$S$4)</f>
        <v>0</v>
      </c>
      <c r="U52" s="115">
        <f>'Other Externalities'!X52/('Other Externalities'!$S$41-'Other Externalities'!$S$4)</f>
        <v>0</v>
      </c>
      <c r="V52" s="115">
        <f>'Other Externalities'!Y52/('Other Externalities'!$S$41-'Other Externalities'!$S$4)</f>
        <v>0</v>
      </c>
      <c r="W52" s="115">
        <f>'Other Externalities'!Z52/('Other Externalities'!$S$41-'Other Externalities'!$S$4)</f>
        <v>1241</v>
      </c>
      <c r="X52" s="115">
        <f>'Other Externalities'!AA52/('Other Externalities'!$S$41-'Other Externalities'!$S$4)</f>
        <v>0</v>
      </c>
      <c r="AB52" s="16" t="s">
        <v>19</v>
      </c>
      <c r="AC52" s="115">
        <f>('Other Externalities'!AI52-'Other Externalities'!AR52)/('Other Externalities'!$AI$41-'Other Externalities'!$S$41)</f>
        <v>375.93837697964466</v>
      </c>
      <c r="AD52" s="115">
        <f>('Other Externalities'!AJ52-'Other Externalities'!AS52)/('Other Externalities'!$AI$41-'Other Externalities'!$S$41)</f>
        <v>375.93837697964466</v>
      </c>
      <c r="AE52" s="115">
        <f>('Other Externalities'!AK52-'Other Externalities'!AT52)/('Other Externalities'!$AI$41-'Other Externalities'!$S$41)</f>
        <v>0</v>
      </c>
      <c r="AF52" s="115">
        <f>-'Other Externalities'!AL52/('Other Externalities'!$AI$41-'Other Externalities'!$S$41)</f>
        <v>-1151.2545555499987</v>
      </c>
      <c r="AG52" s="115">
        <f>'Other Externalities'!AM52/('Other Externalities'!$AI$41-'Other Externalities'!$S$41)</f>
        <v>377.12629143786819</v>
      </c>
      <c r="AH52" s="115">
        <f>'Other Externalities'!AN52/('Other Externalities'!$AI$41-'Other Externalities'!$S$41)</f>
        <v>377.12629143786819</v>
      </c>
      <c r="AI52" s="115">
        <f>'Other Externalities'!AO52/('Other Externalities'!$AI$41-'Other Externalities'!$S$41)</f>
        <v>0</v>
      </c>
      <c r="AJ52" s="115">
        <f>'Other Externalities'!AP52/('Other Externalities'!$AI$41-'Other Externalities'!$S$41)</f>
        <v>1922.3737085621317</v>
      </c>
      <c r="AK52" s="115">
        <f>'Other Externalities'!AQ52/('Other Externalities'!$AI$41-'Other Externalities'!$S$41)</f>
        <v>764.67499999999995</v>
      </c>
    </row>
    <row r="53" spans="2:37" x14ac:dyDescent="0.25">
      <c r="B53" s="16" t="s">
        <v>20</v>
      </c>
      <c r="C53" s="115">
        <f>('Other Externalities'!C53-'Other Externalities'!L53)/('Other Externalities'!$C$41-'Other Externalities'!$S$4)</f>
        <v>7.6649999999999344E-2</v>
      </c>
      <c r="D53" s="115">
        <f>('Other Externalities'!D53-'Other Externalities'!M53)/('Other Externalities'!$C$41-'Other Externalities'!$S$4)</f>
        <v>7.6649999999999344E-2</v>
      </c>
      <c r="E53" s="115">
        <f>('Other Externalities'!E53-'Other Externalities'!N53)/('Other Externalities'!$C$41-'Other Externalities'!$S$4)</f>
        <v>0</v>
      </c>
      <c r="F53" s="115">
        <f>-'Other Externalities'!F53/('Other Externalities'!$C$41-'Other Externalities'!$S$4)</f>
        <v>0</v>
      </c>
      <c r="G53" s="115">
        <f>'Other Externalities'!G53/('Other Externalities'!$C$41-'Other Externalities'!$S$4)</f>
        <v>7.6649999999999344E-2</v>
      </c>
      <c r="H53" s="115">
        <f>'Other Externalities'!H53/('Other Externalities'!$C$41-'Other Externalities'!$S$4)</f>
        <v>7.6649999999999344E-2</v>
      </c>
      <c r="I53" s="115">
        <f>'Other Externalities'!I53/('Other Externalities'!$C$41-'Other Externalities'!$S$4)</f>
        <v>0</v>
      </c>
      <c r="J53" s="115">
        <f>'Other Externalities'!J53/('Other Externalities'!$C$41-'Other Externalities'!$S$4)</f>
        <v>36.523350000000001</v>
      </c>
      <c r="K53" s="115">
        <f>'Other Externalities'!K53/('Other Externalities'!$C$41-'Other Externalities'!$S$4)</f>
        <v>0</v>
      </c>
      <c r="O53" s="16" t="s">
        <v>20</v>
      </c>
      <c r="P53" s="115">
        <f>('Other Externalities'!S53-'Other Externalities'!AB53)/('Other Externalities'!$S$41-'Other Externalities'!$S$4)</f>
        <v>7.6649999999999344E-2</v>
      </c>
      <c r="Q53" s="115">
        <f>('Other Externalities'!T53-'Other Externalities'!AC53)/('Other Externalities'!$S$41-'Other Externalities'!$S$4)</f>
        <v>7.6649999999999344E-2</v>
      </c>
      <c r="R53" s="115">
        <f>('Other Externalities'!U53-'Other Externalities'!AD53)/('Other Externalities'!$S$41-'Other Externalities'!$S$4)</f>
        <v>0</v>
      </c>
      <c r="S53" s="115">
        <f>-'Other Externalities'!V53/('Other Externalities'!$S$41-'Other Externalities'!$S$4)</f>
        <v>0</v>
      </c>
      <c r="T53" s="115">
        <f>'Other Externalities'!W53/('Other Externalities'!$S$41-'Other Externalities'!$S$4)</f>
        <v>7.6649999999999344E-2</v>
      </c>
      <c r="U53" s="115">
        <f>'Other Externalities'!X53/('Other Externalities'!$S$41-'Other Externalities'!$S$4)</f>
        <v>7.6649999999999344E-2</v>
      </c>
      <c r="V53" s="115">
        <f>'Other Externalities'!Y53/('Other Externalities'!$S$41-'Other Externalities'!$S$4)</f>
        <v>0</v>
      </c>
      <c r="W53" s="115">
        <f>'Other Externalities'!Z53/('Other Externalities'!$S$41-'Other Externalities'!$S$4)</f>
        <v>36.523350000000001</v>
      </c>
      <c r="X53" s="115">
        <f>'Other Externalities'!AA53/('Other Externalities'!$S$41-'Other Externalities'!$S$4)</f>
        <v>0</v>
      </c>
      <c r="AB53" s="16" t="s">
        <v>20</v>
      </c>
      <c r="AC53" s="115">
        <f>('Other Externalities'!AI53-'Other Externalities'!AR53)/('Other Externalities'!$AI$41-'Other Externalities'!$S$41)</f>
        <v>0</v>
      </c>
      <c r="AD53" s="115">
        <f>('Other Externalities'!AJ53-'Other Externalities'!AS53)/('Other Externalities'!$AI$41-'Other Externalities'!$S$41)</f>
        <v>0</v>
      </c>
      <c r="AE53" s="115">
        <f>('Other Externalities'!AK53-'Other Externalities'!AT53)/('Other Externalities'!$AI$41-'Other Externalities'!$S$41)</f>
        <v>0</v>
      </c>
      <c r="AF53" s="115">
        <f>-'Other Externalities'!AL53/('Other Externalities'!$AI$41-'Other Externalities'!$S$41)</f>
        <v>0</v>
      </c>
      <c r="AG53" s="115">
        <f>'Other Externalities'!AM53/('Other Externalities'!$AI$41-'Other Externalities'!$S$41)</f>
        <v>0</v>
      </c>
      <c r="AH53" s="115">
        <f>'Other Externalities'!AN53/('Other Externalities'!$AI$41-'Other Externalities'!$S$41)</f>
        <v>0</v>
      </c>
      <c r="AI53" s="115">
        <f>'Other Externalities'!AO53/('Other Externalities'!$AI$41-'Other Externalities'!$S$41)</f>
        <v>0</v>
      </c>
      <c r="AJ53" s="115">
        <f>'Other Externalities'!AP53/('Other Externalities'!$AI$41-'Other Externalities'!$S$41)</f>
        <v>25.6</v>
      </c>
      <c r="AK53" s="115">
        <f>'Other Externalities'!AQ53/('Other Externalities'!$AI$41-'Other Externalities'!$S$41)</f>
        <v>0</v>
      </c>
    </row>
    <row r="54" spans="2:37" x14ac:dyDescent="0.25">
      <c r="B54" s="16" t="s">
        <v>21</v>
      </c>
      <c r="C54" s="115">
        <f>('Other Externalities'!C54-'Other Externalities'!L54)/('Other Externalities'!$C$41-'Other Externalities'!$S$4)</f>
        <v>918.08766685503292</v>
      </c>
      <c r="D54" s="115">
        <f>('Other Externalities'!D54-'Other Externalities'!M54)/('Other Externalities'!$C$41-'Other Externalities'!$S$4)</f>
        <v>918.08766685503292</v>
      </c>
      <c r="E54" s="115">
        <f>('Other Externalities'!E54-'Other Externalities'!N54)/('Other Externalities'!$C$41-'Other Externalities'!$S$4)</f>
        <v>0</v>
      </c>
      <c r="F54" s="115">
        <f>-'Other Externalities'!F54/('Other Externalities'!$C$41-'Other Externalities'!$S$4)</f>
        <v>-2119.5023393798588</v>
      </c>
      <c r="G54" s="115">
        <f>'Other Externalities'!G54/('Other Externalities'!$C$41-'Other Externalities'!$S$4)</f>
        <v>918.08766685503292</v>
      </c>
      <c r="H54" s="115">
        <f>'Other Externalities'!H54/('Other Externalities'!$C$41-'Other Externalities'!$S$4)</f>
        <v>918.08766685503292</v>
      </c>
      <c r="I54" s="115">
        <f>'Other Externalities'!I54/('Other Externalities'!$C$41-'Other Externalities'!$S$4)</f>
        <v>0</v>
      </c>
      <c r="J54" s="115">
        <f>'Other Externalities'!J54/('Other Externalities'!$C$41-'Other Externalities'!$S$4)</f>
        <v>7481.9123331449664</v>
      </c>
      <c r="K54" s="115">
        <f>'Other Externalities'!K54/('Other Externalities'!$C$41-'Other Externalities'!$S$4)</f>
        <v>0</v>
      </c>
      <c r="O54" s="16" t="s">
        <v>21</v>
      </c>
      <c r="P54" s="115">
        <f>('Other Externalities'!S54-'Other Externalities'!AB54)/('Other Externalities'!$S$41-'Other Externalities'!$S$4)</f>
        <v>918.0256668550328</v>
      </c>
      <c r="Q54" s="115">
        <f>('Other Externalities'!T54-'Other Externalities'!AC54)/('Other Externalities'!$S$41-'Other Externalities'!$S$4)</f>
        <v>918.0256668550328</v>
      </c>
      <c r="R54" s="115">
        <f>('Other Externalities'!U54-'Other Externalities'!AD54)/('Other Externalities'!$S$41-'Other Externalities'!$S$4)</f>
        <v>0</v>
      </c>
      <c r="S54" s="115">
        <f>-'Other Externalities'!V54/('Other Externalities'!$S$41-'Other Externalities'!$S$4)</f>
        <v>-5728.3077397312227</v>
      </c>
      <c r="T54" s="115">
        <f>'Other Externalities'!W54/('Other Externalities'!$S$41-'Other Externalities'!$S$4)</f>
        <v>918.0256668550328</v>
      </c>
      <c r="U54" s="115">
        <f>'Other Externalities'!X54/('Other Externalities'!$S$41-'Other Externalities'!$S$4)</f>
        <v>918.0256668550328</v>
      </c>
      <c r="V54" s="115">
        <f>'Other Externalities'!Y54/('Other Externalities'!$S$41-'Other Externalities'!$S$4)</f>
        <v>0</v>
      </c>
      <c r="W54" s="115">
        <f>'Other Externalities'!Z54/('Other Externalities'!$S$41-'Other Externalities'!$S$4)</f>
        <v>7481.9743331449672</v>
      </c>
      <c r="X54" s="115">
        <f>'Other Externalities'!AA54/('Other Externalities'!$S$41-'Other Externalities'!$S$4)</f>
        <v>0</v>
      </c>
      <c r="AB54" s="16" t="s">
        <v>21</v>
      </c>
      <c r="AC54" s="115">
        <f>('Other Externalities'!AI54-'Other Externalities'!AR54)/('Other Externalities'!$AI$41-'Other Externalities'!$S$41)</f>
        <v>811.5833106029562</v>
      </c>
      <c r="AD54" s="115">
        <f>('Other Externalities'!AJ54-'Other Externalities'!AS54)/('Other Externalities'!$AI$41-'Other Externalities'!$S$41)</f>
        <v>811.5833106029562</v>
      </c>
      <c r="AE54" s="115">
        <f>('Other Externalities'!AK54-'Other Externalities'!AT54)/('Other Externalities'!$AI$41-'Other Externalities'!$S$41)</f>
        <v>0</v>
      </c>
      <c r="AF54" s="115">
        <f>-'Other Externalities'!AL54/('Other Externalities'!$AI$41-'Other Externalities'!$S$41)</f>
        <v>0</v>
      </c>
      <c r="AG54" s="115">
        <f>'Other Externalities'!AM54/('Other Externalities'!$AI$41-'Other Externalities'!$S$41)</f>
        <v>811.5833106029562</v>
      </c>
      <c r="AH54" s="115">
        <f>'Other Externalities'!AN54/('Other Externalities'!$AI$41-'Other Externalities'!$S$41)</f>
        <v>811.5833106029562</v>
      </c>
      <c r="AI54" s="115">
        <f>'Other Externalities'!AO54/('Other Externalities'!$AI$41-'Other Externalities'!$S$41)</f>
        <v>0</v>
      </c>
      <c r="AJ54" s="115">
        <f>'Other Externalities'!AP54/('Other Externalities'!$AI$41-'Other Externalities'!$S$41)</f>
        <v>11888.416689397043</v>
      </c>
      <c r="AK54" s="115">
        <f>'Other Externalities'!AQ54/('Other Externalities'!$AI$41-'Other Externalities'!$S$41)</f>
        <v>8.0299999999999994</v>
      </c>
    </row>
    <row r="55" spans="2:37" x14ac:dyDescent="0.25">
      <c r="B55" s="16" t="s">
        <v>22</v>
      </c>
      <c r="C55" s="115">
        <f>('Other Externalities'!C55-'Other Externalities'!L55)/('Other Externalities'!$C$41-'Other Externalities'!$S$4)</f>
        <v>608.79999999999995</v>
      </c>
      <c r="D55" s="115">
        <f>('Other Externalities'!D55-'Other Externalities'!M55)/('Other Externalities'!$C$41-'Other Externalities'!$S$4)</f>
        <v>531.79999999999995</v>
      </c>
      <c r="E55" s="115">
        <f>('Other Externalities'!E55-'Other Externalities'!N55)/('Other Externalities'!$C$41-'Other Externalities'!$S$4)</f>
        <v>77</v>
      </c>
      <c r="F55" s="115">
        <f>-'Other Externalities'!F55/('Other Externalities'!$C$41-'Other Externalities'!$S$4)</f>
        <v>-1103.9170041972727</v>
      </c>
      <c r="G55" s="115">
        <f>'Other Externalities'!G55/('Other Externalities'!$C$41-'Other Externalities'!$S$4)</f>
        <v>0</v>
      </c>
      <c r="H55" s="115">
        <f>'Other Externalities'!H55/('Other Externalities'!$C$41-'Other Externalities'!$S$4)</f>
        <v>0</v>
      </c>
      <c r="I55" s="115">
        <f>'Other Externalities'!I55/('Other Externalities'!$C$41-'Other Externalities'!$S$4)</f>
        <v>0</v>
      </c>
      <c r="J55" s="115">
        <f>'Other Externalities'!J55/('Other Externalities'!$C$41-'Other Externalities'!$S$4)</f>
        <v>0</v>
      </c>
      <c r="K55" s="115">
        <f>'Other Externalities'!K55/('Other Externalities'!$C$41-'Other Externalities'!$S$4)</f>
        <v>0</v>
      </c>
      <c r="O55" s="16" t="s">
        <v>22</v>
      </c>
      <c r="P55" s="115">
        <f>('Other Externalities'!S55-'Other Externalities'!AB55)/('Other Externalities'!$S$41-'Other Externalities'!$S$4)</f>
        <v>608.79999999999995</v>
      </c>
      <c r="Q55" s="115">
        <f>('Other Externalities'!T55-'Other Externalities'!AC55)/('Other Externalities'!$S$41-'Other Externalities'!$S$4)</f>
        <v>531.79999999999995</v>
      </c>
      <c r="R55" s="115">
        <f>('Other Externalities'!U55-'Other Externalities'!AD55)/('Other Externalities'!$S$41-'Other Externalities'!$S$4)</f>
        <v>77</v>
      </c>
      <c r="S55" s="115">
        <f>-'Other Externalities'!V55/('Other Externalities'!$S$41-'Other Externalities'!$S$4)</f>
        <v>-1103.9170041972727</v>
      </c>
      <c r="T55" s="115">
        <f>'Other Externalities'!W55/('Other Externalities'!$S$41-'Other Externalities'!$S$4)</f>
        <v>0</v>
      </c>
      <c r="U55" s="115">
        <f>'Other Externalities'!X55/('Other Externalities'!$S$41-'Other Externalities'!$S$4)</f>
        <v>0</v>
      </c>
      <c r="V55" s="115">
        <f>'Other Externalities'!Y55/('Other Externalities'!$S$41-'Other Externalities'!$S$4)</f>
        <v>0</v>
      </c>
      <c r="W55" s="115">
        <f>'Other Externalities'!Z55/('Other Externalities'!$S$41-'Other Externalities'!$S$4)</f>
        <v>0</v>
      </c>
      <c r="X55" s="115">
        <f>'Other Externalities'!AA55/('Other Externalities'!$S$41-'Other Externalities'!$S$4)</f>
        <v>0</v>
      </c>
      <c r="AB55" s="16" t="s">
        <v>22</v>
      </c>
      <c r="AC55" s="115">
        <f>('Other Externalities'!AI55-'Other Externalities'!AR55)/('Other Externalities'!$AI$41-'Other Externalities'!$S$41)</f>
        <v>336.89652445132776</v>
      </c>
      <c r="AD55" s="115">
        <f>('Other Externalities'!AJ55-'Other Externalities'!AS55)/('Other Externalities'!$AI$41-'Other Externalities'!$S$41)</f>
        <v>335.9189974443517</v>
      </c>
      <c r="AE55" s="115">
        <f>('Other Externalities'!AK55-'Other Externalities'!AT55)/('Other Externalities'!$AI$41-'Other Externalities'!$S$41)</f>
        <v>0.97752700697611805</v>
      </c>
      <c r="AF55" s="115">
        <f>-'Other Externalities'!AL55/('Other Externalities'!$AI$41-'Other Externalities'!$S$41)</f>
        <v>0</v>
      </c>
      <c r="AG55" s="115">
        <f>'Other Externalities'!AM55/('Other Externalities'!$AI$41-'Other Externalities'!$S$41)</f>
        <v>0</v>
      </c>
      <c r="AH55" s="115">
        <f>'Other Externalities'!AN55/('Other Externalities'!$AI$41-'Other Externalities'!$S$41)</f>
        <v>0</v>
      </c>
      <c r="AI55" s="115">
        <f>'Other Externalities'!AO55/('Other Externalities'!$AI$41-'Other Externalities'!$S$41)</f>
        <v>0</v>
      </c>
      <c r="AJ55" s="115">
        <f>'Other Externalities'!AP55/('Other Externalities'!$AI$41-'Other Externalities'!$S$41)</f>
        <v>0</v>
      </c>
      <c r="AK55" s="115">
        <f>'Other Externalities'!AQ55/('Other Externalities'!$AI$41-'Other Externalities'!$S$41)</f>
        <v>0</v>
      </c>
    </row>
    <row r="56" spans="2:37" x14ac:dyDescent="0.25">
      <c r="B56" s="16" t="s">
        <v>23</v>
      </c>
      <c r="C56" s="115">
        <f>('Other Externalities'!C56-'Other Externalities'!L56)/('Other Externalities'!$C$41-'Other Externalities'!$S$4)</f>
        <v>0</v>
      </c>
      <c r="D56" s="115">
        <f>('Other Externalities'!D56-'Other Externalities'!M56)/('Other Externalities'!$C$41-'Other Externalities'!$S$4)</f>
        <v>0</v>
      </c>
      <c r="E56" s="115">
        <f>('Other Externalities'!E56-'Other Externalities'!N56)/('Other Externalities'!$C$41-'Other Externalities'!$S$4)</f>
        <v>0</v>
      </c>
      <c r="F56" s="115">
        <f>-'Other Externalities'!F56/('Other Externalities'!$C$41-'Other Externalities'!$S$4)</f>
        <v>0</v>
      </c>
      <c r="G56" s="115">
        <f>'Other Externalities'!G56/('Other Externalities'!$C$41-'Other Externalities'!$S$4)</f>
        <v>0</v>
      </c>
      <c r="H56" s="115">
        <f>'Other Externalities'!H56/('Other Externalities'!$C$41-'Other Externalities'!$S$4)</f>
        <v>0</v>
      </c>
      <c r="I56" s="115">
        <f>'Other Externalities'!I56/('Other Externalities'!$C$41-'Other Externalities'!$S$4)</f>
        <v>0</v>
      </c>
      <c r="J56" s="115">
        <f>'Other Externalities'!J56/('Other Externalities'!$C$41-'Other Externalities'!$S$4)</f>
        <v>1.1450779999999998</v>
      </c>
      <c r="K56" s="115">
        <f>'Other Externalities'!K56/('Other Externalities'!$C$41-'Other Externalities'!$S$4)</f>
        <v>0</v>
      </c>
      <c r="O56" s="16" t="s">
        <v>23</v>
      </c>
      <c r="P56" s="115">
        <f>('Other Externalities'!S56-'Other Externalities'!AB56)/('Other Externalities'!$S$41-'Other Externalities'!$S$4)</f>
        <v>83.075000000000003</v>
      </c>
      <c r="Q56" s="115">
        <f>('Other Externalities'!T56-'Other Externalities'!AC56)/('Other Externalities'!$S$41-'Other Externalities'!$S$4)</f>
        <v>0</v>
      </c>
      <c r="R56" s="115">
        <f>('Other Externalities'!U56-'Other Externalities'!AD56)/('Other Externalities'!$S$41-'Other Externalities'!$S$4)</f>
        <v>83.075000000000003</v>
      </c>
      <c r="S56" s="115">
        <f>-'Other Externalities'!V56/('Other Externalities'!$S$41-'Other Externalities'!$S$4)</f>
        <v>-276.16398902642004</v>
      </c>
      <c r="T56" s="115">
        <f>'Other Externalities'!W56/('Other Externalities'!$S$41-'Other Externalities'!$S$4)</f>
        <v>1.1450779999999998</v>
      </c>
      <c r="U56" s="115">
        <f>'Other Externalities'!X56/('Other Externalities'!$S$41-'Other Externalities'!$S$4)</f>
        <v>0</v>
      </c>
      <c r="V56" s="115">
        <f>'Other Externalities'!Y56/('Other Externalities'!$S$41-'Other Externalities'!$S$4)</f>
        <v>1.1450779999999998</v>
      </c>
      <c r="W56" s="115">
        <f>'Other Externalities'!Z56/('Other Externalities'!$S$41-'Other Externalities'!$S$4)</f>
        <v>0</v>
      </c>
      <c r="X56" s="115">
        <f>'Other Externalities'!AA56/('Other Externalities'!$S$41-'Other Externalities'!$S$4)</f>
        <v>0</v>
      </c>
      <c r="AB56" s="16" t="s">
        <v>23</v>
      </c>
      <c r="AC56" s="115">
        <f>('Other Externalities'!AI56-'Other Externalities'!AR56)/('Other Externalities'!$AI$41-'Other Externalities'!$S$41)</f>
        <v>0</v>
      </c>
      <c r="AD56" s="115">
        <f>('Other Externalities'!AJ56-'Other Externalities'!AS56)/('Other Externalities'!$AI$41-'Other Externalities'!$S$41)</f>
        <v>0</v>
      </c>
      <c r="AE56" s="115">
        <f>('Other Externalities'!AK56-'Other Externalities'!AT56)/('Other Externalities'!$AI$41-'Other Externalities'!$S$41)</f>
        <v>0</v>
      </c>
      <c r="AF56" s="115">
        <f>-'Other Externalities'!AL56/('Other Externalities'!$AI$41-'Other Externalities'!$S$41)</f>
        <v>-6.7814956000000164</v>
      </c>
      <c r="AG56" s="115">
        <f>'Other Externalities'!AM56/('Other Externalities'!$AI$41-'Other Externalities'!$S$41)</f>
        <v>0</v>
      </c>
      <c r="AH56" s="115">
        <f>'Other Externalities'!AN56/('Other Externalities'!$AI$41-'Other Externalities'!$S$41)</f>
        <v>0</v>
      </c>
      <c r="AI56" s="115">
        <f>'Other Externalities'!AO56/('Other Externalities'!$AI$41-'Other Externalities'!$S$41)</f>
        <v>0</v>
      </c>
      <c r="AJ56" s="115">
        <f>'Other Externalities'!AP56/('Other Externalities'!$AI$41-'Other Externalities'!$S$41)</f>
        <v>4.3859130000000004</v>
      </c>
      <c r="AK56" s="115">
        <f>'Other Externalities'!AQ56/('Other Externalities'!$AI$41-'Other Externalities'!$S$41)</f>
        <v>0</v>
      </c>
    </row>
    <row r="57" spans="2:37" x14ac:dyDescent="0.25">
      <c r="B57" s="16" t="s">
        <v>24</v>
      </c>
      <c r="C57" s="115">
        <f>('Other Externalities'!C57-'Other Externalities'!L57)/('Other Externalities'!$C$41-'Other Externalities'!$S$4)</f>
        <v>0</v>
      </c>
      <c r="D57" s="115">
        <f>('Other Externalities'!D57-'Other Externalities'!M57)/('Other Externalities'!$C$41-'Other Externalities'!$S$4)</f>
        <v>0</v>
      </c>
      <c r="E57" s="115">
        <f>('Other Externalities'!E57-'Other Externalities'!N57)/('Other Externalities'!$C$41-'Other Externalities'!$S$4)</f>
        <v>0</v>
      </c>
      <c r="F57" s="115">
        <f>-'Other Externalities'!F57/('Other Externalities'!$C$41-'Other Externalities'!$S$4)</f>
        <v>0</v>
      </c>
      <c r="G57" s="115">
        <f>'Other Externalities'!G57/('Other Externalities'!$C$41-'Other Externalities'!$S$4)</f>
        <v>0</v>
      </c>
      <c r="H57" s="115">
        <f>'Other Externalities'!H57/('Other Externalities'!$C$41-'Other Externalities'!$S$4)</f>
        <v>0</v>
      </c>
      <c r="I57" s="115">
        <f>'Other Externalities'!I57/('Other Externalities'!$C$41-'Other Externalities'!$S$4)</f>
        <v>0</v>
      </c>
      <c r="J57" s="115">
        <f>'Other Externalities'!J57/('Other Externalities'!$C$41-'Other Externalities'!$S$4)</f>
        <v>0</v>
      </c>
      <c r="K57" s="115">
        <f>'Other Externalities'!K57/('Other Externalities'!$C$41-'Other Externalities'!$S$4)</f>
        <v>0</v>
      </c>
      <c r="O57" s="16" t="s">
        <v>24</v>
      </c>
      <c r="P57" s="115">
        <f>('Other Externalities'!S57-'Other Externalities'!AB57)/('Other Externalities'!$S$41-'Other Externalities'!$S$4)</f>
        <v>0</v>
      </c>
      <c r="Q57" s="115">
        <f>('Other Externalities'!T57-'Other Externalities'!AC57)/('Other Externalities'!$S$41-'Other Externalities'!$S$4)</f>
        <v>0</v>
      </c>
      <c r="R57" s="115">
        <f>('Other Externalities'!U57-'Other Externalities'!AD57)/('Other Externalities'!$S$41-'Other Externalities'!$S$4)</f>
        <v>0</v>
      </c>
      <c r="S57" s="115">
        <f>-'Other Externalities'!V57/('Other Externalities'!$S$41-'Other Externalities'!$S$4)</f>
        <v>0</v>
      </c>
      <c r="T57" s="115">
        <f>'Other Externalities'!W57/('Other Externalities'!$S$41-'Other Externalities'!$S$4)</f>
        <v>0</v>
      </c>
      <c r="U57" s="115">
        <f>'Other Externalities'!X57/('Other Externalities'!$S$41-'Other Externalities'!$S$4)</f>
        <v>0</v>
      </c>
      <c r="V57" s="115">
        <f>'Other Externalities'!Y57/('Other Externalities'!$S$41-'Other Externalities'!$S$4)</f>
        <v>0</v>
      </c>
      <c r="W57" s="115">
        <f>'Other Externalities'!Z57/('Other Externalities'!$S$41-'Other Externalities'!$S$4)</f>
        <v>0</v>
      </c>
      <c r="X57" s="115">
        <f>'Other Externalities'!AA57/('Other Externalities'!$S$41-'Other Externalities'!$S$4)</f>
        <v>0</v>
      </c>
      <c r="AB57" s="16" t="s">
        <v>24</v>
      </c>
      <c r="AC57" s="115">
        <f>('Other Externalities'!AI57-'Other Externalities'!AR57)/('Other Externalities'!$AI$41-'Other Externalities'!$S$41)</f>
        <v>0</v>
      </c>
      <c r="AD57" s="115">
        <f>('Other Externalities'!AJ57-'Other Externalities'!AS57)/('Other Externalities'!$AI$41-'Other Externalities'!$S$41)</f>
        <v>0</v>
      </c>
      <c r="AE57" s="115">
        <f>('Other Externalities'!AK57-'Other Externalities'!AT57)/('Other Externalities'!$AI$41-'Other Externalities'!$S$41)</f>
        <v>0</v>
      </c>
      <c r="AF57" s="115">
        <f>-'Other Externalities'!AL57/('Other Externalities'!$AI$41-'Other Externalities'!$S$41)</f>
        <v>0</v>
      </c>
      <c r="AG57" s="115">
        <f>'Other Externalities'!AM57/('Other Externalities'!$AI$41-'Other Externalities'!$S$41)</f>
        <v>0</v>
      </c>
      <c r="AH57" s="115">
        <f>'Other Externalities'!AN57/('Other Externalities'!$AI$41-'Other Externalities'!$S$41)</f>
        <v>0</v>
      </c>
      <c r="AI57" s="115">
        <f>'Other Externalities'!AO57/('Other Externalities'!$AI$41-'Other Externalities'!$S$41)</f>
        <v>0</v>
      </c>
      <c r="AJ57" s="115">
        <f>'Other Externalities'!AP57/('Other Externalities'!$AI$41-'Other Externalities'!$S$41)</f>
        <v>0</v>
      </c>
      <c r="AK57" s="115">
        <f>'Other Externalities'!AQ57/('Other Externalities'!$AI$41-'Other Externalities'!$S$41)</f>
        <v>0</v>
      </c>
    </row>
    <row r="58" spans="2:37" x14ac:dyDescent="0.25">
      <c r="B58" s="16" t="s">
        <v>25</v>
      </c>
      <c r="C58" s="115">
        <f>('Other Externalities'!C58-'Other Externalities'!L58)/('Other Externalities'!$C$41-'Other Externalities'!$S$4)</f>
        <v>0</v>
      </c>
      <c r="D58" s="115">
        <f>('Other Externalities'!D58-'Other Externalities'!M58)/('Other Externalities'!$C$41-'Other Externalities'!$S$4)</f>
        <v>0</v>
      </c>
      <c r="E58" s="115">
        <f>('Other Externalities'!E58-'Other Externalities'!N58)/('Other Externalities'!$C$41-'Other Externalities'!$S$4)</f>
        <v>0</v>
      </c>
      <c r="F58" s="115">
        <f>-'Other Externalities'!F58/('Other Externalities'!$C$41-'Other Externalities'!$S$4)</f>
        <v>0</v>
      </c>
      <c r="G58" s="115">
        <f>'Other Externalities'!G58/('Other Externalities'!$C$41-'Other Externalities'!$S$4)</f>
        <v>0</v>
      </c>
      <c r="H58" s="115">
        <f>'Other Externalities'!H58/('Other Externalities'!$C$41-'Other Externalities'!$S$4)</f>
        <v>0</v>
      </c>
      <c r="I58" s="115">
        <f>'Other Externalities'!I58/('Other Externalities'!$C$41-'Other Externalities'!$S$4)</f>
        <v>0</v>
      </c>
      <c r="J58" s="115">
        <f>'Other Externalities'!J58/('Other Externalities'!$C$41-'Other Externalities'!$S$4)</f>
        <v>2207.9999749999997</v>
      </c>
      <c r="K58" s="115">
        <f>'Other Externalities'!K58/('Other Externalities'!$C$41-'Other Externalities'!$S$4)</f>
        <v>0</v>
      </c>
      <c r="O58" s="16" t="s">
        <v>25</v>
      </c>
      <c r="P58" s="115">
        <f>('Other Externalities'!S58-'Other Externalities'!AB58)/('Other Externalities'!$S$41-'Other Externalities'!$S$4)</f>
        <v>0</v>
      </c>
      <c r="Q58" s="115">
        <f>('Other Externalities'!T58-'Other Externalities'!AC58)/('Other Externalities'!$S$41-'Other Externalities'!$S$4)</f>
        <v>0</v>
      </c>
      <c r="R58" s="115">
        <f>('Other Externalities'!U58-'Other Externalities'!AD58)/('Other Externalities'!$S$41-'Other Externalities'!$S$4)</f>
        <v>0</v>
      </c>
      <c r="S58" s="115">
        <f>-'Other Externalities'!V58/('Other Externalities'!$S$41-'Other Externalities'!$S$4)</f>
        <v>0</v>
      </c>
      <c r="T58" s="115">
        <f>'Other Externalities'!W58/('Other Externalities'!$S$41-'Other Externalities'!$S$4)</f>
        <v>0</v>
      </c>
      <c r="U58" s="115">
        <f>'Other Externalities'!X58/('Other Externalities'!$S$41-'Other Externalities'!$S$4)</f>
        <v>0</v>
      </c>
      <c r="V58" s="115">
        <f>'Other Externalities'!Y58/('Other Externalities'!$S$41-'Other Externalities'!$S$4)</f>
        <v>0</v>
      </c>
      <c r="W58" s="115">
        <f>'Other Externalities'!Z58/('Other Externalities'!$S$41-'Other Externalities'!$S$4)</f>
        <v>2207.9999749999997</v>
      </c>
      <c r="X58" s="115">
        <f>'Other Externalities'!AA58/('Other Externalities'!$S$41-'Other Externalities'!$S$4)</f>
        <v>0</v>
      </c>
      <c r="AB58" s="16" t="s">
        <v>25</v>
      </c>
      <c r="AC58" s="115">
        <f>('Other Externalities'!AI58-'Other Externalities'!AR58)/('Other Externalities'!$AI$41-'Other Externalities'!$S$41)</f>
        <v>90.569027895000346</v>
      </c>
      <c r="AD58" s="115">
        <f>('Other Externalities'!AJ58-'Other Externalities'!AS58)/('Other Externalities'!$AI$41-'Other Externalities'!$S$41)</f>
        <v>77.350142214501517</v>
      </c>
      <c r="AE58" s="115">
        <f>('Other Externalities'!AK58-'Other Externalities'!AT58)/('Other Externalities'!$AI$41-'Other Externalities'!$S$41)</f>
        <v>13.218885680498833</v>
      </c>
      <c r="AF58" s="115">
        <f>-'Other Externalities'!AL58/('Other Externalities'!$AI$41-'Other Externalities'!$S$41)</f>
        <v>0</v>
      </c>
      <c r="AG58" s="115">
        <f>'Other Externalities'!AM58/('Other Externalities'!$AI$41-'Other Externalities'!$S$41)</f>
        <v>90.56902789500036</v>
      </c>
      <c r="AH58" s="115">
        <f>'Other Externalities'!AN58/('Other Externalities'!$AI$41-'Other Externalities'!$S$41)</f>
        <v>77.350142214501531</v>
      </c>
      <c r="AI58" s="115">
        <f>'Other Externalities'!AO58/('Other Externalities'!$AI$41-'Other Externalities'!$S$41)</f>
        <v>13.218885680498834</v>
      </c>
      <c r="AJ58" s="115">
        <f>'Other Externalities'!AP58/('Other Externalities'!$AI$41-'Other Externalities'!$S$41)</f>
        <v>1737.7989731049995</v>
      </c>
      <c r="AK58" s="115">
        <f>'Other Externalities'!AQ58/('Other Externalities'!$AI$41-'Other Externalities'!$S$41)</f>
        <v>543.85</v>
      </c>
    </row>
    <row r="59" spans="2:37" x14ac:dyDescent="0.25">
      <c r="B59" s="16" t="s">
        <v>26</v>
      </c>
      <c r="C59" s="115">
        <f>('Other Externalities'!C59-'Other Externalities'!L59)/('Other Externalities'!$C$41-'Other Externalities'!$S$4)</f>
        <v>0</v>
      </c>
      <c r="D59" s="115">
        <f>('Other Externalities'!D59-'Other Externalities'!M59)/('Other Externalities'!$C$41-'Other Externalities'!$S$4)</f>
        <v>0</v>
      </c>
      <c r="E59" s="115">
        <f>('Other Externalities'!E59-'Other Externalities'!N59)/('Other Externalities'!$C$41-'Other Externalities'!$S$4)</f>
        <v>0</v>
      </c>
      <c r="F59" s="115">
        <f>-'Other Externalities'!F59/('Other Externalities'!$C$41-'Other Externalities'!$S$4)</f>
        <v>0</v>
      </c>
      <c r="G59" s="115">
        <f>'Other Externalities'!G59/('Other Externalities'!$C$41-'Other Externalities'!$S$4)</f>
        <v>0</v>
      </c>
      <c r="H59" s="115">
        <f>'Other Externalities'!H59/('Other Externalities'!$C$41-'Other Externalities'!$S$4)</f>
        <v>0</v>
      </c>
      <c r="I59" s="115">
        <f>'Other Externalities'!I59/('Other Externalities'!$C$41-'Other Externalities'!$S$4)</f>
        <v>0</v>
      </c>
      <c r="J59" s="115">
        <f>'Other Externalities'!J59/('Other Externalities'!$C$41-'Other Externalities'!$S$4)</f>
        <v>1844.6</v>
      </c>
      <c r="K59" s="115">
        <f>'Other Externalities'!K59/('Other Externalities'!$C$41-'Other Externalities'!$S$4)</f>
        <v>0</v>
      </c>
      <c r="O59" s="16" t="s">
        <v>26</v>
      </c>
      <c r="P59" s="115">
        <f>('Other Externalities'!S59-'Other Externalities'!AB59)/('Other Externalities'!$S$41-'Other Externalities'!$S$4)</f>
        <v>0</v>
      </c>
      <c r="Q59" s="115">
        <f>('Other Externalities'!T59-'Other Externalities'!AC59)/('Other Externalities'!$S$41-'Other Externalities'!$S$4)</f>
        <v>0</v>
      </c>
      <c r="R59" s="115">
        <f>('Other Externalities'!U59-'Other Externalities'!AD59)/('Other Externalities'!$S$41-'Other Externalities'!$S$4)</f>
        <v>0</v>
      </c>
      <c r="S59" s="115">
        <f>-'Other Externalities'!V59/('Other Externalities'!$S$41-'Other Externalities'!$S$4)</f>
        <v>0</v>
      </c>
      <c r="T59" s="115">
        <f>'Other Externalities'!W59/('Other Externalities'!$S$41-'Other Externalities'!$S$4)</f>
        <v>0</v>
      </c>
      <c r="U59" s="115">
        <f>'Other Externalities'!X59/('Other Externalities'!$S$41-'Other Externalities'!$S$4)</f>
        <v>0</v>
      </c>
      <c r="V59" s="115">
        <f>'Other Externalities'!Y59/('Other Externalities'!$S$41-'Other Externalities'!$S$4)</f>
        <v>0</v>
      </c>
      <c r="W59" s="115">
        <f>'Other Externalities'!Z59/('Other Externalities'!$S$41-'Other Externalities'!$S$4)</f>
        <v>1844.6</v>
      </c>
      <c r="X59" s="115">
        <f>'Other Externalities'!AA59/('Other Externalities'!$S$41-'Other Externalities'!$S$4)</f>
        <v>0</v>
      </c>
      <c r="AB59" s="16" t="s">
        <v>26</v>
      </c>
      <c r="AC59" s="115">
        <f>('Other Externalities'!AI59-'Other Externalities'!AR59)/('Other Externalities'!$AI$41-'Other Externalities'!$S$41)</f>
        <v>2817.6383053603718</v>
      </c>
      <c r="AD59" s="115">
        <f>('Other Externalities'!AJ59-'Other Externalities'!AS59)/('Other Externalities'!$AI$41-'Other Externalities'!$S$41)</f>
        <v>2817.6383053603718</v>
      </c>
      <c r="AE59" s="115">
        <f>('Other Externalities'!AK59-'Other Externalities'!AT59)/('Other Externalities'!$AI$41-'Other Externalities'!$S$41)</f>
        <v>0</v>
      </c>
      <c r="AF59" s="115">
        <f>-'Other Externalities'!AL59/('Other Externalities'!$AI$41-'Other Externalities'!$S$41)</f>
        <v>0</v>
      </c>
      <c r="AG59" s="115">
        <f>'Other Externalities'!AM59/('Other Externalities'!$AI$41-'Other Externalities'!$S$41)</f>
        <v>2874.718226244569</v>
      </c>
      <c r="AH59" s="115">
        <f>'Other Externalities'!AN59/('Other Externalities'!$AI$41-'Other Externalities'!$S$41)</f>
        <v>2874.718226244569</v>
      </c>
      <c r="AI59" s="115">
        <f>'Other Externalities'!AO59/('Other Externalities'!$AI$41-'Other Externalities'!$S$41)</f>
        <v>0</v>
      </c>
      <c r="AJ59" s="115">
        <f>'Other Externalities'!AP59/('Other Externalities'!$AI$41-'Other Externalities'!$S$41)</f>
        <v>1195.9817737554308</v>
      </c>
      <c r="AK59" s="115">
        <f>'Other Externalities'!AQ59/('Other Externalities'!$AI$41-'Other Externalities'!$S$41)</f>
        <v>0</v>
      </c>
    </row>
    <row r="60" spans="2:37" x14ac:dyDescent="0.25">
      <c r="B60" s="16" t="s">
        <v>27</v>
      </c>
      <c r="C60" s="115">
        <f>('Other Externalities'!C60-'Other Externalities'!L60)/('Other Externalities'!$C$41-'Other Externalities'!$S$4)</f>
        <v>0</v>
      </c>
      <c r="D60" s="115">
        <f>('Other Externalities'!D60-'Other Externalities'!M60)/('Other Externalities'!$C$41-'Other Externalities'!$S$4)</f>
        <v>0</v>
      </c>
      <c r="E60" s="115">
        <f>('Other Externalities'!E60-'Other Externalities'!N60)/('Other Externalities'!$C$41-'Other Externalities'!$S$4)</f>
        <v>0</v>
      </c>
      <c r="F60" s="115">
        <f>-'Other Externalities'!F60/('Other Externalities'!$C$41-'Other Externalities'!$S$4)</f>
        <v>0</v>
      </c>
      <c r="G60" s="115">
        <f>'Other Externalities'!G60/('Other Externalities'!$C$41-'Other Externalities'!$S$4)</f>
        <v>0</v>
      </c>
      <c r="H60" s="115">
        <f>'Other Externalities'!H60/('Other Externalities'!$C$41-'Other Externalities'!$S$4)</f>
        <v>0</v>
      </c>
      <c r="I60" s="115">
        <f>'Other Externalities'!I60/('Other Externalities'!$C$41-'Other Externalities'!$S$4)</f>
        <v>0</v>
      </c>
      <c r="J60" s="115">
        <f>'Other Externalities'!J60/('Other Externalities'!$C$41-'Other Externalities'!$S$4)</f>
        <v>0</v>
      </c>
      <c r="K60" s="115">
        <f>'Other Externalities'!K60/('Other Externalities'!$C$41-'Other Externalities'!$S$4)</f>
        <v>0</v>
      </c>
      <c r="O60" s="16" t="s">
        <v>27</v>
      </c>
      <c r="P60" s="115">
        <f>('Other Externalities'!S60-'Other Externalities'!AB60)/('Other Externalities'!$S$41-'Other Externalities'!$S$4)</f>
        <v>0</v>
      </c>
      <c r="Q60" s="115">
        <f>('Other Externalities'!T60-'Other Externalities'!AC60)/('Other Externalities'!$S$41-'Other Externalities'!$S$4)</f>
        <v>0</v>
      </c>
      <c r="R60" s="115">
        <f>('Other Externalities'!U60-'Other Externalities'!AD60)/('Other Externalities'!$S$41-'Other Externalities'!$S$4)</f>
        <v>0</v>
      </c>
      <c r="S60" s="115">
        <f>-'Other Externalities'!V60/('Other Externalities'!$S$41-'Other Externalities'!$S$4)</f>
        <v>-37.527839999999877</v>
      </c>
      <c r="T60" s="115">
        <f>'Other Externalities'!W60/('Other Externalities'!$S$41-'Other Externalities'!$S$4)</f>
        <v>0</v>
      </c>
      <c r="U60" s="115">
        <f>'Other Externalities'!X60/('Other Externalities'!$S$41-'Other Externalities'!$S$4)</f>
        <v>0</v>
      </c>
      <c r="V60" s="115">
        <f>'Other Externalities'!Y60/('Other Externalities'!$S$41-'Other Externalities'!$S$4)</f>
        <v>0</v>
      </c>
      <c r="W60" s="115">
        <f>'Other Externalities'!Z60/('Other Externalities'!$S$41-'Other Externalities'!$S$4)</f>
        <v>0</v>
      </c>
      <c r="X60" s="115">
        <f>'Other Externalities'!AA60/('Other Externalities'!$S$41-'Other Externalities'!$S$4)</f>
        <v>0</v>
      </c>
      <c r="AB60" s="16" t="s">
        <v>27</v>
      </c>
      <c r="AC60" s="115">
        <f>('Other Externalities'!AI60-'Other Externalities'!AR60)/('Other Externalities'!$AI$41-'Other Externalities'!$S$41)</f>
        <v>0</v>
      </c>
      <c r="AD60" s="115">
        <f>('Other Externalities'!AJ60-'Other Externalities'!AS60)/('Other Externalities'!$AI$41-'Other Externalities'!$S$41)</f>
        <v>0</v>
      </c>
      <c r="AE60" s="115">
        <f>('Other Externalities'!AK60-'Other Externalities'!AT60)/('Other Externalities'!$AI$41-'Other Externalities'!$S$41)</f>
        <v>0</v>
      </c>
      <c r="AF60" s="115">
        <f>-'Other Externalities'!AL60/('Other Externalities'!$AI$41-'Other Externalities'!$S$41)</f>
        <v>-4.9160150416149575</v>
      </c>
      <c r="AG60" s="115">
        <f>'Other Externalities'!AM60/('Other Externalities'!$AI$41-'Other Externalities'!$S$41)</f>
        <v>0</v>
      </c>
      <c r="AH60" s="115">
        <f>'Other Externalities'!AN60/('Other Externalities'!$AI$41-'Other Externalities'!$S$41)</f>
        <v>0</v>
      </c>
      <c r="AI60" s="115">
        <f>'Other Externalities'!AO60/('Other Externalities'!$AI$41-'Other Externalities'!$S$41)</f>
        <v>0</v>
      </c>
      <c r="AJ60" s="115">
        <f>'Other Externalities'!AP60/('Other Externalities'!$AI$41-'Other Externalities'!$S$41)</f>
        <v>0</v>
      </c>
      <c r="AK60" s="115">
        <f>'Other Externalities'!AQ60/('Other Externalities'!$AI$41-'Other Externalities'!$S$41)</f>
        <v>0</v>
      </c>
    </row>
    <row r="61" spans="2:37" x14ac:dyDescent="0.25">
      <c r="B61" s="16" t="s">
        <v>28</v>
      </c>
      <c r="C61" s="115">
        <f>('Other Externalities'!C61-'Other Externalities'!L61)/('Other Externalities'!$C$41-'Other Externalities'!$S$4)</f>
        <v>82.639324504956136</v>
      </c>
      <c r="D61" s="115">
        <f>('Other Externalities'!D61-'Other Externalities'!M61)/('Other Externalities'!$C$41-'Other Externalities'!$S$4)</f>
        <v>67.071268993340254</v>
      </c>
      <c r="E61" s="115">
        <f>('Other Externalities'!E61-'Other Externalities'!N61)/('Other Externalities'!$C$41-'Other Externalities'!$S$4)</f>
        <v>15.56805551161589</v>
      </c>
      <c r="F61" s="115">
        <f>-'Other Externalities'!F61/('Other Externalities'!$C$41-'Other Externalities'!$S$4)</f>
        <v>-10.11380078650609</v>
      </c>
      <c r="G61" s="115">
        <f>'Other Externalities'!G61/('Other Externalities'!$C$41-'Other Externalities'!$S$4)</f>
        <v>0</v>
      </c>
      <c r="H61" s="115">
        <f>'Other Externalities'!H61/('Other Externalities'!$C$41-'Other Externalities'!$S$4)</f>
        <v>0</v>
      </c>
      <c r="I61" s="115">
        <f>'Other Externalities'!I61/('Other Externalities'!$C$41-'Other Externalities'!$S$4)</f>
        <v>0</v>
      </c>
      <c r="J61" s="115">
        <f>'Other Externalities'!J61/('Other Externalities'!$C$41-'Other Externalities'!$S$4)</f>
        <v>0</v>
      </c>
      <c r="K61" s="115">
        <f>'Other Externalities'!K61/('Other Externalities'!$C$41-'Other Externalities'!$S$4)</f>
        <v>0</v>
      </c>
      <c r="O61" s="16" t="s">
        <v>28</v>
      </c>
      <c r="P61" s="115">
        <f>('Other Externalities'!S61-'Other Externalities'!AB61)/('Other Externalities'!$S$41-'Other Externalities'!$S$4)</f>
        <v>82.639324504956136</v>
      </c>
      <c r="Q61" s="115">
        <f>('Other Externalities'!T61-'Other Externalities'!AC61)/('Other Externalities'!$S$41-'Other Externalities'!$S$4)</f>
        <v>67.071268993340254</v>
      </c>
      <c r="R61" s="115">
        <f>('Other Externalities'!U61-'Other Externalities'!AD61)/('Other Externalities'!$S$41-'Other Externalities'!$S$4)</f>
        <v>15.56805551161589</v>
      </c>
      <c r="S61" s="115">
        <f>-'Other Externalities'!V61/('Other Externalities'!$S$41-'Other Externalities'!$S$4)</f>
        <v>-10.11380078650609</v>
      </c>
      <c r="T61" s="115">
        <f>'Other Externalities'!W61/('Other Externalities'!$S$41-'Other Externalities'!$S$4)</f>
        <v>0</v>
      </c>
      <c r="U61" s="115">
        <f>'Other Externalities'!X61/('Other Externalities'!$S$41-'Other Externalities'!$S$4)</f>
        <v>0</v>
      </c>
      <c r="V61" s="115">
        <f>'Other Externalities'!Y61/('Other Externalities'!$S$41-'Other Externalities'!$S$4)</f>
        <v>0</v>
      </c>
      <c r="W61" s="115">
        <f>'Other Externalities'!Z61/('Other Externalities'!$S$41-'Other Externalities'!$S$4)</f>
        <v>0</v>
      </c>
      <c r="X61" s="115">
        <f>'Other Externalities'!AA61/('Other Externalities'!$S$41-'Other Externalities'!$S$4)</f>
        <v>0</v>
      </c>
      <c r="AB61" s="16" t="s">
        <v>28</v>
      </c>
      <c r="AC61" s="115">
        <f>('Other Externalities'!AI61-'Other Externalities'!AR61)/('Other Externalities'!$AI$41-'Other Externalities'!$S$41)</f>
        <v>11.885816228912862</v>
      </c>
      <c r="AD61" s="115">
        <f>('Other Externalities'!AJ61-'Other Externalities'!AS61)/('Other Externalities'!$AI$41-'Other Externalities'!$S$41)</f>
        <v>11.366643200522422</v>
      </c>
      <c r="AE61" s="115">
        <f>('Other Externalities'!AK61-'Other Externalities'!AT61)/('Other Externalities'!$AI$41-'Other Externalities'!$S$41)</f>
        <v>0.51917302839043811</v>
      </c>
      <c r="AF61" s="115">
        <f>-'Other Externalities'!AL61/('Other Externalities'!$AI$41-'Other Externalities'!$S$41)</f>
        <v>0</v>
      </c>
      <c r="AG61" s="115">
        <f>'Other Externalities'!AM61/('Other Externalities'!$AI$41-'Other Externalities'!$S$41)</f>
        <v>0</v>
      </c>
      <c r="AH61" s="115">
        <f>'Other Externalities'!AN61/('Other Externalities'!$AI$41-'Other Externalities'!$S$41)</f>
        <v>0</v>
      </c>
      <c r="AI61" s="115">
        <f>'Other Externalities'!AO61/('Other Externalities'!$AI$41-'Other Externalities'!$S$41)</f>
        <v>0</v>
      </c>
      <c r="AJ61" s="115">
        <f>'Other Externalities'!AP61/('Other Externalities'!$AI$41-'Other Externalities'!$S$41)</f>
        <v>0</v>
      </c>
      <c r="AK61" s="115">
        <f>'Other Externalities'!AQ61/('Other Externalities'!$AI$41-'Other Externalities'!$S$41)</f>
        <v>0</v>
      </c>
    </row>
    <row r="62" spans="2:37" x14ac:dyDescent="0.25">
      <c r="B62" s="16" t="s">
        <v>29</v>
      </c>
      <c r="C62" s="115">
        <f>('Other Externalities'!C62-'Other Externalities'!L62)/('Other Externalities'!$C$41-'Other Externalities'!$S$4)</f>
        <v>113.88967283401746</v>
      </c>
      <c r="D62" s="115">
        <f>('Other Externalities'!D62-'Other Externalities'!M62)/('Other Externalities'!$C$41-'Other Externalities'!$S$4)</f>
        <v>96.919613379813811</v>
      </c>
      <c r="E62" s="115">
        <f>('Other Externalities'!E62-'Other Externalities'!N62)/('Other Externalities'!$C$41-'Other Externalities'!$S$4)</f>
        <v>16.970059454203657</v>
      </c>
      <c r="F62" s="115">
        <f>-'Other Externalities'!F62/('Other Externalities'!$C$41-'Other Externalities'!$S$4)</f>
        <v>0</v>
      </c>
      <c r="G62" s="115">
        <f>'Other Externalities'!G62/('Other Externalities'!$C$41-'Other Externalities'!$S$4)</f>
        <v>113.88967283401746</v>
      </c>
      <c r="H62" s="115">
        <f>'Other Externalities'!H62/('Other Externalities'!$C$41-'Other Externalities'!$S$4)</f>
        <v>96.919613379813811</v>
      </c>
      <c r="I62" s="115">
        <f>'Other Externalities'!I62/('Other Externalities'!$C$41-'Other Externalities'!$S$4)</f>
        <v>16.970059454203657</v>
      </c>
      <c r="J62" s="115">
        <f>'Other Externalities'!J62/('Other Externalities'!$C$41-'Other Externalities'!$S$4)</f>
        <v>86.11032716598254</v>
      </c>
      <c r="K62" s="115">
        <f>'Other Externalities'!K62/('Other Externalities'!$C$41-'Other Externalities'!$S$4)</f>
        <v>0</v>
      </c>
      <c r="O62" s="16" t="s">
        <v>29</v>
      </c>
      <c r="P62" s="115">
        <f>('Other Externalities'!S62-'Other Externalities'!AB62)/('Other Externalities'!$S$41-'Other Externalities'!$S$4)</f>
        <v>113.88967283401746</v>
      </c>
      <c r="Q62" s="115">
        <f>('Other Externalities'!T62-'Other Externalities'!AC62)/('Other Externalities'!$S$41-'Other Externalities'!$S$4)</f>
        <v>96.919613379813811</v>
      </c>
      <c r="R62" s="115">
        <f>('Other Externalities'!U62-'Other Externalities'!AD62)/('Other Externalities'!$S$41-'Other Externalities'!$S$4)</f>
        <v>16.970059454203657</v>
      </c>
      <c r="S62" s="115">
        <f>-'Other Externalities'!V62/('Other Externalities'!$S$41-'Other Externalities'!$S$4)</f>
        <v>0</v>
      </c>
      <c r="T62" s="115">
        <f>'Other Externalities'!W62/('Other Externalities'!$S$41-'Other Externalities'!$S$4)</f>
        <v>113.88967283401746</v>
      </c>
      <c r="U62" s="115">
        <f>'Other Externalities'!X62/('Other Externalities'!$S$41-'Other Externalities'!$S$4)</f>
        <v>96.919613379813811</v>
      </c>
      <c r="V62" s="115">
        <f>'Other Externalities'!Y62/('Other Externalities'!$S$41-'Other Externalities'!$S$4)</f>
        <v>16.970059454203657</v>
      </c>
      <c r="W62" s="115">
        <f>'Other Externalities'!Z62/('Other Externalities'!$S$41-'Other Externalities'!$S$4)</f>
        <v>86.11032716598254</v>
      </c>
      <c r="X62" s="115">
        <f>'Other Externalities'!AA62/('Other Externalities'!$S$41-'Other Externalities'!$S$4)</f>
        <v>0</v>
      </c>
      <c r="AB62" s="16" t="s">
        <v>29</v>
      </c>
      <c r="AC62" s="115">
        <f>('Other Externalities'!AI62-'Other Externalities'!AR62)/('Other Externalities'!$AI$41-'Other Externalities'!$S$41)</f>
        <v>25.589628226792904</v>
      </c>
      <c r="AD62" s="115">
        <f>('Other Externalities'!AJ62-'Other Externalities'!AS62)/('Other Externalities'!$AI$41-'Other Externalities'!$S$41)</f>
        <v>25.589628226792904</v>
      </c>
      <c r="AE62" s="115">
        <f>('Other Externalities'!AK62-'Other Externalities'!AT62)/('Other Externalities'!$AI$41-'Other Externalities'!$S$41)</f>
        <v>0</v>
      </c>
      <c r="AF62" s="115">
        <f>-'Other Externalities'!AL62/('Other Externalities'!$AI$41-'Other Externalities'!$S$41)</f>
        <v>0</v>
      </c>
      <c r="AG62" s="115">
        <f>'Other Externalities'!AM62/('Other Externalities'!$AI$41-'Other Externalities'!$S$41)</f>
        <v>25.589628226792904</v>
      </c>
      <c r="AH62" s="115">
        <f>'Other Externalities'!AN62/('Other Externalities'!$AI$41-'Other Externalities'!$S$41)</f>
        <v>25.589628226792904</v>
      </c>
      <c r="AI62" s="115">
        <f>'Other Externalities'!AO62/('Other Externalities'!$AI$41-'Other Externalities'!$S$41)</f>
        <v>0</v>
      </c>
      <c r="AJ62" s="115">
        <f>'Other Externalities'!AP62/('Other Externalities'!$AI$41-'Other Externalities'!$S$41)</f>
        <v>74.410371773207089</v>
      </c>
      <c r="AK62" s="115">
        <f>'Other Externalities'!AQ62/('Other Externalities'!$AI$41-'Other Externalities'!$S$41)</f>
        <v>0</v>
      </c>
    </row>
    <row r="63" spans="2:37" x14ac:dyDescent="0.25">
      <c r="B63" s="16" t="s">
        <v>30</v>
      </c>
      <c r="C63" s="115">
        <f>('Other Externalities'!C63-'Other Externalities'!L63)/('Other Externalities'!$C$41-'Other Externalities'!$S$4)</f>
        <v>0</v>
      </c>
      <c r="D63" s="115">
        <f>('Other Externalities'!D63-'Other Externalities'!M63)/('Other Externalities'!$C$41-'Other Externalities'!$S$4)</f>
        <v>0</v>
      </c>
      <c r="E63" s="115">
        <f>('Other Externalities'!E63-'Other Externalities'!N63)/('Other Externalities'!$C$41-'Other Externalities'!$S$4)</f>
        <v>0</v>
      </c>
      <c r="F63" s="115">
        <f>-'Other Externalities'!F63/('Other Externalities'!$C$41-'Other Externalities'!$S$4)</f>
        <v>0</v>
      </c>
      <c r="G63" s="115">
        <f>'Other Externalities'!G63/('Other Externalities'!$C$41-'Other Externalities'!$S$4)</f>
        <v>0</v>
      </c>
      <c r="H63" s="115">
        <f>'Other Externalities'!H63/('Other Externalities'!$C$41-'Other Externalities'!$S$4)</f>
        <v>0</v>
      </c>
      <c r="I63" s="115">
        <f>'Other Externalities'!I63/('Other Externalities'!$C$41-'Other Externalities'!$S$4)</f>
        <v>0</v>
      </c>
      <c r="J63" s="115">
        <f>'Other Externalities'!J63/('Other Externalities'!$C$41-'Other Externalities'!$S$4)</f>
        <v>0</v>
      </c>
      <c r="K63" s="115">
        <f>'Other Externalities'!K63/('Other Externalities'!$C$41-'Other Externalities'!$S$4)</f>
        <v>0</v>
      </c>
      <c r="O63" s="16" t="s">
        <v>30</v>
      </c>
      <c r="P63" s="115">
        <f>('Other Externalities'!S63-'Other Externalities'!AB63)/('Other Externalities'!$S$41-'Other Externalities'!$S$4)</f>
        <v>58.659999999999854</v>
      </c>
      <c r="Q63" s="115">
        <f>('Other Externalities'!T63-'Other Externalities'!AC63)/('Other Externalities'!$S$41-'Other Externalities'!$S$4)</f>
        <v>0</v>
      </c>
      <c r="R63" s="115">
        <f>('Other Externalities'!U63-'Other Externalities'!AD63)/('Other Externalities'!$S$41-'Other Externalities'!$S$4)</f>
        <v>58.659999999999854</v>
      </c>
      <c r="S63" s="115">
        <f>-'Other Externalities'!V63/('Other Externalities'!$S$41-'Other Externalities'!$S$4)</f>
        <v>-48.168327225411346</v>
      </c>
      <c r="T63" s="115">
        <f>'Other Externalities'!W63/('Other Externalities'!$S$41-'Other Externalities'!$S$4)</f>
        <v>0</v>
      </c>
      <c r="U63" s="115">
        <f>'Other Externalities'!X63/('Other Externalities'!$S$41-'Other Externalities'!$S$4)</f>
        <v>0</v>
      </c>
      <c r="V63" s="115">
        <f>'Other Externalities'!Y63/('Other Externalities'!$S$41-'Other Externalities'!$S$4)</f>
        <v>0</v>
      </c>
      <c r="W63" s="115">
        <f>'Other Externalities'!Z63/('Other Externalities'!$S$41-'Other Externalities'!$S$4)</f>
        <v>0</v>
      </c>
      <c r="X63" s="115">
        <f>'Other Externalities'!AA63/('Other Externalities'!$S$41-'Other Externalities'!$S$4)</f>
        <v>0</v>
      </c>
      <c r="AB63" s="16" t="s">
        <v>30</v>
      </c>
      <c r="AC63" s="115">
        <f>('Other Externalities'!AI63-'Other Externalities'!AR63)/('Other Externalities'!$AI$41-'Other Externalities'!$S$41)</f>
        <v>134.10100000000003</v>
      </c>
      <c r="AD63" s="115">
        <f>('Other Externalities'!AJ63-'Other Externalities'!AS63)/('Other Externalities'!$AI$41-'Other Externalities'!$S$41)</f>
        <v>0</v>
      </c>
      <c r="AE63" s="115">
        <f>('Other Externalities'!AK63-'Other Externalities'!AT63)/('Other Externalities'!$AI$41-'Other Externalities'!$S$41)</f>
        <v>134.10100000000003</v>
      </c>
      <c r="AF63" s="115">
        <f>-'Other Externalities'!AL63/('Other Externalities'!$AI$41-'Other Externalities'!$S$41)</f>
        <v>-213.86394550851978</v>
      </c>
      <c r="AG63" s="115">
        <f>'Other Externalities'!AM63/('Other Externalities'!$AI$41-'Other Externalities'!$S$41)</f>
        <v>0</v>
      </c>
      <c r="AH63" s="115">
        <f>'Other Externalities'!AN63/('Other Externalities'!$AI$41-'Other Externalities'!$S$41)</f>
        <v>0</v>
      </c>
      <c r="AI63" s="115">
        <f>'Other Externalities'!AO63/('Other Externalities'!$AI$41-'Other Externalities'!$S$41)</f>
        <v>0</v>
      </c>
      <c r="AJ63" s="115">
        <f>'Other Externalities'!AP63/('Other Externalities'!$AI$41-'Other Externalities'!$S$41)</f>
        <v>0</v>
      </c>
      <c r="AK63" s="115">
        <f>'Other Externalities'!AQ63/('Other Externalities'!$AI$41-'Other Externalities'!$S$41)</f>
        <v>0</v>
      </c>
    </row>
    <row r="64" spans="2:37" x14ac:dyDescent="0.25">
      <c r="B64" s="16" t="s">
        <v>31</v>
      </c>
      <c r="C64" s="115">
        <f>('Other Externalities'!C64-'Other Externalities'!L64)/('Other Externalities'!$C$41-'Other Externalities'!$S$4)</f>
        <v>0</v>
      </c>
      <c r="D64" s="115">
        <f>('Other Externalities'!D64-'Other Externalities'!M64)/('Other Externalities'!$C$41-'Other Externalities'!$S$4)</f>
        <v>0</v>
      </c>
      <c r="E64" s="115">
        <f>('Other Externalities'!E64-'Other Externalities'!N64)/('Other Externalities'!$C$41-'Other Externalities'!$S$4)</f>
        <v>0</v>
      </c>
      <c r="F64" s="115">
        <f>-'Other Externalities'!F64/('Other Externalities'!$C$41-'Other Externalities'!$S$4)</f>
        <v>0</v>
      </c>
      <c r="G64" s="115">
        <f>'Other Externalities'!G64/('Other Externalities'!$C$41-'Other Externalities'!$S$4)</f>
        <v>0</v>
      </c>
      <c r="H64" s="115">
        <f>'Other Externalities'!H64/('Other Externalities'!$C$41-'Other Externalities'!$S$4)</f>
        <v>0</v>
      </c>
      <c r="I64" s="115">
        <f>'Other Externalities'!I64/('Other Externalities'!$C$41-'Other Externalities'!$S$4)</f>
        <v>0</v>
      </c>
      <c r="J64" s="115">
        <f>'Other Externalities'!J64/('Other Externalities'!$C$41-'Other Externalities'!$S$4)</f>
        <v>0</v>
      </c>
      <c r="K64" s="115">
        <f>'Other Externalities'!K64/('Other Externalities'!$C$41-'Other Externalities'!$S$4)</f>
        <v>0</v>
      </c>
      <c r="O64" s="16" t="s">
        <v>31</v>
      </c>
      <c r="P64" s="115">
        <f>('Other Externalities'!S64-'Other Externalities'!AB64)/('Other Externalities'!$S$41-'Other Externalities'!$S$4)</f>
        <v>0</v>
      </c>
      <c r="Q64" s="115">
        <f>('Other Externalities'!T64-'Other Externalities'!AC64)/('Other Externalities'!$S$41-'Other Externalities'!$S$4)</f>
        <v>0</v>
      </c>
      <c r="R64" s="115">
        <f>('Other Externalities'!U64-'Other Externalities'!AD64)/('Other Externalities'!$S$41-'Other Externalities'!$S$4)</f>
        <v>0</v>
      </c>
      <c r="S64" s="115">
        <f>-'Other Externalities'!V64/('Other Externalities'!$S$41-'Other Externalities'!$S$4)</f>
        <v>0</v>
      </c>
      <c r="T64" s="115">
        <f>'Other Externalities'!W64/('Other Externalities'!$S$41-'Other Externalities'!$S$4)</f>
        <v>0</v>
      </c>
      <c r="U64" s="115">
        <f>'Other Externalities'!X64/('Other Externalities'!$S$41-'Other Externalities'!$S$4)</f>
        <v>0</v>
      </c>
      <c r="V64" s="115">
        <f>'Other Externalities'!Y64/('Other Externalities'!$S$41-'Other Externalities'!$S$4)</f>
        <v>0</v>
      </c>
      <c r="W64" s="115">
        <f>'Other Externalities'!Z64/('Other Externalities'!$S$41-'Other Externalities'!$S$4)</f>
        <v>0</v>
      </c>
      <c r="X64" s="115">
        <f>'Other Externalities'!AA64/('Other Externalities'!$S$41-'Other Externalities'!$S$4)</f>
        <v>0</v>
      </c>
      <c r="AB64" s="16" t="s">
        <v>31</v>
      </c>
      <c r="AC64" s="115">
        <f>('Other Externalities'!AI64-'Other Externalities'!AR64)/('Other Externalities'!$AI$41-'Other Externalities'!$S$41)</f>
        <v>0</v>
      </c>
      <c r="AD64" s="115">
        <f>('Other Externalities'!AJ64-'Other Externalities'!AS64)/('Other Externalities'!$AI$41-'Other Externalities'!$S$41)</f>
        <v>0</v>
      </c>
      <c r="AE64" s="115">
        <f>('Other Externalities'!AK64-'Other Externalities'!AT64)/('Other Externalities'!$AI$41-'Other Externalities'!$S$41)</f>
        <v>0</v>
      </c>
      <c r="AF64" s="115">
        <f>-'Other Externalities'!AL64/('Other Externalities'!$AI$41-'Other Externalities'!$S$41)</f>
        <v>0</v>
      </c>
      <c r="AG64" s="115">
        <f>'Other Externalities'!AM64/('Other Externalities'!$AI$41-'Other Externalities'!$S$41)</f>
        <v>0</v>
      </c>
      <c r="AH64" s="115">
        <f>'Other Externalities'!AN64/('Other Externalities'!$AI$41-'Other Externalities'!$S$41)</f>
        <v>0</v>
      </c>
      <c r="AI64" s="115">
        <f>'Other Externalities'!AO64/('Other Externalities'!$AI$41-'Other Externalities'!$S$41)</f>
        <v>0</v>
      </c>
      <c r="AJ64" s="115">
        <f>'Other Externalities'!AP64/('Other Externalities'!$AI$41-'Other Externalities'!$S$41)</f>
        <v>0</v>
      </c>
      <c r="AK64" s="115">
        <f>'Other Externalities'!AQ64/('Other Externalities'!$AI$41-'Other Externalities'!$S$41)</f>
        <v>0</v>
      </c>
    </row>
    <row r="65" spans="2:43" x14ac:dyDescent="0.25">
      <c r="B65" s="16" t="s">
        <v>32</v>
      </c>
      <c r="C65" s="115">
        <f>('Other Externalities'!C65-'Other Externalities'!L65)/('Other Externalities'!$C$41-'Other Externalities'!$S$4)</f>
        <v>869.03957207544283</v>
      </c>
      <c r="D65" s="115">
        <f>('Other Externalities'!D65-'Other Externalities'!M65)/('Other Externalities'!$C$41-'Other Externalities'!$S$4)</f>
        <v>746.84188019102317</v>
      </c>
      <c r="E65" s="115">
        <f>('Other Externalities'!E65-'Other Externalities'!N65)/('Other Externalities'!$C$41-'Other Externalities'!$S$4)</f>
        <v>122.1976918844197</v>
      </c>
      <c r="F65" s="115">
        <f>-'Other Externalities'!F65/('Other Externalities'!$C$41-'Other Externalities'!$S$4)</f>
        <v>-13.974581782930136</v>
      </c>
      <c r="G65" s="115">
        <f>'Other Externalities'!G65/('Other Externalities'!$C$41-'Other Externalities'!$S$4)</f>
        <v>637.29751987543364</v>
      </c>
      <c r="H65" s="115">
        <f>'Other Externalities'!H65/('Other Externalities'!$C$41-'Other Externalities'!$S$4)</f>
        <v>547.68562132119564</v>
      </c>
      <c r="I65" s="115">
        <f>'Other Externalities'!I65/('Other Externalities'!$C$41-'Other Externalities'!$S$4)</f>
        <v>89.611898554238095</v>
      </c>
      <c r="J65" s="115">
        <f>'Other Externalities'!J65/('Other Externalities'!$C$41-'Other Externalities'!$S$4)</f>
        <v>0</v>
      </c>
      <c r="K65" s="115">
        <f>'Other Externalities'!K65/('Other Externalities'!$C$41-'Other Externalities'!$S$4)</f>
        <v>0</v>
      </c>
      <c r="O65" s="16" t="s">
        <v>32</v>
      </c>
      <c r="P65" s="115">
        <f>('Other Externalities'!S65-'Other Externalities'!AB65)/('Other Externalities'!$S$41-'Other Externalities'!$S$4)</f>
        <v>869.03957207544283</v>
      </c>
      <c r="Q65" s="115">
        <f>('Other Externalities'!T65-'Other Externalities'!AC65)/('Other Externalities'!$S$41-'Other Externalities'!$S$4)</f>
        <v>746.84188019102317</v>
      </c>
      <c r="R65" s="115">
        <f>('Other Externalities'!U65-'Other Externalities'!AD65)/('Other Externalities'!$S$41-'Other Externalities'!$S$4)</f>
        <v>122.1976918844197</v>
      </c>
      <c r="S65" s="115">
        <f>-'Other Externalities'!V65/('Other Externalities'!$S$41-'Other Externalities'!$S$4)</f>
        <v>-13.974581782930136</v>
      </c>
      <c r="T65" s="115">
        <f>'Other Externalities'!W65/('Other Externalities'!$S$41-'Other Externalities'!$S$4)</f>
        <v>637.29751987543364</v>
      </c>
      <c r="U65" s="115">
        <f>'Other Externalities'!X65/('Other Externalities'!$S$41-'Other Externalities'!$S$4)</f>
        <v>547.68562132119564</v>
      </c>
      <c r="V65" s="115">
        <f>'Other Externalities'!Y65/('Other Externalities'!$S$41-'Other Externalities'!$S$4)</f>
        <v>89.611898554238095</v>
      </c>
      <c r="W65" s="115">
        <f>'Other Externalities'!Z65/('Other Externalities'!$S$41-'Other Externalities'!$S$4)</f>
        <v>0</v>
      </c>
      <c r="X65" s="115">
        <f>'Other Externalities'!AA65/('Other Externalities'!$S$41-'Other Externalities'!$S$4)</f>
        <v>0</v>
      </c>
      <c r="AB65" s="16" t="s">
        <v>32</v>
      </c>
      <c r="AC65" s="115">
        <f>('Other Externalities'!AI65-'Other Externalities'!AR65)/('Other Externalities'!$AI$41-'Other Externalities'!$S$41)</f>
        <v>13.128484949370584</v>
      </c>
      <c r="AD65" s="115">
        <f>('Other Externalities'!AJ65-'Other Externalities'!AS65)/('Other Externalities'!$AI$41-'Other Externalities'!$S$41)</f>
        <v>13.128484949370584</v>
      </c>
      <c r="AE65" s="115">
        <f>('Other Externalities'!AK65-'Other Externalities'!AT65)/('Other Externalities'!$AI$41-'Other Externalities'!$S$41)</f>
        <v>0</v>
      </c>
      <c r="AF65" s="115">
        <f>-'Other Externalities'!AL65/('Other Externalities'!$AI$41-'Other Externalities'!$S$41)</f>
        <v>0</v>
      </c>
      <c r="AG65" s="115">
        <f>'Other Externalities'!AM65/('Other Externalities'!$AI$41-'Other Externalities'!$S$41)</f>
        <v>13.489695672641961</v>
      </c>
      <c r="AH65" s="115">
        <f>'Other Externalities'!AN65/('Other Externalities'!$AI$41-'Other Externalities'!$S$41)</f>
        <v>13.489695672641961</v>
      </c>
      <c r="AI65" s="115">
        <f>'Other Externalities'!AO65/('Other Externalities'!$AI$41-'Other Externalities'!$S$41)</f>
        <v>0</v>
      </c>
      <c r="AJ65" s="115">
        <f>'Other Externalities'!AP65/('Other Externalities'!$AI$41-'Other Externalities'!$S$41)</f>
        <v>3113.8902398517721</v>
      </c>
      <c r="AK65" s="115">
        <f>'Other Externalities'!AQ65/('Other Externalities'!$AI$41-'Other Externalities'!$S$41)</f>
        <v>98.55</v>
      </c>
    </row>
    <row r="66" spans="2:43" x14ac:dyDescent="0.25">
      <c r="B66" s="16" t="s">
        <v>33</v>
      </c>
      <c r="C66" s="115">
        <f>('Other Externalities'!C66-'Other Externalities'!L66)/('Other Externalities'!$C$41-'Other Externalities'!$S$4)</f>
        <v>0</v>
      </c>
      <c r="D66" s="115">
        <f>('Other Externalities'!D66-'Other Externalities'!M66)/('Other Externalities'!$C$41-'Other Externalities'!$S$4)</f>
        <v>0</v>
      </c>
      <c r="E66" s="115">
        <f>('Other Externalities'!E66-'Other Externalities'!N66)/('Other Externalities'!$C$41-'Other Externalities'!$S$4)</f>
        <v>0</v>
      </c>
      <c r="F66" s="115">
        <f>-'Other Externalities'!F66/('Other Externalities'!$C$41-'Other Externalities'!$S$4)</f>
        <v>0</v>
      </c>
      <c r="G66" s="115">
        <f>'Other Externalities'!G66/('Other Externalities'!$C$41-'Other Externalities'!$S$4)</f>
        <v>0</v>
      </c>
      <c r="H66" s="115">
        <f>'Other Externalities'!H66/('Other Externalities'!$C$41-'Other Externalities'!$S$4)</f>
        <v>0</v>
      </c>
      <c r="I66" s="115">
        <f>'Other Externalities'!I66/('Other Externalities'!$C$41-'Other Externalities'!$S$4)</f>
        <v>0</v>
      </c>
      <c r="J66" s="115">
        <f>'Other Externalities'!J66/('Other Externalities'!$C$41-'Other Externalities'!$S$4)</f>
        <v>0</v>
      </c>
      <c r="K66" s="115">
        <f>'Other Externalities'!K66/('Other Externalities'!$C$41-'Other Externalities'!$S$4)</f>
        <v>0</v>
      </c>
      <c r="O66" s="16" t="s">
        <v>33</v>
      </c>
      <c r="P66" s="115">
        <f>('Other Externalities'!S66-'Other Externalities'!AB66)/('Other Externalities'!$S$41-'Other Externalities'!$S$4)</f>
        <v>217.02946517604286</v>
      </c>
      <c r="Q66" s="115">
        <f>('Other Externalities'!T66-'Other Externalities'!AC66)/('Other Externalities'!$S$41-'Other Externalities'!$S$4)</f>
        <v>0</v>
      </c>
      <c r="R66" s="115">
        <f>('Other Externalities'!U66-'Other Externalities'!AD66)/('Other Externalities'!$S$41-'Other Externalities'!$S$4)</f>
        <v>217.02946517604286</v>
      </c>
      <c r="S66" s="115">
        <f>-'Other Externalities'!V66/('Other Externalities'!$S$41-'Other Externalities'!$S$4)</f>
        <v>0</v>
      </c>
      <c r="T66" s="115">
        <f>'Other Externalities'!W66/('Other Externalities'!$S$41-'Other Externalities'!$S$4)</f>
        <v>0</v>
      </c>
      <c r="U66" s="115">
        <f>'Other Externalities'!X66/('Other Externalities'!$S$41-'Other Externalities'!$S$4)</f>
        <v>0</v>
      </c>
      <c r="V66" s="115">
        <f>'Other Externalities'!Y66/('Other Externalities'!$S$41-'Other Externalities'!$S$4)</f>
        <v>0</v>
      </c>
      <c r="W66" s="115">
        <f>'Other Externalities'!Z66/('Other Externalities'!$S$41-'Other Externalities'!$S$4)</f>
        <v>0</v>
      </c>
      <c r="X66" s="115">
        <f>'Other Externalities'!AA66/('Other Externalities'!$S$41-'Other Externalities'!$S$4)</f>
        <v>0</v>
      </c>
      <c r="AB66" s="16" t="s">
        <v>33</v>
      </c>
      <c r="AC66" s="115">
        <f>('Other Externalities'!AI66-'Other Externalities'!AR66)/('Other Externalities'!$AI$41-'Other Externalities'!$S$41)</f>
        <v>1983.5864500290838</v>
      </c>
      <c r="AD66" s="115">
        <f>('Other Externalities'!AJ66-'Other Externalities'!AS66)/('Other Externalities'!$AI$41-'Other Externalities'!$S$41)</f>
        <v>60.672680787290616</v>
      </c>
      <c r="AE66" s="115">
        <f>('Other Externalities'!AK66-'Other Externalities'!AT66)/('Other Externalities'!$AI$41-'Other Externalities'!$S$41)</f>
        <v>1922.9137692417935</v>
      </c>
      <c r="AF66" s="115">
        <f>-'Other Externalities'!AL66/('Other Externalities'!$AI$41-'Other Externalities'!$S$41)</f>
        <v>0</v>
      </c>
      <c r="AG66" s="115">
        <f>'Other Externalities'!AM66/('Other Externalities'!$AI$41-'Other Externalities'!$S$41)</f>
        <v>0</v>
      </c>
      <c r="AH66" s="115">
        <f>'Other Externalities'!AN66/('Other Externalities'!$AI$41-'Other Externalities'!$S$41)</f>
        <v>0</v>
      </c>
      <c r="AI66" s="115">
        <f>'Other Externalities'!AO66/('Other Externalities'!$AI$41-'Other Externalities'!$S$41)</f>
        <v>0</v>
      </c>
      <c r="AJ66" s="115">
        <f>'Other Externalities'!AP66/('Other Externalities'!$AI$41-'Other Externalities'!$S$41)</f>
        <v>0</v>
      </c>
      <c r="AK66" s="115">
        <f>'Other Externalities'!AQ66/('Other Externalities'!$AI$41-'Other Externalities'!$S$41)</f>
        <v>0</v>
      </c>
    </row>
    <row r="67" spans="2:43" x14ac:dyDescent="0.25">
      <c r="B67" s="16" t="s">
        <v>34</v>
      </c>
      <c r="C67" s="115">
        <f>('Other Externalities'!C67-'Other Externalities'!L67)/('Other Externalities'!$C$41-'Other Externalities'!$S$4)</f>
        <v>1205.7093348075</v>
      </c>
      <c r="D67" s="115">
        <f>('Other Externalities'!D67-'Other Externalities'!M67)/('Other Externalities'!$C$41-'Other Externalities'!$S$4)</f>
        <v>1201.7093348075</v>
      </c>
      <c r="E67" s="115">
        <f>('Other Externalities'!E67-'Other Externalities'!N67)/('Other Externalities'!$C$41-'Other Externalities'!$S$4)</f>
        <v>4</v>
      </c>
      <c r="F67" s="115">
        <f>-'Other Externalities'!F67/('Other Externalities'!$C$41-'Other Externalities'!$S$4)</f>
        <v>-4730.6571243615008</v>
      </c>
      <c r="G67" s="115">
        <f>'Other Externalities'!G67/('Other Externalities'!$C$41-'Other Externalities'!$S$4)</f>
        <v>0</v>
      </c>
      <c r="H67" s="115">
        <f>'Other Externalities'!H67/('Other Externalities'!$C$41-'Other Externalities'!$S$4)</f>
        <v>0</v>
      </c>
      <c r="I67" s="115">
        <f>'Other Externalities'!I67/('Other Externalities'!$C$41-'Other Externalities'!$S$4)</f>
        <v>0</v>
      </c>
      <c r="J67" s="115">
        <f>'Other Externalities'!J67/('Other Externalities'!$C$41-'Other Externalities'!$S$4)</f>
        <v>0</v>
      </c>
      <c r="K67" s="115">
        <f>'Other Externalities'!K67/('Other Externalities'!$C$41-'Other Externalities'!$S$4)</f>
        <v>0</v>
      </c>
      <c r="O67" s="16" t="s">
        <v>34</v>
      </c>
      <c r="P67" s="115">
        <f>('Other Externalities'!S67-'Other Externalities'!AB67)/('Other Externalities'!$S$41-'Other Externalities'!$S$4)</f>
        <v>1205.7093348075</v>
      </c>
      <c r="Q67" s="115">
        <f>('Other Externalities'!T67-'Other Externalities'!AC67)/('Other Externalities'!$S$41-'Other Externalities'!$S$4)</f>
        <v>1201.7093348075</v>
      </c>
      <c r="R67" s="115">
        <f>('Other Externalities'!U67-'Other Externalities'!AD67)/('Other Externalities'!$S$41-'Other Externalities'!$S$4)</f>
        <v>4</v>
      </c>
      <c r="S67" s="115">
        <f>-'Other Externalities'!V67/('Other Externalities'!$S$41-'Other Externalities'!$S$4)</f>
        <v>-4730.6571243615008</v>
      </c>
      <c r="T67" s="115">
        <f>'Other Externalities'!W67/('Other Externalities'!$S$41-'Other Externalities'!$S$4)</f>
        <v>0</v>
      </c>
      <c r="U67" s="115">
        <f>'Other Externalities'!X67/('Other Externalities'!$S$41-'Other Externalities'!$S$4)</f>
        <v>0</v>
      </c>
      <c r="V67" s="115">
        <f>'Other Externalities'!Y67/('Other Externalities'!$S$41-'Other Externalities'!$S$4)</f>
        <v>0</v>
      </c>
      <c r="W67" s="115">
        <f>'Other Externalities'!Z67/('Other Externalities'!$S$41-'Other Externalities'!$S$4)</f>
        <v>0</v>
      </c>
      <c r="X67" s="115">
        <f>'Other Externalities'!AA67/('Other Externalities'!$S$41-'Other Externalities'!$S$4)</f>
        <v>0</v>
      </c>
      <c r="AB67" s="16" t="s">
        <v>34</v>
      </c>
      <c r="AC67" s="115">
        <f>('Other Externalities'!AI67-'Other Externalities'!AR67)/('Other Externalities'!$AI$41-'Other Externalities'!$S$41)</f>
        <v>175.59801848399954</v>
      </c>
      <c r="AD67" s="115">
        <f>('Other Externalities'!AJ67-'Other Externalities'!AS67)/('Other Externalities'!$AI$41-'Other Externalities'!$S$41)</f>
        <v>174.97911994169499</v>
      </c>
      <c r="AE67" s="115">
        <f>('Other Externalities'!AK67-'Other Externalities'!AT67)/('Other Externalities'!$AI$41-'Other Externalities'!$S$41)</f>
        <v>0.61889854230454877</v>
      </c>
      <c r="AF67" s="115">
        <f>-'Other Externalities'!AL67/('Other Externalities'!$AI$41-'Other Externalities'!$S$41)</f>
        <v>0</v>
      </c>
      <c r="AG67" s="115">
        <f>'Other Externalities'!AM67/('Other Externalities'!$AI$41-'Other Externalities'!$S$41)</f>
        <v>0</v>
      </c>
      <c r="AH67" s="115">
        <f>'Other Externalities'!AN67/('Other Externalities'!$AI$41-'Other Externalities'!$S$41)</f>
        <v>0</v>
      </c>
      <c r="AI67" s="115">
        <f>'Other Externalities'!AO67/('Other Externalities'!$AI$41-'Other Externalities'!$S$41)</f>
        <v>0</v>
      </c>
      <c r="AJ67" s="115">
        <f>'Other Externalities'!AP67/('Other Externalities'!$AI$41-'Other Externalities'!$S$41)</f>
        <v>0</v>
      </c>
      <c r="AK67" s="115">
        <f>'Other Externalities'!AQ67/('Other Externalities'!$AI$41-'Other Externalities'!$S$41)</f>
        <v>586.91999999999996</v>
      </c>
    </row>
    <row r="68" spans="2:43" x14ac:dyDescent="0.25">
      <c r="B68" s="16" t="s">
        <v>35</v>
      </c>
      <c r="C68" s="115">
        <f>('Other Externalities'!C68-'Other Externalities'!L68)/('Other Externalities'!$C$41-'Other Externalities'!$S$4)</f>
        <v>27.71857210360049</v>
      </c>
      <c r="D68" s="115">
        <f>('Other Externalities'!D68-'Other Externalities'!M68)/('Other Externalities'!$C$41-'Other Externalities'!$S$4)</f>
        <v>24.473134481975581</v>
      </c>
      <c r="E68" s="115">
        <f>('Other Externalities'!E68-'Other Externalities'!N68)/('Other Externalities'!$C$41-'Other Externalities'!$S$4)</f>
        <v>3.2454376216249159</v>
      </c>
      <c r="F68" s="115">
        <f>-'Other Externalities'!F68/('Other Externalities'!$C$41-'Other Externalities'!$S$4)</f>
        <v>0</v>
      </c>
      <c r="G68" s="115">
        <f>'Other Externalities'!G68/('Other Externalities'!$C$41-'Other Externalities'!$S$4)</f>
        <v>0</v>
      </c>
      <c r="H68" s="115">
        <f>'Other Externalities'!H68/('Other Externalities'!$C$41-'Other Externalities'!$S$4)</f>
        <v>0</v>
      </c>
      <c r="I68" s="115">
        <f>'Other Externalities'!I68/('Other Externalities'!$C$41-'Other Externalities'!$S$4)</f>
        <v>0</v>
      </c>
      <c r="J68" s="115">
        <f>'Other Externalities'!J68/('Other Externalities'!$C$41-'Other Externalities'!$S$4)</f>
        <v>0</v>
      </c>
      <c r="K68" s="115">
        <f>'Other Externalities'!K68/('Other Externalities'!$C$41-'Other Externalities'!$S$4)</f>
        <v>0</v>
      </c>
      <c r="O68" s="16" t="s">
        <v>35</v>
      </c>
      <c r="P68" s="115">
        <f>('Other Externalities'!S68-'Other Externalities'!AB68)/('Other Externalities'!$S$41-'Other Externalities'!$S$4)</f>
        <v>27.71857210360049</v>
      </c>
      <c r="Q68" s="115">
        <f>('Other Externalities'!T68-'Other Externalities'!AC68)/('Other Externalities'!$S$41-'Other Externalities'!$S$4)</f>
        <v>24.473134481975581</v>
      </c>
      <c r="R68" s="115">
        <f>('Other Externalities'!U68-'Other Externalities'!AD68)/('Other Externalities'!$S$41-'Other Externalities'!$S$4)</f>
        <v>3.2454376216249159</v>
      </c>
      <c r="S68" s="115">
        <f>-'Other Externalities'!V68/('Other Externalities'!$S$41-'Other Externalities'!$S$4)</f>
        <v>0</v>
      </c>
      <c r="T68" s="115">
        <f>'Other Externalities'!W68/('Other Externalities'!$S$41-'Other Externalities'!$S$4)</f>
        <v>0</v>
      </c>
      <c r="U68" s="115">
        <f>'Other Externalities'!X68/('Other Externalities'!$S$41-'Other Externalities'!$S$4)</f>
        <v>0</v>
      </c>
      <c r="V68" s="115">
        <f>'Other Externalities'!Y68/('Other Externalities'!$S$41-'Other Externalities'!$S$4)</f>
        <v>0</v>
      </c>
      <c r="W68" s="115">
        <f>'Other Externalities'!Z68/('Other Externalities'!$S$41-'Other Externalities'!$S$4)</f>
        <v>0</v>
      </c>
      <c r="X68" s="115">
        <f>'Other Externalities'!AA68/('Other Externalities'!$S$41-'Other Externalities'!$S$4)</f>
        <v>0</v>
      </c>
      <c r="AB68" s="16" t="s">
        <v>35</v>
      </c>
      <c r="AC68" s="115">
        <f>('Other Externalities'!AI68-'Other Externalities'!AR68)/('Other Externalities'!$AI$41-'Other Externalities'!$S$41)</f>
        <v>192.96146344441468</v>
      </c>
      <c r="AD68" s="115">
        <f>('Other Externalities'!AJ68-'Other Externalities'!AS68)/('Other Externalities'!$AI$41-'Other Externalities'!$S$41)</f>
        <v>75.865761611107786</v>
      </c>
      <c r="AE68" s="115">
        <f>('Other Externalities'!AK68-'Other Externalities'!AT68)/('Other Externalities'!$AI$41-'Other Externalities'!$S$41)</f>
        <v>117.09570183330689</v>
      </c>
      <c r="AF68" s="115">
        <f>-'Other Externalities'!AL68/('Other Externalities'!$AI$41-'Other Externalities'!$S$41)</f>
        <v>0</v>
      </c>
      <c r="AG68" s="115">
        <f>'Other Externalities'!AM68/('Other Externalities'!$AI$41-'Other Externalities'!$S$41)</f>
        <v>0</v>
      </c>
      <c r="AH68" s="115">
        <f>'Other Externalities'!AN68/('Other Externalities'!$AI$41-'Other Externalities'!$S$41)</f>
        <v>0</v>
      </c>
      <c r="AI68" s="115">
        <f>'Other Externalities'!AO68/('Other Externalities'!$AI$41-'Other Externalities'!$S$41)</f>
        <v>0</v>
      </c>
      <c r="AJ68" s="115">
        <f>'Other Externalities'!AP68/('Other Externalities'!$AI$41-'Other Externalities'!$S$41)</f>
        <v>0</v>
      </c>
      <c r="AK68" s="115">
        <f>'Other Externalities'!AQ68/('Other Externalities'!$AI$41-'Other Externalities'!$S$41)</f>
        <v>0</v>
      </c>
    </row>
    <row r="69" spans="2:43" x14ac:dyDescent="0.25">
      <c r="B69" s="16" t="s">
        <v>36</v>
      </c>
      <c r="C69" s="115">
        <f>('Other Externalities'!C69-'Other Externalities'!L69)/('Other Externalities'!$C$41-'Other Externalities'!$S$4)</f>
        <v>0</v>
      </c>
      <c r="D69" s="115">
        <f>('Other Externalities'!D69-'Other Externalities'!M69)/('Other Externalities'!$C$41-'Other Externalities'!$S$4)</f>
        <v>0</v>
      </c>
      <c r="E69" s="115">
        <f>('Other Externalities'!E69-'Other Externalities'!N69)/('Other Externalities'!$C$41-'Other Externalities'!$S$4)</f>
        <v>0</v>
      </c>
      <c r="F69" s="115">
        <f>-'Other Externalities'!F69/('Other Externalities'!$C$41-'Other Externalities'!$S$4)</f>
        <v>-967.97204086900513</v>
      </c>
      <c r="G69" s="115">
        <f>'Other Externalities'!G69/('Other Externalities'!$C$41-'Other Externalities'!$S$4)</f>
        <v>0</v>
      </c>
      <c r="H69" s="115">
        <f>'Other Externalities'!H69/('Other Externalities'!$C$41-'Other Externalities'!$S$4)</f>
        <v>0</v>
      </c>
      <c r="I69" s="115">
        <f>'Other Externalities'!I69/('Other Externalities'!$C$41-'Other Externalities'!$S$4)</f>
        <v>0</v>
      </c>
      <c r="J69" s="115">
        <f>'Other Externalities'!J69/('Other Externalities'!$C$41-'Other Externalities'!$S$4)</f>
        <v>0</v>
      </c>
      <c r="K69" s="115">
        <f>'Other Externalities'!K69/('Other Externalities'!$C$41-'Other Externalities'!$S$4)</f>
        <v>0</v>
      </c>
      <c r="O69" s="16" t="s">
        <v>36</v>
      </c>
      <c r="P69" s="115">
        <f>('Other Externalities'!S69-'Other Externalities'!AB69)/('Other Externalities'!$S$41-'Other Externalities'!$S$4)</f>
        <v>408.02211779524976</v>
      </c>
      <c r="Q69" s="115">
        <f>('Other Externalities'!T69-'Other Externalities'!AC69)/('Other Externalities'!$S$41-'Other Externalities'!$S$4)</f>
        <v>0</v>
      </c>
      <c r="R69" s="115">
        <f>('Other Externalities'!U69-'Other Externalities'!AD69)/('Other Externalities'!$S$41-'Other Externalities'!$S$4)</f>
        <v>408.02211779524976</v>
      </c>
      <c r="S69" s="115">
        <f>-'Other Externalities'!V69/('Other Externalities'!$S$41-'Other Externalities'!$S$4)</f>
        <v>-739.51705485119987</v>
      </c>
      <c r="T69" s="115">
        <f>'Other Externalities'!W69/('Other Externalities'!$S$41-'Other Externalities'!$S$4)</f>
        <v>0</v>
      </c>
      <c r="U69" s="115">
        <f>'Other Externalities'!X69/('Other Externalities'!$S$41-'Other Externalities'!$S$4)</f>
        <v>0</v>
      </c>
      <c r="V69" s="115">
        <f>'Other Externalities'!Y69/('Other Externalities'!$S$41-'Other Externalities'!$S$4)</f>
        <v>0</v>
      </c>
      <c r="W69" s="115">
        <f>'Other Externalities'!Z69/('Other Externalities'!$S$41-'Other Externalities'!$S$4)</f>
        <v>0</v>
      </c>
      <c r="X69" s="115">
        <f>'Other Externalities'!AA69/('Other Externalities'!$S$41-'Other Externalities'!$S$4)</f>
        <v>0</v>
      </c>
      <c r="AB69" s="16" t="s">
        <v>36</v>
      </c>
      <c r="AC69" s="115">
        <f>('Other Externalities'!AI69-'Other Externalities'!AR69)/('Other Externalities'!$AI$41-'Other Externalities'!$S$41)</f>
        <v>12.209204498390248</v>
      </c>
      <c r="AD69" s="115">
        <f>('Other Externalities'!AJ69-'Other Externalities'!AS69)/('Other Externalities'!$AI$41-'Other Externalities'!$S$41)</f>
        <v>0</v>
      </c>
      <c r="AE69" s="115">
        <f>('Other Externalities'!AK69-'Other Externalities'!AT69)/('Other Externalities'!$AI$41-'Other Externalities'!$S$41)</f>
        <v>12.209204498390248</v>
      </c>
      <c r="AF69" s="115">
        <f>-'Other Externalities'!AL69/('Other Externalities'!$AI$41-'Other Externalities'!$S$41)</f>
        <v>0</v>
      </c>
      <c r="AG69" s="115">
        <f>'Other Externalities'!AM69/('Other Externalities'!$AI$41-'Other Externalities'!$S$41)</f>
        <v>0</v>
      </c>
      <c r="AH69" s="115">
        <f>'Other Externalities'!AN69/('Other Externalities'!$AI$41-'Other Externalities'!$S$41)</f>
        <v>0</v>
      </c>
      <c r="AI69" s="115">
        <f>'Other Externalities'!AO69/('Other Externalities'!$AI$41-'Other Externalities'!$S$41)</f>
        <v>0</v>
      </c>
      <c r="AJ69" s="115">
        <f>'Other Externalities'!AP69/('Other Externalities'!$AI$41-'Other Externalities'!$S$41)</f>
        <v>0</v>
      </c>
      <c r="AK69" s="115">
        <f>'Other Externalities'!AQ69/('Other Externalities'!$AI$41-'Other Externalities'!$S$41)</f>
        <v>0</v>
      </c>
    </row>
    <row r="70" spans="2:43" x14ac:dyDescent="0.25">
      <c r="B70" s="16" t="s">
        <v>37</v>
      </c>
      <c r="C70" s="115">
        <f>('Other Externalities'!C70-'Other Externalities'!L70)/('Other Externalities'!$C$41-'Other Externalities'!$S$4)</f>
        <v>60.889721677018386</v>
      </c>
      <c r="D70" s="115">
        <f>('Other Externalities'!D70-'Other Externalities'!M70)/('Other Externalities'!$C$41-'Other Externalities'!$S$4)</f>
        <v>43.046358200167433</v>
      </c>
      <c r="E70" s="115">
        <f>('Other Externalities'!E70-'Other Externalities'!N70)/('Other Externalities'!$C$41-'Other Externalities'!$S$4)</f>
        <v>17.843363476850961</v>
      </c>
      <c r="F70" s="115">
        <f>-'Other Externalities'!F70/('Other Externalities'!$C$41-'Other Externalities'!$S$4)</f>
        <v>-2.8104999999999563</v>
      </c>
      <c r="G70" s="115">
        <f>'Other Externalities'!G70/('Other Externalities'!$C$41-'Other Externalities'!$S$4)</f>
        <v>60.889721677018386</v>
      </c>
      <c r="H70" s="115">
        <f>'Other Externalities'!H70/('Other Externalities'!$C$41-'Other Externalities'!$S$4)</f>
        <v>43.046358200167433</v>
      </c>
      <c r="I70" s="115">
        <f>'Other Externalities'!I70/('Other Externalities'!$C$41-'Other Externalities'!$S$4)</f>
        <v>17.843363476850961</v>
      </c>
      <c r="J70" s="115">
        <f>'Other Externalities'!J70/('Other Externalities'!$C$41-'Other Externalities'!$S$4)</f>
        <v>566.91027832298164</v>
      </c>
      <c r="K70" s="115">
        <f>'Other Externalities'!K70/('Other Externalities'!$C$41-'Other Externalities'!$S$4)</f>
        <v>0</v>
      </c>
      <c r="O70" s="16" t="s">
        <v>37</v>
      </c>
      <c r="P70" s="115">
        <f>('Other Externalities'!S70-'Other Externalities'!AB70)/('Other Externalities'!$S$41-'Other Externalities'!$S$4)</f>
        <v>60.889721677018386</v>
      </c>
      <c r="Q70" s="115">
        <f>('Other Externalities'!T70-'Other Externalities'!AC70)/('Other Externalities'!$S$41-'Other Externalities'!$S$4)</f>
        <v>43.046358200167433</v>
      </c>
      <c r="R70" s="115">
        <f>('Other Externalities'!U70-'Other Externalities'!AD70)/('Other Externalities'!$S$41-'Other Externalities'!$S$4)</f>
        <v>17.843363476850961</v>
      </c>
      <c r="S70" s="115">
        <f>-'Other Externalities'!V70/('Other Externalities'!$S$41-'Other Externalities'!$S$4)</f>
        <v>-4.7523000000000142</v>
      </c>
      <c r="T70" s="115">
        <f>'Other Externalities'!W70/('Other Externalities'!$S$41-'Other Externalities'!$S$4)</f>
        <v>60.889721677018386</v>
      </c>
      <c r="U70" s="115">
        <f>'Other Externalities'!X70/('Other Externalities'!$S$41-'Other Externalities'!$S$4)</f>
        <v>43.046358200167433</v>
      </c>
      <c r="V70" s="115">
        <f>'Other Externalities'!Y70/('Other Externalities'!$S$41-'Other Externalities'!$S$4)</f>
        <v>17.843363476850961</v>
      </c>
      <c r="W70" s="115">
        <f>'Other Externalities'!Z70/('Other Externalities'!$S$41-'Other Externalities'!$S$4)</f>
        <v>566.91027832298164</v>
      </c>
      <c r="X70" s="115">
        <f>'Other Externalities'!AA70/('Other Externalities'!$S$41-'Other Externalities'!$S$4)</f>
        <v>0</v>
      </c>
      <c r="AB70" s="16" t="s">
        <v>37</v>
      </c>
      <c r="AC70" s="115">
        <f>('Other Externalities'!AI70-'Other Externalities'!AR70)/('Other Externalities'!$AI$41-'Other Externalities'!$S$41)</f>
        <v>20.217499701659705</v>
      </c>
      <c r="AD70" s="115">
        <f>('Other Externalities'!AJ70-'Other Externalities'!AS70)/('Other Externalities'!$AI$41-'Other Externalities'!$S$41)</f>
        <v>14.540531605750626</v>
      </c>
      <c r="AE70" s="115">
        <f>('Other Externalities'!AK70-'Other Externalities'!AT70)/('Other Externalities'!$AI$41-'Other Externalities'!$S$41)</f>
        <v>5.6769680959090785</v>
      </c>
      <c r="AF70" s="115">
        <f>-'Other Externalities'!AL70/('Other Externalities'!$AI$41-'Other Externalities'!$S$41)</f>
        <v>-4.1126090499949211</v>
      </c>
      <c r="AG70" s="115">
        <f>'Other Externalities'!AM70/('Other Externalities'!$AI$41-'Other Externalities'!$S$41)</f>
        <v>20.217499701659705</v>
      </c>
      <c r="AH70" s="115">
        <f>'Other Externalities'!AN70/('Other Externalities'!$AI$41-'Other Externalities'!$S$41)</f>
        <v>14.540531605750626</v>
      </c>
      <c r="AI70" s="115">
        <f>'Other Externalities'!AO70/('Other Externalities'!$AI$41-'Other Externalities'!$S$41)</f>
        <v>5.6769680959090776</v>
      </c>
      <c r="AJ70" s="115">
        <f>'Other Externalities'!AP70/('Other Externalities'!$AI$41-'Other Externalities'!$S$41)</f>
        <v>341.13250029834029</v>
      </c>
      <c r="AK70" s="115">
        <f>'Other Externalities'!AQ70/('Other Externalities'!$AI$41-'Other Externalities'!$S$41)</f>
        <v>0</v>
      </c>
    </row>
    <row r="71" spans="2:43" x14ac:dyDescent="0.25">
      <c r="B71" s="16" t="s">
        <v>38</v>
      </c>
      <c r="C71" s="115">
        <f>('Other Externalities'!C71-'Other Externalities'!L71)/('Other Externalities'!$C$41-'Other Externalities'!$S$4)</f>
        <v>35.653199999999842</v>
      </c>
      <c r="D71" s="115">
        <f>('Other Externalities'!D71-'Other Externalities'!M71)/('Other Externalities'!$C$41-'Other Externalities'!$S$4)</f>
        <v>31.577552793619031</v>
      </c>
      <c r="E71" s="115">
        <f>('Other Externalities'!E71-'Other Externalities'!N71)/('Other Externalities'!$C$41-'Other Externalities'!$S$4)</f>
        <v>4.0756472063808165</v>
      </c>
      <c r="F71" s="115">
        <f>-'Other Externalities'!F71/('Other Externalities'!$C$41-'Other Externalities'!$S$4)</f>
        <v>0</v>
      </c>
      <c r="G71" s="115">
        <f>'Other Externalities'!G71/('Other Externalities'!$C$41-'Other Externalities'!$S$4)</f>
        <v>0</v>
      </c>
      <c r="H71" s="115">
        <f>'Other Externalities'!H71/('Other Externalities'!$C$41-'Other Externalities'!$S$4)</f>
        <v>0</v>
      </c>
      <c r="I71" s="115">
        <f>'Other Externalities'!I71/('Other Externalities'!$C$41-'Other Externalities'!$S$4)</f>
        <v>0</v>
      </c>
      <c r="J71" s="115">
        <f>'Other Externalities'!J71/('Other Externalities'!$C$41-'Other Externalities'!$S$4)</f>
        <v>0</v>
      </c>
      <c r="K71" s="115">
        <f>'Other Externalities'!K71/('Other Externalities'!$C$41-'Other Externalities'!$S$4)</f>
        <v>0</v>
      </c>
      <c r="O71" s="16" t="s">
        <v>38</v>
      </c>
      <c r="P71" s="115">
        <f>('Other Externalities'!S71-'Other Externalities'!AB71)/('Other Externalities'!$S$41-'Other Externalities'!$S$4)</f>
        <v>84.144498322992703</v>
      </c>
      <c r="Q71" s="115">
        <f>('Other Externalities'!T71-'Other Externalities'!AC71)/('Other Externalities'!$S$41-'Other Externalities'!$S$4)</f>
        <v>31.577552793619031</v>
      </c>
      <c r="R71" s="115">
        <f>('Other Externalities'!U71-'Other Externalities'!AD71)/('Other Externalities'!$S$41-'Other Externalities'!$S$4)</f>
        <v>52.566945529373676</v>
      </c>
      <c r="S71" s="115">
        <f>-'Other Externalities'!V71/('Other Externalities'!$S$41-'Other Externalities'!$S$4)</f>
        <v>0</v>
      </c>
      <c r="T71" s="115">
        <f>'Other Externalities'!W71/('Other Externalities'!$S$41-'Other Externalities'!$S$4)</f>
        <v>0</v>
      </c>
      <c r="U71" s="115">
        <f>'Other Externalities'!X71/('Other Externalities'!$S$41-'Other Externalities'!$S$4)</f>
        <v>0</v>
      </c>
      <c r="V71" s="115">
        <f>'Other Externalities'!Y71/('Other Externalities'!$S$41-'Other Externalities'!$S$4)</f>
        <v>0</v>
      </c>
      <c r="W71" s="115">
        <f>'Other Externalities'!Z71/('Other Externalities'!$S$41-'Other Externalities'!$S$4)</f>
        <v>0</v>
      </c>
      <c r="X71" s="115">
        <f>'Other Externalities'!AA71/('Other Externalities'!$S$41-'Other Externalities'!$S$4)</f>
        <v>0</v>
      </c>
      <c r="AB71" s="16" t="s">
        <v>38</v>
      </c>
      <c r="AC71" s="115">
        <f>('Other Externalities'!AI71-'Other Externalities'!AR71)/('Other Externalities'!$AI$41-'Other Externalities'!$S$41)</f>
        <v>11.32549035732627</v>
      </c>
      <c r="AD71" s="115">
        <f>('Other Externalities'!AJ71-'Other Externalities'!AS71)/('Other Externalities'!$AI$41-'Other Externalities'!$S$41)</f>
        <v>0</v>
      </c>
      <c r="AE71" s="115">
        <f>('Other Externalities'!AK71-'Other Externalities'!AT71)/('Other Externalities'!$AI$41-'Other Externalities'!$S$41)</f>
        <v>11.32549035732627</v>
      </c>
      <c r="AF71" s="115">
        <f>-'Other Externalities'!AL71/('Other Externalities'!$AI$41-'Other Externalities'!$S$41)</f>
        <v>0</v>
      </c>
      <c r="AG71" s="115">
        <f>'Other Externalities'!AM71/('Other Externalities'!$AI$41-'Other Externalities'!$S$41)</f>
        <v>0</v>
      </c>
      <c r="AH71" s="115">
        <f>'Other Externalities'!AN71/('Other Externalities'!$AI$41-'Other Externalities'!$S$41)</f>
        <v>0</v>
      </c>
      <c r="AI71" s="115">
        <f>'Other Externalities'!AO71/('Other Externalities'!$AI$41-'Other Externalities'!$S$41)</f>
        <v>0</v>
      </c>
      <c r="AJ71" s="115">
        <f>'Other Externalities'!AP71/('Other Externalities'!$AI$41-'Other Externalities'!$S$41)</f>
        <v>0</v>
      </c>
      <c r="AK71" s="115">
        <f>'Other Externalities'!AQ71/('Other Externalities'!$AI$41-'Other Externalities'!$S$41)</f>
        <v>0</v>
      </c>
    </row>
    <row r="72" spans="2:43" x14ac:dyDescent="0.25">
      <c r="B72" s="16" t="s">
        <v>39</v>
      </c>
      <c r="C72" s="115">
        <f>('Other Externalities'!C72-'Other Externalities'!L72)/('Other Externalities'!$C$41-'Other Externalities'!$S$4)</f>
        <v>0</v>
      </c>
      <c r="D72" s="115">
        <f>('Other Externalities'!D72-'Other Externalities'!M72)/('Other Externalities'!$C$41-'Other Externalities'!$S$4)</f>
        <v>0</v>
      </c>
      <c r="E72" s="115">
        <f>('Other Externalities'!E72-'Other Externalities'!N72)/('Other Externalities'!$C$41-'Other Externalities'!$S$4)</f>
        <v>0</v>
      </c>
      <c r="F72" s="115">
        <f>-'Other Externalities'!F72/('Other Externalities'!$C$41-'Other Externalities'!$S$4)</f>
        <v>-423.71285133657801</v>
      </c>
      <c r="G72" s="115">
        <f>'Other Externalities'!G72/('Other Externalities'!$C$41-'Other Externalities'!$S$4)</f>
        <v>0</v>
      </c>
      <c r="H72" s="115">
        <f>'Other Externalities'!H72/('Other Externalities'!$C$41-'Other Externalities'!$S$4)</f>
        <v>0</v>
      </c>
      <c r="I72" s="115">
        <f>'Other Externalities'!I72/('Other Externalities'!$C$41-'Other Externalities'!$S$4)</f>
        <v>0</v>
      </c>
      <c r="J72" s="115">
        <f>'Other Externalities'!J72/('Other Externalities'!$C$41-'Other Externalities'!$S$4)</f>
        <v>0</v>
      </c>
      <c r="K72" s="115">
        <f>'Other Externalities'!K72/('Other Externalities'!$C$41-'Other Externalities'!$S$4)</f>
        <v>0</v>
      </c>
      <c r="O72" s="16" t="s">
        <v>39</v>
      </c>
      <c r="P72" s="115">
        <f>('Other Externalities'!S72-'Other Externalities'!AB72)/('Other Externalities'!$S$41-'Other Externalities'!$S$4)</f>
        <v>0</v>
      </c>
      <c r="Q72" s="115">
        <f>('Other Externalities'!T72-'Other Externalities'!AC72)/('Other Externalities'!$S$41-'Other Externalities'!$S$4)</f>
        <v>0</v>
      </c>
      <c r="R72" s="115">
        <f>('Other Externalities'!U72-'Other Externalities'!AD72)/('Other Externalities'!$S$41-'Other Externalities'!$S$4)</f>
        <v>0</v>
      </c>
      <c r="S72" s="115">
        <f>-'Other Externalities'!V72/('Other Externalities'!$S$41-'Other Externalities'!$S$4)</f>
        <v>-1227.5595997435771</v>
      </c>
      <c r="T72" s="115">
        <f>'Other Externalities'!W72/('Other Externalities'!$S$41-'Other Externalities'!$S$4)</f>
        <v>0</v>
      </c>
      <c r="U72" s="115">
        <f>'Other Externalities'!X72/('Other Externalities'!$S$41-'Other Externalities'!$S$4)</f>
        <v>0</v>
      </c>
      <c r="V72" s="115">
        <f>'Other Externalities'!Y72/('Other Externalities'!$S$41-'Other Externalities'!$S$4)</f>
        <v>0</v>
      </c>
      <c r="W72" s="115">
        <f>'Other Externalities'!Z72/('Other Externalities'!$S$41-'Other Externalities'!$S$4)</f>
        <v>0</v>
      </c>
      <c r="X72" s="115">
        <f>'Other Externalities'!AA72/('Other Externalities'!$S$41-'Other Externalities'!$S$4)</f>
        <v>0</v>
      </c>
      <c r="AB72" s="16" t="s">
        <v>39</v>
      </c>
      <c r="AC72" s="115">
        <f>('Other Externalities'!AI72-'Other Externalities'!AR72)/('Other Externalities'!$AI$41-'Other Externalities'!$S$41)</f>
        <v>0</v>
      </c>
      <c r="AD72" s="115">
        <f>('Other Externalities'!AJ72-'Other Externalities'!AS72)/('Other Externalities'!$AI$41-'Other Externalities'!$S$41)</f>
        <v>0</v>
      </c>
      <c r="AE72" s="115">
        <f>('Other Externalities'!AK72-'Other Externalities'!AT72)/('Other Externalities'!$AI$41-'Other Externalities'!$S$41)</f>
        <v>0</v>
      </c>
      <c r="AF72" s="115">
        <f>-'Other Externalities'!AL72/('Other Externalities'!$AI$41-'Other Externalities'!$S$41)</f>
        <v>0</v>
      </c>
      <c r="AG72" s="115">
        <f>'Other Externalities'!AM72/('Other Externalities'!$AI$41-'Other Externalities'!$S$41)</f>
        <v>0</v>
      </c>
      <c r="AH72" s="115">
        <f>'Other Externalities'!AN72/('Other Externalities'!$AI$41-'Other Externalities'!$S$41)</f>
        <v>0</v>
      </c>
      <c r="AI72" s="115">
        <f>'Other Externalities'!AO72/('Other Externalities'!$AI$41-'Other Externalities'!$S$41)</f>
        <v>0</v>
      </c>
      <c r="AJ72" s="115">
        <f>'Other Externalities'!AP72/('Other Externalities'!$AI$41-'Other Externalities'!$S$41)</f>
        <v>0</v>
      </c>
      <c r="AK72" s="115">
        <f>'Other Externalities'!AQ72/('Other Externalities'!$AI$41-'Other Externalities'!$S$41)</f>
        <v>0</v>
      </c>
    </row>
    <row r="73" spans="2:43" ht="15.75" thickBot="1" x14ac:dyDescent="0.3">
      <c r="B73" s="17" t="s">
        <v>40</v>
      </c>
      <c r="C73" s="116">
        <f>('Other Externalities'!C73-'Other Externalities'!L73)/('Other Externalities'!$C$41-'Other Externalities'!$S$4)</f>
        <v>0</v>
      </c>
      <c r="D73" s="116">
        <f>('Other Externalities'!D73-'Other Externalities'!M73)/('Other Externalities'!$C$41-'Other Externalities'!$S$4)</f>
        <v>0</v>
      </c>
      <c r="E73" s="116">
        <f>('Other Externalities'!E73-'Other Externalities'!N73)/('Other Externalities'!$C$41-'Other Externalities'!$S$4)</f>
        <v>0</v>
      </c>
      <c r="F73" s="116">
        <f>-'Other Externalities'!F73/('Other Externalities'!$C$41-'Other Externalities'!$S$4)</f>
        <v>0</v>
      </c>
      <c r="G73" s="116">
        <f>'Other Externalities'!G73/('Other Externalities'!$C$41-'Other Externalities'!$S$4)</f>
        <v>0</v>
      </c>
      <c r="H73" s="116">
        <f>'Other Externalities'!H73/('Other Externalities'!$C$41-'Other Externalities'!$S$4)</f>
        <v>0</v>
      </c>
      <c r="I73" s="116">
        <f>'Other Externalities'!I73/('Other Externalities'!$C$41-'Other Externalities'!$S$4)</f>
        <v>0</v>
      </c>
      <c r="J73" s="116">
        <f>'Other Externalities'!J73/('Other Externalities'!$C$41-'Other Externalities'!$S$4)</f>
        <v>2931.3092185682481</v>
      </c>
      <c r="K73" s="116">
        <f>'Other Externalities'!K73/('Other Externalities'!$C$41-'Other Externalities'!$S$4)</f>
        <v>0</v>
      </c>
      <c r="O73" s="17" t="s">
        <v>40</v>
      </c>
      <c r="P73" s="116">
        <f>('Other Externalities'!S73-'Other Externalities'!AB73)/('Other Externalities'!$S$41-'Other Externalities'!$S$4)</f>
        <v>0</v>
      </c>
      <c r="Q73" s="116">
        <f>('Other Externalities'!T73-'Other Externalities'!AC73)/('Other Externalities'!$S$41-'Other Externalities'!$S$4)</f>
        <v>0</v>
      </c>
      <c r="R73" s="116">
        <f>('Other Externalities'!U73-'Other Externalities'!AD73)/('Other Externalities'!$S$41-'Other Externalities'!$S$4)</f>
        <v>0</v>
      </c>
      <c r="S73" s="116">
        <f>-'Other Externalities'!V73/('Other Externalities'!$S$41-'Other Externalities'!$S$4)</f>
        <v>0</v>
      </c>
      <c r="T73" s="116">
        <f>'Other Externalities'!W73/('Other Externalities'!$S$41-'Other Externalities'!$S$4)</f>
        <v>0</v>
      </c>
      <c r="U73" s="116">
        <f>'Other Externalities'!X73/('Other Externalities'!$S$41-'Other Externalities'!$S$4)</f>
        <v>0</v>
      </c>
      <c r="V73" s="116">
        <f>'Other Externalities'!Y73/('Other Externalities'!$S$41-'Other Externalities'!$S$4)</f>
        <v>0</v>
      </c>
      <c r="W73" s="116">
        <f>'Other Externalities'!Z73/('Other Externalities'!$S$41-'Other Externalities'!$S$4)</f>
        <v>2931.3092185682481</v>
      </c>
      <c r="X73" s="116">
        <f>'Other Externalities'!AA73/('Other Externalities'!$S$41-'Other Externalities'!$S$4)</f>
        <v>0</v>
      </c>
      <c r="AB73" s="17" t="s">
        <v>40</v>
      </c>
      <c r="AC73" s="116">
        <f>('Other Externalities'!AI73-'Other Externalities'!AR73)/('Other Externalities'!$AI$41-'Other Externalities'!$S$41)</f>
        <v>3640.9918962476622</v>
      </c>
      <c r="AD73" s="116">
        <f>('Other Externalities'!AJ73-'Other Externalities'!AS73)/('Other Externalities'!$AI$41-'Other Externalities'!$S$41)</f>
        <v>161.15190897323424</v>
      </c>
      <c r="AE73" s="116">
        <f>('Other Externalities'!AK73-'Other Externalities'!AT73)/('Other Externalities'!$AI$41-'Other Externalities'!$S$41)</f>
        <v>3479.8399872744276</v>
      </c>
      <c r="AF73" s="116">
        <f>-'Other Externalities'!AL73/('Other Externalities'!$AI$41-'Other Externalities'!$S$41)</f>
        <v>-4685.4232722583101</v>
      </c>
      <c r="AG73" s="116">
        <f>'Other Externalities'!AM73/('Other Externalities'!$AI$41-'Other Externalities'!$S$41)</f>
        <v>3903.95755165836</v>
      </c>
      <c r="AH73" s="116">
        <f>'Other Externalities'!AN73/('Other Externalities'!$AI$41-'Other Externalities'!$S$41)</f>
        <v>172.79088499169367</v>
      </c>
      <c r="AI73" s="116">
        <f>'Other Externalities'!AO73/('Other Externalities'!$AI$41-'Other Externalities'!$S$41)</f>
        <v>3731.1666666666665</v>
      </c>
      <c r="AJ73" s="116">
        <f>'Other Externalities'!AP73/('Other Externalities'!$AI$41-'Other Externalities'!$S$41)</f>
        <v>511.62984594362422</v>
      </c>
      <c r="AK73" s="116">
        <f>'Other Externalities'!AQ73/('Other Externalities'!$AI$41-'Other Externalities'!$S$41)</f>
        <v>127.75</v>
      </c>
    </row>
    <row r="74" spans="2:43" ht="15.75" thickTop="1" x14ac:dyDescent="0.25"/>
    <row r="76" spans="2:43" s="685" customFormat="1" ht="19.5" thickBot="1" x14ac:dyDescent="0.35">
      <c r="B76" s="871" t="s">
        <v>435</v>
      </c>
      <c r="C76" s="871"/>
      <c r="D76" s="871"/>
      <c r="E76" s="871"/>
      <c r="F76" s="871"/>
      <c r="G76" s="871"/>
      <c r="H76" s="871"/>
      <c r="I76" s="871"/>
      <c r="J76" s="871"/>
      <c r="K76" s="871"/>
      <c r="L76" s="871"/>
      <c r="M76" s="871"/>
      <c r="N76" s="871"/>
      <c r="P76" s="871" t="s">
        <v>433</v>
      </c>
      <c r="Q76" s="871"/>
      <c r="R76" s="871"/>
      <c r="S76" s="871"/>
      <c r="T76" s="871"/>
      <c r="U76" s="871"/>
      <c r="V76" s="871"/>
      <c r="W76" s="871"/>
      <c r="X76" s="871"/>
      <c r="Y76" s="871"/>
      <c r="Z76" s="871"/>
      <c r="AA76" s="871"/>
      <c r="AB76" s="871"/>
      <c r="AC76" s="688"/>
      <c r="AD76" s="871" t="s">
        <v>432</v>
      </c>
      <c r="AE76" s="871"/>
      <c r="AF76" s="871"/>
      <c r="AG76" s="871"/>
      <c r="AH76" s="871"/>
      <c r="AI76" s="871"/>
      <c r="AJ76" s="871"/>
      <c r="AK76" s="871"/>
      <c r="AL76" s="871"/>
      <c r="AM76" s="871"/>
      <c r="AN76" s="871"/>
      <c r="AO76" s="871"/>
      <c r="AP76" s="871"/>
      <c r="AQ76" s="688"/>
    </row>
    <row r="77" spans="2:43" ht="61.5" thickTop="1" thickBot="1" x14ac:dyDescent="0.3">
      <c r="B77" s="250" t="s">
        <v>176</v>
      </c>
      <c r="C77" s="251" t="s">
        <v>173</v>
      </c>
      <c r="D77" s="251" t="s">
        <v>174</v>
      </c>
      <c r="E77" s="251" t="s">
        <v>175</v>
      </c>
      <c r="F77" s="251" t="s">
        <v>439</v>
      </c>
      <c r="G77" s="251" t="s">
        <v>183</v>
      </c>
      <c r="H77" s="251" t="s">
        <v>181</v>
      </c>
      <c r="I77" s="251" t="s">
        <v>182</v>
      </c>
      <c r="J77" s="251" t="s">
        <v>177</v>
      </c>
      <c r="K77" s="251" t="s">
        <v>179</v>
      </c>
      <c r="L77" s="251" t="s">
        <v>178</v>
      </c>
      <c r="M77" s="251" t="s">
        <v>180</v>
      </c>
      <c r="N77" s="252" t="s">
        <v>335</v>
      </c>
      <c r="P77" s="250" t="s">
        <v>176</v>
      </c>
      <c r="Q77" s="251" t="s">
        <v>173</v>
      </c>
      <c r="R77" s="251" t="s">
        <v>174</v>
      </c>
      <c r="S77" s="251" t="s">
        <v>175</v>
      </c>
      <c r="T77" s="251" t="s">
        <v>439</v>
      </c>
      <c r="U77" s="251" t="s">
        <v>183</v>
      </c>
      <c r="V77" s="251" t="s">
        <v>181</v>
      </c>
      <c r="W77" s="251" t="s">
        <v>182</v>
      </c>
      <c r="X77" s="251" t="s">
        <v>177</v>
      </c>
      <c r="Y77" s="251" t="s">
        <v>179</v>
      </c>
      <c r="Z77" s="251" t="s">
        <v>178</v>
      </c>
      <c r="AA77" s="251" t="s">
        <v>180</v>
      </c>
      <c r="AB77" s="252" t="s">
        <v>334</v>
      </c>
      <c r="AD77" s="250" t="s">
        <v>176</v>
      </c>
      <c r="AE77" s="251" t="s">
        <v>173</v>
      </c>
      <c r="AF77" s="251" t="s">
        <v>174</v>
      </c>
      <c r="AG77" s="251" t="s">
        <v>175</v>
      </c>
      <c r="AH77" s="251" t="s">
        <v>439</v>
      </c>
      <c r="AI77" s="251" t="s">
        <v>90</v>
      </c>
      <c r="AJ77" s="251" t="s">
        <v>181</v>
      </c>
      <c r="AK77" s="251" t="s">
        <v>182</v>
      </c>
      <c r="AL77" s="251" t="s">
        <v>177</v>
      </c>
      <c r="AM77" s="251" t="s">
        <v>179</v>
      </c>
      <c r="AN77" s="251" t="s">
        <v>178</v>
      </c>
      <c r="AO77" s="251" t="s">
        <v>180</v>
      </c>
      <c r="AP77" s="252" t="s">
        <v>334</v>
      </c>
    </row>
    <row r="78" spans="2:43"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5">
        <v>2030</v>
      </c>
      <c r="P78" s="223" t="s">
        <v>8</v>
      </c>
      <c r="Q78" s="224">
        <v>2030</v>
      </c>
      <c r="R78" s="224">
        <v>2030</v>
      </c>
      <c r="S78" s="224">
        <v>2030</v>
      </c>
      <c r="T78" s="224">
        <v>2030</v>
      </c>
      <c r="U78" s="224">
        <v>2030</v>
      </c>
      <c r="V78" s="224">
        <v>2030</v>
      </c>
      <c r="W78" s="224">
        <v>2030</v>
      </c>
      <c r="X78" s="224">
        <v>2030</v>
      </c>
      <c r="Y78" s="224">
        <v>2030</v>
      </c>
      <c r="Z78" s="224">
        <v>2030</v>
      </c>
      <c r="AA78" s="224">
        <v>2030</v>
      </c>
      <c r="AB78" s="225">
        <v>2030</v>
      </c>
      <c r="AD78" s="223" t="s">
        <v>8</v>
      </c>
      <c r="AE78" s="224">
        <v>2040</v>
      </c>
      <c r="AF78" s="224">
        <v>2040</v>
      </c>
      <c r="AG78" s="224">
        <v>2040</v>
      </c>
      <c r="AH78" s="224">
        <v>2040</v>
      </c>
      <c r="AI78" s="224">
        <v>2040</v>
      </c>
      <c r="AJ78" s="224">
        <v>2040</v>
      </c>
      <c r="AK78" s="224">
        <v>2040</v>
      </c>
      <c r="AL78" s="224">
        <v>2040</v>
      </c>
      <c r="AM78" s="224">
        <v>2040</v>
      </c>
      <c r="AN78" s="224">
        <v>2040</v>
      </c>
      <c r="AO78" s="224">
        <v>2040</v>
      </c>
      <c r="AP78" s="225">
        <v>2040</v>
      </c>
    </row>
    <row r="79" spans="2:43" ht="15.75" thickTop="1" x14ac:dyDescent="0.25">
      <c r="B79" s="420" t="s">
        <v>9</v>
      </c>
      <c r="C79" s="114">
        <f>('Other Externalities'!C79-'Other Externalities'!O79)/('Other Externalities'!$C$78-'Other Externalities'!$S$4)</f>
        <v>315.18428029136317</v>
      </c>
      <c r="D79" s="114">
        <f>('Other Externalities'!D79-'Other Externalities'!P79)/('Other Externalities'!$C$78-'Other Externalities'!$S$4)</f>
        <v>315.18428029136317</v>
      </c>
      <c r="E79" s="114">
        <f>('Other Externalities'!E79-'Other Externalities'!Q79)/('Other Externalities'!$C$78-'Other Externalities'!$S$4)</f>
        <v>0</v>
      </c>
      <c r="F79" s="114">
        <f>-'Other Externalities'!F79/('Other Externalities'!$C$78-'Other Externalities'!$S$4)</f>
        <v>0</v>
      </c>
      <c r="G79" s="114">
        <f>'Other Externalities'!G79/('Other Externalities'!$C$78-'Other Externalities'!$S$4)</f>
        <v>1294.4000000000001</v>
      </c>
      <c r="H79" s="114">
        <f>'Other Externalities'!H79/('Other Externalities'!$C$78-'Other Externalities'!$S$4)</f>
        <v>840.20018547140648</v>
      </c>
      <c r="I79" s="114">
        <f>'Other Externalities'!I79/('Other Externalities'!$C$78-'Other Externalities'!$S$4)</f>
        <v>454.19981452859355</v>
      </c>
      <c r="J79" s="114">
        <f>'Other Externalities'!J79/('Other Externalities'!$C$78-'Other Externalities'!$S$4)</f>
        <v>346.19499999999999</v>
      </c>
      <c r="K79" s="114">
        <f>'Other Externalities'!K79/('Other Externalities'!$C$78-'Other Externalities'!$S$4)</f>
        <v>346.19499999999999</v>
      </c>
      <c r="L79" s="114">
        <f>'Other Externalities'!L79/('Other Externalities'!$C$78-'Other Externalities'!$S$4)</f>
        <v>0</v>
      </c>
      <c r="M79" s="114">
        <f>'Other Externalities'!M79/('Other Externalities'!$C$78-'Other Externalities'!$S$4)</f>
        <v>333.34272726619048</v>
      </c>
      <c r="N79" s="114">
        <f>'Other Externalities'!N79/('Other Externalities'!$C$78-'Other Externalities'!$S$4)</f>
        <v>28.470349212477174</v>
      </c>
      <c r="P79" s="420" t="s">
        <v>9</v>
      </c>
      <c r="Q79" s="114">
        <f>('Other Externalities'!T79-'Other Externalities'!AE79)/('Other Externalities'!$T$78-'Other Externalities'!$S$4)</f>
        <v>315.18428029136317</v>
      </c>
      <c r="R79" s="114">
        <f>('Other Externalities'!U79-'Other Externalities'!AF79)/('Other Externalities'!$T$78-'Other Externalities'!$S$4)</f>
        <v>315.18428029136317</v>
      </c>
      <c r="S79" s="114">
        <f>('Other Externalities'!V79-'Other Externalities'!AG79)/('Other Externalities'!$T$78-'Other Externalities'!$S$4)</f>
        <v>0</v>
      </c>
      <c r="T79" s="114">
        <f>-'Other Externalities'!W79/('Other Externalities'!$T$78-'Other Externalities'!$S$4)</f>
        <v>0</v>
      </c>
      <c r="U79" s="114">
        <f>'Other Externalities'!X79/('Other Externalities'!$T$78-'Other Externalities'!$S$4)</f>
        <v>1294.4000000000001</v>
      </c>
      <c r="V79" s="114">
        <f>'Other Externalities'!Y79/('Other Externalities'!$T$78-'Other Externalities'!$S$4)</f>
        <v>840.20018547140648</v>
      </c>
      <c r="W79" s="114">
        <f>'Other Externalities'!Z79/('Other Externalities'!$T$78-'Other Externalities'!$S$4)</f>
        <v>454.19981452859355</v>
      </c>
      <c r="X79" s="114">
        <f>'Other Externalities'!AA79/('Other Externalities'!$T$78-'Other Externalities'!$S$4)</f>
        <v>346.19499999999999</v>
      </c>
      <c r="Y79" s="114">
        <f>'Other Externalities'!AB79/('Other Externalities'!$T$78-'Other Externalities'!$S$4)</f>
        <v>346.19499999999999</v>
      </c>
      <c r="Z79" s="114">
        <f>'Other Externalities'!AC79/('Other Externalities'!$T$78-'Other Externalities'!$S$4)</f>
        <v>0</v>
      </c>
      <c r="AA79" s="114">
        <f>'Other Externalities'!AD79/('Other Externalities'!$T$78-'Other Externalities'!$S$4)</f>
        <v>333.34272726619048</v>
      </c>
      <c r="AB79" s="114">
        <f>'Other Externalities'!AH79/('Other Externalities'!$T$78-'Other Externalities'!$S$4)</f>
        <v>28.470349212477174</v>
      </c>
      <c r="AD79" s="114" t="s">
        <v>9</v>
      </c>
      <c r="AE79" s="114">
        <f>('Other Externalities'!AK79-'Other Externalities'!AW79)/('Other Externalities'!$AK$78-'Other Externalities'!$C$78)</f>
        <v>0</v>
      </c>
      <c r="AF79" s="114">
        <f>('Other Externalities'!AL79-'Other Externalities'!AX79)/('Other Externalities'!$AK$78-'Other Externalities'!$C$78)</f>
        <v>0</v>
      </c>
      <c r="AG79" s="114">
        <f>('Other Externalities'!AM79-'Other Externalities'!AY79)/('Other Externalities'!$AK$78-'Other Externalities'!$C$78)</f>
        <v>0</v>
      </c>
      <c r="AH79" s="114">
        <f>-'Other Externalities'!AN79/('Other Externalities'!$AK$78-'Other Externalities'!$C$78)</f>
        <v>0</v>
      </c>
      <c r="AI79" s="114">
        <f>'Other Externalities'!AO79/('Other Externalities'!$AK$78-'Other Externalities'!$C$78)</f>
        <v>1608.2</v>
      </c>
      <c r="AJ79" s="114">
        <f>'Other Externalities'!AP79/('Other Externalities'!$AK$78-'Other Externalities'!$C$78)</f>
        <v>1144.8</v>
      </c>
      <c r="AK79" s="114">
        <f>'Other Externalities'!AQ79/('Other Externalities'!$AK$78-'Other Externalities'!$C$78)</f>
        <v>463.4</v>
      </c>
      <c r="AL79" s="114">
        <f>'Other Externalities'!AR79/('Other Externalities'!$AK$78-'Other Externalities'!$C$78)</f>
        <v>0</v>
      </c>
      <c r="AM79" s="114">
        <f>'Other Externalities'!AS79/('Other Externalities'!$AK$78-'Other Externalities'!$C$78)</f>
        <v>0</v>
      </c>
      <c r="AN79" s="114">
        <f>'Other Externalities'!AT79/('Other Externalities'!$AK$78-'Other Externalities'!$C$78)</f>
        <v>0</v>
      </c>
      <c r="AO79" s="114">
        <f>'Other Externalities'!AU79/('Other Externalities'!$AK$78-'Other Externalities'!$C$78)</f>
        <v>830.5461111031218</v>
      </c>
      <c r="AP79" s="114">
        <f>'Other Externalities'!AV79/('Other Externalities'!$AK$78-'Other Externalities'!$C$78)</f>
        <v>115.3739093387032</v>
      </c>
    </row>
    <row r="80" spans="2:43" x14ac:dyDescent="0.25">
      <c r="B80" s="421" t="s">
        <v>10</v>
      </c>
      <c r="C80" s="115">
        <f>('Other Externalities'!C80-'Other Externalities'!O80)/('Other Externalities'!$C$78-'Other Externalities'!$S$4)</f>
        <v>0</v>
      </c>
      <c r="D80" s="115">
        <f>('Other Externalities'!D80-'Other Externalities'!P80)/('Other Externalities'!$C$78-'Other Externalities'!$S$4)</f>
        <v>0</v>
      </c>
      <c r="E80" s="115">
        <f>('Other Externalities'!E80-'Other Externalities'!Q80)/('Other Externalities'!$C$78-'Other Externalities'!$S$4)</f>
        <v>0</v>
      </c>
      <c r="F80" s="115">
        <f>-'Other Externalities'!F80/('Other Externalities'!$C$78-'Other Externalities'!$S$4)</f>
        <v>0</v>
      </c>
      <c r="G80" s="115">
        <f>'Other Externalities'!G80/('Other Externalities'!$C$78-'Other Externalities'!$S$4)</f>
        <v>0</v>
      </c>
      <c r="H80" s="115">
        <f>'Other Externalities'!H80/('Other Externalities'!$C$78-'Other Externalities'!$S$4)</f>
        <v>0</v>
      </c>
      <c r="I80" s="115">
        <f>'Other Externalities'!I80/('Other Externalities'!$C$78-'Other Externalities'!$S$4)</f>
        <v>0</v>
      </c>
      <c r="J80" s="115">
        <f>'Other Externalities'!J80/('Other Externalities'!$C$78-'Other Externalities'!$S$4)</f>
        <v>0</v>
      </c>
      <c r="K80" s="115">
        <f>'Other Externalities'!K80/('Other Externalities'!$C$78-'Other Externalities'!$S$4)</f>
        <v>0</v>
      </c>
      <c r="L80" s="115">
        <f>'Other Externalities'!L80/('Other Externalities'!$C$78-'Other Externalities'!$S$4)</f>
        <v>0</v>
      </c>
      <c r="M80" s="115">
        <f>'Other Externalities'!M80/('Other Externalities'!$C$78-'Other Externalities'!$S$4)</f>
        <v>0</v>
      </c>
      <c r="N80" s="115">
        <f>'Other Externalities'!N80/('Other Externalities'!$C$78-'Other Externalities'!$S$4)</f>
        <v>0</v>
      </c>
      <c r="P80" s="421" t="s">
        <v>10</v>
      </c>
      <c r="Q80" s="115">
        <f>('Other Externalities'!T80-'Other Externalities'!AE80)/('Other Externalities'!$T$78-'Other Externalities'!$S$4)</f>
        <v>0</v>
      </c>
      <c r="R80" s="115">
        <f>('Other Externalities'!U80-'Other Externalities'!AF80)/('Other Externalities'!$T$78-'Other Externalities'!$S$4)</f>
        <v>0</v>
      </c>
      <c r="S80" s="115">
        <f>('Other Externalities'!V80-'Other Externalities'!AG80)/('Other Externalities'!$T$78-'Other Externalities'!$S$4)</f>
        <v>0</v>
      </c>
      <c r="T80" s="115">
        <f>-'Other Externalities'!W80/('Other Externalities'!$T$78-'Other Externalities'!$S$4)</f>
        <v>0</v>
      </c>
      <c r="U80" s="115">
        <f>'Other Externalities'!X80/('Other Externalities'!$T$78-'Other Externalities'!$S$4)</f>
        <v>0</v>
      </c>
      <c r="V80" s="115">
        <f>'Other Externalities'!Y80/('Other Externalities'!$T$78-'Other Externalities'!$S$4)</f>
        <v>0</v>
      </c>
      <c r="W80" s="115">
        <f>'Other Externalities'!Z80/('Other Externalities'!$T$78-'Other Externalities'!$S$4)</f>
        <v>0</v>
      </c>
      <c r="X80" s="115">
        <f>'Other Externalities'!AA80/('Other Externalities'!$T$78-'Other Externalities'!$S$4)</f>
        <v>0</v>
      </c>
      <c r="Y80" s="115">
        <f>'Other Externalities'!AB80/('Other Externalities'!$T$78-'Other Externalities'!$S$4)</f>
        <v>0</v>
      </c>
      <c r="Z80" s="115">
        <f>'Other Externalities'!AC80/('Other Externalities'!$T$78-'Other Externalities'!$S$4)</f>
        <v>0</v>
      </c>
      <c r="AA80" s="115">
        <f>'Other Externalities'!AD80/('Other Externalities'!$T$78-'Other Externalities'!$S$4)</f>
        <v>0</v>
      </c>
      <c r="AB80" s="115">
        <f>'Other Externalities'!AH80/('Other Externalities'!$T$78-'Other Externalities'!$S$4)</f>
        <v>0</v>
      </c>
      <c r="AD80" s="115" t="s">
        <v>10</v>
      </c>
      <c r="AE80" s="115">
        <f>('Other Externalities'!AK80-'Other Externalities'!AW80)/('Other Externalities'!$AK$78-'Other Externalities'!$C$78)</f>
        <v>0</v>
      </c>
      <c r="AF80" s="115">
        <f>('Other Externalities'!AL80-'Other Externalities'!AX80)/('Other Externalities'!$AK$78-'Other Externalities'!$C$78)</f>
        <v>0</v>
      </c>
      <c r="AG80" s="115">
        <f>('Other Externalities'!AM80-'Other Externalities'!AY80)/('Other Externalities'!$AK$78-'Other Externalities'!$C$78)</f>
        <v>0</v>
      </c>
      <c r="AH80" s="115">
        <f>-'Other Externalities'!AN80/('Other Externalities'!$AK$78-'Other Externalities'!$C$78)</f>
        <v>-118.625</v>
      </c>
      <c r="AI80" s="115">
        <f>'Other Externalities'!AO80/('Other Externalities'!$AK$78-'Other Externalities'!$C$78)</f>
        <v>0</v>
      </c>
      <c r="AJ80" s="115">
        <f>'Other Externalities'!AP80/('Other Externalities'!$AK$78-'Other Externalities'!$C$78)</f>
        <v>0</v>
      </c>
      <c r="AK80" s="115">
        <f>'Other Externalities'!AQ80/('Other Externalities'!$AK$78-'Other Externalities'!$C$78)</f>
        <v>0</v>
      </c>
      <c r="AL80" s="115">
        <f>'Other Externalities'!AR80/('Other Externalities'!$AK$78-'Other Externalities'!$C$78)</f>
        <v>0</v>
      </c>
      <c r="AM80" s="115">
        <f>'Other Externalities'!AS80/('Other Externalities'!$AK$78-'Other Externalities'!$C$78)</f>
        <v>0</v>
      </c>
      <c r="AN80" s="115">
        <f>'Other Externalities'!AT80/('Other Externalities'!$AK$78-'Other Externalities'!$C$78)</f>
        <v>0</v>
      </c>
      <c r="AO80" s="115">
        <f>'Other Externalities'!AU80/('Other Externalities'!$AK$78-'Other Externalities'!$C$78)</f>
        <v>0</v>
      </c>
      <c r="AP80" s="115">
        <f>'Other Externalities'!AV80/('Other Externalities'!$AK$78-'Other Externalities'!$C$78)</f>
        <v>0</v>
      </c>
    </row>
    <row r="81" spans="2:42" x14ac:dyDescent="0.25">
      <c r="B81" s="421" t="s">
        <v>11</v>
      </c>
      <c r="C81" s="115">
        <f>('Other Externalities'!C81-'Other Externalities'!O81)/('Other Externalities'!$C$78-'Other Externalities'!$S$4)</f>
        <v>5113.8217456448519</v>
      </c>
      <c r="D81" s="115">
        <f>('Other Externalities'!D81-'Other Externalities'!P81)/('Other Externalities'!$C$78-'Other Externalities'!$S$4)</f>
        <v>4557.6217456448521</v>
      </c>
      <c r="E81" s="115">
        <f>('Other Externalities'!E81-'Other Externalities'!Q81)/('Other Externalities'!$C$78-'Other Externalities'!$S$4)</f>
        <v>346.79074629796423</v>
      </c>
      <c r="F81" s="115">
        <f>-'Other Externalities'!F81/('Other Externalities'!$C$78-'Other Externalities'!$S$4)</f>
        <v>-1208.6162543551468</v>
      </c>
      <c r="G81" s="115">
        <f>'Other Externalities'!G81/('Other Externalities'!$C$78-'Other Externalities'!$S$4)</f>
        <v>1578.3782543551481</v>
      </c>
      <c r="H81" s="115">
        <f>'Other Externalities'!H81/('Other Externalities'!$C$78-'Other Externalities'!$S$4)</f>
        <v>1578.3782543551481</v>
      </c>
      <c r="I81" s="115">
        <f>'Other Externalities'!I81/('Other Externalities'!$C$78-'Other Externalities'!$S$4)</f>
        <v>0</v>
      </c>
      <c r="J81" s="115">
        <f>'Other Externalities'!J81/('Other Externalities'!$C$78-'Other Externalities'!$S$4)</f>
        <v>551.67286720771824</v>
      </c>
      <c r="K81" s="115">
        <f>'Other Externalities'!K81/('Other Externalities'!$C$78-'Other Externalities'!$S$4)</f>
        <v>491.6706880151699</v>
      </c>
      <c r="L81" s="115">
        <f>'Other Externalities'!L81/('Other Externalities'!$C$78-'Other Externalities'!$S$4)</f>
        <v>37.411363721121951</v>
      </c>
      <c r="M81" s="115">
        <f>'Other Externalities'!M81/('Other Externalities'!$C$78-'Other Externalities'!$S$4)</f>
        <v>0</v>
      </c>
      <c r="N81" s="115">
        <f>'Other Externalities'!N81/('Other Externalities'!$C$78-'Other Externalities'!$S$4)</f>
        <v>169.21297662308038</v>
      </c>
      <c r="P81" s="421" t="s">
        <v>11</v>
      </c>
      <c r="Q81" s="115">
        <f>('Other Externalities'!T81-'Other Externalities'!AE81)/('Other Externalities'!$T$78-'Other Externalities'!$S$4)</f>
        <v>5113.8217456448519</v>
      </c>
      <c r="R81" s="115">
        <f>('Other Externalities'!U81-'Other Externalities'!AF81)/('Other Externalities'!$T$78-'Other Externalities'!$S$4)</f>
        <v>4557.6217456448521</v>
      </c>
      <c r="S81" s="115">
        <f>('Other Externalities'!V81-'Other Externalities'!AG81)/('Other Externalities'!$T$78-'Other Externalities'!$S$4)</f>
        <v>346.79074629796423</v>
      </c>
      <c r="T81" s="115">
        <f>-'Other Externalities'!W81/('Other Externalities'!$T$78-'Other Externalities'!$S$4)</f>
        <v>-1208.6162543551468</v>
      </c>
      <c r="U81" s="115">
        <f>'Other Externalities'!X81/('Other Externalities'!$T$78-'Other Externalities'!$S$4)</f>
        <v>1578.3782543551481</v>
      </c>
      <c r="V81" s="115">
        <f>'Other Externalities'!Y81/('Other Externalities'!$T$78-'Other Externalities'!$S$4)</f>
        <v>1578.3782543551481</v>
      </c>
      <c r="W81" s="115">
        <f>'Other Externalities'!Z81/('Other Externalities'!$T$78-'Other Externalities'!$S$4)</f>
        <v>0</v>
      </c>
      <c r="X81" s="115">
        <f>'Other Externalities'!AA81/('Other Externalities'!$T$78-'Other Externalities'!$S$4)</f>
        <v>551.67286720771824</v>
      </c>
      <c r="Y81" s="115">
        <f>'Other Externalities'!AB81/('Other Externalities'!$T$78-'Other Externalities'!$S$4)</f>
        <v>491.6706880151699</v>
      </c>
      <c r="Z81" s="115">
        <f>'Other Externalities'!AC81/('Other Externalities'!$T$78-'Other Externalities'!$S$4)</f>
        <v>37.411363721121951</v>
      </c>
      <c r="AA81" s="115">
        <f>'Other Externalities'!AD81/('Other Externalities'!$T$78-'Other Externalities'!$S$4)</f>
        <v>0</v>
      </c>
      <c r="AB81" s="115">
        <f>'Other Externalities'!AH81/('Other Externalities'!$T$78-'Other Externalities'!$S$4)</f>
        <v>0</v>
      </c>
      <c r="AD81" s="115" t="s">
        <v>11</v>
      </c>
      <c r="AE81" s="115">
        <f>('Other Externalities'!AK81-'Other Externalities'!AW81)/('Other Externalities'!$AK$78-'Other Externalities'!$C$78)</f>
        <v>0</v>
      </c>
      <c r="AF81" s="115">
        <f>('Other Externalities'!AL81-'Other Externalities'!AX81)/('Other Externalities'!$AK$78-'Other Externalities'!$C$78)</f>
        <v>0</v>
      </c>
      <c r="AG81" s="115">
        <f>('Other Externalities'!AM81-'Other Externalities'!AY81)/('Other Externalities'!$AK$78-'Other Externalities'!$C$78)</f>
        <v>0</v>
      </c>
      <c r="AH81" s="115">
        <f>-'Other Externalities'!AN81/('Other Externalities'!$AK$78-'Other Externalities'!$C$78)</f>
        <v>0</v>
      </c>
      <c r="AI81" s="115">
        <f>'Other Externalities'!AO81/('Other Externalities'!$AK$78-'Other Externalities'!$C$78)</f>
        <v>2101.5</v>
      </c>
      <c r="AJ81" s="115">
        <f>'Other Externalities'!AP81/('Other Externalities'!$AK$78-'Other Externalities'!$C$78)</f>
        <v>1861.9425377900784</v>
      </c>
      <c r="AK81" s="115">
        <f>'Other Externalities'!AQ81/('Other Externalities'!$AK$78-'Other Externalities'!$C$78)</f>
        <v>239.55746220992123</v>
      </c>
      <c r="AL81" s="115">
        <f>'Other Externalities'!AR81/('Other Externalities'!$AK$78-'Other Externalities'!$C$78)</f>
        <v>0</v>
      </c>
      <c r="AM81" s="115">
        <f>'Other Externalities'!AS81/('Other Externalities'!$AK$78-'Other Externalities'!$C$78)</f>
        <v>0</v>
      </c>
      <c r="AN81" s="115">
        <f>'Other Externalities'!AT81/('Other Externalities'!$AK$78-'Other Externalities'!$C$78)</f>
        <v>0</v>
      </c>
      <c r="AO81" s="115">
        <f>'Other Externalities'!AU81/('Other Externalities'!$AK$78-'Other Externalities'!$C$78)</f>
        <v>674.26683769832232</v>
      </c>
      <c r="AP81" s="115">
        <f>'Other Externalities'!AV81/('Other Externalities'!$AK$78-'Other Externalities'!$C$78)</f>
        <v>767.44880860650028</v>
      </c>
    </row>
    <row r="82" spans="2:42" x14ac:dyDescent="0.25">
      <c r="B82" s="421" t="s">
        <v>12</v>
      </c>
      <c r="C82" s="115">
        <f>('Other Externalities'!C82-'Other Externalities'!O82)/('Other Externalities'!$C$78-'Other Externalities'!$S$4)</f>
        <v>60.601404312952354</v>
      </c>
      <c r="D82" s="115">
        <f>('Other Externalities'!D82-'Other Externalities'!P82)/('Other Externalities'!$C$78-'Other Externalities'!$S$4)</f>
        <v>30.012799307494014</v>
      </c>
      <c r="E82" s="115">
        <f>('Other Externalities'!E82-'Other Externalities'!Q82)/('Other Externalities'!$C$78-'Other Externalities'!$S$4)</f>
        <v>30.588605005458341</v>
      </c>
      <c r="F82" s="115">
        <f>-'Other Externalities'!F82/('Other Externalities'!$C$78-'Other Externalities'!$S$4)</f>
        <v>-739.54369999999994</v>
      </c>
      <c r="G82" s="115">
        <f>'Other Externalities'!G82/('Other Externalities'!$C$78-'Other Externalities'!$S$4)</f>
        <v>386.00000000000017</v>
      </c>
      <c r="H82" s="115">
        <f>'Other Externalities'!H82/('Other Externalities'!$C$78-'Other Externalities'!$S$4)</f>
        <v>319.00000000000017</v>
      </c>
      <c r="I82" s="115">
        <f>'Other Externalities'!I82/('Other Externalities'!$C$78-'Other Externalities'!$S$4)</f>
        <v>67</v>
      </c>
      <c r="J82" s="115">
        <f>'Other Externalities'!J82/('Other Externalities'!$C$78-'Other Externalities'!$S$4)</f>
        <v>317.78060000000011</v>
      </c>
      <c r="K82" s="115">
        <f>'Other Externalities'!K82/('Other Externalities'!$C$78-'Other Externalities'!$S$4)</f>
        <v>157.38060000000004</v>
      </c>
      <c r="L82" s="115">
        <f>'Other Externalities'!L82/('Other Externalities'!$C$78-'Other Externalities'!$S$4)</f>
        <v>160.40000000000003</v>
      </c>
      <c r="M82" s="115">
        <f>'Other Externalities'!M82/('Other Externalities'!$C$78-'Other Externalities'!$S$4)</f>
        <v>561.8636568905913</v>
      </c>
      <c r="N82" s="115">
        <f>'Other Externalities'!N82/('Other Externalities'!$C$78-'Other Externalities'!$S$4)</f>
        <v>23.538077776817417</v>
      </c>
      <c r="P82" s="421" t="s">
        <v>12</v>
      </c>
      <c r="Q82" s="115">
        <f>('Other Externalities'!T82-'Other Externalities'!AE82)/('Other Externalities'!$T$78-'Other Externalities'!$S$4)</f>
        <v>60.601404312952354</v>
      </c>
      <c r="R82" s="115">
        <f>('Other Externalities'!U82-'Other Externalities'!AF82)/('Other Externalities'!$T$78-'Other Externalities'!$S$4)</f>
        <v>30.012799307494014</v>
      </c>
      <c r="S82" s="115">
        <f>('Other Externalities'!V82-'Other Externalities'!AG82)/('Other Externalities'!$T$78-'Other Externalities'!$S$4)</f>
        <v>30.588605005458341</v>
      </c>
      <c r="T82" s="115">
        <f>-'Other Externalities'!W82/('Other Externalities'!$T$78-'Other Externalities'!$S$4)</f>
        <v>-739.54369999999994</v>
      </c>
      <c r="U82" s="115">
        <f>'Other Externalities'!X82/('Other Externalities'!$T$78-'Other Externalities'!$S$4)</f>
        <v>386.00000000000017</v>
      </c>
      <c r="V82" s="115">
        <f>'Other Externalities'!Y82/('Other Externalities'!$T$78-'Other Externalities'!$S$4)</f>
        <v>319.00000000000017</v>
      </c>
      <c r="W82" s="115">
        <f>'Other Externalities'!Z82/('Other Externalities'!$T$78-'Other Externalities'!$S$4)</f>
        <v>67</v>
      </c>
      <c r="X82" s="115">
        <f>'Other Externalities'!AA82/('Other Externalities'!$T$78-'Other Externalities'!$S$4)</f>
        <v>317.78060000000011</v>
      </c>
      <c r="Y82" s="115">
        <f>'Other Externalities'!AB82/('Other Externalities'!$T$78-'Other Externalities'!$S$4)</f>
        <v>157.38060000000004</v>
      </c>
      <c r="Z82" s="115">
        <f>'Other Externalities'!AC82/('Other Externalities'!$T$78-'Other Externalities'!$S$4)</f>
        <v>160.40000000000003</v>
      </c>
      <c r="AA82" s="115">
        <f>'Other Externalities'!AD82/('Other Externalities'!$T$78-'Other Externalities'!$S$4)</f>
        <v>561.8636568905913</v>
      </c>
      <c r="AB82" s="115">
        <f>'Other Externalities'!AH82/('Other Externalities'!$T$78-'Other Externalities'!$S$4)</f>
        <v>561.8636568905913</v>
      </c>
      <c r="AD82" s="115" t="s">
        <v>12</v>
      </c>
      <c r="AE82" s="115">
        <f>('Other Externalities'!AK82-'Other Externalities'!AW82)/('Other Externalities'!$AK$78-'Other Externalities'!$C$78)</f>
        <v>0</v>
      </c>
      <c r="AF82" s="115">
        <f>('Other Externalities'!AL82-'Other Externalities'!AX82)/('Other Externalities'!$AK$78-'Other Externalities'!$C$78)</f>
        <v>0</v>
      </c>
      <c r="AG82" s="115">
        <f>('Other Externalities'!AM82-'Other Externalities'!AY82)/('Other Externalities'!$AK$78-'Other Externalities'!$C$78)</f>
        <v>0</v>
      </c>
      <c r="AH82" s="115">
        <f>-'Other Externalities'!AN82/('Other Externalities'!$AK$78-'Other Externalities'!$C$78)</f>
        <v>0</v>
      </c>
      <c r="AI82" s="115">
        <f>'Other Externalities'!AO82/('Other Externalities'!$AK$78-'Other Externalities'!$C$78)</f>
        <v>521.29999999999995</v>
      </c>
      <c r="AJ82" s="115">
        <f>'Other Externalities'!AP82/('Other Externalities'!$AK$78-'Other Externalities'!$C$78)</f>
        <v>459.3</v>
      </c>
      <c r="AK82" s="115">
        <f>'Other Externalities'!AQ82/('Other Externalities'!$AK$78-'Other Externalities'!$C$78)</f>
        <v>62</v>
      </c>
      <c r="AL82" s="115">
        <f>'Other Externalities'!AR82/('Other Externalities'!$AK$78-'Other Externalities'!$C$78)</f>
        <v>427.88350039428144</v>
      </c>
      <c r="AM82" s="115">
        <f>'Other Externalities'!AS82/('Other Externalities'!$AK$78-'Other Externalities'!$C$78)</f>
        <v>0</v>
      </c>
      <c r="AN82" s="115">
        <f>'Other Externalities'!AT82/('Other Externalities'!$AK$78-'Other Externalities'!$C$78)</f>
        <v>427.88350039428144</v>
      </c>
      <c r="AO82" s="115">
        <f>'Other Externalities'!AU82/('Other Externalities'!$AK$78-'Other Externalities'!$C$78)</f>
        <v>647.23725802755223</v>
      </c>
      <c r="AP82" s="115">
        <f>'Other Externalities'!AV82/('Other Externalities'!$AK$78-'Other Externalities'!$C$78)</f>
        <v>109.22296468473549</v>
      </c>
    </row>
    <row r="83" spans="2:42" x14ac:dyDescent="0.25">
      <c r="B83" s="421" t="s">
        <v>13</v>
      </c>
      <c r="C83" s="115">
        <f>('Other Externalities'!C83-'Other Externalities'!O83)/('Other Externalities'!$C$78-'Other Externalities'!$S$4)</f>
        <v>0</v>
      </c>
      <c r="D83" s="115">
        <f>('Other Externalities'!D83-'Other Externalities'!P83)/('Other Externalities'!$C$78-'Other Externalities'!$S$4)</f>
        <v>0</v>
      </c>
      <c r="E83" s="115">
        <f>('Other Externalities'!E83-'Other Externalities'!Q83)/('Other Externalities'!$C$78-'Other Externalities'!$S$4)</f>
        <v>0</v>
      </c>
      <c r="F83" s="115">
        <f>-'Other Externalities'!F83/('Other Externalities'!$C$78-'Other Externalities'!$S$4)</f>
        <v>-110.82808840381549</v>
      </c>
      <c r="G83" s="115">
        <f>'Other Externalities'!G83/('Other Externalities'!$C$78-'Other Externalities'!$S$4)</f>
        <v>0</v>
      </c>
      <c r="H83" s="115">
        <f>'Other Externalities'!H83/('Other Externalities'!$C$78-'Other Externalities'!$S$4)</f>
        <v>0</v>
      </c>
      <c r="I83" s="115">
        <f>'Other Externalities'!I83/('Other Externalities'!$C$78-'Other Externalities'!$S$4)</f>
        <v>0</v>
      </c>
      <c r="J83" s="115">
        <f>'Other Externalities'!J83/('Other Externalities'!$C$78-'Other Externalities'!$S$4)</f>
        <v>0</v>
      </c>
      <c r="K83" s="115">
        <f>'Other Externalities'!K83/('Other Externalities'!$C$78-'Other Externalities'!$S$4)</f>
        <v>0</v>
      </c>
      <c r="L83" s="115">
        <f>'Other Externalities'!L83/('Other Externalities'!$C$78-'Other Externalities'!$S$4)</f>
        <v>0</v>
      </c>
      <c r="M83" s="115">
        <f>'Other Externalities'!M83/('Other Externalities'!$C$78-'Other Externalities'!$S$4)</f>
        <v>0</v>
      </c>
      <c r="N83" s="115">
        <f>'Other Externalities'!N83/('Other Externalities'!$C$78-'Other Externalities'!$S$4)</f>
        <v>0</v>
      </c>
      <c r="P83" s="421" t="s">
        <v>13</v>
      </c>
      <c r="Q83" s="115">
        <f>('Other Externalities'!T83-'Other Externalities'!AE83)/('Other Externalities'!$T$78-'Other Externalities'!$S$4)</f>
        <v>0</v>
      </c>
      <c r="R83" s="115">
        <f>('Other Externalities'!U83-'Other Externalities'!AF83)/('Other Externalities'!$T$78-'Other Externalities'!$S$4)</f>
        <v>0</v>
      </c>
      <c r="S83" s="115">
        <f>('Other Externalities'!V83-'Other Externalities'!AG83)/('Other Externalities'!$T$78-'Other Externalities'!$S$4)</f>
        <v>0</v>
      </c>
      <c r="T83" s="115">
        <f>-'Other Externalities'!W83/('Other Externalities'!$T$78-'Other Externalities'!$S$4)</f>
        <v>-110.82808840381549</v>
      </c>
      <c r="U83" s="115">
        <f>'Other Externalities'!X83/('Other Externalities'!$T$78-'Other Externalities'!$S$4)</f>
        <v>0</v>
      </c>
      <c r="V83" s="115">
        <f>'Other Externalities'!Y83/('Other Externalities'!$T$78-'Other Externalities'!$S$4)</f>
        <v>0</v>
      </c>
      <c r="W83" s="115">
        <f>'Other Externalities'!Z83/('Other Externalities'!$T$78-'Other Externalities'!$S$4)</f>
        <v>0</v>
      </c>
      <c r="X83" s="115">
        <f>'Other Externalities'!AA83/('Other Externalities'!$T$78-'Other Externalities'!$S$4)</f>
        <v>0</v>
      </c>
      <c r="Y83" s="115">
        <f>'Other Externalities'!AB83/('Other Externalities'!$T$78-'Other Externalities'!$S$4)</f>
        <v>0</v>
      </c>
      <c r="Z83" s="115">
        <f>'Other Externalities'!AC83/('Other Externalities'!$T$78-'Other Externalities'!$S$4)</f>
        <v>0</v>
      </c>
      <c r="AA83" s="115">
        <f>'Other Externalities'!AD83/('Other Externalities'!$T$78-'Other Externalities'!$S$4)</f>
        <v>0</v>
      </c>
      <c r="AB83" s="115">
        <f>'Other Externalities'!AH83/('Other Externalities'!$T$78-'Other Externalities'!$S$4)</f>
        <v>0</v>
      </c>
      <c r="AD83" s="115" t="s">
        <v>13</v>
      </c>
      <c r="AE83" s="115">
        <f>('Other Externalities'!AK83-'Other Externalities'!AW83)/('Other Externalities'!$AK$78-'Other Externalities'!$C$78)</f>
        <v>0</v>
      </c>
      <c r="AF83" s="115">
        <f>('Other Externalities'!AL83-'Other Externalities'!AX83)/('Other Externalities'!$AK$78-'Other Externalities'!$C$78)</f>
        <v>0</v>
      </c>
      <c r="AG83" s="115">
        <f>('Other Externalities'!AM83-'Other Externalities'!AY83)/('Other Externalities'!$AK$78-'Other Externalities'!$C$78)</f>
        <v>0</v>
      </c>
      <c r="AH83" s="115">
        <f>-'Other Externalities'!AN83/('Other Externalities'!$AK$78-'Other Externalities'!$C$78)</f>
        <v>0</v>
      </c>
      <c r="AI83" s="115">
        <f>'Other Externalities'!AO83/('Other Externalities'!$AK$78-'Other Externalities'!$C$78)</f>
        <v>0</v>
      </c>
      <c r="AJ83" s="115">
        <f>'Other Externalities'!AP83/('Other Externalities'!$AK$78-'Other Externalities'!$C$78)</f>
        <v>0</v>
      </c>
      <c r="AK83" s="115">
        <f>'Other Externalities'!AQ83/('Other Externalities'!$AK$78-'Other Externalities'!$C$78)</f>
        <v>0</v>
      </c>
      <c r="AL83" s="115">
        <f>'Other Externalities'!AR83/('Other Externalities'!$AK$78-'Other Externalities'!$C$78)</f>
        <v>0</v>
      </c>
      <c r="AM83" s="115">
        <f>'Other Externalities'!AS83/('Other Externalities'!$AK$78-'Other Externalities'!$C$78)</f>
        <v>0</v>
      </c>
      <c r="AN83" s="115">
        <f>'Other Externalities'!AT83/('Other Externalities'!$AK$78-'Other Externalities'!$C$78)</f>
        <v>0</v>
      </c>
      <c r="AO83" s="115">
        <f>'Other Externalities'!AU83/('Other Externalities'!$AK$78-'Other Externalities'!$C$78)</f>
        <v>0</v>
      </c>
      <c r="AP83" s="115">
        <f>'Other Externalities'!AV83/('Other Externalities'!$AK$78-'Other Externalities'!$C$78)</f>
        <v>0</v>
      </c>
    </row>
    <row r="84" spans="2:42" x14ac:dyDescent="0.25">
      <c r="B84" s="421" t="s">
        <v>14</v>
      </c>
      <c r="C84" s="115">
        <f>('Other Externalities'!C84-'Other Externalities'!O84)/('Other Externalities'!$C$78-'Other Externalities'!$S$4)</f>
        <v>0</v>
      </c>
      <c r="D84" s="115">
        <f>('Other Externalities'!D84-'Other Externalities'!P84)/('Other Externalities'!$C$78-'Other Externalities'!$S$4)</f>
        <v>0</v>
      </c>
      <c r="E84" s="115">
        <f>('Other Externalities'!E84-'Other Externalities'!Q84)/('Other Externalities'!$C$78-'Other Externalities'!$S$4)</f>
        <v>0</v>
      </c>
      <c r="F84" s="115">
        <f>-'Other Externalities'!F84/('Other Externalities'!$C$78-'Other Externalities'!$S$4)</f>
        <v>0</v>
      </c>
      <c r="G84" s="115">
        <f>'Other Externalities'!G84/('Other Externalities'!$C$78-'Other Externalities'!$S$4)</f>
        <v>0</v>
      </c>
      <c r="H84" s="115">
        <f>'Other Externalities'!H84/('Other Externalities'!$C$78-'Other Externalities'!$S$4)</f>
        <v>0</v>
      </c>
      <c r="I84" s="115">
        <f>'Other Externalities'!I84/('Other Externalities'!$C$78-'Other Externalities'!$S$4)</f>
        <v>0</v>
      </c>
      <c r="J84" s="115">
        <f>'Other Externalities'!J84/('Other Externalities'!$C$78-'Other Externalities'!$S$4)</f>
        <v>0</v>
      </c>
      <c r="K84" s="115">
        <f>'Other Externalities'!K84/('Other Externalities'!$C$78-'Other Externalities'!$S$4)</f>
        <v>0</v>
      </c>
      <c r="L84" s="115">
        <f>'Other Externalities'!L84/('Other Externalities'!$C$78-'Other Externalities'!$S$4)</f>
        <v>0</v>
      </c>
      <c r="M84" s="115">
        <f>'Other Externalities'!M84/('Other Externalities'!$C$78-'Other Externalities'!$S$4)</f>
        <v>0</v>
      </c>
      <c r="N84" s="115">
        <f>'Other Externalities'!N84/('Other Externalities'!$C$78-'Other Externalities'!$S$4)</f>
        <v>0</v>
      </c>
      <c r="P84" s="421" t="s">
        <v>14</v>
      </c>
      <c r="Q84" s="115">
        <f>('Other Externalities'!T84-'Other Externalities'!AE84)/('Other Externalities'!$T$78-'Other Externalities'!$S$4)</f>
        <v>0</v>
      </c>
      <c r="R84" s="115">
        <f>('Other Externalities'!U84-'Other Externalities'!AF84)/('Other Externalities'!$T$78-'Other Externalities'!$S$4)</f>
        <v>0</v>
      </c>
      <c r="S84" s="115">
        <f>('Other Externalities'!V84-'Other Externalities'!AG84)/('Other Externalities'!$T$78-'Other Externalities'!$S$4)</f>
        <v>0</v>
      </c>
      <c r="T84" s="115">
        <f>-'Other Externalities'!W84/('Other Externalities'!$T$78-'Other Externalities'!$S$4)</f>
        <v>0</v>
      </c>
      <c r="U84" s="115">
        <f>'Other Externalities'!X84/('Other Externalities'!$T$78-'Other Externalities'!$S$4)</f>
        <v>0</v>
      </c>
      <c r="V84" s="115">
        <f>'Other Externalities'!Y84/('Other Externalities'!$T$78-'Other Externalities'!$S$4)</f>
        <v>0</v>
      </c>
      <c r="W84" s="115">
        <f>'Other Externalities'!Z84/('Other Externalities'!$T$78-'Other Externalities'!$S$4)</f>
        <v>0</v>
      </c>
      <c r="X84" s="115">
        <f>'Other Externalities'!AA84/('Other Externalities'!$T$78-'Other Externalities'!$S$4)</f>
        <v>0</v>
      </c>
      <c r="Y84" s="115">
        <f>'Other Externalities'!AB84/('Other Externalities'!$T$78-'Other Externalities'!$S$4)</f>
        <v>0</v>
      </c>
      <c r="Z84" s="115">
        <f>'Other Externalities'!AC84/('Other Externalities'!$T$78-'Other Externalities'!$S$4)</f>
        <v>0</v>
      </c>
      <c r="AA84" s="115">
        <f>'Other Externalities'!AD84/('Other Externalities'!$T$78-'Other Externalities'!$S$4)</f>
        <v>0</v>
      </c>
      <c r="AB84" s="115">
        <f>'Other Externalities'!AH84/('Other Externalities'!$T$78-'Other Externalities'!$S$4)</f>
        <v>0</v>
      </c>
      <c r="AD84" s="115" t="s">
        <v>14</v>
      </c>
      <c r="AE84" s="115">
        <f>('Other Externalities'!AK84-'Other Externalities'!AW84)/('Other Externalities'!$AK$78-'Other Externalities'!$C$78)</f>
        <v>0</v>
      </c>
      <c r="AF84" s="115">
        <f>('Other Externalities'!AL84-'Other Externalities'!AX84)/('Other Externalities'!$AK$78-'Other Externalities'!$C$78)</f>
        <v>0</v>
      </c>
      <c r="AG84" s="115">
        <f>('Other Externalities'!AM84-'Other Externalities'!AY84)/('Other Externalities'!$AK$78-'Other Externalities'!$C$78)</f>
        <v>0</v>
      </c>
      <c r="AH84" s="115">
        <f>-'Other Externalities'!AN84/('Other Externalities'!$AK$78-'Other Externalities'!$C$78)</f>
        <v>0</v>
      </c>
      <c r="AI84" s="115">
        <f>'Other Externalities'!AO84/('Other Externalities'!$AK$78-'Other Externalities'!$C$78)</f>
        <v>0</v>
      </c>
      <c r="AJ84" s="115">
        <f>'Other Externalities'!AP84/('Other Externalities'!$AK$78-'Other Externalities'!$C$78)</f>
        <v>0</v>
      </c>
      <c r="AK84" s="115">
        <f>'Other Externalities'!AQ84/('Other Externalities'!$AK$78-'Other Externalities'!$C$78)</f>
        <v>0</v>
      </c>
      <c r="AL84" s="115">
        <f>'Other Externalities'!AR84/('Other Externalities'!$AK$78-'Other Externalities'!$C$78)</f>
        <v>0</v>
      </c>
      <c r="AM84" s="115">
        <f>'Other Externalities'!AS84/('Other Externalities'!$AK$78-'Other Externalities'!$C$78)</f>
        <v>0</v>
      </c>
      <c r="AN84" s="115">
        <f>'Other Externalities'!AT84/('Other Externalities'!$AK$78-'Other Externalities'!$C$78)</f>
        <v>0</v>
      </c>
      <c r="AO84" s="115">
        <f>'Other Externalities'!AU84/('Other Externalities'!$AK$78-'Other Externalities'!$C$78)</f>
        <v>0</v>
      </c>
      <c r="AP84" s="115">
        <f>'Other Externalities'!AV84/('Other Externalities'!$AK$78-'Other Externalities'!$C$78)</f>
        <v>0</v>
      </c>
    </row>
    <row r="85" spans="2:42" x14ac:dyDescent="0.25">
      <c r="B85" s="421" t="s">
        <v>15</v>
      </c>
      <c r="C85" s="115">
        <f>('Other Externalities'!C85-'Other Externalities'!O85)/('Other Externalities'!$C$78-'Other Externalities'!$S$4)</f>
        <v>0</v>
      </c>
      <c r="D85" s="115">
        <f>('Other Externalities'!D85-'Other Externalities'!P85)/('Other Externalities'!$C$78-'Other Externalities'!$S$4)</f>
        <v>0</v>
      </c>
      <c r="E85" s="115">
        <f>('Other Externalities'!E85-'Other Externalities'!Q85)/('Other Externalities'!$C$78-'Other Externalities'!$S$4)</f>
        <v>0</v>
      </c>
      <c r="F85" s="115">
        <f>-'Other Externalities'!F85/('Other Externalities'!$C$78-'Other Externalities'!$S$4)</f>
        <v>0</v>
      </c>
      <c r="G85" s="115">
        <f>'Other Externalities'!G85/('Other Externalities'!$C$78-'Other Externalities'!$S$4)</f>
        <v>1764</v>
      </c>
      <c r="H85" s="115">
        <f>'Other Externalities'!H85/('Other Externalities'!$C$78-'Other Externalities'!$S$4)</f>
        <v>1228</v>
      </c>
      <c r="I85" s="115">
        <f>'Other Externalities'!I85/('Other Externalities'!$C$78-'Other Externalities'!$S$4)</f>
        <v>536</v>
      </c>
      <c r="J85" s="115">
        <f>'Other Externalities'!J85/('Other Externalities'!$C$78-'Other Externalities'!$S$4)</f>
        <v>0</v>
      </c>
      <c r="K85" s="115">
        <f>'Other Externalities'!K85/('Other Externalities'!$C$78-'Other Externalities'!$S$4)</f>
        <v>0</v>
      </c>
      <c r="L85" s="115">
        <f>'Other Externalities'!L85/('Other Externalities'!$C$78-'Other Externalities'!$S$4)</f>
        <v>0</v>
      </c>
      <c r="M85" s="115">
        <f>'Other Externalities'!M85/('Other Externalities'!$C$78-'Other Externalities'!$S$4)</f>
        <v>704.4652603712675</v>
      </c>
      <c r="N85" s="115">
        <f>'Other Externalities'!N85/('Other Externalities'!$C$78-'Other Externalities'!$S$4)</f>
        <v>36.369554053223979</v>
      </c>
      <c r="P85" s="421" t="s">
        <v>15</v>
      </c>
      <c r="Q85" s="115">
        <f>('Other Externalities'!T85-'Other Externalities'!AE85)/('Other Externalities'!$T$78-'Other Externalities'!$S$4)</f>
        <v>0</v>
      </c>
      <c r="R85" s="115">
        <f>('Other Externalities'!U85-'Other Externalities'!AF85)/('Other Externalities'!$T$78-'Other Externalities'!$S$4)</f>
        <v>0</v>
      </c>
      <c r="S85" s="115">
        <f>('Other Externalities'!V85-'Other Externalities'!AG85)/('Other Externalities'!$T$78-'Other Externalities'!$S$4)</f>
        <v>0</v>
      </c>
      <c r="T85" s="115">
        <f>-'Other Externalities'!W85/('Other Externalities'!$T$78-'Other Externalities'!$S$4)</f>
        <v>0</v>
      </c>
      <c r="U85" s="115">
        <f>'Other Externalities'!X85/('Other Externalities'!$T$78-'Other Externalities'!$S$4)</f>
        <v>1764</v>
      </c>
      <c r="V85" s="115">
        <f>'Other Externalities'!Y85/('Other Externalities'!$T$78-'Other Externalities'!$S$4)</f>
        <v>1228</v>
      </c>
      <c r="W85" s="115">
        <f>'Other Externalities'!Z85/('Other Externalities'!$T$78-'Other Externalities'!$S$4)</f>
        <v>536</v>
      </c>
      <c r="X85" s="115">
        <f>'Other Externalities'!AA85/('Other Externalities'!$T$78-'Other Externalities'!$S$4)</f>
        <v>0</v>
      </c>
      <c r="Y85" s="115">
        <f>'Other Externalities'!AB85/('Other Externalities'!$T$78-'Other Externalities'!$S$4)</f>
        <v>0</v>
      </c>
      <c r="Z85" s="115">
        <f>'Other Externalities'!AC85/('Other Externalities'!$T$78-'Other Externalities'!$S$4)</f>
        <v>0</v>
      </c>
      <c r="AA85" s="115">
        <f>'Other Externalities'!AD85/('Other Externalities'!$T$78-'Other Externalities'!$S$4)</f>
        <v>704.4652603712675</v>
      </c>
      <c r="AB85" s="115">
        <f>'Other Externalities'!AH85/('Other Externalities'!$T$78-'Other Externalities'!$S$4)</f>
        <v>704.4652603712675</v>
      </c>
      <c r="AD85" s="115" t="s">
        <v>15</v>
      </c>
      <c r="AE85" s="115">
        <f>('Other Externalities'!AK85-'Other Externalities'!AW85)/('Other Externalities'!$AK$78-'Other Externalities'!$C$78)</f>
        <v>127.5435576709345</v>
      </c>
      <c r="AF85" s="115">
        <f>('Other Externalities'!AL85-'Other Externalities'!AX85)/('Other Externalities'!$AK$78-'Other Externalities'!$C$78)</f>
        <v>0</v>
      </c>
      <c r="AG85" s="115">
        <f>('Other Externalities'!AM85-'Other Externalities'!AY85)/('Other Externalities'!$AK$78-'Other Externalities'!$C$78)</f>
        <v>0</v>
      </c>
      <c r="AH85" s="115">
        <f>-'Other Externalities'!AN85/('Other Externalities'!$AK$78-'Other Externalities'!$C$78)</f>
        <v>-1.1368683772161604E-14</v>
      </c>
      <c r="AI85" s="115">
        <f>'Other Externalities'!AO85/('Other Externalities'!$AK$78-'Other Externalities'!$C$78)</f>
        <v>1754</v>
      </c>
      <c r="AJ85" s="115">
        <f>'Other Externalities'!AP85/('Other Externalities'!$AK$78-'Other Externalities'!$C$78)</f>
        <v>1329.463481228669</v>
      </c>
      <c r="AK85" s="115">
        <f>'Other Externalities'!AQ85/('Other Externalities'!$AK$78-'Other Externalities'!$C$78)</f>
        <v>424.53651877133109</v>
      </c>
      <c r="AL85" s="115">
        <f>'Other Externalities'!AR85/('Other Externalities'!$AK$78-'Other Externalities'!$C$78)</f>
        <v>861.01309600932689</v>
      </c>
      <c r="AM85" s="115">
        <f>'Other Externalities'!AS85/('Other Externalities'!$AK$78-'Other Externalities'!$C$78)</f>
        <v>575.08534352197705</v>
      </c>
      <c r="AN85" s="115">
        <f>'Other Externalities'!AT85/('Other Externalities'!$AK$78-'Other Externalities'!$C$78)</f>
        <v>285.92775248734984</v>
      </c>
      <c r="AO85" s="115">
        <f>'Other Externalities'!AU85/('Other Externalities'!$AK$78-'Other Externalities'!$C$78)</f>
        <v>0</v>
      </c>
      <c r="AP85" s="115">
        <f>'Other Externalities'!AV85/('Other Externalities'!$AK$78-'Other Externalities'!$C$78)</f>
        <v>166.31952944400618</v>
      </c>
    </row>
    <row r="86" spans="2:42" x14ac:dyDescent="0.25">
      <c r="B86" s="421" t="s">
        <v>16</v>
      </c>
      <c r="C86" s="115">
        <f>('Other Externalities'!C86-'Other Externalities'!O86)/('Other Externalities'!$C$78-'Other Externalities'!$S$4)</f>
        <v>13998.840810564692</v>
      </c>
      <c r="D86" s="115">
        <f>('Other Externalities'!D86-'Other Externalities'!P86)/('Other Externalities'!$C$78-'Other Externalities'!$S$4)</f>
        <v>13998.840810564692</v>
      </c>
      <c r="E86" s="115">
        <f>('Other Externalities'!E86-'Other Externalities'!Q86)/('Other Externalities'!$C$78-'Other Externalities'!$S$4)</f>
        <v>0</v>
      </c>
      <c r="F86" s="115">
        <f>-'Other Externalities'!F86/('Other Externalities'!$C$78-'Other Externalities'!$S$4)</f>
        <v>0</v>
      </c>
      <c r="G86" s="115">
        <f>'Other Externalities'!G86/('Other Externalities'!$C$78-'Other Externalities'!$S$4)</f>
        <v>12923.8</v>
      </c>
      <c r="H86" s="115">
        <f>'Other Externalities'!H86/('Other Externalities'!$C$78-'Other Externalities'!$S$4)</f>
        <v>9565.7999999999993</v>
      </c>
      <c r="I86" s="115">
        <f>'Other Externalities'!I86/('Other Externalities'!$C$78-'Other Externalities'!$S$4)</f>
        <v>3358</v>
      </c>
      <c r="J86" s="115">
        <f>'Other Externalities'!J86/('Other Externalities'!$C$78-'Other Externalities'!$S$4)</f>
        <v>4142.5189215083001</v>
      </c>
      <c r="K86" s="115">
        <f>'Other Externalities'!K86/('Other Externalities'!$C$78-'Other Externalities'!$S$4)</f>
        <v>4142.5189215083001</v>
      </c>
      <c r="L86" s="115">
        <f>'Other Externalities'!L86/('Other Externalities'!$C$78-'Other Externalities'!$S$4)</f>
        <v>0</v>
      </c>
      <c r="M86" s="115">
        <f>'Other Externalities'!M86/('Other Externalities'!$C$78-'Other Externalities'!$S$4)</f>
        <v>0</v>
      </c>
      <c r="N86" s="115">
        <f>'Other Externalities'!N86/('Other Externalities'!$C$78-'Other Externalities'!$S$4)</f>
        <v>321.41678693056002</v>
      </c>
      <c r="P86" s="421" t="s">
        <v>16</v>
      </c>
      <c r="Q86" s="115">
        <f>('Other Externalities'!T86-'Other Externalities'!AE86)/('Other Externalities'!$T$78-'Other Externalities'!$S$4)</f>
        <v>20172.179713493366</v>
      </c>
      <c r="R86" s="115">
        <f>('Other Externalities'!U86-'Other Externalities'!AF86)/('Other Externalities'!$T$78-'Other Externalities'!$S$4)</f>
        <v>14021.076340422933</v>
      </c>
      <c r="S86" s="115">
        <f>('Other Externalities'!V86-'Other Externalities'!AG86)/('Other Externalities'!$T$78-'Other Externalities'!$S$4)</f>
        <v>6151.1033730704294</v>
      </c>
      <c r="T86" s="115">
        <f>-'Other Externalities'!W86/('Other Externalities'!$T$78-'Other Externalities'!$S$4)</f>
        <v>0</v>
      </c>
      <c r="U86" s="115">
        <f>'Other Externalities'!X86/('Other Externalities'!$T$78-'Other Externalities'!$S$4)</f>
        <v>12923.8</v>
      </c>
      <c r="V86" s="115">
        <f>'Other Externalities'!Y86/('Other Externalities'!$T$78-'Other Externalities'!$S$4)</f>
        <v>9565.7999999999993</v>
      </c>
      <c r="W86" s="115">
        <f>'Other Externalities'!Z86/('Other Externalities'!$T$78-'Other Externalities'!$S$4)</f>
        <v>3358</v>
      </c>
      <c r="X86" s="115">
        <f>'Other Externalities'!AA86/('Other Externalities'!$T$78-'Other Externalities'!$S$4)</f>
        <v>4142.5189215083001</v>
      </c>
      <c r="Y86" s="115">
        <f>'Other Externalities'!AB86/('Other Externalities'!$T$78-'Other Externalities'!$S$4)</f>
        <v>2879.3405008811401</v>
      </c>
      <c r="Z86" s="115">
        <f>'Other Externalities'!AC86/('Other Externalities'!$T$78-'Other Externalities'!$S$4)</f>
        <v>1263.17842062716</v>
      </c>
      <c r="AA86" s="115">
        <f>'Other Externalities'!AD86/('Other Externalities'!$T$78-'Other Externalities'!$S$4)</f>
        <v>0</v>
      </c>
      <c r="AB86" s="115">
        <f>'Other Externalities'!AH86/('Other Externalities'!$T$78-'Other Externalities'!$S$4)</f>
        <v>0</v>
      </c>
      <c r="AD86" s="115" t="s">
        <v>16</v>
      </c>
      <c r="AE86" s="115">
        <f>('Other Externalities'!AK86-'Other Externalities'!AW86)/('Other Externalities'!$AK$78-'Other Externalities'!$C$78)</f>
        <v>2727.8</v>
      </c>
      <c r="AF86" s="115">
        <f>('Other Externalities'!AL86-'Other Externalities'!AX86)/('Other Externalities'!$AK$78-'Other Externalities'!$C$78)</f>
        <v>2727.8</v>
      </c>
      <c r="AG86" s="115">
        <f>('Other Externalities'!AM86-'Other Externalities'!AY86)/('Other Externalities'!$AK$78-'Other Externalities'!$C$78)</f>
        <v>0</v>
      </c>
      <c r="AH86" s="115">
        <f>-'Other Externalities'!AN86/('Other Externalities'!$AK$78-'Other Externalities'!$C$78)</f>
        <v>0</v>
      </c>
      <c r="AI86" s="115">
        <f>'Other Externalities'!AO86/('Other Externalities'!$AK$78-'Other Externalities'!$C$78)</f>
        <v>15761.6</v>
      </c>
      <c r="AJ86" s="115">
        <f>'Other Externalities'!AP86/('Other Externalities'!$AK$78-'Other Externalities'!$C$78)</f>
        <v>13052.575827097282</v>
      </c>
      <c r="AK86" s="115">
        <f>'Other Externalities'!AQ86/('Other Externalities'!$AK$78-'Other Externalities'!$C$78)</f>
        <v>2709.0241729027175</v>
      </c>
      <c r="AL86" s="115">
        <f>'Other Externalities'!AR86/('Other Externalities'!$AK$78-'Other Externalities'!$C$78)</f>
        <v>5063.0786818434772</v>
      </c>
      <c r="AM86" s="115">
        <f>'Other Externalities'!AS86/('Other Externalities'!$AK$78-'Other Externalities'!$C$78)</f>
        <v>5063.0786818434772</v>
      </c>
      <c r="AN86" s="115">
        <f>'Other Externalities'!AT86/('Other Externalities'!$AK$78-'Other Externalities'!$C$78)</f>
        <v>0</v>
      </c>
      <c r="AO86" s="115">
        <f>'Other Externalities'!AU86/('Other Externalities'!$AK$78-'Other Externalities'!$C$78)</f>
        <v>0</v>
      </c>
      <c r="AP86" s="115">
        <f>'Other Externalities'!AV86/('Other Externalities'!$AK$78-'Other Externalities'!$C$78)</f>
        <v>1459.4762446459879</v>
      </c>
    </row>
    <row r="87" spans="2:42" x14ac:dyDescent="0.25">
      <c r="B87" s="421" t="s">
        <v>17</v>
      </c>
      <c r="C87" s="115">
        <f>('Other Externalities'!C87-'Other Externalities'!O87)/('Other Externalities'!$C$78-'Other Externalities'!$S$4)</f>
        <v>135.49126400745772</v>
      </c>
      <c r="D87" s="115">
        <f>('Other Externalities'!D87-'Other Externalities'!P87)/('Other Externalities'!$C$78-'Other Externalities'!$S$4)</f>
        <v>64.818186858631179</v>
      </c>
      <c r="E87" s="115">
        <f>('Other Externalities'!E87-'Other Externalities'!Q87)/('Other Externalities'!$C$78-'Other Externalities'!$S$4)</f>
        <v>70.673077148826536</v>
      </c>
      <c r="F87" s="115">
        <f>-'Other Externalities'!F87/('Other Externalities'!$C$78-'Other Externalities'!$S$4)</f>
        <v>-223.52538489673043</v>
      </c>
      <c r="G87" s="115">
        <f>'Other Externalities'!G87/('Other Externalities'!$C$78-'Other Externalities'!$S$4)</f>
        <v>123.4</v>
      </c>
      <c r="H87" s="115">
        <f>'Other Externalities'!H87/('Other Externalities'!$C$78-'Other Externalities'!$S$4)</f>
        <v>110.46998982706005</v>
      </c>
      <c r="I87" s="115">
        <f>'Other Externalities'!I87/('Other Externalities'!$C$78-'Other Externalities'!$S$4)</f>
        <v>12.930010172939967</v>
      </c>
      <c r="J87" s="115">
        <f>'Other Externalities'!J87/('Other Externalities'!$C$78-'Other Externalities'!$S$4)</f>
        <v>977.74919999999997</v>
      </c>
      <c r="K87" s="115">
        <f>'Other Externalities'!K87/('Other Externalities'!$C$78-'Other Externalities'!$S$4)</f>
        <v>467.74920000000003</v>
      </c>
      <c r="L87" s="115">
        <f>'Other Externalities'!L87/('Other Externalities'!$C$78-'Other Externalities'!$S$4)</f>
        <v>510</v>
      </c>
      <c r="M87" s="115">
        <f>'Other Externalities'!M87/('Other Externalities'!$C$78-'Other Externalities'!$S$4)</f>
        <v>256.81869699999987</v>
      </c>
      <c r="N87" s="115">
        <f>'Other Externalities'!N87/('Other Externalities'!$C$78-'Other Externalities'!$S$4)</f>
        <v>154.90661809406305</v>
      </c>
      <c r="P87" s="421" t="s">
        <v>17</v>
      </c>
      <c r="Q87" s="115">
        <f>('Other Externalities'!T87-'Other Externalities'!AE87)/('Other Externalities'!$T$78-'Other Externalities'!$S$4)</f>
        <v>135.49126400745772</v>
      </c>
      <c r="R87" s="115">
        <f>('Other Externalities'!U87-'Other Externalities'!AF87)/('Other Externalities'!$T$78-'Other Externalities'!$S$4)</f>
        <v>64.818186858631179</v>
      </c>
      <c r="S87" s="115">
        <f>('Other Externalities'!V87-'Other Externalities'!AG87)/('Other Externalities'!$T$78-'Other Externalities'!$S$4)</f>
        <v>70.673077148826536</v>
      </c>
      <c r="T87" s="115">
        <f>-'Other Externalities'!W87/('Other Externalities'!$T$78-'Other Externalities'!$S$4)</f>
        <v>-612.52742125334191</v>
      </c>
      <c r="U87" s="115">
        <f>'Other Externalities'!X87/('Other Externalities'!$T$78-'Other Externalities'!$S$4)</f>
        <v>123.4</v>
      </c>
      <c r="V87" s="115">
        <f>'Other Externalities'!Y87/('Other Externalities'!$T$78-'Other Externalities'!$S$4)</f>
        <v>110.46998982706005</v>
      </c>
      <c r="W87" s="115">
        <f>'Other Externalities'!Z87/('Other Externalities'!$T$78-'Other Externalities'!$S$4)</f>
        <v>12.930010172939967</v>
      </c>
      <c r="X87" s="115">
        <f>'Other Externalities'!AA87/('Other Externalities'!$T$78-'Other Externalities'!$S$4)</f>
        <v>977.74919999999997</v>
      </c>
      <c r="Y87" s="115">
        <f>'Other Externalities'!AB87/('Other Externalities'!$T$78-'Other Externalities'!$S$4)</f>
        <v>467.74920000000003</v>
      </c>
      <c r="Z87" s="115">
        <f>'Other Externalities'!AC87/('Other Externalities'!$T$78-'Other Externalities'!$S$4)</f>
        <v>510</v>
      </c>
      <c r="AA87" s="115">
        <f>'Other Externalities'!AD87/('Other Externalities'!$T$78-'Other Externalities'!$S$4)</f>
        <v>256.81869699999987</v>
      </c>
      <c r="AB87" s="115">
        <f>'Other Externalities'!AH87/('Other Externalities'!$T$78-'Other Externalities'!$S$4)</f>
        <v>256.81869699999987</v>
      </c>
      <c r="AD87" s="115" t="s">
        <v>17</v>
      </c>
      <c r="AE87" s="115">
        <f>('Other Externalities'!AK87-'Other Externalities'!AW87)/('Other Externalities'!$AK$78-'Other Externalities'!$C$78)</f>
        <v>107.17443544320813</v>
      </c>
      <c r="AF87" s="115">
        <f>('Other Externalities'!AL87-'Other Externalities'!AX87)/('Other Externalities'!$AK$78-'Other Externalities'!$C$78)</f>
        <v>0</v>
      </c>
      <c r="AG87" s="115">
        <f>('Other Externalities'!AM87-'Other Externalities'!AY87)/('Other Externalities'!$AK$78-'Other Externalities'!$C$78)</f>
        <v>0</v>
      </c>
      <c r="AH87" s="115">
        <f>-'Other Externalities'!AN87/('Other Externalities'!$AK$78-'Other Externalities'!$C$78)</f>
        <v>0</v>
      </c>
      <c r="AI87" s="115">
        <f>'Other Externalities'!AO87/('Other Externalities'!$AK$78-'Other Externalities'!$C$78)</f>
        <v>669.9</v>
      </c>
      <c r="AJ87" s="115">
        <f>'Other Externalities'!AP87/('Other Externalities'!$AK$78-'Other Externalities'!$C$78)</f>
        <v>666.22248828735042</v>
      </c>
      <c r="AK87" s="115">
        <f>'Other Externalities'!AQ87/('Other Externalities'!$AK$78-'Other Externalities'!$C$78)</f>
        <v>3.6775117126496619</v>
      </c>
      <c r="AL87" s="115">
        <f>'Other Externalities'!AR87/('Other Externalities'!$AK$78-'Other Externalities'!$C$78)</f>
        <v>204.5</v>
      </c>
      <c r="AM87" s="115">
        <f>'Other Externalities'!AS87/('Other Externalities'!$AK$78-'Other Externalities'!$C$78)</f>
        <v>204.5</v>
      </c>
      <c r="AN87" s="115">
        <f>'Other Externalities'!AT87/('Other Externalities'!$AK$78-'Other Externalities'!$C$78)</f>
        <v>0</v>
      </c>
      <c r="AO87" s="115">
        <f>'Other Externalities'!AU87/('Other Externalities'!$AK$78-'Other Externalities'!$C$78)</f>
        <v>462.50437520970172</v>
      </c>
      <c r="AP87" s="115">
        <f>'Other Externalities'!AV87/('Other Externalities'!$AK$78-'Other Externalities'!$C$78)</f>
        <v>720.42888488266408</v>
      </c>
    </row>
    <row r="88" spans="2:42" x14ac:dyDescent="0.25">
      <c r="B88" s="421" t="s">
        <v>18</v>
      </c>
      <c r="C88" s="115">
        <f>('Other Externalities'!C88-'Other Externalities'!O88)/('Other Externalities'!$C$78-'Other Externalities'!$S$4)</f>
        <v>164.56610000000001</v>
      </c>
      <c r="D88" s="115">
        <f>('Other Externalities'!D88-'Other Externalities'!P88)/('Other Externalities'!$C$78-'Other Externalities'!$S$4)</f>
        <v>164.56610000000001</v>
      </c>
      <c r="E88" s="115">
        <f>('Other Externalities'!E88-'Other Externalities'!Q88)/('Other Externalities'!$C$78-'Other Externalities'!$S$4)</f>
        <v>0</v>
      </c>
      <c r="F88" s="115">
        <f>-'Other Externalities'!F88/('Other Externalities'!$C$78-'Other Externalities'!$S$4)</f>
        <v>-133.97662343179363</v>
      </c>
      <c r="G88" s="115">
        <f>'Other Externalities'!G88/('Other Externalities'!$C$78-'Other Externalities'!$S$4)</f>
        <v>84</v>
      </c>
      <c r="H88" s="115">
        <f>'Other Externalities'!H88/('Other Externalities'!$C$78-'Other Externalities'!$S$4)</f>
        <v>77.921568627450981</v>
      </c>
      <c r="I88" s="115">
        <f>'Other Externalities'!I88/('Other Externalities'!$C$78-'Other Externalities'!$S$4)</f>
        <v>6.0784313725490193</v>
      </c>
      <c r="J88" s="115">
        <f>'Other Externalities'!J88/('Other Externalities'!$C$78-'Other Externalities'!$S$4)</f>
        <v>164.56610000000001</v>
      </c>
      <c r="K88" s="115">
        <f>'Other Externalities'!K88/('Other Externalities'!$C$78-'Other Externalities'!$S$4)</f>
        <v>164.56610000000001</v>
      </c>
      <c r="L88" s="115">
        <f>'Other Externalities'!L88/('Other Externalities'!$C$78-'Other Externalities'!$S$4)</f>
        <v>0</v>
      </c>
      <c r="M88" s="115">
        <f>'Other Externalities'!M88/('Other Externalities'!$C$78-'Other Externalities'!$S$4)</f>
        <v>28.650904990396135</v>
      </c>
      <c r="N88" s="115">
        <f>'Other Externalities'!N88/('Other Externalities'!$C$78-'Other Externalities'!$S$4)</f>
        <v>93.552481774557975</v>
      </c>
      <c r="P88" s="421" t="s">
        <v>18</v>
      </c>
      <c r="Q88" s="115">
        <f>('Other Externalities'!T88-'Other Externalities'!AE88)/('Other Externalities'!$T$78-'Other Externalities'!$S$4)</f>
        <v>164.56610000000001</v>
      </c>
      <c r="R88" s="115">
        <f>('Other Externalities'!U88-'Other Externalities'!AF88)/('Other Externalities'!$T$78-'Other Externalities'!$S$4)</f>
        <v>164.56610000000001</v>
      </c>
      <c r="S88" s="115">
        <f>('Other Externalities'!V88-'Other Externalities'!AG88)/('Other Externalities'!$T$78-'Other Externalities'!$S$4)</f>
        <v>0</v>
      </c>
      <c r="T88" s="115">
        <f>-'Other Externalities'!W88/('Other Externalities'!$T$78-'Other Externalities'!$S$4)</f>
        <v>-180.87939999999995</v>
      </c>
      <c r="U88" s="115">
        <f>'Other Externalities'!X88/('Other Externalities'!$T$78-'Other Externalities'!$S$4)</f>
        <v>84</v>
      </c>
      <c r="V88" s="115">
        <f>'Other Externalities'!Y88/('Other Externalities'!$T$78-'Other Externalities'!$S$4)</f>
        <v>77.921568627450981</v>
      </c>
      <c r="W88" s="115">
        <f>'Other Externalities'!Z88/('Other Externalities'!$T$78-'Other Externalities'!$S$4)</f>
        <v>6.0784313725490193</v>
      </c>
      <c r="X88" s="115">
        <f>'Other Externalities'!AA88/('Other Externalities'!$T$78-'Other Externalities'!$S$4)</f>
        <v>164.56610000000001</v>
      </c>
      <c r="Y88" s="115">
        <f>'Other Externalities'!AB88/('Other Externalities'!$T$78-'Other Externalities'!$S$4)</f>
        <v>164.56610000000001</v>
      </c>
      <c r="Z88" s="115">
        <f>'Other Externalities'!AC88/('Other Externalities'!$T$78-'Other Externalities'!$S$4)</f>
        <v>0</v>
      </c>
      <c r="AA88" s="115">
        <f>'Other Externalities'!AD88/('Other Externalities'!$T$78-'Other Externalities'!$S$4)</f>
        <v>28.650904990396135</v>
      </c>
      <c r="AB88" s="115">
        <f>'Other Externalities'!AH88/('Other Externalities'!$T$78-'Other Externalities'!$S$4)</f>
        <v>28.650904990396135</v>
      </c>
      <c r="AD88" s="115" t="s">
        <v>18</v>
      </c>
      <c r="AE88" s="115">
        <f>('Other Externalities'!AK88-'Other Externalities'!AW88)/('Other Externalities'!$AK$78-'Other Externalities'!$C$78)</f>
        <v>0</v>
      </c>
      <c r="AF88" s="115">
        <f>('Other Externalities'!AL88-'Other Externalities'!AX88)/('Other Externalities'!$AK$78-'Other Externalities'!$C$78)</f>
        <v>0</v>
      </c>
      <c r="AG88" s="115">
        <f>('Other Externalities'!AM88-'Other Externalities'!AY88)/('Other Externalities'!$AK$78-'Other Externalities'!$C$78)</f>
        <v>0</v>
      </c>
      <c r="AH88" s="115">
        <f>-'Other Externalities'!AN88/('Other Externalities'!$AK$78-'Other Externalities'!$C$78)</f>
        <v>0</v>
      </c>
      <c r="AI88" s="115">
        <f>'Other Externalities'!AO88/('Other Externalities'!$AK$78-'Other Externalities'!$C$78)</f>
        <v>84</v>
      </c>
      <c r="AJ88" s="115">
        <f>'Other Externalities'!AP88/('Other Externalities'!$AK$78-'Other Externalities'!$C$78)</f>
        <v>80.565656565656553</v>
      </c>
      <c r="AK88" s="115">
        <f>'Other Externalities'!AQ88/('Other Externalities'!$AK$78-'Other Externalities'!$C$78)</f>
        <v>3.4343434343434347</v>
      </c>
      <c r="AL88" s="115">
        <f>'Other Externalities'!AR88/('Other Externalities'!$AK$78-'Other Externalities'!$C$78)</f>
        <v>0</v>
      </c>
      <c r="AM88" s="115">
        <f>'Other Externalities'!AS88/('Other Externalities'!$AK$78-'Other Externalities'!$C$78)</f>
        <v>0</v>
      </c>
      <c r="AN88" s="115">
        <f>'Other Externalities'!AT88/('Other Externalities'!$AK$78-'Other Externalities'!$C$78)</f>
        <v>0</v>
      </c>
      <c r="AO88" s="115">
        <f>'Other Externalities'!AU88/('Other Externalities'!$AK$78-'Other Externalities'!$C$78)</f>
        <v>236.15411721048412</v>
      </c>
      <c r="AP88" s="115">
        <f>'Other Externalities'!AV88/('Other Externalities'!$AK$78-'Other Externalities'!$C$78)</f>
        <v>436.73930492238134</v>
      </c>
    </row>
    <row r="89" spans="2:42" x14ac:dyDescent="0.25">
      <c r="B89" s="421" t="s">
        <v>19</v>
      </c>
      <c r="C89" s="115">
        <f>('Other Externalities'!C89-'Other Externalities'!O89)/('Other Externalities'!$C$78-'Other Externalities'!$S$4)</f>
        <v>4864.2206458486626</v>
      </c>
      <c r="D89" s="115">
        <f>('Other Externalities'!D89-'Other Externalities'!P89)/('Other Externalities'!$C$78-'Other Externalities'!$S$4)</f>
        <v>4864.2206458486626</v>
      </c>
      <c r="E89" s="115">
        <f>('Other Externalities'!E89-'Other Externalities'!Q89)/('Other Externalities'!$C$78-'Other Externalities'!$S$4)</f>
        <v>0</v>
      </c>
      <c r="F89" s="115">
        <f>-'Other Externalities'!F89/('Other Externalities'!$C$78-'Other Externalities'!$S$4)</f>
        <v>-6272.5902405275483</v>
      </c>
      <c r="G89" s="115">
        <f>'Other Externalities'!G89/('Other Externalities'!$C$78-'Other Externalities'!$S$4)</f>
        <v>3874.0000000000027</v>
      </c>
      <c r="H89" s="115">
        <f>'Other Externalities'!H89/('Other Externalities'!$C$78-'Other Externalities'!$S$4)</f>
        <v>3470.0000000000027</v>
      </c>
      <c r="I89" s="115">
        <f>'Other Externalities'!I89/('Other Externalities'!$C$78-'Other Externalities'!$S$4)</f>
        <v>404</v>
      </c>
      <c r="J89" s="115">
        <f>'Other Externalities'!J89/('Other Externalities'!$C$78-'Other Externalities'!$S$4)</f>
        <v>3220.8000000000006</v>
      </c>
      <c r="K89" s="115">
        <f>'Other Externalities'!K89/('Other Externalities'!$C$78-'Other Externalities'!$S$4)</f>
        <v>3220.8000000000006</v>
      </c>
      <c r="L89" s="115">
        <f>'Other Externalities'!L89/('Other Externalities'!$C$78-'Other Externalities'!$S$4)</f>
        <v>0</v>
      </c>
      <c r="M89" s="115">
        <f>'Other Externalities'!M89/('Other Externalities'!$C$78-'Other Externalities'!$S$4)</f>
        <v>0</v>
      </c>
      <c r="N89" s="115">
        <f>'Other Externalities'!N89/('Other Externalities'!$C$78-'Other Externalities'!$S$4)</f>
        <v>166.95698504771354</v>
      </c>
      <c r="P89" s="421" t="s">
        <v>19</v>
      </c>
      <c r="Q89" s="115">
        <f>('Other Externalities'!T89-'Other Externalities'!AE89)/('Other Externalities'!$T$78-'Other Externalities'!$S$4)</f>
        <v>4864.2206458486626</v>
      </c>
      <c r="R89" s="115">
        <f>('Other Externalities'!U89-'Other Externalities'!AF89)/('Other Externalities'!$T$78-'Other Externalities'!$S$4)</f>
        <v>4864.2206458486626</v>
      </c>
      <c r="S89" s="115">
        <f>('Other Externalities'!V89-'Other Externalities'!AG89)/('Other Externalities'!$T$78-'Other Externalities'!$S$4)</f>
        <v>0</v>
      </c>
      <c r="T89" s="115">
        <f>-'Other Externalities'!W89/('Other Externalities'!$T$78-'Other Externalities'!$S$4)</f>
        <v>-8216.1667086916004</v>
      </c>
      <c r="U89" s="115">
        <f>'Other Externalities'!X89/('Other Externalities'!$T$78-'Other Externalities'!$S$4)</f>
        <v>3874.0000000000027</v>
      </c>
      <c r="V89" s="115">
        <f>'Other Externalities'!Y89/('Other Externalities'!$T$78-'Other Externalities'!$S$4)</f>
        <v>3470.0000000000027</v>
      </c>
      <c r="W89" s="115">
        <f>'Other Externalities'!Z89/('Other Externalities'!$T$78-'Other Externalities'!$S$4)</f>
        <v>404</v>
      </c>
      <c r="X89" s="115">
        <f>'Other Externalities'!AA89/('Other Externalities'!$T$78-'Other Externalities'!$S$4)</f>
        <v>3220.8000000000006</v>
      </c>
      <c r="Y89" s="115">
        <f>'Other Externalities'!AB89/('Other Externalities'!$T$78-'Other Externalities'!$S$4)</f>
        <v>3220.8000000000006</v>
      </c>
      <c r="Z89" s="115">
        <f>'Other Externalities'!AC89/('Other Externalities'!$T$78-'Other Externalities'!$S$4)</f>
        <v>0</v>
      </c>
      <c r="AA89" s="115">
        <f>'Other Externalities'!AD89/('Other Externalities'!$T$78-'Other Externalities'!$S$4)</f>
        <v>0</v>
      </c>
      <c r="AB89" s="115">
        <f>'Other Externalities'!AH89/('Other Externalities'!$T$78-'Other Externalities'!$S$4)</f>
        <v>0</v>
      </c>
      <c r="AD89" s="115" t="s">
        <v>19</v>
      </c>
      <c r="AE89" s="115">
        <f>('Other Externalities'!AK89-'Other Externalities'!AW89)/('Other Externalities'!$AK$78-'Other Externalities'!$C$78)</f>
        <v>1072.7688118284627</v>
      </c>
      <c r="AF89" s="115">
        <f>('Other Externalities'!AL89-'Other Externalities'!AX89)/('Other Externalities'!$AK$78-'Other Externalities'!$C$78)</f>
        <v>0</v>
      </c>
      <c r="AG89" s="115">
        <f>('Other Externalities'!AM89-'Other Externalities'!AY89)/('Other Externalities'!$AK$78-'Other Externalities'!$C$78)</f>
        <v>0</v>
      </c>
      <c r="AH89" s="115">
        <f>-'Other Externalities'!AN89/('Other Externalities'!$AK$78-'Other Externalities'!$C$78)</f>
        <v>0</v>
      </c>
      <c r="AI89" s="115">
        <f>'Other Externalities'!AO89/('Other Externalities'!$AK$78-'Other Externalities'!$C$78)</f>
        <v>2965</v>
      </c>
      <c r="AJ89" s="115">
        <f>'Other Externalities'!AP89/('Other Externalities'!$AK$78-'Other Externalities'!$C$78)</f>
        <v>2726.1114541525162</v>
      </c>
      <c r="AK89" s="115">
        <f>'Other Externalities'!AQ89/('Other Externalities'!$AK$78-'Other Externalities'!$C$78)</f>
        <v>238.88854584748378</v>
      </c>
      <c r="AL89" s="115">
        <f>'Other Externalities'!AR89/('Other Externalities'!$AK$78-'Other Externalities'!$C$78)</f>
        <v>3061.9649999999997</v>
      </c>
      <c r="AM89" s="115">
        <f>'Other Externalities'!AS89/('Other Externalities'!$AK$78-'Other Externalities'!$C$78)</f>
        <v>3061.9649999999997</v>
      </c>
      <c r="AN89" s="115">
        <f>'Other Externalities'!AT89/('Other Externalities'!$AK$78-'Other Externalities'!$C$78)</f>
        <v>0</v>
      </c>
      <c r="AO89" s="115">
        <f>'Other Externalities'!AU89/('Other Externalities'!$AK$78-'Other Externalities'!$C$78)</f>
        <v>874.56833333333384</v>
      </c>
      <c r="AP89" s="115">
        <f>'Other Externalities'!AV89/('Other Externalities'!$AK$78-'Other Externalities'!$C$78)</f>
        <v>760.39132740764455</v>
      </c>
    </row>
    <row r="90" spans="2:42" x14ac:dyDescent="0.25">
      <c r="B90" s="421" t="s">
        <v>20</v>
      </c>
      <c r="C90" s="115">
        <f>('Other Externalities'!C90-'Other Externalities'!O90)/('Other Externalities'!$C$78-'Other Externalities'!$S$4)</f>
        <v>2004.739</v>
      </c>
      <c r="D90" s="115">
        <f>('Other Externalities'!D90-'Other Externalities'!P90)/('Other Externalities'!$C$78-'Other Externalities'!$S$4)</f>
        <v>1408.739</v>
      </c>
      <c r="E90" s="115">
        <f>('Other Externalities'!E90-'Other Externalities'!Q90)/('Other Externalities'!$C$78-'Other Externalities'!$S$4)</f>
        <v>596</v>
      </c>
      <c r="F90" s="115">
        <f>-'Other Externalities'!F90/('Other Externalities'!$C$78-'Other Externalities'!$S$4)</f>
        <v>-236.75399999999991</v>
      </c>
      <c r="G90" s="115">
        <f>'Other Externalities'!G90/('Other Externalities'!$C$78-'Other Externalities'!$S$4)</f>
        <v>743.99999999999989</v>
      </c>
      <c r="H90" s="115">
        <f>'Other Externalities'!H90/('Other Externalities'!$C$78-'Other Externalities'!$S$4)</f>
        <v>649.95473833097583</v>
      </c>
      <c r="I90" s="115">
        <f>'Other Externalities'!I90/('Other Externalities'!$C$78-'Other Externalities'!$S$4)</f>
        <v>94.045261669024086</v>
      </c>
      <c r="J90" s="115">
        <f>'Other Externalities'!J90/('Other Externalities'!$C$78-'Other Externalities'!$S$4)</f>
        <v>1237.3934991944361</v>
      </c>
      <c r="K90" s="115">
        <f>'Other Externalities'!K90/('Other Externalities'!$C$78-'Other Externalities'!$S$4)</f>
        <v>869.52190816942789</v>
      </c>
      <c r="L90" s="115">
        <f>'Other Externalities'!L90/('Other Externalities'!$C$78-'Other Externalities'!$S$4)</f>
        <v>367.87159102500823</v>
      </c>
      <c r="M90" s="115">
        <f>'Other Externalities'!M90/('Other Externalities'!$C$78-'Other Externalities'!$S$4)</f>
        <v>0</v>
      </c>
      <c r="N90" s="115">
        <f>'Other Externalities'!N90/('Other Externalities'!$C$78-'Other Externalities'!$S$4)</f>
        <v>98.510975509841671</v>
      </c>
      <c r="P90" s="421" t="s">
        <v>20</v>
      </c>
      <c r="Q90" s="115">
        <f>('Other Externalities'!T90-'Other Externalities'!AE90)/('Other Externalities'!$T$78-'Other Externalities'!$S$4)</f>
        <v>2004.739</v>
      </c>
      <c r="R90" s="115">
        <f>('Other Externalities'!U90-'Other Externalities'!AF90)/('Other Externalities'!$T$78-'Other Externalities'!$S$4)</f>
        <v>1408.739</v>
      </c>
      <c r="S90" s="115">
        <f>('Other Externalities'!V90-'Other Externalities'!AG90)/('Other Externalities'!$T$78-'Other Externalities'!$S$4)</f>
        <v>596</v>
      </c>
      <c r="T90" s="115">
        <f>-'Other Externalities'!W90/('Other Externalities'!$T$78-'Other Externalities'!$S$4)</f>
        <v>-236.75399999999991</v>
      </c>
      <c r="U90" s="115">
        <f>'Other Externalities'!X90/('Other Externalities'!$T$78-'Other Externalities'!$S$4)</f>
        <v>743.99999999999989</v>
      </c>
      <c r="V90" s="115">
        <f>'Other Externalities'!Y90/('Other Externalities'!$T$78-'Other Externalities'!$S$4)</f>
        <v>649.95473833097583</v>
      </c>
      <c r="W90" s="115">
        <f>'Other Externalities'!Z90/('Other Externalities'!$T$78-'Other Externalities'!$S$4)</f>
        <v>94.045261669024086</v>
      </c>
      <c r="X90" s="115">
        <f>'Other Externalities'!AA90/('Other Externalities'!$T$78-'Other Externalities'!$S$4)</f>
        <v>1237.3934991944361</v>
      </c>
      <c r="Y90" s="115">
        <f>'Other Externalities'!AB90/('Other Externalities'!$T$78-'Other Externalities'!$S$4)</f>
        <v>869.52190816942789</v>
      </c>
      <c r="Z90" s="115">
        <f>'Other Externalities'!AC90/('Other Externalities'!$T$78-'Other Externalities'!$S$4)</f>
        <v>367.87159102500823</v>
      </c>
      <c r="AA90" s="115">
        <f>'Other Externalities'!AD90/('Other Externalities'!$T$78-'Other Externalities'!$S$4)</f>
        <v>0</v>
      </c>
      <c r="AB90" s="115">
        <f>'Other Externalities'!AH90/('Other Externalities'!$T$78-'Other Externalities'!$S$4)</f>
        <v>0</v>
      </c>
      <c r="AD90" s="115" t="s">
        <v>20</v>
      </c>
      <c r="AE90" s="115">
        <f>('Other Externalities'!AK90-'Other Externalities'!AW90)/('Other Externalities'!$AK$78-'Other Externalities'!$C$78)</f>
        <v>5.9400000000000546</v>
      </c>
      <c r="AF90" s="115">
        <f>('Other Externalities'!AL90-'Other Externalities'!AX90)/('Other Externalities'!$AK$78-'Other Externalities'!$C$78)</f>
        <v>5.9400000000000546</v>
      </c>
      <c r="AG90" s="115">
        <f>('Other Externalities'!AM90-'Other Externalities'!AY90)/('Other Externalities'!$AK$78-'Other Externalities'!$C$78)</f>
        <v>0</v>
      </c>
      <c r="AH90" s="115">
        <f>-'Other Externalities'!AN90/('Other Externalities'!$AK$78-'Other Externalities'!$C$78)</f>
        <v>0</v>
      </c>
      <c r="AI90" s="115">
        <f>'Other Externalities'!AO90/('Other Externalities'!$AK$78-'Other Externalities'!$C$78)</f>
        <v>858</v>
      </c>
      <c r="AJ90" s="115">
        <f>'Other Externalities'!AP90/('Other Externalities'!$AK$78-'Other Externalities'!$C$78)</f>
        <v>779.40720858895713</v>
      </c>
      <c r="AK90" s="115">
        <f>'Other Externalities'!AQ90/('Other Externalities'!$AK$78-'Other Externalities'!$C$78)</f>
        <v>78.592791411042953</v>
      </c>
      <c r="AL90" s="115">
        <f>'Other Externalities'!AR90/('Other Externalities'!$AK$78-'Other Externalities'!$C$78)</f>
        <v>520.94000000000005</v>
      </c>
      <c r="AM90" s="115">
        <f>'Other Externalities'!AS90/('Other Externalities'!$AK$78-'Other Externalities'!$C$78)</f>
        <v>520.94000000000005</v>
      </c>
      <c r="AN90" s="115">
        <f>'Other Externalities'!AT90/('Other Externalities'!$AK$78-'Other Externalities'!$C$78)</f>
        <v>0</v>
      </c>
      <c r="AO90" s="115">
        <f>'Other Externalities'!AU90/('Other Externalities'!$AK$78-'Other Externalities'!$C$78)</f>
        <v>991.42983234875499</v>
      </c>
      <c r="AP90" s="115">
        <f>'Other Externalities'!AV90/('Other Externalities'!$AK$78-'Other Externalities'!$C$78)</f>
        <v>457.16918154416305</v>
      </c>
    </row>
    <row r="91" spans="2:42" x14ac:dyDescent="0.25">
      <c r="B91" s="421" t="s">
        <v>21</v>
      </c>
      <c r="C91" s="115">
        <f>('Other Externalities'!C91-'Other Externalities'!O91)/('Other Externalities'!$C$78-'Other Externalities'!$S$4)</f>
        <v>9793.3279999999941</v>
      </c>
      <c r="D91" s="115">
        <f>('Other Externalities'!D91-'Other Externalities'!P91)/('Other Externalities'!$C$78-'Other Externalities'!$S$4)</f>
        <v>9793.3279999999941</v>
      </c>
      <c r="E91" s="115">
        <f>('Other Externalities'!E91-'Other Externalities'!Q91)/('Other Externalities'!$C$78-'Other Externalities'!$S$4)</f>
        <v>0</v>
      </c>
      <c r="F91" s="115">
        <f>-'Other Externalities'!F91/('Other Externalities'!$C$78-'Other Externalities'!$S$4)</f>
        <v>0</v>
      </c>
      <c r="G91" s="115">
        <f>'Other Externalities'!G91/('Other Externalities'!$C$78-'Other Externalities'!$S$4)</f>
        <v>0</v>
      </c>
      <c r="H91" s="115">
        <f>'Other Externalities'!H91/('Other Externalities'!$C$78-'Other Externalities'!$S$4)</f>
        <v>0</v>
      </c>
      <c r="I91" s="115">
        <f>'Other Externalities'!I91/('Other Externalities'!$C$78-'Other Externalities'!$S$4)</f>
        <v>0</v>
      </c>
      <c r="J91" s="115">
        <f>'Other Externalities'!J91/('Other Externalities'!$C$78-'Other Externalities'!$S$4)</f>
        <v>9540.1602859052127</v>
      </c>
      <c r="K91" s="115">
        <f>'Other Externalities'!K91/('Other Externalities'!$C$78-'Other Externalities'!$S$4)</f>
        <v>9540.1602859052127</v>
      </c>
      <c r="L91" s="115">
        <f>'Other Externalities'!L91/('Other Externalities'!$C$78-'Other Externalities'!$S$4)</f>
        <v>0</v>
      </c>
      <c r="M91" s="115">
        <f>'Other Externalities'!M91/('Other Externalities'!$C$78-'Other Externalities'!$S$4)</f>
        <v>0</v>
      </c>
      <c r="N91" s="115">
        <f>'Other Externalities'!N91/('Other Externalities'!$C$78-'Other Externalities'!$S$4)</f>
        <v>209.61969836138582</v>
      </c>
      <c r="P91" s="421" t="s">
        <v>21</v>
      </c>
      <c r="Q91" s="115">
        <f>('Other Externalities'!T91-'Other Externalities'!AE91)/('Other Externalities'!$T$78-'Other Externalities'!$S$4)</f>
        <v>9793.3279999999941</v>
      </c>
      <c r="R91" s="115">
        <f>('Other Externalities'!U91-'Other Externalities'!AF91)/('Other Externalities'!$T$78-'Other Externalities'!$S$4)</f>
        <v>9793.3279999999941</v>
      </c>
      <c r="S91" s="115">
        <f>('Other Externalities'!V91-'Other Externalities'!AG91)/('Other Externalities'!$T$78-'Other Externalities'!$S$4)</f>
        <v>0</v>
      </c>
      <c r="T91" s="115">
        <f>-'Other Externalities'!W91/('Other Externalities'!$T$78-'Other Externalities'!$S$4)</f>
        <v>0</v>
      </c>
      <c r="U91" s="115">
        <f>'Other Externalities'!X91/('Other Externalities'!$T$78-'Other Externalities'!$S$4)</f>
        <v>0</v>
      </c>
      <c r="V91" s="115">
        <f>'Other Externalities'!Y91/('Other Externalities'!$T$78-'Other Externalities'!$S$4)</f>
        <v>0</v>
      </c>
      <c r="W91" s="115">
        <f>'Other Externalities'!Z91/('Other Externalities'!$T$78-'Other Externalities'!$S$4)</f>
        <v>0</v>
      </c>
      <c r="X91" s="115">
        <f>'Other Externalities'!AA91/('Other Externalities'!$T$78-'Other Externalities'!$S$4)</f>
        <v>9540.1602859052127</v>
      </c>
      <c r="Y91" s="115">
        <f>'Other Externalities'!AB91/('Other Externalities'!$T$78-'Other Externalities'!$S$4)</f>
        <v>9540.1602859052127</v>
      </c>
      <c r="Z91" s="115">
        <f>'Other Externalities'!AC91/('Other Externalities'!$T$78-'Other Externalities'!$S$4)</f>
        <v>0</v>
      </c>
      <c r="AA91" s="115">
        <f>'Other Externalities'!AD91/('Other Externalities'!$T$78-'Other Externalities'!$S$4)</f>
        <v>0</v>
      </c>
      <c r="AB91" s="115">
        <f>'Other Externalities'!AH91/('Other Externalities'!$T$78-'Other Externalities'!$S$4)</f>
        <v>0</v>
      </c>
      <c r="AD91" s="115" t="s">
        <v>21</v>
      </c>
      <c r="AE91" s="115">
        <f>('Other Externalities'!AK91-'Other Externalities'!AW91)/('Other Externalities'!$AK$78-'Other Externalities'!$C$78)</f>
        <v>4804.3</v>
      </c>
      <c r="AF91" s="115">
        <f>('Other Externalities'!AL91-'Other Externalities'!AX91)/('Other Externalities'!$AK$78-'Other Externalities'!$C$78)</f>
        <v>4804.3</v>
      </c>
      <c r="AG91" s="115">
        <f>('Other Externalities'!AM91-'Other Externalities'!AY91)/('Other Externalities'!$AK$78-'Other Externalities'!$C$78)</f>
        <v>0</v>
      </c>
      <c r="AH91" s="115">
        <f>-'Other Externalities'!AN91/('Other Externalities'!$AK$78-'Other Externalities'!$C$78)</f>
        <v>0</v>
      </c>
      <c r="AI91" s="115">
        <f>'Other Externalities'!AO91/('Other Externalities'!$AK$78-'Other Externalities'!$C$78)</f>
        <v>1704.2</v>
      </c>
      <c r="AJ91" s="115">
        <f>'Other Externalities'!AP91/('Other Externalities'!$AK$78-'Other Externalities'!$C$78)</f>
        <v>1456.6988202892574</v>
      </c>
      <c r="AK91" s="115">
        <f>'Other Externalities'!AQ91/('Other Externalities'!$AK$78-'Other Externalities'!$C$78)</f>
        <v>247.50117971074255</v>
      </c>
      <c r="AL91" s="115">
        <f>'Other Externalities'!AR91/('Other Externalities'!$AK$78-'Other Externalities'!$C$78)</f>
        <v>6286.6</v>
      </c>
      <c r="AM91" s="115">
        <f>'Other Externalities'!AS91/('Other Externalities'!$AK$78-'Other Externalities'!$C$78)</f>
        <v>6286.6</v>
      </c>
      <c r="AN91" s="115">
        <f>'Other Externalities'!AT91/('Other Externalities'!$AK$78-'Other Externalities'!$C$78)</f>
        <v>0</v>
      </c>
      <c r="AO91" s="115">
        <f>'Other Externalities'!AU91/('Other Externalities'!$AK$78-'Other Externalities'!$C$78)</f>
        <v>5373.5959049952608</v>
      </c>
      <c r="AP91" s="115">
        <f>'Other Externalities'!AV91/('Other Externalities'!$AK$78-'Other Externalities'!$C$78)</f>
        <v>985.72620231012513</v>
      </c>
    </row>
    <row r="92" spans="2:42" x14ac:dyDescent="0.25">
      <c r="B92" s="421" t="s">
        <v>22</v>
      </c>
      <c r="C92" s="115">
        <f>('Other Externalities'!C92-'Other Externalities'!O92)/('Other Externalities'!$C$78-'Other Externalities'!$S$4)</f>
        <v>2449.7942195581668</v>
      </c>
      <c r="D92" s="115">
        <f>('Other Externalities'!D92-'Other Externalities'!P92)/('Other Externalities'!$C$78-'Other Externalities'!$S$4)</f>
        <v>2447.5657421788565</v>
      </c>
      <c r="E92" s="115">
        <f>('Other Externalities'!E92-'Other Externalities'!Q92)/('Other Externalities'!$C$78-'Other Externalities'!$S$4)</f>
        <v>2.2284773793103443</v>
      </c>
      <c r="F92" s="115">
        <f>-'Other Externalities'!F92/('Other Externalities'!$C$78-'Other Externalities'!$S$4)</f>
        <v>-217.59028044183287</v>
      </c>
      <c r="G92" s="115">
        <f>'Other Externalities'!G92/('Other Externalities'!$C$78-'Other Externalities'!$S$4)</f>
        <v>805.95448044183286</v>
      </c>
      <c r="H92" s="115">
        <f>'Other Externalities'!H92/('Other Externalities'!$C$78-'Other Externalities'!$S$4)</f>
        <v>728.95448044183286</v>
      </c>
      <c r="I92" s="115">
        <f>'Other Externalities'!I92/('Other Externalities'!$C$78-'Other Externalities'!$S$4)</f>
        <v>77</v>
      </c>
      <c r="J92" s="115">
        <f>'Other Externalities'!J92/('Other Externalities'!$C$78-'Other Externalities'!$S$4)</f>
        <v>1235.1156315005519</v>
      </c>
      <c r="K92" s="115">
        <f>'Other Externalities'!K92/('Other Externalities'!$C$78-'Other Externalities'!$S$4)</f>
        <v>1233.9920974405654</v>
      </c>
      <c r="L92" s="115">
        <f>'Other Externalities'!L92/('Other Externalities'!$C$78-'Other Externalities'!$S$4)</f>
        <v>1.1235340599864774</v>
      </c>
      <c r="M92" s="115">
        <f>'Other Externalities'!M92/('Other Externalities'!$C$78-'Other Externalities'!$S$4)</f>
        <v>0</v>
      </c>
      <c r="N92" s="115">
        <f>'Other Externalities'!N92/('Other Externalities'!$C$78-'Other Externalities'!$S$4)</f>
        <v>127.96877742389995</v>
      </c>
      <c r="P92" s="421" t="s">
        <v>22</v>
      </c>
      <c r="Q92" s="115">
        <f>('Other Externalities'!T92-'Other Externalities'!AE92)/('Other Externalities'!$T$78-'Other Externalities'!$S$4)</f>
        <v>2449.7942195581668</v>
      </c>
      <c r="R92" s="115">
        <f>('Other Externalities'!U92-'Other Externalities'!AF92)/('Other Externalities'!$T$78-'Other Externalities'!$S$4)</f>
        <v>2447.5657421788565</v>
      </c>
      <c r="S92" s="115">
        <f>('Other Externalities'!V92-'Other Externalities'!AG92)/('Other Externalities'!$T$78-'Other Externalities'!$S$4)</f>
        <v>2.2284773793103443</v>
      </c>
      <c r="T92" s="115">
        <f>-'Other Externalities'!W92/('Other Externalities'!$T$78-'Other Externalities'!$S$4)</f>
        <v>-217.59028044183287</v>
      </c>
      <c r="U92" s="115">
        <f>'Other Externalities'!X92/('Other Externalities'!$T$78-'Other Externalities'!$S$4)</f>
        <v>805.95448044183286</v>
      </c>
      <c r="V92" s="115">
        <f>'Other Externalities'!Y92/('Other Externalities'!$T$78-'Other Externalities'!$S$4)</f>
        <v>728.95448044183286</v>
      </c>
      <c r="W92" s="115">
        <f>'Other Externalities'!Z92/('Other Externalities'!$T$78-'Other Externalities'!$S$4)</f>
        <v>77</v>
      </c>
      <c r="X92" s="115">
        <f>'Other Externalities'!AA92/('Other Externalities'!$T$78-'Other Externalities'!$S$4)</f>
        <v>1235.1156315005519</v>
      </c>
      <c r="Y92" s="115">
        <f>'Other Externalities'!AB92/('Other Externalities'!$T$78-'Other Externalities'!$S$4)</f>
        <v>1233.9920974405654</v>
      </c>
      <c r="Z92" s="115">
        <f>'Other Externalities'!AC92/('Other Externalities'!$T$78-'Other Externalities'!$S$4)</f>
        <v>1.1235340599864774</v>
      </c>
      <c r="AA92" s="115">
        <f>'Other Externalities'!AD92/('Other Externalities'!$T$78-'Other Externalities'!$S$4)</f>
        <v>0</v>
      </c>
      <c r="AB92" s="115">
        <f>'Other Externalities'!AH92/('Other Externalities'!$T$78-'Other Externalities'!$S$4)</f>
        <v>0</v>
      </c>
      <c r="AD92" s="115" t="s">
        <v>22</v>
      </c>
      <c r="AE92" s="115">
        <f>('Other Externalities'!AK92-'Other Externalities'!AW92)/('Other Externalities'!$AK$78-'Other Externalities'!$C$78)</f>
        <v>0</v>
      </c>
      <c r="AF92" s="115">
        <f>('Other Externalities'!AL92-'Other Externalities'!AX92)/('Other Externalities'!$AK$78-'Other Externalities'!$C$78)</f>
        <v>0</v>
      </c>
      <c r="AG92" s="115">
        <f>('Other Externalities'!AM92-'Other Externalities'!AY92)/('Other Externalities'!$AK$78-'Other Externalities'!$C$78)</f>
        <v>0</v>
      </c>
      <c r="AH92" s="115">
        <f>-'Other Externalities'!AN92/('Other Externalities'!$AK$78-'Other Externalities'!$C$78)</f>
        <v>0</v>
      </c>
      <c r="AI92" s="115">
        <f>'Other Externalities'!AO92/('Other Externalities'!$AK$78-'Other Externalities'!$C$78)</f>
        <v>1013.7</v>
      </c>
      <c r="AJ92" s="115">
        <f>'Other Externalities'!AP92/('Other Externalities'!$AK$78-'Other Externalities'!$C$78)</f>
        <v>974.55570230233809</v>
      </c>
      <c r="AK92" s="115">
        <f>'Other Externalities'!AQ92/('Other Externalities'!$AK$78-'Other Externalities'!$C$78)</f>
        <v>39.144297697661969</v>
      </c>
      <c r="AL92" s="115">
        <f>'Other Externalities'!AR92/('Other Externalities'!$AK$78-'Other Externalities'!$C$78)</f>
        <v>0</v>
      </c>
      <c r="AM92" s="115">
        <f>'Other Externalities'!AS92/('Other Externalities'!$AK$78-'Other Externalities'!$C$78)</f>
        <v>0</v>
      </c>
      <c r="AN92" s="115">
        <f>'Other Externalities'!AT92/('Other Externalities'!$AK$78-'Other Externalities'!$C$78)</f>
        <v>0</v>
      </c>
      <c r="AO92" s="115">
        <f>'Other Externalities'!AU92/('Other Externalities'!$AK$78-'Other Externalities'!$C$78)</f>
        <v>1509.5857718340078</v>
      </c>
      <c r="AP92" s="115">
        <f>'Other Externalities'!AV92/('Other Externalities'!$AK$78-'Other Externalities'!$C$78)</f>
        <v>591.82271005092457</v>
      </c>
    </row>
    <row r="93" spans="2:42" x14ac:dyDescent="0.25">
      <c r="B93" s="421" t="s">
        <v>23</v>
      </c>
      <c r="C93" s="115">
        <f>('Other Externalities'!C93-'Other Externalities'!O93)/('Other Externalities'!$C$78-'Other Externalities'!$S$4)</f>
        <v>244.82183137159041</v>
      </c>
      <c r="D93" s="115">
        <f>('Other Externalities'!D93-'Other Externalities'!P93)/('Other Externalities'!$C$78-'Other Externalities'!$S$4)</f>
        <v>244.82183137159041</v>
      </c>
      <c r="E93" s="115">
        <f>('Other Externalities'!E93-'Other Externalities'!Q93)/('Other Externalities'!$C$78-'Other Externalities'!$S$4)</f>
        <v>0</v>
      </c>
      <c r="F93" s="115">
        <f>-'Other Externalities'!F93/('Other Externalities'!$C$78-'Other Externalities'!$S$4)</f>
        <v>-4.5474735088646414E-14</v>
      </c>
      <c r="G93" s="115">
        <f>'Other Externalities'!G93/('Other Externalities'!$C$78-'Other Externalities'!$S$4)</f>
        <v>280</v>
      </c>
      <c r="H93" s="115">
        <f>'Other Externalities'!H93/('Other Externalities'!$C$78-'Other Externalities'!$S$4)</f>
        <v>252</v>
      </c>
      <c r="I93" s="115">
        <f>'Other Externalities'!I93/('Other Externalities'!$C$78-'Other Externalities'!$S$4)</f>
        <v>28</v>
      </c>
      <c r="J93" s="115">
        <f>'Other Externalities'!J93/('Other Externalities'!$C$78-'Other Externalities'!$S$4)</f>
        <v>123.08720230606033</v>
      </c>
      <c r="K93" s="115">
        <f>'Other Externalities'!K93/('Other Externalities'!$C$78-'Other Externalities'!$S$4)</f>
        <v>123.08720230606033</v>
      </c>
      <c r="L93" s="115">
        <f>'Other Externalities'!L93/('Other Externalities'!$C$78-'Other Externalities'!$S$4)</f>
        <v>0</v>
      </c>
      <c r="M93" s="115">
        <f>'Other Externalities'!M93/('Other Externalities'!$C$78-'Other Externalities'!$S$4)</f>
        <v>0</v>
      </c>
      <c r="N93" s="115">
        <f>'Other Externalities'!N93/('Other Externalities'!$C$78-'Other Externalities'!$S$4)</f>
        <v>28.561521253735872</v>
      </c>
      <c r="P93" s="421" t="s">
        <v>23</v>
      </c>
      <c r="Q93" s="115">
        <f>('Other Externalities'!T93-'Other Externalities'!AE93)/('Other Externalities'!$T$78-'Other Externalities'!$S$4)</f>
        <v>244.82183137159041</v>
      </c>
      <c r="R93" s="115">
        <f>('Other Externalities'!U93-'Other Externalities'!AF93)/('Other Externalities'!$T$78-'Other Externalities'!$S$4)</f>
        <v>244.82183137159041</v>
      </c>
      <c r="S93" s="115">
        <f>('Other Externalities'!V93-'Other Externalities'!AG93)/('Other Externalities'!$T$78-'Other Externalities'!$S$4)</f>
        <v>0</v>
      </c>
      <c r="T93" s="115">
        <f>-'Other Externalities'!W93/('Other Externalities'!$T$78-'Other Externalities'!$S$4)</f>
        <v>-4.5474735088646414E-14</v>
      </c>
      <c r="U93" s="115">
        <f>'Other Externalities'!X93/('Other Externalities'!$T$78-'Other Externalities'!$S$4)</f>
        <v>280</v>
      </c>
      <c r="V93" s="115">
        <f>'Other Externalities'!Y93/('Other Externalities'!$T$78-'Other Externalities'!$S$4)</f>
        <v>252</v>
      </c>
      <c r="W93" s="115">
        <f>'Other Externalities'!Z93/('Other Externalities'!$T$78-'Other Externalities'!$S$4)</f>
        <v>28</v>
      </c>
      <c r="X93" s="115">
        <f>'Other Externalities'!AA93/('Other Externalities'!$T$78-'Other Externalities'!$S$4)</f>
        <v>123.08720230606033</v>
      </c>
      <c r="Y93" s="115">
        <f>'Other Externalities'!AB93/('Other Externalities'!$T$78-'Other Externalities'!$S$4)</f>
        <v>123.08720230606033</v>
      </c>
      <c r="Z93" s="115">
        <f>'Other Externalities'!AC93/('Other Externalities'!$T$78-'Other Externalities'!$S$4)</f>
        <v>0</v>
      </c>
      <c r="AA93" s="115">
        <f>'Other Externalities'!AD93/('Other Externalities'!$T$78-'Other Externalities'!$S$4)</f>
        <v>0</v>
      </c>
      <c r="AB93" s="115">
        <f>'Other Externalities'!AH93/('Other Externalities'!$T$78-'Other Externalities'!$S$4)</f>
        <v>0</v>
      </c>
      <c r="AD93" s="115" t="s">
        <v>23</v>
      </c>
      <c r="AE93" s="115">
        <f>('Other Externalities'!AK93-'Other Externalities'!AW93)/('Other Externalities'!$AK$78-'Other Externalities'!$C$78)</f>
        <v>37.024999999999977</v>
      </c>
      <c r="AF93" s="115">
        <f>('Other Externalities'!AL93-'Other Externalities'!AX93)/('Other Externalities'!$AK$78-'Other Externalities'!$C$78)</f>
        <v>37.024999999999977</v>
      </c>
      <c r="AG93" s="115">
        <f>('Other Externalities'!AM93-'Other Externalities'!AY93)/('Other Externalities'!$AK$78-'Other Externalities'!$C$78)</f>
        <v>0</v>
      </c>
      <c r="AH93" s="115">
        <f>-'Other Externalities'!AN93/('Other Externalities'!$AK$78-'Other Externalities'!$C$78)</f>
        <v>0</v>
      </c>
      <c r="AI93" s="115">
        <f>'Other Externalities'!AO93/('Other Externalities'!$AK$78-'Other Externalities'!$C$78)</f>
        <v>348</v>
      </c>
      <c r="AJ93" s="115">
        <f>'Other Externalities'!AP93/('Other Externalities'!$AK$78-'Other Externalities'!$C$78)</f>
        <v>323.47169811320754</v>
      </c>
      <c r="AK93" s="115">
        <f>'Other Externalities'!AQ93/('Other Externalities'!$AK$78-'Other Externalities'!$C$78)</f>
        <v>24.528301886792455</v>
      </c>
      <c r="AL93" s="115">
        <f>'Other Externalities'!AR93/('Other Externalities'!$AK$78-'Other Externalities'!$C$78)</f>
        <v>150.43991392962931</v>
      </c>
      <c r="AM93" s="115">
        <f>'Other Externalities'!AS93/('Other Externalities'!$AK$78-'Other Externalities'!$C$78)</f>
        <v>150.43991392962931</v>
      </c>
      <c r="AN93" s="115">
        <f>'Other Externalities'!AT93/('Other Externalities'!$AK$78-'Other Externalities'!$C$78)</f>
        <v>0</v>
      </c>
      <c r="AO93" s="115">
        <f>'Other Externalities'!AU93/('Other Externalities'!$AK$78-'Other Externalities'!$C$78)</f>
        <v>0</v>
      </c>
      <c r="AP93" s="115">
        <f>'Other Externalities'!AV93/('Other Externalities'!$AK$78-'Other Externalities'!$C$78)</f>
        <v>134.70058721703523</v>
      </c>
    </row>
    <row r="94" spans="2:42" x14ac:dyDescent="0.25">
      <c r="B94" s="421" t="s">
        <v>24</v>
      </c>
      <c r="C94" s="115">
        <f>('Other Externalities'!C94-'Other Externalities'!O94)/('Other Externalities'!$C$78-'Other Externalities'!$S$4)</f>
        <v>396.94755195176594</v>
      </c>
      <c r="D94" s="115">
        <f>('Other Externalities'!D94-'Other Externalities'!P94)/('Other Externalities'!$C$78-'Other Externalities'!$S$4)</f>
        <v>396.94755195176594</v>
      </c>
      <c r="E94" s="115">
        <f>('Other Externalities'!E94-'Other Externalities'!Q94)/('Other Externalities'!$C$78-'Other Externalities'!$S$4)</f>
        <v>0</v>
      </c>
      <c r="F94" s="115">
        <f>-'Other Externalities'!F94/('Other Externalities'!$C$78-'Other Externalities'!$S$4)</f>
        <v>0</v>
      </c>
      <c r="G94" s="115">
        <f>'Other Externalities'!G94/('Other Externalities'!$C$78-'Other Externalities'!$S$4)</f>
        <v>1096.0000000000005</v>
      </c>
      <c r="H94" s="115">
        <f>'Other Externalities'!H94/('Other Externalities'!$C$78-'Other Externalities'!$S$4)</f>
        <v>976.00000000000034</v>
      </c>
      <c r="I94" s="115">
        <f>'Other Externalities'!I94/('Other Externalities'!$C$78-'Other Externalities'!$S$4)</f>
        <v>120</v>
      </c>
      <c r="J94" s="115">
        <f>'Other Externalities'!J94/('Other Externalities'!$C$78-'Other Externalities'!$S$4)</f>
        <v>650.39170000000001</v>
      </c>
      <c r="K94" s="115">
        <f>'Other Externalities'!K94/('Other Externalities'!$C$78-'Other Externalities'!$S$4)</f>
        <v>650.39170000000001</v>
      </c>
      <c r="L94" s="115">
        <f>'Other Externalities'!L94/('Other Externalities'!$C$78-'Other Externalities'!$S$4)</f>
        <v>0</v>
      </c>
      <c r="M94" s="115">
        <f>'Other Externalities'!M94/('Other Externalities'!$C$78-'Other Externalities'!$S$4)</f>
        <v>216.56006172875124</v>
      </c>
      <c r="N94" s="115">
        <f>'Other Externalities'!N94/('Other Externalities'!$C$78-'Other Externalities'!$S$4)</f>
        <v>31.110143506043762</v>
      </c>
      <c r="P94" s="421" t="s">
        <v>24</v>
      </c>
      <c r="Q94" s="115">
        <f>('Other Externalities'!T94-'Other Externalities'!AE94)/('Other Externalities'!$T$78-'Other Externalities'!$S$4)</f>
        <v>396.94755195176594</v>
      </c>
      <c r="R94" s="115">
        <f>('Other Externalities'!U94-'Other Externalities'!AF94)/('Other Externalities'!$T$78-'Other Externalities'!$S$4)</f>
        <v>396.94755195176594</v>
      </c>
      <c r="S94" s="115">
        <f>('Other Externalities'!V94-'Other Externalities'!AG94)/('Other Externalities'!$T$78-'Other Externalities'!$S$4)</f>
        <v>0</v>
      </c>
      <c r="T94" s="115">
        <f>-'Other Externalities'!W94/('Other Externalities'!$T$78-'Other Externalities'!$S$4)</f>
        <v>0</v>
      </c>
      <c r="U94" s="115">
        <f>'Other Externalities'!X94/('Other Externalities'!$T$78-'Other Externalities'!$S$4)</f>
        <v>1096.0000000000005</v>
      </c>
      <c r="V94" s="115">
        <f>'Other Externalities'!Y94/('Other Externalities'!$T$78-'Other Externalities'!$S$4)</f>
        <v>976.00000000000034</v>
      </c>
      <c r="W94" s="115">
        <f>'Other Externalities'!Z94/('Other Externalities'!$T$78-'Other Externalities'!$S$4)</f>
        <v>120</v>
      </c>
      <c r="X94" s="115">
        <f>'Other Externalities'!AA94/('Other Externalities'!$T$78-'Other Externalities'!$S$4)</f>
        <v>650.39170000000001</v>
      </c>
      <c r="Y94" s="115">
        <f>'Other Externalities'!AB94/('Other Externalities'!$T$78-'Other Externalities'!$S$4)</f>
        <v>650.39170000000001</v>
      </c>
      <c r="Z94" s="115">
        <f>'Other Externalities'!AC94/('Other Externalities'!$T$78-'Other Externalities'!$S$4)</f>
        <v>0</v>
      </c>
      <c r="AA94" s="115">
        <f>'Other Externalities'!AD94/('Other Externalities'!$T$78-'Other Externalities'!$S$4)</f>
        <v>216.56006172875124</v>
      </c>
      <c r="AB94" s="115">
        <f>'Other Externalities'!AH94/('Other Externalities'!$T$78-'Other Externalities'!$S$4)</f>
        <v>216.56006172875124</v>
      </c>
      <c r="AD94" s="115" t="s">
        <v>24</v>
      </c>
      <c r="AE94" s="115">
        <f>('Other Externalities'!AK94-'Other Externalities'!AW94)/('Other Externalities'!$AK$78-'Other Externalities'!$C$78)</f>
        <v>51.25685939730554</v>
      </c>
      <c r="AF94" s="115">
        <f>('Other Externalities'!AL94-'Other Externalities'!AX94)/('Other Externalities'!$AK$78-'Other Externalities'!$C$78)</f>
        <v>0</v>
      </c>
      <c r="AG94" s="115">
        <f>('Other Externalities'!AM94-'Other Externalities'!AY94)/('Other Externalities'!$AK$78-'Other Externalities'!$C$78)</f>
        <v>-1.4210854715202005E-15</v>
      </c>
      <c r="AH94" s="115">
        <f>-'Other Externalities'!AN94/('Other Externalities'!$AK$78-'Other Externalities'!$C$78)</f>
        <v>-7.0086226314325284</v>
      </c>
      <c r="AI94" s="115">
        <f>'Other Externalities'!AO94/('Other Externalities'!$AK$78-'Other Externalities'!$C$78)</f>
        <v>1097.9999999999998</v>
      </c>
      <c r="AJ94" s="115">
        <f>'Other Externalities'!AP94/('Other Externalities'!$AK$78-'Other Externalities'!$C$78)</f>
        <v>1007.2477678571428</v>
      </c>
      <c r="AK94" s="115">
        <f>'Other Externalities'!AQ94/('Other Externalities'!$AK$78-'Other Externalities'!$C$78)</f>
        <v>90.752232142857139</v>
      </c>
      <c r="AL94" s="115">
        <f>'Other Externalities'!AR94/('Other Externalities'!$AK$78-'Other Externalities'!$C$78)</f>
        <v>825.77333333333331</v>
      </c>
      <c r="AM94" s="115">
        <f>'Other Externalities'!AS94/('Other Externalities'!$AK$78-'Other Externalities'!$C$78)</f>
        <v>723.98362360020076</v>
      </c>
      <c r="AN94" s="115">
        <f>'Other Externalities'!AT94/('Other Externalities'!$AK$78-'Other Externalities'!$C$78)</f>
        <v>101.78970973313257</v>
      </c>
      <c r="AO94" s="115">
        <f>'Other Externalities'!AU94/('Other Externalities'!$AK$78-'Other Externalities'!$C$78)</f>
        <v>233.83437544625158</v>
      </c>
      <c r="AP94" s="115">
        <f>'Other Externalities'!AV94/('Other Externalities'!$AK$78-'Other Externalities'!$C$78)</f>
        <v>136.51809489758014</v>
      </c>
    </row>
    <row r="95" spans="2:42" x14ac:dyDescent="0.25">
      <c r="B95" s="421" t="s">
        <v>25</v>
      </c>
      <c r="C95" s="115">
        <f>('Other Externalities'!C95-'Other Externalities'!O95)/('Other Externalities'!$C$78-'Other Externalities'!$S$4)</f>
        <v>326.74917297462514</v>
      </c>
      <c r="D95" s="115">
        <f>('Other Externalities'!D95-'Other Externalities'!P95)/('Other Externalities'!$C$78-'Other Externalities'!$S$4)</f>
        <v>326.74917297462514</v>
      </c>
      <c r="E95" s="115">
        <f>('Other Externalities'!E95-'Other Externalities'!Q95)/('Other Externalities'!$C$78-'Other Externalities'!$S$4)</f>
        <v>0</v>
      </c>
      <c r="F95" s="115">
        <f>-'Other Externalities'!F95/('Other Externalities'!$C$78-'Other Externalities'!$S$4)</f>
        <v>0</v>
      </c>
      <c r="G95" s="115">
        <f>'Other Externalities'!G95/('Other Externalities'!$C$78-'Other Externalities'!$S$4)</f>
        <v>559.99999999999977</v>
      </c>
      <c r="H95" s="115">
        <f>'Other Externalities'!H95/('Other Externalities'!$C$78-'Other Externalities'!$S$4)</f>
        <v>484.99636363636347</v>
      </c>
      <c r="I95" s="115">
        <f>'Other Externalities'!I95/('Other Externalities'!$C$78-'Other Externalities'!$S$4)</f>
        <v>75.003636363636375</v>
      </c>
      <c r="J95" s="115">
        <f>'Other Externalities'!J95/('Other Externalities'!$C$78-'Other Externalities'!$S$4)</f>
        <v>380.00000000000017</v>
      </c>
      <c r="K95" s="115">
        <f>'Other Externalities'!K95/('Other Externalities'!$C$78-'Other Externalities'!$S$4)</f>
        <v>380.00000000000017</v>
      </c>
      <c r="L95" s="115">
        <f>'Other Externalities'!L95/('Other Externalities'!$C$78-'Other Externalities'!$S$4)</f>
        <v>0</v>
      </c>
      <c r="M95" s="115">
        <f>'Other Externalities'!M95/('Other Externalities'!$C$78-'Other Externalities'!$S$4)</f>
        <v>225.6409661290848</v>
      </c>
      <c r="N95" s="115">
        <f>'Other Externalities'!N95/('Other Externalities'!$C$78-'Other Externalities'!$S$4)</f>
        <v>129.58945503032956</v>
      </c>
      <c r="P95" s="421" t="s">
        <v>25</v>
      </c>
      <c r="Q95" s="115">
        <f>('Other Externalities'!T95-'Other Externalities'!AE95)/('Other Externalities'!$T$78-'Other Externalities'!$S$4)</f>
        <v>326.74917297462514</v>
      </c>
      <c r="R95" s="115">
        <f>('Other Externalities'!U95-'Other Externalities'!AF95)/('Other Externalities'!$T$78-'Other Externalities'!$S$4)</f>
        <v>326.74917297462514</v>
      </c>
      <c r="S95" s="115">
        <f>('Other Externalities'!V95-'Other Externalities'!AG95)/('Other Externalities'!$T$78-'Other Externalities'!$S$4)</f>
        <v>0</v>
      </c>
      <c r="T95" s="115">
        <f>-'Other Externalities'!W95/('Other Externalities'!$T$78-'Other Externalities'!$S$4)</f>
        <v>0</v>
      </c>
      <c r="U95" s="115">
        <f>'Other Externalities'!X95/('Other Externalities'!$T$78-'Other Externalities'!$S$4)</f>
        <v>559.99999999999977</v>
      </c>
      <c r="V95" s="115">
        <f>'Other Externalities'!Y95/('Other Externalities'!$T$78-'Other Externalities'!$S$4)</f>
        <v>484.99636363636347</v>
      </c>
      <c r="W95" s="115">
        <f>'Other Externalities'!Z95/('Other Externalities'!$T$78-'Other Externalities'!$S$4)</f>
        <v>75.003636363636375</v>
      </c>
      <c r="X95" s="115">
        <f>'Other Externalities'!AA95/('Other Externalities'!$T$78-'Other Externalities'!$S$4)</f>
        <v>380.00000000000017</v>
      </c>
      <c r="Y95" s="115">
        <f>'Other Externalities'!AB95/('Other Externalities'!$T$78-'Other Externalities'!$S$4)</f>
        <v>380.00000000000017</v>
      </c>
      <c r="Z95" s="115">
        <f>'Other Externalities'!AC95/('Other Externalities'!$T$78-'Other Externalities'!$S$4)</f>
        <v>0</v>
      </c>
      <c r="AA95" s="115">
        <f>'Other Externalities'!AD95/('Other Externalities'!$T$78-'Other Externalities'!$S$4)</f>
        <v>225.6409661290848</v>
      </c>
      <c r="AB95" s="115">
        <f>'Other Externalities'!AH95/('Other Externalities'!$T$78-'Other Externalities'!$S$4)</f>
        <v>225.6409661290848</v>
      </c>
      <c r="AD95" s="115" t="s">
        <v>25</v>
      </c>
      <c r="AE95" s="115">
        <f>('Other Externalities'!AK95-'Other Externalities'!AW95)/('Other Externalities'!$AK$78-'Other Externalities'!$C$78)</f>
        <v>75.999999999999275</v>
      </c>
      <c r="AF95" s="115">
        <f>('Other Externalities'!AL95-'Other Externalities'!AX95)/('Other Externalities'!$AK$78-'Other Externalities'!$C$78)</f>
        <v>75.999999999999275</v>
      </c>
      <c r="AG95" s="115">
        <f>('Other Externalities'!AM95-'Other Externalities'!AY95)/('Other Externalities'!$AK$78-'Other Externalities'!$C$78)</f>
        <v>0</v>
      </c>
      <c r="AH95" s="115">
        <f>-'Other Externalities'!AN95/('Other Externalities'!$AK$78-'Other Externalities'!$C$78)</f>
        <v>0</v>
      </c>
      <c r="AI95" s="115">
        <f>'Other Externalities'!AO95/('Other Externalities'!$AK$78-'Other Externalities'!$C$78)</f>
        <v>586.00000000000023</v>
      </c>
      <c r="AJ95" s="115">
        <f>'Other Externalities'!AP95/('Other Externalities'!$AK$78-'Other Externalities'!$C$78)</f>
        <v>551.00000000000023</v>
      </c>
      <c r="AK95" s="115">
        <f>'Other Externalities'!AQ95/('Other Externalities'!$AK$78-'Other Externalities'!$C$78)</f>
        <v>35</v>
      </c>
      <c r="AL95" s="115">
        <f>'Other Externalities'!AR95/('Other Externalities'!$AK$78-'Other Externalities'!$C$78)</f>
        <v>398.99999999999943</v>
      </c>
      <c r="AM95" s="115">
        <f>'Other Externalities'!AS95/('Other Externalities'!$AK$78-'Other Externalities'!$C$78)</f>
        <v>398.99999999999943</v>
      </c>
      <c r="AN95" s="115">
        <f>'Other Externalities'!AT95/('Other Externalities'!$AK$78-'Other Externalities'!$C$78)</f>
        <v>0</v>
      </c>
      <c r="AO95" s="115">
        <f>'Other Externalities'!AU95/('Other Externalities'!$AK$78-'Other Externalities'!$C$78)</f>
        <v>341.2278474911044</v>
      </c>
      <c r="AP95" s="115">
        <f>'Other Externalities'!AV95/('Other Externalities'!$AK$78-'Other Externalities'!$C$78)</f>
        <v>606.73636869128245</v>
      </c>
    </row>
    <row r="96" spans="2:42" x14ac:dyDescent="0.25">
      <c r="B96" s="421" t="s">
        <v>26</v>
      </c>
      <c r="C96" s="115">
        <f>('Other Externalities'!C96-'Other Externalities'!O96)/('Other Externalities'!$C$78-'Other Externalities'!$S$4)</f>
        <v>8537.6492903813833</v>
      </c>
      <c r="D96" s="115">
        <f>('Other Externalities'!D96-'Other Externalities'!P96)/('Other Externalities'!$C$78-'Other Externalities'!$S$4)</f>
        <v>8537.6492903813833</v>
      </c>
      <c r="E96" s="115">
        <f>('Other Externalities'!E96-'Other Externalities'!Q96)/('Other Externalities'!$C$78-'Other Externalities'!$S$4)</f>
        <v>0</v>
      </c>
      <c r="F96" s="115">
        <f>-'Other Externalities'!F96/('Other Externalities'!$C$78-'Other Externalities'!$S$4)</f>
        <v>0</v>
      </c>
      <c r="G96" s="115">
        <f>'Other Externalities'!G96/('Other Externalities'!$C$78-'Other Externalities'!$S$4)</f>
        <v>3860.0000000000027</v>
      </c>
      <c r="H96" s="115">
        <f>'Other Externalities'!H96/('Other Externalities'!$C$78-'Other Externalities'!$S$4)</f>
        <v>3860.0000000000027</v>
      </c>
      <c r="I96" s="115">
        <f>'Other Externalities'!I96/('Other Externalities'!$C$78-'Other Externalities'!$S$4)</f>
        <v>0</v>
      </c>
      <c r="J96" s="115">
        <f>'Other Externalities'!J96/('Other Externalities'!$C$78-'Other Externalities'!$S$4)</f>
        <v>6261.9207428659211</v>
      </c>
      <c r="K96" s="115">
        <f>'Other Externalities'!K96/('Other Externalities'!$C$78-'Other Externalities'!$S$4)</f>
        <v>6261.9207428659211</v>
      </c>
      <c r="L96" s="115">
        <f>'Other Externalities'!L96/('Other Externalities'!$C$78-'Other Externalities'!$S$4)</f>
        <v>0</v>
      </c>
      <c r="M96" s="115">
        <f>'Other Externalities'!M96/('Other Externalities'!$C$78-'Other Externalities'!$S$4)</f>
        <v>0</v>
      </c>
      <c r="N96" s="115">
        <f>'Other Externalities'!N96/('Other Externalities'!$C$78-'Other Externalities'!$S$4)</f>
        <v>261.22144534170224</v>
      </c>
      <c r="P96" s="421" t="s">
        <v>26</v>
      </c>
      <c r="Q96" s="115">
        <f>('Other Externalities'!T96-'Other Externalities'!AE96)/('Other Externalities'!$T$78-'Other Externalities'!$S$4)</f>
        <v>8537.6492903813833</v>
      </c>
      <c r="R96" s="115">
        <f>('Other Externalities'!U96-'Other Externalities'!AF96)/('Other Externalities'!$T$78-'Other Externalities'!$S$4)</f>
        <v>8537.6492903813833</v>
      </c>
      <c r="S96" s="115">
        <f>('Other Externalities'!V96-'Other Externalities'!AG96)/('Other Externalities'!$T$78-'Other Externalities'!$S$4)</f>
        <v>0</v>
      </c>
      <c r="T96" s="115">
        <f>-'Other Externalities'!W96/('Other Externalities'!$T$78-'Other Externalities'!$S$4)</f>
        <v>0</v>
      </c>
      <c r="U96" s="115">
        <f>'Other Externalities'!X96/('Other Externalities'!$T$78-'Other Externalities'!$S$4)</f>
        <v>3860.0000000000027</v>
      </c>
      <c r="V96" s="115">
        <f>'Other Externalities'!Y96/('Other Externalities'!$T$78-'Other Externalities'!$S$4)</f>
        <v>3860.0000000000027</v>
      </c>
      <c r="W96" s="115">
        <f>'Other Externalities'!Z96/('Other Externalities'!$T$78-'Other Externalities'!$S$4)</f>
        <v>0</v>
      </c>
      <c r="X96" s="115">
        <f>'Other Externalities'!AA96/('Other Externalities'!$T$78-'Other Externalities'!$S$4)</f>
        <v>6261.9207428659211</v>
      </c>
      <c r="Y96" s="115">
        <f>'Other Externalities'!AB96/('Other Externalities'!$T$78-'Other Externalities'!$S$4)</f>
        <v>6261.9207428659211</v>
      </c>
      <c r="Z96" s="115">
        <f>'Other Externalities'!AC96/('Other Externalities'!$T$78-'Other Externalities'!$S$4)</f>
        <v>0</v>
      </c>
      <c r="AA96" s="115">
        <f>'Other Externalities'!AD96/('Other Externalities'!$T$78-'Other Externalities'!$S$4)</f>
        <v>0</v>
      </c>
      <c r="AB96" s="115">
        <f>'Other Externalities'!AH96/('Other Externalities'!$T$78-'Other Externalities'!$S$4)</f>
        <v>0</v>
      </c>
      <c r="AD96" s="115" t="s">
        <v>26</v>
      </c>
      <c r="AE96" s="115">
        <f>('Other Externalities'!AK96-'Other Externalities'!AW96)/('Other Externalities'!$AK$78-'Other Externalities'!$C$78)</f>
        <v>6799.3964413989434</v>
      </c>
      <c r="AF96" s="115">
        <f>('Other Externalities'!AL96-'Other Externalities'!AX96)/('Other Externalities'!$AK$78-'Other Externalities'!$C$78)</f>
        <v>0</v>
      </c>
      <c r="AG96" s="115">
        <f>('Other Externalities'!AM96-'Other Externalities'!AY96)/('Other Externalities'!$AK$78-'Other Externalities'!$C$78)</f>
        <v>0</v>
      </c>
      <c r="AH96" s="115">
        <f>-'Other Externalities'!AN96/('Other Externalities'!$AK$78-'Other Externalities'!$C$78)</f>
        <v>0</v>
      </c>
      <c r="AI96" s="115">
        <f>'Other Externalities'!AO96/('Other Externalities'!$AK$78-'Other Externalities'!$C$78)</f>
        <v>4002.9999999999986</v>
      </c>
      <c r="AJ96" s="115">
        <f>'Other Externalities'!AP96/('Other Externalities'!$AK$78-'Other Externalities'!$C$78)</f>
        <v>3528.9999999999986</v>
      </c>
      <c r="AK96" s="115">
        <f>'Other Externalities'!AQ96/('Other Externalities'!$AK$78-'Other Externalities'!$C$78)</f>
        <v>474</v>
      </c>
      <c r="AL96" s="115">
        <f>'Other Externalities'!AR96/('Other Externalities'!$AK$78-'Other Externalities'!$C$78)</f>
        <v>7653.4586857250133</v>
      </c>
      <c r="AM96" s="115">
        <f>'Other Externalities'!AS96/('Other Externalities'!$AK$78-'Other Externalities'!$C$78)</f>
        <v>7653.4586857250133</v>
      </c>
      <c r="AN96" s="115">
        <f>'Other Externalities'!AT96/('Other Externalities'!$AK$78-'Other Externalities'!$C$78)</f>
        <v>0</v>
      </c>
      <c r="AO96" s="115">
        <f>'Other Externalities'!AU96/('Other Externalities'!$AK$78-'Other Externalities'!$C$78)</f>
        <v>0</v>
      </c>
      <c r="AP96" s="115">
        <f>'Other Externalities'!AV96/('Other Externalities'!$AK$78-'Other Externalities'!$C$78)</f>
        <v>1247.9829100398781</v>
      </c>
    </row>
    <row r="97" spans="2:42" x14ac:dyDescent="0.25">
      <c r="B97" s="421" t="s">
        <v>27</v>
      </c>
      <c r="C97" s="115">
        <f>('Other Externalities'!C97-'Other Externalities'!O97)/('Other Externalities'!$C$78-'Other Externalities'!$S$4)</f>
        <v>129.37600000000012</v>
      </c>
      <c r="D97" s="115">
        <f>('Other Externalities'!D97-'Other Externalities'!P97)/('Other Externalities'!$C$78-'Other Externalities'!$S$4)</f>
        <v>129.37600000000012</v>
      </c>
      <c r="E97" s="115">
        <f>('Other Externalities'!E97-'Other Externalities'!Q97)/('Other Externalities'!$C$78-'Other Externalities'!$S$4)</f>
        <v>0</v>
      </c>
      <c r="F97" s="115">
        <f>-'Other Externalities'!F97/('Other Externalities'!$C$78-'Other Externalities'!$S$4)</f>
        <v>-263.3931486010992</v>
      </c>
      <c r="G97" s="115">
        <f>'Other Externalities'!G97/('Other Externalities'!$C$78-'Other Externalities'!$S$4)</f>
        <v>172</v>
      </c>
      <c r="H97" s="115">
        <f>'Other Externalities'!H97/('Other Externalities'!$C$78-'Other Externalities'!$S$4)</f>
        <v>138</v>
      </c>
      <c r="I97" s="115">
        <f>'Other Externalities'!I97/('Other Externalities'!$C$78-'Other Externalities'!$S$4)</f>
        <v>34</v>
      </c>
      <c r="J97" s="115">
        <f>'Other Externalities'!J97/('Other Externalities'!$C$78-'Other Externalities'!$S$4)</f>
        <v>129.37600000000012</v>
      </c>
      <c r="K97" s="115">
        <f>'Other Externalities'!K97/('Other Externalities'!$C$78-'Other Externalities'!$S$4)</f>
        <v>129.37600000000012</v>
      </c>
      <c r="L97" s="115">
        <f>'Other Externalities'!L97/('Other Externalities'!$C$78-'Other Externalities'!$S$4)</f>
        <v>0</v>
      </c>
      <c r="M97" s="115">
        <f>'Other Externalities'!M97/('Other Externalities'!$C$78-'Other Externalities'!$S$4)</f>
        <v>54.491569126899208</v>
      </c>
      <c r="N97" s="115">
        <f>'Other Externalities'!N97/('Other Externalities'!$C$78-'Other Externalities'!$S$4)</f>
        <v>23.891938405973953</v>
      </c>
      <c r="P97" s="421" t="s">
        <v>27</v>
      </c>
      <c r="Q97" s="115">
        <f>('Other Externalities'!T97-'Other Externalities'!AE97)/('Other Externalities'!$T$78-'Other Externalities'!$S$4)</f>
        <v>129.37600000000012</v>
      </c>
      <c r="R97" s="115">
        <f>('Other Externalities'!U97-'Other Externalities'!AF97)/('Other Externalities'!$T$78-'Other Externalities'!$S$4)</f>
        <v>129.37600000000012</v>
      </c>
      <c r="S97" s="115">
        <f>('Other Externalities'!V97-'Other Externalities'!AG97)/('Other Externalities'!$T$78-'Other Externalities'!$S$4)</f>
        <v>0</v>
      </c>
      <c r="T97" s="115">
        <f>-'Other Externalities'!W97/('Other Externalities'!$T$78-'Other Externalities'!$S$4)</f>
        <v>-340.04314860109923</v>
      </c>
      <c r="U97" s="115">
        <f>'Other Externalities'!X97/('Other Externalities'!$T$78-'Other Externalities'!$S$4)</f>
        <v>172</v>
      </c>
      <c r="V97" s="115">
        <f>'Other Externalities'!Y97/('Other Externalities'!$T$78-'Other Externalities'!$S$4)</f>
        <v>138</v>
      </c>
      <c r="W97" s="115">
        <f>'Other Externalities'!Z97/('Other Externalities'!$T$78-'Other Externalities'!$S$4)</f>
        <v>34</v>
      </c>
      <c r="X97" s="115">
        <f>'Other Externalities'!AA97/('Other Externalities'!$T$78-'Other Externalities'!$S$4)</f>
        <v>129.37600000000012</v>
      </c>
      <c r="Y97" s="115">
        <f>'Other Externalities'!AB97/('Other Externalities'!$T$78-'Other Externalities'!$S$4)</f>
        <v>129.37600000000012</v>
      </c>
      <c r="Z97" s="115">
        <f>'Other Externalities'!AC97/('Other Externalities'!$T$78-'Other Externalities'!$S$4)</f>
        <v>0</v>
      </c>
      <c r="AA97" s="115">
        <f>'Other Externalities'!AD97/('Other Externalities'!$T$78-'Other Externalities'!$S$4)</f>
        <v>54.491569126899208</v>
      </c>
      <c r="AB97" s="115">
        <f>'Other Externalities'!AH97/('Other Externalities'!$T$78-'Other Externalities'!$S$4)</f>
        <v>54.491569126899208</v>
      </c>
      <c r="AD97" s="115" t="s">
        <v>27</v>
      </c>
      <c r="AE97" s="115">
        <f>('Other Externalities'!AK97-'Other Externalities'!AW97)/('Other Externalities'!$AK$78-'Other Externalities'!$C$78)</f>
        <v>2.0699999999999363</v>
      </c>
      <c r="AF97" s="115">
        <f>('Other Externalities'!AL97-'Other Externalities'!AX97)/('Other Externalities'!$AK$78-'Other Externalities'!$C$78)</f>
        <v>2.0699999999999363</v>
      </c>
      <c r="AG97" s="115">
        <f>('Other Externalities'!AM97-'Other Externalities'!AY97)/('Other Externalities'!$AK$78-'Other Externalities'!$C$78)</f>
        <v>0</v>
      </c>
      <c r="AH97" s="115">
        <f>-'Other Externalities'!AN97/('Other Externalities'!$AK$78-'Other Externalities'!$C$78)</f>
        <v>-84.28376911021887</v>
      </c>
      <c r="AI97" s="115">
        <f>'Other Externalities'!AO97/('Other Externalities'!$AK$78-'Other Externalities'!$C$78)</f>
        <v>228</v>
      </c>
      <c r="AJ97" s="115">
        <f>'Other Externalities'!AP97/('Other Externalities'!$AK$78-'Other Externalities'!$C$78)</f>
        <v>195</v>
      </c>
      <c r="AK97" s="115">
        <f>'Other Externalities'!AQ97/('Other Externalities'!$AK$78-'Other Externalities'!$C$78)</f>
        <v>33</v>
      </c>
      <c r="AL97" s="115">
        <f>'Other Externalities'!AR97/('Other Externalities'!$AK$78-'Other Externalities'!$C$78)</f>
        <v>116.06999999999994</v>
      </c>
      <c r="AM97" s="115">
        <f>'Other Externalities'!AS97/('Other Externalities'!$AK$78-'Other Externalities'!$C$78)</f>
        <v>116.06999999999994</v>
      </c>
      <c r="AN97" s="115">
        <f>'Other Externalities'!AT97/('Other Externalities'!$AK$78-'Other Externalities'!$C$78)</f>
        <v>0</v>
      </c>
      <c r="AO97" s="115">
        <f>'Other Externalities'!AU97/('Other Externalities'!$AK$78-'Other Externalities'!$C$78)</f>
        <v>108.65702893287698</v>
      </c>
      <c r="AP97" s="115">
        <f>'Other Externalities'!AV97/('Other Externalities'!$AK$78-'Other Externalities'!$C$78)</f>
        <v>108.90971358348888</v>
      </c>
    </row>
    <row r="98" spans="2:42" x14ac:dyDescent="0.25">
      <c r="B98" s="421" t="s">
        <v>28</v>
      </c>
      <c r="C98" s="115">
        <f>('Other Externalities'!C98-'Other Externalities'!O98)/('Other Externalities'!$C$78-'Other Externalities'!$S$4)</f>
        <v>77.513379750260427</v>
      </c>
      <c r="D98" s="115">
        <f>('Other Externalities'!D98-'Other Externalities'!P98)/('Other Externalities'!$C$78-'Other Externalities'!$S$4)</f>
        <v>77.513379750260427</v>
      </c>
      <c r="E98" s="115">
        <f>('Other Externalities'!E98-'Other Externalities'!Q98)/('Other Externalities'!$C$78-'Other Externalities'!$S$4)</f>
        <v>0</v>
      </c>
      <c r="F98" s="115">
        <f>-'Other Externalities'!F98/('Other Externalities'!$C$78-'Other Externalities'!$S$4)</f>
        <v>0</v>
      </c>
      <c r="G98" s="115">
        <f>'Other Externalities'!G98/('Other Externalities'!$C$78-'Other Externalities'!$S$4)</f>
        <v>52</v>
      </c>
      <c r="H98" s="115">
        <f>'Other Externalities'!H98/('Other Externalities'!$C$78-'Other Externalities'!$S$4)</f>
        <v>36</v>
      </c>
      <c r="I98" s="115">
        <f>'Other Externalities'!I98/('Other Externalities'!$C$78-'Other Externalities'!$S$4)</f>
        <v>16</v>
      </c>
      <c r="J98" s="115">
        <f>'Other Externalities'!J98/('Other Externalities'!$C$78-'Other Externalities'!$S$4)</f>
        <v>29.970211970405682</v>
      </c>
      <c r="K98" s="115">
        <f>'Other Externalities'!K98/('Other Externalities'!$C$78-'Other Externalities'!$S$4)</f>
        <v>29.970211970405682</v>
      </c>
      <c r="L98" s="115">
        <f>'Other Externalities'!L98/('Other Externalities'!$C$78-'Other Externalities'!$S$4)</f>
        <v>0</v>
      </c>
      <c r="M98" s="115">
        <f>'Other Externalities'!M98/('Other Externalities'!$C$78-'Other Externalities'!$S$4)</f>
        <v>0</v>
      </c>
      <c r="N98" s="115">
        <f>'Other Externalities'!N98/('Other Externalities'!$C$78-'Other Externalities'!$S$4)</f>
        <v>0</v>
      </c>
      <c r="P98" s="421" t="s">
        <v>28</v>
      </c>
      <c r="Q98" s="115">
        <f>('Other Externalities'!T98-'Other Externalities'!AE98)/('Other Externalities'!$T$78-'Other Externalities'!$S$4)</f>
        <v>77.513379750260427</v>
      </c>
      <c r="R98" s="115">
        <f>('Other Externalities'!U98-'Other Externalities'!AF98)/('Other Externalities'!$T$78-'Other Externalities'!$S$4)</f>
        <v>77.513379750260427</v>
      </c>
      <c r="S98" s="115">
        <f>('Other Externalities'!V98-'Other Externalities'!AG98)/('Other Externalities'!$T$78-'Other Externalities'!$S$4)</f>
        <v>0</v>
      </c>
      <c r="T98" s="115">
        <f>-'Other Externalities'!W98/('Other Externalities'!$T$78-'Other Externalities'!$S$4)</f>
        <v>0</v>
      </c>
      <c r="U98" s="115">
        <f>'Other Externalities'!X98/('Other Externalities'!$T$78-'Other Externalities'!$S$4)</f>
        <v>52</v>
      </c>
      <c r="V98" s="115">
        <f>'Other Externalities'!Y98/('Other Externalities'!$T$78-'Other Externalities'!$S$4)</f>
        <v>36</v>
      </c>
      <c r="W98" s="115">
        <f>'Other Externalities'!Z98/('Other Externalities'!$T$78-'Other Externalities'!$S$4)</f>
        <v>16</v>
      </c>
      <c r="X98" s="115">
        <f>'Other Externalities'!AA98/('Other Externalities'!$T$78-'Other Externalities'!$S$4)</f>
        <v>29.970211970405682</v>
      </c>
      <c r="Y98" s="115">
        <f>'Other Externalities'!AB98/('Other Externalities'!$T$78-'Other Externalities'!$S$4)</f>
        <v>29.970211970405682</v>
      </c>
      <c r="Z98" s="115">
        <f>'Other Externalities'!AC98/('Other Externalities'!$T$78-'Other Externalities'!$S$4)</f>
        <v>0</v>
      </c>
      <c r="AA98" s="115">
        <f>'Other Externalities'!AD98/('Other Externalities'!$T$78-'Other Externalities'!$S$4)</f>
        <v>0</v>
      </c>
      <c r="AB98" s="115">
        <f>'Other Externalities'!AH98/('Other Externalities'!$T$78-'Other Externalities'!$S$4)</f>
        <v>0</v>
      </c>
      <c r="AD98" s="115" t="s">
        <v>28</v>
      </c>
      <c r="AE98" s="115">
        <f>('Other Externalities'!AK98-'Other Externalities'!AW98)/('Other Externalities'!$AK$78-'Other Externalities'!$C$78)</f>
        <v>9.6721853137329692</v>
      </c>
      <c r="AF98" s="115">
        <f>('Other Externalities'!AL98-'Other Externalities'!AX98)/('Other Externalities'!$AK$78-'Other Externalities'!$C$78)</f>
        <v>-1.4210854715202005E-15</v>
      </c>
      <c r="AG98" s="115">
        <f>('Other Externalities'!AM98-'Other Externalities'!AY98)/('Other Externalities'!$AK$78-'Other Externalities'!$C$78)</f>
        <v>0</v>
      </c>
      <c r="AH98" s="115">
        <f>-'Other Externalities'!AN98/('Other Externalities'!$AK$78-'Other Externalities'!$C$78)</f>
        <v>0</v>
      </c>
      <c r="AI98" s="115">
        <f>'Other Externalities'!AO98/('Other Externalities'!$AK$78-'Other Externalities'!$C$78)</f>
        <v>73</v>
      </c>
      <c r="AJ98" s="115">
        <f>'Other Externalities'!AP98/('Other Externalities'!$AK$78-'Other Externalities'!$C$78)</f>
        <v>58</v>
      </c>
      <c r="AK98" s="115">
        <f>'Other Externalities'!AQ98/('Other Externalities'!$AK$78-'Other Externalities'!$C$78)</f>
        <v>15</v>
      </c>
      <c r="AL98" s="115">
        <f>'Other Externalities'!AR98/('Other Externalities'!$AK$78-'Other Externalities'!$C$78)</f>
        <v>36.630259074940277</v>
      </c>
      <c r="AM98" s="115">
        <f>'Other Externalities'!AS98/('Other Externalities'!$AK$78-'Other Externalities'!$C$78)</f>
        <v>36.630259074940277</v>
      </c>
      <c r="AN98" s="115">
        <f>'Other Externalities'!AT98/('Other Externalities'!$AK$78-'Other Externalities'!$C$78)</f>
        <v>0</v>
      </c>
      <c r="AO98" s="115">
        <f>'Other Externalities'!AU98/('Other Externalities'!$AK$78-'Other Externalities'!$C$78)</f>
        <v>0</v>
      </c>
      <c r="AP98" s="115">
        <f>'Other Externalities'!AV98/('Other Externalities'!$AK$78-'Other Externalities'!$C$78)</f>
        <v>0</v>
      </c>
    </row>
    <row r="99" spans="2:42" x14ac:dyDescent="0.25">
      <c r="B99" s="421" t="s">
        <v>29</v>
      </c>
      <c r="C99" s="115">
        <f>('Other Externalities'!C99-'Other Externalities'!O99)/('Other Externalities'!$C$78-'Other Externalities'!$S$4)</f>
        <v>317.76632993071348</v>
      </c>
      <c r="D99" s="115">
        <f>('Other Externalities'!D99-'Other Externalities'!P99)/('Other Externalities'!$C$78-'Other Externalities'!$S$4)</f>
        <v>297.76632993071348</v>
      </c>
      <c r="E99" s="115">
        <f>('Other Externalities'!E99-'Other Externalities'!Q99)/('Other Externalities'!$C$78-'Other Externalities'!$S$4)</f>
        <v>20</v>
      </c>
      <c r="F99" s="115">
        <f>-'Other Externalities'!F99/('Other Externalities'!$C$78-'Other Externalities'!$S$4)</f>
        <v>-170.1696700692865</v>
      </c>
      <c r="G99" s="115">
        <f>'Other Externalities'!G99/('Other Externalities'!$C$78-'Other Externalities'!$S$4)</f>
        <v>106.23367006928652</v>
      </c>
      <c r="H99" s="115">
        <f>'Other Externalities'!H99/('Other Externalities'!$C$78-'Other Externalities'!$S$4)</f>
        <v>99.833670069286512</v>
      </c>
      <c r="I99" s="115">
        <f>'Other Externalities'!I99/('Other Externalities'!$C$78-'Other Externalities'!$S$4)</f>
        <v>6.4</v>
      </c>
      <c r="J99" s="115">
        <f>'Other Externalities'!J99/('Other Externalities'!$C$78-'Other Externalities'!$S$4)</f>
        <v>203.50190648982843</v>
      </c>
      <c r="K99" s="115">
        <f>'Other Externalities'!K99/('Other Externalities'!$C$78-'Other Externalities'!$S$4)</f>
        <v>190.69363277913035</v>
      </c>
      <c r="L99" s="115">
        <f>'Other Externalities'!L99/('Other Externalities'!$C$78-'Other Externalities'!$S$4)</f>
        <v>12.808273710698074</v>
      </c>
      <c r="M99" s="115">
        <f>'Other Externalities'!M99/('Other Externalities'!$C$78-'Other Externalities'!$S$4)</f>
        <v>0</v>
      </c>
      <c r="N99" s="115">
        <f>'Other Externalities'!N99/('Other Externalities'!$C$78-'Other Externalities'!$S$4)</f>
        <v>23.318242546380823</v>
      </c>
      <c r="P99" s="421" t="s">
        <v>29</v>
      </c>
      <c r="Q99" s="115">
        <f>('Other Externalities'!T99-'Other Externalities'!AE99)/('Other Externalities'!$T$78-'Other Externalities'!$S$4)</f>
        <v>317.76632993071348</v>
      </c>
      <c r="R99" s="115">
        <f>('Other Externalities'!U99-'Other Externalities'!AF99)/('Other Externalities'!$T$78-'Other Externalities'!$S$4)</f>
        <v>297.76632993071348</v>
      </c>
      <c r="S99" s="115">
        <f>('Other Externalities'!V99-'Other Externalities'!AG99)/('Other Externalities'!$T$78-'Other Externalities'!$S$4)</f>
        <v>20</v>
      </c>
      <c r="T99" s="115">
        <f>-'Other Externalities'!W99/('Other Externalities'!$T$78-'Other Externalities'!$S$4)</f>
        <v>-170.1696700692865</v>
      </c>
      <c r="U99" s="115">
        <f>'Other Externalities'!X99/('Other Externalities'!$T$78-'Other Externalities'!$S$4)</f>
        <v>106.23367006928652</v>
      </c>
      <c r="V99" s="115">
        <f>'Other Externalities'!Y99/('Other Externalities'!$T$78-'Other Externalities'!$S$4)</f>
        <v>99.833670069286512</v>
      </c>
      <c r="W99" s="115">
        <f>'Other Externalities'!Z99/('Other Externalities'!$T$78-'Other Externalities'!$S$4)</f>
        <v>6.4</v>
      </c>
      <c r="X99" s="115">
        <f>'Other Externalities'!AA99/('Other Externalities'!$T$78-'Other Externalities'!$S$4)</f>
        <v>203.50190648982843</v>
      </c>
      <c r="Y99" s="115">
        <f>'Other Externalities'!AB99/('Other Externalities'!$T$78-'Other Externalities'!$S$4)</f>
        <v>190.69363277913035</v>
      </c>
      <c r="Z99" s="115">
        <f>'Other Externalities'!AC99/('Other Externalities'!$T$78-'Other Externalities'!$S$4)</f>
        <v>12.808273710698074</v>
      </c>
      <c r="AA99" s="115">
        <f>'Other Externalities'!AD99/('Other Externalities'!$T$78-'Other Externalities'!$S$4)</f>
        <v>0</v>
      </c>
      <c r="AB99" s="115">
        <f>'Other Externalities'!AH99/('Other Externalities'!$T$78-'Other Externalities'!$S$4)</f>
        <v>0</v>
      </c>
      <c r="AD99" s="115" t="s">
        <v>29</v>
      </c>
      <c r="AE99" s="115">
        <f>('Other Externalities'!AK99-'Other Externalities'!AW99)/('Other Externalities'!$AK$78-'Other Externalities'!$C$78)</f>
        <v>0</v>
      </c>
      <c r="AF99" s="115">
        <f>('Other Externalities'!AL99-'Other Externalities'!AX99)/('Other Externalities'!$AK$78-'Other Externalities'!$C$78)</f>
        <v>0</v>
      </c>
      <c r="AG99" s="115">
        <f>('Other Externalities'!AM99-'Other Externalities'!AY99)/('Other Externalities'!$AK$78-'Other Externalities'!$C$78)</f>
        <v>0</v>
      </c>
      <c r="AH99" s="115">
        <f>-'Other Externalities'!AN99/('Other Externalities'!$AK$78-'Other Externalities'!$C$78)</f>
        <v>-61.875275933558122</v>
      </c>
      <c r="AI99" s="115">
        <f>'Other Externalities'!AO99/('Other Externalities'!$AK$78-'Other Externalities'!$C$78)</f>
        <v>145</v>
      </c>
      <c r="AJ99" s="115">
        <f>'Other Externalities'!AP99/('Other Externalities'!$AK$78-'Other Externalities'!$C$78)</f>
        <v>141.37113402061854</v>
      </c>
      <c r="AK99" s="115">
        <f>'Other Externalities'!AQ99/('Other Externalities'!$AK$78-'Other Externalities'!$C$78)</f>
        <v>3.6288659793814433</v>
      </c>
      <c r="AL99" s="115">
        <f>'Other Externalities'!AR99/('Other Externalities'!$AK$78-'Other Externalities'!$C$78)</f>
        <v>0</v>
      </c>
      <c r="AM99" s="115">
        <f>'Other Externalities'!AS99/('Other Externalities'!$AK$78-'Other Externalities'!$C$78)</f>
        <v>0</v>
      </c>
      <c r="AN99" s="115">
        <f>'Other Externalities'!AT99/('Other Externalities'!$AK$78-'Other Externalities'!$C$78)</f>
        <v>0</v>
      </c>
      <c r="AO99" s="115">
        <f>'Other Externalities'!AU99/('Other Externalities'!$AK$78-'Other Externalities'!$C$78)</f>
        <v>248.72455237645698</v>
      </c>
      <c r="AP99" s="115">
        <f>'Other Externalities'!AV99/('Other Externalities'!$AK$78-'Other Externalities'!$C$78)</f>
        <v>109.4115017056608</v>
      </c>
    </row>
    <row r="100" spans="2:42" x14ac:dyDescent="0.25">
      <c r="B100" s="421" t="s">
        <v>30</v>
      </c>
      <c r="C100" s="115">
        <f>('Other Externalities'!C100-'Other Externalities'!O100)/('Other Externalities'!$C$78-'Other Externalities'!$S$4)</f>
        <v>0</v>
      </c>
      <c r="D100" s="115">
        <f>('Other Externalities'!D100-'Other Externalities'!P100)/('Other Externalities'!$C$78-'Other Externalities'!$S$4)</f>
        <v>0</v>
      </c>
      <c r="E100" s="115">
        <f>('Other Externalities'!E100-'Other Externalities'!Q100)/('Other Externalities'!$C$78-'Other Externalities'!$S$4)</f>
        <v>0</v>
      </c>
      <c r="F100" s="115">
        <f>-'Other Externalities'!F100/('Other Externalities'!$C$78-'Other Externalities'!$S$4)</f>
        <v>-21.805099999999992</v>
      </c>
      <c r="G100" s="115">
        <f>'Other Externalities'!G100/('Other Externalities'!$C$78-'Other Externalities'!$S$4)</f>
        <v>0</v>
      </c>
      <c r="H100" s="115">
        <f>'Other Externalities'!H100/('Other Externalities'!$C$78-'Other Externalities'!$S$4)</f>
        <v>0</v>
      </c>
      <c r="I100" s="115">
        <f>'Other Externalities'!I100/('Other Externalities'!$C$78-'Other Externalities'!$S$4)</f>
        <v>0</v>
      </c>
      <c r="J100" s="115">
        <f>'Other Externalities'!J100/('Other Externalities'!$C$78-'Other Externalities'!$S$4)</f>
        <v>0</v>
      </c>
      <c r="K100" s="115">
        <f>'Other Externalities'!K100/('Other Externalities'!$C$78-'Other Externalities'!$S$4)</f>
        <v>0</v>
      </c>
      <c r="L100" s="115">
        <f>'Other Externalities'!L100/('Other Externalities'!$C$78-'Other Externalities'!$S$4)</f>
        <v>0</v>
      </c>
      <c r="M100" s="115">
        <f>'Other Externalities'!M100/('Other Externalities'!$C$78-'Other Externalities'!$S$4)</f>
        <v>0</v>
      </c>
      <c r="N100" s="115">
        <f>'Other Externalities'!N100/('Other Externalities'!$C$78-'Other Externalities'!$S$4)</f>
        <v>0</v>
      </c>
      <c r="P100" s="421" t="s">
        <v>30</v>
      </c>
      <c r="Q100" s="115">
        <f>('Other Externalities'!T100-'Other Externalities'!AE100)/('Other Externalities'!$T$78-'Other Externalities'!$S$4)</f>
        <v>58.659999999999854</v>
      </c>
      <c r="R100" s="115">
        <f>('Other Externalities'!U100-'Other Externalities'!AF100)/('Other Externalities'!$T$78-'Other Externalities'!$S$4)</f>
        <v>0</v>
      </c>
      <c r="S100" s="115">
        <f>('Other Externalities'!V100-'Other Externalities'!AG100)/('Other Externalities'!$T$78-'Other Externalities'!$S$4)</f>
        <v>58.659999999999854</v>
      </c>
      <c r="T100" s="115">
        <f>-'Other Externalities'!W100/('Other Externalities'!$T$78-'Other Externalities'!$S$4)</f>
        <v>-59.033563422626727</v>
      </c>
      <c r="U100" s="115">
        <f>'Other Externalities'!X100/('Other Externalities'!$T$78-'Other Externalities'!$S$4)</f>
        <v>0</v>
      </c>
      <c r="V100" s="115">
        <f>'Other Externalities'!Y100/('Other Externalities'!$T$78-'Other Externalities'!$S$4)</f>
        <v>0</v>
      </c>
      <c r="W100" s="115">
        <f>'Other Externalities'!Z100/('Other Externalities'!$T$78-'Other Externalities'!$S$4)</f>
        <v>0</v>
      </c>
      <c r="X100" s="115">
        <f>'Other Externalities'!AA100/('Other Externalities'!$T$78-'Other Externalities'!$S$4)</f>
        <v>0</v>
      </c>
      <c r="Y100" s="115">
        <f>'Other Externalities'!AB100/('Other Externalities'!$T$78-'Other Externalities'!$S$4)</f>
        <v>0</v>
      </c>
      <c r="Z100" s="115">
        <f>'Other Externalities'!AC100/('Other Externalities'!$T$78-'Other Externalities'!$S$4)</f>
        <v>0</v>
      </c>
      <c r="AA100" s="115">
        <f>'Other Externalities'!AD100/('Other Externalities'!$T$78-'Other Externalities'!$S$4)</f>
        <v>0</v>
      </c>
      <c r="AB100" s="115">
        <f>'Other Externalities'!AH100/('Other Externalities'!$T$78-'Other Externalities'!$S$4)</f>
        <v>0</v>
      </c>
      <c r="AD100" s="115" t="s">
        <v>30</v>
      </c>
      <c r="AE100" s="115">
        <f>('Other Externalities'!AK100-'Other Externalities'!AW100)/('Other Externalities'!$AK$78-'Other Externalities'!$C$78)</f>
        <v>0</v>
      </c>
      <c r="AF100" s="115">
        <f>('Other Externalities'!AL100-'Other Externalities'!AX100)/('Other Externalities'!$AK$78-'Other Externalities'!$C$78)</f>
        <v>0</v>
      </c>
      <c r="AG100" s="115">
        <f>('Other Externalities'!AM100-'Other Externalities'!AY100)/('Other Externalities'!$AK$78-'Other Externalities'!$C$78)</f>
        <v>0</v>
      </c>
      <c r="AH100" s="115">
        <f>-'Other Externalities'!AN100/('Other Externalities'!$AK$78-'Other Externalities'!$C$78)</f>
        <v>-43.197749999999999</v>
      </c>
      <c r="AI100" s="115">
        <f>'Other Externalities'!AO100/('Other Externalities'!$AK$78-'Other Externalities'!$C$78)</f>
        <v>0</v>
      </c>
      <c r="AJ100" s="115">
        <f>'Other Externalities'!AP100/('Other Externalities'!$AK$78-'Other Externalities'!$C$78)</f>
        <v>0</v>
      </c>
      <c r="AK100" s="115">
        <f>'Other Externalities'!AQ100/('Other Externalities'!$AK$78-'Other Externalities'!$C$78)</f>
        <v>0</v>
      </c>
      <c r="AL100" s="115">
        <f>'Other Externalities'!AR100/('Other Externalities'!$AK$78-'Other Externalities'!$C$78)</f>
        <v>0</v>
      </c>
      <c r="AM100" s="115">
        <f>'Other Externalities'!AS100/('Other Externalities'!$AK$78-'Other Externalities'!$C$78)</f>
        <v>0</v>
      </c>
      <c r="AN100" s="115">
        <f>'Other Externalities'!AT100/('Other Externalities'!$AK$78-'Other Externalities'!$C$78)</f>
        <v>0</v>
      </c>
      <c r="AO100" s="115">
        <f>'Other Externalities'!AU100/('Other Externalities'!$AK$78-'Other Externalities'!$C$78)</f>
        <v>0</v>
      </c>
      <c r="AP100" s="115">
        <f>'Other Externalities'!AV100/('Other Externalities'!$AK$78-'Other Externalities'!$C$78)</f>
        <v>0</v>
      </c>
    </row>
    <row r="101" spans="2:42" x14ac:dyDescent="0.25">
      <c r="B101" s="421" t="s">
        <v>31</v>
      </c>
      <c r="C101" s="115">
        <f>('Other Externalities'!C101-'Other Externalities'!O101)/('Other Externalities'!$C$78-'Other Externalities'!$S$4)</f>
        <v>0</v>
      </c>
      <c r="D101" s="115">
        <f>('Other Externalities'!D101-'Other Externalities'!P101)/('Other Externalities'!$C$78-'Other Externalities'!$S$4)</f>
        <v>0</v>
      </c>
      <c r="E101" s="115">
        <f>('Other Externalities'!E101-'Other Externalities'!Q101)/('Other Externalities'!$C$78-'Other Externalities'!$S$4)</f>
        <v>0</v>
      </c>
      <c r="F101" s="115">
        <f>-'Other Externalities'!F101/('Other Externalities'!$C$78-'Other Externalities'!$S$4)</f>
        <v>0</v>
      </c>
      <c r="G101" s="115">
        <f>'Other Externalities'!G101/('Other Externalities'!$C$78-'Other Externalities'!$S$4)</f>
        <v>0</v>
      </c>
      <c r="H101" s="115">
        <f>'Other Externalities'!H101/('Other Externalities'!$C$78-'Other Externalities'!$S$4)</f>
        <v>0</v>
      </c>
      <c r="I101" s="115">
        <f>'Other Externalities'!I101/('Other Externalities'!$C$78-'Other Externalities'!$S$4)</f>
        <v>0</v>
      </c>
      <c r="J101" s="115">
        <f>'Other Externalities'!J101/('Other Externalities'!$C$78-'Other Externalities'!$S$4)</f>
        <v>0</v>
      </c>
      <c r="K101" s="115">
        <f>'Other Externalities'!K101/('Other Externalities'!$C$78-'Other Externalities'!$S$4)</f>
        <v>0</v>
      </c>
      <c r="L101" s="115">
        <f>'Other Externalities'!L101/('Other Externalities'!$C$78-'Other Externalities'!$S$4)</f>
        <v>0</v>
      </c>
      <c r="M101" s="115">
        <f>'Other Externalities'!M101/('Other Externalities'!$C$78-'Other Externalities'!$S$4)</f>
        <v>0</v>
      </c>
      <c r="N101" s="115">
        <f>'Other Externalities'!N101/('Other Externalities'!$C$78-'Other Externalities'!$S$4)</f>
        <v>0</v>
      </c>
      <c r="P101" s="421" t="s">
        <v>31</v>
      </c>
      <c r="Q101" s="115">
        <f>('Other Externalities'!T101-'Other Externalities'!AE101)/('Other Externalities'!$T$78-'Other Externalities'!$S$4)</f>
        <v>0</v>
      </c>
      <c r="R101" s="115">
        <f>('Other Externalities'!U101-'Other Externalities'!AF101)/('Other Externalities'!$T$78-'Other Externalities'!$S$4)</f>
        <v>0</v>
      </c>
      <c r="S101" s="115">
        <f>('Other Externalities'!V101-'Other Externalities'!AG101)/('Other Externalities'!$T$78-'Other Externalities'!$S$4)</f>
        <v>0</v>
      </c>
      <c r="T101" s="115">
        <f>-'Other Externalities'!W101/('Other Externalities'!$T$78-'Other Externalities'!$S$4)</f>
        <v>0</v>
      </c>
      <c r="U101" s="115">
        <f>'Other Externalities'!X101/('Other Externalities'!$T$78-'Other Externalities'!$S$4)</f>
        <v>0</v>
      </c>
      <c r="V101" s="115">
        <f>'Other Externalities'!Y101/('Other Externalities'!$T$78-'Other Externalities'!$S$4)</f>
        <v>0</v>
      </c>
      <c r="W101" s="115">
        <f>'Other Externalities'!Z101/('Other Externalities'!$T$78-'Other Externalities'!$S$4)</f>
        <v>0</v>
      </c>
      <c r="X101" s="115">
        <f>'Other Externalities'!AA101/('Other Externalities'!$T$78-'Other Externalities'!$S$4)</f>
        <v>0</v>
      </c>
      <c r="Y101" s="115">
        <f>'Other Externalities'!AB101/('Other Externalities'!$T$78-'Other Externalities'!$S$4)</f>
        <v>0</v>
      </c>
      <c r="Z101" s="115">
        <f>'Other Externalities'!AC101/('Other Externalities'!$T$78-'Other Externalities'!$S$4)</f>
        <v>0</v>
      </c>
      <c r="AA101" s="115">
        <f>'Other Externalities'!AD101/('Other Externalities'!$T$78-'Other Externalities'!$S$4)</f>
        <v>0</v>
      </c>
      <c r="AB101" s="115">
        <f>'Other Externalities'!AH101/('Other Externalities'!$T$78-'Other Externalities'!$S$4)</f>
        <v>0</v>
      </c>
      <c r="AD101" s="115" t="s">
        <v>31</v>
      </c>
      <c r="AE101" s="115">
        <f>('Other Externalities'!AK101-'Other Externalities'!AW101)/('Other Externalities'!$AK$78-'Other Externalities'!$C$78)</f>
        <v>0</v>
      </c>
      <c r="AF101" s="115">
        <f>('Other Externalities'!AL101-'Other Externalities'!AX101)/('Other Externalities'!$AK$78-'Other Externalities'!$C$78)</f>
        <v>0</v>
      </c>
      <c r="AG101" s="115">
        <f>('Other Externalities'!AM101-'Other Externalities'!AY101)/('Other Externalities'!$AK$78-'Other Externalities'!$C$78)</f>
        <v>0</v>
      </c>
      <c r="AH101" s="115">
        <f>-'Other Externalities'!AN101/('Other Externalities'!$AK$78-'Other Externalities'!$C$78)</f>
        <v>0</v>
      </c>
      <c r="AI101" s="115">
        <f>'Other Externalities'!AO101/('Other Externalities'!$AK$78-'Other Externalities'!$C$78)</f>
        <v>0</v>
      </c>
      <c r="AJ101" s="115">
        <f>'Other Externalities'!AP101/('Other Externalities'!$AK$78-'Other Externalities'!$C$78)</f>
        <v>0</v>
      </c>
      <c r="AK101" s="115">
        <f>'Other Externalities'!AQ101/('Other Externalities'!$AK$78-'Other Externalities'!$C$78)</f>
        <v>0</v>
      </c>
      <c r="AL101" s="115">
        <f>'Other Externalities'!AR101/('Other Externalities'!$AK$78-'Other Externalities'!$C$78)</f>
        <v>0</v>
      </c>
      <c r="AM101" s="115">
        <f>'Other Externalities'!AS101/('Other Externalities'!$AK$78-'Other Externalities'!$C$78)</f>
        <v>0</v>
      </c>
      <c r="AN101" s="115">
        <f>'Other Externalities'!AT101/('Other Externalities'!$AK$78-'Other Externalities'!$C$78)</f>
        <v>0</v>
      </c>
      <c r="AO101" s="115">
        <f>'Other Externalities'!AU101/('Other Externalities'!$AK$78-'Other Externalities'!$C$78)</f>
        <v>0</v>
      </c>
      <c r="AP101" s="115">
        <f>'Other Externalities'!AV101/('Other Externalities'!$AK$78-'Other Externalities'!$C$78)</f>
        <v>0</v>
      </c>
    </row>
    <row r="102" spans="2:42" x14ac:dyDescent="0.25">
      <c r="B102" s="421" t="s">
        <v>32</v>
      </c>
      <c r="C102" s="115">
        <f>('Other Externalities'!C102-'Other Externalities'!O102)/('Other Externalities'!$C$78-'Other Externalities'!$S$4)</f>
        <v>1711.1357918735066</v>
      </c>
      <c r="D102" s="115">
        <f>('Other Externalities'!D102-'Other Externalities'!P102)/('Other Externalities'!$C$78-'Other Externalities'!$S$4)</f>
        <v>1661.8662984739753</v>
      </c>
      <c r="E102" s="115">
        <f>('Other Externalities'!E102-'Other Externalities'!Q102)/('Other Externalities'!$C$78-'Other Externalities'!$S$4)</f>
        <v>49.269493399531498</v>
      </c>
      <c r="F102" s="115">
        <f>-'Other Externalities'!F102/('Other Externalities'!$C$78-'Other Externalities'!$S$4)</f>
        <v>-2270.9208000000012</v>
      </c>
      <c r="G102" s="115">
        <f>'Other Externalities'!G102/('Other Externalities'!$C$78-'Other Externalities'!$S$4)</f>
        <v>2764</v>
      </c>
      <c r="H102" s="115">
        <f>'Other Externalities'!H102/('Other Externalities'!$C$78-'Other Externalities'!$S$4)</f>
        <v>2525.0887096774195</v>
      </c>
      <c r="I102" s="115">
        <f>'Other Externalities'!I102/('Other Externalities'!$C$78-'Other Externalities'!$S$4)</f>
        <v>238.91129032258056</v>
      </c>
      <c r="J102" s="115">
        <f>'Other Externalities'!J102/('Other Externalities'!$C$78-'Other Externalities'!$S$4)</f>
        <v>2014.3473999999994</v>
      </c>
      <c r="K102" s="115">
        <f>'Other Externalities'!K102/('Other Externalities'!$C$78-'Other Externalities'!$S$4)</f>
        <v>1956.3473999999994</v>
      </c>
      <c r="L102" s="115">
        <f>'Other Externalities'!L102/('Other Externalities'!$C$78-'Other Externalities'!$S$4)</f>
        <v>58.000000000000014</v>
      </c>
      <c r="M102" s="115">
        <f>'Other Externalities'!M102/('Other Externalities'!$C$78-'Other Externalities'!$S$4)</f>
        <v>190.58060000000114</v>
      </c>
      <c r="N102" s="115">
        <f>'Other Externalities'!N102/('Other Externalities'!$C$78-'Other Externalities'!$S$4)</f>
        <v>173.04979419054081</v>
      </c>
      <c r="P102" s="421" t="s">
        <v>32</v>
      </c>
      <c r="Q102" s="115">
        <f>('Other Externalities'!T102-'Other Externalities'!AE102)/('Other Externalities'!$T$78-'Other Externalities'!$S$4)</f>
        <v>1711.1357918735066</v>
      </c>
      <c r="R102" s="115">
        <f>('Other Externalities'!U102-'Other Externalities'!AF102)/('Other Externalities'!$T$78-'Other Externalities'!$S$4)</f>
        <v>1661.8662984739753</v>
      </c>
      <c r="S102" s="115">
        <f>('Other Externalities'!V102-'Other Externalities'!AG102)/('Other Externalities'!$T$78-'Other Externalities'!$S$4)</f>
        <v>49.269493399531498</v>
      </c>
      <c r="T102" s="115">
        <f>-'Other Externalities'!W102/('Other Externalities'!$T$78-'Other Externalities'!$S$4)</f>
        <v>-2270.9208000000012</v>
      </c>
      <c r="U102" s="115">
        <f>'Other Externalities'!X102/('Other Externalities'!$T$78-'Other Externalities'!$S$4)</f>
        <v>2764</v>
      </c>
      <c r="V102" s="115">
        <f>'Other Externalities'!Y102/('Other Externalities'!$T$78-'Other Externalities'!$S$4)</f>
        <v>2525.0887096774195</v>
      </c>
      <c r="W102" s="115">
        <f>'Other Externalities'!Z102/('Other Externalities'!$T$78-'Other Externalities'!$S$4)</f>
        <v>238.91129032258056</v>
      </c>
      <c r="X102" s="115">
        <f>'Other Externalities'!AA102/('Other Externalities'!$T$78-'Other Externalities'!$S$4)</f>
        <v>2014.3473999999994</v>
      </c>
      <c r="Y102" s="115">
        <f>'Other Externalities'!AB102/('Other Externalities'!$T$78-'Other Externalities'!$S$4)</f>
        <v>1956.3473999999994</v>
      </c>
      <c r="Z102" s="115">
        <f>'Other Externalities'!AC102/('Other Externalities'!$T$78-'Other Externalities'!$S$4)</f>
        <v>58.000000000000014</v>
      </c>
      <c r="AA102" s="115">
        <f>'Other Externalities'!AD102/('Other Externalities'!$T$78-'Other Externalities'!$S$4)</f>
        <v>190.58060000000114</v>
      </c>
      <c r="AB102" s="115">
        <f>'Other Externalities'!AH102/('Other Externalities'!$T$78-'Other Externalities'!$S$4)</f>
        <v>190.58060000000114</v>
      </c>
      <c r="AD102" s="115" t="s">
        <v>32</v>
      </c>
      <c r="AE102" s="115">
        <f>('Other Externalities'!AK102-'Other Externalities'!AW102)/('Other Externalities'!$AK$78-'Other Externalities'!$C$78)</f>
        <v>182.00956115359011</v>
      </c>
      <c r="AF102" s="115">
        <f>('Other Externalities'!AL102-'Other Externalities'!AX102)/('Other Externalities'!$AK$78-'Other Externalities'!$C$78)</f>
        <v>0</v>
      </c>
      <c r="AG102" s="115">
        <f>('Other Externalities'!AM102-'Other Externalities'!AY102)/('Other Externalities'!$AK$78-'Other Externalities'!$C$78)</f>
        <v>0</v>
      </c>
      <c r="AH102" s="115">
        <f>-'Other Externalities'!AN102/('Other Externalities'!$AK$78-'Other Externalities'!$C$78)</f>
        <v>0</v>
      </c>
      <c r="AI102" s="115">
        <f>'Other Externalities'!AO102/('Other Externalities'!$AK$78-'Other Externalities'!$C$78)</f>
        <v>2369</v>
      </c>
      <c r="AJ102" s="115">
        <f>'Other Externalities'!AP102/('Other Externalities'!$AK$78-'Other Externalities'!$C$78)</f>
        <v>2246.9872762561999</v>
      </c>
      <c r="AK102" s="115">
        <f>'Other Externalities'!AQ102/('Other Externalities'!$AK$78-'Other Externalities'!$C$78)</f>
        <v>122.01272374379987</v>
      </c>
      <c r="AL102" s="115">
        <f>'Other Externalities'!AR102/('Other Externalities'!$AK$78-'Other Externalities'!$C$78)</f>
        <v>1346.9649999999999</v>
      </c>
      <c r="AM102" s="115">
        <f>'Other Externalities'!AS102/('Other Externalities'!$AK$78-'Other Externalities'!$C$78)</f>
        <v>1346.9649999999999</v>
      </c>
      <c r="AN102" s="115">
        <f>'Other Externalities'!AT102/('Other Externalities'!$AK$78-'Other Externalities'!$C$78)</f>
        <v>0</v>
      </c>
      <c r="AO102" s="115">
        <f>'Other Externalities'!AU102/('Other Externalities'!$AK$78-'Other Externalities'!$C$78)</f>
        <v>1347.9470000000006</v>
      </c>
      <c r="AP102" s="115">
        <f>'Other Externalities'!AV102/('Other Externalities'!$AK$78-'Other Externalities'!$C$78)</f>
        <v>778.65101246591371</v>
      </c>
    </row>
    <row r="103" spans="2:42" x14ac:dyDescent="0.25">
      <c r="B103" s="421" t="s">
        <v>33</v>
      </c>
      <c r="C103" s="115">
        <f>('Other Externalities'!C103-'Other Externalities'!O103)/('Other Externalities'!$C$78-'Other Externalities'!$S$4)</f>
        <v>6264.5830135469159</v>
      </c>
      <c r="D103" s="115">
        <f>('Other Externalities'!D103-'Other Externalities'!P103)/('Other Externalities'!$C$78-'Other Externalities'!$S$4)</f>
        <v>1761.3137457771511</v>
      </c>
      <c r="E103" s="115">
        <f>('Other Externalities'!E103-'Other Externalities'!Q103)/('Other Externalities'!$C$78-'Other Externalities'!$S$4)</f>
        <v>4256.2423855004972</v>
      </c>
      <c r="F103" s="115">
        <f>-'Other Externalities'!F103/('Other Externalities'!$C$78-'Other Externalities'!$S$4)</f>
        <v>-8953.5909789643738</v>
      </c>
      <c r="G103" s="115">
        <f>'Other Externalities'!G103/('Other Externalities'!$C$78-'Other Externalities'!$S$4)</f>
        <v>1135.3529527430032</v>
      </c>
      <c r="H103" s="115">
        <f>'Other Externalities'!H103/('Other Externalities'!$C$78-'Other Externalities'!$S$4)</f>
        <v>1135.3529527430032</v>
      </c>
      <c r="I103" s="115">
        <f>'Other Externalities'!I103/('Other Externalities'!$C$78-'Other Externalities'!$S$4)</f>
        <v>0</v>
      </c>
      <c r="J103" s="115">
        <f>'Other Externalities'!J103/('Other Externalities'!$C$78-'Other Externalities'!$S$4)</f>
        <v>2513.8419245079399</v>
      </c>
      <c r="K103" s="115">
        <f>'Other Externalities'!K103/('Other Externalities'!$C$78-'Other Externalities'!$S$4)</f>
        <v>706.77718321747375</v>
      </c>
      <c r="L103" s="115">
        <f>'Other Externalities'!L103/('Other Externalities'!$C$78-'Other Externalities'!$S$4)</f>
        <v>1707.938186213119</v>
      </c>
      <c r="M103" s="115">
        <f>'Other Externalities'!M103/('Other Externalities'!$C$78-'Other Externalities'!$S$4)</f>
        <v>0</v>
      </c>
      <c r="N103" s="115">
        <f>'Other Externalities'!N103/('Other Externalities'!$C$78-'Other Externalities'!$S$4)</f>
        <v>57.41667468320086</v>
      </c>
      <c r="P103" s="421" t="s">
        <v>33</v>
      </c>
      <c r="Q103" s="115">
        <f>('Other Externalities'!T103-'Other Externalities'!AE103)/('Other Externalities'!$T$78-'Other Externalities'!$S$4)</f>
        <v>8970.2572036446036</v>
      </c>
      <c r="R103" s="115">
        <f>('Other Externalities'!U103-'Other Externalities'!AF103)/('Other Externalities'!$T$78-'Other Externalities'!$S$4)</f>
        <v>1761.3137457771511</v>
      </c>
      <c r="S103" s="115">
        <f>('Other Externalities'!V103-'Other Externalities'!AG103)/('Other Externalities'!$T$78-'Other Externalities'!$S$4)</f>
        <v>6961.9165755981858</v>
      </c>
      <c r="T103" s="115">
        <f>-'Other Externalities'!W103/('Other Externalities'!$T$78-'Other Externalities'!$S$4)</f>
        <v>-6094.424157881137</v>
      </c>
      <c r="U103" s="115">
        <f>'Other Externalities'!X103/('Other Externalities'!$T$78-'Other Externalities'!$S$4)</f>
        <v>1135.3529527430032</v>
      </c>
      <c r="V103" s="115">
        <f>'Other Externalities'!Y103/('Other Externalities'!$T$78-'Other Externalities'!$S$4)</f>
        <v>1135.3529527430032</v>
      </c>
      <c r="W103" s="115">
        <f>'Other Externalities'!Z103/('Other Externalities'!$T$78-'Other Externalities'!$S$4)</f>
        <v>0</v>
      </c>
      <c r="X103" s="115">
        <f>'Other Externalities'!AA103/('Other Externalities'!$T$78-'Other Externalities'!$S$4)</f>
        <v>2513.8419245079399</v>
      </c>
      <c r="Y103" s="115">
        <f>'Other Externalities'!AB103/('Other Externalities'!$T$78-'Other Externalities'!$S$4)</f>
        <v>493.5939110583995</v>
      </c>
      <c r="Z103" s="115">
        <f>'Other Externalities'!AC103/('Other Externalities'!$T$78-'Other Externalities'!$S$4)</f>
        <v>1951.0207305488154</v>
      </c>
      <c r="AA103" s="115">
        <f>'Other Externalities'!AD103/('Other Externalities'!$T$78-'Other Externalities'!$S$4)</f>
        <v>0</v>
      </c>
      <c r="AB103" s="115">
        <f>'Other Externalities'!AH103/('Other Externalities'!$T$78-'Other Externalities'!$S$4)</f>
        <v>0</v>
      </c>
      <c r="AD103" s="115" t="s">
        <v>33</v>
      </c>
      <c r="AE103" s="115">
        <f>('Other Externalities'!AK103-'Other Externalities'!AW103)/('Other Externalities'!$AK$78-'Other Externalities'!$C$78)</f>
        <v>458.61890422048327</v>
      </c>
      <c r="AF103" s="115">
        <f>('Other Externalities'!AL103-'Other Externalities'!AX103)/('Other Externalities'!$AK$78-'Other Externalities'!$C$78)</f>
        <v>0</v>
      </c>
      <c r="AG103" s="115">
        <f>('Other Externalities'!AM103-'Other Externalities'!AY103)/('Other Externalities'!$AK$78-'Other Externalities'!$C$78)</f>
        <v>0</v>
      </c>
      <c r="AH103" s="115">
        <f>-'Other Externalities'!AN103/('Other Externalities'!$AK$78-'Other Externalities'!$C$78)</f>
        <v>0</v>
      </c>
      <c r="AI103" s="115">
        <f>'Other Externalities'!AO103/('Other Externalities'!$AK$78-'Other Externalities'!$C$78)</f>
        <v>1928</v>
      </c>
      <c r="AJ103" s="115">
        <f>'Other Externalities'!AP103/('Other Externalities'!$AK$78-'Other Externalities'!$C$78)</f>
        <v>1768.0248554913294</v>
      </c>
      <c r="AK103" s="115">
        <f>'Other Externalities'!AQ103/('Other Externalities'!$AK$78-'Other Externalities'!$C$78)</f>
        <v>159.9751445086705</v>
      </c>
      <c r="AL103" s="115">
        <f>'Other Externalities'!AR103/('Other Externalities'!$AK$78-'Other Externalities'!$C$78)</f>
        <v>894.1223506572569</v>
      </c>
      <c r="AM103" s="115">
        <f>'Other Externalities'!AS103/('Other Externalities'!$AK$78-'Other Externalities'!$C$78)</f>
        <v>0</v>
      </c>
      <c r="AN103" s="115">
        <f>'Other Externalities'!AT103/('Other Externalities'!$AK$78-'Other Externalities'!$C$78)</f>
        <v>894.1223506572569</v>
      </c>
      <c r="AO103" s="115">
        <f>'Other Externalities'!AU103/('Other Externalities'!$AK$78-'Other Externalities'!$C$78)</f>
        <v>2178.351112630226</v>
      </c>
      <c r="AP103" s="115">
        <f>'Other Externalities'!AV103/('Other Externalities'!$AK$78-'Other Externalities'!$C$78)</f>
        <v>435.79570734010167</v>
      </c>
    </row>
    <row r="104" spans="2:42" x14ac:dyDescent="0.25">
      <c r="B104" s="421" t="s">
        <v>34</v>
      </c>
      <c r="C104" s="115">
        <f>('Other Externalities'!C104-'Other Externalities'!O104)/('Other Externalities'!$C$78-'Other Externalities'!$S$4)</f>
        <v>1021.5381000000001</v>
      </c>
      <c r="D104" s="115">
        <f>('Other Externalities'!D104-'Other Externalities'!P104)/('Other Externalities'!$C$78-'Other Externalities'!$S$4)</f>
        <v>1021.5381000000001</v>
      </c>
      <c r="E104" s="115">
        <f>('Other Externalities'!E104-'Other Externalities'!Q104)/('Other Externalities'!$C$78-'Other Externalities'!$S$4)</f>
        <v>0</v>
      </c>
      <c r="F104" s="115">
        <f>-'Other Externalities'!F104/('Other Externalities'!$C$78-'Other Externalities'!$S$4)</f>
        <v>-1204.6186</v>
      </c>
      <c r="G104" s="115">
        <f>'Other Externalities'!G104/('Other Externalities'!$C$78-'Other Externalities'!$S$4)</f>
        <v>942</v>
      </c>
      <c r="H104" s="115">
        <f>'Other Externalities'!H104/('Other Externalities'!$C$78-'Other Externalities'!$S$4)</f>
        <v>938.37647058823529</v>
      </c>
      <c r="I104" s="115">
        <f>'Other Externalities'!I104/('Other Externalities'!$C$78-'Other Externalities'!$S$4)</f>
        <v>3.6235294117647059</v>
      </c>
      <c r="J104" s="115">
        <f>'Other Externalities'!J104/('Other Externalities'!$C$78-'Other Externalities'!$S$4)</f>
        <v>885.07943180062125</v>
      </c>
      <c r="K104" s="115">
        <f>'Other Externalities'!K104/('Other Externalities'!$C$78-'Other Externalities'!$S$4)</f>
        <v>885.07943180062125</v>
      </c>
      <c r="L104" s="115">
        <f>'Other Externalities'!L104/('Other Externalities'!$C$78-'Other Externalities'!$S$4)</f>
        <v>0</v>
      </c>
      <c r="M104" s="115">
        <f>'Other Externalities'!M104/('Other Externalities'!$C$78-'Other Externalities'!$S$4)</f>
        <v>0</v>
      </c>
      <c r="N104" s="115">
        <f>'Other Externalities'!N104/('Other Externalities'!$C$78-'Other Externalities'!$S$4)</f>
        <v>119.84826449417736</v>
      </c>
      <c r="P104" s="421" t="s">
        <v>34</v>
      </c>
      <c r="Q104" s="115">
        <f>('Other Externalities'!T104-'Other Externalities'!AE104)/('Other Externalities'!$T$78-'Other Externalities'!$S$4)</f>
        <v>1021.5381000000001</v>
      </c>
      <c r="R104" s="115">
        <f>('Other Externalities'!U104-'Other Externalities'!AF104)/('Other Externalities'!$T$78-'Other Externalities'!$S$4)</f>
        <v>1021.5381000000001</v>
      </c>
      <c r="S104" s="115">
        <f>('Other Externalities'!V104-'Other Externalities'!AG104)/('Other Externalities'!$T$78-'Other Externalities'!$S$4)</f>
        <v>0</v>
      </c>
      <c r="T104" s="115">
        <f>-'Other Externalities'!W104/('Other Externalities'!$T$78-'Other Externalities'!$S$4)</f>
        <v>-1204.6186</v>
      </c>
      <c r="U104" s="115">
        <f>'Other Externalities'!X104/('Other Externalities'!$T$78-'Other Externalities'!$S$4)</f>
        <v>942</v>
      </c>
      <c r="V104" s="115">
        <f>'Other Externalities'!Y104/('Other Externalities'!$T$78-'Other Externalities'!$S$4)</f>
        <v>938.37647058823529</v>
      </c>
      <c r="W104" s="115">
        <f>'Other Externalities'!Z104/('Other Externalities'!$T$78-'Other Externalities'!$S$4)</f>
        <v>3.6235294117647059</v>
      </c>
      <c r="X104" s="115">
        <f>'Other Externalities'!AA104/('Other Externalities'!$T$78-'Other Externalities'!$S$4)</f>
        <v>885.07943180062125</v>
      </c>
      <c r="Y104" s="115">
        <f>'Other Externalities'!AB104/('Other Externalities'!$T$78-'Other Externalities'!$S$4)</f>
        <v>885.07943180062125</v>
      </c>
      <c r="Z104" s="115">
        <f>'Other Externalities'!AC104/('Other Externalities'!$T$78-'Other Externalities'!$S$4)</f>
        <v>0</v>
      </c>
      <c r="AA104" s="115">
        <f>'Other Externalities'!AD104/('Other Externalities'!$T$78-'Other Externalities'!$S$4)</f>
        <v>0</v>
      </c>
      <c r="AB104" s="115">
        <f>'Other Externalities'!AH104/('Other Externalities'!$T$78-'Other Externalities'!$S$4)</f>
        <v>0</v>
      </c>
      <c r="AD104" s="115" t="s">
        <v>34</v>
      </c>
      <c r="AE104" s="115">
        <f>('Other Externalities'!AK104-'Other Externalities'!AW104)/('Other Externalities'!$AK$78-'Other Externalities'!$C$78)</f>
        <v>101.24499999999998</v>
      </c>
      <c r="AF104" s="115">
        <f>('Other Externalities'!AL104-'Other Externalities'!AX104)/('Other Externalities'!$AK$78-'Other Externalities'!$C$78)</f>
        <v>101.24499999999998</v>
      </c>
      <c r="AG104" s="115">
        <f>('Other Externalities'!AM104-'Other Externalities'!AY104)/('Other Externalities'!$AK$78-'Other Externalities'!$C$78)</f>
        <v>0</v>
      </c>
      <c r="AH104" s="115">
        <f>-'Other Externalities'!AN104/('Other Externalities'!$AK$78-'Other Externalities'!$C$78)</f>
        <v>0</v>
      </c>
      <c r="AI104" s="115">
        <f>'Other Externalities'!AO104/('Other Externalities'!$AK$78-'Other Externalities'!$C$78)</f>
        <v>794</v>
      </c>
      <c r="AJ104" s="115">
        <f>'Other Externalities'!AP104/('Other Externalities'!$AK$78-'Other Externalities'!$C$78)</f>
        <v>792.25888324873097</v>
      </c>
      <c r="AK104" s="115">
        <f>'Other Externalities'!AQ104/('Other Externalities'!$AK$78-'Other Externalities'!$C$78)</f>
        <v>1.7411167512690358</v>
      </c>
      <c r="AL104" s="115">
        <f>'Other Externalities'!AR104/('Other Externalities'!$AK$78-'Other Externalities'!$C$78)</f>
        <v>444.245</v>
      </c>
      <c r="AM104" s="115">
        <f>'Other Externalities'!AS104/('Other Externalities'!$AK$78-'Other Externalities'!$C$78)</f>
        <v>444.245</v>
      </c>
      <c r="AN104" s="115">
        <f>'Other Externalities'!AT104/('Other Externalities'!$AK$78-'Other Externalities'!$C$78)</f>
        <v>0</v>
      </c>
      <c r="AO104" s="115">
        <f>'Other Externalities'!AU104/('Other Externalities'!$AK$78-'Other Externalities'!$C$78)</f>
        <v>637.51874997853713</v>
      </c>
      <c r="AP104" s="115">
        <f>'Other Externalities'!AV104/('Other Externalities'!$AK$78-'Other Externalities'!$C$78)</f>
        <v>550.73806660815467</v>
      </c>
    </row>
    <row r="105" spans="2:42" x14ac:dyDescent="0.25">
      <c r="B105" s="421" t="s">
        <v>35</v>
      </c>
      <c r="C105" s="115">
        <f>('Other Externalities'!C105-'Other Externalities'!O105)/('Other Externalities'!$C$78-'Other Externalities'!$S$4)</f>
        <v>0</v>
      </c>
      <c r="D105" s="115">
        <f>('Other Externalities'!D105-'Other Externalities'!P105)/('Other Externalities'!$C$78-'Other Externalities'!$S$4)</f>
        <v>1.8189894035458566E-13</v>
      </c>
      <c r="E105" s="115">
        <f>('Other Externalities'!E105-'Other Externalities'!Q105)/('Other Externalities'!$C$78-'Other Externalities'!$S$4)</f>
        <v>0</v>
      </c>
      <c r="F105" s="115">
        <f>-'Other Externalities'!F105/('Other Externalities'!$C$78-'Other Externalities'!$S$4)</f>
        <v>0</v>
      </c>
      <c r="G105" s="115">
        <f>'Other Externalities'!G105/('Other Externalities'!$C$78-'Other Externalities'!$S$4)</f>
        <v>1200</v>
      </c>
      <c r="H105" s="115">
        <f>'Other Externalities'!H105/('Other Externalities'!$C$78-'Other Externalities'!$S$4)</f>
        <v>934</v>
      </c>
      <c r="I105" s="115">
        <f>'Other Externalities'!I105/('Other Externalities'!$C$78-'Other Externalities'!$S$4)</f>
        <v>266</v>
      </c>
      <c r="J105" s="115">
        <f>'Other Externalities'!J105/('Other Externalities'!$C$78-'Other Externalities'!$S$4)</f>
        <v>1190.02</v>
      </c>
      <c r="K105" s="115">
        <f>'Other Externalities'!K105/('Other Externalities'!$C$78-'Other Externalities'!$S$4)</f>
        <v>1190.02</v>
      </c>
      <c r="L105" s="115">
        <f>'Other Externalities'!L105/('Other Externalities'!$C$78-'Other Externalities'!$S$4)</f>
        <v>0</v>
      </c>
      <c r="M105" s="115">
        <f>'Other Externalities'!M105/('Other Externalities'!$C$78-'Other Externalities'!$S$4)</f>
        <v>807.46548500359518</v>
      </c>
      <c r="N105" s="115">
        <f>'Other Externalities'!N105/('Other Externalities'!$C$78-'Other Externalities'!$S$4)</f>
        <v>38.574060165640972</v>
      </c>
      <c r="P105" s="421" t="s">
        <v>35</v>
      </c>
      <c r="Q105" s="115">
        <f>('Other Externalities'!T105-'Other Externalities'!AE105)/('Other Externalities'!$T$78-'Other Externalities'!$S$4)</f>
        <v>0</v>
      </c>
      <c r="R105" s="115">
        <f>('Other Externalities'!U105-'Other Externalities'!AF105)/('Other Externalities'!$T$78-'Other Externalities'!$S$4)</f>
        <v>1.8189894035458566E-13</v>
      </c>
      <c r="S105" s="115">
        <f>('Other Externalities'!V105-'Other Externalities'!AG105)/('Other Externalities'!$T$78-'Other Externalities'!$S$4)</f>
        <v>0</v>
      </c>
      <c r="T105" s="115">
        <f>-'Other Externalities'!W105/('Other Externalities'!$T$78-'Other Externalities'!$S$4)</f>
        <v>0</v>
      </c>
      <c r="U105" s="115">
        <f>'Other Externalities'!X105/('Other Externalities'!$T$78-'Other Externalities'!$S$4)</f>
        <v>1200</v>
      </c>
      <c r="V105" s="115">
        <f>'Other Externalities'!Y105/('Other Externalities'!$T$78-'Other Externalities'!$S$4)</f>
        <v>934</v>
      </c>
      <c r="W105" s="115">
        <f>'Other Externalities'!Z105/('Other Externalities'!$T$78-'Other Externalities'!$S$4)</f>
        <v>266</v>
      </c>
      <c r="X105" s="115">
        <f>'Other Externalities'!AA105/('Other Externalities'!$T$78-'Other Externalities'!$S$4)</f>
        <v>1190.02</v>
      </c>
      <c r="Y105" s="115">
        <f>'Other Externalities'!AB105/('Other Externalities'!$T$78-'Other Externalities'!$S$4)</f>
        <v>1190.02</v>
      </c>
      <c r="Z105" s="115">
        <f>'Other Externalities'!AC105/('Other Externalities'!$T$78-'Other Externalities'!$S$4)</f>
        <v>0</v>
      </c>
      <c r="AA105" s="115">
        <f>'Other Externalities'!AD105/('Other Externalities'!$T$78-'Other Externalities'!$S$4)</f>
        <v>807.46548500359518</v>
      </c>
      <c r="AB105" s="115">
        <f>'Other Externalities'!AH105/('Other Externalities'!$T$78-'Other Externalities'!$S$4)</f>
        <v>807.46548500359518</v>
      </c>
      <c r="AD105" s="115" t="s">
        <v>35</v>
      </c>
      <c r="AE105" s="115">
        <f>('Other Externalities'!AK105-'Other Externalities'!AW105)/('Other Externalities'!$AK$78-'Other Externalities'!$C$78)</f>
        <v>43.477164781563729</v>
      </c>
      <c r="AF105" s="115">
        <f>('Other Externalities'!AL105-'Other Externalities'!AX105)/('Other Externalities'!$AK$78-'Other Externalities'!$C$78)</f>
        <v>0</v>
      </c>
      <c r="AG105" s="115">
        <f>('Other Externalities'!AM105-'Other Externalities'!AY105)/('Other Externalities'!$AK$78-'Other Externalities'!$C$78)</f>
        <v>0</v>
      </c>
      <c r="AH105" s="115">
        <f>-'Other Externalities'!AN105/('Other Externalities'!$AK$78-'Other Externalities'!$C$78)</f>
        <v>0</v>
      </c>
      <c r="AI105" s="115">
        <f>'Other Externalities'!AO105/('Other Externalities'!$AK$78-'Other Externalities'!$C$78)</f>
        <v>1448</v>
      </c>
      <c r="AJ105" s="115">
        <f>'Other Externalities'!AP105/('Other Externalities'!$AK$78-'Other Externalities'!$C$78)</f>
        <v>1203</v>
      </c>
      <c r="AK105" s="115">
        <f>'Other Externalities'!AQ105/('Other Externalities'!$AK$78-'Other Externalities'!$C$78)</f>
        <v>245</v>
      </c>
      <c r="AL105" s="115">
        <f>'Other Externalities'!AR105/('Other Externalities'!$AK$78-'Other Externalities'!$C$78)</f>
        <v>1055.9300000000003</v>
      </c>
      <c r="AM105" s="115">
        <f>'Other Externalities'!AS105/('Other Externalities'!$AK$78-'Other Externalities'!$C$78)</f>
        <v>1055.9300000000003</v>
      </c>
      <c r="AN105" s="115">
        <f>'Other Externalities'!AT105/('Other Externalities'!$AK$78-'Other Externalities'!$C$78)</f>
        <v>0</v>
      </c>
      <c r="AO105" s="115">
        <f>'Other Externalities'!AU105/('Other Externalities'!$AK$78-'Other Externalities'!$C$78)</f>
        <v>1385.4411483377269</v>
      </c>
      <c r="AP105" s="115">
        <f>'Other Externalities'!AV105/('Other Externalities'!$AK$78-'Other Externalities'!$C$78)</f>
        <v>177.86817589911163</v>
      </c>
    </row>
    <row r="106" spans="2:42" x14ac:dyDescent="0.25">
      <c r="B106" s="421" t="s">
        <v>36</v>
      </c>
      <c r="C106" s="115">
        <f>('Other Externalities'!C106-'Other Externalities'!O106)/('Other Externalities'!$C$78-'Other Externalities'!$S$4)</f>
        <v>0</v>
      </c>
      <c r="D106" s="115">
        <f>('Other Externalities'!D106-'Other Externalities'!P106)/('Other Externalities'!$C$78-'Other Externalities'!$S$4)</f>
        <v>0</v>
      </c>
      <c r="E106" s="115">
        <f>('Other Externalities'!E106-'Other Externalities'!Q106)/('Other Externalities'!$C$78-'Other Externalities'!$S$4)</f>
        <v>0</v>
      </c>
      <c r="F106" s="115">
        <f>-'Other Externalities'!F106/('Other Externalities'!$C$78-'Other Externalities'!$S$4)</f>
        <v>-800.08000000000084</v>
      </c>
      <c r="G106" s="115">
        <f>'Other Externalities'!G106/('Other Externalities'!$C$78-'Other Externalities'!$S$4)</f>
        <v>0</v>
      </c>
      <c r="H106" s="115">
        <f>'Other Externalities'!H106/('Other Externalities'!$C$78-'Other Externalities'!$S$4)</f>
        <v>0</v>
      </c>
      <c r="I106" s="115">
        <f>'Other Externalities'!I106/('Other Externalities'!$C$78-'Other Externalities'!$S$4)</f>
        <v>0</v>
      </c>
      <c r="J106" s="115">
        <f>'Other Externalities'!J106/('Other Externalities'!$C$78-'Other Externalities'!$S$4)</f>
        <v>0</v>
      </c>
      <c r="K106" s="115">
        <f>'Other Externalities'!K106/('Other Externalities'!$C$78-'Other Externalities'!$S$4)</f>
        <v>0</v>
      </c>
      <c r="L106" s="115">
        <f>'Other Externalities'!L106/('Other Externalities'!$C$78-'Other Externalities'!$S$4)</f>
        <v>0</v>
      </c>
      <c r="M106" s="115">
        <f>'Other Externalities'!M106/('Other Externalities'!$C$78-'Other Externalities'!$S$4)</f>
        <v>0</v>
      </c>
      <c r="N106" s="115">
        <f>'Other Externalities'!N106/('Other Externalities'!$C$78-'Other Externalities'!$S$4)</f>
        <v>0</v>
      </c>
      <c r="P106" s="421" t="s">
        <v>36</v>
      </c>
      <c r="Q106" s="115">
        <f>('Other Externalities'!T106-'Other Externalities'!AE106)/('Other Externalities'!$T$78-'Other Externalities'!$S$4)</f>
        <v>0</v>
      </c>
      <c r="R106" s="115">
        <f>('Other Externalities'!U106-'Other Externalities'!AF106)/('Other Externalities'!$T$78-'Other Externalities'!$S$4)</f>
        <v>0</v>
      </c>
      <c r="S106" s="115">
        <f>('Other Externalities'!V106-'Other Externalities'!AG106)/('Other Externalities'!$T$78-'Other Externalities'!$S$4)</f>
        <v>0</v>
      </c>
      <c r="T106" s="115">
        <f>-'Other Externalities'!W106/('Other Externalities'!$T$78-'Other Externalities'!$S$4)</f>
        <v>-800.08000000000084</v>
      </c>
      <c r="U106" s="115">
        <f>'Other Externalities'!X106/('Other Externalities'!$T$78-'Other Externalities'!$S$4)</f>
        <v>0</v>
      </c>
      <c r="V106" s="115">
        <f>'Other Externalities'!Y106/('Other Externalities'!$T$78-'Other Externalities'!$S$4)</f>
        <v>0</v>
      </c>
      <c r="W106" s="115">
        <f>'Other Externalities'!Z106/('Other Externalities'!$T$78-'Other Externalities'!$S$4)</f>
        <v>0</v>
      </c>
      <c r="X106" s="115">
        <f>'Other Externalities'!AA106/('Other Externalities'!$T$78-'Other Externalities'!$S$4)</f>
        <v>0</v>
      </c>
      <c r="Y106" s="115">
        <f>'Other Externalities'!AB106/('Other Externalities'!$T$78-'Other Externalities'!$S$4)</f>
        <v>0</v>
      </c>
      <c r="Z106" s="115">
        <f>'Other Externalities'!AC106/('Other Externalities'!$T$78-'Other Externalities'!$S$4)</f>
        <v>0</v>
      </c>
      <c r="AA106" s="115">
        <f>'Other Externalities'!AD106/('Other Externalities'!$T$78-'Other Externalities'!$S$4)</f>
        <v>0</v>
      </c>
      <c r="AB106" s="115">
        <f>'Other Externalities'!AH106/('Other Externalities'!$T$78-'Other Externalities'!$S$4)</f>
        <v>0</v>
      </c>
      <c r="AD106" s="115" t="s">
        <v>36</v>
      </c>
      <c r="AE106" s="115">
        <f>('Other Externalities'!AK106-'Other Externalities'!AW106)/('Other Externalities'!$AK$78-'Other Externalities'!$C$78)</f>
        <v>0</v>
      </c>
      <c r="AF106" s="115">
        <f>('Other Externalities'!AL106-'Other Externalities'!AX106)/('Other Externalities'!$AK$78-'Other Externalities'!$C$78)</f>
        <v>0</v>
      </c>
      <c r="AG106" s="115">
        <f>('Other Externalities'!AM106-'Other Externalities'!AY106)/('Other Externalities'!$AK$78-'Other Externalities'!$C$78)</f>
        <v>0</v>
      </c>
      <c r="AH106" s="115">
        <f>-'Other Externalities'!AN106/('Other Externalities'!$AK$78-'Other Externalities'!$C$78)</f>
        <v>0</v>
      </c>
      <c r="AI106" s="115">
        <f>'Other Externalities'!AO106/('Other Externalities'!$AK$78-'Other Externalities'!$C$78)</f>
        <v>0</v>
      </c>
      <c r="AJ106" s="115">
        <f>'Other Externalities'!AP106/('Other Externalities'!$AK$78-'Other Externalities'!$C$78)</f>
        <v>0</v>
      </c>
      <c r="AK106" s="115">
        <f>'Other Externalities'!AQ106/('Other Externalities'!$AK$78-'Other Externalities'!$C$78)</f>
        <v>0</v>
      </c>
      <c r="AL106" s="115">
        <f>'Other Externalities'!AR106/('Other Externalities'!$AK$78-'Other Externalities'!$C$78)</f>
        <v>0</v>
      </c>
      <c r="AM106" s="115">
        <f>'Other Externalities'!AS106/('Other Externalities'!$AK$78-'Other Externalities'!$C$78)</f>
        <v>0</v>
      </c>
      <c r="AN106" s="115">
        <f>'Other Externalities'!AT106/('Other Externalities'!$AK$78-'Other Externalities'!$C$78)</f>
        <v>0</v>
      </c>
      <c r="AO106" s="115">
        <f>'Other Externalities'!AU106/('Other Externalities'!$AK$78-'Other Externalities'!$C$78)</f>
        <v>0</v>
      </c>
      <c r="AP106" s="115">
        <f>'Other Externalities'!AV106/('Other Externalities'!$AK$78-'Other Externalities'!$C$78)</f>
        <v>0</v>
      </c>
    </row>
    <row r="107" spans="2:42" x14ac:dyDescent="0.25">
      <c r="B107" s="421" t="s">
        <v>37</v>
      </c>
      <c r="C107" s="115">
        <f>('Other Externalities'!C107-'Other Externalities'!O107)/('Other Externalities'!$C$78-'Other Externalities'!$S$4)</f>
        <v>2072.4245000000001</v>
      </c>
      <c r="D107" s="115">
        <f>('Other Externalities'!D107-'Other Externalities'!P107)/('Other Externalities'!$C$78-'Other Externalities'!$S$4)</f>
        <v>1862.4244999999999</v>
      </c>
      <c r="E107" s="115">
        <f>('Other Externalities'!E107-'Other Externalities'!Q107)/('Other Externalities'!$C$78-'Other Externalities'!$S$4)</f>
        <v>210</v>
      </c>
      <c r="F107" s="115">
        <f>-'Other Externalities'!F107/('Other Externalities'!$C$78-'Other Externalities'!$S$4)</f>
        <v>-614.2032999999999</v>
      </c>
      <c r="G107" s="115">
        <f>'Other Externalities'!G107/('Other Externalities'!$C$78-'Other Externalities'!$S$4)</f>
        <v>644.00000000000011</v>
      </c>
      <c r="H107" s="115">
        <f>'Other Externalities'!H107/('Other Externalities'!$C$78-'Other Externalities'!$S$4)</f>
        <v>525.93037974683546</v>
      </c>
      <c r="I107" s="115">
        <f>'Other Externalities'!I107/('Other Externalities'!$C$78-'Other Externalities'!$S$4)</f>
        <v>118.06962025316462</v>
      </c>
      <c r="J107" s="115">
        <f>'Other Externalities'!J107/('Other Externalities'!$C$78-'Other Externalities'!$S$4)</f>
        <v>1519.8374275572837</v>
      </c>
      <c r="K107" s="115">
        <f>'Other Externalities'!K107/('Other Externalities'!$C$78-'Other Externalities'!$S$4)</f>
        <v>1365.8314023500786</v>
      </c>
      <c r="L107" s="115">
        <f>'Other Externalities'!L107/('Other Externalities'!$C$78-'Other Externalities'!$S$4)</f>
        <v>154.00602520720517</v>
      </c>
      <c r="M107" s="115">
        <f>'Other Externalities'!M107/('Other Externalities'!$C$78-'Other Externalities'!$S$4)</f>
        <v>0</v>
      </c>
      <c r="N107" s="115">
        <f>'Other Externalities'!N107/('Other Externalities'!$C$78-'Other Externalities'!$S$4)</f>
        <v>111.58303928951825</v>
      </c>
      <c r="P107" s="421" t="s">
        <v>37</v>
      </c>
      <c r="Q107" s="115">
        <f>('Other Externalities'!T107-'Other Externalities'!AE107)/('Other Externalities'!$T$78-'Other Externalities'!$S$4)</f>
        <v>2072.4245000000001</v>
      </c>
      <c r="R107" s="115">
        <f>('Other Externalities'!U107-'Other Externalities'!AF107)/('Other Externalities'!$T$78-'Other Externalities'!$S$4)</f>
        <v>1862.4244999999999</v>
      </c>
      <c r="S107" s="115">
        <f>('Other Externalities'!V107-'Other Externalities'!AG107)/('Other Externalities'!$T$78-'Other Externalities'!$S$4)</f>
        <v>210</v>
      </c>
      <c r="T107" s="115">
        <f>-'Other Externalities'!W107/('Other Externalities'!$T$78-'Other Externalities'!$S$4)</f>
        <v>-614.2032999999999</v>
      </c>
      <c r="U107" s="115">
        <f>'Other Externalities'!X107/('Other Externalities'!$T$78-'Other Externalities'!$S$4)</f>
        <v>644.00000000000011</v>
      </c>
      <c r="V107" s="115">
        <f>'Other Externalities'!Y107/('Other Externalities'!$T$78-'Other Externalities'!$S$4)</f>
        <v>525.93037974683546</v>
      </c>
      <c r="W107" s="115">
        <f>'Other Externalities'!Z107/('Other Externalities'!$T$78-'Other Externalities'!$S$4)</f>
        <v>118.06962025316462</v>
      </c>
      <c r="X107" s="115">
        <f>'Other Externalities'!AA107/('Other Externalities'!$T$78-'Other Externalities'!$S$4)</f>
        <v>1519.8374275572837</v>
      </c>
      <c r="Y107" s="115">
        <f>'Other Externalities'!AB107/('Other Externalities'!$T$78-'Other Externalities'!$S$4)</f>
        <v>1365.8314023500786</v>
      </c>
      <c r="Z107" s="115">
        <f>'Other Externalities'!AC107/('Other Externalities'!$T$78-'Other Externalities'!$S$4)</f>
        <v>154.00602520720517</v>
      </c>
      <c r="AA107" s="115">
        <f>'Other Externalities'!AD107/('Other Externalities'!$T$78-'Other Externalities'!$S$4)</f>
        <v>0</v>
      </c>
      <c r="AB107" s="115">
        <f>'Other Externalities'!AH107/('Other Externalities'!$T$78-'Other Externalities'!$S$4)</f>
        <v>0</v>
      </c>
      <c r="AD107" s="115" t="s">
        <v>37</v>
      </c>
      <c r="AE107" s="115">
        <f>('Other Externalities'!AK107-'Other Externalities'!AW107)/('Other Externalities'!$AK$78-'Other Externalities'!$C$78)</f>
        <v>6.0250000000000004</v>
      </c>
      <c r="AF107" s="115">
        <f>('Other Externalities'!AL107-'Other Externalities'!AX107)/('Other Externalities'!$AK$78-'Other Externalities'!$C$78)</f>
        <v>6.0250000000000004</v>
      </c>
      <c r="AG107" s="115">
        <f>('Other Externalities'!AM107-'Other Externalities'!AY107)/('Other Externalities'!$AK$78-'Other Externalities'!$C$78)</f>
        <v>0</v>
      </c>
      <c r="AH107" s="115">
        <f>-'Other Externalities'!AN107/('Other Externalities'!$AK$78-'Other Externalities'!$C$78)</f>
        <v>-24.194940285408805</v>
      </c>
      <c r="AI107" s="115">
        <f>'Other Externalities'!AO107/('Other Externalities'!$AK$78-'Other Externalities'!$C$78)</f>
        <v>769</v>
      </c>
      <c r="AJ107" s="115">
        <f>'Other Externalities'!AP107/('Other Externalities'!$AK$78-'Other Externalities'!$C$78)</f>
        <v>723.46153846153845</v>
      </c>
      <c r="AK107" s="115">
        <f>'Other Externalities'!AQ107/('Other Externalities'!$AK$78-'Other Externalities'!$C$78)</f>
        <v>45.538461538461533</v>
      </c>
      <c r="AL107" s="115">
        <f>'Other Externalities'!AR107/('Other Externalities'!$AK$78-'Other Externalities'!$C$78)</f>
        <v>166.02500000000001</v>
      </c>
      <c r="AM107" s="115">
        <f>'Other Externalities'!AS107/('Other Externalities'!$AK$78-'Other Externalities'!$C$78)</f>
        <v>166.02500000000001</v>
      </c>
      <c r="AN107" s="115">
        <f>'Other Externalities'!AT107/('Other Externalities'!$AK$78-'Other Externalities'!$C$78)</f>
        <v>0</v>
      </c>
      <c r="AO107" s="115">
        <f>'Other Externalities'!AU107/('Other Externalities'!$AK$78-'Other Externalities'!$C$78)</f>
        <v>1691.554078125569</v>
      </c>
      <c r="AP107" s="115">
        <f>'Other Externalities'!AV107/('Other Externalities'!$AK$78-'Other Externalities'!$C$78)</f>
        <v>519.32361425120087</v>
      </c>
    </row>
    <row r="108" spans="2:42" x14ac:dyDescent="0.25">
      <c r="B108" s="421" t="s">
        <v>38</v>
      </c>
      <c r="C108" s="115">
        <f>('Other Externalities'!C108-'Other Externalities'!O108)/('Other Externalities'!$C$78-'Other Externalities'!$S$4)</f>
        <v>5.2559999999997675</v>
      </c>
      <c r="D108" s="115">
        <f>('Other Externalities'!D108-'Other Externalities'!P108)/('Other Externalities'!$C$78-'Other Externalities'!$S$4)</f>
        <v>3.895623529411592</v>
      </c>
      <c r="E108" s="115">
        <f>('Other Externalities'!E108-'Other Externalities'!Q108)/('Other Externalities'!$C$78-'Other Externalities'!$S$4)</f>
        <v>1.3603764705881751</v>
      </c>
      <c r="F108" s="115">
        <f>-'Other Externalities'!F108/('Other Externalities'!$C$78-'Other Externalities'!$S$4)</f>
        <v>-210.46788758087661</v>
      </c>
      <c r="G108" s="115">
        <f>'Other Externalities'!G108/('Other Externalities'!$C$78-'Other Externalities'!$S$4)</f>
        <v>590</v>
      </c>
      <c r="H108" s="115">
        <f>'Other Externalities'!H108/('Other Externalities'!$C$78-'Other Externalities'!$S$4)</f>
        <v>576</v>
      </c>
      <c r="I108" s="115">
        <f>'Other Externalities'!I108/('Other Externalities'!$C$78-'Other Externalities'!$S$4)</f>
        <v>14</v>
      </c>
      <c r="J108" s="115">
        <f>'Other Externalities'!J108/('Other Externalities'!$C$78-'Other Externalities'!$S$4)</f>
        <v>5.2559999999997675</v>
      </c>
      <c r="K108" s="115">
        <f>'Other Externalities'!K108/('Other Externalities'!$C$78-'Other Externalities'!$S$4)</f>
        <v>3.895623529411592</v>
      </c>
      <c r="L108" s="115">
        <f>'Other Externalities'!L108/('Other Externalities'!$C$78-'Other Externalities'!$S$4)</f>
        <v>1.3603764705881751</v>
      </c>
      <c r="M108" s="115">
        <f>'Other Externalities'!M108/('Other Externalities'!$C$78-'Other Externalities'!$S$4)</f>
        <v>234.67802527645495</v>
      </c>
      <c r="N108" s="115">
        <f>'Other Externalities'!N108/('Other Externalities'!$C$78-'Other Externalities'!$S$4)</f>
        <v>18.957626038496638</v>
      </c>
      <c r="P108" s="421" t="s">
        <v>38</v>
      </c>
      <c r="Q108" s="115">
        <f>('Other Externalities'!T108-'Other Externalities'!AE108)/('Other Externalities'!$T$78-'Other Externalities'!$S$4)</f>
        <v>350.02167772497404</v>
      </c>
      <c r="R108" s="115">
        <f>('Other Externalities'!U108-'Other Externalities'!AF108)/('Other Externalities'!$T$78-'Other Externalities'!$S$4)</f>
        <v>3.895623529411592</v>
      </c>
      <c r="S108" s="115">
        <f>('Other Externalities'!V108-'Other Externalities'!AG108)/('Other Externalities'!$T$78-'Other Externalities'!$S$4)</f>
        <v>346.12605419556246</v>
      </c>
      <c r="T108" s="115">
        <f>-'Other Externalities'!W108/('Other Externalities'!$T$78-'Other Externalities'!$S$4)</f>
        <v>0</v>
      </c>
      <c r="U108" s="115">
        <f>'Other Externalities'!X108/('Other Externalities'!$T$78-'Other Externalities'!$S$4)</f>
        <v>590</v>
      </c>
      <c r="V108" s="115">
        <f>'Other Externalities'!Y108/('Other Externalities'!$T$78-'Other Externalities'!$S$4)</f>
        <v>576</v>
      </c>
      <c r="W108" s="115">
        <f>'Other Externalities'!Z108/('Other Externalities'!$T$78-'Other Externalities'!$S$4)</f>
        <v>14</v>
      </c>
      <c r="X108" s="115">
        <f>'Other Externalities'!AA108/('Other Externalities'!$T$78-'Other Externalities'!$S$4)</f>
        <v>239.93402527645472</v>
      </c>
      <c r="Y108" s="115">
        <f>'Other Externalities'!AB108/('Other Externalities'!$T$78-'Other Externalities'!$S$4)</f>
        <v>2.670384990005727</v>
      </c>
      <c r="Z108" s="115">
        <f>'Other Externalities'!AC108/('Other Externalities'!$T$78-'Other Externalities'!$S$4)</f>
        <v>237.26364028644898</v>
      </c>
      <c r="AA108" s="115">
        <f>'Other Externalities'!AD108/('Other Externalities'!$T$78-'Other Externalities'!$S$4)</f>
        <v>0</v>
      </c>
      <c r="AB108" s="115">
        <f>'Other Externalities'!AH108/('Other Externalities'!$T$78-'Other Externalities'!$S$4)</f>
        <v>0</v>
      </c>
      <c r="AD108" s="115" t="s">
        <v>38</v>
      </c>
      <c r="AE108" s="115">
        <f>('Other Externalities'!AK108-'Other Externalities'!AW108)/('Other Externalities'!$AK$78-'Other Externalities'!$C$78)</f>
        <v>286.81000000000006</v>
      </c>
      <c r="AF108" s="115">
        <f>('Other Externalities'!AL108-'Other Externalities'!AX108)/('Other Externalities'!$AK$78-'Other Externalities'!$C$78)</f>
        <v>285.35000000000002</v>
      </c>
      <c r="AG108" s="115">
        <f>('Other Externalities'!AM108-'Other Externalities'!AY108)/('Other Externalities'!$AK$78-'Other Externalities'!$C$78)</f>
        <v>1.460000000000006</v>
      </c>
      <c r="AH108" s="115">
        <f>-'Other Externalities'!AN108/('Other Externalities'!$AK$78-'Other Externalities'!$C$78)</f>
        <v>8.8817841970012523E-16</v>
      </c>
      <c r="AI108" s="115">
        <f>'Other Externalities'!AO108/('Other Externalities'!$AK$78-'Other Externalities'!$C$78)</f>
        <v>111</v>
      </c>
      <c r="AJ108" s="115">
        <f>'Other Externalities'!AP108/('Other Externalities'!$AK$78-'Other Externalities'!$C$78)</f>
        <v>99</v>
      </c>
      <c r="AK108" s="115">
        <f>'Other Externalities'!AQ108/('Other Externalities'!$AK$78-'Other Externalities'!$C$78)</f>
        <v>12</v>
      </c>
      <c r="AL108" s="115">
        <f>'Other Externalities'!AR108/('Other Externalities'!$AK$78-'Other Externalities'!$C$78)</f>
        <v>293.25269756011136</v>
      </c>
      <c r="AM108" s="115">
        <f>'Other Externalities'!AS108/('Other Externalities'!$AK$78-'Other Externalities'!$C$78)</f>
        <v>291.75990114981266</v>
      </c>
      <c r="AN108" s="115">
        <f>'Other Externalities'!AT108/('Other Externalities'!$AK$78-'Other Externalities'!$C$78)</f>
        <v>1.4927964102986793</v>
      </c>
      <c r="AO108" s="115">
        <f>'Other Externalities'!AU108/('Other Externalities'!$AK$78-'Other Externalities'!$C$78)</f>
        <v>0</v>
      </c>
      <c r="AP108" s="115">
        <f>'Other Externalities'!AV108/('Other Externalities'!$AK$78-'Other Externalities'!$C$78)</f>
        <v>89.671298348866088</v>
      </c>
    </row>
    <row r="109" spans="2:42" x14ac:dyDescent="0.25">
      <c r="B109" s="421" t="s">
        <v>39</v>
      </c>
      <c r="C109" s="115">
        <f>('Other Externalities'!C109-'Other Externalities'!O109)/('Other Externalities'!$C$78-'Other Externalities'!$S$4)</f>
        <v>219.73699999999999</v>
      </c>
      <c r="D109" s="115">
        <f>('Other Externalities'!D109-'Other Externalities'!P109)/('Other Externalities'!$C$78-'Other Externalities'!$S$4)</f>
        <v>219.73699999999999</v>
      </c>
      <c r="E109" s="115">
        <f>('Other Externalities'!E109-'Other Externalities'!Q109)/('Other Externalities'!$C$78-'Other Externalities'!$S$4)</f>
        <v>0</v>
      </c>
      <c r="F109" s="115">
        <f>-'Other Externalities'!F109/('Other Externalities'!$C$78-'Other Externalities'!$S$4)</f>
        <v>0</v>
      </c>
      <c r="G109" s="115">
        <f>'Other Externalities'!G109/('Other Externalities'!$C$78-'Other Externalities'!$S$4)</f>
        <v>770</v>
      </c>
      <c r="H109" s="115">
        <f>'Other Externalities'!H109/('Other Externalities'!$C$78-'Other Externalities'!$S$4)</f>
        <v>352</v>
      </c>
      <c r="I109" s="115">
        <f>'Other Externalities'!I109/('Other Externalities'!$C$78-'Other Externalities'!$S$4)</f>
        <v>418</v>
      </c>
      <c r="J109" s="115">
        <f>'Other Externalities'!J109/('Other Externalities'!$C$78-'Other Externalities'!$S$4)</f>
        <v>219.73699999999999</v>
      </c>
      <c r="K109" s="115">
        <f>'Other Externalities'!K109/('Other Externalities'!$C$78-'Other Externalities'!$S$4)</f>
        <v>219.73699999999999</v>
      </c>
      <c r="L109" s="115">
        <f>'Other Externalities'!L109/('Other Externalities'!$C$78-'Other Externalities'!$S$4)</f>
        <v>0</v>
      </c>
      <c r="M109" s="115">
        <f>'Other Externalities'!M109/('Other Externalities'!$C$78-'Other Externalities'!$S$4)</f>
        <v>183.47029905175359</v>
      </c>
      <c r="N109" s="115">
        <f>'Other Externalities'!N109/('Other Externalities'!$C$78-'Other Externalities'!$S$4)</f>
        <v>25.959396111765795</v>
      </c>
      <c r="P109" s="421" t="s">
        <v>39</v>
      </c>
      <c r="Q109" s="115">
        <f>('Other Externalities'!T109-'Other Externalities'!AE109)/('Other Externalities'!$T$78-'Other Externalities'!$S$4)</f>
        <v>219.73699999999999</v>
      </c>
      <c r="R109" s="115">
        <f>('Other Externalities'!U109-'Other Externalities'!AF109)/('Other Externalities'!$T$78-'Other Externalities'!$S$4)</f>
        <v>219.73699999999999</v>
      </c>
      <c r="S109" s="115">
        <f>('Other Externalities'!V109-'Other Externalities'!AG109)/('Other Externalities'!$T$78-'Other Externalities'!$S$4)</f>
        <v>0</v>
      </c>
      <c r="T109" s="115">
        <f>-'Other Externalities'!W109/('Other Externalities'!$T$78-'Other Externalities'!$S$4)</f>
        <v>-195.6005155375473</v>
      </c>
      <c r="U109" s="115">
        <f>'Other Externalities'!X109/('Other Externalities'!$T$78-'Other Externalities'!$S$4)</f>
        <v>770</v>
      </c>
      <c r="V109" s="115">
        <f>'Other Externalities'!Y109/('Other Externalities'!$T$78-'Other Externalities'!$S$4)</f>
        <v>352</v>
      </c>
      <c r="W109" s="115">
        <f>'Other Externalities'!Z109/('Other Externalities'!$T$78-'Other Externalities'!$S$4)</f>
        <v>418</v>
      </c>
      <c r="X109" s="115">
        <f>'Other Externalities'!AA109/('Other Externalities'!$T$78-'Other Externalities'!$S$4)</f>
        <v>219.73699999999999</v>
      </c>
      <c r="Y109" s="115">
        <f>'Other Externalities'!AB109/('Other Externalities'!$T$78-'Other Externalities'!$S$4)</f>
        <v>219.73699999999999</v>
      </c>
      <c r="Z109" s="115">
        <f>'Other Externalities'!AC109/('Other Externalities'!$T$78-'Other Externalities'!$S$4)</f>
        <v>0</v>
      </c>
      <c r="AA109" s="115">
        <f>'Other Externalities'!AD109/('Other Externalities'!$T$78-'Other Externalities'!$S$4)</f>
        <v>183.47029905175359</v>
      </c>
      <c r="AB109" s="115">
        <f>'Other Externalities'!AH109/('Other Externalities'!$T$78-'Other Externalities'!$S$4)</f>
        <v>183.47029905175359</v>
      </c>
      <c r="AD109" s="115" t="s">
        <v>39</v>
      </c>
      <c r="AE109" s="115">
        <f>('Other Externalities'!AK109-'Other Externalities'!AW109)/('Other Externalities'!$AK$78-'Other Externalities'!$C$78)</f>
        <v>79.526582415797975</v>
      </c>
      <c r="AF109" s="115">
        <f>('Other Externalities'!AL109-'Other Externalities'!AX109)/('Other Externalities'!$AK$78-'Other Externalities'!$C$78)</f>
        <v>23.970000000000027</v>
      </c>
      <c r="AG109" s="115">
        <f>('Other Externalities'!AM109-'Other Externalities'!AY109)/('Other Externalities'!$AK$78-'Other Externalities'!$C$78)</f>
        <v>55.556582415797948</v>
      </c>
      <c r="AH109" s="115">
        <f>-'Other Externalities'!AN109/('Other Externalities'!$AK$78-'Other Externalities'!$C$78)</f>
        <v>0</v>
      </c>
      <c r="AI109" s="115">
        <f>'Other Externalities'!AO109/('Other Externalities'!$AK$78-'Other Externalities'!$C$78)</f>
        <v>831</v>
      </c>
      <c r="AJ109" s="115">
        <f>'Other Externalities'!AP109/('Other Externalities'!$AK$78-'Other Externalities'!$C$78)</f>
        <v>447</v>
      </c>
      <c r="AK109" s="115">
        <f>'Other Externalities'!AQ109/('Other Externalities'!$AK$78-'Other Externalities'!$C$78)</f>
        <v>384</v>
      </c>
      <c r="AL109" s="115">
        <f>'Other Externalities'!AR109/('Other Externalities'!$AK$78-'Other Externalities'!$C$78)</f>
        <v>492.80892106325439</v>
      </c>
      <c r="AM109" s="115">
        <f>'Other Externalities'!AS109/('Other Externalities'!$AK$78-'Other Externalities'!$C$78)</f>
        <v>148.53687256576535</v>
      </c>
      <c r="AN109" s="115">
        <f>'Other Externalities'!AT109/('Other Externalities'!$AK$78-'Other Externalities'!$C$78)</f>
        <v>344.27204849748898</v>
      </c>
      <c r="AO109" s="115">
        <f>'Other Externalities'!AU109/('Other Externalities'!$AK$78-'Other Externalities'!$C$78)</f>
        <v>0</v>
      </c>
      <c r="AP109" s="115">
        <f>'Other Externalities'!AV109/('Other Externalities'!$AK$78-'Other Externalities'!$C$78)</f>
        <v>115.28129711301274</v>
      </c>
    </row>
    <row r="110" spans="2:42" ht="15.75" thickBot="1" x14ac:dyDescent="0.3">
      <c r="B110" s="422" t="s">
        <v>40</v>
      </c>
      <c r="C110" s="116">
        <f>('Other Externalities'!C110-'Other Externalities'!O110)/('Other Externalities'!$C$78-'Other Externalities'!$S$4)</f>
        <v>3799.2427918619114</v>
      </c>
      <c r="D110" s="116">
        <f>('Other Externalities'!D110-'Other Externalities'!P110)/('Other Externalities'!$C$78-'Other Externalities'!$S$4)</f>
        <v>3799.2427918619114</v>
      </c>
      <c r="E110" s="116">
        <f>('Other Externalities'!E110-'Other Externalities'!Q110)/('Other Externalities'!$C$78-'Other Externalities'!$S$4)</f>
        <v>0</v>
      </c>
      <c r="F110" s="116">
        <f>-'Other Externalities'!F110/('Other Externalities'!$C$78-'Other Externalities'!$S$4)</f>
        <v>0</v>
      </c>
      <c r="G110" s="116">
        <f>'Other Externalities'!G110/('Other Externalities'!$C$78-'Other Externalities'!$S$4)</f>
        <v>1728</v>
      </c>
      <c r="H110" s="116">
        <f>'Other Externalities'!H110/('Other Externalities'!$C$78-'Other Externalities'!$S$4)</f>
        <v>1625.6295526517197</v>
      </c>
      <c r="I110" s="116">
        <f>'Other Externalities'!I110/('Other Externalities'!$C$78-'Other Externalities'!$S$4)</f>
        <v>102.37044734828004</v>
      </c>
      <c r="J110" s="116">
        <f>'Other Externalities'!J110/('Other Externalities'!$C$78-'Other Externalities'!$S$4)</f>
        <v>3287.432701727429</v>
      </c>
      <c r="K110" s="116">
        <f>'Other Externalities'!K110/('Other Externalities'!$C$78-'Other Externalities'!$S$4)</f>
        <v>3287.432701727429</v>
      </c>
      <c r="L110" s="116">
        <f>'Other Externalities'!L110/('Other Externalities'!$C$78-'Other Externalities'!$S$4)</f>
        <v>0</v>
      </c>
      <c r="M110" s="116">
        <f>'Other Externalities'!M110/('Other Externalities'!$C$78-'Other Externalities'!$S$4)</f>
        <v>0</v>
      </c>
      <c r="N110" s="116">
        <f>'Other Externalities'!N110/('Other Externalities'!$C$78-'Other Externalities'!$S$4)</f>
        <v>239.79511813487221</v>
      </c>
      <c r="P110" s="422" t="s">
        <v>40</v>
      </c>
      <c r="Q110" s="116">
        <f>('Other Externalities'!T110-'Other Externalities'!AE110)/('Other Externalities'!$T$78-'Other Externalities'!$S$4)</f>
        <v>3799.2427918619114</v>
      </c>
      <c r="R110" s="116">
        <f>('Other Externalities'!U110-'Other Externalities'!AF110)/('Other Externalities'!$T$78-'Other Externalities'!$S$4)</f>
        <v>3799.2427918619114</v>
      </c>
      <c r="S110" s="116">
        <f>('Other Externalities'!V110-'Other Externalities'!AG110)/('Other Externalities'!$T$78-'Other Externalities'!$S$4)</f>
        <v>0</v>
      </c>
      <c r="T110" s="116">
        <f>-'Other Externalities'!W110/('Other Externalities'!$T$78-'Other Externalities'!$S$4)</f>
        <v>0</v>
      </c>
      <c r="U110" s="116">
        <f>'Other Externalities'!X110/('Other Externalities'!$T$78-'Other Externalities'!$S$4)</f>
        <v>1728</v>
      </c>
      <c r="V110" s="116">
        <f>'Other Externalities'!Y110/('Other Externalities'!$T$78-'Other Externalities'!$S$4)</f>
        <v>1625.6295526517197</v>
      </c>
      <c r="W110" s="116">
        <f>'Other Externalities'!Z110/('Other Externalities'!$T$78-'Other Externalities'!$S$4)</f>
        <v>102.37044734828004</v>
      </c>
      <c r="X110" s="116">
        <f>'Other Externalities'!AA110/('Other Externalities'!$T$78-'Other Externalities'!$S$4)</f>
        <v>3287.432701727429</v>
      </c>
      <c r="Y110" s="116">
        <f>'Other Externalities'!AB110/('Other Externalities'!$T$78-'Other Externalities'!$S$4)</f>
        <v>3287.432701727429</v>
      </c>
      <c r="Z110" s="116">
        <f>'Other Externalities'!AC110/('Other Externalities'!$T$78-'Other Externalities'!$S$4)</f>
        <v>0</v>
      </c>
      <c r="AA110" s="116">
        <f>'Other Externalities'!AD110/('Other Externalities'!$T$78-'Other Externalities'!$S$4)</f>
        <v>0</v>
      </c>
      <c r="AB110" s="116">
        <f>'Other Externalities'!AH110/('Other Externalities'!$T$78-'Other Externalities'!$S$4)</f>
        <v>0</v>
      </c>
      <c r="AD110" s="116" t="s">
        <v>40</v>
      </c>
      <c r="AE110" s="116">
        <f>('Other Externalities'!AK110-'Other Externalities'!AW110)/('Other Externalities'!$AK$78-'Other Externalities'!$C$78)</f>
        <v>4320.3936541982148</v>
      </c>
      <c r="AF110" s="116">
        <f>('Other Externalities'!AL110-'Other Externalities'!AX110)/('Other Externalities'!$AK$78-'Other Externalities'!$C$78)</f>
        <v>-1.8189894035458566E-13</v>
      </c>
      <c r="AG110" s="116">
        <f>('Other Externalities'!AM110-'Other Externalities'!AY110)/('Other Externalities'!$AK$78-'Other Externalities'!$C$78)</f>
        <v>-3.6379788070917132E-13</v>
      </c>
      <c r="AH110" s="116">
        <f>-'Other Externalities'!AN110/('Other Externalities'!$AK$78-'Other Externalities'!$C$78)</f>
        <v>1.8189894035458566E-13</v>
      </c>
      <c r="AI110" s="116">
        <f>'Other Externalities'!AO110/('Other Externalities'!$AK$78-'Other Externalities'!$C$78)</f>
        <v>4016</v>
      </c>
      <c r="AJ110" s="116">
        <f>'Other Externalities'!AP110/('Other Externalities'!$AK$78-'Other Externalities'!$C$78)</f>
        <v>4016</v>
      </c>
      <c r="AK110" s="116">
        <f>'Other Externalities'!AQ110/('Other Externalities'!$AK$78-'Other Externalities'!$C$78)</f>
        <v>0</v>
      </c>
      <c r="AL110" s="116">
        <f>'Other Externalities'!AR110/('Other Externalities'!$AK$78-'Other Externalities'!$C$78)</f>
        <v>4017.9733021113025</v>
      </c>
      <c r="AM110" s="116">
        <f>'Other Externalities'!AS110/('Other Externalities'!$AK$78-'Other Externalities'!$C$78)</f>
        <v>1306.7123625061645</v>
      </c>
      <c r="AN110" s="116">
        <f>'Other Externalities'!AT110/('Other Externalities'!$AK$78-'Other Externalities'!$C$78)</f>
        <v>2711.2609396051384</v>
      </c>
      <c r="AO110" s="116">
        <f>'Other Externalities'!AU110/('Other Externalities'!$AK$78-'Other Externalities'!$C$78)</f>
        <v>0</v>
      </c>
      <c r="AP110" s="116">
        <f>'Other Externalities'!AV110/('Other Externalities'!$AK$78-'Other Externalities'!$C$78)</f>
        <v>1100.1925840008778</v>
      </c>
    </row>
    <row r="111" spans="2:42" ht="15.75" thickTop="1" x14ac:dyDescent="0.25"/>
    <row r="113" spans="2:42" s="685" customFormat="1" ht="19.5" thickBot="1" x14ac:dyDescent="0.35">
      <c r="B113" s="871" t="s">
        <v>434</v>
      </c>
      <c r="C113" s="871"/>
      <c r="D113" s="871"/>
      <c r="E113" s="871"/>
      <c r="F113" s="871"/>
      <c r="G113" s="871"/>
      <c r="H113" s="871"/>
      <c r="I113" s="871"/>
      <c r="J113" s="871"/>
      <c r="K113" s="871"/>
      <c r="L113" s="871"/>
      <c r="M113" s="871"/>
      <c r="N113" s="871"/>
      <c r="P113" s="871" t="s">
        <v>436</v>
      </c>
      <c r="Q113" s="871"/>
      <c r="R113" s="871"/>
      <c r="S113" s="871"/>
      <c r="T113" s="871"/>
      <c r="U113" s="871"/>
      <c r="V113" s="871"/>
      <c r="W113" s="871"/>
      <c r="X113" s="871"/>
      <c r="Y113" s="871"/>
      <c r="Z113" s="871"/>
      <c r="AA113" s="871"/>
      <c r="AB113" s="871"/>
      <c r="AD113" s="871" t="s">
        <v>437</v>
      </c>
      <c r="AE113" s="871"/>
      <c r="AF113" s="871"/>
      <c r="AG113" s="871"/>
      <c r="AH113" s="871"/>
      <c r="AI113" s="871"/>
      <c r="AJ113" s="871"/>
      <c r="AK113" s="871"/>
      <c r="AL113" s="871"/>
      <c r="AM113" s="871"/>
      <c r="AN113" s="871"/>
      <c r="AO113" s="871"/>
      <c r="AP113" s="871"/>
    </row>
    <row r="114" spans="2:42" ht="61.5" thickTop="1" thickBot="1" x14ac:dyDescent="0.3">
      <c r="B114" s="253" t="s">
        <v>176</v>
      </c>
      <c r="C114" s="254" t="s">
        <v>173</v>
      </c>
      <c r="D114" s="254" t="s">
        <v>174</v>
      </c>
      <c r="E114" s="254" t="s">
        <v>175</v>
      </c>
      <c r="F114" s="254" t="s">
        <v>439</v>
      </c>
      <c r="G114" s="254" t="s">
        <v>183</v>
      </c>
      <c r="H114" s="254" t="s">
        <v>181</v>
      </c>
      <c r="I114" s="254" t="s">
        <v>182</v>
      </c>
      <c r="J114" s="254" t="s">
        <v>177</v>
      </c>
      <c r="K114" s="254" t="s">
        <v>179</v>
      </c>
      <c r="L114" s="254" t="s">
        <v>178</v>
      </c>
      <c r="M114" s="424" t="s">
        <v>180</v>
      </c>
      <c r="N114" s="423" t="s">
        <v>334</v>
      </c>
      <c r="P114" s="253" t="s">
        <v>176</v>
      </c>
      <c r="Q114" s="254" t="s">
        <v>173</v>
      </c>
      <c r="R114" s="254" t="s">
        <v>174</v>
      </c>
      <c r="S114" s="254" t="s">
        <v>175</v>
      </c>
      <c r="T114" s="254" t="s">
        <v>439</v>
      </c>
      <c r="U114" s="254" t="s">
        <v>183</v>
      </c>
      <c r="V114" s="254" t="s">
        <v>181</v>
      </c>
      <c r="W114" s="254" t="s">
        <v>182</v>
      </c>
      <c r="X114" s="254" t="s">
        <v>177</v>
      </c>
      <c r="Y114" s="254" t="s">
        <v>179</v>
      </c>
      <c r="Z114" s="254" t="s">
        <v>178</v>
      </c>
      <c r="AA114" s="254" t="s">
        <v>180</v>
      </c>
      <c r="AB114" s="255" t="s">
        <v>334</v>
      </c>
      <c r="AD114" s="253" t="s">
        <v>176</v>
      </c>
      <c r="AE114" s="254" t="s">
        <v>173</v>
      </c>
      <c r="AF114" s="254" t="s">
        <v>174</v>
      </c>
      <c r="AG114" s="254" t="s">
        <v>175</v>
      </c>
      <c r="AH114" s="254" t="s">
        <v>439</v>
      </c>
      <c r="AI114" s="254" t="s">
        <v>183</v>
      </c>
      <c r="AJ114" s="254" t="s">
        <v>181</v>
      </c>
      <c r="AK114" s="254" t="s">
        <v>182</v>
      </c>
      <c r="AL114" s="254" t="s">
        <v>177</v>
      </c>
      <c r="AM114" s="254" t="s">
        <v>179</v>
      </c>
      <c r="AN114" s="254" t="s">
        <v>178</v>
      </c>
      <c r="AO114" s="254" t="s">
        <v>180</v>
      </c>
      <c r="AP114" s="255" t="s">
        <v>334</v>
      </c>
    </row>
    <row r="115" spans="2:42"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20">
        <v>2030</v>
      </c>
      <c r="P115" s="218" t="s">
        <v>8</v>
      </c>
      <c r="Q115" s="219">
        <v>2030</v>
      </c>
      <c r="R115" s="219">
        <v>2030</v>
      </c>
      <c r="S115" s="219">
        <v>2030</v>
      </c>
      <c r="T115" s="219">
        <v>2030</v>
      </c>
      <c r="U115" s="219">
        <v>2030</v>
      </c>
      <c r="V115" s="219">
        <v>2030</v>
      </c>
      <c r="W115" s="219">
        <v>2030</v>
      </c>
      <c r="X115" s="219">
        <v>2030</v>
      </c>
      <c r="Y115" s="219">
        <v>2030</v>
      </c>
      <c r="Z115" s="219">
        <v>2030</v>
      </c>
      <c r="AA115" s="219">
        <v>2030</v>
      </c>
      <c r="AB115" s="220">
        <v>2030</v>
      </c>
      <c r="AD115" s="218" t="s">
        <v>8</v>
      </c>
      <c r="AE115" s="219">
        <v>2040</v>
      </c>
      <c r="AF115" s="219">
        <v>2040</v>
      </c>
      <c r="AG115" s="219">
        <v>2040</v>
      </c>
      <c r="AH115" s="219">
        <v>2040</v>
      </c>
      <c r="AI115" s="219">
        <v>2040</v>
      </c>
      <c r="AJ115" s="219">
        <v>2040</v>
      </c>
      <c r="AK115" s="219">
        <v>2040</v>
      </c>
      <c r="AL115" s="219">
        <v>2040</v>
      </c>
      <c r="AM115" s="219">
        <v>2040</v>
      </c>
      <c r="AN115" s="219">
        <v>2040</v>
      </c>
      <c r="AO115" s="219">
        <v>2040</v>
      </c>
      <c r="AP115" s="220">
        <v>2040</v>
      </c>
    </row>
    <row r="116" spans="2:42" ht="15.75" thickTop="1" x14ac:dyDescent="0.25">
      <c r="B116" s="60" t="s">
        <v>9</v>
      </c>
      <c r="C116" s="114">
        <f>('Other Externalities'!C116-'Other Externalities'!O116)/('Other Externalities'!$C$115-'Other Externalities'!$S$4)</f>
        <v>346.70590994354103</v>
      </c>
      <c r="D116" s="114">
        <f>('Other Externalities'!D116-'Other Externalities'!P116)/('Other Externalities'!$C$115-'Other Externalities'!$S$4)</f>
        <v>346.70590994354103</v>
      </c>
      <c r="E116" s="114">
        <f>('Other Externalities'!E116-'Other Externalities'!Q116)/('Other Externalities'!$C$115-'Other Externalities'!$S$4)</f>
        <v>0</v>
      </c>
      <c r="F116" s="114">
        <f>-'Other Externalities'!F116/('Other Externalities'!$C$115-'Other Externalities'!$S$4)</f>
        <v>0</v>
      </c>
      <c r="G116" s="114">
        <f>'Other Externalities'!G116/('Other Externalities'!$C$115-'Other Externalities'!$S$4)</f>
        <v>1294.4000000000001</v>
      </c>
      <c r="H116" s="114">
        <f>'Other Externalities'!H116/('Other Externalities'!$C$115-'Other Externalities'!$S$4)</f>
        <v>840.20018547140648</v>
      </c>
      <c r="I116" s="114">
        <f>'Other Externalities'!I116/('Other Externalities'!$C$115-'Other Externalities'!$S$4)</f>
        <v>454.19981452859355</v>
      </c>
      <c r="J116" s="114">
        <f>'Other Externalities'!J116/('Other Externalities'!$C$115-'Other Externalities'!$S$4)</f>
        <v>377.39499999999998</v>
      </c>
      <c r="K116" s="114">
        <f>'Other Externalities'!K116/('Other Externalities'!$C$115-'Other Externalities'!$S$4)</f>
        <v>377.39499999999998</v>
      </c>
      <c r="L116" s="114">
        <f>'Other Externalities'!L116/('Other Externalities'!$C$115-'Other Externalities'!$S$4)</f>
        <v>0</v>
      </c>
      <c r="M116" s="114">
        <f>'Other Externalities'!M116/('Other Externalities'!$C$115-'Other Externalities'!$S$4)</f>
        <v>302.14272726619049</v>
      </c>
      <c r="N116" s="114">
        <f>'Other Externalities'!N116/('Other Externalities'!$C$115-'Other Externalities'!$S$4)</f>
        <v>75.40430497293157</v>
      </c>
      <c r="P116" s="60" t="s">
        <v>9</v>
      </c>
      <c r="Q116" s="114">
        <f>('Other Externalities'!T116-'Other Externalities'!AE116)/('Other Externalities'!$T$115-'Other Externalities'!$S$4)</f>
        <v>346.70590994354103</v>
      </c>
      <c r="R116" s="114">
        <f>('Other Externalities'!U116-'Other Externalities'!AF116)/('Other Externalities'!$T$115-'Other Externalities'!$S$4)</f>
        <v>346.70590994354103</v>
      </c>
      <c r="S116" s="114">
        <f>('Other Externalities'!V116-'Other Externalities'!AG116)/('Other Externalities'!$T$115-'Other Externalities'!$S$4)</f>
        <v>0</v>
      </c>
      <c r="T116" s="114">
        <f>-'Other Externalities'!W116/('Other Externalities'!$T$115-'Other Externalities'!$S$4)</f>
        <v>0</v>
      </c>
      <c r="U116" s="114">
        <f>'Other Externalities'!X116/('Other Externalities'!$T$115-'Other Externalities'!$S$4)</f>
        <v>1294.4000000000001</v>
      </c>
      <c r="V116" s="114">
        <f>'Other Externalities'!Y116/('Other Externalities'!$T$115-'Other Externalities'!$S$4)</f>
        <v>840.20018547140648</v>
      </c>
      <c r="W116" s="114">
        <f>'Other Externalities'!Z116/('Other Externalities'!$T$115-'Other Externalities'!$S$4)</f>
        <v>454.19981452859355</v>
      </c>
      <c r="X116" s="114">
        <f>'Other Externalities'!AA116/('Other Externalities'!$T$115-'Other Externalities'!$S$4)</f>
        <v>377.39499999999998</v>
      </c>
      <c r="Y116" s="114">
        <f>'Other Externalities'!AB116/('Other Externalities'!$T$115-'Other Externalities'!$S$4)</f>
        <v>377.39499999999998</v>
      </c>
      <c r="Z116" s="114">
        <f>'Other Externalities'!AC116/('Other Externalities'!$T$115-'Other Externalities'!$S$4)</f>
        <v>0</v>
      </c>
      <c r="AA116" s="114">
        <f>'Other Externalities'!AD116/('Other Externalities'!$T$115-'Other Externalities'!$S$4)</f>
        <v>302.14272726619049</v>
      </c>
      <c r="AB116" s="114">
        <f>'Other Externalities'!AH116/('Other Externalities'!$T$115-'Other Externalities'!$S$4)</f>
        <v>75.40430497293157</v>
      </c>
      <c r="AD116" s="60" t="s">
        <v>9</v>
      </c>
      <c r="AE116" s="114">
        <f>('Other Externalities'!AK116-'Other Externalities'!AW116)/('Other Externalities'!$AK$115-'Other Externalities'!$T$115)</f>
        <v>0</v>
      </c>
      <c r="AF116" s="114">
        <f>('Other Externalities'!AL116-'Other Externalities'!AX116)/('Other Externalities'!$AK$115-'Other Externalities'!$T$115)</f>
        <v>0</v>
      </c>
      <c r="AG116" s="114">
        <f>('Other Externalities'!AM116-'Other Externalities'!AY116)/('Other Externalities'!$AK$115-'Other Externalities'!$T$115)</f>
        <v>0</v>
      </c>
      <c r="AH116" s="114">
        <f>-'Other Externalities'!AN116/('Other Externalities'!$AK$115-'Other Externalities'!$T$115)</f>
        <v>0</v>
      </c>
      <c r="AI116" s="114">
        <f>'Other Externalities'!AO116/('Other Externalities'!$AK$115-'Other Externalities'!$T$115)</f>
        <v>1557.9</v>
      </c>
      <c r="AJ116" s="114">
        <f>'Other Externalities'!AP116/('Other Externalities'!$AK$115-'Other Externalities'!$T$115)</f>
        <v>1094.5</v>
      </c>
      <c r="AK116" s="114">
        <f>'Other Externalities'!AQ116/('Other Externalities'!$AK$115-'Other Externalities'!$T$115)</f>
        <v>463.4</v>
      </c>
      <c r="AL116" s="114">
        <f>'Other Externalities'!AR116/('Other Externalities'!$AK$115-'Other Externalities'!$T$115)</f>
        <v>0</v>
      </c>
      <c r="AM116" s="114">
        <f>'Other Externalities'!AS116/('Other Externalities'!$AK$115-'Other Externalities'!$T$115)</f>
        <v>0</v>
      </c>
      <c r="AN116" s="114">
        <f>'Other Externalities'!AT116/('Other Externalities'!$AK$115-'Other Externalities'!$T$115)</f>
        <v>0</v>
      </c>
      <c r="AO116" s="114">
        <f>'Other Externalities'!AU116/('Other Externalities'!$AK$115-'Other Externalities'!$T$115)</f>
        <v>830.5461111031218</v>
      </c>
      <c r="AP116" s="114">
        <f>'Other Externalities'!AV116/('Other Externalities'!$AK$115-'Other Externalities'!$T$115)</f>
        <v>288.08396341938328</v>
      </c>
    </row>
    <row r="117" spans="2:42" x14ac:dyDescent="0.25">
      <c r="B117" s="28" t="s">
        <v>10</v>
      </c>
      <c r="C117" s="115">
        <f>('Other Externalities'!C117-'Other Externalities'!O117)/('Other Externalities'!$C$115-'Other Externalities'!$S$4)</f>
        <v>0</v>
      </c>
      <c r="D117" s="115">
        <f>('Other Externalities'!D117-'Other Externalities'!P117)/('Other Externalities'!$C$115-'Other Externalities'!$S$4)</f>
        <v>0</v>
      </c>
      <c r="E117" s="115">
        <f>('Other Externalities'!E117-'Other Externalities'!Q117)/('Other Externalities'!$C$115-'Other Externalities'!$S$4)</f>
        <v>0</v>
      </c>
      <c r="F117" s="115">
        <f>-'Other Externalities'!F117/('Other Externalities'!$C$115-'Other Externalities'!$S$4)</f>
        <v>0</v>
      </c>
      <c r="G117" s="115">
        <f>'Other Externalities'!G117/('Other Externalities'!$C$115-'Other Externalities'!$S$4)</f>
        <v>0</v>
      </c>
      <c r="H117" s="115">
        <f>'Other Externalities'!H117/('Other Externalities'!$C$115-'Other Externalities'!$S$4)</f>
        <v>0</v>
      </c>
      <c r="I117" s="115">
        <f>'Other Externalities'!I117/('Other Externalities'!$C$115-'Other Externalities'!$S$4)</f>
        <v>0</v>
      </c>
      <c r="J117" s="115">
        <f>'Other Externalities'!J117/('Other Externalities'!$C$115-'Other Externalities'!$S$4)</f>
        <v>0</v>
      </c>
      <c r="K117" s="115">
        <f>'Other Externalities'!K117/('Other Externalities'!$C$115-'Other Externalities'!$S$4)</f>
        <v>0</v>
      </c>
      <c r="L117" s="115">
        <f>'Other Externalities'!L117/('Other Externalities'!$C$115-'Other Externalities'!$S$4)</f>
        <v>0</v>
      </c>
      <c r="M117" s="115">
        <f>'Other Externalities'!M117/('Other Externalities'!$C$115-'Other Externalities'!$S$4)</f>
        <v>0</v>
      </c>
      <c r="N117" s="115">
        <f>'Other Externalities'!N117/('Other Externalities'!$C$115-'Other Externalities'!$S$4)</f>
        <v>0</v>
      </c>
      <c r="P117" s="28" t="s">
        <v>10</v>
      </c>
      <c r="Q117" s="115">
        <f>('Other Externalities'!T117-'Other Externalities'!AE117)/('Other Externalities'!$T$115-'Other Externalities'!$S$4)</f>
        <v>0</v>
      </c>
      <c r="R117" s="115">
        <f>('Other Externalities'!U117-'Other Externalities'!AF117)/('Other Externalities'!$T$115-'Other Externalities'!$S$4)</f>
        <v>0</v>
      </c>
      <c r="S117" s="115">
        <f>('Other Externalities'!V117-'Other Externalities'!AG117)/('Other Externalities'!$T$115-'Other Externalities'!$S$4)</f>
        <v>0</v>
      </c>
      <c r="T117" s="115">
        <f>-'Other Externalities'!W117/('Other Externalities'!$T$115-'Other Externalities'!$S$4)</f>
        <v>0</v>
      </c>
      <c r="U117" s="115">
        <f>'Other Externalities'!X117/('Other Externalities'!$T$115-'Other Externalities'!$S$4)</f>
        <v>0</v>
      </c>
      <c r="V117" s="115">
        <f>'Other Externalities'!Y117/('Other Externalities'!$T$115-'Other Externalities'!$S$4)</f>
        <v>0</v>
      </c>
      <c r="W117" s="115">
        <f>'Other Externalities'!Z117/('Other Externalities'!$T$115-'Other Externalities'!$S$4)</f>
        <v>0</v>
      </c>
      <c r="X117" s="115">
        <f>'Other Externalities'!AA117/('Other Externalities'!$T$115-'Other Externalities'!$S$4)</f>
        <v>0</v>
      </c>
      <c r="Y117" s="115">
        <f>'Other Externalities'!AB117/('Other Externalities'!$T$115-'Other Externalities'!$S$4)</f>
        <v>0</v>
      </c>
      <c r="Z117" s="115">
        <f>'Other Externalities'!AC117/('Other Externalities'!$T$115-'Other Externalities'!$S$4)</f>
        <v>0</v>
      </c>
      <c r="AA117" s="115">
        <f>'Other Externalities'!AD117/('Other Externalities'!$T$115-'Other Externalities'!$S$4)</f>
        <v>0</v>
      </c>
      <c r="AB117" s="115">
        <f>'Other Externalities'!AH117/('Other Externalities'!$T$115-'Other Externalities'!$S$4)</f>
        <v>0</v>
      </c>
      <c r="AD117" s="28" t="s">
        <v>10</v>
      </c>
      <c r="AE117" s="115">
        <f>('Other Externalities'!AK117-'Other Externalities'!AW117)/('Other Externalities'!$AK$115-'Other Externalities'!$T$115)</f>
        <v>0</v>
      </c>
      <c r="AF117" s="115">
        <f>('Other Externalities'!AL117-'Other Externalities'!AX117)/('Other Externalities'!$AK$115-'Other Externalities'!$T$115)</f>
        <v>0</v>
      </c>
      <c r="AG117" s="115">
        <f>('Other Externalities'!AM117-'Other Externalities'!AY117)/('Other Externalities'!$AK$115-'Other Externalities'!$T$115)</f>
        <v>0</v>
      </c>
      <c r="AH117" s="115">
        <f>-'Other Externalities'!AN117/('Other Externalities'!$AK$115-'Other Externalities'!$T$115)</f>
        <v>-118.625</v>
      </c>
      <c r="AI117" s="115">
        <f>'Other Externalities'!AO117/('Other Externalities'!$AK$115-'Other Externalities'!$T$115)</f>
        <v>0</v>
      </c>
      <c r="AJ117" s="115">
        <f>'Other Externalities'!AP117/('Other Externalities'!$AK$115-'Other Externalities'!$T$115)</f>
        <v>0</v>
      </c>
      <c r="AK117" s="115">
        <f>'Other Externalities'!AQ117/('Other Externalities'!$AK$115-'Other Externalities'!$T$115)</f>
        <v>0</v>
      </c>
      <c r="AL117" s="115">
        <f>'Other Externalities'!AR117/('Other Externalities'!$AK$115-'Other Externalities'!$T$115)</f>
        <v>0</v>
      </c>
      <c r="AM117" s="115">
        <f>'Other Externalities'!AS117/('Other Externalities'!$AK$115-'Other Externalities'!$T$115)</f>
        <v>0</v>
      </c>
      <c r="AN117" s="115">
        <f>'Other Externalities'!AT117/('Other Externalities'!$AK$115-'Other Externalities'!$T$115)</f>
        <v>0</v>
      </c>
      <c r="AO117" s="115">
        <f>'Other Externalities'!AU117/('Other Externalities'!$AK$115-'Other Externalities'!$T$115)</f>
        <v>0</v>
      </c>
      <c r="AP117" s="115">
        <f>'Other Externalities'!AV117/('Other Externalities'!$AK$115-'Other Externalities'!$T$115)</f>
        <v>0</v>
      </c>
    </row>
    <row r="118" spans="2:42" x14ac:dyDescent="0.25">
      <c r="B118" s="28" t="s">
        <v>11</v>
      </c>
      <c r="C118" s="115">
        <f>('Other Externalities'!C118-'Other Externalities'!O118)/('Other Externalities'!$C$115-'Other Externalities'!$S$4)</f>
        <v>605</v>
      </c>
      <c r="D118" s="115">
        <f>('Other Externalities'!D118-'Other Externalities'!P118)/('Other Externalities'!$C$115-'Other Externalities'!$S$4)</f>
        <v>605</v>
      </c>
      <c r="E118" s="115">
        <f>('Other Externalities'!E118-'Other Externalities'!Q118)/('Other Externalities'!$C$115-'Other Externalities'!$S$4)</f>
        <v>0</v>
      </c>
      <c r="F118" s="115">
        <f>-'Other Externalities'!F118/('Other Externalities'!$C$115-'Other Externalities'!$S$4)</f>
        <v>0</v>
      </c>
      <c r="G118" s="115">
        <f>'Other Externalities'!G118/('Other Externalities'!$C$115-'Other Externalities'!$S$4)</f>
        <v>1666.2</v>
      </c>
      <c r="H118" s="115">
        <f>'Other Externalities'!H118/('Other Externalities'!$C$115-'Other Externalities'!$S$4)</f>
        <v>1449.5588226520163</v>
      </c>
      <c r="I118" s="115">
        <f>'Other Externalities'!I118/('Other Externalities'!$C$115-'Other Externalities'!$S$4)</f>
        <v>216.64117734798373</v>
      </c>
      <c r="J118" s="115">
        <f>'Other Externalities'!J118/('Other Externalities'!$C$115-'Other Externalities'!$S$4)</f>
        <v>551.67286720771824</v>
      </c>
      <c r="K118" s="115">
        <f>'Other Externalities'!K118/('Other Externalities'!$C$115-'Other Externalities'!$S$4)</f>
        <v>551.67286720771824</v>
      </c>
      <c r="L118" s="115">
        <f>'Other Externalities'!L118/('Other Externalities'!$C$115-'Other Externalities'!$S$4)</f>
        <v>0</v>
      </c>
      <c r="M118" s="115">
        <f>'Other Externalities'!M118/('Other Externalities'!$C$115-'Other Externalities'!$S$4)</f>
        <v>0</v>
      </c>
      <c r="N118" s="115">
        <f>'Other Externalities'!N118/('Other Externalities'!$C$115-'Other Externalities'!$S$4)</f>
        <v>570.21619789957685</v>
      </c>
      <c r="P118" s="28" t="s">
        <v>11</v>
      </c>
      <c r="Q118" s="115">
        <f>('Other Externalities'!T118-'Other Externalities'!AE118)/('Other Externalities'!$T$115-'Other Externalities'!$S$4)</f>
        <v>605</v>
      </c>
      <c r="R118" s="115">
        <f>('Other Externalities'!U118-'Other Externalities'!AF118)/('Other Externalities'!$T$115-'Other Externalities'!$S$4)</f>
        <v>605</v>
      </c>
      <c r="S118" s="115">
        <f>('Other Externalities'!V118-'Other Externalities'!AG118)/('Other Externalities'!$T$115-'Other Externalities'!$S$4)</f>
        <v>0</v>
      </c>
      <c r="T118" s="115">
        <f>-'Other Externalities'!W118/('Other Externalities'!$T$115-'Other Externalities'!$S$4)</f>
        <v>0</v>
      </c>
      <c r="U118" s="115">
        <f>'Other Externalities'!X118/('Other Externalities'!$T$115-'Other Externalities'!$S$4)</f>
        <v>1666.2</v>
      </c>
      <c r="V118" s="115">
        <f>'Other Externalities'!Y118/('Other Externalities'!$T$115-'Other Externalities'!$S$4)</f>
        <v>1449.5588226520163</v>
      </c>
      <c r="W118" s="115">
        <f>'Other Externalities'!Z118/('Other Externalities'!$T$115-'Other Externalities'!$S$4)</f>
        <v>216.64117734798373</v>
      </c>
      <c r="X118" s="115">
        <f>'Other Externalities'!AA118/('Other Externalities'!$T$115-'Other Externalities'!$S$4)</f>
        <v>551.67286720771824</v>
      </c>
      <c r="Y118" s="115">
        <f>'Other Externalities'!AB118/('Other Externalities'!$T$115-'Other Externalities'!$S$4)</f>
        <v>551.67286720771824</v>
      </c>
      <c r="Z118" s="115">
        <f>'Other Externalities'!AC118/('Other Externalities'!$T$115-'Other Externalities'!$S$4)</f>
        <v>0</v>
      </c>
      <c r="AA118" s="115">
        <f>'Other Externalities'!AD118/('Other Externalities'!$T$115-'Other Externalities'!$S$4)</f>
        <v>0</v>
      </c>
      <c r="AB118" s="115">
        <f>'Other Externalities'!AH118/('Other Externalities'!$T$115-'Other Externalities'!$S$4)</f>
        <v>570.21619789957685</v>
      </c>
      <c r="AD118" s="28" t="s">
        <v>11</v>
      </c>
      <c r="AE118" s="115">
        <f>('Other Externalities'!AK118-'Other Externalities'!AW118)/('Other Externalities'!$AK$115-'Other Externalities'!$T$115)</f>
        <v>0</v>
      </c>
      <c r="AF118" s="115">
        <f>('Other Externalities'!AL118-'Other Externalities'!AX118)/('Other Externalities'!$AK$115-'Other Externalities'!$T$115)</f>
        <v>0</v>
      </c>
      <c r="AG118" s="115">
        <f>('Other Externalities'!AM118-'Other Externalities'!AY118)/('Other Externalities'!$AK$115-'Other Externalities'!$T$115)</f>
        <v>0</v>
      </c>
      <c r="AH118" s="115">
        <f>-'Other Externalities'!AN118/('Other Externalities'!$AK$115-'Other Externalities'!$T$115)</f>
        <v>0</v>
      </c>
      <c r="AI118" s="115">
        <f>'Other Externalities'!AO118/('Other Externalities'!$AK$115-'Other Externalities'!$T$115)</f>
        <v>1308.3</v>
      </c>
      <c r="AJ118" s="115">
        <f>'Other Externalities'!AP118/('Other Externalities'!$AK$115-'Other Externalities'!$T$115)</f>
        <v>1128.9384165826975</v>
      </c>
      <c r="AK118" s="115">
        <f>'Other Externalities'!AQ118/('Other Externalities'!$AK$115-'Other Externalities'!$T$115)</f>
        <v>179.3615834173024</v>
      </c>
      <c r="AL118" s="115">
        <f>'Other Externalities'!AR118/('Other Externalities'!$AK$115-'Other Externalities'!$T$115)</f>
        <v>0</v>
      </c>
      <c r="AM118" s="115">
        <f>'Other Externalities'!AS118/('Other Externalities'!$AK$115-'Other Externalities'!$T$115)</f>
        <v>0</v>
      </c>
      <c r="AN118" s="115">
        <f>'Other Externalities'!AT118/('Other Externalities'!$AK$115-'Other Externalities'!$T$115)</f>
        <v>0</v>
      </c>
      <c r="AO118" s="115">
        <f>'Other Externalities'!AU118/('Other Externalities'!$AK$115-'Other Externalities'!$T$115)</f>
        <v>674.26683769832232</v>
      </c>
      <c r="AP118" s="115">
        <f>'Other Externalities'!AV118/('Other Externalities'!$AK$115-'Other Externalities'!$T$115)</f>
        <v>1830.0057491045361</v>
      </c>
    </row>
    <row r="119" spans="2:42" x14ac:dyDescent="0.25">
      <c r="B119" s="28" t="s">
        <v>12</v>
      </c>
      <c r="C119" s="115">
        <f>('Other Externalities'!C119-'Other Externalities'!O119)/('Other Externalities'!$C$115-'Other Externalities'!$S$4)</f>
        <v>86.815974975364128</v>
      </c>
      <c r="D119" s="115">
        <f>('Other Externalities'!D119-'Other Externalities'!P119)/('Other Externalities'!$C$115-'Other Externalities'!$S$4)</f>
        <v>44.256743732866994</v>
      </c>
      <c r="E119" s="115">
        <f>('Other Externalities'!E119-'Other Externalities'!Q119)/('Other Externalities'!$C$115-'Other Externalities'!$S$4)</f>
        <v>42.559231242497141</v>
      </c>
      <c r="F119" s="115">
        <f>-'Other Externalities'!F119/('Other Externalities'!$C$115-'Other Externalities'!$S$4)</f>
        <v>-800.94370000000004</v>
      </c>
      <c r="G119" s="115">
        <f>'Other Externalities'!G119/('Other Externalities'!$C$115-'Other Externalities'!$S$4)</f>
        <v>429.00000000000017</v>
      </c>
      <c r="H119" s="115">
        <f>'Other Externalities'!H119/('Other Externalities'!$C$115-'Other Externalities'!$S$4)</f>
        <v>362.00000000000017</v>
      </c>
      <c r="I119" s="115">
        <f>'Other Externalities'!I119/('Other Externalities'!$C$115-'Other Externalities'!$S$4)</f>
        <v>67</v>
      </c>
      <c r="J119" s="115">
        <f>'Other Externalities'!J119/('Other Externalities'!$C$115-'Other Externalities'!$S$4)</f>
        <v>346.78059999999999</v>
      </c>
      <c r="K119" s="115">
        <f>'Other Externalities'!K119/('Other Externalities'!$C$115-'Other Externalities'!$S$4)</f>
        <v>176.78060000000005</v>
      </c>
      <c r="L119" s="115">
        <f>'Other Externalities'!L119/('Other Externalities'!$C$115-'Other Externalities'!$S$4)</f>
        <v>169.99999999999994</v>
      </c>
      <c r="M119" s="115">
        <f>'Other Externalities'!M119/('Other Externalities'!$C$115-'Other Externalities'!$S$4)</f>
        <v>532.8636568905913</v>
      </c>
      <c r="N119" s="115">
        <f>'Other Externalities'!N119/('Other Externalities'!$C$115-'Other Externalities'!$S$4)</f>
        <v>82.568475585081984</v>
      </c>
      <c r="P119" s="28" t="s">
        <v>12</v>
      </c>
      <c r="Q119" s="115">
        <f>('Other Externalities'!T119-'Other Externalities'!AE119)/('Other Externalities'!$T$115-'Other Externalities'!$S$4)</f>
        <v>86.815974975364128</v>
      </c>
      <c r="R119" s="115">
        <f>('Other Externalities'!U119-'Other Externalities'!AF119)/('Other Externalities'!$T$115-'Other Externalities'!$S$4)</f>
        <v>44.256743732866994</v>
      </c>
      <c r="S119" s="115">
        <f>('Other Externalities'!V119-'Other Externalities'!AG119)/('Other Externalities'!$T$115-'Other Externalities'!$S$4)</f>
        <v>42.559231242497141</v>
      </c>
      <c r="T119" s="115">
        <f>-'Other Externalities'!W119/('Other Externalities'!$T$115-'Other Externalities'!$S$4)</f>
        <v>-800.94370000000004</v>
      </c>
      <c r="U119" s="115">
        <f>'Other Externalities'!X119/('Other Externalities'!$T$115-'Other Externalities'!$S$4)</f>
        <v>429.00000000000017</v>
      </c>
      <c r="V119" s="115">
        <f>'Other Externalities'!Y119/('Other Externalities'!$T$115-'Other Externalities'!$S$4)</f>
        <v>362.00000000000017</v>
      </c>
      <c r="W119" s="115">
        <f>'Other Externalities'!Z119/('Other Externalities'!$T$115-'Other Externalities'!$S$4)</f>
        <v>67</v>
      </c>
      <c r="X119" s="115">
        <f>'Other Externalities'!AA119/('Other Externalities'!$T$115-'Other Externalities'!$S$4)</f>
        <v>346.78059999999999</v>
      </c>
      <c r="Y119" s="115">
        <f>'Other Externalities'!AB119/('Other Externalities'!$T$115-'Other Externalities'!$S$4)</f>
        <v>176.78060000000005</v>
      </c>
      <c r="Z119" s="115">
        <f>'Other Externalities'!AC119/('Other Externalities'!$T$115-'Other Externalities'!$S$4)</f>
        <v>169.99999999999994</v>
      </c>
      <c r="AA119" s="115">
        <f>'Other Externalities'!AD119/('Other Externalities'!$T$115-'Other Externalities'!$S$4)</f>
        <v>532.8636568905913</v>
      </c>
      <c r="AB119" s="115">
        <f>'Other Externalities'!AH119/('Other Externalities'!$T$115-'Other Externalities'!$S$4)</f>
        <v>82.568475585081984</v>
      </c>
      <c r="AD119" s="28" t="s">
        <v>12</v>
      </c>
      <c r="AE119" s="115">
        <f>('Other Externalities'!AK119-'Other Externalities'!AW119)/('Other Externalities'!$AK$115-'Other Externalities'!$T$115)</f>
        <v>2.7703781285858211</v>
      </c>
      <c r="AF119" s="115">
        <f>('Other Externalities'!AL119-'Other Externalities'!AX119)/('Other Externalities'!$AK$115-'Other Externalities'!$T$115)</f>
        <v>0</v>
      </c>
      <c r="AG119" s="115">
        <f>('Other Externalities'!AM119-'Other Externalities'!AY119)/('Other Externalities'!$AK$115-'Other Externalities'!$T$115)</f>
        <v>2.7703781285858211</v>
      </c>
      <c r="AH119" s="115">
        <f>-'Other Externalities'!AN119/('Other Externalities'!$AK$115-'Other Externalities'!$T$115)</f>
        <v>-149.42539285681792</v>
      </c>
      <c r="AI119" s="115">
        <f>'Other Externalities'!AO119/('Other Externalities'!$AK$115-'Other Externalities'!$T$115)</f>
        <v>421.9</v>
      </c>
      <c r="AJ119" s="115">
        <f>'Other Externalities'!AP119/('Other Externalities'!$AK$115-'Other Externalities'!$T$115)</f>
        <v>359.9</v>
      </c>
      <c r="AK119" s="115">
        <f>'Other Externalities'!AQ119/('Other Externalities'!$AK$115-'Other Externalities'!$T$115)</f>
        <v>62</v>
      </c>
      <c r="AL119" s="115">
        <f>'Other Externalities'!AR119/('Other Externalities'!$AK$115-'Other Externalities'!$T$115)</f>
        <v>423.6019484858333</v>
      </c>
      <c r="AM119" s="115">
        <f>'Other Externalities'!AS119/('Other Externalities'!$AK$115-'Other Externalities'!$T$115)</f>
        <v>0</v>
      </c>
      <c r="AN119" s="115">
        <f>'Other Externalities'!AT119/('Other Externalities'!$AK$115-'Other Externalities'!$T$115)</f>
        <v>423.6019484858333</v>
      </c>
      <c r="AO119" s="115">
        <f>'Other Externalities'!AU119/('Other Externalities'!$AK$115-'Other Externalities'!$T$115)</f>
        <v>651.51880993600037</v>
      </c>
      <c r="AP119" s="115">
        <f>'Other Externalities'!AV119/('Other Externalities'!$AK$115-'Other Externalities'!$T$115)</f>
        <v>273.50757458677953</v>
      </c>
    </row>
    <row r="120" spans="2:42" x14ac:dyDescent="0.25">
      <c r="B120" s="28" t="s">
        <v>13</v>
      </c>
      <c r="C120" s="115">
        <f>('Other Externalities'!C120-'Other Externalities'!O120)/('Other Externalities'!$C$115-'Other Externalities'!$S$4)</f>
        <v>0</v>
      </c>
      <c r="D120" s="115">
        <f>('Other Externalities'!D120-'Other Externalities'!P120)/('Other Externalities'!$C$115-'Other Externalities'!$S$4)</f>
        <v>0</v>
      </c>
      <c r="E120" s="115">
        <f>('Other Externalities'!E120-'Other Externalities'!Q120)/('Other Externalities'!$C$115-'Other Externalities'!$S$4)</f>
        <v>0</v>
      </c>
      <c r="F120" s="115">
        <f>-'Other Externalities'!F120/('Other Externalities'!$C$115-'Other Externalities'!$S$4)</f>
        <v>-110.82808840381549</v>
      </c>
      <c r="G120" s="115">
        <f>'Other Externalities'!G120/('Other Externalities'!$C$115-'Other Externalities'!$S$4)</f>
        <v>0</v>
      </c>
      <c r="H120" s="115">
        <f>'Other Externalities'!H120/('Other Externalities'!$C$115-'Other Externalities'!$S$4)</f>
        <v>0</v>
      </c>
      <c r="I120" s="115">
        <f>'Other Externalities'!I120/('Other Externalities'!$C$115-'Other Externalities'!$S$4)</f>
        <v>0</v>
      </c>
      <c r="J120" s="115">
        <f>'Other Externalities'!J120/('Other Externalities'!$C$115-'Other Externalities'!$S$4)</f>
        <v>0</v>
      </c>
      <c r="K120" s="115">
        <f>'Other Externalities'!K120/('Other Externalities'!$C$115-'Other Externalities'!$S$4)</f>
        <v>0</v>
      </c>
      <c r="L120" s="115">
        <f>'Other Externalities'!L120/('Other Externalities'!$C$115-'Other Externalities'!$S$4)</f>
        <v>0</v>
      </c>
      <c r="M120" s="115">
        <f>'Other Externalities'!M120/('Other Externalities'!$C$115-'Other Externalities'!$S$4)</f>
        <v>0</v>
      </c>
      <c r="N120" s="115">
        <f>'Other Externalities'!N120/('Other Externalities'!$C$115-'Other Externalities'!$S$4)</f>
        <v>0</v>
      </c>
      <c r="P120" s="28" t="s">
        <v>13</v>
      </c>
      <c r="Q120" s="115">
        <f>('Other Externalities'!T120-'Other Externalities'!AE120)/('Other Externalities'!$T$115-'Other Externalities'!$S$4)</f>
        <v>0</v>
      </c>
      <c r="R120" s="115">
        <f>('Other Externalities'!U120-'Other Externalities'!AF120)/('Other Externalities'!$T$115-'Other Externalities'!$S$4)</f>
        <v>0</v>
      </c>
      <c r="S120" s="115">
        <f>('Other Externalities'!V120-'Other Externalities'!AG120)/('Other Externalities'!$T$115-'Other Externalities'!$S$4)</f>
        <v>0</v>
      </c>
      <c r="T120" s="115">
        <f>-'Other Externalities'!W120/('Other Externalities'!$T$115-'Other Externalities'!$S$4)</f>
        <v>-110.82808840381549</v>
      </c>
      <c r="U120" s="115">
        <f>'Other Externalities'!X120/('Other Externalities'!$T$115-'Other Externalities'!$S$4)</f>
        <v>0</v>
      </c>
      <c r="V120" s="115">
        <f>'Other Externalities'!Y120/('Other Externalities'!$T$115-'Other Externalities'!$S$4)</f>
        <v>0</v>
      </c>
      <c r="W120" s="115">
        <f>'Other Externalities'!Z120/('Other Externalities'!$T$115-'Other Externalities'!$S$4)</f>
        <v>0</v>
      </c>
      <c r="X120" s="115">
        <f>'Other Externalities'!AA120/('Other Externalities'!$T$115-'Other Externalities'!$S$4)</f>
        <v>0</v>
      </c>
      <c r="Y120" s="115">
        <f>'Other Externalities'!AB120/('Other Externalities'!$T$115-'Other Externalities'!$S$4)</f>
        <v>0</v>
      </c>
      <c r="Z120" s="115">
        <f>'Other Externalities'!AC120/('Other Externalities'!$T$115-'Other Externalities'!$S$4)</f>
        <v>0</v>
      </c>
      <c r="AA120" s="115">
        <f>'Other Externalities'!AD120/('Other Externalities'!$T$115-'Other Externalities'!$S$4)</f>
        <v>0</v>
      </c>
      <c r="AB120" s="115">
        <f>'Other Externalities'!AH120/('Other Externalities'!$T$115-'Other Externalities'!$S$4)</f>
        <v>0</v>
      </c>
      <c r="AD120" s="28" t="s">
        <v>13</v>
      </c>
      <c r="AE120" s="115">
        <f>('Other Externalities'!AK120-'Other Externalities'!AW120)/('Other Externalities'!$AK$115-'Other Externalities'!$T$115)</f>
        <v>0</v>
      </c>
      <c r="AF120" s="115">
        <f>('Other Externalities'!AL120-'Other Externalities'!AX120)/('Other Externalities'!$AK$115-'Other Externalities'!$T$115)</f>
        <v>0</v>
      </c>
      <c r="AG120" s="115">
        <f>('Other Externalities'!AM120-'Other Externalities'!AY120)/('Other Externalities'!$AK$115-'Other Externalities'!$T$115)</f>
        <v>0</v>
      </c>
      <c r="AH120" s="115">
        <f>-'Other Externalities'!AN120/('Other Externalities'!$AK$115-'Other Externalities'!$T$115)</f>
        <v>0</v>
      </c>
      <c r="AI120" s="115">
        <f>'Other Externalities'!AO120/('Other Externalities'!$AK$115-'Other Externalities'!$T$115)</f>
        <v>0</v>
      </c>
      <c r="AJ120" s="115">
        <f>'Other Externalities'!AP120/('Other Externalities'!$AK$115-'Other Externalities'!$T$115)</f>
        <v>0</v>
      </c>
      <c r="AK120" s="115">
        <f>'Other Externalities'!AQ120/('Other Externalities'!$AK$115-'Other Externalities'!$T$115)</f>
        <v>0</v>
      </c>
      <c r="AL120" s="115">
        <f>'Other Externalities'!AR120/('Other Externalities'!$AK$115-'Other Externalities'!$T$115)</f>
        <v>0</v>
      </c>
      <c r="AM120" s="115">
        <f>'Other Externalities'!AS120/('Other Externalities'!$AK$115-'Other Externalities'!$T$115)</f>
        <v>0</v>
      </c>
      <c r="AN120" s="115">
        <f>'Other Externalities'!AT120/('Other Externalities'!$AK$115-'Other Externalities'!$T$115)</f>
        <v>0</v>
      </c>
      <c r="AO120" s="115">
        <f>'Other Externalities'!AU120/('Other Externalities'!$AK$115-'Other Externalities'!$T$115)</f>
        <v>0</v>
      </c>
      <c r="AP120" s="115">
        <f>'Other Externalities'!AV120/('Other Externalities'!$AK$115-'Other Externalities'!$T$115)</f>
        <v>0</v>
      </c>
    </row>
    <row r="121" spans="2:42" x14ac:dyDescent="0.25">
      <c r="B121" s="28" t="s">
        <v>14</v>
      </c>
      <c r="C121" s="115">
        <f>('Other Externalities'!C121-'Other Externalities'!O121)/('Other Externalities'!$C$115-'Other Externalities'!$S$4)</f>
        <v>0</v>
      </c>
      <c r="D121" s="115">
        <f>('Other Externalities'!D121-'Other Externalities'!P121)/('Other Externalities'!$C$115-'Other Externalities'!$S$4)</f>
        <v>0</v>
      </c>
      <c r="E121" s="115">
        <f>('Other Externalities'!E121-'Other Externalities'!Q121)/('Other Externalities'!$C$115-'Other Externalities'!$S$4)</f>
        <v>0</v>
      </c>
      <c r="F121" s="115">
        <f>-'Other Externalities'!F121/('Other Externalities'!$C$115-'Other Externalities'!$S$4)</f>
        <v>0</v>
      </c>
      <c r="G121" s="115">
        <f>'Other Externalities'!G121/('Other Externalities'!$C$115-'Other Externalities'!$S$4)</f>
        <v>0</v>
      </c>
      <c r="H121" s="115">
        <f>'Other Externalities'!H121/('Other Externalities'!$C$115-'Other Externalities'!$S$4)</f>
        <v>0</v>
      </c>
      <c r="I121" s="115">
        <f>'Other Externalities'!I121/('Other Externalities'!$C$115-'Other Externalities'!$S$4)</f>
        <v>0</v>
      </c>
      <c r="J121" s="115">
        <f>'Other Externalities'!J121/('Other Externalities'!$C$115-'Other Externalities'!$S$4)</f>
        <v>0</v>
      </c>
      <c r="K121" s="115">
        <f>'Other Externalities'!K121/('Other Externalities'!$C$115-'Other Externalities'!$S$4)</f>
        <v>0</v>
      </c>
      <c r="L121" s="115">
        <f>'Other Externalities'!L121/('Other Externalities'!$C$115-'Other Externalities'!$S$4)</f>
        <v>0</v>
      </c>
      <c r="M121" s="115">
        <f>'Other Externalities'!M121/('Other Externalities'!$C$115-'Other Externalities'!$S$4)</f>
        <v>0</v>
      </c>
      <c r="N121" s="115">
        <f>'Other Externalities'!N121/('Other Externalities'!$C$115-'Other Externalities'!$S$4)</f>
        <v>0</v>
      </c>
      <c r="P121" s="28" t="s">
        <v>14</v>
      </c>
      <c r="Q121" s="115">
        <f>('Other Externalities'!T121-'Other Externalities'!AE121)/('Other Externalities'!$T$115-'Other Externalities'!$S$4)</f>
        <v>0</v>
      </c>
      <c r="R121" s="115">
        <f>('Other Externalities'!U121-'Other Externalities'!AF121)/('Other Externalities'!$T$115-'Other Externalities'!$S$4)</f>
        <v>0</v>
      </c>
      <c r="S121" s="115">
        <f>('Other Externalities'!V121-'Other Externalities'!AG121)/('Other Externalities'!$T$115-'Other Externalities'!$S$4)</f>
        <v>0</v>
      </c>
      <c r="T121" s="115">
        <f>-'Other Externalities'!W121/('Other Externalities'!$T$115-'Other Externalities'!$S$4)</f>
        <v>0</v>
      </c>
      <c r="U121" s="115">
        <f>'Other Externalities'!X121/('Other Externalities'!$T$115-'Other Externalities'!$S$4)</f>
        <v>0</v>
      </c>
      <c r="V121" s="115">
        <f>'Other Externalities'!Y121/('Other Externalities'!$T$115-'Other Externalities'!$S$4)</f>
        <v>0</v>
      </c>
      <c r="W121" s="115">
        <f>'Other Externalities'!Z121/('Other Externalities'!$T$115-'Other Externalities'!$S$4)</f>
        <v>0</v>
      </c>
      <c r="X121" s="115">
        <f>'Other Externalities'!AA121/('Other Externalities'!$T$115-'Other Externalities'!$S$4)</f>
        <v>0</v>
      </c>
      <c r="Y121" s="115">
        <f>'Other Externalities'!AB121/('Other Externalities'!$T$115-'Other Externalities'!$S$4)</f>
        <v>0</v>
      </c>
      <c r="Z121" s="115">
        <f>'Other Externalities'!AC121/('Other Externalities'!$T$115-'Other Externalities'!$S$4)</f>
        <v>0</v>
      </c>
      <c r="AA121" s="115">
        <f>'Other Externalities'!AD121/('Other Externalities'!$T$115-'Other Externalities'!$S$4)</f>
        <v>0</v>
      </c>
      <c r="AB121" s="115">
        <f>'Other Externalities'!AH121/('Other Externalities'!$T$115-'Other Externalities'!$S$4)</f>
        <v>0</v>
      </c>
      <c r="AD121" s="28" t="s">
        <v>14</v>
      </c>
      <c r="AE121" s="115">
        <f>('Other Externalities'!AK121-'Other Externalities'!AW121)/('Other Externalities'!$AK$115-'Other Externalities'!$T$115)</f>
        <v>0</v>
      </c>
      <c r="AF121" s="115">
        <f>('Other Externalities'!AL121-'Other Externalities'!AX121)/('Other Externalities'!$AK$115-'Other Externalities'!$T$115)</f>
        <v>0</v>
      </c>
      <c r="AG121" s="115">
        <f>('Other Externalities'!AM121-'Other Externalities'!AY121)/('Other Externalities'!$AK$115-'Other Externalities'!$T$115)</f>
        <v>0</v>
      </c>
      <c r="AH121" s="115">
        <f>-'Other Externalities'!AN121/('Other Externalities'!$AK$115-'Other Externalities'!$T$115)</f>
        <v>0</v>
      </c>
      <c r="AI121" s="115">
        <f>'Other Externalities'!AO121/('Other Externalities'!$AK$115-'Other Externalities'!$T$115)</f>
        <v>0</v>
      </c>
      <c r="AJ121" s="115">
        <f>'Other Externalities'!AP121/('Other Externalities'!$AK$115-'Other Externalities'!$T$115)</f>
        <v>0</v>
      </c>
      <c r="AK121" s="115">
        <f>'Other Externalities'!AQ121/('Other Externalities'!$AK$115-'Other Externalities'!$T$115)</f>
        <v>0</v>
      </c>
      <c r="AL121" s="115">
        <f>'Other Externalities'!AR121/('Other Externalities'!$AK$115-'Other Externalities'!$T$115)</f>
        <v>0</v>
      </c>
      <c r="AM121" s="115">
        <f>'Other Externalities'!AS121/('Other Externalities'!$AK$115-'Other Externalities'!$T$115)</f>
        <v>0</v>
      </c>
      <c r="AN121" s="115">
        <f>'Other Externalities'!AT121/('Other Externalities'!$AK$115-'Other Externalities'!$T$115)</f>
        <v>0</v>
      </c>
      <c r="AO121" s="115">
        <f>'Other Externalities'!AU121/('Other Externalities'!$AK$115-'Other Externalities'!$T$115)</f>
        <v>0</v>
      </c>
      <c r="AP121" s="115">
        <f>'Other Externalities'!AV121/('Other Externalities'!$AK$115-'Other Externalities'!$T$115)</f>
        <v>0</v>
      </c>
    </row>
    <row r="122" spans="2:42" x14ac:dyDescent="0.25">
      <c r="B122" s="28" t="s">
        <v>15</v>
      </c>
      <c r="C122" s="115">
        <f>('Other Externalities'!C122-'Other Externalities'!O122)/('Other Externalities'!$C$115-'Other Externalities'!$S$4)</f>
        <v>0</v>
      </c>
      <c r="D122" s="115">
        <f>('Other Externalities'!D122-'Other Externalities'!P122)/('Other Externalities'!$C$115-'Other Externalities'!$S$4)</f>
        <v>0</v>
      </c>
      <c r="E122" s="115">
        <f>('Other Externalities'!E122-'Other Externalities'!Q122)/('Other Externalities'!$C$115-'Other Externalities'!$S$4)</f>
        <v>0</v>
      </c>
      <c r="F122" s="115">
        <f>-'Other Externalities'!F122/('Other Externalities'!$C$115-'Other Externalities'!$S$4)</f>
        <v>0</v>
      </c>
      <c r="G122" s="115">
        <f>'Other Externalities'!G122/('Other Externalities'!$C$115-'Other Externalities'!$S$4)</f>
        <v>1546</v>
      </c>
      <c r="H122" s="115">
        <f>'Other Externalities'!H122/('Other Externalities'!$C$115-'Other Externalities'!$S$4)</f>
        <v>1108.9329962073325</v>
      </c>
      <c r="I122" s="115">
        <f>'Other Externalities'!I122/('Other Externalities'!$C$115-'Other Externalities'!$S$4)</f>
        <v>437.06700379266749</v>
      </c>
      <c r="J122" s="115">
        <f>'Other Externalities'!J122/('Other Externalities'!$C$115-'Other Externalities'!$S$4)</f>
        <v>0</v>
      </c>
      <c r="K122" s="115">
        <f>'Other Externalities'!K122/('Other Externalities'!$C$115-'Other Externalities'!$S$4)</f>
        <v>0</v>
      </c>
      <c r="L122" s="115">
        <f>'Other Externalities'!L122/('Other Externalities'!$C$115-'Other Externalities'!$S$4)</f>
        <v>0</v>
      </c>
      <c r="M122" s="115">
        <f>'Other Externalities'!M122/('Other Externalities'!$C$115-'Other Externalities'!$S$4)</f>
        <v>704.4652603712675</v>
      </c>
      <c r="N122" s="115">
        <f>'Other Externalities'!N122/('Other Externalities'!$C$115-'Other Externalities'!$S$4)</f>
        <v>130.57054524874246</v>
      </c>
      <c r="P122" s="28" t="s">
        <v>15</v>
      </c>
      <c r="Q122" s="115">
        <f>('Other Externalities'!T122-'Other Externalities'!AE122)/('Other Externalities'!$T$115-'Other Externalities'!$S$4)</f>
        <v>277.65593389431729</v>
      </c>
      <c r="R122" s="115">
        <f>('Other Externalities'!U122-'Other Externalities'!AF122)/('Other Externalities'!$T$115-'Other Externalities'!$S$4)</f>
        <v>0</v>
      </c>
      <c r="S122" s="115">
        <f>('Other Externalities'!V122-'Other Externalities'!AG122)/('Other Externalities'!$T$115-'Other Externalities'!$S$4)</f>
        <v>277.65593389431729</v>
      </c>
      <c r="T122" s="115">
        <f>-'Other Externalities'!W122/('Other Externalities'!$T$115-'Other Externalities'!$S$4)</f>
        <v>0</v>
      </c>
      <c r="U122" s="115">
        <f>'Other Externalities'!X122/('Other Externalities'!$T$115-'Other Externalities'!$S$4)</f>
        <v>1546</v>
      </c>
      <c r="V122" s="115">
        <f>'Other Externalities'!Y122/('Other Externalities'!$T$115-'Other Externalities'!$S$4)</f>
        <v>1108.9329962073325</v>
      </c>
      <c r="W122" s="115">
        <f>'Other Externalities'!Z122/('Other Externalities'!$T$115-'Other Externalities'!$S$4)</f>
        <v>437.06700379266749</v>
      </c>
      <c r="X122" s="115">
        <f>'Other Externalities'!AA122/('Other Externalities'!$T$115-'Other Externalities'!$S$4)</f>
        <v>286.9039680478412</v>
      </c>
      <c r="Y122" s="115">
        <f>'Other Externalities'!AB122/('Other Externalities'!$T$115-'Other Externalities'!$S$4)</f>
        <v>0</v>
      </c>
      <c r="Z122" s="115">
        <f>'Other Externalities'!AC122/('Other Externalities'!$T$115-'Other Externalities'!$S$4)</f>
        <v>286.9039680478412</v>
      </c>
      <c r="AA122" s="115">
        <f>'Other Externalities'!AD122/('Other Externalities'!$T$115-'Other Externalities'!$S$4)</f>
        <v>417.5612923234263</v>
      </c>
      <c r="AB122" s="115">
        <f>'Other Externalities'!AH122/('Other Externalities'!$T$115-'Other Externalities'!$S$4)</f>
        <v>130.57054524874246</v>
      </c>
      <c r="AD122" s="28" t="s">
        <v>15</v>
      </c>
      <c r="AE122" s="115">
        <f>('Other Externalities'!AK122-'Other Externalities'!AW122)/('Other Externalities'!$AK$115-'Other Externalities'!$T$115)</f>
        <v>586.35919797977715</v>
      </c>
      <c r="AF122" s="115">
        <f>('Other Externalities'!AL122-'Other Externalities'!AX122)/('Other Externalities'!$AK$115-'Other Externalities'!$T$115)</f>
        <v>586.35919797977715</v>
      </c>
      <c r="AG122" s="115">
        <f>('Other Externalities'!AM122-'Other Externalities'!AY122)/('Other Externalities'!$AK$115-'Other Externalities'!$T$115)</f>
        <v>0</v>
      </c>
      <c r="AH122" s="115">
        <f>-'Other Externalities'!AN122/('Other Externalities'!$AK$115-'Other Externalities'!$T$115)</f>
        <v>0</v>
      </c>
      <c r="AI122" s="115">
        <f>'Other Externalities'!AO122/('Other Externalities'!$AK$115-'Other Externalities'!$T$115)</f>
        <v>1834</v>
      </c>
      <c r="AJ122" s="115">
        <f>'Other Externalities'!AP122/('Other Externalities'!$AK$115-'Other Externalities'!$T$115)</f>
        <v>1340</v>
      </c>
      <c r="AK122" s="115">
        <f>'Other Externalities'!AQ122/('Other Externalities'!$AK$115-'Other Externalities'!$T$115)</f>
        <v>494</v>
      </c>
      <c r="AL122" s="115">
        <f>'Other Externalities'!AR122/('Other Externalities'!$AK$115-'Other Externalities'!$T$115)</f>
        <v>861.01309600932689</v>
      </c>
      <c r="AM122" s="115">
        <f>'Other Externalities'!AS122/('Other Externalities'!$AK$115-'Other Externalities'!$T$115)</f>
        <v>861.01309600932689</v>
      </c>
      <c r="AN122" s="115">
        <f>'Other Externalities'!AT122/('Other Externalities'!$AK$115-'Other Externalities'!$T$115)</f>
        <v>0</v>
      </c>
      <c r="AO122" s="115">
        <f>'Other Externalities'!AU122/('Other Externalities'!$AK$115-'Other Externalities'!$T$115)</f>
        <v>0</v>
      </c>
      <c r="AP122" s="115">
        <f>'Other Externalities'!AV122/('Other Externalities'!$AK$115-'Other Externalities'!$T$115)</f>
        <v>414.16885637060312</v>
      </c>
    </row>
    <row r="123" spans="2:42" x14ac:dyDescent="0.25">
      <c r="B123" s="28" t="s">
        <v>16</v>
      </c>
      <c r="C123" s="115">
        <f>('Other Externalities'!C123-'Other Externalities'!O123)/('Other Externalities'!$C$115-'Other Externalities'!$S$4)</f>
        <v>7424.4418542337662</v>
      </c>
      <c r="D123" s="115">
        <f>('Other Externalities'!D123-'Other Externalities'!P123)/('Other Externalities'!$C$115-'Other Externalities'!$S$4)</f>
        <v>4994.2336221819896</v>
      </c>
      <c r="E123" s="115">
        <f>('Other Externalities'!E123-'Other Externalities'!Q123)/('Other Externalities'!$C$115-'Other Externalities'!$S$4)</f>
        <v>2430.2082320517761</v>
      </c>
      <c r="F123" s="115">
        <f>-'Other Externalities'!F123/('Other Externalities'!$C$115-'Other Externalities'!$S$4)</f>
        <v>0</v>
      </c>
      <c r="G123" s="115">
        <f>'Other Externalities'!G123/('Other Externalities'!$C$115-'Other Externalities'!$S$4)</f>
        <v>13120.4</v>
      </c>
      <c r="H123" s="115">
        <f>'Other Externalities'!H123/('Other Externalities'!$C$115-'Other Externalities'!$S$4)</f>
        <v>10014.544648820376</v>
      </c>
      <c r="I123" s="115">
        <f>'Other Externalities'!I123/('Other Externalities'!$C$115-'Other Externalities'!$S$4)</f>
        <v>3105.855351179624</v>
      </c>
      <c r="J123" s="115">
        <f>'Other Externalities'!J123/('Other Externalities'!$C$115-'Other Externalities'!$S$4)</f>
        <v>4142.5189215083001</v>
      </c>
      <c r="K123" s="115">
        <f>'Other Externalities'!K123/('Other Externalities'!$C$115-'Other Externalities'!$S$4)</f>
        <v>2786.5673520662235</v>
      </c>
      <c r="L123" s="115">
        <f>'Other Externalities'!L123/('Other Externalities'!$C$115-'Other Externalities'!$S$4)</f>
        <v>1355.9515694420766</v>
      </c>
      <c r="M123" s="115">
        <f>'Other Externalities'!M123/('Other Externalities'!$C$115-'Other Externalities'!$S$4)</f>
        <v>0</v>
      </c>
      <c r="N123" s="115">
        <f>'Other Externalities'!N123/('Other Externalities'!$C$115-'Other Externalities'!$S$4)</f>
        <v>1063.4267038808887</v>
      </c>
      <c r="P123" s="28" t="s">
        <v>16</v>
      </c>
      <c r="Q123" s="115">
        <f>('Other Externalities'!T123-'Other Externalities'!AE123)/('Other Externalities'!$T$115-'Other Externalities'!$S$4)</f>
        <v>15884.656307209434</v>
      </c>
      <c r="R123" s="115">
        <f>('Other Externalities'!U123-'Other Externalities'!AF123)/('Other Externalities'!$T$115-'Other Externalities'!$S$4)</f>
        <v>4994.525957763718</v>
      </c>
      <c r="S123" s="115">
        <f>('Other Externalities'!V123-'Other Externalities'!AG123)/('Other Externalities'!$T$115-'Other Externalities'!$S$4)</f>
        <v>10890.130349445715</v>
      </c>
      <c r="T123" s="115">
        <f>-'Other Externalities'!W123/('Other Externalities'!$T$115-'Other Externalities'!$S$4)</f>
        <v>0</v>
      </c>
      <c r="U123" s="115">
        <f>'Other Externalities'!X123/('Other Externalities'!$T$115-'Other Externalities'!$S$4)</f>
        <v>13120.4</v>
      </c>
      <c r="V123" s="115">
        <f>'Other Externalities'!Y123/('Other Externalities'!$T$115-'Other Externalities'!$S$4)</f>
        <v>10014.544648820376</v>
      </c>
      <c r="W123" s="115">
        <f>'Other Externalities'!Z123/('Other Externalities'!$T$115-'Other Externalities'!$S$4)</f>
        <v>3105.855351179624</v>
      </c>
      <c r="X123" s="115">
        <f>'Other Externalities'!AA123/('Other Externalities'!$T$115-'Other Externalities'!$S$4)</f>
        <v>4142.5189215083001</v>
      </c>
      <c r="Y123" s="115">
        <f>'Other Externalities'!AB123/('Other Externalities'!$T$115-'Other Externalities'!$S$4)</f>
        <v>1302.5096598791508</v>
      </c>
      <c r="Z123" s="115">
        <f>'Other Externalities'!AC123/('Other Externalities'!$T$115-'Other Externalities'!$S$4)</f>
        <v>2840.0092616291486</v>
      </c>
      <c r="AA123" s="115">
        <f>'Other Externalities'!AD123/('Other Externalities'!$T$115-'Other Externalities'!$S$4)</f>
        <v>0</v>
      </c>
      <c r="AB123" s="115">
        <f>'Other Externalities'!AH123/('Other Externalities'!$T$115-'Other Externalities'!$S$4)</f>
        <v>1063.4267038808887</v>
      </c>
      <c r="AD123" s="28" t="s">
        <v>16</v>
      </c>
      <c r="AE123" s="115">
        <f>('Other Externalities'!AK123-'Other Externalities'!AW123)/('Other Externalities'!$AK$115-'Other Externalities'!$T$115)</f>
        <v>1029.8</v>
      </c>
      <c r="AF123" s="115">
        <f>('Other Externalities'!AL123-'Other Externalities'!AX123)/('Other Externalities'!$AK$115-'Other Externalities'!$T$115)</f>
        <v>1029.8</v>
      </c>
      <c r="AG123" s="115">
        <f>('Other Externalities'!AM123-'Other Externalities'!AY123)/('Other Externalities'!$AK$115-'Other Externalities'!$T$115)</f>
        <v>0</v>
      </c>
      <c r="AH123" s="115">
        <f>-'Other Externalities'!AN123/('Other Externalities'!$AK$115-'Other Externalities'!$T$115)</f>
        <v>0</v>
      </c>
      <c r="AI123" s="115">
        <f>'Other Externalities'!AO123/('Other Externalities'!$AK$115-'Other Externalities'!$T$115)</f>
        <v>14353</v>
      </c>
      <c r="AJ123" s="115">
        <f>'Other Externalities'!AP123/('Other Externalities'!$AK$115-'Other Externalities'!$T$115)</f>
        <v>11274.8</v>
      </c>
      <c r="AK123" s="115">
        <f>'Other Externalities'!AQ123/('Other Externalities'!$AK$115-'Other Externalities'!$T$115)</f>
        <v>3078.2</v>
      </c>
      <c r="AL123" s="115">
        <f>'Other Externalities'!AR123/('Other Externalities'!$AK$115-'Other Externalities'!$T$115)</f>
        <v>5063.0786818434772</v>
      </c>
      <c r="AM123" s="115">
        <f>'Other Externalities'!AS123/('Other Externalities'!$AK$115-'Other Externalities'!$T$115)</f>
        <v>5063.0786818434772</v>
      </c>
      <c r="AN123" s="115">
        <f>'Other Externalities'!AT123/('Other Externalities'!$AK$115-'Other Externalities'!$T$115)</f>
        <v>0</v>
      </c>
      <c r="AO123" s="115">
        <f>'Other Externalities'!AU123/('Other Externalities'!$AK$115-'Other Externalities'!$T$115)</f>
        <v>0</v>
      </c>
      <c r="AP123" s="115">
        <f>'Other Externalities'!AV123/('Other Externalities'!$AK$115-'Other Externalities'!$T$115)</f>
        <v>3186.7227226193454</v>
      </c>
    </row>
    <row r="124" spans="2:42" x14ac:dyDescent="0.25">
      <c r="B124" s="28" t="s">
        <v>17</v>
      </c>
      <c r="C124" s="115">
        <f>('Other Externalities'!C124-'Other Externalities'!O124)/('Other Externalities'!$C$115-'Other Externalities'!$S$4)</f>
        <v>162.90278863294279</v>
      </c>
      <c r="D124" s="115">
        <f>('Other Externalities'!D124-'Other Externalities'!P124)/('Other Externalities'!$C$115-'Other Externalities'!$S$4)</f>
        <v>69.401582168741555</v>
      </c>
      <c r="E124" s="115">
        <f>('Other Externalities'!E124-'Other Externalities'!Q124)/('Other Externalities'!$C$115-'Other Externalities'!$S$4)</f>
        <v>93.501206464201189</v>
      </c>
      <c r="F124" s="115">
        <f>-'Other Externalities'!F124/('Other Externalities'!$C$115-'Other Externalities'!$S$4)</f>
        <v>-695.81221509144621</v>
      </c>
      <c r="G124" s="115">
        <f>'Other Externalities'!G124/('Other Externalities'!$C$115-'Other Externalities'!$S$4)</f>
        <v>123.4</v>
      </c>
      <c r="H124" s="115">
        <f>'Other Externalities'!H124/('Other Externalities'!$C$115-'Other Externalities'!$S$4)</f>
        <v>110.46998982706005</v>
      </c>
      <c r="I124" s="115">
        <f>'Other Externalities'!I124/('Other Externalities'!$C$115-'Other Externalities'!$S$4)</f>
        <v>12.930010172939967</v>
      </c>
      <c r="J124" s="115">
        <f>'Other Externalities'!J124/('Other Externalities'!$C$115-'Other Externalities'!$S$4)</f>
        <v>888.54920000000004</v>
      </c>
      <c r="K124" s="115">
        <f>'Other Externalities'!K124/('Other Externalities'!$C$115-'Other Externalities'!$S$4)</f>
        <v>378.54919999999998</v>
      </c>
      <c r="L124" s="115">
        <f>'Other Externalities'!L124/('Other Externalities'!$C$115-'Other Externalities'!$S$4)</f>
        <v>510</v>
      </c>
      <c r="M124" s="115">
        <f>'Other Externalities'!M124/('Other Externalities'!$C$115-'Other Externalities'!$S$4)</f>
        <v>346.01869699999986</v>
      </c>
      <c r="N124" s="115">
        <f>'Other Externalities'!N124/('Other Externalities'!$C$115-'Other Externalities'!$S$4)</f>
        <v>534.07845074885358</v>
      </c>
      <c r="P124" s="28" t="s">
        <v>17</v>
      </c>
      <c r="Q124" s="115">
        <f>('Other Externalities'!T124-'Other Externalities'!AE124)/('Other Externalities'!$T$115-'Other Externalities'!$S$4)</f>
        <v>162.90278863294279</v>
      </c>
      <c r="R124" s="115">
        <f>('Other Externalities'!U124-'Other Externalities'!AF124)/('Other Externalities'!$T$115-'Other Externalities'!$S$4)</f>
        <v>69.401582168741555</v>
      </c>
      <c r="S124" s="115">
        <f>('Other Externalities'!V124-'Other Externalities'!AG124)/('Other Externalities'!$T$115-'Other Externalities'!$S$4)</f>
        <v>93.501206464201189</v>
      </c>
      <c r="T124" s="115">
        <f>-'Other Externalities'!W124/('Other Externalities'!$T$115-'Other Externalities'!$S$4)</f>
        <v>-1084.8142514480576</v>
      </c>
      <c r="U124" s="115">
        <f>'Other Externalities'!X124/('Other Externalities'!$T$115-'Other Externalities'!$S$4)</f>
        <v>123.4</v>
      </c>
      <c r="V124" s="115">
        <f>'Other Externalities'!Y124/('Other Externalities'!$T$115-'Other Externalities'!$S$4)</f>
        <v>110.46998982706005</v>
      </c>
      <c r="W124" s="115">
        <f>'Other Externalities'!Z124/('Other Externalities'!$T$115-'Other Externalities'!$S$4)</f>
        <v>12.930010172939967</v>
      </c>
      <c r="X124" s="115">
        <f>'Other Externalities'!AA124/('Other Externalities'!$T$115-'Other Externalities'!$S$4)</f>
        <v>888.54920000000004</v>
      </c>
      <c r="Y124" s="115">
        <f>'Other Externalities'!AB124/('Other Externalities'!$T$115-'Other Externalities'!$S$4)</f>
        <v>378.54919999999998</v>
      </c>
      <c r="Z124" s="115">
        <f>'Other Externalities'!AC124/('Other Externalities'!$T$115-'Other Externalities'!$S$4)</f>
        <v>510</v>
      </c>
      <c r="AA124" s="115">
        <f>'Other Externalities'!AD124/('Other Externalities'!$T$115-'Other Externalities'!$S$4)</f>
        <v>346.01869699999986</v>
      </c>
      <c r="AB124" s="115">
        <f>'Other Externalities'!AH124/('Other Externalities'!$T$115-'Other Externalities'!$S$4)</f>
        <v>534.07845074885358</v>
      </c>
      <c r="AD124" s="28" t="s">
        <v>17</v>
      </c>
      <c r="AE124" s="115">
        <f>('Other Externalities'!AK124-'Other Externalities'!AW124)/('Other Externalities'!$AK$115-'Other Externalities'!$T$115)</f>
        <v>145.85802370066614</v>
      </c>
      <c r="AF124" s="115">
        <f>('Other Externalities'!AL124-'Other Externalities'!AX124)/('Other Externalities'!$AK$115-'Other Externalities'!$T$115)</f>
        <v>145.85802370066614</v>
      </c>
      <c r="AG124" s="115">
        <f>('Other Externalities'!AM124-'Other Externalities'!AY124)/('Other Externalities'!$AK$115-'Other Externalities'!$T$115)</f>
        <v>0</v>
      </c>
      <c r="AH124" s="115">
        <f>-'Other Externalities'!AN124/('Other Externalities'!$AK$115-'Other Externalities'!$T$115)</f>
        <v>0</v>
      </c>
      <c r="AI124" s="115">
        <f>'Other Externalities'!AO124/('Other Externalities'!$AK$115-'Other Externalities'!$T$115)</f>
        <v>110.1</v>
      </c>
      <c r="AJ124" s="115">
        <f>'Other Externalities'!AP124/('Other Externalities'!$AK$115-'Other Externalities'!$T$115)</f>
        <v>106.42248828735032</v>
      </c>
      <c r="AK124" s="115">
        <f>'Other Externalities'!AQ124/('Other Externalities'!$AK$115-'Other Externalities'!$T$115)</f>
        <v>3.6775117126496619</v>
      </c>
      <c r="AL124" s="115">
        <f>'Other Externalities'!AR124/('Other Externalities'!$AK$115-'Other Externalities'!$T$115)</f>
        <v>256.8</v>
      </c>
      <c r="AM124" s="115">
        <f>'Other Externalities'!AS124/('Other Externalities'!$AK$115-'Other Externalities'!$T$115)</f>
        <v>256.8</v>
      </c>
      <c r="AN124" s="115">
        <f>'Other Externalities'!AT124/('Other Externalities'!$AK$115-'Other Externalities'!$T$115)</f>
        <v>0</v>
      </c>
      <c r="AO124" s="115">
        <f>'Other Externalities'!AU124/('Other Externalities'!$AK$115-'Other Externalities'!$T$115)</f>
        <v>410.20437520970171</v>
      </c>
      <c r="AP124" s="115">
        <f>'Other Externalities'!AV124/('Other Externalities'!$AK$115-'Other Externalities'!$T$115)</f>
        <v>1740.7830312021147</v>
      </c>
    </row>
    <row r="125" spans="2:42" x14ac:dyDescent="0.25">
      <c r="B125" s="28" t="s">
        <v>18</v>
      </c>
      <c r="C125" s="115">
        <f>('Other Externalities'!C125-'Other Externalities'!O125)/('Other Externalities'!$C$115-'Other Externalities'!$S$4)</f>
        <v>80.616100000000003</v>
      </c>
      <c r="D125" s="115">
        <f>('Other Externalities'!D125-'Other Externalities'!P125)/('Other Externalities'!$C$115-'Other Externalities'!$S$4)</f>
        <v>80.616100000000003</v>
      </c>
      <c r="E125" s="115">
        <f>('Other Externalities'!E125-'Other Externalities'!Q125)/('Other Externalities'!$C$115-'Other Externalities'!$S$4)</f>
        <v>0</v>
      </c>
      <c r="F125" s="115">
        <f>-'Other Externalities'!F125/('Other Externalities'!$C$115-'Other Externalities'!$S$4)</f>
        <v>-133.97662343179363</v>
      </c>
      <c r="G125" s="115">
        <f>'Other Externalities'!G125/('Other Externalities'!$C$115-'Other Externalities'!$S$4)</f>
        <v>108</v>
      </c>
      <c r="H125" s="115">
        <f>'Other Externalities'!H125/('Other Externalities'!$C$115-'Other Externalities'!$S$4)</f>
        <v>99.568627450980401</v>
      </c>
      <c r="I125" s="115">
        <f>'Other Externalities'!I125/('Other Externalities'!$C$115-'Other Externalities'!$S$4)</f>
        <v>8.4313725490196081</v>
      </c>
      <c r="J125" s="115">
        <f>'Other Externalities'!J125/('Other Externalities'!$C$115-'Other Externalities'!$S$4)</f>
        <v>80.616100000000003</v>
      </c>
      <c r="K125" s="115">
        <f>'Other Externalities'!K125/('Other Externalities'!$C$115-'Other Externalities'!$S$4)</f>
        <v>80.616100000000003</v>
      </c>
      <c r="L125" s="115">
        <f>'Other Externalities'!L125/('Other Externalities'!$C$115-'Other Externalities'!$S$4)</f>
        <v>0</v>
      </c>
      <c r="M125" s="115">
        <f>'Other Externalities'!M125/('Other Externalities'!$C$115-'Other Externalities'!$S$4)</f>
        <v>112.60090499039613</v>
      </c>
      <c r="N125" s="115">
        <f>'Other Externalities'!N125/('Other Externalities'!$C$115-'Other Externalities'!$S$4)</f>
        <v>320.38127549562222</v>
      </c>
      <c r="P125" s="28" t="s">
        <v>18</v>
      </c>
      <c r="Q125" s="115">
        <f>('Other Externalities'!T125-'Other Externalities'!AE125)/('Other Externalities'!$T$115-'Other Externalities'!$S$4)</f>
        <v>80.616100000000003</v>
      </c>
      <c r="R125" s="115">
        <f>('Other Externalities'!U125-'Other Externalities'!AF125)/('Other Externalities'!$T$115-'Other Externalities'!$S$4)</f>
        <v>80.616100000000003</v>
      </c>
      <c r="S125" s="115">
        <f>('Other Externalities'!V125-'Other Externalities'!AG125)/('Other Externalities'!$T$115-'Other Externalities'!$S$4)</f>
        <v>0</v>
      </c>
      <c r="T125" s="115">
        <f>-'Other Externalities'!W125/('Other Externalities'!$T$115-'Other Externalities'!$S$4)</f>
        <v>-180.87939999999995</v>
      </c>
      <c r="U125" s="115">
        <f>'Other Externalities'!X125/('Other Externalities'!$T$115-'Other Externalities'!$S$4)</f>
        <v>108</v>
      </c>
      <c r="V125" s="115">
        <f>'Other Externalities'!Y125/('Other Externalities'!$T$115-'Other Externalities'!$S$4)</f>
        <v>99.568627450980401</v>
      </c>
      <c r="W125" s="115">
        <f>'Other Externalities'!Z125/('Other Externalities'!$T$115-'Other Externalities'!$S$4)</f>
        <v>8.4313725490196081</v>
      </c>
      <c r="X125" s="115">
        <f>'Other Externalities'!AA125/('Other Externalities'!$T$115-'Other Externalities'!$S$4)</f>
        <v>80.616100000000003</v>
      </c>
      <c r="Y125" s="115">
        <f>'Other Externalities'!AB125/('Other Externalities'!$T$115-'Other Externalities'!$S$4)</f>
        <v>80.616100000000003</v>
      </c>
      <c r="Z125" s="115">
        <f>'Other Externalities'!AC125/('Other Externalities'!$T$115-'Other Externalities'!$S$4)</f>
        <v>0</v>
      </c>
      <c r="AA125" s="115">
        <f>'Other Externalities'!AD125/('Other Externalities'!$T$115-'Other Externalities'!$S$4)</f>
        <v>112.60090499039613</v>
      </c>
      <c r="AB125" s="115">
        <f>'Other Externalities'!AH125/('Other Externalities'!$T$115-'Other Externalities'!$S$4)</f>
        <v>320.38127549562222</v>
      </c>
      <c r="AD125" s="28" t="s">
        <v>18</v>
      </c>
      <c r="AE125" s="115">
        <f>('Other Externalities'!AK125-'Other Externalities'!AW125)/('Other Externalities'!$AK$115-'Other Externalities'!$T$115)</f>
        <v>13.069999999999983</v>
      </c>
      <c r="AF125" s="115">
        <f>('Other Externalities'!AL125-'Other Externalities'!AX125)/('Other Externalities'!$AK$115-'Other Externalities'!$T$115)</f>
        <v>6.8003030303030245</v>
      </c>
      <c r="AG125" s="115">
        <f>('Other Externalities'!AM125-'Other Externalities'!AY125)/('Other Externalities'!$AK$115-'Other Externalities'!$T$115)</f>
        <v>6.2696969696969687</v>
      </c>
      <c r="AH125" s="115">
        <f>-'Other Externalities'!AN125/('Other Externalities'!$AK$115-'Other Externalities'!$T$115)</f>
        <v>0</v>
      </c>
      <c r="AI125" s="115">
        <f>'Other Externalities'!AO125/('Other Externalities'!$AK$115-'Other Externalities'!$T$115)</f>
        <v>89</v>
      </c>
      <c r="AJ125" s="115">
        <f>'Other Externalities'!AP125/('Other Externalities'!$AK$115-'Other Externalities'!$T$115)</f>
        <v>89</v>
      </c>
      <c r="AK125" s="115">
        <f>'Other Externalities'!AQ125/('Other Externalities'!$AK$115-'Other Externalities'!$T$115)</f>
        <v>0</v>
      </c>
      <c r="AL125" s="115">
        <f>'Other Externalities'!AR125/('Other Externalities'!$AK$115-'Other Externalities'!$T$115)</f>
        <v>48.999999999999993</v>
      </c>
      <c r="AM125" s="115">
        <f>'Other Externalities'!AS125/('Other Externalities'!$AK$115-'Other Externalities'!$T$115)</f>
        <v>25.494632630822391</v>
      </c>
      <c r="AN125" s="115">
        <f>'Other Externalities'!AT125/('Other Externalities'!$AK$115-'Other Externalities'!$T$115)</f>
        <v>23.505367369177648</v>
      </c>
      <c r="AO125" s="115">
        <f>'Other Externalities'!AU125/('Other Externalities'!$AK$115-'Other Externalities'!$T$115)</f>
        <v>187.15411721048412</v>
      </c>
      <c r="AP125" s="115">
        <f>'Other Externalities'!AV125/('Other Externalities'!$AK$115-'Other Externalities'!$T$115)</f>
        <v>1043.1851938148695</v>
      </c>
    </row>
    <row r="126" spans="2:42" x14ac:dyDescent="0.25">
      <c r="B126" s="28" t="s">
        <v>19</v>
      </c>
      <c r="C126" s="115">
        <f>('Other Externalities'!C126-'Other Externalities'!O126)/('Other Externalities'!$C$115-'Other Externalities'!$S$4)</f>
        <v>4529.0471891396401</v>
      </c>
      <c r="D126" s="115">
        <f>('Other Externalities'!D126-'Other Externalities'!P126)/('Other Externalities'!$C$115-'Other Externalities'!$S$4)</f>
        <v>4529.0471891396401</v>
      </c>
      <c r="E126" s="115">
        <f>('Other Externalities'!E126-'Other Externalities'!Q126)/('Other Externalities'!$C$115-'Other Externalities'!$S$4)</f>
        <v>0</v>
      </c>
      <c r="F126" s="115">
        <f>-'Other Externalities'!F126/('Other Externalities'!$C$115-'Other Externalities'!$S$4)</f>
        <v>-7381.2875148105422</v>
      </c>
      <c r="G126" s="115">
        <f>'Other Externalities'!G126/('Other Externalities'!$C$115-'Other Externalities'!$S$4)</f>
        <v>3287.8</v>
      </c>
      <c r="H126" s="115">
        <f>'Other Externalities'!H126/('Other Externalities'!$C$115-'Other Externalities'!$S$4)</f>
        <v>2890.3607619725835</v>
      </c>
      <c r="I126" s="115">
        <f>'Other Externalities'!I126/('Other Externalities'!$C$115-'Other Externalities'!$S$4)</f>
        <v>397.43923802741676</v>
      </c>
      <c r="J126" s="115">
        <f>'Other Externalities'!J126/('Other Externalities'!$C$115-'Other Externalities'!$S$4)</f>
        <v>3220.8000000000006</v>
      </c>
      <c r="K126" s="115">
        <f>'Other Externalities'!K126/('Other Externalities'!$C$115-'Other Externalities'!$S$4)</f>
        <v>3220.8000000000006</v>
      </c>
      <c r="L126" s="115">
        <f>'Other Externalities'!L126/('Other Externalities'!$C$115-'Other Externalities'!$S$4)</f>
        <v>0</v>
      </c>
      <c r="M126" s="115">
        <f>'Other Externalities'!M126/('Other Externalities'!$C$115-'Other Externalities'!$S$4)</f>
        <v>0</v>
      </c>
      <c r="N126" s="115">
        <f>'Other Externalities'!N126/('Other Externalities'!$C$115-'Other Externalities'!$S$4)</f>
        <v>595.46021041487404</v>
      </c>
      <c r="P126" s="28" t="s">
        <v>19</v>
      </c>
      <c r="Q126" s="115">
        <f>('Other Externalities'!T126-'Other Externalities'!AE126)/('Other Externalities'!$T$115-'Other Externalities'!$S$4)</f>
        <v>4529.0471891396401</v>
      </c>
      <c r="R126" s="115">
        <f>('Other Externalities'!U126-'Other Externalities'!AF126)/('Other Externalities'!$T$115-'Other Externalities'!$S$4)</f>
        <v>4529.0471891396401</v>
      </c>
      <c r="S126" s="115">
        <f>('Other Externalities'!V126-'Other Externalities'!AG126)/('Other Externalities'!$T$115-'Other Externalities'!$S$4)</f>
        <v>0</v>
      </c>
      <c r="T126" s="115">
        <f>-'Other Externalities'!W126/('Other Externalities'!$T$115-'Other Externalities'!$S$4)</f>
        <v>-9324.8639829745935</v>
      </c>
      <c r="U126" s="115">
        <f>'Other Externalities'!X126/('Other Externalities'!$T$115-'Other Externalities'!$S$4)</f>
        <v>3287.8</v>
      </c>
      <c r="V126" s="115">
        <f>'Other Externalities'!Y126/('Other Externalities'!$T$115-'Other Externalities'!$S$4)</f>
        <v>2890.3607619725835</v>
      </c>
      <c r="W126" s="115">
        <f>'Other Externalities'!Z126/('Other Externalities'!$T$115-'Other Externalities'!$S$4)</f>
        <v>397.43923802741676</v>
      </c>
      <c r="X126" s="115">
        <f>'Other Externalities'!AA126/('Other Externalities'!$T$115-'Other Externalities'!$S$4)</f>
        <v>3220.8000000000006</v>
      </c>
      <c r="Y126" s="115">
        <f>'Other Externalities'!AB126/('Other Externalities'!$T$115-'Other Externalities'!$S$4)</f>
        <v>3220.8000000000006</v>
      </c>
      <c r="Z126" s="115">
        <f>'Other Externalities'!AC126/('Other Externalities'!$T$115-'Other Externalities'!$S$4)</f>
        <v>0</v>
      </c>
      <c r="AA126" s="115">
        <f>'Other Externalities'!AD126/('Other Externalities'!$T$115-'Other Externalities'!$S$4)</f>
        <v>0</v>
      </c>
      <c r="AB126" s="115">
        <f>'Other Externalities'!AH126/('Other Externalities'!$T$115-'Other Externalities'!$S$4)</f>
        <v>595.46021041487404</v>
      </c>
      <c r="AD126" s="28" t="s">
        <v>19</v>
      </c>
      <c r="AE126" s="115">
        <f>('Other Externalities'!AK126-'Other Externalities'!AW126)/('Other Externalities'!$AK$115-'Other Externalities'!$T$115)</f>
        <v>611.71446167401677</v>
      </c>
      <c r="AF126" s="115">
        <f>('Other Externalities'!AL126-'Other Externalities'!AX126)/('Other Externalities'!$AK$115-'Other Externalities'!$T$115)</f>
        <v>611.71446167401677</v>
      </c>
      <c r="AG126" s="115">
        <f>('Other Externalities'!AM126-'Other Externalities'!AY126)/('Other Externalities'!$AK$115-'Other Externalities'!$T$115)</f>
        <v>0</v>
      </c>
      <c r="AH126" s="115">
        <f>-'Other Externalities'!AN126/('Other Externalities'!$AK$115-'Other Externalities'!$T$115)</f>
        <v>0</v>
      </c>
      <c r="AI126" s="115">
        <f>'Other Externalities'!AO126/('Other Externalities'!$AK$115-'Other Externalities'!$T$115)</f>
        <v>2124.5</v>
      </c>
      <c r="AJ126" s="115">
        <f>'Other Externalities'!AP126/('Other Externalities'!$AK$115-'Other Externalities'!$T$115)</f>
        <v>1895.2273533699329</v>
      </c>
      <c r="AK126" s="115">
        <f>'Other Externalities'!AQ126/('Other Externalities'!$AK$115-'Other Externalities'!$T$115)</f>
        <v>229.2726466300673</v>
      </c>
      <c r="AL126" s="115">
        <f>'Other Externalities'!AR126/('Other Externalities'!$AK$115-'Other Externalities'!$T$115)</f>
        <v>2523.1999999999998</v>
      </c>
      <c r="AM126" s="115">
        <f>'Other Externalities'!AS126/('Other Externalities'!$AK$115-'Other Externalities'!$T$115)</f>
        <v>2523.1999999999998</v>
      </c>
      <c r="AN126" s="115">
        <f>'Other Externalities'!AT126/('Other Externalities'!$AK$115-'Other Externalities'!$T$115)</f>
        <v>0</v>
      </c>
      <c r="AO126" s="115">
        <f>'Other Externalities'!AU126/('Other Externalities'!$AK$115-'Other Externalities'!$T$115)</f>
        <v>1413.3333333333335</v>
      </c>
      <c r="AP126" s="115">
        <f>'Other Externalities'!AV126/('Other Externalities'!$AK$115-'Other Externalities'!$T$115)</f>
        <v>2012.5023435294818</v>
      </c>
    </row>
    <row r="127" spans="2:42" x14ac:dyDescent="0.25">
      <c r="B127" s="28" t="s">
        <v>20</v>
      </c>
      <c r="C127" s="115">
        <f>('Other Externalities'!C127-'Other Externalities'!O127)/('Other Externalities'!$C$115-'Other Externalities'!$S$4)</f>
        <v>1562.3589999999999</v>
      </c>
      <c r="D127" s="115">
        <f>('Other Externalities'!D127-'Other Externalities'!P127)/('Other Externalities'!$C$115-'Other Externalities'!$S$4)</f>
        <v>966.35900000000004</v>
      </c>
      <c r="E127" s="115">
        <f>('Other Externalities'!E127-'Other Externalities'!Q127)/('Other Externalities'!$C$115-'Other Externalities'!$S$4)</f>
        <v>596</v>
      </c>
      <c r="F127" s="115">
        <f>-'Other Externalities'!F127/('Other Externalities'!$C$115-'Other Externalities'!$S$4)</f>
        <v>-6.8040000000001326</v>
      </c>
      <c r="G127" s="115">
        <f>'Other Externalities'!G127/('Other Externalities'!$C$115-'Other Externalities'!$S$4)</f>
        <v>1000</v>
      </c>
      <c r="H127" s="115">
        <f>'Other Externalities'!H127/('Other Externalities'!$C$115-'Other Externalities'!$S$4)</f>
        <v>866.4865629420085</v>
      </c>
      <c r="I127" s="115">
        <f>'Other Externalities'!I127/('Other Externalities'!$C$115-'Other Externalities'!$S$4)</f>
        <v>133.51343705799158</v>
      </c>
      <c r="J127" s="115">
        <f>'Other Externalities'!J127/('Other Externalities'!$C$115-'Other Externalities'!$S$4)</f>
        <v>1237.3934991944361</v>
      </c>
      <c r="K127" s="115">
        <f>'Other Externalities'!K127/('Other Externalities'!$C$115-'Other Externalities'!$S$4)</f>
        <v>765.35952651601588</v>
      </c>
      <c r="L127" s="115">
        <f>'Other Externalities'!L127/('Other Externalities'!$C$115-'Other Externalities'!$S$4)</f>
        <v>472.03397267842018</v>
      </c>
      <c r="M127" s="115">
        <f>'Other Externalities'!M127/('Other Externalities'!$C$115-'Other Externalities'!$S$4)</f>
        <v>0</v>
      </c>
      <c r="N127" s="115">
        <f>'Other Externalities'!N127/('Other Externalities'!$C$115-'Other Externalities'!$S$4)</f>
        <v>337.59721464777647</v>
      </c>
      <c r="P127" s="28" t="s">
        <v>20</v>
      </c>
      <c r="Q127" s="115">
        <f>('Other Externalities'!T127-'Other Externalities'!AE127)/('Other Externalities'!$T$115-'Other Externalities'!$S$4)</f>
        <v>1562.3589999999999</v>
      </c>
      <c r="R127" s="115">
        <f>('Other Externalities'!U127-'Other Externalities'!AF127)/('Other Externalities'!$T$115-'Other Externalities'!$S$4)</f>
        <v>966.35900000000004</v>
      </c>
      <c r="S127" s="115">
        <f>('Other Externalities'!V127-'Other Externalities'!AG127)/('Other Externalities'!$T$115-'Other Externalities'!$S$4)</f>
        <v>596</v>
      </c>
      <c r="T127" s="115">
        <f>-'Other Externalities'!W127/('Other Externalities'!$T$115-'Other Externalities'!$S$4)</f>
        <v>-38.793140592617462</v>
      </c>
      <c r="U127" s="115">
        <f>'Other Externalities'!X127/('Other Externalities'!$T$115-'Other Externalities'!$S$4)</f>
        <v>1000</v>
      </c>
      <c r="V127" s="115">
        <f>'Other Externalities'!Y127/('Other Externalities'!$T$115-'Other Externalities'!$S$4)</f>
        <v>866.4865629420085</v>
      </c>
      <c r="W127" s="115">
        <f>'Other Externalities'!Z127/('Other Externalities'!$T$115-'Other Externalities'!$S$4)</f>
        <v>133.51343705799158</v>
      </c>
      <c r="X127" s="115">
        <f>'Other Externalities'!AA127/('Other Externalities'!$T$115-'Other Externalities'!$S$4)</f>
        <v>1237.3934991944361</v>
      </c>
      <c r="Y127" s="115">
        <f>'Other Externalities'!AB127/('Other Externalities'!$T$115-'Other Externalities'!$S$4)</f>
        <v>765.35952651601588</v>
      </c>
      <c r="Z127" s="115">
        <f>'Other Externalities'!AC127/('Other Externalities'!$T$115-'Other Externalities'!$S$4)</f>
        <v>472.03397267842018</v>
      </c>
      <c r="AA127" s="115">
        <f>'Other Externalities'!AD127/('Other Externalities'!$T$115-'Other Externalities'!$S$4)</f>
        <v>0</v>
      </c>
      <c r="AB127" s="115">
        <f>'Other Externalities'!AH127/('Other Externalities'!$T$115-'Other Externalities'!$S$4)</f>
        <v>337.59721464777647</v>
      </c>
      <c r="AD127" s="28" t="s">
        <v>20</v>
      </c>
      <c r="AE127" s="115">
        <f>('Other Externalities'!AK127-'Other Externalities'!AW127)/('Other Externalities'!$AK$115-'Other Externalities'!$T$115)</f>
        <v>0</v>
      </c>
      <c r="AF127" s="115">
        <f>('Other Externalities'!AL127-'Other Externalities'!AX127)/('Other Externalities'!$AK$115-'Other Externalities'!$T$115)</f>
        <v>0</v>
      </c>
      <c r="AG127" s="115">
        <f>('Other Externalities'!AM127-'Other Externalities'!AY127)/('Other Externalities'!$AK$115-'Other Externalities'!$T$115)</f>
        <v>0</v>
      </c>
      <c r="AH127" s="115">
        <f>-'Other Externalities'!AN127/('Other Externalities'!$AK$115-'Other Externalities'!$T$115)</f>
        <v>0</v>
      </c>
      <c r="AI127" s="115">
        <f>'Other Externalities'!AO127/('Other Externalities'!$AK$115-'Other Externalities'!$T$115)</f>
        <v>648</v>
      </c>
      <c r="AJ127" s="115">
        <f>'Other Externalities'!AP127/('Other Externalities'!$AK$115-'Other Externalities'!$T$115)</f>
        <v>586.80444785276075</v>
      </c>
      <c r="AK127" s="115">
        <f>'Other Externalities'!AQ127/('Other Externalities'!$AK$115-'Other Externalities'!$T$115)</f>
        <v>61.195552147239269</v>
      </c>
      <c r="AL127" s="115">
        <f>'Other Externalities'!AR127/('Other Externalities'!$AK$115-'Other Externalities'!$T$115)</f>
        <v>0</v>
      </c>
      <c r="AM127" s="115">
        <f>'Other Externalities'!AS127/('Other Externalities'!$AK$115-'Other Externalities'!$T$115)</f>
        <v>0</v>
      </c>
      <c r="AN127" s="115">
        <f>'Other Externalities'!AT127/('Other Externalities'!$AK$115-'Other Externalities'!$T$115)</f>
        <v>0</v>
      </c>
      <c r="AO127" s="115">
        <f>'Other Externalities'!AU127/('Other Externalities'!$AK$115-'Other Externalities'!$T$115)</f>
        <v>1512.3698323487549</v>
      </c>
      <c r="AP127" s="115">
        <f>'Other Externalities'!AV127/('Other Externalities'!$AK$115-'Other Externalities'!$T$115)</f>
        <v>1090.7164535787488</v>
      </c>
    </row>
    <row r="128" spans="2:42" x14ac:dyDescent="0.25">
      <c r="B128" s="28" t="s">
        <v>21</v>
      </c>
      <c r="C128" s="115">
        <f>('Other Externalities'!C128-'Other Externalities'!O128)/('Other Externalities'!$C$115-'Other Externalities'!$S$4)</f>
        <v>1910.9649999999995</v>
      </c>
      <c r="D128" s="115">
        <f>('Other Externalities'!D128-'Other Externalities'!P128)/('Other Externalities'!$C$115-'Other Externalities'!$S$4)</f>
        <v>1910.9649999999995</v>
      </c>
      <c r="E128" s="115">
        <f>('Other Externalities'!E128-'Other Externalities'!Q128)/('Other Externalities'!$C$115-'Other Externalities'!$S$4)</f>
        <v>0</v>
      </c>
      <c r="F128" s="115">
        <f>-'Other Externalities'!F128/('Other Externalities'!$C$115-'Other Externalities'!$S$4)</f>
        <v>0</v>
      </c>
      <c r="G128" s="115">
        <f>'Other Externalities'!G128/('Other Externalities'!$C$115-'Other Externalities'!$S$4)</f>
        <v>990.8</v>
      </c>
      <c r="H128" s="115">
        <f>'Other Externalities'!H128/('Other Externalities'!$C$115-'Other Externalities'!$S$4)</f>
        <v>990.8</v>
      </c>
      <c r="I128" s="115">
        <f>'Other Externalities'!I128/('Other Externalities'!$C$115-'Other Externalities'!$S$4)</f>
        <v>0</v>
      </c>
      <c r="J128" s="115">
        <f>'Other Externalities'!J128/('Other Externalities'!$C$115-'Other Externalities'!$S$4)</f>
        <v>1910.9649999999995</v>
      </c>
      <c r="K128" s="115">
        <f>'Other Externalities'!K128/('Other Externalities'!$C$115-'Other Externalities'!$S$4)</f>
        <v>1910.9649999999995</v>
      </c>
      <c r="L128" s="115">
        <f>'Other Externalities'!L128/('Other Externalities'!$C$115-'Other Externalities'!$S$4)</f>
        <v>0</v>
      </c>
      <c r="M128" s="115">
        <f>'Other Externalities'!M128/('Other Externalities'!$C$115-'Other Externalities'!$S$4)</f>
        <v>7629.1952859052135</v>
      </c>
      <c r="N128" s="115">
        <f>'Other Externalities'!N128/('Other Externalities'!$C$115-'Other Externalities'!$S$4)</f>
        <v>694.64574713388367</v>
      </c>
      <c r="P128" s="28" t="s">
        <v>21</v>
      </c>
      <c r="Q128" s="115">
        <f>('Other Externalities'!T128-'Other Externalities'!AE128)/('Other Externalities'!$T$115-'Other Externalities'!$S$4)</f>
        <v>1910.9649999999995</v>
      </c>
      <c r="R128" s="115">
        <f>('Other Externalities'!U128-'Other Externalities'!AF128)/('Other Externalities'!$T$115-'Other Externalities'!$S$4)</f>
        <v>1910.9649999999995</v>
      </c>
      <c r="S128" s="115">
        <f>('Other Externalities'!V128-'Other Externalities'!AG128)/('Other Externalities'!$T$115-'Other Externalities'!$S$4)</f>
        <v>0</v>
      </c>
      <c r="T128" s="115">
        <f>-'Other Externalities'!W128/('Other Externalities'!$T$115-'Other Externalities'!$S$4)</f>
        <v>0</v>
      </c>
      <c r="U128" s="115">
        <f>'Other Externalities'!X128/('Other Externalities'!$T$115-'Other Externalities'!$S$4)</f>
        <v>990.8</v>
      </c>
      <c r="V128" s="115">
        <f>'Other Externalities'!Y128/('Other Externalities'!$T$115-'Other Externalities'!$S$4)</f>
        <v>990.8</v>
      </c>
      <c r="W128" s="115">
        <f>'Other Externalities'!Z128/('Other Externalities'!$T$115-'Other Externalities'!$S$4)</f>
        <v>0</v>
      </c>
      <c r="X128" s="115">
        <f>'Other Externalities'!AA128/('Other Externalities'!$T$115-'Other Externalities'!$S$4)</f>
        <v>1910.9649999999995</v>
      </c>
      <c r="Y128" s="115">
        <f>'Other Externalities'!AB128/('Other Externalities'!$T$115-'Other Externalities'!$S$4)</f>
        <v>1910.9649999999995</v>
      </c>
      <c r="Z128" s="115">
        <f>'Other Externalities'!AC128/('Other Externalities'!$T$115-'Other Externalities'!$S$4)</f>
        <v>0</v>
      </c>
      <c r="AA128" s="115">
        <f>'Other Externalities'!AD128/('Other Externalities'!$T$115-'Other Externalities'!$S$4)</f>
        <v>7629.1952859052135</v>
      </c>
      <c r="AB128" s="115">
        <f>'Other Externalities'!AH128/('Other Externalities'!$T$115-'Other Externalities'!$S$4)</f>
        <v>694.64574713388367</v>
      </c>
      <c r="AD128" s="28" t="s">
        <v>21</v>
      </c>
      <c r="AE128" s="115">
        <f>('Other Externalities'!AK128-'Other Externalities'!AW128)/('Other Externalities'!$AK$115-'Other Externalities'!$T$115)</f>
        <v>670.8</v>
      </c>
      <c r="AF128" s="115">
        <f>('Other Externalities'!AL128-'Other Externalities'!AX128)/('Other Externalities'!$AK$115-'Other Externalities'!$T$115)</f>
        <v>670.8</v>
      </c>
      <c r="AG128" s="115">
        <f>('Other Externalities'!AM128-'Other Externalities'!AY128)/('Other Externalities'!$AK$115-'Other Externalities'!$T$115)</f>
        <v>0</v>
      </c>
      <c r="AH128" s="115">
        <f>-'Other Externalities'!AN128/('Other Externalities'!$AK$115-'Other Externalities'!$T$115)</f>
        <v>0</v>
      </c>
      <c r="AI128" s="115">
        <f>'Other Externalities'!AO128/('Other Externalities'!$AK$115-'Other Externalities'!$T$115)</f>
        <v>3280.8</v>
      </c>
      <c r="AJ128" s="115">
        <f>'Other Externalities'!AP128/('Other Externalities'!$AK$115-'Other Externalities'!$T$115)</f>
        <v>3145.8039102771804</v>
      </c>
      <c r="AK128" s="115">
        <f>'Other Externalities'!AQ128/('Other Externalities'!$AK$115-'Other Externalities'!$T$115)</f>
        <v>134.99608972281951</v>
      </c>
      <c r="AL128" s="115">
        <f>'Other Externalities'!AR128/('Other Externalities'!$AK$115-'Other Externalities'!$T$115)</f>
        <v>1479.3</v>
      </c>
      <c r="AM128" s="115">
        <f>'Other Externalities'!AS128/('Other Externalities'!$AK$115-'Other Externalities'!$T$115)</f>
        <v>1479.3</v>
      </c>
      <c r="AN128" s="115">
        <f>'Other Externalities'!AT128/('Other Externalities'!$AK$115-'Other Externalities'!$T$115)</f>
        <v>0</v>
      </c>
      <c r="AO128" s="115">
        <f>'Other Externalities'!AU128/('Other Externalities'!$AK$115-'Other Externalities'!$T$115)</f>
        <v>10180.895904995261</v>
      </c>
      <c r="AP128" s="115">
        <f>'Other Externalities'!AV128/('Other Externalities'!$AK$115-'Other Externalities'!$T$115)</f>
        <v>2211.2750171916719</v>
      </c>
    </row>
    <row r="129" spans="2:42" x14ac:dyDescent="0.25">
      <c r="B129" s="28" t="s">
        <v>22</v>
      </c>
      <c r="C129" s="115">
        <f>('Other Externalities'!C129-'Other Externalities'!O129)/('Other Externalities'!$C$115-'Other Externalities'!$S$4)</f>
        <v>3197.9048232094146</v>
      </c>
      <c r="D129" s="115">
        <f>('Other Externalities'!D129-'Other Externalities'!P129)/('Other Externalities'!$C$115-'Other Externalities'!$S$4)</f>
        <v>3139.1928923618461</v>
      </c>
      <c r="E129" s="115">
        <f>('Other Externalities'!E129-'Other Externalities'!Q129)/('Other Externalities'!$C$115-'Other Externalities'!$S$4)</f>
        <v>58.711930847568951</v>
      </c>
      <c r="F129" s="115">
        <f>-'Other Externalities'!F129/('Other Externalities'!$C$115-'Other Externalities'!$S$4)</f>
        <v>-277.33647679058521</v>
      </c>
      <c r="G129" s="115">
        <f>'Other Externalities'!G129/('Other Externalities'!$C$115-'Other Externalities'!$S$4)</f>
        <v>639.90067679058484</v>
      </c>
      <c r="H129" s="115">
        <f>'Other Externalities'!H129/('Other Externalities'!$C$115-'Other Externalities'!$S$4)</f>
        <v>705.79424594301554</v>
      </c>
      <c r="I129" s="115">
        <f>'Other Externalities'!I129/('Other Externalities'!$C$115-'Other Externalities'!$S$4)</f>
        <v>0</v>
      </c>
      <c r="J129" s="115">
        <f>'Other Externalities'!J129/('Other Externalities'!$C$115-'Other Externalities'!$S$4)</f>
        <v>1235.1156315005519</v>
      </c>
      <c r="K129" s="115">
        <f>'Other Externalities'!K129/('Other Externalities'!$C$115-'Other Externalities'!$S$4)</f>
        <v>1212.4395271277413</v>
      </c>
      <c r="L129" s="115">
        <f>'Other Externalities'!L129/('Other Externalities'!$C$115-'Other Externalities'!$S$4)</f>
        <v>22.676104372810833</v>
      </c>
      <c r="M129" s="115">
        <f>'Other Externalities'!M129/('Other Externalities'!$C$115-'Other Externalities'!$S$4)</f>
        <v>0</v>
      </c>
      <c r="N129" s="115">
        <f>'Other Externalities'!N129/('Other Externalities'!$C$115-'Other Externalities'!$S$4)</f>
        <v>410.30527145488225</v>
      </c>
      <c r="P129" s="28" t="s">
        <v>22</v>
      </c>
      <c r="Q129" s="115">
        <f>('Other Externalities'!T129-'Other Externalities'!AE129)/('Other Externalities'!$T$115-'Other Externalities'!$S$4)</f>
        <v>3197.9048232094146</v>
      </c>
      <c r="R129" s="115">
        <f>('Other Externalities'!U129-'Other Externalities'!AF129)/('Other Externalities'!$T$115-'Other Externalities'!$S$4)</f>
        <v>3139.1928923618461</v>
      </c>
      <c r="S129" s="115">
        <f>('Other Externalities'!V129-'Other Externalities'!AG129)/('Other Externalities'!$T$115-'Other Externalities'!$S$4)</f>
        <v>58.711930847568951</v>
      </c>
      <c r="T129" s="115">
        <f>-'Other Externalities'!W129/('Other Externalities'!$T$115-'Other Externalities'!$S$4)</f>
        <v>-277.33647679058521</v>
      </c>
      <c r="U129" s="115">
        <f>'Other Externalities'!X129/('Other Externalities'!$T$115-'Other Externalities'!$S$4)</f>
        <v>639.90067679058484</v>
      </c>
      <c r="V129" s="115">
        <f>'Other Externalities'!Y129/('Other Externalities'!$T$115-'Other Externalities'!$S$4)</f>
        <v>705.79424594301554</v>
      </c>
      <c r="W129" s="115">
        <f>'Other Externalities'!Z129/('Other Externalities'!$T$115-'Other Externalities'!$S$4)</f>
        <v>0</v>
      </c>
      <c r="X129" s="115">
        <f>'Other Externalities'!AA129/('Other Externalities'!$T$115-'Other Externalities'!$S$4)</f>
        <v>1235.1156315005519</v>
      </c>
      <c r="Y129" s="115">
        <f>'Other Externalities'!AB129/('Other Externalities'!$T$115-'Other Externalities'!$S$4)</f>
        <v>1212.4395271277413</v>
      </c>
      <c r="Z129" s="115">
        <f>'Other Externalities'!AC129/('Other Externalities'!$T$115-'Other Externalities'!$S$4)</f>
        <v>22.676104372810833</v>
      </c>
      <c r="AA129" s="115">
        <f>'Other Externalities'!AD129/('Other Externalities'!$T$115-'Other Externalities'!$S$4)</f>
        <v>0</v>
      </c>
      <c r="AB129" s="115">
        <f>'Other Externalities'!AH129/('Other Externalities'!$T$115-'Other Externalities'!$S$4)</f>
        <v>410.30527145488225</v>
      </c>
      <c r="AD129" s="28" t="s">
        <v>22</v>
      </c>
      <c r="AE129" s="115">
        <f>('Other Externalities'!AK129-'Other Externalities'!AW129)/('Other Externalities'!$AK$115-'Other Externalities'!$T$115)</f>
        <v>0</v>
      </c>
      <c r="AF129" s="115">
        <f>('Other Externalities'!AL129-'Other Externalities'!AX129)/('Other Externalities'!$AK$115-'Other Externalities'!$T$115)</f>
        <v>0</v>
      </c>
      <c r="AG129" s="115">
        <f>('Other Externalities'!AM129-'Other Externalities'!AY129)/('Other Externalities'!$AK$115-'Other Externalities'!$T$115)</f>
        <v>0</v>
      </c>
      <c r="AH129" s="115">
        <f>-'Other Externalities'!AN129/('Other Externalities'!$AK$115-'Other Externalities'!$T$115)</f>
        <v>0</v>
      </c>
      <c r="AI129" s="115">
        <f>'Other Externalities'!AO129/('Other Externalities'!$AK$115-'Other Externalities'!$T$115)</f>
        <v>1139.2</v>
      </c>
      <c r="AJ129" s="115">
        <f>'Other Externalities'!AP129/('Other Externalities'!$AK$115-'Other Externalities'!$T$115)</f>
        <v>1070.2350704979476</v>
      </c>
      <c r="AK129" s="115">
        <f>'Other Externalities'!AQ129/('Other Externalities'!$AK$115-'Other Externalities'!$T$115)</f>
        <v>68.964929502052485</v>
      </c>
      <c r="AL129" s="115">
        <f>'Other Externalities'!AR129/('Other Externalities'!$AK$115-'Other Externalities'!$T$115)</f>
        <v>0</v>
      </c>
      <c r="AM129" s="115">
        <f>'Other Externalities'!AS129/('Other Externalities'!$AK$115-'Other Externalities'!$T$115)</f>
        <v>0</v>
      </c>
      <c r="AN129" s="115">
        <f>'Other Externalities'!AT129/('Other Externalities'!$AK$115-'Other Externalities'!$T$115)</f>
        <v>0</v>
      </c>
      <c r="AO129" s="115">
        <f>'Other Externalities'!AU129/('Other Externalities'!$AK$115-'Other Externalities'!$T$115)</f>
        <v>1509.5857718340078</v>
      </c>
      <c r="AP129" s="115">
        <f>'Other Externalities'!AV129/('Other Externalities'!$AK$115-'Other Externalities'!$T$115)</f>
        <v>1378.4469743332345</v>
      </c>
    </row>
    <row r="130" spans="2:42" x14ac:dyDescent="0.25">
      <c r="B130" s="28" t="s">
        <v>23</v>
      </c>
      <c r="C130" s="115">
        <f>('Other Externalities'!C130-'Other Externalities'!O130)/('Other Externalities'!$C$115-'Other Externalities'!$S$4)</f>
        <v>203.05306491796603</v>
      </c>
      <c r="D130" s="115">
        <f>('Other Externalities'!D130-'Other Externalities'!P130)/('Other Externalities'!$C$115-'Other Externalities'!$S$4)</f>
        <v>203.05306491796603</v>
      </c>
      <c r="E130" s="115">
        <f>('Other Externalities'!E130-'Other Externalities'!Q130)/('Other Externalities'!$C$115-'Other Externalities'!$S$4)</f>
        <v>0</v>
      </c>
      <c r="F130" s="115">
        <f>-'Other Externalities'!F130/('Other Externalities'!$C$115-'Other Externalities'!$S$4)</f>
        <v>0</v>
      </c>
      <c r="G130" s="115">
        <f>'Other Externalities'!G130/('Other Externalities'!$C$115-'Other Externalities'!$S$4)</f>
        <v>277.60000000000002</v>
      </c>
      <c r="H130" s="115">
        <f>'Other Externalities'!H130/('Other Externalities'!$C$115-'Other Externalities'!$S$4)</f>
        <v>252.0970537261698</v>
      </c>
      <c r="I130" s="115">
        <f>'Other Externalities'!I130/('Other Externalities'!$C$115-'Other Externalities'!$S$4)</f>
        <v>25.502946273830155</v>
      </c>
      <c r="J130" s="115">
        <f>'Other Externalities'!J130/('Other Externalities'!$C$115-'Other Externalities'!$S$4)</f>
        <v>123.08720230606033</v>
      </c>
      <c r="K130" s="115">
        <f>'Other Externalities'!K130/('Other Externalities'!$C$115-'Other Externalities'!$S$4)</f>
        <v>123.08720230606033</v>
      </c>
      <c r="L130" s="115">
        <f>'Other Externalities'!L130/('Other Externalities'!$C$115-'Other Externalities'!$S$4)</f>
        <v>0</v>
      </c>
      <c r="M130" s="115">
        <f>'Other Externalities'!M130/('Other Externalities'!$C$115-'Other Externalities'!$S$4)</f>
        <v>0</v>
      </c>
      <c r="N130" s="115">
        <f>'Other Externalities'!N130/('Other Externalities'!$C$115-'Other Externalities'!$S$4)</f>
        <v>94.808897365085471</v>
      </c>
      <c r="P130" s="28" t="s">
        <v>23</v>
      </c>
      <c r="Q130" s="115">
        <f>('Other Externalities'!T130-'Other Externalities'!AE130)/('Other Externalities'!$T$115-'Other Externalities'!$S$4)</f>
        <v>203.05306491796603</v>
      </c>
      <c r="R130" s="115">
        <f>('Other Externalities'!U130-'Other Externalities'!AF130)/('Other Externalities'!$T$115-'Other Externalities'!$S$4)</f>
        <v>203.05306491796603</v>
      </c>
      <c r="S130" s="115">
        <f>('Other Externalities'!V130-'Other Externalities'!AG130)/('Other Externalities'!$T$115-'Other Externalities'!$S$4)</f>
        <v>0</v>
      </c>
      <c r="T130" s="115">
        <f>-'Other Externalities'!W130/('Other Externalities'!$T$115-'Other Externalities'!$S$4)</f>
        <v>0</v>
      </c>
      <c r="U130" s="115">
        <f>'Other Externalities'!X130/('Other Externalities'!$T$115-'Other Externalities'!$S$4)</f>
        <v>277.60000000000002</v>
      </c>
      <c r="V130" s="115">
        <f>'Other Externalities'!Y130/('Other Externalities'!$T$115-'Other Externalities'!$S$4)</f>
        <v>252.0970537261698</v>
      </c>
      <c r="W130" s="115">
        <f>'Other Externalities'!Z130/('Other Externalities'!$T$115-'Other Externalities'!$S$4)</f>
        <v>25.502946273830155</v>
      </c>
      <c r="X130" s="115">
        <f>'Other Externalities'!AA130/('Other Externalities'!$T$115-'Other Externalities'!$S$4)</f>
        <v>123.08720230606033</v>
      </c>
      <c r="Y130" s="115">
        <f>'Other Externalities'!AB130/('Other Externalities'!$T$115-'Other Externalities'!$S$4)</f>
        <v>123.08720230606033</v>
      </c>
      <c r="Z130" s="115">
        <f>'Other Externalities'!AC130/('Other Externalities'!$T$115-'Other Externalities'!$S$4)</f>
        <v>0</v>
      </c>
      <c r="AA130" s="115">
        <f>'Other Externalities'!AD130/('Other Externalities'!$T$115-'Other Externalities'!$S$4)</f>
        <v>0</v>
      </c>
      <c r="AB130" s="115">
        <f>'Other Externalities'!AH130/('Other Externalities'!$T$115-'Other Externalities'!$S$4)</f>
        <v>94.808897365085471</v>
      </c>
      <c r="AD130" s="28" t="s">
        <v>23</v>
      </c>
      <c r="AE130" s="115">
        <f>('Other Externalities'!AK130-'Other Externalities'!AW130)/('Other Externalities'!$AK$115-'Other Externalities'!$T$115)</f>
        <v>0</v>
      </c>
      <c r="AF130" s="115">
        <f>('Other Externalities'!AL130-'Other Externalities'!AX130)/('Other Externalities'!$AK$115-'Other Externalities'!$T$115)</f>
        <v>0</v>
      </c>
      <c r="AG130" s="115">
        <f>('Other Externalities'!AM130-'Other Externalities'!AY130)/('Other Externalities'!$AK$115-'Other Externalities'!$T$115)</f>
        <v>0</v>
      </c>
      <c r="AH130" s="115">
        <f>-'Other Externalities'!AN130/('Other Externalities'!$AK$115-'Other Externalities'!$T$115)</f>
        <v>0</v>
      </c>
      <c r="AI130" s="115">
        <f>'Other Externalities'!AO130/('Other Externalities'!$AK$115-'Other Externalities'!$T$115)</f>
        <v>312.2</v>
      </c>
      <c r="AJ130" s="115">
        <f>'Other Externalities'!AP130/('Other Externalities'!$AK$115-'Other Externalities'!$T$115)</f>
        <v>287.2</v>
      </c>
      <c r="AK130" s="115">
        <f>'Other Externalities'!AQ130/('Other Externalities'!$AK$115-'Other Externalities'!$T$115)</f>
        <v>25</v>
      </c>
      <c r="AL130" s="115">
        <f>'Other Externalities'!AR130/('Other Externalities'!$AK$115-'Other Externalities'!$T$115)</f>
        <v>0</v>
      </c>
      <c r="AM130" s="115">
        <f>'Other Externalities'!AS130/('Other Externalities'!$AK$115-'Other Externalities'!$T$115)</f>
        <v>0</v>
      </c>
      <c r="AN130" s="115">
        <f>'Other Externalities'!AT130/('Other Externalities'!$AK$115-'Other Externalities'!$T$115)</f>
        <v>0</v>
      </c>
      <c r="AO130" s="115">
        <f>'Other Externalities'!AU130/('Other Externalities'!$AK$115-'Other Externalities'!$T$115)</f>
        <v>150.43991392962931</v>
      </c>
      <c r="AP130" s="115">
        <f>'Other Externalities'!AV130/('Other Externalities'!$AK$115-'Other Externalities'!$T$115)</f>
        <v>313.27774334238734</v>
      </c>
    </row>
    <row r="131" spans="2:42" x14ac:dyDescent="0.25">
      <c r="B131" s="28" t="s">
        <v>24</v>
      </c>
      <c r="C131" s="115">
        <f>('Other Externalities'!C131-'Other Externalities'!O131)/('Other Externalities'!$C$115-'Other Externalities'!$S$4)</f>
        <v>236.30792595532239</v>
      </c>
      <c r="D131" s="115">
        <f>('Other Externalities'!D131-'Other Externalities'!P131)/('Other Externalities'!$C$115-'Other Externalities'!$S$4)</f>
        <v>236.3079259553223</v>
      </c>
      <c r="E131" s="115">
        <f>('Other Externalities'!E131-'Other Externalities'!Q131)/('Other Externalities'!$C$115-'Other Externalities'!$S$4)</f>
        <v>0</v>
      </c>
      <c r="F131" s="115">
        <f>-'Other Externalities'!F131/('Other Externalities'!$C$115-'Other Externalities'!$S$4)</f>
        <v>4.5474735088646414E-14</v>
      </c>
      <c r="G131" s="115">
        <f>'Other Externalities'!G131/('Other Externalities'!$C$115-'Other Externalities'!$S$4)</f>
        <v>995.2</v>
      </c>
      <c r="H131" s="115">
        <f>'Other Externalities'!H131/('Other Externalities'!$C$115-'Other Externalities'!$S$4)</f>
        <v>893.07771806531639</v>
      </c>
      <c r="I131" s="115">
        <f>'Other Externalities'!I131/('Other Externalities'!$C$115-'Other Externalities'!$S$4)</f>
        <v>102.12228193468376</v>
      </c>
      <c r="J131" s="115">
        <f>'Other Externalities'!J131/('Other Externalities'!$C$115-'Other Externalities'!$S$4)</f>
        <v>380.54170000000011</v>
      </c>
      <c r="K131" s="115">
        <f>'Other Externalities'!K131/('Other Externalities'!$C$115-'Other Externalities'!$S$4)</f>
        <v>380.54170000000011</v>
      </c>
      <c r="L131" s="115">
        <f>'Other Externalities'!L131/('Other Externalities'!$C$115-'Other Externalities'!$S$4)</f>
        <v>0</v>
      </c>
      <c r="M131" s="115">
        <f>'Other Externalities'!M131/('Other Externalities'!$C$115-'Other Externalities'!$S$4)</f>
        <v>486.41006172875115</v>
      </c>
      <c r="N131" s="115">
        <f>'Other Externalities'!N131/('Other Externalities'!$C$115-'Other Externalities'!$S$4)</f>
        <v>109.70882619835454</v>
      </c>
      <c r="P131" s="28" t="s">
        <v>24</v>
      </c>
      <c r="Q131" s="115">
        <f>('Other Externalities'!T131-'Other Externalities'!AE131)/('Other Externalities'!$T$115-'Other Externalities'!$S$4)</f>
        <v>236.30792595532239</v>
      </c>
      <c r="R131" s="115">
        <f>('Other Externalities'!U131-'Other Externalities'!AF131)/('Other Externalities'!$T$115-'Other Externalities'!$S$4)</f>
        <v>236.3079259553223</v>
      </c>
      <c r="S131" s="115">
        <f>('Other Externalities'!V131-'Other Externalities'!AG131)/('Other Externalities'!$T$115-'Other Externalities'!$S$4)</f>
        <v>0</v>
      </c>
      <c r="T131" s="115">
        <f>-'Other Externalities'!W131/('Other Externalities'!$T$115-'Other Externalities'!$S$4)</f>
        <v>4.5474735088646414E-14</v>
      </c>
      <c r="U131" s="115">
        <f>'Other Externalities'!X131/('Other Externalities'!$T$115-'Other Externalities'!$S$4)</f>
        <v>995.2</v>
      </c>
      <c r="V131" s="115">
        <f>'Other Externalities'!Y131/('Other Externalities'!$T$115-'Other Externalities'!$S$4)</f>
        <v>893.07771806531639</v>
      </c>
      <c r="W131" s="115">
        <f>'Other Externalities'!Z131/('Other Externalities'!$T$115-'Other Externalities'!$S$4)</f>
        <v>102.12228193468376</v>
      </c>
      <c r="X131" s="115">
        <f>'Other Externalities'!AA131/('Other Externalities'!$T$115-'Other Externalities'!$S$4)</f>
        <v>380.54170000000011</v>
      </c>
      <c r="Y131" s="115">
        <f>'Other Externalities'!AB131/('Other Externalities'!$T$115-'Other Externalities'!$S$4)</f>
        <v>380.54170000000011</v>
      </c>
      <c r="Z131" s="115">
        <f>'Other Externalities'!AC131/('Other Externalities'!$T$115-'Other Externalities'!$S$4)</f>
        <v>0</v>
      </c>
      <c r="AA131" s="115">
        <f>'Other Externalities'!AD131/('Other Externalities'!$T$115-'Other Externalities'!$S$4)</f>
        <v>486.41006172875115</v>
      </c>
      <c r="AB131" s="115">
        <f>'Other Externalities'!AH131/('Other Externalities'!$T$115-'Other Externalities'!$S$4)</f>
        <v>109.70882619835454</v>
      </c>
      <c r="AD131" s="28" t="s">
        <v>24</v>
      </c>
      <c r="AE131" s="115">
        <f>('Other Externalities'!AK131-'Other Externalities'!AW131)/('Other Externalities'!$AK$115-'Other Externalities'!$T$115)</f>
        <v>0</v>
      </c>
      <c r="AF131" s="115">
        <f>('Other Externalities'!AL131-'Other Externalities'!AX131)/('Other Externalities'!$AK$115-'Other Externalities'!$T$115)</f>
        <v>0</v>
      </c>
      <c r="AG131" s="115">
        <f>('Other Externalities'!AM131-'Other Externalities'!AY131)/('Other Externalities'!$AK$115-'Other Externalities'!$T$115)</f>
        <v>0</v>
      </c>
      <c r="AH131" s="115">
        <f>-'Other Externalities'!AN131/('Other Externalities'!$AK$115-'Other Externalities'!$T$115)</f>
        <v>0</v>
      </c>
      <c r="AI131" s="115">
        <f>'Other Externalities'!AO131/('Other Externalities'!$AK$115-'Other Externalities'!$T$115)</f>
        <v>1140.5</v>
      </c>
      <c r="AJ131" s="115">
        <f>'Other Externalities'!AP131/('Other Externalities'!$AK$115-'Other Externalities'!$T$115)</f>
        <v>1031.0999999999999</v>
      </c>
      <c r="AK131" s="115">
        <f>'Other Externalities'!AQ131/('Other Externalities'!$AK$115-'Other Externalities'!$T$115)</f>
        <v>109.4</v>
      </c>
      <c r="AL131" s="115">
        <f>'Other Externalities'!AR131/('Other Externalities'!$AK$115-'Other Externalities'!$T$115)</f>
        <v>0</v>
      </c>
      <c r="AM131" s="115">
        <f>'Other Externalities'!AS131/('Other Externalities'!$AK$115-'Other Externalities'!$T$115)</f>
        <v>0</v>
      </c>
      <c r="AN131" s="115">
        <f>'Other Externalities'!AT131/('Other Externalities'!$AK$115-'Other Externalities'!$T$115)</f>
        <v>0</v>
      </c>
      <c r="AO131" s="115">
        <f>'Other Externalities'!AU131/('Other Externalities'!$AK$115-'Other Externalities'!$T$115)</f>
        <v>1059.607708779585</v>
      </c>
      <c r="AP131" s="115">
        <f>'Other Externalities'!AV131/('Other Externalities'!$AK$115-'Other Externalities'!$T$115)</f>
        <v>341.95970812952544</v>
      </c>
    </row>
    <row r="132" spans="2:42" x14ac:dyDescent="0.25">
      <c r="B132" s="28" t="s">
        <v>25</v>
      </c>
      <c r="C132" s="115">
        <f>('Other Externalities'!C132-'Other Externalities'!O132)/('Other Externalities'!$C$115-'Other Externalities'!$S$4)</f>
        <v>1130.25052567796</v>
      </c>
      <c r="D132" s="115">
        <f>('Other Externalities'!D132-'Other Externalities'!P132)/('Other Externalities'!$C$115-'Other Externalities'!$S$4)</f>
        <v>1098.7257021500714</v>
      </c>
      <c r="E132" s="115">
        <f>('Other Externalities'!E132-'Other Externalities'!Q132)/('Other Externalities'!$C$115-'Other Externalities'!$S$4)</f>
        <v>31.524823527888493</v>
      </c>
      <c r="F132" s="115">
        <f>-'Other Externalities'!F132/('Other Externalities'!$C$115-'Other Externalities'!$S$4)</f>
        <v>-25.420889023693736</v>
      </c>
      <c r="G132" s="115">
        <f>'Other Externalities'!G132/('Other Externalities'!$C$115-'Other Externalities'!$S$4)</f>
        <v>613.67278902369344</v>
      </c>
      <c r="H132" s="115">
        <f>'Other Externalities'!H132/('Other Externalities'!$C$115-'Other Externalities'!$S$4)</f>
        <v>529.8603427948434</v>
      </c>
      <c r="I132" s="115">
        <f>'Other Externalities'!I132/('Other Externalities'!$C$115-'Other Externalities'!$S$4)</f>
        <v>83.812446228850007</v>
      </c>
      <c r="J132" s="115">
        <f>'Other Externalities'!J132/('Other Externalities'!$C$115-'Other Externalities'!$S$4)</f>
        <v>605.64096612908497</v>
      </c>
      <c r="K132" s="115">
        <f>'Other Externalities'!K132/('Other Externalities'!$C$115-'Other Externalities'!$S$4)</f>
        <v>588.74849481877368</v>
      </c>
      <c r="L132" s="115">
        <f>'Other Externalities'!L132/('Other Externalities'!$C$115-'Other Externalities'!$S$4)</f>
        <v>16.892471310311382</v>
      </c>
      <c r="M132" s="115">
        <f>'Other Externalities'!M132/('Other Externalities'!$C$115-'Other Externalities'!$S$4)</f>
        <v>0</v>
      </c>
      <c r="N132" s="115">
        <f>'Other Externalities'!N132/('Other Externalities'!$C$115-'Other Externalities'!$S$4)</f>
        <v>450.44660657835118</v>
      </c>
      <c r="P132" s="28" t="s">
        <v>25</v>
      </c>
      <c r="Q132" s="115">
        <f>('Other Externalities'!T132-'Other Externalities'!AE132)/('Other Externalities'!$T$115-'Other Externalities'!$S$4)</f>
        <v>1130.25052567796</v>
      </c>
      <c r="R132" s="115">
        <f>('Other Externalities'!U132-'Other Externalities'!AF132)/('Other Externalities'!$T$115-'Other Externalities'!$S$4)</f>
        <v>1098.7257021500714</v>
      </c>
      <c r="S132" s="115">
        <f>('Other Externalities'!V132-'Other Externalities'!AG132)/('Other Externalities'!$T$115-'Other Externalities'!$S$4)</f>
        <v>31.524823527888493</v>
      </c>
      <c r="T132" s="115">
        <f>-'Other Externalities'!W132/('Other Externalities'!$T$115-'Other Externalities'!$S$4)</f>
        <v>-25.420889023693736</v>
      </c>
      <c r="U132" s="115">
        <f>'Other Externalities'!X132/('Other Externalities'!$T$115-'Other Externalities'!$S$4)</f>
        <v>613.67278902369344</v>
      </c>
      <c r="V132" s="115">
        <f>'Other Externalities'!Y132/('Other Externalities'!$T$115-'Other Externalities'!$S$4)</f>
        <v>529.8603427948434</v>
      </c>
      <c r="W132" s="115">
        <f>'Other Externalities'!Z132/('Other Externalities'!$T$115-'Other Externalities'!$S$4)</f>
        <v>83.812446228850007</v>
      </c>
      <c r="X132" s="115">
        <f>'Other Externalities'!AA132/('Other Externalities'!$T$115-'Other Externalities'!$S$4)</f>
        <v>605.64096612908497</v>
      </c>
      <c r="Y132" s="115">
        <f>'Other Externalities'!AB132/('Other Externalities'!$T$115-'Other Externalities'!$S$4)</f>
        <v>588.74849481877368</v>
      </c>
      <c r="Z132" s="115">
        <f>'Other Externalities'!AC132/('Other Externalities'!$T$115-'Other Externalities'!$S$4)</f>
        <v>16.892471310311382</v>
      </c>
      <c r="AA132" s="115">
        <f>'Other Externalities'!AD132/('Other Externalities'!$T$115-'Other Externalities'!$S$4)</f>
        <v>0</v>
      </c>
      <c r="AB132" s="115">
        <f>'Other Externalities'!AH132/('Other Externalities'!$T$115-'Other Externalities'!$S$4)</f>
        <v>450.44660657835118</v>
      </c>
      <c r="AD132" s="28" t="s">
        <v>25</v>
      </c>
      <c r="AE132" s="115">
        <f>('Other Externalities'!AK132-'Other Externalities'!AW132)/('Other Externalities'!$AK$115-'Other Externalities'!$T$115)</f>
        <v>21.9</v>
      </c>
      <c r="AF132" s="115">
        <f>('Other Externalities'!AL132-'Other Externalities'!AX132)/('Other Externalities'!$AK$115-'Other Externalities'!$T$115)</f>
        <v>17.557576696622249</v>
      </c>
      <c r="AG132" s="115">
        <f>('Other Externalities'!AM132-'Other Externalities'!AY132)/('Other Externalities'!$AK$115-'Other Externalities'!$T$115)</f>
        <v>4.3424233033777506</v>
      </c>
      <c r="AH132" s="115">
        <f>-'Other Externalities'!AN132/('Other Externalities'!$AK$115-'Other Externalities'!$T$115)</f>
        <v>0</v>
      </c>
      <c r="AI132" s="115">
        <f>'Other Externalities'!AO132/('Other Externalities'!$AK$115-'Other Externalities'!$T$115)</f>
        <v>145.1</v>
      </c>
      <c r="AJ132" s="115">
        <f>'Other Externalities'!AP132/('Other Externalities'!$AK$115-'Other Externalities'!$T$115)</f>
        <v>145.1</v>
      </c>
      <c r="AK132" s="115">
        <f>'Other Externalities'!AQ132/('Other Externalities'!$AK$115-'Other Externalities'!$T$115)</f>
        <v>0</v>
      </c>
      <c r="AL132" s="115">
        <f>'Other Externalities'!AR132/('Other Externalities'!$AK$115-'Other Externalities'!$T$115)</f>
        <v>18.600000000000001</v>
      </c>
      <c r="AM132" s="115">
        <f>'Other Externalities'!AS132/('Other Externalities'!$AK$115-'Other Externalities'!$T$115)</f>
        <v>14.911914454665473</v>
      </c>
      <c r="AN132" s="115">
        <f>'Other Externalities'!AT132/('Other Externalities'!$AK$115-'Other Externalities'!$T$115)</f>
        <v>3.6880855453345278</v>
      </c>
      <c r="AO132" s="115">
        <f>'Other Externalities'!AU132/('Other Externalities'!$AK$115-'Other Externalities'!$T$115)</f>
        <v>721.62784749110381</v>
      </c>
      <c r="AP132" s="115">
        <f>'Other Externalities'!AV132/('Other Externalities'!$AK$115-'Other Externalities'!$T$115)</f>
        <v>1491.6354128002074</v>
      </c>
    </row>
    <row r="133" spans="2:42" x14ac:dyDescent="0.25">
      <c r="B133" s="28" t="s">
        <v>26</v>
      </c>
      <c r="C133" s="115">
        <f>('Other Externalities'!C133-'Other Externalities'!O133)/('Other Externalities'!$C$115-'Other Externalities'!$S$4)</f>
        <v>1590.6890375600267</v>
      </c>
      <c r="D133" s="115">
        <f>('Other Externalities'!D133-'Other Externalities'!P133)/('Other Externalities'!$C$115-'Other Externalities'!$S$4)</f>
        <v>1590.6890375600267</v>
      </c>
      <c r="E133" s="115">
        <f>('Other Externalities'!E133-'Other Externalities'!Q133)/('Other Externalities'!$C$115-'Other Externalities'!$S$4)</f>
        <v>0</v>
      </c>
      <c r="F133" s="115">
        <f>-'Other Externalities'!F133/('Other Externalities'!$C$115-'Other Externalities'!$S$4)</f>
        <v>0</v>
      </c>
      <c r="G133" s="115">
        <f>'Other Externalities'!G133/('Other Externalities'!$C$115-'Other Externalities'!$S$4)</f>
        <v>4284</v>
      </c>
      <c r="H133" s="115">
        <f>'Other Externalities'!H133/('Other Externalities'!$C$115-'Other Externalities'!$S$4)</f>
        <v>3768</v>
      </c>
      <c r="I133" s="115">
        <f>'Other Externalities'!I133/('Other Externalities'!$C$115-'Other Externalities'!$S$4)</f>
        <v>516</v>
      </c>
      <c r="J133" s="115">
        <f>'Other Externalities'!J133/('Other Externalities'!$C$115-'Other Externalities'!$S$4)</f>
        <v>1659.202399999999</v>
      </c>
      <c r="K133" s="115">
        <f>'Other Externalities'!K133/('Other Externalities'!$C$115-'Other Externalities'!$S$4)</f>
        <v>1659.202399999999</v>
      </c>
      <c r="L133" s="115">
        <f>'Other Externalities'!L133/('Other Externalities'!$C$115-'Other Externalities'!$S$4)</f>
        <v>0</v>
      </c>
      <c r="M133" s="115">
        <f>'Other Externalities'!M133/('Other Externalities'!$C$115-'Other Externalities'!$S$4)</f>
        <v>4602.7183428659218</v>
      </c>
      <c r="N133" s="115">
        <f>'Other Externalities'!N133/('Other Externalities'!$C$115-'Other Externalities'!$S$4)</f>
        <v>883.49037808247135</v>
      </c>
      <c r="P133" s="28" t="s">
        <v>26</v>
      </c>
      <c r="Q133" s="115">
        <f>('Other Externalities'!T133-'Other Externalities'!AE133)/('Other Externalities'!$T$115-'Other Externalities'!$S$4)</f>
        <v>3100.5698154660072</v>
      </c>
      <c r="R133" s="115">
        <f>('Other Externalities'!U133-'Other Externalities'!AF133)/('Other Externalities'!$T$115-'Other Externalities'!$S$4)</f>
        <v>1590.6890375600267</v>
      </c>
      <c r="S133" s="115">
        <f>('Other Externalities'!V133-'Other Externalities'!AG133)/('Other Externalities'!$T$115-'Other Externalities'!$S$4)</f>
        <v>1509.8807779059803</v>
      </c>
      <c r="T133" s="115">
        <f>-'Other Externalities'!W133/('Other Externalities'!$T$115-'Other Externalities'!$S$4)</f>
        <v>0</v>
      </c>
      <c r="U133" s="115">
        <f>'Other Externalities'!X133/('Other Externalities'!$T$115-'Other Externalities'!$S$4)</f>
        <v>4284</v>
      </c>
      <c r="V133" s="115">
        <f>'Other Externalities'!Y133/('Other Externalities'!$T$115-'Other Externalities'!$S$4)</f>
        <v>3768</v>
      </c>
      <c r="W133" s="115">
        <f>'Other Externalities'!Z133/('Other Externalities'!$T$115-'Other Externalities'!$S$4)</f>
        <v>516</v>
      </c>
      <c r="X133" s="115">
        <f>'Other Externalities'!AA133/('Other Externalities'!$T$115-'Other Externalities'!$S$4)</f>
        <v>3234.1160074126806</v>
      </c>
      <c r="Y133" s="115">
        <f>'Other Externalities'!AB133/('Other Externalities'!$T$115-'Other Externalities'!$S$4)</f>
        <v>1659.202399999999</v>
      </c>
      <c r="Z133" s="115">
        <f>'Other Externalities'!AC133/('Other Externalities'!$T$115-'Other Externalities'!$S$4)</f>
        <v>1574.9136074126814</v>
      </c>
      <c r="AA133" s="115">
        <f>'Other Externalities'!AD133/('Other Externalities'!$T$115-'Other Externalities'!$S$4)</f>
        <v>3027.8047354532405</v>
      </c>
      <c r="AB133" s="115">
        <f>'Other Externalities'!AH133/('Other Externalities'!$T$115-'Other Externalities'!$S$4)</f>
        <v>883.49037808247135</v>
      </c>
      <c r="AD133" s="28" t="s">
        <v>26</v>
      </c>
      <c r="AE133" s="115">
        <f>('Other Externalities'!AK133-'Other Externalities'!AW133)/('Other Externalities'!$AK$115-'Other Externalities'!$T$115)</f>
        <v>4944.9599052351768</v>
      </c>
      <c r="AF133" s="115">
        <f>('Other Externalities'!AL133-'Other Externalities'!AX133)/('Other Externalities'!$AK$115-'Other Externalities'!$T$115)</f>
        <v>4944.9599052351768</v>
      </c>
      <c r="AG133" s="115">
        <f>('Other Externalities'!AM133-'Other Externalities'!AY133)/('Other Externalities'!$AK$115-'Other Externalities'!$T$115)</f>
        <v>0</v>
      </c>
      <c r="AH133" s="115">
        <f>-'Other Externalities'!AN133/('Other Externalities'!$AK$115-'Other Externalities'!$T$115)</f>
        <v>0</v>
      </c>
      <c r="AI133" s="115">
        <f>'Other Externalities'!AO133/('Other Externalities'!$AK$115-'Other Externalities'!$T$115)</f>
        <v>3440</v>
      </c>
      <c r="AJ133" s="115">
        <f>'Other Externalities'!AP133/('Other Externalities'!$AK$115-'Other Externalities'!$T$115)</f>
        <v>3030.8778813143699</v>
      </c>
      <c r="AK133" s="115">
        <f>'Other Externalities'!AQ133/('Other Externalities'!$AK$115-'Other Externalities'!$T$115)</f>
        <v>409.1221186856302</v>
      </c>
      <c r="AL133" s="115">
        <f>'Other Externalities'!AR133/('Other Externalities'!$AK$115-'Other Externalities'!$T$115)</f>
        <v>7653.4586857250133</v>
      </c>
      <c r="AM133" s="115">
        <f>'Other Externalities'!AS133/('Other Externalities'!$AK$115-'Other Externalities'!$T$115)</f>
        <v>7653.4586857250133</v>
      </c>
      <c r="AN133" s="115">
        <f>'Other Externalities'!AT133/('Other Externalities'!$AK$115-'Other Externalities'!$T$115)</f>
        <v>0</v>
      </c>
      <c r="AO133" s="115">
        <f>'Other Externalities'!AU133/('Other Externalities'!$AK$115-'Other Externalities'!$T$115)</f>
        <v>0</v>
      </c>
      <c r="AP133" s="115">
        <f>'Other Externalities'!AV133/('Other Externalities'!$AK$115-'Other Externalities'!$T$115)</f>
        <v>3188.7697940832354</v>
      </c>
    </row>
    <row r="134" spans="2:42" x14ac:dyDescent="0.25">
      <c r="B134" s="28" t="s">
        <v>27</v>
      </c>
      <c r="C134" s="115">
        <f>('Other Externalities'!C134-'Other Externalities'!O134)/('Other Externalities'!$C$115-'Other Externalities'!$S$4)</f>
        <v>108.10600000000004</v>
      </c>
      <c r="D134" s="115">
        <f>('Other Externalities'!D134-'Other Externalities'!P134)/('Other Externalities'!$C$115-'Other Externalities'!$S$4)</f>
        <v>108.10600000000004</v>
      </c>
      <c r="E134" s="115">
        <f>('Other Externalities'!E134-'Other Externalities'!Q134)/('Other Externalities'!$C$115-'Other Externalities'!$S$4)</f>
        <v>0</v>
      </c>
      <c r="F134" s="115">
        <f>-'Other Externalities'!F134/('Other Externalities'!$C$115-'Other Externalities'!$S$4)</f>
        <v>-545.17215910916605</v>
      </c>
      <c r="G134" s="115">
        <f>'Other Externalities'!G134/('Other Externalities'!$C$115-'Other Externalities'!$S$4)</f>
        <v>173.2</v>
      </c>
      <c r="H134" s="115">
        <f>'Other Externalities'!H134/('Other Externalities'!$C$115-'Other Externalities'!$S$4)</f>
        <v>138.80000000000001</v>
      </c>
      <c r="I134" s="115">
        <f>'Other Externalities'!I134/('Other Externalities'!$C$115-'Other Externalities'!$S$4)</f>
        <v>34.4</v>
      </c>
      <c r="J134" s="115">
        <f>'Other Externalities'!J134/('Other Externalities'!$C$115-'Other Externalities'!$S$4)</f>
        <v>108.10600000000004</v>
      </c>
      <c r="K134" s="115">
        <f>'Other Externalities'!K134/('Other Externalities'!$C$115-'Other Externalities'!$S$4)</f>
        <v>108.10600000000004</v>
      </c>
      <c r="L134" s="115">
        <f>'Other Externalities'!L134/('Other Externalities'!$C$115-'Other Externalities'!$S$4)</f>
        <v>0</v>
      </c>
      <c r="M134" s="115">
        <f>'Other Externalities'!M134/('Other Externalities'!$C$115-'Other Externalities'!$S$4)</f>
        <v>75.761569126899275</v>
      </c>
      <c r="N134" s="115">
        <f>'Other Externalities'!N134/('Other Externalities'!$C$115-'Other Externalities'!$S$4)</f>
        <v>80.575825220090437</v>
      </c>
      <c r="P134" s="28" t="s">
        <v>27</v>
      </c>
      <c r="Q134" s="115">
        <f>('Other Externalities'!T134-'Other Externalities'!AE134)/('Other Externalities'!$T$115-'Other Externalities'!$S$4)</f>
        <v>108.10600000000004</v>
      </c>
      <c r="R134" s="115">
        <f>('Other Externalities'!U134-'Other Externalities'!AF134)/('Other Externalities'!$T$115-'Other Externalities'!$S$4)</f>
        <v>108.10600000000004</v>
      </c>
      <c r="S134" s="115">
        <f>('Other Externalities'!V134-'Other Externalities'!AG134)/('Other Externalities'!$T$115-'Other Externalities'!$S$4)</f>
        <v>0</v>
      </c>
      <c r="T134" s="115">
        <f>-'Other Externalities'!W134/('Other Externalities'!$T$115-'Other Externalities'!$S$4)</f>
        <v>-621.82215910916602</v>
      </c>
      <c r="U134" s="115">
        <f>'Other Externalities'!X134/('Other Externalities'!$T$115-'Other Externalities'!$S$4)</f>
        <v>173.2</v>
      </c>
      <c r="V134" s="115">
        <f>'Other Externalities'!Y134/('Other Externalities'!$T$115-'Other Externalities'!$S$4)</f>
        <v>138.80000000000001</v>
      </c>
      <c r="W134" s="115">
        <f>'Other Externalities'!Z134/('Other Externalities'!$T$115-'Other Externalities'!$S$4)</f>
        <v>34.4</v>
      </c>
      <c r="X134" s="115">
        <f>'Other Externalities'!AA134/('Other Externalities'!$T$115-'Other Externalities'!$S$4)</f>
        <v>108.10600000000004</v>
      </c>
      <c r="Y134" s="115">
        <f>'Other Externalities'!AB134/('Other Externalities'!$T$115-'Other Externalities'!$S$4)</f>
        <v>108.10600000000004</v>
      </c>
      <c r="Z134" s="115">
        <f>'Other Externalities'!AC134/('Other Externalities'!$T$115-'Other Externalities'!$S$4)</f>
        <v>0</v>
      </c>
      <c r="AA134" s="115">
        <f>'Other Externalities'!AD134/('Other Externalities'!$T$115-'Other Externalities'!$S$4)</f>
        <v>75.761569126899275</v>
      </c>
      <c r="AB134" s="115">
        <f>'Other Externalities'!AH134/('Other Externalities'!$T$115-'Other Externalities'!$S$4)</f>
        <v>80.575825220090437</v>
      </c>
      <c r="AD134" s="28" t="s">
        <v>27</v>
      </c>
      <c r="AE134" s="115">
        <f>('Other Externalities'!AK134-'Other Externalities'!AW134)/('Other Externalities'!$AK$115-'Other Externalities'!$T$115)</f>
        <v>0</v>
      </c>
      <c r="AF134" s="115">
        <f>('Other Externalities'!AL134-'Other Externalities'!AX134)/('Other Externalities'!$AK$115-'Other Externalities'!$T$115)</f>
        <v>0</v>
      </c>
      <c r="AG134" s="115">
        <f>('Other Externalities'!AM134-'Other Externalities'!AY134)/('Other Externalities'!$AK$115-'Other Externalities'!$T$115)</f>
        <v>0</v>
      </c>
      <c r="AH134" s="115">
        <f>-'Other Externalities'!AN134/('Other Externalities'!$AK$115-'Other Externalities'!$T$115)</f>
        <v>0</v>
      </c>
      <c r="AI134" s="115">
        <f>'Other Externalities'!AO134/('Other Externalities'!$AK$115-'Other Externalities'!$T$115)</f>
        <v>207.2</v>
      </c>
      <c r="AJ134" s="115">
        <f>'Other Externalities'!AP134/('Other Externalities'!$AK$115-'Other Externalities'!$T$115)</f>
        <v>174.8</v>
      </c>
      <c r="AK134" s="115">
        <f>'Other Externalities'!AQ134/('Other Externalities'!$AK$115-'Other Externalities'!$T$115)</f>
        <v>32.4</v>
      </c>
      <c r="AL134" s="115">
        <f>'Other Externalities'!AR134/('Other Externalities'!$AK$115-'Other Externalities'!$T$115)</f>
        <v>0</v>
      </c>
      <c r="AM134" s="115">
        <f>'Other Externalities'!AS134/('Other Externalities'!$AK$115-'Other Externalities'!$T$115)</f>
        <v>0</v>
      </c>
      <c r="AN134" s="115">
        <f>'Other Externalities'!AT134/('Other Externalities'!$AK$115-'Other Externalities'!$T$115)</f>
        <v>0</v>
      </c>
      <c r="AO134" s="115">
        <f>'Other Externalities'!AU134/('Other Externalities'!$AK$115-'Other Externalities'!$T$115)</f>
        <v>224.72702893287692</v>
      </c>
      <c r="AP134" s="115">
        <f>'Other Externalities'!AV134/('Other Externalities'!$AK$115-'Other Externalities'!$T$115)</f>
        <v>252.55738452349198</v>
      </c>
    </row>
    <row r="135" spans="2:42" x14ac:dyDescent="0.25">
      <c r="B135" s="28" t="s">
        <v>28</v>
      </c>
      <c r="C135" s="115">
        <f>('Other Externalities'!C135-'Other Externalities'!O135)/('Other Externalities'!$C$115-'Other Externalities'!$S$4)</f>
        <v>36.701091982873443</v>
      </c>
      <c r="D135" s="115">
        <f>('Other Externalities'!D135-'Other Externalities'!P135)/('Other Externalities'!$C$115-'Other Externalities'!$S$4)</f>
        <v>36.701091982873443</v>
      </c>
      <c r="E135" s="115">
        <f>('Other Externalities'!E135-'Other Externalities'!Q135)/('Other Externalities'!$C$115-'Other Externalities'!$S$4)</f>
        <v>0</v>
      </c>
      <c r="F135" s="115">
        <f>-'Other Externalities'!F135/('Other Externalities'!$C$115-'Other Externalities'!$S$4)</f>
        <v>0</v>
      </c>
      <c r="G135" s="115">
        <f>'Other Externalities'!G135/('Other Externalities'!$C$115-'Other Externalities'!$S$4)</f>
        <v>56</v>
      </c>
      <c r="H135" s="115">
        <f>'Other Externalities'!H135/('Other Externalities'!$C$115-'Other Externalities'!$S$4)</f>
        <v>40</v>
      </c>
      <c r="I135" s="115">
        <f>'Other Externalities'!I135/('Other Externalities'!$C$115-'Other Externalities'!$S$4)</f>
        <v>16</v>
      </c>
      <c r="J135" s="115">
        <f>'Other Externalities'!J135/('Other Externalities'!$C$115-'Other Externalities'!$S$4)</f>
        <v>29.970211970405682</v>
      </c>
      <c r="K135" s="115">
        <f>'Other Externalities'!K135/('Other Externalities'!$C$115-'Other Externalities'!$S$4)</f>
        <v>29.970211970405682</v>
      </c>
      <c r="L135" s="115">
        <f>'Other Externalities'!L135/('Other Externalities'!$C$115-'Other Externalities'!$S$4)</f>
        <v>0</v>
      </c>
      <c r="M135" s="115">
        <f>'Other Externalities'!M135/('Other Externalities'!$C$115-'Other Externalities'!$S$4)</f>
        <v>0</v>
      </c>
      <c r="N135" s="115">
        <f>'Other Externalities'!N135/('Other Externalities'!$C$115-'Other Externalities'!$S$4)</f>
        <v>0</v>
      </c>
      <c r="P135" s="28" t="s">
        <v>28</v>
      </c>
      <c r="Q135" s="115">
        <f>('Other Externalities'!T135-'Other Externalities'!AE135)/('Other Externalities'!$T$115-'Other Externalities'!$S$4)</f>
        <v>36.701091982873443</v>
      </c>
      <c r="R135" s="115">
        <f>('Other Externalities'!U135-'Other Externalities'!AF135)/('Other Externalities'!$T$115-'Other Externalities'!$S$4)</f>
        <v>36.701091982873443</v>
      </c>
      <c r="S135" s="115">
        <f>('Other Externalities'!V135-'Other Externalities'!AG135)/('Other Externalities'!$T$115-'Other Externalities'!$S$4)</f>
        <v>0</v>
      </c>
      <c r="T135" s="115">
        <f>-'Other Externalities'!W135/('Other Externalities'!$T$115-'Other Externalities'!$S$4)</f>
        <v>0</v>
      </c>
      <c r="U135" s="115">
        <f>'Other Externalities'!X135/('Other Externalities'!$T$115-'Other Externalities'!$S$4)</f>
        <v>56</v>
      </c>
      <c r="V135" s="115">
        <f>'Other Externalities'!Y135/('Other Externalities'!$T$115-'Other Externalities'!$S$4)</f>
        <v>40</v>
      </c>
      <c r="W135" s="115">
        <f>'Other Externalities'!Z135/('Other Externalities'!$T$115-'Other Externalities'!$S$4)</f>
        <v>16</v>
      </c>
      <c r="X135" s="115">
        <f>'Other Externalities'!AA135/('Other Externalities'!$T$115-'Other Externalities'!$S$4)</f>
        <v>29.970211970405682</v>
      </c>
      <c r="Y135" s="115">
        <f>'Other Externalities'!AB135/('Other Externalities'!$T$115-'Other Externalities'!$S$4)</f>
        <v>29.970211970405682</v>
      </c>
      <c r="Z135" s="115">
        <f>'Other Externalities'!AC135/('Other Externalities'!$T$115-'Other Externalities'!$S$4)</f>
        <v>0</v>
      </c>
      <c r="AA135" s="115">
        <f>'Other Externalities'!AD135/('Other Externalities'!$T$115-'Other Externalities'!$S$4)</f>
        <v>0</v>
      </c>
      <c r="AB135" s="115">
        <f>'Other Externalities'!AH135/('Other Externalities'!$T$115-'Other Externalities'!$S$4)</f>
        <v>0</v>
      </c>
      <c r="AD135" s="28" t="s">
        <v>28</v>
      </c>
      <c r="AE135" s="115">
        <f>('Other Externalities'!AK135-'Other Externalities'!AW135)/('Other Externalities'!$AK$115-'Other Externalities'!$T$115)</f>
        <v>10.164031426712695</v>
      </c>
      <c r="AF135" s="115">
        <f>('Other Externalities'!AL135-'Other Externalities'!AX135)/('Other Externalities'!$AK$115-'Other Externalities'!$T$115)</f>
        <v>10.164031426712695</v>
      </c>
      <c r="AG135" s="115">
        <f>('Other Externalities'!AM135-'Other Externalities'!AY135)/('Other Externalities'!$AK$115-'Other Externalities'!$T$115)</f>
        <v>0</v>
      </c>
      <c r="AH135" s="115">
        <f>-'Other Externalities'!AN135/('Other Externalities'!$AK$115-'Other Externalities'!$T$115)</f>
        <v>-1.4210854715202005E-15</v>
      </c>
      <c r="AI135" s="115">
        <f>'Other Externalities'!AO135/('Other Externalities'!$AK$115-'Other Externalities'!$T$115)</f>
        <v>66</v>
      </c>
      <c r="AJ135" s="115">
        <f>'Other Externalities'!AP135/('Other Externalities'!$AK$115-'Other Externalities'!$T$115)</f>
        <v>51</v>
      </c>
      <c r="AK135" s="115">
        <f>'Other Externalities'!AQ135/('Other Externalities'!$AK$115-'Other Externalities'!$T$115)</f>
        <v>15</v>
      </c>
      <c r="AL135" s="115">
        <f>'Other Externalities'!AR135/('Other Externalities'!$AK$115-'Other Externalities'!$T$115)</f>
        <v>36.630259074940277</v>
      </c>
      <c r="AM135" s="115">
        <f>'Other Externalities'!AS135/('Other Externalities'!$AK$115-'Other Externalities'!$T$115)</f>
        <v>36.630259074940277</v>
      </c>
      <c r="AN135" s="115">
        <f>'Other Externalities'!AT135/('Other Externalities'!$AK$115-'Other Externalities'!$T$115)</f>
        <v>0</v>
      </c>
      <c r="AO135" s="115">
        <f>'Other Externalities'!AU135/('Other Externalities'!$AK$115-'Other Externalities'!$T$115)</f>
        <v>0</v>
      </c>
      <c r="AP135" s="115">
        <f>'Other Externalities'!AV135/('Other Externalities'!$AK$115-'Other Externalities'!$T$115)</f>
        <v>0</v>
      </c>
    </row>
    <row r="136" spans="2:42" x14ac:dyDescent="0.25">
      <c r="B136" s="28" t="s">
        <v>29</v>
      </c>
      <c r="C136" s="115">
        <f>('Other Externalities'!C136-'Other Externalities'!O136)/('Other Externalities'!$C$115-'Other Externalities'!$S$4)</f>
        <v>834.8</v>
      </c>
      <c r="D136" s="115">
        <f>('Other Externalities'!D136-'Other Externalities'!P136)/('Other Externalities'!$C$115-'Other Externalities'!$S$4)</f>
        <v>814.8</v>
      </c>
      <c r="E136" s="115">
        <f>('Other Externalities'!E136-'Other Externalities'!Q136)/('Other Externalities'!$C$115-'Other Externalities'!$S$4)</f>
        <v>20</v>
      </c>
      <c r="F136" s="115">
        <f>-'Other Externalities'!F136/('Other Externalities'!$C$115-'Other Externalities'!$S$4)</f>
        <v>-36.325999999999929</v>
      </c>
      <c r="G136" s="115">
        <f>'Other Externalities'!G136/('Other Externalities'!$C$115-'Other Externalities'!$S$4)</f>
        <v>140.6</v>
      </c>
      <c r="H136" s="115">
        <f>'Other Externalities'!H136/('Other Externalities'!$C$115-'Other Externalities'!$S$4)</f>
        <v>133.19999999999999</v>
      </c>
      <c r="I136" s="115">
        <f>'Other Externalities'!I136/('Other Externalities'!$C$115-'Other Externalities'!$S$4)</f>
        <v>7.4</v>
      </c>
      <c r="J136" s="115">
        <f>'Other Externalities'!J136/('Other Externalities'!$C$115-'Other Externalities'!$S$4)</f>
        <v>203.50190648982843</v>
      </c>
      <c r="K136" s="115">
        <f>'Other Externalities'!K136/('Other Externalities'!$C$115-'Other Externalities'!$S$4)</f>
        <v>198.62644155236251</v>
      </c>
      <c r="L136" s="115">
        <f>'Other Externalities'!L136/('Other Externalities'!$C$115-'Other Externalities'!$S$4)</f>
        <v>4.8754649374659422</v>
      </c>
      <c r="M136" s="115">
        <f>'Other Externalities'!M136/('Other Externalities'!$C$115-'Other Externalities'!$S$4)</f>
        <v>0</v>
      </c>
      <c r="N136" s="115">
        <f>'Other Externalities'!N136/('Other Externalities'!$C$115-'Other Externalities'!$S$4)</f>
        <v>78.349987353361783</v>
      </c>
      <c r="P136" s="28" t="s">
        <v>29</v>
      </c>
      <c r="Q136" s="115">
        <f>('Other Externalities'!T136-'Other Externalities'!AE136)/('Other Externalities'!$T$115-'Other Externalities'!$S$4)</f>
        <v>834.8</v>
      </c>
      <c r="R136" s="115">
        <f>('Other Externalities'!U136-'Other Externalities'!AF136)/('Other Externalities'!$T$115-'Other Externalities'!$S$4)</f>
        <v>814.8</v>
      </c>
      <c r="S136" s="115">
        <f>('Other Externalities'!V136-'Other Externalities'!AG136)/('Other Externalities'!$T$115-'Other Externalities'!$S$4)</f>
        <v>20</v>
      </c>
      <c r="T136" s="115">
        <f>-'Other Externalities'!W136/('Other Externalities'!$T$115-'Other Externalities'!$S$4)</f>
        <v>-36.325999999999929</v>
      </c>
      <c r="U136" s="115">
        <f>'Other Externalities'!X136/('Other Externalities'!$T$115-'Other Externalities'!$S$4)</f>
        <v>140.6</v>
      </c>
      <c r="V136" s="115">
        <f>'Other Externalities'!Y136/('Other Externalities'!$T$115-'Other Externalities'!$S$4)</f>
        <v>133.19999999999999</v>
      </c>
      <c r="W136" s="115">
        <f>'Other Externalities'!Z136/('Other Externalities'!$T$115-'Other Externalities'!$S$4)</f>
        <v>7.4</v>
      </c>
      <c r="X136" s="115">
        <f>'Other Externalities'!AA136/('Other Externalities'!$T$115-'Other Externalities'!$S$4)</f>
        <v>203.50190648982843</v>
      </c>
      <c r="Y136" s="115">
        <f>'Other Externalities'!AB136/('Other Externalities'!$T$115-'Other Externalities'!$S$4)</f>
        <v>198.62644155236251</v>
      </c>
      <c r="Z136" s="115">
        <f>'Other Externalities'!AC136/('Other Externalities'!$T$115-'Other Externalities'!$S$4)</f>
        <v>4.8754649374659422</v>
      </c>
      <c r="AA136" s="115">
        <f>'Other Externalities'!AD136/('Other Externalities'!$T$115-'Other Externalities'!$S$4)</f>
        <v>0</v>
      </c>
      <c r="AB136" s="115">
        <f>'Other Externalities'!AH136/('Other Externalities'!$T$115-'Other Externalities'!$S$4)</f>
        <v>78.349987353361783</v>
      </c>
      <c r="AD136" s="28" t="s">
        <v>29</v>
      </c>
      <c r="AE136" s="115">
        <f>('Other Externalities'!AK136-'Other Externalities'!AW136)/('Other Externalities'!$AK$115-'Other Externalities'!$T$115)</f>
        <v>0</v>
      </c>
      <c r="AF136" s="115">
        <f>('Other Externalities'!AL136-'Other Externalities'!AX136)/('Other Externalities'!$AK$115-'Other Externalities'!$T$115)</f>
        <v>0</v>
      </c>
      <c r="AG136" s="115">
        <f>('Other Externalities'!AM136-'Other Externalities'!AY136)/('Other Externalities'!$AK$115-'Other Externalities'!$T$115)</f>
        <v>0</v>
      </c>
      <c r="AH136" s="115">
        <f>-'Other Externalities'!AN136/('Other Externalities'!$AK$115-'Other Externalities'!$T$115)</f>
        <v>0</v>
      </c>
      <c r="AI136" s="115">
        <f>'Other Externalities'!AO136/('Other Externalities'!$AK$115-'Other Externalities'!$T$115)</f>
        <v>255.1</v>
      </c>
      <c r="AJ136" s="115">
        <f>'Other Externalities'!AP136/('Other Externalities'!$AK$115-'Other Externalities'!$T$115)</f>
        <v>249.77608695652174</v>
      </c>
      <c r="AK136" s="115">
        <f>'Other Externalities'!AQ136/('Other Externalities'!$AK$115-'Other Externalities'!$T$115)</f>
        <v>5.3239130434782611</v>
      </c>
      <c r="AL136" s="115">
        <f>'Other Externalities'!AR136/('Other Externalities'!$AK$115-'Other Externalities'!$T$115)</f>
        <v>0</v>
      </c>
      <c r="AM136" s="115">
        <f>'Other Externalities'!AS136/('Other Externalities'!$AK$115-'Other Externalities'!$T$115)</f>
        <v>0</v>
      </c>
      <c r="AN136" s="115">
        <f>'Other Externalities'!AT136/('Other Externalities'!$AK$115-'Other Externalities'!$T$115)</f>
        <v>0</v>
      </c>
      <c r="AO136" s="115">
        <f>'Other Externalities'!AU136/('Other Externalities'!$AK$115-'Other Externalities'!$T$115)</f>
        <v>248.72455237645698</v>
      </c>
      <c r="AP136" s="115">
        <f>'Other Externalities'!AV136/('Other Externalities'!$AK$115-'Other Externalities'!$T$115)</f>
        <v>258.26963400340327</v>
      </c>
    </row>
    <row r="137" spans="2:42" x14ac:dyDescent="0.25">
      <c r="B137" s="28" t="s">
        <v>30</v>
      </c>
      <c r="C137" s="115">
        <f>('Other Externalities'!C137-'Other Externalities'!O137)/('Other Externalities'!$C$115-'Other Externalities'!$S$4)</f>
        <v>31.863093631363153</v>
      </c>
      <c r="D137" s="115">
        <f>('Other Externalities'!D137-'Other Externalities'!P137)/('Other Externalities'!$C$115-'Other Externalities'!$S$4)</f>
        <v>0</v>
      </c>
      <c r="E137" s="115">
        <f>('Other Externalities'!E137-'Other Externalities'!Q137)/('Other Externalities'!$C$115-'Other Externalities'!$S$4)</f>
        <v>31.863093631363153</v>
      </c>
      <c r="F137" s="115">
        <f>-'Other Externalities'!F137/('Other Externalities'!$C$115-'Other Externalities'!$S$4)</f>
        <v>-21.805099999999992</v>
      </c>
      <c r="G137" s="115">
        <f>'Other Externalities'!G137/('Other Externalities'!$C$115-'Other Externalities'!$S$4)</f>
        <v>0</v>
      </c>
      <c r="H137" s="115">
        <f>'Other Externalities'!H137/('Other Externalities'!$C$115-'Other Externalities'!$S$4)</f>
        <v>0</v>
      </c>
      <c r="I137" s="115">
        <f>'Other Externalities'!I137/('Other Externalities'!$C$115-'Other Externalities'!$S$4)</f>
        <v>0</v>
      </c>
      <c r="J137" s="115">
        <f>'Other Externalities'!J137/('Other Externalities'!$C$115-'Other Externalities'!$S$4)</f>
        <v>0</v>
      </c>
      <c r="K137" s="115">
        <f>'Other Externalities'!K137/('Other Externalities'!$C$115-'Other Externalities'!$S$4)</f>
        <v>0</v>
      </c>
      <c r="L137" s="115">
        <f>'Other Externalities'!L137/('Other Externalities'!$C$115-'Other Externalities'!$S$4)</f>
        <v>0</v>
      </c>
      <c r="M137" s="115">
        <f>'Other Externalities'!M137/('Other Externalities'!$C$115-'Other Externalities'!$S$4)</f>
        <v>0</v>
      </c>
      <c r="N137" s="115">
        <f>'Other Externalities'!N137/('Other Externalities'!$C$115-'Other Externalities'!$S$4)</f>
        <v>0</v>
      </c>
      <c r="P137" s="28" t="s">
        <v>30</v>
      </c>
      <c r="Q137" s="115">
        <f>('Other Externalities'!T137-'Other Externalities'!AE137)/('Other Externalities'!$T$115-'Other Externalities'!$S$4)</f>
        <v>148.68775635166639</v>
      </c>
      <c r="R137" s="115">
        <f>('Other Externalities'!U137-'Other Externalities'!AF137)/('Other Externalities'!$T$115-'Other Externalities'!$S$4)</f>
        <v>0</v>
      </c>
      <c r="S137" s="115">
        <f>('Other Externalities'!V137-'Other Externalities'!AG137)/('Other Externalities'!$T$115-'Other Externalities'!$S$4)</f>
        <v>148.68775635166639</v>
      </c>
      <c r="T137" s="115">
        <f>-'Other Externalities'!W137/('Other Externalities'!$T$115-'Other Externalities'!$S$4)</f>
        <v>-84.369080999194964</v>
      </c>
      <c r="U137" s="115">
        <f>'Other Externalities'!X137/('Other Externalities'!$T$115-'Other Externalities'!$S$4)</f>
        <v>0</v>
      </c>
      <c r="V137" s="115">
        <f>'Other Externalities'!Y137/('Other Externalities'!$T$115-'Other Externalities'!$S$4)</f>
        <v>0</v>
      </c>
      <c r="W137" s="115">
        <f>'Other Externalities'!Z137/('Other Externalities'!$T$115-'Other Externalities'!$S$4)</f>
        <v>0</v>
      </c>
      <c r="X137" s="115">
        <f>'Other Externalities'!AA137/('Other Externalities'!$T$115-'Other Externalities'!$S$4)</f>
        <v>0</v>
      </c>
      <c r="Y137" s="115">
        <f>'Other Externalities'!AB137/('Other Externalities'!$T$115-'Other Externalities'!$S$4)</f>
        <v>0</v>
      </c>
      <c r="Z137" s="115">
        <f>'Other Externalities'!AC137/('Other Externalities'!$T$115-'Other Externalities'!$S$4)</f>
        <v>0</v>
      </c>
      <c r="AA137" s="115">
        <f>'Other Externalities'!AD137/('Other Externalities'!$T$115-'Other Externalities'!$S$4)</f>
        <v>0</v>
      </c>
      <c r="AB137" s="115">
        <f>'Other Externalities'!AH137/('Other Externalities'!$T$115-'Other Externalities'!$S$4)</f>
        <v>0</v>
      </c>
      <c r="AD137" s="28" t="s">
        <v>30</v>
      </c>
      <c r="AE137" s="115">
        <f>('Other Externalities'!AK137-'Other Externalities'!AW137)/('Other Externalities'!$AK$115-'Other Externalities'!$T$115)</f>
        <v>0</v>
      </c>
      <c r="AF137" s="115">
        <f>('Other Externalities'!AL137-'Other Externalities'!AX137)/('Other Externalities'!$AK$115-'Other Externalities'!$T$115)</f>
        <v>0</v>
      </c>
      <c r="AG137" s="115">
        <f>('Other Externalities'!AM137-'Other Externalities'!AY137)/('Other Externalities'!$AK$115-'Other Externalities'!$T$115)</f>
        <v>0</v>
      </c>
      <c r="AH137" s="115">
        <f>-'Other Externalities'!AN137/('Other Externalities'!$AK$115-'Other Externalities'!$T$115)</f>
        <v>-43.197749999999999</v>
      </c>
      <c r="AI137" s="115">
        <f>'Other Externalities'!AO137/('Other Externalities'!$AK$115-'Other Externalities'!$T$115)</f>
        <v>0</v>
      </c>
      <c r="AJ137" s="115">
        <f>'Other Externalities'!AP137/('Other Externalities'!$AK$115-'Other Externalities'!$T$115)</f>
        <v>0</v>
      </c>
      <c r="AK137" s="115">
        <f>'Other Externalities'!AQ137/('Other Externalities'!$AK$115-'Other Externalities'!$T$115)</f>
        <v>0</v>
      </c>
      <c r="AL137" s="115">
        <f>'Other Externalities'!AR137/('Other Externalities'!$AK$115-'Other Externalities'!$T$115)</f>
        <v>0</v>
      </c>
      <c r="AM137" s="115">
        <f>'Other Externalities'!AS137/('Other Externalities'!$AK$115-'Other Externalities'!$T$115)</f>
        <v>0</v>
      </c>
      <c r="AN137" s="115">
        <f>'Other Externalities'!AT137/('Other Externalities'!$AK$115-'Other Externalities'!$T$115)</f>
        <v>0</v>
      </c>
      <c r="AO137" s="115">
        <f>'Other Externalities'!AU137/('Other Externalities'!$AK$115-'Other Externalities'!$T$115)</f>
        <v>0</v>
      </c>
      <c r="AP137" s="115">
        <f>'Other Externalities'!AV137/('Other Externalities'!$AK$115-'Other Externalities'!$T$115)</f>
        <v>0</v>
      </c>
    </row>
    <row r="138" spans="2:42" x14ac:dyDescent="0.25">
      <c r="B138" s="28" t="s">
        <v>31</v>
      </c>
      <c r="C138" s="115">
        <f>('Other Externalities'!C138-'Other Externalities'!O138)/('Other Externalities'!$C$115-'Other Externalities'!$S$4)</f>
        <v>0</v>
      </c>
      <c r="D138" s="115">
        <f>('Other Externalities'!D138-'Other Externalities'!P138)/('Other Externalities'!$C$115-'Other Externalities'!$S$4)</f>
        <v>0</v>
      </c>
      <c r="E138" s="115">
        <f>('Other Externalities'!E138-'Other Externalities'!Q138)/('Other Externalities'!$C$115-'Other Externalities'!$S$4)</f>
        <v>0</v>
      </c>
      <c r="F138" s="115">
        <f>-'Other Externalities'!F138/('Other Externalities'!$C$115-'Other Externalities'!$S$4)</f>
        <v>0</v>
      </c>
      <c r="G138" s="115">
        <f>'Other Externalities'!G138/('Other Externalities'!$C$115-'Other Externalities'!$S$4)</f>
        <v>0</v>
      </c>
      <c r="H138" s="115">
        <f>'Other Externalities'!H138/('Other Externalities'!$C$115-'Other Externalities'!$S$4)</f>
        <v>0</v>
      </c>
      <c r="I138" s="115">
        <f>'Other Externalities'!I138/('Other Externalities'!$C$115-'Other Externalities'!$S$4)</f>
        <v>0</v>
      </c>
      <c r="J138" s="115">
        <f>'Other Externalities'!J138/('Other Externalities'!$C$115-'Other Externalities'!$S$4)</f>
        <v>0</v>
      </c>
      <c r="K138" s="115">
        <f>'Other Externalities'!K138/('Other Externalities'!$C$115-'Other Externalities'!$S$4)</f>
        <v>0</v>
      </c>
      <c r="L138" s="115">
        <f>'Other Externalities'!L138/('Other Externalities'!$C$115-'Other Externalities'!$S$4)</f>
        <v>0</v>
      </c>
      <c r="M138" s="115">
        <f>'Other Externalities'!M138/('Other Externalities'!$C$115-'Other Externalities'!$S$4)</f>
        <v>0</v>
      </c>
      <c r="N138" s="115">
        <f>'Other Externalities'!N138/('Other Externalities'!$C$115-'Other Externalities'!$S$4)</f>
        <v>0</v>
      </c>
      <c r="P138" s="28" t="s">
        <v>31</v>
      </c>
      <c r="Q138" s="115">
        <f>('Other Externalities'!T138-'Other Externalities'!AE138)/('Other Externalities'!$T$115-'Other Externalities'!$S$4)</f>
        <v>0</v>
      </c>
      <c r="R138" s="115">
        <f>('Other Externalities'!U138-'Other Externalities'!AF138)/('Other Externalities'!$T$115-'Other Externalities'!$S$4)</f>
        <v>0</v>
      </c>
      <c r="S138" s="115">
        <f>('Other Externalities'!V138-'Other Externalities'!AG138)/('Other Externalities'!$T$115-'Other Externalities'!$S$4)</f>
        <v>0</v>
      </c>
      <c r="T138" s="115">
        <f>-'Other Externalities'!W138/('Other Externalities'!$T$115-'Other Externalities'!$S$4)</f>
        <v>0</v>
      </c>
      <c r="U138" s="115">
        <f>'Other Externalities'!X138/('Other Externalities'!$T$115-'Other Externalities'!$S$4)</f>
        <v>0</v>
      </c>
      <c r="V138" s="115">
        <f>'Other Externalities'!Y138/('Other Externalities'!$T$115-'Other Externalities'!$S$4)</f>
        <v>0</v>
      </c>
      <c r="W138" s="115">
        <f>'Other Externalities'!Z138/('Other Externalities'!$T$115-'Other Externalities'!$S$4)</f>
        <v>0</v>
      </c>
      <c r="X138" s="115">
        <f>'Other Externalities'!AA138/('Other Externalities'!$T$115-'Other Externalities'!$S$4)</f>
        <v>0</v>
      </c>
      <c r="Y138" s="115">
        <f>'Other Externalities'!AB138/('Other Externalities'!$T$115-'Other Externalities'!$S$4)</f>
        <v>0</v>
      </c>
      <c r="Z138" s="115">
        <f>'Other Externalities'!AC138/('Other Externalities'!$T$115-'Other Externalities'!$S$4)</f>
        <v>0</v>
      </c>
      <c r="AA138" s="115">
        <f>'Other Externalities'!AD138/('Other Externalities'!$T$115-'Other Externalities'!$S$4)</f>
        <v>0</v>
      </c>
      <c r="AB138" s="115">
        <f>'Other Externalities'!AH138/('Other Externalities'!$T$115-'Other Externalities'!$S$4)</f>
        <v>0</v>
      </c>
      <c r="AD138" s="28" t="s">
        <v>31</v>
      </c>
      <c r="AE138" s="115">
        <f>('Other Externalities'!AK138-'Other Externalities'!AW138)/('Other Externalities'!$AK$115-'Other Externalities'!$T$115)</f>
        <v>0</v>
      </c>
      <c r="AF138" s="115">
        <f>('Other Externalities'!AL138-'Other Externalities'!AX138)/('Other Externalities'!$AK$115-'Other Externalities'!$T$115)</f>
        <v>0</v>
      </c>
      <c r="AG138" s="115">
        <f>('Other Externalities'!AM138-'Other Externalities'!AY138)/('Other Externalities'!$AK$115-'Other Externalities'!$T$115)</f>
        <v>0</v>
      </c>
      <c r="AH138" s="115">
        <f>-'Other Externalities'!AN138/('Other Externalities'!$AK$115-'Other Externalities'!$T$115)</f>
        <v>0</v>
      </c>
      <c r="AI138" s="115">
        <f>'Other Externalities'!AO138/('Other Externalities'!$AK$115-'Other Externalities'!$T$115)</f>
        <v>0</v>
      </c>
      <c r="AJ138" s="115">
        <f>'Other Externalities'!AP138/('Other Externalities'!$AK$115-'Other Externalities'!$T$115)</f>
        <v>0</v>
      </c>
      <c r="AK138" s="115">
        <f>'Other Externalities'!AQ138/('Other Externalities'!$AK$115-'Other Externalities'!$T$115)</f>
        <v>0</v>
      </c>
      <c r="AL138" s="115">
        <f>'Other Externalities'!AR138/('Other Externalities'!$AK$115-'Other Externalities'!$T$115)</f>
        <v>0</v>
      </c>
      <c r="AM138" s="115">
        <f>'Other Externalities'!AS138/('Other Externalities'!$AK$115-'Other Externalities'!$T$115)</f>
        <v>0</v>
      </c>
      <c r="AN138" s="115">
        <f>'Other Externalities'!AT138/('Other Externalities'!$AK$115-'Other Externalities'!$T$115)</f>
        <v>0</v>
      </c>
      <c r="AO138" s="115">
        <f>'Other Externalities'!AU138/('Other Externalities'!$AK$115-'Other Externalities'!$T$115)</f>
        <v>0</v>
      </c>
      <c r="AP138" s="115">
        <f>'Other Externalities'!AV138/('Other Externalities'!$AK$115-'Other Externalities'!$T$115)</f>
        <v>0</v>
      </c>
    </row>
    <row r="139" spans="2:42" x14ac:dyDescent="0.25">
      <c r="B139" s="28" t="s">
        <v>32</v>
      </c>
      <c r="C139" s="115">
        <f>('Other Externalities'!C139-'Other Externalities'!O139)/('Other Externalities'!$C$115-'Other Externalities'!$S$4)</f>
        <v>1849.6494925517513</v>
      </c>
      <c r="D139" s="115">
        <f>('Other Externalities'!D139-'Other Externalities'!P139)/('Other Externalities'!$C$115-'Other Externalities'!$S$4)</f>
        <v>1849.6494925517513</v>
      </c>
      <c r="E139" s="115">
        <f>('Other Externalities'!E139-'Other Externalities'!Q139)/('Other Externalities'!$C$115-'Other Externalities'!$S$4)</f>
        <v>0</v>
      </c>
      <c r="F139" s="115">
        <f>-'Other Externalities'!F139/('Other Externalities'!$C$115-'Other Externalities'!$S$4)</f>
        <v>0</v>
      </c>
      <c r="G139" s="115">
        <f>'Other Externalities'!G139/('Other Externalities'!$C$115-'Other Externalities'!$S$4)</f>
        <v>783.8</v>
      </c>
      <c r="H139" s="115">
        <f>'Other Externalities'!H139/('Other Externalities'!$C$115-'Other Externalities'!$S$4)</f>
        <v>704.98391251518831</v>
      </c>
      <c r="I139" s="115">
        <f>'Other Externalities'!I139/('Other Externalities'!$C$115-'Other Externalities'!$S$4)</f>
        <v>78.816087484811661</v>
      </c>
      <c r="J139" s="115">
        <f>'Other Externalities'!J139/('Other Externalities'!$C$115-'Other Externalities'!$S$4)</f>
        <v>2159.4474</v>
      </c>
      <c r="K139" s="115">
        <f>'Other Externalities'!K139/('Other Externalities'!$C$115-'Other Externalities'!$S$4)</f>
        <v>2159.4474</v>
      </c>
      <c r="L139" s="115">
        <f>'Other Externalities'!L139/('Other Externalities'!$C$115-'Other Externalities'!$S$4)</f>
        <v>0</v>
      </c>
      <c r="M139" s="115">
        <f>'Other Externalities'!M139/('Other Externalities'!$C$115-'Other Externalities'!$S$4)</f>
        <v>45.480600000000415</v>
      </c>
      <c r="N139" s="115">
        <f>'Other Externalities'!N139/('Other Externalities'!$C$115-'Other Externalities'!$S$4)</f>
        <v>621.37266822292611</v>
      </c>
      <c r="P139" s="28" t="s">
        <v>32</v>
      </c>
      <c r="Q139" s="115">
        <f>('Other Externalities'!T139-'Other Externalities'!AE139)/('Other Externalities'!$T$115-'Other Externalities'!$S$4)</f>
        <v>1849.6494925517513</v>
      </c>
      <c r="R139" s="115">
        <f>('Other Externalities'!U139-'Other Externalities'!AF139)/('Other Externalities'!$T$115-'Other Externalities'!$S$4)</f>
        <v>1849.6494925517513</v>
      </c>
      <c r="S139" s="115">
        <f>('Other Externalities'!V139-'Other Externalities'!AG139)/('Other Externalities'!$T$115-'Other Externalities'!$S$4)</f>
        <v>0</v>
      </c>
      <c r="T139" s="115">
        <f>-'Other Externalities'!W139/('Other Externalities'!$T$115-'Other Externalities'!$S$4)</f>
        <v>-3403.9945649382598</v>
      </c>
      <c r="U139" s="115">
        <f>'Other Externalities'!X139/('Other Externalities'!$T$115-'Other Externalities'!$S$4)</f>
        <v>783.8</v>
      </c>
      <c r="V139" s="115">
        <f>'Other Externalities'!Y139/('Other Externalities'!$T$115-'Other Externalities'!$S$4)</f>
        <v>704.98391251518831</v>
      </c>
      <c r="W139" s="115">
        <f>'Other Externalities'!Z139/('Other Externalities'!$T$115-'Other Externalities'!$S$4)</f>
        <v>78.816087484811661</v>
      </c>
      <c r="X139" s="115">
        <f>'Other Externalities'!AA139/('Other Externalities'!$T$115-'Other Externalities'!$S$4)</f>
        <v>2159.4474</v>
      </c>
      <c r="Y139" s="115">
        <f>'Other Externalities'!AB139/('Other Externalities'!$T$115-'Other Externalities'!$S$4)</f>
        <v>2159.4474</v>
      </c>
      <c r="Z139" s="115">
        <f>'Other Externalities'!AC139/('Other Externalities'!$T$115-'Other Externalities'!$S$4)</f>
        <v>0</v>
      </c>
      <c r="AA139" s="115">
        <f>'Other Externalities'!AD139/('Other Externalities'!$T$115-'Other Externalities'!$S$4)</f>
        <v>45.480600000000415</v>
      </c>
      <c r="AB139" s="115">
        <f>'Other Externalities'!AH139/('Other Externalities'!$T$115-'Other Externalities'!$S$4)</f>
        <v>621.37266822292611</v>
      </c>
      <c r="AD139" s="28" t="s">
        <v>32</v>
      </c>
      <c r="AE139" s="115">
        <f>('Other Externalities'!AK139-'Other Externalities'!AW139)/('Other Externalities'!$AK$115-'Other Externalities'!$T$115)</f>
        <v>0</v>
      </c>
      <c r="AF139" s="115">
        <f>('Other Externalities'!AL139-'Other Externalities'!AX139)/('Other Externalities'!$AK$115-'Other Externalities'!$T$115)</f>
        <v>0</v>
      </c>
      <c r="AG139" s="115">
        <f>('Other Externalities'!AM139-'Other Externalities'!AY139)/('Other Externalities'!$AK$115-'Other Externalities'!$T$115)</f>
        <v>0</v>
      </c>
      <c r="AH139" s="115">
        <f>-'Other Externalities'!AN139/('Other Externalities'!$AK$115-'Other Externalities'!$T$115)</f>
        <v>0</v>
      </c>
      <c r="AI139" s="115">
        <f>'Other Externalities'!AO139/('Other Externalities'!$AK$115-'Other Externalities'!$T$115)</f>
        <v>4449.2</v>
      </c>
      <c r="AJ139" s="115">
        <f>'Other Externalities'!AP139/('Other Externalities'!$AK$115-'Other Externalities'!$T$115)</f>
        <v>4148.7155825818472</v>
      </c>
      <c r="AK139" s="115">
        <f>'Other Externalities'!AQ139/('Other Externalities'!$AK$115-'Other Externalities'!$T$115)</f>
        <v>300.48441741815242</v>
      </c>
      <c r="AL139" s="115">
        <f>'Other Externalities'!AR139/('Other Externalities'!$AK$115-'Other Externalities'!$T$115)</f>
        <v>0</v>
      </c>
      <c r="AM139" s="115">
        <f>'Other Externalities'!AS139/('Other Externalities'!$AK$115-'Other Externalities'!$T$115)</f>
        <v>0</v>
      </c>
      <c r="AN139" s="115">
        <f>'Other Externalities'!AT139/('Other Externalities'!$AK$115-'Other Externalities'!$T$115)</f>
        <v>0</v>
      </c>
      <c r="AO139" s="115">
        <f>'Other Externalities'!AU139/('Other Externalities'!$AK$115-'Other Externalities'!$T$115)</f>
        <v>2694.9120000000007</v>
      </c>
      <c r="AP139" s="115">
        <f>'Other Externalities'!AV139/('Other Externalities'!$AK$115-'Other Externalities'!$T$115)</f>
        <v>1944.3171882849776</v>
      </c>
    </row>
    <row r="140" spans="2:42" x14ac:dyDescent="0.25">
      <c r="B140" s="28" t="s">
        <v>33</v>
      </c>
      <c r="C140" s="115">
        <f>('Other Externalities'!C140-'Other Externalities'!O140)/('Other Externalities'!$C$115-'Other Externalities'!$S$4)</f>
        <v>11968.312723083716</v>
      </c>
      <c r="D140" s="115">
        <f>('Other Externalities'!D140-'Other Externalities'!P140)/('Other Externalities'!$C$115-'Other Externalities'!$S$4)</f>
        <v>3901.5278320969496</v>
      </c>
      <c r="E140" s="115">
        <f>('Other Externalities'!E140-'Other Externalities'!Q140)/('Other Externalities'!$C$115-'Other Externalities'!$S$4)</f>
        <v>8066.7848909867653</v>
      </c>
      <c r="F140" s="115">
        <f>-'Other Externalities'!F140/('Other Externalities'!$C$115-'Other Externalities'!$S$4)</f>
        <v>-8354.5645743867153</v>
      </c>
      <c r="G140" s="115">
        <f>'Other Externalities'!G140/('Other Externalities'!$C$115-'Other Externalities'!$S$4)</f>
        <v>1368.533951660173</v>
      </c>
      <c r="H140" s="115">
        <f>'Other Externalities'!H140/('Other Externalities'!$C$115-'Other Externalities'!$S$4)</f>
        <v>1077.4834273513075</v>
      </c>
      <c r="I140" s="115">
        <f>'Other Externalities'!I140/('Other Externalities'!$C$115-'Other Externalities'!$S$4)</f>
        <v>291.05052430886559</v>
      </c>
      <c r="J140" s="115">
        <f>'Other Externalities'!J140/('Other Externalities'!$C$115-'Other Externalities'!$S$4)</f>
        <v>2513.8419245079399</v>
      </c>
      <c r="K140" s="115">
        <f>'Other Externalities'!K140/('Other Externalities'!$C$115-'Other Externalities'!$S$4)</f>
        <v>819.48261721497147</v>
      </c>
      <c r="L140" s="115">
        <f>'Other Externalities'!L140/('Other Externalities'!$C$115-'Other Externalities'!$S$4)</f>
        <v>1694.3593072929684</v>
      </c>
      <c r="M140" s="115">
        <f>'Other Externalities'!M140/('Other Externalities'!$C$115-'Other Externalities'!$S$4)</f>
        <v>0</v>
      </c>
      <c r="N140" s="115">
        <f>'Other Externalities'!N140/('Other Externalities'!$C$115-'Other Externalities'!$S$4)</f>
        <v>219.75260279201217</v>
      </c>
      <c r="P140" s="28" t="s">
        <v>33</v>
      </c>
      <c r="Q140" s="115">
        <f>('Other Externalities'!T140-'Other Externalities'!AE140)/('Other Externalities'!$T$115-'Other Externalities'!$S$4)</f>
        <v>14717.036435846365</v>
      </c>
      <c r="R140" s="115">
        <f>('Other Externalities'!U140-'Other Externalities'!AF140)/('Other Externalities'!$T$115-'Other Externalities'!$S$4)</f>
        <v>3901.5278320969496</v>
      </c>
      <c r="S140" s="115">
        <f>('Other Externalities'!V140-'Other Externalities'!AG140)/('Other Externalities'!$T$115-'Other Externalities'!$S$4)</f>
        <v>10815.508603749415</v>
      </c>
      <c r="T140" s="115">
        <f>-'Other Externalities'!W140/('Other Externalities'!$T$115-'Other Externalities'!$S$4)</f>
        <v>-5495.3977533034777</v>
      </c>
      <c r="U140" s="115">
        <f>'Other Externalities'!X140/('Other Externalities'!$T$115-'Other Externalities'!$S$4)</f>
        <v>1368.533951660173</v>
      </c>
      <c r="V140" s="115">
        <f>'Other Externalities'!Y140/('Other Externalities'!$T$115-'Other Externalities'!$S$4)</f>
        <v>1077.4834273513075</v>
      </c>
      <c r="W140" s="115">
        <f>'Other Externalities'!Z140/('Other Externalities'!$T$115-'Other Externalities'!$S$4)</f>
        <v>291.05052430886559</v>
      </c>
      <c r="X140" s="115">
        <f>'Other Externalities'!AA140/('Other Externalities'!$T$115-'Other Externalities'!$S$4)</f>
        <v>2513.8419245079399</v>
      </c>
      <c r="Y140" s="115">
        <f>'Other Externalities'!AB140/('Other Externalities'!$T$115-'Other Externalities'!$S$4)</f>
        <v>666.42657825259676</v>
      </c>
      <c r="Z140" s="115">
        <f>'Other Externalities'!AC140/('Other Externalities'!$T$115-'Other Externalities'!$S$4)</f>
        <v>1847.4153462553429</v>
      </c>
      <c r="AA140" s="115">
        <f>'Other Externalities'!AD140/('Other Externalities'!$T$115-'Other Externalities'!$S$4)</f>
        <v>0</v>
      </c>
      <c r="AB140" s="115">
        <f>'Other Externalities'!AH140/('Other Externalities'!$T$115-'Other Externalities'!$S$4)</f>
        <v>219.75260279201217</v>
      </c>
      <c r="AD140" s="28" t="s">
        <v>33</v>
      </c>
      <c r="AE140" s="115">
        <f>('Other Externalities'!AK140-'Other Externalities'!AW140)/('Other Externalities'!$AK$115-'Other Externalities'!$T$115)</f>
        <v>0</v>
      </c>
      <c r="AF140" s="115">
        <f>('Other Externalities'!AL140-'Other Externalities'!AX140)/('Other Externalities'!$AK$115-'Other Externalities'!$T$115)</f>
        <v>0</v>
      </c>
      <c r="AG140" s="115">
        <f>('Other Externalities'!AM140-'Other Externalities'!AY140)/('Other Externalities'!$AK$115-'Other Externalities'!$T$115)</f>
        <v>0</v>
      </c>
      <c r="AH140" s="115">
        <f>-'Other Externalities'!AN140/('Other Externalities'!$AK$115-'Other Externalities'!$T$115)</f>
        <v>0</v>
      </c>
      <c r="AI140" s="115">
        <f>'Other Externalities'!AO140/('Other Externalities'!$AK$115-'Other Externalities'!$T$115)</f>
        <v>1926.8</v>
      </c>
      <c r="AJ140" s="115">
        <f>'Other Externalities'!AP140/('Other Externalities'!$AK$115-'Other Externalities'!$T$115)</f>
        <v>1690.2740549132948</v>
      </c>
      <c r="AK140" s="115">
        <f>'Other Externalities'!AQ140/('Other Externalities'!$AK$115-'Other Externalities'!$T$115)</f>
        <v>236.52594508670518</v>
      </c>
      <c r="AL140" s="115">
        <f>'Other Externalities'!AR140/('Other Externalities'!$AK$115-'Other Externalities'!$T$115)</f>
        <v>0</v>
      </c>
      <c r="AM140" s="115">
        <f>'Other Externalities'!AS140/('Other Externalities'!$AK$115-'Other Externalities'!$T$115)</f>
        <v>0</v>
      </c>
      <c r="AN140" s="115">
        <f>'Other Externalities'!AT140/('Other Externalities'!$AK$115-'Other Externalities'!$T$115)</f>
        <v>0</v>
      </c>
      <c r="AO140" s="115">
        <f>'Other Externalities'!AU140/('Other Externalities'!$AK$115-'Other Externalities'!$T$115)</f>
        <v>3072.4734632874829</v>
      </c>
      <c r="AP140" s="115">
        <f>'Other Externalities'!AV140/('Other Externalities'!$AK$115-'Other Externalities'!$T$115)</f>
        <v>877.04191211067314</v>
      </c>
    </row>
    <row r="141" spans="2:42" x14ac:dyDescent="0.25">
      <c r="B141" s="28" t="s">
        <v>34</v>
      </c>
      <c r="C141" s="115">
        <f>('Other Externalities'!C141-'Other Externalities'!O141)/('Other Externalities'!$C$115-'Other Externalities'!$S$4)</f>
        <v>2173.1981000000001</v>
      </c>
      <c r="D141" s="115">
        <f>('Other Externalities'!D141-'Other Externalities'!P141)/('Other Externalities'!$C$115-'Other Externalities'!$S$4)</f>
        <v>2173.1981000000001</v>
      </c>
      <c r="E141" s="115">
        <f>('Other Externalities'!E141-'Other Externalities'!Q141)/('Other Externalities'!$C$115-'Other Externalities'!$S$4)</f>
        <v>0</v>
      </c>
      <c r="F141" s="115">
        <f>-'Other Externalities'!F141/('Other Externalities'!$C$115-'Other Externalities'!$S$4)</f>
        <v>-757.87860000000001</v>
      </c>
      <c r="G141" s="115">
        <f>'Other Externalities'!G141/('Other Externalities'!$C$115-'Other Externalities'!$S$4)</f>
        <v>800.99999999999989</v>
      </c>
      <c r="H141" s="115">
        <f>'Other Externalities'!H141/('Other Externalities'!$C$115-'Other Externalities'!$S$4)</f>
        <v>798.26164705882343</v>
      </c>
      <c r="I141" s="115">
        <f>'Other Externalities'!I141/('Other Externalities'!$C$115-'Other Externalities'!$S$4)</f>
        <v>2.7383529411764709</v>
      </c>
      <c r="J141" s="115">
        <f>'Other Externalities'!J141/('Other Externalities'!$C$115-'Other Externalities'!$S$4)</f>
        <v>885.07943180062125</v>
      </c>
      <c r="K141" s="115">
        <f>'Other Externalities'!K141/('Other Externalities'!$C$115-'Other Externalities'!$S$4)</f>
        <v>885.07943180062125</v>
      </c>
      <c r="L141" s="115">
        <f>'Other Externalities'!L141/('Other Externalities'!$C$115-'Other Externalities'!$S$4)</f>
        <v>0</v>
      </c>
      <c r="M141" s="115">
        <f>'Other Externalities'!M141/('Other Externalities'!$C$115-'Other Externalities'!$S$4)</f>
        <v>0</v>
      </c>
      <c r="N141" s="115">
        <f>'Other Externalities'!N141/('Other Externalities'!$C$115-'Other Externalities'!$S$4)</f>
        <v>414.41270618562004</v>
      </c>
      <c r="P141" s="28" t="s">
        <v>34</v>
      </c>
      <c r="Q141" s="115">
        <f>('Other Externalities'!T141-'Other Externalities'!AE141)/('Other Externalities'!$T$115-'Other Externalities'!$S$4)</f>
        <v>2173.1981000000001</v>
      </c>
      <c r="R141" s="115">
        <f>('Other Externalities'!U141-'Other Externalities'!AF141)/('Other Externalities'!$T$115-'Other Externalities'!$S$4)</f>
        <v>2173.1981000000001</v>
      </c>
      <c r="S141" s="115">
        <f>('Other Externalities'!V141-'Other Externalities'!AG141)/('Other Externalities'!$T$115-'Other Externalities'!$S$4)</f>
        <v>0</v>
      </c>
      <c r="T141" s="115">
        <f>-'Other Externalities'!W141/('Other Externalities'!$T$115-'Other Externalities'!$S$4)</f>
        <v>-757.87860000000001</v>
      </c>
      <c r="U141" s="115">
        <f>'Other Externalities'!X141/('Other Externalities'!$T$115-'Other Externalities'!$S$4)</f>
        <v>800.99999999999989</v>
      </c>
      <c r="V141" s="115">
        <f>'Other Externalities'!Y141/('Other Externalities'!$T$115-'Other Externalities'!$S$4)</f>
        <v>798.26164705882343</v>
      </c>
      <c r="W141" s="115">
        <f>'Other Externalities'!Z141/('Other Externalities'!$T$115-'Other Externalities'!$S$4)</f>
        <v>2.7383529411764709</v>
      </c>
      <c r="X141" s="115">
        <f>'Other Externalities'!AA141/('Other Externalities'!$T$115-'Other Externalities'!$S$4)</f>
        <v>885.07943180062125</v>
      </c>
      <c r="Y141" s="115">
        <f>'Other Externalities'!AB141/('Other Externalities'!$T$115-'Other Externalities'!$S$4)</f>
        <v>885.07943180062125</v>
      </c>
      <c r="Z141" s="115">
        <f>'Other Externalities'!AC141/('Other Externalities'!$T$115-'Other Externalities'!$S$4)</f>
        <v>0</v>
      </c>
      <c r="AA141" s="115">
        <f>'Other Externalities'!AD141/('Other Externalities'!$T$115-'Other Externalities'!$S$4)</f>
        <v>0</v>
      </c>
      <c r="AB141" s="115">
        <f>'Other Externalities'!AH141/('Other Externalities'!$T$115-'Other Externalities'!$S$4)</f>
        <v>414.41270618562004</v>
      </c>
      <c r="AD141" s="28" t="s">
        <v>34</v>
      </c>
      <c r="AE141" s="115">
        <f>('Other Externalities'!AK141-'Other Externalities'!AW141)/('Other Externalities'!$AK$115-'Other Externalities'!$T$115)</f>
        <v>0</v>
      </c>
      <c r="AF141" s="115">
        <f>('Other Externalities'!AL141-'Other Externalities'!AX141)/('Other Externalities'!$AK$115-'Other Externalities'!$T$115)</f>
        <v>0</v>
      </c>
      <c r="AG141" s="115">
        <f>('Other Externalities'!AM141-'Other Externalities'!AY141)/('Other Externalities'!$AK$115-'Other Externalities'!$T$115)</f>
        <v>0</v>
      </c>
      <c r="AH141" s="115">
        <f>-'Other Externalities'!AN141/('Other Externalities'!$AK$115-'Other Externalities'!$T$115)</f>
        <v>0</v>
      </c>
      <c r="AI141" s="115">
        <f>'Other Externalities'!AO141/('Other Externalities'!$AK$115-'Other Externalities'!$T$115)</f>
        <v>1198.2</v>
      </c>
      <c r="AJ141" s="115">
        <f>'Other Externalities'!AP141/('Other Externalities'!$AK$115-'Other Externalities'!$T$115)</f>
        <v>1194.0999999999999</v>
      </c>
      <c r="AK141" s="115">
        <f>'Other Externalities'!AQ141/('Other Externalities'!$AK$115-'Other Externalities'!$T$115)</f>
        <v>4.0999999999999996</v>
      </c>
      <c r="AL141" s="115">
        <f>'Other Externalities'!AR141/('Other Externalities'!$AK$115-'Other Externalities'!$T$115)</f>
        <v>0</v>
      </c>
      <c r="AM141" s="115">
        <f>'Other Externalities'!AS141/('Other Externalities'!$AK$115-'Other Externalities'!$T$115)</f>
        <v>0</v>
      </c>
      <c r="AN141" s="115">
        <f>'Other Externalities'!AT141/('Other Externalities'!$AK$115-'Other Externalities'!$T$115)</f>
        <v>0</v>
      </c>
      <c r="AO141" s="115">
        <f>'Other Externalities'!AU141/('Other Externalities'!$AK$115-'Other Externalities'!$T$115)</f>
        <v>1081.7637499785371</v>
      </c>
      <c r="AP141" s="115">
        <f>'Other Externalities'!AV141/('Other Externalities'!$AK$115-'Other Externalities'!$T$115)</f>
        <v>1333.2996015506847</v>
      </c>
    </row>
    <row r="142" spans="2:42" x14ac:dyDescent="0.25">
      <c r="B142" s="28" t="s">
        <v>35</v>
      </c>
      <c r="C142" s="115">
        <f>('Other Externalities'!C142-'Other Externalities'!O142)/('Other Externalities'!$C$115-'Other Externalities'!$S$4)</f>
        <v>0</v>
      </c>
      <c r="D142" s="115">
        <f>('Other Externalities'!D142-'Other Externalities'!P142)/('Other Externalities'!$C$115-'Other Externalities'!$S$4)</f>
        <v>0</v>
      </c>
      <c r="E142" s="115">
        <f>('Other Externalities'!E142-'Other Externalities'!Q142)/('Other Externalities'!$C$115-'Other Externalities'!$S$4)</f>
        <v>0</v>
      </c>
      <c r="F142" s="115">
        <f>-'Other Externalities'!F142/('Other Externalities'!$C$115-'Other Externalities'!$S$4)</f>
        <v>0</v>
      </c>
      <c r="G142" s="115">
        <f>'Other Externalities'!G142/('Other Externalities'!$C$115-'Other Externalities'!$S$4)</f>
        <v>1258</v>
      </c>
      <c r="H142" s="115">
        <f>'Other Externalities'!H142/('Other Externalities'!$C$115-'Other Externalities'!$S$4)</f>
        <v>992</v>
      </c>
      <c r="I142" s="115">
        <f>'Other Externalities'!I142/('Other Externalities'!$C$115-'Other Externalities'!$S$4)</f>
        <v>266</v>
      </c>
      <c r="J142" s="115">
        <f>'Other Externalities'!J142/('Other Externalities'!$C$115-'Other Externalities'!$S$4)</f>
        <v>521.74</v>
      </c>
      <c r="K142" s="115">
        <f>'Other Externalities'!K142/('Other Externalities'!$C$115-'Other Externalities'!$S$4)</f>
        <v>521.74</v>
      </c>
      <c r="L142" s="115">
        <f>'Other Externalities'!L142/('Other Externalities'!$C$115-'Other Externalities'!$S$4)</f>
        <v>0</v>
      </c>
      <c r="M142" s="115">
        <f>'Other Externalities'!M142/('Other Externalities'!$C$115-'Other Externalities'!$S$4)</f>
        <v>1475.7454850035949</v>
      </c>
      <c r="N142" s="115">
        <f>'Other Externalities'!N142/('Other Externalities'!$C$115-'Other Externalities'!$S$4)</f>
        <v>130.89538993974401</v>
      </c>
      <c r="P142" s="28" t="s">
        <v>35</v>
      </c>
      <c r="Q142" s="115">
        <f>('Other Externalities'!T142-'Other Externalities'!AE142)/('Other Externalities'!$T$115-'Other Externalities'!$S$4)</f>
        <v>0</v>
      </c>
      <c r="R142" s="115">
        <f>('Other Externalities'!U142-'Other Externalities'!AF142)/('Other Externalities'!$T$115-'Other Externalities'!$S$4)</f>
        <v>9.0949470177292829E-14</v>
      </c>
      <c r="S142" s="115">
        <f>('Other Externalities'!V142-'Other Externalities'!AG142)/('Other Externalities'!$T$115-'Other Externalities'!$S$4)</f>
        <v>0</v>
      </c>
      <c r="T142" s="115">
        <f>-'Other Externalities'!W142/('Other Externalities'!$T$115-'Other Externalities'!$S$4)</f>
        <v>0</v>
      </c>
      <c r="U142" s="115">
        <f>'Other Externalities'!X142/('Other Externalities'!$T$115-'Other Externalities'!$S$4)</f>
        <v>1258</v>
      </c>
      <c r="V142" s="115">
        <f>'Other Externalities'!Y142/('Other Externalities'!$T$115-'Other Externalities'!$S$4)</f>
        <v>992</v>
      </c>
      <c r="W142" s="115">
        <f>'Other Externalities'!Z142/('Other Externalities'!$T$115-'Other Externalities'!$S$4)</f>
        <v>266</v>
      </c>
      <c r="X142" s="115">
        <f>'Other Externalities'!AA142/('Other Externalities'!$T$115-'Other Externalities'!$S$4)</f>
        <v>735.02309598823115</v>
      </c>
      <c r="Y142" s="115">
        <f>'Other Externalities'!AB142/('Other Externalities'!$T$115-'Other Externalities'!$S$4)</f>
        <v>521.74</v>
      </c>
      <c r="Z142" s="115">
        <f>'Other Externalities'!AC142/('Other Externalities'!$T$115-'Other Externalities'!$S$4)</f>
        <v>213.28309598823108</v>
      </c>
      <c r="AA142" s="115">
        <f>'Other Externalities'!AD142/('Other Externalities'!$T$115-'Other Externalities'!$S$4)</f>
        <v>1262.4623890153639</v>
      </c>
      <c r="AB142" s="115">
        <f>'Other Externalities'!AH142/('Other Externalities'!$T$115-'Other Externalities'!$S$4)</f>
        <v>130.89538993974401</v>
      </c>
      <c r="AD142" s="28" t="s">
        <v>35</v>
      </c>
      <c r="AE142" s="115">
        <f>('Other Externalities'!AK142-'Other Externalities'!AW142)/('Other Externalities'!$AK$115-'Other Externalities'!$T$115)</f>
        <v>40.629343540374897</v>
      </c>
      <c r="AF142" s="115">
        <f>('Other Externalities'!AL142-'Other Externalities'!AX142)/('Other Externalities'!$AK$115-'Other Externalities'!$T$115)</f>
        <v>40.629343540374897</v>
      </c>
      <c r="AG142" s="115">
        <f>('Other Externalities'!AM142-'Other Externalities'!AY142)/('Other Externalities'!$AK$115-'Other Externalities'!$T$115)</f>
        <v>0</v>
      </c>
      <c r="AH142" s="115">
        <f>-'Other Externalities'!AN142/('Other Externalities'!$AK$115-'Other Externalities'!$T$115)</f>
        <v>0</v>
      </c>
      <c r="AI142" s="115">
        <f>'Other Externalities'!AO142/('Other Externalities'!$AK$115-'Other Externalities'!$T$115)</f>
        <v>1313</v>
      </c>
      <c r="AJ142" s="115">
        <f>'Other Externalities'!AP142/('Other Externalities'!$AK$115-'Other Externalities'!$T$115)</f>
        <v>1068</v>
      </c>
      <c r="AK142" s="115">
        <f>'Other Externalities'!AQ142/('Other Externalities'!$AK$115-'Other Externalities'!$T$115)</f>
        <v>245</v>
      </c>
      <c r="AL142" s="115">
        <f>'Other Externalities'!AR142/('Other Externalities'!$AK$115-'Other Externalities'!$T$115)</f>
        <v>1079.9699999999998</v>
      </c>
      <c r="AM142" s="115">
        <f>'Other Externalities'!AS142/('Other Externalities'!$AK$115-'Other Externalities'!$T$115)</f>
        <v>1079.9699999999998</v>
      </c>
      <c r="AN142" s="115">
        <f>'Other Externalities'!AT142/('Other Externalities'!$AK$115-'Other Externalities'!$T$115)</f>
        <v>0</v>
      </c>
      <c r="AO142" s="115">
        <f>'Other Externalities'!AU142/('Other Externalities'!$AK$115-'Other Externalities'!$T$115)</f>
        <v>1361.4011483377274</v>
      </c>
      <c r="AP142" s="115">
        <f>'Other Externalities'!AV142/('Other Externalities'!$AK$115-'Other Externalities'!$T$115)</f>
        <v>425.53297773564339</v>
      </c>
    </row>
    <row r="143" spans="2:42" x14ac:dyDescent="0.25">
      <c r="B143" s="28" t="s">
        <v>36</v>
      </c>
      <c r="C143" s="115">
        <f>('Other Externalities'!C143-'Other Externalities'!O143)/('Other Externalities'!$C$115-'Other Externalities'!$S$4)</f>
        <v>0</v>
      </c>
      <c r="D143" s="115">
        <f>('Other Externalities'!D143-'Other Externalities'!P143)/('Other Externalities'!$C$115-'Other Externalities'!$S$4)</f>
        <v>0</v>
      </c>
      <c r="E143" s="115">
        <f>('Other Externalities'!E143-'Other Externalities'!Q143)/('Other Externalities'!$C$115-'Other Externalities'!$S$4)</f>
        <v>0</v>
      </c>
      <c r="F143" s="115">
        <f>-'Other Externalities'!F143/('Other Externalities'!$C$115-'Other Externalities'!$S$4)</f>
        <v>-800.08000000000084</v>
      </c>
      <c r="G143" s="115">
        <f>'Other Externalities'!G143/('Other Externalities'!$C$115-'Other Externalities'!$S$4)</f>
        <v>0</v>
      </c>
      <c r="H143" s="115">
        <f>'Other Externalities'!H143/('Other Externalities'!$C$115-'Other Externalities'!$S$4)</f>
        <v>0</v>
      </c>
      <c r="I143" s="115">
        <f>'Other Externalities'!I143/('Other Externalities'!$C$115-'Other Externalities'!$S$4)</f>
        <v>0</v>
      </c>
      <c r="J143" s="115">
        <f>'Other Externalities'!J143/('Other Externalities'!$C$115-'Other Externalities'!$S$4)</f>
        <v>0</v>
      </c>
      <c r="K143" s="115">
        <f>'Other Externalities'!K143/('Other Externalities'!$C$115-'Other Externalities'!$S$4)</f>
        <v>0</v>
      </c>
      <c r="L143" s="115">
        <f>'Other Externalities'!L143/('Other Externalities'!$C$115-'Other Externalities'!$S$4)</f>
        <v>0</v>
      </c>
      <c r="M143" s="115">
        <f>'Other Externalities'!M143/('Other Externalities'!$C$115-'Other Externalities'!$S$4)</f>
        <v>0</v>
      </c>
      <c r="N143" s="115">
        <f>'Other Externalities'!N143/('Other Externalities'!$C$115-'Other Externalities'!$S$4)</f>
        <v>0</v>
      </c>
      <c r="P143" s="28" t="s">
        <v>36</v>
      </c>
      <c r="Q143" s="115">
        <f>('Other Externalities'!T143-'Other Externalities'!AE143)/('Other Externalities'!$T$115-'Other Externalities'!$S$4)</f>
        <v>0</v>
      </c>
      <c r="R143" s="115">
        <f>('Other Externalities'!U143-'Other Externalities'!AF143)/('Other Externalities'!$T$115-'Other Externalities'!$S$4)</f>
        <v>0</v>
      </c>
      <c r="S143" s="115">
        <f>('Other Externalities'!V143-'Other Externalities'!AG143)/('Other Externalities'!$T$115-'Other Externalities'!$S$4)</f>
        <v>0</v>
      </c>
      <c r="T143" s="115">
        <f>-'Other Externalities'!W143/('Other Externalities'!$T$115-'Other Externalities'!$S$4)</f>
        <v>-800.08000000000084</v>
      </c>
      <c r="U143" s="115">
        <f>'Other Externalities'!X143/('Other Externalities'!$T$115-'Other Externalities'!$S$4)</f>
        <v>0</v>
      </c>
      <c r="V143" s="115">
        <f>'Other Externalities'!Y143/('Other Externalities'!$T$115-'Other Externalities'!$S$4)</f>
        <v>0</v>
      </c>
      <c r="W143" s="115">
        <f>'Other Externalities'!Z143/('Other Externalities'!$T$115-'Other Externalities'!$S$4)</f>
        <v>0</v>
      </c>
      <c r="X143" s="115">
        <f>'Other Externalities'!AA143/('Other Externalities'!$T$115-'Other Externalities'!$S$4)</f>
        <v>0</v>
      </c>
      <c r="Y143" s="115">
        <f>'Other Externalities'!AB143/('Other Externalities'!$T$115-'Other Externalities'!$S$4)</f>
        <v>0</v>
      </c>
      <c r="Z143" s="115">
        <f>'Other Externalities'!AC143/('Other Externalities'!$T$115-'Other Externalities'!$S$4)</f>
        <v>0</v>
      </c>
      <c r="AA143" s="115">
        <f>'Other Externalities'!AD143/('Other Externalities'!$T$115-'Other Externalities'!$S$4)</f>
        <v>0</v>
      </c>
      <c r="AB143" s="115">
        <f>'Other Externalities'!AH143/('Other Externalities'!$T$115-'Other Externalities'!$S$4)</f>
        <v>0</v>
      </c>
      <c r="AD143" s="28" t="s">
        <v>36</v>
      </c>
      <c r="AE143" s="115">
        <f>('Other Externalities'!AK143-'Other Externalities'!AW143)/('Other Externalities'!$AK$115-'Other Externalities'!$T$115)</f>
        <v>0</v>
      </c>
      <c r="AF143" s="115">
        <f>('Other Externalities'!AL143-'Other Externalities'!AX143)/('Other Externalities'!$AK$115-'Other Externalities'!$T$115)</f>
        <v>0</v>
      </c>
      <c r="AG143" s="115">
        <f>('Other Externalities'!AM143-'Other Externalities'!AY143)/('Other Externalities'!$AK$115-'Other Externalities'!$T$115)</f>
        <v>0</v>
      </c>
      <c r="AH143" s="115">
        <f>-'Other Externalities'!AN143/('Other Externalities'!$AK$115-'Other Externalities'!$T$115)</f>
        <v>0</v>
      </c>
      <c r="AI143" s="115">
        <f>'Other Externalities'!AO143/('Other Externalities'!$AK$115-'Other Externalities'!$T$115)</f>
        <v>0</v>
      </c>
      <c r="AJ143" s="115">
        <f>'Other Externalities'!AP143/('Other Externalities'!$AK$115-'Other Externalities'!$T$115)</f>
        <v>0</v>
      </c>
      <c r="AK143" s="115">
        <f>'Other Externalities'!AQ143/('Other Externalities'!$AK$115-'Other Externalities'!$T$115)</f>
        <v>0</v>
      </c>
      <c r="AL143" s="115">
        <f>'Other Externalities'!AR143/('Other Externalities'!$AK$115-'Other Externalities'!$T$115)</f>
        <v>0</v>
      </c>
      <c r="AM143" s="115">
        <f>'Other Externalities'!AS143/('Other Externalities'!$AK$115-'Other Externalities'!$T$115)</f>
        <v>0</v>
      </c>
      <c r="AN143" s="115">
        <f>'Other Externalities'!AT143/('Other Externalities'!$AK$115-'Other Externalities'!$T$115)</f>
        <v>0</v>
      </c>
      <c r="AO143" s="115">
        <f>'Other Externalities'!AU143/('Other Externalities'!$AK$115-'Other Externalities'!$T$115)</f>
        <v>0</v>
      </c>
      <c r="AP143" s="115">
        <f>'Other Externalities'!AV143/('Other Externalities'!$AK$115-'Other Externalities'!$T$115)</f>
        <v>0</v>
      </c>
    </row>
    <row r="144" spans="2:42" x14ac:dyDescent="0.25">
      <c r="B144" s="28" t="s">
        <v>37</v>
      </c>
      <c r="C144" s="115">
        <f>('Other Externalities'!C144-'Other Externalities'!O144)/('Other Externalities'!$C$115-'Other Externalities'!$S$4)</f>
        <v>616</v>
      </c>
      <c r="D144" s="115">
        <f>('Other Externalities'!D144-'Other Externalities'!P144)/('Other Externalities'!$C$115-'Other Externalities'!$S$4)</f>
        <v>406.00000000000006</v>
      </c>
      <c r="E144" s="115">
        <f>('Other Externalities'!E144-'Other Externalities'!Q144)/('Other Externalities'!$C$115-'Other Externalities'!$S$4)</f>
        <v>210</v>
      </c>
      <c r="F144" s="115">
        <f>-'Other Externalities'!F144/('Other Externalities'!$C$115-'Other Externalities'!$S$4)</f>
        <v>-866.20779999999991</v>
      </c>
      <c r="G144" s="115">
        <f>'Other Externalities'!G144/('Other Externalities'!$C$115-'Other Externalities'!$S$4)</f>
        <v>355.6</v>
      </c>
      <c r="H144" s="115">
        <f>'Other Externalities'!H144/('Other Externalities'!$C$115-'Other Externalities'!$S$4)</f>
        <v>253.42126582278479</v>
      </c>
      <c r="I144" s="115">
        <f>'Other Externalities'!I144/('Other Externalities'!$C$115-'Other Externalities'!$S$4)</f>
        <v>102.17873417721522</v>
      </c>
      <c r="J144" s="115">
        <f>'Other Externalities'!J144/('Other Externalities'!$C$115-'Other Externalities'!$S$4)</f>
        <v>616</v>
      </c>
      <c r="K144" s="115">
        <f>'Other Externalities'!K144/('Other Externalities'!$C$115-'Other Externalities'!$S$4)</f>
        <v>406.00000000000006</v>
      </c>
      <c r="L144" s="115">
        <f>'Other Externalities'!L144/('Other Externalities'!$C$115-'Other Externalities'!$S$4)</f>
        <v>210</v>
      </c>
      <c r="M144" s="115">
        <f>'Other Externalities'!M144/('Other Externalities'!$C$115-'Other Externalities'!$S$4)</f>
        <v>903.83742755728383</v>
      </c>
      <c r="N144" s="115">
        <f>'Other Externalities'!N144/('Other Externalities'!$C$115-'Other Externalities'!$S$4)</f>
        <v>379.9247372113586</v>
      </c>
      <c r="P144" s="28" t="s">
        <v>37</v>
      </c>
      <c r="Q144" s="115">
        <f>('Other Externalities'!T144-'Other Externalities'!AE144)/('Other Externalities'!$T$115-'Other Externalities'!$S$4)</f>
        <v>616</v>
      </c>
      <c r="R144" s="115">
        <f>('Other Externalities'!U144-'Other Externalities'!AF144)/('Other Externalities'!$T$115-'Other Externalities'!$S$4)</f>
        <v>406.00000000000006</v>
      </c>
      <c r="S144" s="115">
        <f>('Other Externalities'!V144-'Other Externalities'!AG144)/('Other Externalities'!$T$115-'Other Externalities'!$S$4)</f>
        <v>210</v>
      </c>
      <c r="T144" s="115">
        <f>-'Other Externalities'!W144/('Other Externalities'!$T$115-'Other Externalities'!$S$4)</f>
        <v>-866.20779999999991</v>
      </c>
      <c r="U144" s="115">
        <f>'Other Externalities'!X144/('Other Externalities'!$T$115-'Other Externalities'!$S$4)</f>
        <v>355.6</v>
      </c>
      <c r="V144" s="115">
        <f>'Other Externalities'!Y144/('Other Externalities'!$T$115-'Other Externalities'!$S$4)</f>
        <v>253.42126582278479</v>
      </c>
      <c r="W144" s="115">
        <f>'Other Externalities'!Z144/('Other Externalities'!$T$115-'Other Externalities'!$S$4)</f>
        <v>102.17873417721522</v>
      </c>
      <c r="X144" s="115">
        <f>'Other Externalities'!AA144/('Other Externalities'!$T$115-'Other Externalities'!$S$4)</f>
        <v>616</v>
      </c>
      <c r="Y144" s="115">
        <f>'Other Externalities'!AB144/('Other Externalities'!$T$115-'Other Externalities'!$S$4)</f>
        <v>406.00000000000006</v>
      </c>
      <c r="Z144" s="115">
        <f>'Other Externalities'!AC144/('Other Externalities'!$T$115-'Other Externalities'!$S$4)</f>
        <v>210</v>
      </c>
      <c r="AA144" s="115">
        <f>'Other Externalities'!AD144/('Other Externalities'!$T$115-'Other Externalities'!$S$4)</f>
        <v>903.83742755728383</v>
      </c>
      <c r="AB144" s="115">
        <f>'Other Externalities'!AH144/('Other Externalities'!$T$115-'Other Externalities'!$S$4)</f>
        <v>379.9247372113586</v>
      </c>
      <c r="AD144" s="28" t="s">
        <v>37</v>
      </c>
      <c r="AE144" s="115">
        <f>('Other Externalities'!AK144-'Other Externalities'!AW144)/('Other Externalities'!$AK$115-'Other Externalities'!$T$115)</f>
        <v>0</v>
      </c>
      <c r="AF144" s="115">
        <f>('Other Externalities'!AL144-'Other Externalities'!AX144)/('Other Externalities'!$AK$115-'Other Externalities'!$T$115)</f>
        <v>0</v>
      </c>
      <c r="AG144" s="115">
        <f>('Other Externalities'!AM144-'Other Externalities'!AY144)/('Other Externalities'!$AK$115-'Other Externalities'!$T$115)</f>
        <v>0</v>
      </c>
      <c r="AH144" s="115">
        <f>-'Other Externalities'!AN144/('Other Externalities'!$AK$115-'Other Externalities'!$T$115)</f>
        <v>-6.7968569883703651</v>
      </c>
      <c r="AI144" s="115">
        <f>'Other Externalities'!AO144/('Other Externalities'!$AK$115-'Other Externalities'!$T$115)</f>
        <v>544</v>
      </c>
      <c r="AJ144" s="115">
        <f>'Other Externalities'!AP144/('Other Externalities'!$AK$115-'Other Externalities'!$T$115)</f>
        <v>511.28036736437417</v>
      </c>
      <c r="AK144" s="115">
        <f>'Other Externalities'!AQ144/('Other Externalities'!$AK$115-'Other Externalities'!$T$115)</f>
        <v>32.7196326356258</v>
      </c>
      <c r="AL144" s="115">
        <f>'Other Externalities'!AR144/('Other Externalities'!$AK$115-'Other Externalities'!$T$115)</f>
        <v>0</v>
      </c>
      <c r="AM144" s="115">
        <f>'Other Externalities'!AS144/('Other Externalities'!$AK$115-'Other Externalities'!$T$115)</f>
        <v>0</v>
      </c>
      <c r="AN144" s="115">
        <f>'Other Externalities'!AT144/('Other Externalities'!$AK$115-'Other Externalities'!$T$115)</f>
        <v>0</v>
      </c>
      <c r="AO144" s="115">
        <f>'Other Externalities'!AU144/('Other Externalities'!$AK$115-'Other Externalities'!$T$115)</f>
        <v>1857.5790781255691</v>
      </c>
      <c r="AP144" s="115">
        <f>'Other Externalities'!AV144/('Other Externalities'!$AK$115-'Other Externalities'!$T$115)</f>
        <v>1944.3171882849776</v>
      </c>
    </row>
    <row r="145" spans="2:42" x14ac:dyDescent="0.25">
      <c r="B145" s="28" t="s">
        <v>38</v>
      </c>
      <c r="C145" s="115">
        <f>('Other Externalities'!C145-'Other Externalities'!O145)/('Other Externalities'!$C$115-'Other Externalities'!$S$4)</f>
        <v>38.713302225000007</v>
      </c>
      <c r="D145" s="115">
        <f>('Other Externalities'!D145-'Other Externalities'!P145)/('Other Externalities'!$C$115-'Other Externalities'!$S$4)</f>
        <v>0</v>
      </c>
      <c r="E145" s="115">
        <f>('Other Externalities'!E145-'Other Externalities'!Q145)/('Other Externalities'!$C$115-'Other Externalities'!$S$4)</f>
        <v>38.713302225000007</v>
      </c>
      <c r="F145" s="115">
        <f>-'Other Externalities'!F145/('Other Externalities'!$C$115-'Other Externalities'!$S$4)</f>
        <v>-377.48254500451708</v>
      </c>
      <c r="G145" s="115">
        <f>'Other Externalities'!G145/('Other Externalities'!$C$115-'Other Externalities'!$S$4)</f>
        <v>115.99999999999991</v>
      </c>
      <c r="H145" s="115">
        <f>'Other Externalities'!H145/('Other Externalities'!$C$115-'Other Externalities'!$S$4)</f>
        <v>103.99999999999991</v>
      </c>
      <c r="I145" s="115">
        <f>'Other Externalities'!I145/('Other Externalities'!$C$115-'Other Externalities'!$S$4)</f>
        <v>12</v>
      </c>
      <c r="J145" s="115">
        <f>'Other Externalities'!J145/('Other Externalities'!$C$115-'Other Externalities'!$S$4)</f>
        <v>38.713302225000007</v>
      </c>
      <c r="K145" s="115">
        <f>'Other Externalities'!K145/('Other Externalities'!$C$115-'Other Externalities'!$S$4)</f>
        <v>0</v>
      </c>
      <c r="L145" s="115">
        <f>'Other Externalities'!L145/('Other Externalities'!$C$115-'Other Externalities'!$S$4)</f>
        <v>38.713302225000007</v>
      </c>
      <c r="M145" s="115">
        <f>'Other Externalities'!M145/('Other Externalities'!$C$115-'Other Externalities'!$S$4)</f>
        <v>201.22072305145471</v>
      </c>
      <c r="N145" s="115">
        <f>'Other Externalities'!N145/('Other Externalities'!$C$115-'Other Externalities'!$S$4)</f>
        <v>64.897277300585401</v>
      </c>
      <c r="P145" s="28" t="s">
        <v>38</v>
      </c>
      <c r="Q145" s="115">
        <f>('Other Externalities'!T145-'Other Externalities'!AE145)/('Other Externalities'!$T$115-'Other Externalities'!$S$4)</f>
        <v>388.38363737361482</v>
      </c>
      <c r="R145" s="115">
        <f>('Other Externalities'!U145-'Other Externalities'!AF145)/('Other Externalities'!$T$115-'Other Externalities'!$S$4)</f>
        <v>0</v>
      </c>
      <c r="S145" s="115">
        <f>('Other Externalities'!V145-'Other Externalities'!AG145)/('Other Externalities'!$T$115-'Other Externalities'!$S$4)</f>
        <v>388.38363737361482</v>
      </c>
      <c r="T145" s="115">
        <f>-'Other Externalities'!W145/('Other Externalities'!$T$115-'Other Externalities'!$S$4)</f>
        <v>-162.10999999999999</v>
      </c>
      <c r="U145" s="115">
        <f>'Other Externalities'!X145/('Other Externalities'!$T$115-'Other Externalities'!$S$4)</f>
        <v>115.99999999999991</v>
      </c>
      <c r="V145" s="115">
        <f>'Other Externalities'!Y145/('Other Externalities'!$T$115-'Other Externalities'!$S$4)</f>
        <v>103.99999999999991</v>
      </c>
      <c r="W145" s="115">
        <f>'Other Externalities'!Z145/('Other Externalities'!$T$115-'Other Externalities'!$S$4)</f>
        <v>12</v>
      </c>
      <c r="X145" s="115">
        <f>'Other Externalities'!AA145/('Other Externalities'!$T$115-'Other Externalities'!$S$4)</f>
        <v>239.93402527645472</v>
      </c>
      <c r="Y145" s="115">
        <f>'Other Externalities'!AB145/('Other Externalities'!$T$115-'Other Externalities'!$S$4)</f>
        <v>0</v>
      </c>
      <c r="Z145" s="115">
        <f>'Other Externalities'!AC145/('Other Externalities'!$T$115-'Other Externalities'!$S$4)</f>
        <v>239.93402527645472</v>
      </c>
      <c r="AA145" s="115">
        <f>'Other Externalities'!AD145/('Other Externalities'!$T$115-'Other Externalities'!$S$4)</f>
        <v>0</v>
      </c>
      <c r="AB145" s="115">
        <f>'Other Externalities'!AH145/('Other Externalities'!$T$115-'Other Externalities'!$S$4)</f>
        <v>64.897277300585401</v>
      </c>
      <c r="AD145" s="28" t="s">
        <v>38</v>
      </c>
      <c r="AE145" s="115">
        <f>('Other Externalities'!AK145-'Other Externalities'!AW145)/('Other Externalities'!$AK$115-'Other Externalities'!$T$115)</f>
        <v>88.789999999999992</v>
      </c>
      <c r="AF145" s="115">
        <f>('Other Externalities'!AL145-'Other Externalities'!AX145)/('Other Externalities'!$AK$115-'Other Externalities'!$T$115)</f>
        <v>88.789999999999992</v>
      </c>
      <c r="AG145" s="115">
        <f>('Other Externalities'!AM145-'Other Externalities'!AY145)/('Other Externalities'!$AK$115-'Other Externalities'!$T$115)</f>
        <v>0</v>
      </c>
      <c r="AH145" s="115">
        <f>-'Other Externalities'!AN145/('Other Externalities'!$AK$115-'Other Externalities'!$T$115)</f>
        <v>0</v>
      </c>
      <c r="AI145" s="115">
        <f>'Other Externalities'!AO145/('Other Externalities'!$AK$115-'Other Externalities'!$T$115)</f>
        <v>260</v>
      </c>
      <c r="AJ145" s="115">
        <f>'Other Externalities'!AP145/('Other Externalities'!$AK$115-'Other Externalities'!$T$115)</f>
        <v>247</v>
      </c>
      <c r="AK145" s="115">
        <f>'Other Externalities'!AQ145/('Other Externalities'!$AK$115-'Other Externalities'!$T$115)</f>
        <v>13</v>
      </c>
      <c r="AL145" s="115">
        <f>'Other Externalities'!AR145/('Other Externalities'!$AK$115-'Other Externalities'!$T$115)</f>
        <v>201.79</v>
      </c>
      <c r="AM145" s="115">
        <f>'Other Externalities'!AS145/('Other Externalities'!$AK$115-'Other Externalities'!$T$115)</f>
        <v>201.79</v>
      </c>
      <c r="AN145" s="115">
        <f>'Other Externalities'!AT145/('Other Externalities'!$AK$115-'Other Externalities'!$T$115)</f>
        <v>0</v>
      </c>
      <c r="AO145" s="115">
        <f>'Other Externalities'!AU145/('Other Externalities'!$AK$115-'Other Externalities'!$T$115)</f>
        <v>91.462697560111366</v>
      </c>
      <c r="AP145" s="115">
        <f>'Other Externalities'!AV145/('Other Externalities'!$AK$115-'Other Externalities'!$T$115)</f>
        <v>877.04191211067314</v>
      </c>
    </row>
    <row r="146" spans="2:42" x14ac:dyDescent="0.25">
      <c r="B146" s="28" t="s">
        <v>39</v>
      </c>
      <c r="C146" s="115">
        <f>('Other Externalities'!C146-'Other Externalities'!O146)/('Other Externalities'!$C$115-'Other Externalities'!$S$4)</f>
        <v>0</v>
      </c>
      <c r="D146" s="115">
        <f>('Other Externalities'!D146-'Other Externalities'!P146)/('Other Externalities'!$C$115-'Other Externalities'!$S$4)</f>
        <v>0</v>
      </c>
      <c r="E146" s="115">
        <f>('Other Externalities'!E146-'Other Externalities'!Q146)/('Other Externalities'!$C$115-'Other Externalities'!$S$4)</f>
        <v>0</v>
      </c>
      <c r="F146" s="115">
        <f>-'Other Externalities'!F146/('Other Externalities'!$C$115-'Other Externalities'!$S$4)</f>
        <v>0</v>
      </c>
      <c r="G146" s="115">
        <f>'Other Externalities'!G146/('Other Externalities'!$C$115-'Other Externalities'!$S$4)</f>
        <v>801.6</v>
      </c>
      <c r="H146" s="115">
        <f>'Other Externalities'!H146/('Other Externalities'!$C$115-'Other Externalities'!$S$4)</f>
        <v>383.8</v>
      </c>
      <c r="I146" s="115">
        <f>'Other Externalities'!I146/('Other Externalities'!$C$115-'Other Externalities'!$S$4)</f>
        <v>417.8</v>
      </c>
      <c r="J146" s="115">
        <f>'Other Externalities'!J146/('Other Externalities'!$C$115-'Other Externalities'!$S$4)</f>
        <v>0</v>
      </c>
      <c r="K146" s="115">
        <f>'Other Externalities'!K146/('Other Externalities'!$C$115-'Other Externalities'!$S$4)</f>
        <v>0</v>
      </c>
      <c r="L146" s="115">
        <f>'Other Externalities'!L146/('Other Externalities'!$C$115-'Other Externalities'!$S$4)</f>
        <v>0</v>
      </c>
      <c r="M146" s="115">
        <f>'Other Externalities'!M146/('Other Externalities'!$C$115-'Other Externalities'!$S$4)</f>
        <v>403.20729905175358</v>
      </c>
      <c r="N146" s="115">
        <f>'Other Externalities'!N146/('Other Externalities'!$C$115-'Other Externalities'!$S$4)</f>
        <v>94.078536513801055</v>
      </c>
      <c r="P146" s="28" t="s">
        <v>39</v>
      </c>
      <c r="Q146" s="115">
        <f>('Other Externalities'!T146-'Other Externalities'!AE146)/('Other Externalities'!$T$115-'Other Externalities'!$S$4)</f>
        <v>0</v>
      </c>
      <c r="R146" s="115">
        <f>('Other Externalities'!U146-'Other Externalities'!AF146)/('Other Externalities'!$T$115-'Other Externalities'!$S$4)</f>
        <v>0</v>
      </c>
      <c r="S146" s="115">
        <f>('Other Externalities'!V146-'Other Externalities'!AG146)/('Other Externalities'!$T$115-'Other Externalities'!$S$4)</f>
        <v>0</v>
      </c>
      <c r="T146" s="115">
        <f>-'Other Externalities'!W146/('Other Externalities'!$T$115-'Other Externalities'!$S$4)</f>
        <v>-452.96570354307607</v>
      </c>
      <c r="U146" s="115">
        <f>'Other Externalities'!X146/('Other Externalities'!$T$115-'Other Externalities'!$S$4)</f>
        <v>801.6</v>
      </c>
      <c r="V146" s="115">
        <f>'Other Externalities'!Y146/('Other Externalities'!$T$115-'Other Externalities'!$S$4)</f>
        <v>383.8</v>
      </c>
      <c r="W146" s="115">
        <f>'Other Externalities'!Z146/('Other Externalities'!$T$115-'Other Externalities'!$S$4)</f>
        <v>417.8</v>
      </c>
      <c r="X146" s="115">
        <f>'Other Externalities'!AA146/('Other Externalities'!$T$115-'Other Externalities'!$S$4)</f>
        <v>0</v>
      </c>
      <c r="Y146" s="115">
        <f>'Other Externalities'!AB146/('Other Externalities'!$T$115-'Other Externalities'!$S$4)</f>
        <v>0</v>
      </c>
      <c r="Z146" s="115">
        <f>'Other Externalities'!AC146/('Other Externalities'!$T$115-'Other Externalities'!$S$4)</f>
        <v>0</v>
      </c>
      <c r="AA146" s="115">
        <f>'Other Externalities'!AD146/('Other Externalities'!$T$115-'Other Externalities'!$S$4)</f>
        <v>403.20729905175358</v>
      </c>
      <c r="AB146" s="115">
        <f>'Other Externalities'!AH146/('Other Externalities'!$T$115-'Other Externalities'!$S$4)</f>
        <v>94.078536513801055</v>
      </c>
      <c r="AD146" s="28" t="s">
        <v>39</v>
      </c>
      <c r="AE146" s="115">
        <f>('Other Externalities'!AK146-'Other Externalities'!AW146)/('Other Externalities'!$AK$115-'Other Externalities'!$T$115)</f>
        <v>64.004755628320439</v>
      </c>
      <c r="AF146" s="115">
        <f>('Other Externalities'!AL146-'Other Externalities'!AX146)/('Other Externalities'!$AK$115-'Other Externalities'!$T$115)</f>
        <v>31.6</v>
      </c>
      <c r="AG146" s="115">
        <f>('Other Externalities'!AM146-'Other Externalities'!AY146)/('Other Externalities'!$AK$115-'Other Externalities'!$T$115)</f>
        <v>32.404755628320437</v>
      </c>
      <c r="AH146" s="115">
        <f>-'Other Externalities'!AN146/('Other Externalities'!$AK$115-'Other Externalities'!$T$115)</f>
        <v>0</v>
      </c>
      <c r="AI146" s="115">
        <f>'Other Externalities'!AO146/('Other Externalities'!$AK$115-'Other Externalities'!$T$115)</f>
        <v>779.3</v>
      </c>
      <c r="AJ146" s="115">
        <f>'Other Externalities'!AP146/('Other Externalities'!$AK$115-'Other Externalities'!$T$115)</f>
        <v>394.9</v>
      </c>
      <c r="AK146" s="115">
        <f>'Other Externalities'!AQ146/('Other Externalities'!$AK$115-'Other Externalities'!$T$115)</f>
        <v>384.4</v>
      </c>
      <c r="AL146" s="115">
        <f>'Other Externalities'!AR146/('Other Externalities'!$AK$115-'Other Externalities'!$T$115)</f>
        <v>492.80892106325439</v>
      </c>
      <c r="AM146" s="115">
        <f>'Other Externalities'!AS146/('Other Externalities'!$AK$115-'Other Externalities'!$T$115)</f>
        <v>243.30632548666895</v>
      </c>
      <c r="AN146" s="115">
        <f>'Other Externalities'!AT146/('Other Externalities'!$AK$115-'Other Externalities'!$T$115)</f>
        <v>249.50259557658541</v>
      </c>
      <c r="AO146" s="115">
        <f>'Other Externalities'!AU146/('Other Externalities'!$AK$115-'Other Externalities'!$T$115)</f>
        <v>0</v>
      </c>
      <c r="AP146" s="115">
        <f>'Other Externalities'!AV146/('Other Externalities'!$AK$115-'Other Externalities'!$T$115)</f>
        <v>1333.2996015506847</v>
      </c>
    </row>
    <row r="147" spans="2:42" ht="15.75" thickBot="1" x14ac:dyDescent="0.3">
      <c r="B147" s="29" t="s">
        <v>40</v>
      </c>
      <c r="C147" s="116">
        <f>('Other Externalities'!C147-'Other Externalities'!O147)/('Other Externalities'!$C$115-'Other Externalities'!$S$4)</f>
        <v>1.0601694172352631</v>
      </c>
      <c r="D147" s="116">
        <f>('Other Externalities'!D147-'Other Externalities'!P147)/('Other Externalities'!$C$115-'Other Externalities'!$S$4)</f>
        <v>1.0601694172352631</v>
      </c>
      <c r="E147" s="116">
        <f>('Other Externalities'!E147-'Other Externalities'!Q147)/('Other Externalities'!$C$115-'Other Externalities'!$S$4)</f>
        <v>0</v>
      </c>
      <c r="F147" s="116">
        <f>-'Other Externalities'!F147/('Other Externalities'!$C$115-'Other Externalities'!$S$4)</f>
        <v>-13687.481808663893</v>
      </c>
      <c r="G147" s="116">
        <f>'Other Externalities'!G147/('Other Externalities'!$C$115-'Other Externalities'!$S$4)</f>
        <v>2651.4</v>
      </c>
      <c r="H147" s="116">
        <f>'Other Externalities'!H147/('Other Externalities'!$C$115-'Other Externalities'!$S$4)</f>
        <v>2422.0296170789561</v>
      </c>
      <c r="I147" s="116">
        <f>'Other Externalities'!I147/('Other Externalities'!$C$115-'Other Externalities'!$S$4)</f>
        <v>229.3703829210437</v>
      </c>
      <c r="J147" s="116">
        <f>'Other Externalities'!J147/('Other Externalities'!$C$115-'Other Externalities'!$S$4)</f>
        <v>1.5135135135135136</v>
      </c>
      <c r="K147" s="116">
        <f>'Other Externalities'!K147/('Other Externalities'!$C$115-'Other Externalities'!$S$4)</f>
        <v>1.5135135135135136</v>
      </c>
      <c r="L147" s="116">
        <f>'Other Externalities'!L147/('Other Externalities'!$C$115-'Other Externalities'!$S$4)</f>
        <v>0</v>
      </c>
      <c r="M147" s="116">
        <f>'Other Externalities'!M147/('Other Externalities'!$C$115-'Other Externalities'!$S$4)</f>
        <v>3285.9191882139157</v>
      </c>
      <c r="N147" s="116">
        <f>'Other Externalities'!N147/('Other Externalities'!$C$115-'Other Externalities'!$S$4)</f>
        <v>829.431163553126</v>
      </c>
      <c r="P147" s="29" t="s">
        <v>40</v>
      </c>
      <c r="Q147" s="116">
        <f>('Other Externalities'!T147-'Other Externalities'!AE147)/('Other Externalities'!$T$115-'Other Externalities'!$S$4)</f>
        <v>0</v>
      </c>
      <c r="R147" s="116">
        <f>('Other Externalities'!U147-'Other Externalities'!AF147)/('Other Externalities'!$T$115-'Other Externalities'!$S$4)</f>
        <v>0</v>
      </c>
      <c r="S147" s="116">
        <f>('Other Externalities'!V147-'Other Externalities'!AG147)/('Other Externalities'!$T$115-'Other Externalities'!$S$4)</f>
        <v>0</v>
      </c>
      <c r="T147" s="116">
        <f>-'Other Externalities'!W147/('Other Externalities'!$T$115-'Other Externalities'!$S$4)</f>
        <v>-15533.787928440428</v>
      </c>
      <c r="U147" s="116">
        <f>'Other Externalities'!X147/('Other Externalities'!$T$115-'Other Externalities'!$S$4)</f>
        <v>2651.4</v>
      </c>
      <c r="V147" s="116">
        <f>'Other Externalities'!Y147/('Other Externalities'!$T$115-'Other Externalities'!$S$4)</f>
        <v>2422.0296170789561</v>
      </c>
      <c r="W147" s="116">
        <f>'Other Externalities'!Z147/('Other Externalities'!$T$115-'Other Externalities'!$S$4)</f>
        <v>229.3703829210437</v>
      </c>
      <c r="X147" s="116">
        <f>'Other Externalities'!AA147/('Other Externalities'!$T$115-'Other Externalities'!$S$4)</f>
        <v>0</v>
      </c>
      <c r="Y147" s="116">
        <f>'Other Externalities'!AB147/('Other Externalities'!$T$115-'Other Externalities'!$S$4)</f>
        <v>0</v>
      </c>
      <c r="Z147" s="116">
        <f>'Other Externalities'!AC147/('Other Externalities'!$T$115-'Other Externalities'!$S$4)</f>
        <v>0</v>
      </c>
      <c r="AA147" s="116">
        <f>'Other Externalities'!AD147/('Other Externalities'!$T$115-'Other Externalities'!$S$4)</f>
        <v>3287.432701727429</v>
      </c>
      <c r="AB147" s="116">
        <f>'Other Externalities'!AH147/('Other Externalities'!$T$115-'Other Externalities'!$S$4)</f>
        <v>829.431163553126</v>
      </c>
      <c r="AD147" s="29" t="s">
        <v>40</v>
      </c>
      <c r="AE147" s="116">
        <f>('Other Externalities'!AK147-'Other Externalities'!AW147)/('Other Externalities'!$AK$115-'Other Externalities'!$T$115)</f>
        <v>19.591776267534442</v>
      </c>
      <c r="AF147" s="116">
        <f>('Other Externalities'!AL147-'Other Externalities'!AX147)/('Other Externalities'!$AK$115-'Other Externalities'!$T$115)</f>
        <v>19.591776267534442</v>
      </c>
      <c r="AG147" s="116">
        <f>('Other Externalities'!AM147-'Other Externalities'!AY147)/('Other Externalities'!$AK$115-'Other Externalities'!$T$115)</f>
        <v>0</v>
      </c>
      <c r="AH147" s="116">
        <f>-'Other Externalities'!AN147/('Other Externalities'!$AK$115-'Other Externalities'!$T$115)</f>
        <v>0</v>
      </c>
      <c r="AI147" s="116">
        <f>'Other Externalities'!AO147/('Other Externalities'!$AK$115-'Other Externalities'!$T$115)</f>
        <v>3074.6</v>
      </c>
      <c r="AJ147" s="116">
        <f>'Other Externalities'!AP147/('Other Externalities'!$AK$115-'Other Externalities'!$T$115)</f>
        <v>2992.3150871568823</v>
      </c>
      <c r="AK147" s="116">
        <f>'Other Externalities'!AQ147/('Other Externalities'!$AK$115-'Other Externalities'!$T$115)</f>
        <v>82.284912843117638</v>
      </c>
      <c r="AL147" s="116">
        <f>'Other Externalities'!AR147/('Other Externalities'!$AK$115-'Other Externalities'!$T$115)</f>
        <v>353.30000000000007</v>
      </c>
      <c r="AM147" s="116">
        <f>'Other Externalities'!AS147/('Other Externalities'!$AK$115-'Other Externalities'!$T$115)</f>
        <v>353.30000000000007</v>
      </c>
      <c r="AN147" s="116">
        <f>'Other Externalities'!AT147/('Other Externalities'!$AK$115-'Other Externalities'!$T$115)</f>
        <v>0</v>
      </c>
      <c r="AO147" s="116">
        <f>'Other Externalities'!AU147/('Other Externalities'!$AK$115-'Other Externalities'!$T$115)</f>
        <v>3664.6733021113023</v>
      </c>
      <c r="AP147" s="116">
        <f>'Other Externalities'!AV147/('Other Externalities'!$AK$115-'Other Externalities'!$T$115)</f>
        <v>425.53297773564339</v>
      </c>
    </row>
    <row r="148" spans="2:42" ht="15.75" thickTop="1" x14ac:dyDescent="0.25"/>
  </sheetData>
  <mergeCells count="12">
    <mergeCell ref="B76:N76"/>
    <mergeCell ref="B113:N113"/>
    <mergeCell ref="P76:AB76"/>
    <mergeCell ref="AD76:AP76"/>
    <mergeCell ref="P113:AB113"/>
    <mergeCell ref="AD113:AP113"/>
    <mergeCell ref="O2:W2"/>
    <mergeCell ref="AB2:AJ2"/>
    <mergeCell ref="B39:K39"/>
    <mergeCell ref="O39:X39"/>
    <mergeCell ref="AB39:AK39"/>
    <mergeCell ref="B2:J2"/>
  </mergeCells>
  <conditionalFormatting sqref="J5:J36">
    <cfRule type="cellIs" dxfId="1023" priority="242" operator="lessThan">
      <formula>0</formula>
    </cfRule>
  </conditionalFormatting>
  <conditionalFormatting sqref="H5:H36">
    <cfRule type="cellIs" dxfId="1022" priority="241" operator="lessThan">
      <formula>0</formula>
    </cfRule>
  </conditionalFormatting>
  <conditionalFormatting sqref="I5:I36">
    <cfRule type="cellIs" dxfId="1021" priority="240" operator="lessThan">
      <formula>0</formula>
    </cfRule>
  </conditionalFormatting>
  <conditionalFormatting sqref="X42:X73">
    <cfRule type="cellIs" dxfId="1020" priority="200" operator="lessThan">
      <formula>0</formula>
    </cfRule>
  </conditionalFormatting>
  <conditionalFormatting sqref="B79:B110">
    <cfRule type="cellIs" dxfId="1019" priority="267" operator="lessThan">
      <formula>0</formula>
    </cfRule>
  </conditionalFormatting>
  <conditionalFormatting sqref="AH42:AH73">
    <cfRule type="cellIs" dxfId="1018" priority="214" operator="lessThan">
      <formula>0</formula>
    </cfRule>
  </conditionalFormatting>
  <conditionalFormatting sqref="I79:I110">
    <cfRule type="cellIs" dxfId="1017" priority="158" operator="lessThan">
      <formula>0</formula>
    </cfRule>
  </conditionalFormatting>
  <conditionalFormatting sqref="M79:M110">
    <cfRule type="cellIs" dxfId="1016" priority="155" operator="lessThan">
      <formula>0</formula>
    </cfRule>
  </conditionalFormatting>
  <conditionalFormatting sqref="N79:N110">
    <cfRule type="cellIs" dxfId="1015" priority="154" operator="lessThan">
      <formula>0</formula>
    </cfRule>
  </conditionalFormatting>
  <conditionalFormatting sqref="AM79:AM110">
    <cfRule type="cellIs" dxfId="1014" priority="186" operator="lessThan">
      <formula>0</formula>
    </cfRule>
  </conditionalFormatting>
  <conditionalFormatting sqref="AN79:AN110">
    <cfRule type="cellIs" dxfId="1013" priority="185" operator="lessThan">
      <formula>0</formula>
    </cfRule>
  </conditionalFormatting>
  <conditionalFormatting sqref="G42:G73">
    <cfRule type="cellIs" dxfId="1012" priority="196" operator="lessThan">
      <formula>0</formula>
    </cfRule>
  </conditionalFormatting>
  <conditionalFormatting sqref="W79:W110">
    <cfRule type="cellIs" dxfId="1011" priority="170" operator="lessThan">
      <formula>0</formula>
    </cfRule>
  </conditionalFormatting>
  <conditionalFormatting sqref="H79:H110">
    <cfRule type="cellIs" dxfId="1010" priority="159" operator="lessThan">
      <formula>0</formula>
    </cfRule>
  </conditionalFormatting>
  <conditionalFormatting sqref="AA79:AA110">
    <cfRule type="cellIs" dxfId="1009" priority="167" operator="lessThan">
      <formula>0</formula>
    </cfRule>
  </conditionalFormatting>
  <conditionalFormatting sqref="AB79:AB110">
    <cfRule type="cellIs" dxfId="1008" priority="166" operator="lessThan">
      <formula>0</formula>
    </cfRule>
  </conditionalFormatting>
  <conditionalFormatting sqref="Z79:Z110">
    <cfRule type="cellIs" dxfId="1007" priority="173" operator="lessThan">
      <formula>0</formula>
    </cfRule>
  </conditionalFormatting>
  <conditionalFormatting sqref="K42:K73">
    <cfRule type="cellIs" dxfId="1006" priority="190" operator="lessThan">
      <formula>0</formula>
    </cfRule>
  </conditionalFormatting>
  <conditionalFormatting sqref="AL79:AL110">
    <cfRule type="cellIs" dxfId="1005" priority="187" operator="lessThan">
      <formula>0</formula>
    </cfRule>
  </conditionalFormatting>
  <conditionalFormatting sqref="AJ42:AJ73">
    <cfRule type="cellIs" dxfId="1004" priority="215" operator="lessThan">
      <formula>0</formula>
    </cfRule>
  </conditionalFormatting>
  <conditionalFormatting sqref="AI42:AI73">
    <cfRule type="cellIs" dxfId="1003" priority="213" operator="lessThan">
      <formula>0</formula>
    </cfRule>
  </conditionalFormatting>
  <conditionalFormatting sqref="AK42:AK73">
    <cfRule type="cellIs" dxfId="1002" priority="210" operator="lessThan">
      <formula>0</formula>
    </cfRule>
  </conditionalFormatting>
  <conditionalFormatting sqref="J42:J73">
    <cfRule type="cellIs" dxfId="1001" priority="195" operator="lessThan">
      <formula>0</formula>
    </cfRule>
  </conditionalFormatting>
  <conditionalFormatting sqref="P79:P110">
    <cfRule type="cellIs" dxfId="1000" priority="280" operator="lessThan">
      <formula>0</formula>
    </cfRule>
  </conditionalFormatting>
  <conditionalFormatting sqref="T42:T73">
    <cfRule type="cellIs" dxfId="999" priority="206" operator="lessThan">
      <formula>0</formula>
    </cfRule>
  </conditionalFormatting>
  <conditionalFormatting sqref="W42:W73">
    <cfRule type="cellIs" dxfId="998" priority="205" operator="lessThan">
      <formula>0</formula>
    </cfRule>
  </conditionalFormatting>
  <conditionalFormatting sqref="U42:U73">
    <cfRule type="cellIs" dxfId="997" priority="204" operator="lessThan">
      <formula>0</formula>
    </cfRule>
  </conditionalFormatting>
  <conditionalFormatting sqref="V42:V73">
    <cfRule type="cellIs" dxfId="996" priority="203" operator="lessThan">
      <formula>0</formula>
    </cfRule>
  </conditionalFormatting>
  <conditionalFormatting sqref="H42:H73">
    <cfRule type="cellIs" dxfId="995" priority="194" operator="lessThan">
      <formula>0</formula>
    </cfRule>
  </conditionalFormatting>
  <conditionalFormatting sqref="AG42:AG73">
    <cfRule type="cellIs" dxfId="994" priority="216" operator="lessThan">
      <formula>0</formula>
    </cfRule>
  </conditionalFormatting>
  <conditionalFormatting sqref="AG5:AG36">
    <cfRule type="cellIs" dxfId="993" priority="225" operator="lessThan">
      <formula>0</formula>
    </cfRule>
  </conditionalFormatting>
  <conditionalFormatting sqref="AJ79:AJ110">
    <cfRule type="cellIs" dxfId="992" priority="183" operator="lessThan">
      <formula>0</formula>
    </cfRule>
  </conditionalFormatting>
  <conditionalFormatting sqref="X79:X110">
    <cfRule type="cellIs" dxfId="991" priority="175" operator="lessThan">
      <formula>0</formula>
    </cfRule>
  </conditionalFormatting>
  <conditionalFormatting sqref="G5:G36">
    <cfRule type="cellIs" dxfId="990" priority="243" operator="lessThan">
      <formula>0</formula>
    </cfRule>
  </conditionalFormatting>
  <conditionalFormatting sqref="AI5:AI36">
    <cfRule type="cellIs" dxfId="989" priority="222" operator="lessThan">
      <formula>0</formula>
    </cfRule>
  </conditionalFormatting>
  <conditionalFormatting sqref="T5:T36">
    <cfRule type="cellIs" dxfId="988" priority="234" operator="lessThan">
      <formula>0</formula>
    </cfRule>
  </conditionalFormatting>
  <conditionalFormatting sqref="W5:W36">
    <cfRule type="cellIs" dxfId="987" priority="233" operator="lessThan">
      <formula>0</formula>
    </cfRule>
  </conditionalFormatting>
  <conditionalFormatting sqref="V5:V36">
    <cfRule type="cellIs" dxfId="986" priority="231" operator="lessThan">
      <formula>0</formula>
    </cfRule>
  </conditionalFormatting>
  <conditionalFormatting sqref="U5:U36">
    <cfRule type="cellIs" dxfId="985" priority="232" operator="lessThan">
      <formula>0</formula>
    </cfRule>
  </conditionalFormatting>
  <conditionalFormatting sqref="AJ5:AJ36">
    <cfRule type="cellIs" dxfId="984" priority="224" operator="lessThan">
      <formula>0</formula>
    </cfRule>
  </conditionalFormatting>
  <conditionalFormatting sqref="AH5:AH36">
    <cfRule type="cellIs" dxfId="983" priority="223" operator="lessThan">
      <formula>0</formula>
    </cfRule>
  </conditionalFormatting>
  <conditionalFormatting sqref="I42:I73">
    <cfRule type="cellIs" dxfId="982" priority="193" operator="lessThan">
      <formula>0</formula>
    </cfRule>
  </conditionalFormatting>
  <conditionalFormatting sqref="Y79:Y110">
    <cfRule type="cellIs" dxfId="981" priority="174" operator="lessThan">
      <formula>0</formula>
    </cfRule>
  </conditionalFormatting>
  <conditionalFormatting sqref="AK79:AK110">
    <cfRule type="cellIs" dxfId="980" priority="182" operator="lessThan">
      <formula>0</formula>
    </cfRule>
  </conditionalFormatting>
  <conditionalFormatting sqref="AI79:AI110">
    <cfRule type="cellIs" dxfId="979" priority="184" operator="lessThan">
      <formula>0</formula>
    </cfRule>
  </conditionalFormatting>
  <conditionalFormatting sqref="AO79:AO110">
    <cfRule type="cellIs" dxfId="978" priority="179" operator="lessThan">
      <formula>0</formula>
    </cfRule>
  </conditionalFormatting>
  <conditionalFormatting sqref="AP79:AP110">
    <cfRule type="cellIs" dxfId="977" priority="178" operator="lessThan">
      <formula>0</formula>
    </cfRule>
  </conditionalFormatting>
  <conditionalFormatting sqref="V79:V110">
    <cfRule type="cellIs" dxfId="976" priority="171" operator="lessThan">
      <formula>0</formula>
    </cfRule>
  </conditionalFormatting>
  <conditionalFormatting sqref="U79:U110">
    <cfRule type="cellIs" dxfId="975" priority="172" operator="lessThan">
      <formula>0</formula>
    </cfRule>
  </conditionalFormatting>
  <conditionalFormatting sqref="K79:K110">
    <cfRule type="cellIs" dxfId="974" priority="162" operator="lessThan">
      <formula>0</formula>
    </cfRule>
  </conditionalFormatting>
  <conditionalFormatting sqref="J79:J110">
    <cfRule type="cellIs" dxfId="973" priority="163" operator="lessThan">
      <formula>0</formula>
    </cfRule>
  </conditionalFormatting>
  <conditionalFormatting sqref="L79:L110">
    <cfRule type="cellIs" dxfId="972" priority="161" operator="lessThan">
      <formula>0</formula>
    </cfRule>
  </conditionalFormatting>
  <conditionalFormatting sqref="G79:G110">
    <cfRule type="cellIs" dxfId="971" priority="160" operator="lessThan">
      <formula>0</formula>
    </cfRule>
  </conditionalFormatting>
  <conditionalFormatting sqref="Y116:Y147">
    <cfRule type="cellIs" dxfId="970" priority="138" operator="lessThan">
      <formula>0</formula>
    </cfRule>
  </conditionalFormatting>
  <conditionalFormatting sqref="X116:X147">
    <cfRule type="cellIs" dxfId="969" priority="139" operator="lessThan">
      <formula>0</formula>
    </cfRule>
  </conditionalFormatting>
  <conditionalFormatting sqref="W116:W147">
    <cfRule type="cellIs" dxfId="968" priority="134" operator="lessThan">
      <formula>0</formula>
    </cfRule>
  </conditionalFormatting>
  <conditionalFormatting sqref="V116:V147">
    <cfRule type="cellIs" dxfId="967" priority="135" operator="lessThan">
      <formula>0</formula>
    </cfRule>
  </conditionalFormatting>
  <conditionalFormatting sqref="Z116:Z147">
    <cfRule type="cellIs" dxfId="966" priority="137" operator="lessThan">
      <formula>0</formula>
    </cfRule>
  </conditionalFormatting>
  <conditionalFormatting sqref="U116:U147">
    <cfRule type="cellIs" dxfId="965" priority="136" operator="lessThan">
      <formula>0</formula>
    </cfRule>
  </conditionalFormatting>
  <conditionalFormatting sqref="AA116:AA147">
    <cfRule type="cellIs" dxfId="964" priority="131" operator="lessThan">
      <formula>0</formula>
    </cfRule>
  </conditionalFormatting>
  <conditionalFormatting sqref="AB116:AB147">
    <cfRule type="cellIs" dxfId="963" priority="130" operator="lessThan">
      <formula>0</formula>
    </cfRule>
  </conditionalFormatting>
  <conditionalFormatting sqref="AK116:AK147">
    <cfRule type="cellIs" dxfId="962" priority="122" operator="lessThan">
      <formula>0</formula>
    </cfRule>
  </conditionalFormatting>
  <conditionalFormatting sqref="AM116:AM147">
    <cfRule type="cellIs" dxfId="961" priority="126" operator="lessThan">
      <formula>0</formula>
    </cfRule>
  </conditionalFormatting>
  <conditionalFormatting sqref="AL116:AL147">
    <cfRule type="cellIs" dxfId="960" priority="127" operator="lessThan">
      <formula>0</formula>
    </cfRule>
  </conditionalFormatting>
  <conditionalFormatting sqref="AJ116:AJ147">
    <cfRule type="cellIs" dxfId="959" priority="123" operator="lessThan">
      <formula>0</formula>
    </cfRule>
  </conditionalFormatting>
  <conditionalFormatting sqref="AN116:AN147">
    <cfRule type="cellIs" dxfId="958" priority="125" operator="lessThan">
      <formula>0</formula>
    </cfRule>
  </conditionalFormatting>
  <conditionalFormatting sqref="AI116:AI147">
    <cfRule type="cellIs" dxfId="957" priority="124" operator="lessThan">
      <formula>0</formula>
    </cfRule>
  </conditionalFormatting>
  <conditionalFormatting sqref="AF42:AF73">
    <cfRule type="cellIs" dxfId="956" priority="108" operator="lessThan">
      <formula>0</formula>
    </cfRule>
  </conditionalFormatting>
  <conditionalFormatting sqref="AO116:AO147">
    <cfRule type="cellIs" dxfId="955" priority="119" operator="lessThan">
      <formula>0</formula>
    </cfRule>
  </conditionalFormatting>
  <conditionalFormatting sqref="AP116:AP147">
    <cfRule type="cellIs" dxfId="954" priority="118" operator="lessThan">
      <formula>0</formula>
    </cfRule>
  </conditionalFormatting>
  <conditionalFormatting sqref="AF5:AF36">
    <cfRule type="cellIs" dxfId="953" priority="114" operator="lessThan">
      <formula>0</formula>
    </cfRule>
  </conditionalFormatting>
  <conditionalFormatting sqref="S5:S36">
    <cfRule type="cellIs" dxfId="952" priority="112" operator="lessThan">
      <formula>0</formula>
    </cfRule>
  </conditionalFormatting>
  <conditionalFormatting sqref="F5:F36">
    <cfRule type="cellIs" dxfId="951" priority="110" operator="lessThan">
      <formula>0</formula>
    </cfRule>
  </conditionalFormatting>
  <conditionalFormatting sqref="F42:F73">
    <cfRule type="cellIs" dxfId="950" priority="106" operator="lessThan">
      <formula>0</formula>
    </cfRule>
  </conditionalFormatting>
  <conditionalFormatting sqref="S42:S73">
    <cfRule type="cellIs" dxfId="949" priority="104" operator="lessThan">
      <formula>0</formula>
    </cfRule>
  </conditionalFormatting>
  <conditionalFormatting sqref="AH79:AH110">
    <cfRule type="cellIs" dxfId="948" priority="102" operator="lessThan">
      <formula>0</formula>
    </cfRule>
  </conditionalFormatting>
  <conditionalFormatting sqref="AH116:AH147">
    <cfRule type="cellIs" dxfId="947" priority="100" operator="lessThan">
      <formula>0</formula>
    </cfRule>
  </conditionalFormatting>
  <conditionalFormatting sqref="T79:T110">
    <cfRule type="cellIs" dxfId="946" priority="98" operator="lessThan">
      <formula>0</formula>
    </cfRule>
  </conditionalFormatting>
  <conditionalFormatting sqref="F79:F110">
    <cfRule type="cellIs" dxfId="945" priority="96" operator="lessThan">
      <formula>0</formula>
    </cfRule>
  </conditionalFormatting>
  <conditionalFormatting sqref="T116:T147">
    <cfRule type="cellIs" dxfId="944" priority="90" operator="lessThan">
      <formula>0</formula>
    </cfRule>
  </conditionalFormatting>
  <conditionalFormatting sqref="D5:D36">
    <cfRule type="cellIs" dxfId="943" priority="89" operator="lessThan">
      <formula>0</formula>
    </cfRule>
  </conditionalFormatting>
  <conditionalFormatting sqref="E5:E36">
    <cfRule type="cellIs" dxfId="942" priority="88" operator="lessThan">
      <formula>0</formula>
    </cfRule>
  </conditionalFormatting>
  <conditionalFormatting sqref="C5:C36">
    <cfRule type="cellIs" dxfId="941" priority="87" operator="lessThan">
      <formula>0</formula>
    </cfRule>
  </conditionalFormatting>
  <conditionalFormatting sqref="P5:P36">
    <cfRule type="cellIs" dxfId="940" priority="86" operator="lessThan">
      <formula>0</formula>
    </cfRule>
  </conditionalFormatting>
  <conditionalFormatting sqref="R5:R36">
    <cfRule type="cellIs" dxfId="939" priority="84" operator="lessThan">
      <formula>0</formula>
    </cfRule>
  </conditionalFormatting>
  <conditionalFormatting sqref="Q5:Q36">
    <cfRule type="cellIs" dxfId="938" priority="85" operator="lessThan">
      <formula>0</formula>
    </cfRule>
  </conditionalFormatting>
  <conditionalFormatting sqref="AC5:AC36">
    <cfRule type="cellIs" dxfId="937" priority="83" operator="lessThan">
      <formula>0</formula>
    </cfRule>
  </conditionalFormatting>
  <conditionalFormatting sqref="AE5:AE36">
    <cfRule type="cellIs" dxfId="936" priority="81" operator="lessThan">
      <formula>0</formula>
    </cfRule>
  </conditionalFormatting>
  <conditionalFormatting sqref="AD5:AD36">
    <cfRule type="cellIs" dxfId="935" priority="82" operator="lessThan">
      <formula>0</formula>
    </cfRule>
  </conditionalFormatting>
  <conditionalFormatting sqref="AC42:AC73">
    <cfRule type="cellIs" dxfId="934" priority="80" operator="lessThan">
      <formula>0</formula>
    </cfRule>
  </conditionalFormatting>
  <conditionalFormatting sqref="AE42:AE73">
    <cfRule type="cellIs" dxfId="933" priority="78" operator="lessThan">
      <formula>0</formula>
    </cfRule>
  </conditionalFormatting>
  <conditionalFormatting sqref="AD42:AD73">
    <cfRule type="cellIs" dxfId="932" priority="79" operator="lessThan">
      <formula>0</formula>
    </cfRule>
  </conditionalFormatting>
  <conditionalFormatting sqref="P42:P73">
    <cfRule type="cellIs" dxfId="931" priority="77" operator="lessThan">
      <formula>0</formula>
    </cfRule>
  </conditionalFormatting>
  <conditionalFormatting sqref="R42:R73">
    <cfRule type="cellIs" dxfId="930" priority="75" operator="lessThan">
      <formula>0</formula>
    </cfRule>
  </conditionalFormatting>
  <conditionalFormatting sqref="Q42:Q73">
    <cfRule type="cellIs" dxfId="929" priority="76" operator="lessThan">
      <formula>0</formula>
    </cfRule>
  </conditionalFormatting>
  <conditionalFormatting sqref="C42:C73">
    <cfRule type="cellIs" dxfId="928" priority="74" operator="lessThan">
      <formula>0</formula>
    </cfRule>
  </conditionalFormatting>
  <conditionalFormatting sqref="E42:E73">
    <cfRule type="cellIs" dxfId="927" priority="72" operator="lessThan">
      <formula>0</formula>
    </cfRule>
  </conditionalFormatting>
  <conditionalFormatting sqref="D42:D73">
    <cfRule type="cellIs" dxfId="926" priority="73" operator="lessThan">
      <formula>0</formula>
    </cfRule>
  </conditionalFormatting>
  <conditionalFormatting sqref="AG116:AG147">
    <cfRule type="cellIs" dxfId="925" priority="71" operator="lessThan">
      <formula>0</formula>
    </cfRule>
  </conditionalFormatting>
  <conditionalFormatting sqref="AE116:AE147">
    <cfRule type="cellIs" dxfId="924" priority="70" operator="lessThan">
      <formula>0</formula>
    </cfRule>
  </conditionalFormatting>
  <conditionalFormatting sqref="AF116:AF147">
    <cfRule type="cellIs" dxfId="923" priority="69" operator="lessThan">
      <formula>0</formula>
    </cfRule>
  </conditionalFormatting>
  <conditionalFormatting sqref="AG79:AG110">
    <cfRule type="cellIs" dxfId="922" priority="68" operator="lessThan">
      <formula>0</formula>
    </cfRule>
  </conditionalFormatting>
  <conditionalFormatting sqref="AF79:AF110">
    <cfRule type="cellIs" dxfId="921" priority="65" operator="lessThan">
      <formula>0</formula>
    </cfRule>
  </conditionalFormatting>
  <conditionalFormatting sqref="AD79:AD110">
    <cfRule type="cellIs" dxfId="920" priority="64" operator="lessThan">
      <formula>0</formula>
    </cfRule>
  </conditionalFormatting>
  <conditionalFormatting sqref="AE79:AE110">
    <cfRule type="cellIs" dxfId="919" priority="63" operator="lessThan">
      <formula>0</formula>
    </cfRule>
  </conditionalFormatting>
  <conditionalFormatting sqref="S79:S110">
    <cfRule type="cellIs" dxfId="918" priority="62" operator="lessThan">
      <formula>0</formula>
    </cfRule>
  </conditionalFormatting>
  <conditionalFormatting sqref="Q79:Q110">
    <cfRule type="cellIs" dxfId="917" priority="61" operator="lessThan">
      <formula>0</formula>
    </cfRule>
  </conditionalFormatting>
  <conditionalFormatting sqref="R79:R110">
    <cfRule type="cellIs" dxfId="916" priority="60" operator="lessThan">
      <formula>0</formula>
    </cfRule>
  </conditionalFormatting>
  <conditionalFormatting sqref="S116:S147">
    <cfRule type="cellIs" dxfId="915" priority="59" operator="lessThan">
      <formula>0</formula>
    </cfRule>
  </conditionalFormatting>
  <conditionalFormatting sqref="R116:R147">
    <cfRule type="cellIs" dxfId="914" priority="56" operator="lessThan">
      <formula>0</formula>
    </cfRule>
  </conditionalFormatting>
  <conditionalFormatting sqref="N116:N147">
    <cfRule type="cellIs" dxfId="913" priority="44" operator="lessThan">
      <formula>0</formula>
    </cfRule>
  </conditionalFormatting>
  <conditionalFormatting sqref="M116:M147">
    <cfRule type="cellIs" dxfId="912" priority="41" operator="lessThan">
      <formula>0</formula>
    </cfRule>
  </conditionalFormatting>
  <conditionalFormatting sqref="L116:L147">
    <cfRule type="cellIs" dxfId="911" priority="38" operator="lessThan">
      <formula>0</formula>
    </cfRule>
  </conditionalFormatting>
  <conditionalFormatting sqref="K116:K147">
    <cfRule type="cellIs" dxfId="910" priority="35" operator="lessThan">
      <formula>0</formula>
    </cfRule>
  </conditionalFormatting>
  <conditionalFormatting sqref="J116:J147">
    <cfRule type="cellIs" dxfId="909" priority="32" operator="lessThan">
      <formula>0</formula>
    </cfRule>
  </conditionalFormatting>
  <conditionalFormatting sqref="I116:I147">
    <cfRule type="cellIs" dxfId="908" priority="29" operator="lessThan">
      <formula>0</formula>
    </cfRule>
  </conditionalFormatting>
  <conditionalFormatting sqref="H116:H147">
    <cfRule type="cellIs" dxfId="907" priority="26" operator="lessThan">
      <formula>0</formula>
    </cfRule>
  </conditionalFormatting>
  <conditionalFormatting sqref="G116:G147">
    <cfRule type="cellIs" dxfId="906" priority="23" operator="lessThan">
      <formula>0</formula>
    </cfRule>
  </conditionalFormatting>
  <conditionalFormatting sqref="F116:F147">
    <cfRule type="cellIs" dxfId="905" priority="20" operator="lessThan">
      <formula>0</formula>
    </cfRule>
  </conditionalFormatting>
  <conditionalFormatting sqref="E116:E147">
    <cfRule type="cellIs" dxfId="904" priority="14" operator="lessThan">
      <formula>0</formula>
    </cfRule>
  </conditionalFormatting>
  <conditionalFormatting sqref="D116:D147">
    <cfRule type="cellIs" dxfId="903" priority="11" operator="lessThan">
      <formula>0</formula>
    </cfRule>
  </conditionalFormatting>
  <conditionalFormatting sqref="Q116:Q147">
    <cfRule type="cellIs" dxfId="902" priority="5" operator="lessThan">
      <formula>0</formula>
    </cfRule>
  </conditionalFormatting>
  <conditionalFormatting sqref="C116:C147">
    <cfRule type="cellIs" dxfId="901" priority="4" operator="lessThan">
      <formula>0</formula>
    </cfRule>
  </conditionalFormatting>
  <conditionalFormatting sqref="E79:E110">
    <cfRule type="cellIs" dxfId="900" priority="3" operator="lessThan">
      <formula>0</formula>
    </cfRule>
  </conditionalFormatting>
  <conditionalFormatting sqref="C79:C110">
    <cfRule type="cellIs" dxfId="899" priority="2" operator="lessThan">
      <formula>0</formula>
    </cfRule>
  </conditionalFormatting>
  <conditionalFormatting sqref="D79:D110">
    <cfRule type="cellIs" dxfId="898" priority="1" operator="lessThan">
      <formula>0</formula>
    </cfRule>
  </conditionalFormatting>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566FFA-2F4F-4F01-9219-7DFE8BFD2332}">
  <dimension ref="A2:AZ148"/>
  <sheetViews>
    <sheetView showGridLines="0" zoomScale="80" zoomScaleNormal="80" workbookViewId="0">
      <selection activeCell="E5" sqref="E5"/>
    </sheetView>
  </sheetViews>
  <sheetFormatPr defaultRowHeight="15" x14ac:dyDescent="0.25"/>
  <cols>
    <col min="3" max="3" width="18.42578125" customWidth="1"/>
    <col min="4" max="5" width="18" bestFit="1" customWidth="1"/>
    <col min="6" max="6" width="12.7109375" customWidth="1"/>
    <col min="7" max="7" width="14.28515625" customWidth="1"/>
    <col min="8" max="8" width="17.42578125" customWidth="1"/>
    <col min="9" max="10" width="15.42578125" customWidth="1"/>
    <col min="11" max="11" width="16" customWidth="1"/>
    <col min="12" max="15" width="12.7109375" customWidth="1"/>
    <col min="16" max="16" width="14" customWidth="1"/>
    <col min="17" max="17" width="12.7109375" customWidth="1"/>
    <col min="18" max="19" width="18" customWidth="1"/>
    <col min="20" max="21" width="12.7109375" customWidth="1"/>
    <col min="22" max="22" width="14.140625" customWidth="1"/>
    <col min="23" max="23" width="15.42578125" customWidth="1"/>
    <col min="24" max="24" width="15.5703125" customWidth="1"/>
    <col min="25" max="25" width="14.28515625" customWidth="1"/>
    <col min="26" max="26" width="14.85546875" customWidth="1"/>
    <col min="27" max="27" width="15.42578125" customWidth="1"/>
    <col min="28" max="28" width="16.42578125" customWidth="1"/>
    <col min="29" max="29" width="13.85546875" customWidth="1"/>
    <col min="30" max="30" width="12.7109375" customWidth="1"/>
    <col min="31" max="32" width="13.7109375" customWidth="1"/>
    <col min="33" max="33" width="19.42578125" customWidth="1"/>
    <col min="34" max="34" width="17" customWidth="1"/>
    <col min="35" max="35" width="15.28515625" customWidth="1"/>
    <col min="36" max="36" width="14.7109375" customWidth="1"/>
    <col min="37" max="37" width="17.42578125" customWidth="1"/>
    <col min="38" max="38" width="14.5703125" customWidth="1"/>
    <col min="39" max="39" width="14.85546875" customWidth="1"/>
    <col min="40" max="40" width="16.140625" customWidth="1"/>
    <col min="41" max="41" width="15.5703125" customWidth="1"/>
    <col min="42" max="42" width="16.140625" customWidth="1"/>
    <col min="43" max="43" width="14.5703125" customWidth="1"/>
    <col min="44" max="44" width="15.42578125" customWidth="1"/>
    <col min="45" max="51" width="12.7109375" customWidth="1"/>
  </cols>
  <sheetData>
    <row r="2" spans="1:48" s="685" customFormat="1" ht="19.5" thickBot="1" x14ac:dyDescent="0.35">
      <c r="B2" s="871" t="s">
        <v>0</v>
      </c>
      <c r="C2" s="871"/>
      <c r="D2" s="871"/>
      <c r="E2" s="871"/>
      <c r="F2" s="871"/>
      <c r="G2" s="871"/>
      <c r="H2" s="871"/>
      <c r="I2" s="871"/>
      <c r="J2" s="871"/>
      <c r="K2" s="871"/>
      <c r="L2" s="688"/>
      <c r="M2" s="688"/>
      <c r="Q2" s="871" t="s">
        <v>1</v>
      </c>
      <c r="R2" s="871"/>
      <c r="S2" s="871"/>
      <c r="T2" s="871"/>
      <c r="U2" s="871"/>
      <c r="V2" s="871"/>
      <c r="W2" s="871"/>
      <c r="X2" s="871"/>
      <c r="Y2" s="871"/>
      <c r="Z2" s="871"/>
      <c r="AA2" s="688"/>
      <c r="AB2" s="688"/>
      <c r="AC2" s="688"/>
      <c r="AD2" s="688"/>
      <c r="AF2" s="871" t="s">
        <v>2</v>
      </c>
      <c r="AG2" s="871"/>
      <c r="AH2" s="871"/>
      <c r="AI2" s="871"/>
      <c r="AJ2" s="871"/>
      <c r="AK2" s="871"/>
      <c r="AL2" s="871"/>
      <c r="AM2" s="871"/>
      <c r="AN2" s="871"/>
      <c r="AO2" s="871"/>
      <c r="AP2" s="688"/>
      <c r="AQ2" s="688"/>
      <c r="AR2" s="688"/>
      <c r="AS2" s="688"/>
      <c r="AT2" s="688"/>
      <c r="AU2" s="688"/>
      <c r="AV2" s="687"/>
    </row>
    <row r="3" spans="1:48" ht="94.5" customHeight="1" thickTop="1" thickBot="1" x14ac:dyDescent="0.3">
      <c r="B3" s="240" t="s">
        <v>333</v>
      </c>
      <c r="C3" s="200" t="s">
        <v>440</v>
      </c>
      <c r="D3" s="200" t="s">
        <v>441</v>
      </c>
      <c r="E3" s="200" t="s">
        <v>442</v>
      </c>
      <c r="F3" s="200" t="s">
        <v>444</v>
      </c>
      <c r="G3" s="200" t="s">
        <v>443</v>
      </c>
      <c r="H3" s="200" t="s">
        <v>332</v>
      </c>
      <c r="I3" s="200" t="s">
        <v>445</v>
      </c>
      <c r="J3" s="200" t="s">
        <v>446</v>
      </c>
      <c r="K3" s="201" t="s">
        <v>447</v>
      </c>
      <c r="Q3" s="240" t="s">
        <v>333</v>
      </c>
      <c r="R3" s="200" t="s">
        <v>440</v>
      </c>
      <c r="S3" s="200" t="s">
        <v>441</v>
      </c>
      <c r="T3" s="200" t="s">
        <v>442</v>
      </c>
      <c r="U3" s="200" t="s">
        <v>444</v>
      </c>
      <c r="V3" s="200" t="s">
        <v>443</v>
      </c>
      <c r="W3" s="200" t="s">
        <v>332</v>
      </c>
      <c r="X3" s="200" t="s">
        <v>445</v>
      </c>
      <c r="Y3" s="200" t="s">
        <v>446</v>
      </c>
      <c r="Z3" s="201" t="s">
        <v>447</v>
      </c>
      <c r="AF3" s="240" t="s">
        <v>333</v>
      </c>
      <c r="AG3" s="200" t="s">
        <v>440</v>
      </c>
      <c r="AH3" s="200" t="s">
        <v>441</v>
      </c>
      <c r="AI3" s="200" t="s">
        <v>442</v>
      </c>
      <c r="AJ3" s="200" t="s">
        <v>444</v>
      </c>
      <c r="AK3" s="200" t="s">
        <v>443</v>
      </c>
      <c r="AL3" s="200" t="s">
        <v>332</v>
      </c>
      <c r="AM3" s="200" t="s">
        <v>445</v>
      </c>
      <c r="AN3" s="200" t="s">
        <v>446</v>
      </c>
      <c r="AO3" s="201" t="s">
        <v>447</v>
      </c>
    </row>
    <row r="4" spans="1:48" ht="15.75" thickBot="1" x14ac:dyDescent="0.3">
      <c r="B4" s="202" t="s">
        <v>8</v>
      </c>
      <c r="C4" s="203">
        <v>2020</v>
      </c>
      <c r="D4" s="203">
        <v>2020</v>
      </c>
      <c r="E4" s="203">
        <v>2020</v>
      </c>
      <c r="F4" s="203">
        <v>2020</v>
      </c>
      <c r="G4" s="203">
        <v>2020</v>
      </c>
      <c r="H4" s="203">
        <v>2020</v>
      </c>
      <c r="I4" s="203">
        <v>2020</v>
      </c>
      <c r="J4" s="203">
        <v>2020</v>
      </c>
      <c r="K4" s="204">
        <v>2020</v>
      </c>
      <c r="Q4" s="202" t="s">
        <v>8</v>
      </c>
      <c r="R4" s="203">
        <v>2025</v>
      </c>
      <c r="S4" s="203">
        <v>2025</v>
      </c>
      <c r="T4" s="203">
        <v>2025</v>
      </c>
      <c r="U4" s="203">
        <v>2025</v>
      </c>
      <c r="V4" s="203">
        <v>2025</v>
      </c>
      <c r="W4" s="203">
        <v>2025</v>
      </c>
      <c r="X4" s="203">
        <v>2025</v>
      </c>
      <c r="Y4" s="203">
        <v>2025</v>
      </c>
      <c r="Z4" s="204">
        <v>2025</v>
      </c>
      <c r="AF4" s="202" t="s">
        <v>8</v>
      </c>
      <c r="AG4" s="203">
        <v>2025</v>
      </c>
      <c r="AH4" s="203">
        <v>2025</v>
      </c>
      <c r="AI4" s="203">
        <v>2025</v>
      </c>
      <c r="AJ4" s="203">
        <v>2025</v>
      </c>
      <c r="AK4" s="203">
        <v>2025</v>
      </c>
      <c r="AL4" s="203">
        <v>2025</v>
      </c>
      <c r="AM4" s="203">
        <v>2025</v>
      </c>
      <c r="AN4" s="203">
        <v>2025</v>
      </c>
      <c r="AO4" s="204">
        <v>2025</v>
      </c>
    </row>
    <row r="5" spans="1:48" ht="15.75" thickTop="1" x14ac:dyDescent="0.25">
      <c r="A5" s="416" t="s">
        <v>9</v>
      </c>
      <c r="B5" s="71" t="s">
        <v>9</v>
      </c>
      <c r="C5" s="442">
        <f t="shared" ref="C5:C36" si="0">E5+F5</f>
        <v>35.563882127610682</v>
      </c>
      <c r="D5" s="442">
        <f t="shared" ref="D5:D36" si="1">C5+G5</f>
        <v>35.234386624180331</v>
      </c>
      <c r="E5" s="417">
        <f>(GETPIVOTDATA("Sum of Fuel oil 
(current)",'Value Other Extern EUR-MWh'!$B$2,"Country",A5)-GETPIVOTDATA("Sum of Natural gas 
(current)",'Value Other Extern EUR-MWh'!$B$2,"Country",A5))*'Other Externalities Per year'!D5/1000</f>
        <v>0.38221062764397812</v>
      </c>
      <c r="F5" s="417">
        <f>(GETPIVOTDATA("Sum of Coal 
(current)",'Value Other Extern EUR-MWh'!$B$2,"Country",A5)-GETPIVOTDATA("Sum of Natural gas 
(current)",'Value Other Extern EUR-MWh'!$B$2,"Country",A5))*'Other Externalities Per year'!E5/1000</f>
        <v>35.181671499966704</v>
      </c>
      <c r="G5" s="417">
        <f>GETPIVOTDATA("Sum of Natural gas 
(current)",'Value Other Extern EUR-MWh'!$B$2,"Country",A5)*'Other Externalities Per year'!F5/1000</f>
        <v>-0.32949550343035211</v>
      </c>
      <c r="H5" s="442">
        <f>I5+J5+K5</f>
        <v>0</v>
      </c>
      <c r="I5" s="417">
        <f>(GETPIVOTDATA("Sum of Fuel oil 
(current)",'Value Other Extern EUR-MWh'!$B$2,"Country",A5)-GETPIVOTDATA("Sum of Biomethane (current)",'Value Other Extern EUR-MWh'!$B$2,"Country",A5))*'Other Externalities Per year'!H5/1000</f>
        <v>0</v>
      </c>
      <c r="J5" s="417">
        <f>(GETPIVOTDATA("Sum of Coal 
(current)",'Value Other Extern EUR-MWh'!$B$2,"Country",A5)-GETPIVOTDATA("Sum of Biomethane (current)",'Value Other Extern EUR-MWh'!$B$2,"Country",A5))*'Other Externalities Per year'!I5/1000</f>
        <v>0</v>
      </c>
      <c r="K5" s="417">
        <f>(GETPIVOTDATA("Sum of Natural gas 
(current)",'Value Other Extern EUR-MWh'!$B$2,"Country",A5)-GETPIVOTDATA("Sum of Biomethane (current)",'Value Other Extern EUR-MWh'!$B$2,"Country",A5))*'Other Externalities Per year'!J5/1000</f>
        <v>0</v>
      </c>
      <c r="P5" s="416"/>
      <c r="Q5" s="71" t="s">
        <v>9</v>
      </c>
      <c r="R5" s="442">
        <f t="shared" ref="R5:R36" si="2">T5+U5</f>
        <v>11.367055566786375</v>
      </c>
      <c r="S5" s="442">
        <f t="shared" ref="S5:S36" si="3">$R5+V5</f>
        <v>11.367055566786375</v>
      </c>
      <c r="T5" s="417">
        <f>(GETPIVOTDATA("Sum of Fuel oil 
(current)",'Value Other Extern EUR-MWh'!$B$2,"Country",A5)-GETPIVOTDATA("Sum of Natural gas 
(current)",'Value Other Extern EUR-MWh'!$B$2,"Country",A5))*'Other Externalities Per year'!Q5/1000</f>
        <v>0.24747778136818172</v>
      </c>
      <c r="U5" s="417">
        <f>(GETPIVOTDATA("Sum of Coal 
(current)",'Value Other Extern EUR-MWh'!$B$2,"Country",A5)-GETPIVOTDATA("Sum of Natural gas 
(current)",'Value Other Extern EUR-MWh'!$B$2,"Country",A5))*'Other Externalities Per year'!R5/1000</f>
        <v>11.119577785418192</v>
      </c>
      <c r="V5" s="417">
        <f>GETPIVOTDATA("Sum of Natural gas 
(current)",'Value Other Extern EUR-MWh'!$B$2,"Country",A5)*'Other Externalities Per year'!S5/1000</f>
        <v>0</v>
      </c>
      <c r="W5" s="442">
        <f>X5+Y5+Z5</f>
        <v>0</v>
      </c>
      <c r="X5" s="417">
        <f>(GETPIVOTDATA("Sum of Fuel oil 
(current)",'Value Other Extern EUR-MWh'!$B$2,"Country",A5)-GETPIVOTDATA("Sum of Biomethane (current)",'Value Other Extern EUR-MWh'!$B$2,"Country",A5))*'Other Externalities Per year'!U5/1000</f>
        <v>0</v>
      </c>
      <c r="Y5" s="417">
        <f>(GETPIVOTDATA("Sum of Coal 
(current)",'Value Other Extern EUR-MWh'!$B$2,"Country",A5)-GETPIVOTDATA("Sum of Biomethane (current)",'Value Other Extern EUR-MWh'!$B$2,"Country",A5))*'Other Externalities Per year'!V5/1000</f>
        <v>0</v>
      </c>
      <c r="Z5" s="417">
        <f>(GETPIVOTDATA("Sum of Natural gas 
(current)",'Value Other Extern EUR-MWh'!$B$2,"Country",A5)-GETPIVOTDATA("Sum of Biomethane (current)",'Value Other Extern EUR-MWh'!$B$2,"Country",A5))*'Other Externalities Per year'!W5/1000</f>
        <v>0</v>
      </c>
      <c r="AD5" s="416"/>
      <c r="AE5" s="416"/>
      <c r="AF5" s="71" t="s">
        <v>9</v>
      </c>
      <c r="AG5" s="442">
        <f t="shared" ref="AG5:AG36" si="4">AI5+AJ5</f>
        <v>0</v>
      </c>
      <c r="AH5" s="442">
        <f t="shared" ref="AH5:AH36" si="5">$AG5+AK5</f>
        <v>0</v>
      </c>
      <c r="AI5" s="417">
        <f>(GETPIVOTDATA("Sum of Fuel oil 
(current)",'Value Other Extern EUR-MWh'!$B$2,"Country",A5)-GETPIVOTDATA("Sum of Natural gas 
(current)",'Value Other Extern EUR-MWh'!$B$2,"Country",A5))*'Other Externalities Per year'!AD5/1000</f>
        <v>0</v>
      </c>
      <c r="AJ5" s="417">
        <f>(GETPIVOTDATA("Sum of Coal 
(current)",'Value Other Extern EUR-MWh'!$B$2,"Country",A5)-GETPIVOTDATA("Sum of Natural gas 
(current)",'Value Other Extern EUR-MWh'!$B$2,"Country",A5))*'Other Externalities Per year'!AE5/1000</f>
        <v>0</v>
      </c>
      <c r="AK5" s="417">
        <f>GETPIVOTDATA("Sum of Natural gas 
(current)",'Value Other Extern EUR-MWh'!$B$2,"Country",A5)*'Other Externalities Per year'!AF5/1000</f>
        <v>0</v>
      </c>
      <c r="AL5" s="442">
        <f>AM5+AN5+AO5</f>
        <v>0</v>
      </c>
      <c r="AM5" s="417">
        <f>(GETPIVOTDATA("Sum of Fuel oil 
(current)",'Value Other Extern EUR-MWh'!$B$2,"Country",A5)-GETPIVOTDATA("Sum of Biomethane (current)",'Value Other Extern EUR-MWh'!$B$2,"Country",A5))*'Other Externalities Per year'!AH5/1000</f>
        <v>0</v>
      </c>
      <c r="AN5" s="417">
        <f>(GETPIVOTDATA("Sum of Coal 
(current)",'Value Other Extern EUR-MWh'!$B$2,"Country",A5)-GETPIVOTDATA("Sum of Biomethane (current)",'Value Other Extern EUR-MWh'!$B$2,"Country",A5))*'Other Externalities Per year'!AI5/1000</f>
        <v>0</v>
      </c>
      <c r="AO5" s="417">
        <f>(GETPIVOTDATA("Sum of Natural gas 
(current)",'Value Other Extern EUR-MWh'!$B$2,"Country",A5)-GETPIVOTDATA("Sum of Biomethane (current)",'Value Other Extern EUR-MWh'!$B$2,"Country",A5))*'Other Externalities Per year'!AJ5/1000</f>
        <v>0</v>
      </c>
    </row>
    <row r="6" spans="1:48" x14ac:dyDescent="0.25">
      <c r="A6" s="416" t="s">
        <v>200</v>
      </c>
      <c r="B6" s="6" t="s">
        <v>10</v>
      </c>
      <c r="C6" s="443">
        <f t="shared" si="0"/>
        <v>1.8816397189791723</v>
      </c>
      <c r="D6" s="443">
        <f t="shared" si="1"/>
        <v>1.8816397189791723</v>
      </c>
      <c r="E6" s="418">
        <f>(GETPIVOTDATA("Sum of Fuel oil 
(current)",'Value Other Extern EUR-MWh'!$B$2,"Country",A6)-GETPIVOTDATA("Sum of Natural gas 
(current)",'Value Other Extern EUR-MWh'!$B$2,"Country",A6))*'Other Externalities Per year'!D6/1000</f>
        <v>0.19235938818320455</v>
      </c>
      <c r="F6" s="418">
        <f>(GETPIVOTDATA("Sum of Coal 
(current)",'Value Other Extern EUR-MWh'!$B$2,"Country",A6)-GETPIVOTDATA("Sum of Natural gas 
(current)",'Value Other Extern EUR-MWh'!$B$2,"Country",A6))*'Other Externalities Per year'!E6/1000</f>
        <v>1.6892803307959676</v>
      </c>
      <c r="G6" s="418">
        <f>GETPIVOTDATA("Sum of Natural gas 
(current)",'Value Other Extern EUR-MWh'!$B$2,"Country",A6)*'Other Externalities Per year'!F6/1000</f>
        <v>0</v>
      </c>
      <c r="H6" s="443">
        <f t="shared" ref="H6:H36" si="6">I6+J6+K6</f>
        <v>0</v>
      </c>
      <c r="I6" s="418">
        <f>(GETPIVOTDATA("Sum of Fuel oil 
(current)",'Value Other Extern EUR-MWh'!$B$2,"Country",A6)-GETPIVOTDATA("Sum of Biomethane (current)",'Value Other Extern EUR-MWh'!$B$2,"Country",A6))*'Other Externalities Per year'!H6/1000</f>
        <v>0</v>
      </c>
      <c r="J6" s="418">
        <f>(GETPIVOTDATA("Sum of Coal 
(current)",'Value Other Extern EUR-MWh'!$B$2,"Country",A6)-GETPIVOTDATA("Sum of Biomethane (current)",'Value Other Extern EUR-MWh'!$B$2,"Country",A6))*'Other Externalities Per year'!I6/1000</f>
        <v>0</v>
      </c>
      <c r="K6" s="418">
        <f>(GETPIVOTDATA("Sum of Natural gas 
(current)",'Value Other Extern EUR-MWh'!$B$2,"Country",A6)-GETPIVOTDATA("Sum of Biomethane (current)",'Value Other Extern EUR-MWh'!$B$2,"Country",A6))*'Other Externalities Per year'!J6/1000</f>
        <v>0</v>
      </c>
      <c r="P6" s="416"/>
      <c r="Q6" s="6" t="s">
        <v>10</v>
      </c>
      <c r="R6" s="443">
        <f t="shared" si="2"/>
        <v>5.2094572784131268</v>
      </c>
      <c r="S6" s="443">
        <f t="shared" si="3"/>
        <v>5.2094572784131268</v>
      </c>
      <c r="T6" s="418">
        <f>(GETPIVOTDATA("Sum of Fuel oil 
(current)",'Value Other Extern EUR-MWh'!$B$2,"Country",A6)-GETPIVOTDATA("Sum of Natural gas 
(current)",'Value Other Extern EUR-MWh'!$B$2,"Country",A6))*'Other Externalities Per year'!Q6/1000</f>
        <v>0.48853287931821815</v>
      </c>
      <c r="U6" s="418">
        <f>(GETPIVOTDATA("Sum of Coal 
(current)",'Value Other Extern EUR-MWh'!$B$2,"Country",A6)-GETPIVOTDATA("Sum of Natural gas 
(current)",'Value Other Extern EUR-MWh'!$B$2,"Country",A6))*'Other Externalities Per year'!R6/1000</f>
        <v>4.7209243990949084</v>
      </c>
      <c r="V6" s="418">
        <f>GETPIVOTDATA("Sum of Natural gas 
(current)",'Value Other Extern EUR-MWh'!$B$2,"Country",A6)*'Other Externalities Per year'!S6/1000</f>
        <v>0</v>
      </c>
      <c r="W6" s="443">
        <f t="shared" ref="W6:W36" si="7">X6+Y6+Z6</f>
        <v>0</v>
      </c>
      <c r="X6" s="418">
        <f>(GETPIVOTDATA("Sum of Fuel oil 
(current)",'Value Other Extern EUR-MWh'!$B$2,"Country",A6)-GETPIVOTDATA("Sum of Biomethane (current)",'Value Other Extern EUR-MWh'!$B$2,"Country",A6))*'Other Externalities Per year'!U6/1000</f>
        <v>0</v>
      </c>
      <c r="Y6" s="418">
        <f>(GETPIVOTDATA("Sum of Coal 
(current)",'Value Other Extern EUR-MWh'!$B$2,"Country",A6)-GETPIVOTDATA("Sum of Biomethane (current)",'Value Other Extern EUR-MWh'!$B$2,"Country",A6))*'Other Externalities Per year'!V6/1000</f>
        <v>0</v>
      </c>
      <c r="Z6" s="418">
        <f>(GETPIVOTDATA("Sum of Natural gas 
(current)",'Value Other Extern EUR-MWh'!$B$2,"Country",A6)-GETPIVOTDATA("Sum of Biomethane (current)",'Value Other Extern EUR-MWh'!$B$2,"Country",A6))*'Other Externalities Per year'!W6/1000</f>
        <v>0</v>
      </c>
      <c r="AD6" s="416"/>
      <c r="AE6" s="416"/>
      <c r="AF6" s="6" t="s">
        <v>10</v>
      </c>
      <c r="AG6" s="443">
        <f t="shared" si="4"/>
        <v>5.2094572784131268</v>
      </c>
      <c r="AH6" s="443">
        <f t="shared" si="5"/>
        <v>5.2094572784131268</v>
      </c>
      <c r="AI6" s="418">
        <f>(GETPIVOTDATA("Sum of Fuel oil 
(current)",'Value Other Extern EUR-MWh'!$B$2,"Country",A6)-GETPIVOTDATA("Sum of Natural gas 
(current)",'Value Other Extern EUR-MWh'!$B$2,"Country",A6))*'Other Externalities Per year'!AD6/1000</f>
        <v>0.48853287931821815</v>
      </c>
      <c r="AJ6" s="418">
        <f>(GETPIVOTDATA("Sum of Coal 
(current)",'Value Other Extern EUR-MWh'!$B$2,"Country",A6)-GETPIVOTDATA("Sum of Natural gas 
(current)",'Value Other Extern EUR-MWh'!$B$2,"Country",A6))*'Other Externalities Per year'!AE6/1000</f>
        <v>4.7209243990949084</v>
      </c>
      <c r="AK6" s="418">
        <f>GETPIVOTDATA("Sum of Natural gas 
(current)",'Value Other Extern EUR-MWh'!$B$2,"Country",A6)*'Other Externalities Per year'!AF6/1000</f>
        <v>0</v>
      </c>
      <c r="AL6" s="443">
        <f t="shared" ref="AL6:AL36" si="8">AM6+AN6+AO6</f>
        <v>0</v>
      </c>
      <c r="AM6" s="418">
        <f>(GETPIVOTDATA("Sum of Fuel oil 
(current)",'Value Other Extern EUR-MWh'!$B$2,"Country",A6)-GETPIVOTDATA("Sum of Biomethane (current)",'Value Other Extern EUR-MWh'!$B$2,"Country",A6))*'Other Externalities Per year'!AH6/1000</f>
        <v>0</v>
      </c>
      <c r="AN6" s="418">
        <f>(GETPIVOTDATA("Sum of Coal 
(current)",'Value Other Extern EUR-MWh'!$B$2,"Country",A6)-GETPIVOTDATA("Sum of Biomethane (current)",'Value Other Extern EUR-MWh'!$B$2,"Country",A6))*'Other Externalities Per year'!AI6/1000</f>
        <v>0</v>
      </c>
      <c r="AO6" s="418">
        <f>(GETPIVOTDATA("Sum of Natural gas 
(current)",'Value Other Extern EUR-MWh'!$B$2,"Country",A6)-GETPIVOTDATA("Sum of Biomethane (current)",'Value Other Extern EUR-MWh'!$B$2,"Country",A6))*'Other Externalities Per year'!AJ6/1000</f>
        <v>0</v>
      </c>
    </row>
    <row r="7" spans="1:48" x14ac:dyDescent="0.25">
      <c r="A7" s="416" t="s">
        <v>11</v>
      </c>
      <c r="B7" s="6" t="s">
        <v>11</v>
      </c>
      <c r="C7" s="443">
        <f t="shared" si="0"/>
        <v>16.954823963409041</v>
      </c>
      <c r="D7" s="443">
        <f t="shared" si="1"/>
        <v>8.6083550705792931</v>
      </c>
      <c r="E7" s="418">
        <f>(GETPIVOTDATA("Sum of Fuel oil 
(current)",'Value Other Extern EUR-MWh'!$B$2,"Country",A7)-GETPIVOTDATA("Sum of Natural gas 
(current)",'Value Other Extern EUR-MWh'!$B$2,"Country",A7))*'Other Externalities Per year'!D7/1000</f>
        <v>14.83779923338898</v>
      </c>
      <c r="F7" s="418">
        <f>(GETPIVOTDATA("Sum of Coal 
(current)",'Value Other Extern EUR-MWh'!$B$2,"Country",A7)-GETPIVOTDATA("Sum of Natural gas 
(current)",'Value Other Extern EUR-MWh'!$B$2,"Country",A7))*'Other Externalities Per year'!E7/1000</f>
        <v>2.117024730020062</v>
      </c>
      <c r="G7" s="418">
        <f>GETPIVOTDATA("Sum of Natural gas 
(current)",'Value Other Extern EUR-MWh'!$B$2,"Country",A7)*'Other Externalities Per year'!F7/1000</f>
        <v>-8.3464688928297477</v>
      </c>
      <c r="H7" s="443">
        <f t="shared" si="6"/>
        <v>0</v>
      </c>
      <c r="I7" s="418">
        <f>(GETPIVOTDATA("Sum of Fuel oil 
(current)",'Value Other Extern EUR-MWh'!$B$2,"Country",A7)-GETPIVOTDATA("Sum of Biomethane (current)",'Value Other Extern EUR-MWh'!$B$2,"Country",A7))*'Other Externalities Per year'!H7/1000</f>
        <v>0</v>
      </c>
      <c r="J7" s="418">
        <f>(GETPIVOTDATA("Sum of Coal 
(current)",'Value Other Extern EUR-MWh'!$B$2,"Country",A7)-GETPIVOTDATA("Sum of Biomethane (current)",'Value Other Extern EUR-MWh'!$B$2,"Country",A7))*'Other Externalities Per year'!I7/1000</f>
        <v>0</v>
      </c>
      <c r="K7" s="418">
        <f>(GETPIVOTDATA("Sum of Natural gas 
(current)",'Value Other Extern EUR-MWh'!$B$2,"Country",A7)-GETPIVOTDATA("Sum of Biomethane (current)",'Value Other Extern EUR-MWh'!$B$2,"Country",A7))*'Other Externalities Per year'!J7/1000</f>
        <v>0</v>
      </c>
      <c r="P7" s="416"/>
      <c r="Q7" s="6" t="s">
        <v>11</v>
      </c>
      <c r="R7" s="443">
        <f t="shared" si="2"/>
        <v>65.270887024427523</v>
      </c>
      <c r="S7" s="443">
        <f t="shared" si="3"/>
        <v>61.563141124589208</v>
      </c>
      <c r="T7" s="418">
        <f>(GETPIVOTDATA("Sum of Fuel oil 
(current)",'Value Other Extern EUR-MWh'!$B$2,"Country",A7)-GETPIVOTDATA("Sum of Natural gas 
(current)",'Value Other Extern EUR-MWh'!$B$2,"Country",A7))*'Other Externalities Per year'!Q7/1000</f>
        <v>0.21102660294822601</v>
      </c>
      <c r="U7" s="418">
        <f>(GETPIVOTDATA("Sum of Coal 
(current)",'Value Other Extern EUR-MWh'!$B$2,"Country",A7)-GETPIVOTDATA("Sum of Natural gas 
(current)",'Value Other Extern EUR-MWh'!$B$2,"Country",A7))*'Other Externalities Per year'!R7/1000</f>
        <v>65.0598604214793</v>
      </c>
      <c r="V7" s="418">
        <f>GETPIVOTDATA("Sum of Natural gas 
(current)",'Value Other Extern EUR-MWh'!$B$2,"Country",A7)*'Other Externalities Per year'!S7/1000</f>
        <v>-3.7077458998383173</v>
      </c>
      <c r="W7" s="443">
        <f t="shared" si="7"/>
        <v>4.2907112326556023</v>
      </c>
      <c r="X7" s="418">
        <f>(GETPIVOTDATA("Sum of Fuel oil 
(current)",'Value Other Extern EUR-MWh'!$B$2,"Country",A7)-GETPIVOTDATA("Sum of Biomethane (current)",'Value Other Extern EUR-MWh'!$B$2,"Country",A7))*'Other Externalities Per year'!U7/1000</f>
        <v>1.387225234613775E-2</v>
      </c>
      <c r="Y7" s="418">
        <f>(GETPIVOTDATA("Sum of Coal 
(current)",'Value Other Extern EUR-MWh'!$B$2,"Country",A7)-GETPIVOTDATA("Sum of Biomethane (current)",'Value Other Extern EUR-MWh'!$B$2,"Country",A7))*'Other Externalities Per year'!V7/1000</f>
        <v>4.2768389803094644</v>
      </c>
      <c r="Z7" s="418">
        <f>(GETPIVOTDATA("Sum of Natural gas 
(current)",'Value Other Extern EUR-MWh'!$B$2,"Country",A7)-GETPIVOTDATA("Sum of Biomethane (current)",'Value Other Extern EUR-MWh'!$B$2,"Country",A7))*'Other Externalities Per year'!W7/1000</f>
        <v>0</v>
      </c>
      <c r="AD7" s="416"/>
      <c r="AE7" s="416"/>
      <c r="AF7" s="6" t="s">
        <v>11</v>
      </c>
      <c r="AG7" s="443">
        <f t="shared" si="4"/>
        <v>65.270887024427523</v>
      </c>
      <c r="AH7" s="443">
        <f t="shared" si="5"/>
        <v>62.893653472602793</v>
      </c>
      <c r="AI7" s="418">
        <f>(GETPIVOTDATA("Sum of Fuel oil 
(current)",'Value Other Extern EUR-MWh'!$B$2,"Country",A7)-GETPIVOTDATA("Sum of Natural gas 
(current)",'Value Other Extern EUR-MWh'!$B$2,"Country",A7))*'Other Externalities Per year'!AD7/1000</f>
        <v>0.21102660294822601</v>
      </c>
      <c r="AJ7" s="418">
        <f>(GETPIVOTDATA("Sum of Coal 
(current)",'Value Other Extern EUR-MWh'!$B$2,"Country",A7)-GETPIVOTDATA("Sum of Natural gas 
(current)",'Value Other Extern EUR-MWh'!$B$2,"Country",A7))*'Other Externalities Per year'!AE7/1000</f>
        <v>65.0598604214793</v>
      </c>
      <c r="AK7" s="418">
        <f>GETPIVOTDATA("Sum of Natural gas 
(current)",'Value Other Extern EUR-MWh'!$B$2,"Country",A7)*'Other Externalities Per year'!AF7/1000</f>
        <v>-2.377233551824729</v>
      </c>
      <c r="AL7" s="443">
        <f t="shared" si="8"/>
        <v>4.2907112326556023</v>
      </c>
      <c r="AM7" s="418">
        <f>(GETPIVOTDATA("Sum of Fuel oil 
(current)",'Value Other Extern EUR-MWh'!$B$2,"Country",A7)-GETPIVOTDATA("Sum of Biomethane (current)",'Value Other Extern EUR-MWh'!$B$2,"Country",A7))*'Other Externalities Per year'!AH7/1000</f>
        <v>1.387225234613775E-2</v>
      </c>
      <c r="AN7" s="418">
        <f>(GETPIVOTDATA("Sum of Coal 
(current)",'Value Other Extern EUR-MWh'!$B$2,"Country",A7)-GETPIVOTDATA("Sum of Biomethane (current)",'Value Other Extern EUR-MWh'!$B$2,"Country",A7))*'Other Externalities Per year'!AI7/1000</f>
        <v>4.2768389803094644</v>
      </c>
      <c r="AO7" s="418">
        <f>(GETPIVOTDATA("Sum of Natural gas 
(current)",'Value Other Extern EUR-MWh'!$B$2,"Country",A7)-GETPIVOTDATA("Sum of Biomethane (current)",'Value Other Extern EUR-MWh'!$B$2,"Country",A7))*'Other Externalities Per year'!AJ7/1000</f>
        <v>0</v>
      </c>
    </row>
    <row r="8" spans="1:48" x14ac:dyDescent="0.25">
      <c r="A8" s="416" t="s">
        <v>200</v>
      </c>
      <c r="B8" s="6" t="s">
        <v>12</v>
      </c>
      <c r="C8" s="443">
        <f t="shared" si="0"/>
        <v>20.161391718236601</v>
      </c>
      <c r="D8" s="443">
        <f t="shared" si="1"/>
        <v>20.161391718236601</v>
      </c>
      <c r="E8" s="418">
        <f>(GETPIVOTDATA("Sum of Fuel oil 
(current)",'Value Other Extern EUR-MWh'!$B$2,"Country",A8)-GETPIVOTDATA("Sum of Natural gas 
(current)",'Value Other Extern EUR-MWh'!$B$2,"Country",A8))*'Other Externalities Per year'!D8/1000</f>
        <v>0.20797708995961517</v>
      </c>
      <c r="F8" s="418">
        <f>(GETPIVOTDATA("Sum of Coal 
(current)",'Value Other Extern EUR-MWh'!$B$2,"Country",A8)-GETPIVOTDATA("Sum of Natural gas 
(current)",'Value Other Extern EUR-MWh'!$B$2,"Country",A8))*'Other Externalities Per year'!E8/1000</f>
        <v>19.953414628276985</v>
      </c>
      <c r="G8" s="418">
        <f>GETPIVOTDATA("Sum of Natural gas 
(current)",'Value Other Extern EUR-MWh'!$B$2,"Country",A8)*'Other Externalities Per year'!F8/1000</f>
        <v>0</v>
      </c>
      <c r="H8" s="443">
        <f t="shared" si="6"/>
        <v>0</v>
      </c>
      <c r="I8" s="418">
        <f>(GETPIVOTDATA("Sum of Fuel oil 
(current)",'Value Other Extern EUR-MWh'!$B$2,"Country",A8)-GETPIVOTDATA("Sum of Biomethane (current)",'Value Other Extern EUR-MWh'!$B$2,"Country",A8))*'Other Externalities Per year'!H8/1000</f>
        <v>0</v>
      </c>
      <c r="J8" s="418">
        <f>(GETPIVOTDATA("Sum of Coal 
(current)",'Value Other Extern EUR-MWh'!$B$2,"Country",A8)-GETPIVOTDATA("Sum of Biomethane (current)",'Value Other Extern EUR-MWh'!$B$2,"Country",A8))*'Other Externalities Per year'!I8/1000</f>
        <v>0</v>
      </c>
      <c r="K8" s="418">
        <f>(GETPIVOTDATA("Sum of Natural gas 
(current)",'Value Other Extern EUR-MWh'!$B$2,"Country",A8)-GETPIVOTDATA("Sum of Biomethane (current)",'Value Other Extern EUR-MWh'!$B$2,"Country",A8))*'Other Externalities Per year'!J8/1000</f>
        <v>0</v>
      </c>
      <c r="P8" s="416"/>
      <c r="Q8" s="6" t="s">
        <v>12</v>
      </c>
      <c r="R8" s="443">
        <f t="shared" si="2"/>
        <v>1.1183046715067904</v>
      </c>
      <c r="S8" s="443">
        <f t="shared" si="3"/>
        <v>0.15150544731392523</v>
      </c>
      <c r="T8" s="418">
        <f>(GETPIVOTDATA("Sum of Fuel oil 
(current)",'Value Other Extern EUR-MWh'!$B$2,"Country",A8)-GETPIVOTDATA("Sum of Natural gas 
(current)",'Value Other Extern EUR-MWh'!$B$2,"Country",A8))*'Other Externalities Per year'!Q8/1000</f>
        <v>0.16940998932926485</v>
      </c>
      <c r="U8" s="418">
        <f>(GETPIVOTDATA("Sum of Coal 
(current)",'Value Other Extern EUR-MWh'!$B$2,"Country",A8)-GETPIVOTDATA("Sum of Natural gas 
(current)",'Value Other Extern EUR-MWh'!$B$2,"Country",A8))*'Other Externalities Per year'!R8/1000</f>
        <v>0.94889468217752548</v>
      </c>
      <c r="V8" s="418">
        <f>GETPIVOTDATA("Sum of Natural gas 
(current)",'Value Other Extern EUR-MWh'!$B$2,"Country",A8)*'Other Externalities Per year'!S8/1000</f>
        <v>-0.96679922419286513</v>
      </c>
      <c r="W8" s="443">
        <f t="shared" si="7"/>
        <v>0</v>
      </c>
      <c r="X8" s="418">
        <f>(GETPIVOTDATA("Sum of Fuel oil 
(current)",'Value Other Extern EUR-MWh'!$B$2,"Country",A8)-GETPIVOTDATA("Sum of Biomethane (current)",'Value Other Extern EUR-MWh'!$B$2,"Country",A8))*'Other Externalities Per year'!U8/1000</f>
        <v>0</v>
      </c>
      <c r="Y8" s="418">
        <f>(GETPIVOTDATA("Sum of Coal 
(current)",'Value Other Extern EUR-MWh'!$B$2,"Country",A8)-GETPIVOTDATA("Sum of Biomethane (current)",'Value Other Extern EUR-MWh'!$B$2,"Country",A8))*'Other Externalities Per year'!V8/1000</f>
        <v>0</v>
      </c>
      <c r="Z8" s="418">
        <f>(GETPIVOTDATA("Sum of Natural gas 
(current)",'Value Other Extern EUR-MWh'!$B$2,"Country",A8)-GETPIVOTDATA("Sum of Biomethane (current)",'Value Other Extern EUR-MWh'!$B$2,"Country",A8))*'Other Externalities Per year'!W8/1000</f>
        <v>0</v>
      </c>
      <c r="AD8" s="416"/>
      <c r="AE8" s="416"/>
      <c r="AF8" s="6" t="s">
        <v>12</v>
      </c>
      <c r="AG8" s="443">
        <f t="shared" si="4"/>
        <v>1.1145685663625677</v>
      </c>
      <c r="AH8" s="443">
        <f t="shared" si="5"/>
        <v>0.14776934216970261</v>
      </c>
      <c r="AI8" s="418">
        <f>(GETPIVOTDATA("Sum of Fuel oil 
(current)",'Value Other Extern EUR-MWh'!$B$2,"Country",A8)-GETPIVOTDATA("Sum of Natural gas 
(current)",'Value Other Extern EUR-MWh'!$B$2,"Country",A8))*'Other Externalities Per year'!AD8/1000</f>
        <v>0.16884401339377764</v>
      </c>
      <c r="AJ8" s="418">
        <f>(GETPIVOTDATA("Sum of Coal 
(current)",'Value Other Extern EUR-MWh'!$B$2,"Country",A8)-GETPIVOTDATA("Sum of Natural gas 
(current)",'Value Other Extern EUR-MWh'!$B$2,"Country",A8))*'Other Externalities Per year'!AE8/1000</f>
        <v>0.94572455296878999</v>
      </c>
      <c r="AK8" s="418">
        <f>GETPIVOTDATA("Sum of Natural gas 
(current)",'Value Other Extern EUR-MWh'!$B$2,"Country",A8)*'Other Externalities Per year'!AF8/1000</f>
        <v>-0.96679922419286513</v>
      </c>
      <c r="AL8" s="443">
        <f t="shared" si="8"/>
        <v>0</v>
      </c>
      <c r="AM8" s="418">
        <f>(GETPIVOTDATA("Sum of Fuel oil 
(current)",'Value Other Extern EUR-MWh'!$B$2,"Country",A8)-GETPIVOTDATA("Sum of Biomethane (current)",'Value Other Extern EUR-MWh'!$B$2,"Country",A8))*'Other Externalities Per year'!AH8/1000</f>
        <v>0</v>
      </c>
      <c r="AN8" s="418">
        <f>(GETPIVOTDATA("Sum of Coal 
(current)",'Value Other Extern EUR-MWh'!$B$2,"Country",A8)-GETPIVOTDATA("Sum of Biomethane (current)",'Value Other Extern EUR-MWh'!$B$2,"Country",A8))*'Other Externalities Per year'!AI8/1000</f>
        <v>0</v>
      </c>
      <c r="AO8" s="418">
        <f>(GETPIVOTDATA("Sum of Natural gas 
(current)",'Value Other Extern EUR-MWh'!$B$2,"Country",A8)-GETPIVOTDATA("Sum of Biomethane (current)",'Value Other Extern EUR-MWh'!$B$2,"Country",A8))*'Other Externalities Per year'!AJ8/1000</f>
        <v>0</v>
      </c>
    </row>
    <row r="9" spans="1:48" x14ac:dyDescent="0.25">
      <c r="A9" s="416" t="s">
        <v>200</v>
      </c>
      <c r="B9" s="6" t="s">
        <v>13</v>
      </c>
      <c r="C9" s="443">
        <f t="shared" si="0"/>
        <v>0</v>
      </c>
      <c r="D9" s="443">
        <f t="shared" si="1"/>
        <v>-10.00601483213353</v>
      </c>
      <c r="E9" s="418">
        <f>(GETPIVOTDATA("Sum of Fuel oil 
(current)",'Value Other Extern EUR-MWh'!$B$2,"Country",A9)-GETPIVOTDATA("Sum of Natural gas 
(current)",'Value Other Extern EUR-MWh'!$B$2,"Country",A9))*'Other Externalities Per year'!D9/1000</f>
        <v>0</v>
      </c>
      <c r="F9" s="418">
        <f>(GETPIVOTDATA("Sum of Coal 
(current)",'Value Other Extern EUR-MWh'!$B$2,"Country",A9)-GETPIVOTDATA("Sum of Natural gas 
(current)",'Value Other Extern EUR-MWh'!$B$2,"Country",A9))*'Other Externalities Per year'!E9/1000</f>
        <v>0</v>
      </c>
      <c r="G9" s="418">
        <f>GETPIVOTDATA("Sum of Natural gas 
(current)",'Value Other Extern EUR-MWh'!$B$2,"Country",A9)*'Other Externalities Per year'!F9/1000</f>
        <v>-10.00601483213353</v>
      </c>
      <c r="H9" s="443">
        <f t="shared" si="6"/>
        <v>0</v>
      </c>
      <c r="I9" s="418">
        <f>(GETPIVOTDATA("Sum of Fuel oil 
(current)",'Value Other Extern EUR-MWh'!$B$2,"Country",A9)-GETPIVOTDATA("Sum of Biomethane (current)",'Value Other Extern EUR-MWh'!$B$2,"Country",A9))*'Other Externalities Per year'!H9/1000</f>
        <v>0</v>
      </c>
      <c r="J9" s="418">
        <f>(GETPIVOTDATA("Sum of Coal 
(current)",'Value Other Extern EUR-MWh'!$B$2,"Country",A9)-GETPIVOTDATA("Sum of Biomethane (current)",'Value Other Extern EUR-MWh'!$B$2,"Country",A9))*'Other Externalities Per year'!I9/1000</f>
        <v>0</v>
      </c>
      <c r="K9" s="418">
        <f>(GETPIVOTDATA("Sum of Natural gas 
(current)",'Value Other Extern EUR-MWh'!$B$2,"Country",A9)-GETPIVOTDATA("Sum of Biomethane (current)",'Value Other Extern EUR-MWh'!$B$2,"Country",A9))*'Other Externalities Per year'!J9/1000</f>
        <v>0</v>
      </c>
      <c r="P9" s="416"/>
      <c r="Q9" s="6" t="s">
        <v>13</v>
      </c>
      <c r="R9" s="443">
        <f t="shared" si="2"/>
        <v>0</v>
      </c>
      <c r="S9" s="443">
        <f t="shared" si="3"/>
        <v>-5.2994248796503918</v>
      </c>
      <c r="T9" s="418">
        <f>(GETPIVOTDATA("Sum of Fuel oil 
(current)",'Value Other Extern EUR-MWh'!$B$2,"Country",A9)-GETPIVOTDATA("Sum of Natural gas 
(current)",'Value Other Extern EUR-MWh'!$B$2,"Country",A9))*'Other Externalities Per year'!Q9/1000</f>
        <v>0</v>
      </c>
      <c r="U9" s="418">
        <f>(GETPIVOTDATA("Sum of Coal 
(current)",'Value Other Extern EUR-MWh'!$B$2,"Country",A9)-GETPIVOTDATA("Sum of Natural gas 
(current)",'Value Other Extern EUR-MWh'!$B$2,"Country",A9))*'Other Externalities Per year'!R9/1000</f>
        <v>0</v>
      </c>
      <c r="V9" s="418">
        <f>GETPIVOTDATA("Sum of Natural gas 
(current)",'Value Other Extern EUR-MWh'!$B$2,"Country",A9)*'Other Externalities Per year'!S9/1000</f>
        <v>-5.2994248796503918</v>
      </c>
      <c r="W9" s="443">
        <f t="shared" si="7"/>
        <v>0</v>
      </c>
      <c r="X9" s="418">
        <f>(GETPIVOTDATA("Sum of Fuel oil 
(current)",'Value Other Extern EUR-MWh'!$B$2,"Country",A9)-GETPIVOTDATA("Sum of Biomethane (current)",'Value Other Extern EUR-MWh'!$B$2,"Country",A9))*'Other Externalities Per year'!U9/1000</f>
        <v>0</v>
      </c>
      <c r="Y9" s="418">
        <f>(GETPIVOTDATA("Sum of Coal 
(current)",'Value Other Extern EUR-MWh'!$B$2,"Country",A9)-GETPIVOTDATA("Sum of Biomethane (current)",'Value Other Extern EUR-MWh'!$B$2,"Country",A9))*'Other Externalities Per year'!V9/1000</f>
        <v>0</v>
      </c>
      <c r="Z9" s="418">
        <f>(GETPIVOTDATA("Sum of Natural gas 
(current)",'Value Other Extern EUR-MWh'!$B$2,"Country",A9)-GETPIVOTDATA("Sum of Biomethane (current)",'Value Other Extern EUR-MWh'!$B$2,"Country",A9))*'Other Externalities Per year'!W9/1000</f>
        <v>0</v>
      </c>
      <c r="AD9" s="416"/>
      <c r="AE9" s="416"/>
      <c r="AF9" s="6" t="s">
        <v>13</v>
      </c>
      <c r="AG9" s="443">
        <f t="shared" si="4"/>
        <v>0</v>
      </c>
      <c r="AH9" s="443">
        <f t="shared" si="5"/>
        <v>-5.2994248796503918</v>
      </c>
      <c r="AI9" s="418">
        <f>(GETPIVOTDATA("Sum of Fuel oil 
(current)",'Value Other Extern EUR-MWh'!$B$2,"Country",A9)-GETPIVOTDATA("Sum of Natural gas 
(current)",'Value Other Extern EUR-MWh'!$B$2,"Country",A9))*'Other Externalities Per year'!AD9/1000</f>
        <v>0</v>
      </c>
      <c r="AJ9" s="418">
        <f>(GETPIVOTDATA("Sum of Coal 
(current)",'Value Other Extern EUR-MWh'!$B$2,"Country",A9)-GETPIVOTDATA("Sum of Natural gas 
(current)",'Value Other Extern EUR-MWh'!$B$2,"Country",A9))*'Other Externalities Per year'!AE9/1000</f>
        <v>0</v>
      </c>
      <c r="AK9" s="418">
        <f>GETPIVOTDATA("Sum of Natural gas 
(current)",'Value Other Extern EUR-MWh'!$B$2,"Country",A9)*'Other Externalities Per year'!AF9/1000</f>
        <v>-5.2994248796503918</v>
      </c>
      <c r="AL9" s="443">
        <f t="shared" si="8"/>
        <v>0</v>
      </c>
      <c r="AM9" s="418">
        <f>(GETPIVOTDATA("Sum of Fuel oil 
(current)",'Value Other Extern EUR-MWh'!$B$2,"Country",A9)-GETPIVOTDATA("Sum of Biomethane (current)",'Value Other Extern EUR-MWh'!$B$2,"Country",A9))*'Other Externalities Per year'!AH9/1000</f>
        <v>0</v>
      </c>
      <c r="AN9" s="418">
        <f>(GETPIVOTDATA("Sum of Coal 
(current)",'Value Other Extern EUR-MWh'!$B$2,"Country",A9)-GETPIVOTDATA("Sum of Biomethane (current)",'Value Other Extern EUR-MWh'!$B$2,"Country",A9))*'Other Externalities Per year'!AI9/1000</f>
        <v>0</v>
      </c>
      <c r="AO9" s="418">
        <f>(GETPIVOTDATA("Sum of Natural gas 
(current)",'Value Other Extern EUR-MWh'!$B$2,"Country",A9)-GETPIVOTDATA("Sum of Biomethane (current)",'Value Other Extern EUR-MWh'!$B$2,"Country",A9))*'Other Externalities Per year'!AJ9/1000</f>
        <v>0</v>
      </c>
    </row>
    <row r="10" spans="1:48" x14ac:dyDescent="0.25">
      <c r="A10" s="416" t="s">
        <v>200</v>
      </c>
      <c r="B10" s="6" t="s">
        <v>14</v>
      </c>
      <c r="C10" s="443">
        <f t="shared" si="0"/>
        <v>0</v>
      </c>
      <c r="D10" s="443">
        <f t="shared" si="1"/>
        <v>0</v>
      </c>
      <c r="E10" s="418">
        <f>(GETPIVOTDATA("Sum of Fuel oil 
(current)",'Value Other Extern EUR-MWh'!$B$2,"Country",A10)-GETPIVOTDATA("Sum of Natural gas 
(current)",'Value Other Extern EUR-MWh'!$B$2,"Country",A10))*'Other Externalities Per year'!D10/1000</f>
        <v>0</v>
      </c>
      <c r="F10" s="418">
        <f>(GETPIVOTDATA("Sum of Coal 
(current)",'Value Other Extern EUR-MWh'!$B$2,"Country",A10)-GETPIVOTDATA("Sum of Natural gas 
(current)",'Value Other Extern EUR-MWh'!$B$2,"Country",A10))*'Other Externalities Per year'!E10/1000</f>
        <v>0</v>
      </c>
      <c r="G10" s="418">
        <f>GETPIVOTDATA("Sum of Natural gas 
(current)",'Value Other Extern EUR-MWh'!$B$2,"Country",A10)*'Other Externalities Per year'!F10/1000</f>
        <v>0</v>
      </c>
      <c r="H10" s="443">
        <f t="shared" si="6"/>
        <v>0</v>
      </c>
      <c r="I10" s="418">
        <f>(GETPIVOTDATA("Sum of Fuel oil 
(current)",'Value Other Extern EUR-MWh'!$B$2,"Country",A10)-GETPIVOTDATA("Sum of Biomethane (current)",'Value Other Extern EUR-MWh'!$B$2,"Country",A10))*'Other Externalities Per year'!H10/1000</f>
        <v>0</v>
      </c>
      <c r="J10" s="418">
        <f>(GETPIVOTDATA("Sum of Coal 
(current)",'Value Other Extern EUR-MWh'!$B$2,"Country",A10)-GETPIVOTDATA("Sum of Biomethane (current)",'Value Other Extern EUR-MWh'!$B$2,"Country",A10))*'Other Externalities Per year'!I10/1000</f>
        <v>0</v>
      </c>
      <c r="K10" s="418">
        <f>(GETPIVOTDATA("Sum of Natural gas 
(current)",'Value Other Extern EUR-MWh'!$B$2,"Country",A10)-GETPIVOTDATA("Sum of Biomethane (current)",'Value Other Extern EUR-MWh'!$B$2,"Country",A10))*'Other Externalities Per year'!J10/1000</f>
        <v>0</v>
      </c>
      <c r="P10" s="416"/>
      <c r="Q10" s="6" t="s">
        <v>14</v>
      </c>
      <c r="R10" s="443">
        <f t="shared" si="2"/>
        <v>0</v>
      </c>
      <c r="S10" s="443">
        <f t="shared" si="3"/>
        <v>0</v>
      </c>
      <c r="T10" s="418">
        <f>(GETPIVOTDATA("Sum of Fuel oil 
(current)",'Value Other Extern EUR-MWh'!$B$2,"Country",A10)-GETPIVOTDATA("Sum of Natural gas 
(current)",'Value Other Extern EUR-MWh'!$B$2,"Country",A10))*'Other Externalities Per year'!Q10/1000</f>
        <v>0</v>
      </c>
      <c r="U10" s="418">
        <f>(GETPIVOTDATA("Sum of Coal 
(current)",'Value Other Extern EUR-MWh'!$B$2,"Country",A10)-GETPIVOTDATA("Sum of Natural gas 
(current)",'Value Other Extern EUR-MWh'!$B$2,"Country",A10))*'Other Externalities Per year'!R10/1000</f>
        <v>0</v>
      </c>
      <c r="V10" s="418">
        <f>GETPIVOTDATA("Sum of Natural gas 
(current)",'Value Other Extern EUR-MWh'!$B$2,"Country",A10)*'Other Externalities Per year'!S10/1000</f>
        <v>0</v>
      </c>
      <c r="W10" s="443">
        <f t="shared" si="7"/>
        <v>0</v>
      </c>
      <c r="X10" s="418">
        <f>(GETPIVOTDATA("Sum of Fuel oil 
(current)",'Value Other Extern EUR-MWh'!$B$2,"Country",A10)-GETPIVOTDATA("Sum of Biomethane (current)",'Value Other Extern EUR-MWh'!$B$2,"Country",A10))*'Other Externalities Per year'!U10/1000</f>
        <v>0</v>
      </c>
      <c r="Y10" s="418">
        <f>(GETPIVOTDATA("Sum of Coal 
(current)",'Value Other Extern EUR-MWh'!$B$2,"Country",A10)-GETPIVOTDATA("Sum of Biomethane (current)",'Value Other Extern EUR-MWh'!$B$2,"Country",A10))*'Other Externalities Per year'!V10/1000</f>
        <v>0</v>
      </c>
      <c r="Z10" s="418">
        <f>(GETPIVOTDATA("Sum of Natural gas 
(current)",'Value Other Extern EUR-MWh'!$B$2,"Country",A10)-GETPIVOTDATA("Sum of Biomethane (current)",'Value Other Extern EUR-MWh'!$B$2,"Country",A10))*'Other Externalities Per year'!W10/1000</f>
        <v>0</v>
      </c>
      <c r="AD10" s="416"/>
      <c r="AE10" s="416"/>
      <c r="AF10" s="6" t="s">
        <v>14</v>
      </c>
      <c r="AG10" s="443">
        <f t="shared" si="4"/>
        <v>0</v>
      </c>
      <c r="AH10" s="443">
        <f t="shared" si="5"/>
        <v>0</v>
      </c>
      <c r="AI10" s="418">
        <f>(GETPIVOTDATA("Sum of Fuel oil 
(current)",'Value Other Extern EUR-MWh'!$B$2,"Country",A10)-GETPIVOTDATA("Sum of Natural gas 
(current)",'Value Other Extern EUR-MWh'!$B$2,"Country",A10))*'Other Externalities Per year'!AD10/1000</f>
        <v>0</v>
      </c>
      <c r="AJ10" s="418">
        <f>(GETPIVOTDATA("Sum of Coal 
(current)",'Value Other Extern EUR-MWh'!$B$2,"Country",A10)-GETPIVOTDATA("Sum of Natural gas 
(current)",'Value Other Extern EUR-MWh'!$B$2,"Country",A10))*'Other Externalities Per year'!AE10/1000</f>
        <v>0</v>
      </c>
      <c r="AK10" s="418">
        <f>GETPIVOTDATA("Sum of Natural gas 
(current)",'Value Other Extern EUR-MWh'!$B$2,"Country",A10)*'Other Externalities Per year'!AF10/1000</f>
        <v>0</v>
      </c>
      <c r="AL10" s="443">
        <f t="shared" si="8"/>
        <v>0</v>
      </c>
      <c r="AM10" s="418">
        <f>(GETPIVOTDATA("Sum of Fuel oil 
(current)",'Value Other Extern EUR-MWh'!$B$2,"Country",A10)-GETPIVOTDATA("Sum of Biomethane (current)",'Value Other Extern EUR-MWh'!$B$2,"Country",A10))*'Other Externalities Per year'!AH10/1000</f>
        <v>0</v>
      </c>
      <c r="AN10" s="418">
        <f>(GETPIVOTDATA("Sum of Coal 
(current)",'Value Other Extern EUR-MWh'!$B$2,"Country",A10)-GETPIVOTDATA("Sum of Biomethane (current)",'Value Other Extern EUR-MWh'!$B$2,"Country",A10))*'Other Externalities Per year'!AI10/1000</f>
        <v>0</v>
      </c>
      <c r="AO10" s="418">
        <f>(GETPIVOTDATA("Sum of Natural gas 
(current)",'Value Other Extern EUR-MWh'!$B$2,"Country",A10)-GETPIVOTDATA("Sum of Biomethane (current)",'Value Other Extern EUR-MWh'!$B$2,"Country",A10))*'Other Externalities Per year'!AJ10/1000</f>
        <v>0</v>
      </c>
    </row>
    <row r="11" spans="1:48" x14ac:dyDescent="0.25">
      <c r="A11" s="416" t="s">
        <v>15</v>
      </c>
      <c r="B11" s="6" t="s">
        <v>15</v>
      </c>
      <c r="C11" s="443">
        <f t="shared" si="0"/>
        <v>20.842966531088901</v>
      </c>
      <c r="D11" s="443">
        <f t="shared" si="1"/>
        <v>8.764717534197267</v>
      </c>
      <c r="E11" s="418">
        <f>(GETPIVOTDATA("Sum of Fuel oil 
(current)",'Value Other Extern EUR-MWh'!$B$2,"Country",A11)-GETPIVOTDATA("Sum of Natural gas 
(current)",'Value Other Extern EUR-MWh'!$B$2,"Country",A11))*'Other Externalities Per year'!D11/1000</f>
        <v>0.42611391617697464</v>
      </c>
      <c r="F11" s="418">
        <f>(GETPIVOTDATA("Sum of Coal 
(current)",'Value Other Extern EUR-MWh'!$B$2,"Country",A11)-GETPIVOTDATA("Sum of Natural gas 
(current)",'Value Other Extern EUR-MWh'!$B$2,"Country",A11))*'Other Externalities Per year'!E11/1000</f>
        <v>20.416852614911928</v>
      </c>
      <c r="G11" s="418">
        <f>GETPIVOTDATA("Sum of Natural gas 
(current)",'Value Other Extern EUR-MWh'!$B$2,"Country",A11)*'Other Externalities Per year'!F11/1000</f>
        <v>-12.078248996891634</v>
      </c>
      <c r="H11" s="443">
        <f t="shared" si="6"/>
        <v>0.94839451156223376</v>
      </c>
      <c r="I11" s="418">
        <f>(GETPIVOTDATA("Sum of Fuel oil 
(current)",'Value Other Extern EUR-MWh'!$B$2,"Country",A11)-GETPIVOTDATA("Sum of Biomethane (current)",'Value Other Extern EUR-MWh'!$B$2,"Country",A11))*'Other Externalities Per year'!H11/1000</f>
        <v>1.9388991427863683E-2</v>
      </c>
      <c r="J11" s="418">
        <f>(GETPIVOTDATA("Sum of Coal 
(current)",'Value Other Extern EUR-MWh'!$B$2,"Country",A11)-GETPIVOTDATA("Sum of Biomethane (current)",'Value Other Extern EUR-MWh'!$B$2,"Country",A11))*'Other Externalities Per year'!I11/1000</f>
        <v>0.9290055201343701</v>
      </c>
      <c r="K11" s="418">
        <f>(GETPIVOTDATA("Sum of Natural gas 
(current)",'Value Other Extern EUR-MWh'!$B$2,"Country",A11)-GETPIVOTDATA("Sum of Biomethane (current)",'Value Other Extern EUR-MWh'!$B$2,"Country",A11))*'Other Externalities Per year'!J11/1000</f>
        <v>0</v>
      </c>
      <c r="P11" s="416"/>
      <c r="Q11" s="6" t="s">
        <v>15</v>
      </c>
      <c r="R11" s="443">
        <f t="shared" si="2"/>
        <v>15.510799358098151</v>
      </c>
      <c r="S11" s="443">
        <f t="shared" si="3"/>
        <v>15.510799358098151</v>
      </c>
      <c r="T11" s="418">
        <f>(GETPIVOTDATA("Sum of Fuel oil 
(current)",'Value Other Extern EUR-MWh'!$B$2,"Country",A11)-GETPIVOTDATA("Sum of Natural gas 
(current)",'Value Other Extern EUR-MWh'!$B$2,"Country",A11))*'Other Externalities Per year'!Q11/1000</f>
        <v>3.5336750742308203</v>
      </c>
      <c r="U11" s="418">
        <f>(GETPIVOTDATA("Sum of Coal 
(current)",'Value Other Extern EUR-MWh'!$B$2,"Country",A11)-GETPIVOTDATA("Sum of Natural gas 
(current)",'Value Other Extern EUR-MWh'!$B$2,"Country",A11))*'Other Externalities Per year'!R11/1000</f>
        <v>11.977124283867331</v>
      </c>
      <c r="V11" s="418">
        <f>GETPIVOTDATA("Sum of Natural gas 
(current)",'Value Other Extern EUR-MWh'!$B$2,"Country",A11)*'Other Externalities Per year'!S11/1000</f>
        <v>0</v>
      </c>
      <c r="W11" s="443">
        <f t="shared" si="7"/>
        <v>1.1934714009068219</v>
      </c>
      <c r="X11" s="418">
        <f>(GETPIVOTDATA("Sum of Fuel oil 
(current)",'Value Other Extern EUR-MWh'!$B$2,"Country",A11)-GETPIVOTDATA("Sum of Biomethane (current)",'Value Other Extern EUR-MWh'!$B$2,"Country",A11))*'Other Externalities Per year'!U11/1000</f>
        <v>0.27189702115448428</v>
      </c>
      <c r="Y11" s="418">
        <f>(GETPIVOTDATA("Sum of Coal 
(current)",'Value Other Extern EUR-MWh'!$B$2,"Country",A11)-GETPIVOTDATA("Sum of Biomethane (current)",'Value Other Extern EUR-MWh'!$B$2,"Country",A11))*'Other Externalities Per year'!V11/1000</f>
        <v>0.92157437975233758</v>
      </c>
      <c r="Z11" s="418">
        <f>(GETPIVOTDATA("Sum of Natural gas 
(current)",'Value Other Extern EUR-MWh'!$B$2,"Country",A11)-GETPIVOTDATA("Sum of Biomethane (current)",'Value Other Extern EUR-MWh'!$B$2,"Country",A11))*'Other Externalities Per year'!W11/1000</f>
        <v>0</v>
      </c>
      <c r="AD11" s="416"/>
      <c r="AE11" s="416"/>
      <c r="AF11" s="6" t="s">
        <v>15</v>
      </c>
      <c r="AG11" s="443">
        <f t="shared" si="4"/>
        <v>3.5222291203880562</v>
      </c>
      <c r="AH11" s="443">
        <f t="shared" si="5"/>
        <v>3.5222291203880562</v>
      </c>
      <c r="AI11" s="418">
        <f>(GETPIVOTDATA("Sum of Fuel oil 
(current)",'Value Other Extern EUR-MWh'!$B$2,"Country",A11)-GETPIVOTDATA("Sum of Natural gas 
(current)",'Value Other Extern EUR-MWh'!$B$2,"Country",A11))*'Other Externalities Per year'!AD11/1000</f>
        <v>3.5176584291076942</v>
      </c>
      <c r="AJ11" s="418">
        <f>(GETPIVOTDATA("Sum of Coal 
(current)",'Value Other Extern EUR-MWh'!$B$2,"Country",A11)-GETPIVOTDATA("Sum of Natural gas 
(current)",'Value Other Extern EUR-MWh'!$B$2,"Country",A11))*'Other Externalities Per year'!AE11/1000</f>
        <v>4.5706912803618518E-3</v>
      </c>
      <c r="AK11" s="418">
        <f>GETPIVOTDATA("Sum of Natural gas 
(current)",'Value Other Extern EUR-MWh'!$B$2,"Country",A11)*'Other Externalities Per year'!AF11/1000</f>
        <v>0</v>
      </c>
      <c r="AL11" s="443">
        <f t="shared" si="8"/>
        <v>0.5018052754398501</v>
      </c>
      <c r="AM11" s="418">
        <f>(GETPIVOTDATA("Sum of Fuel oil 
(current)",'Value Other Extern EUR-MWh'!$B$2,"Country",A11)-GETPIVOTDATA("Sum of Biomethane (current)",'Value Other Extern EUR-MWh'!$B$2,"Country",A11))*'Other Externalities Per year'!AH11/1000</f>
        <v>0.50115409775705366</v>
      </c>
      <c r="AN11" s="418">
        <f>(GETPIVOTDATA("Sum of Coal 
(current)",'Value Other Extern EUR-MWh'!$B$2,"Country",A11)-GETPIVOTDATA("Sum of Biomethane (current)",'Value Other Extern EUR-MWh'!$B$2,"Country",A11))*'Other Externalities Per year'!AI11/1000</f>
        <v>6.511776827964579E-4</v>
      </c>
      <c r="AO11" s="418">
        <f>(GETPIVOTDATA("Sum of Natural gas 
(current)",'Value Other Extern EUR-MWh'!$B$2,"Country",A11)-GETPIVOTDATA("Sum of Biomethane (current)",'Value Other Extern EUR-MWh'!$B$2,"Country",A11))*'Other Externalities Per year'!AJ11/1000</f>
        <v>0</v>
      </c>
    </row>
    <row r="12" spans="1:48" x14ac:dyDescent="0.25">
      <c r="A12" s="416" t="s">
        <v>16</v>
      </c>
      <c r="B12" s="6" t="s">
        <v>16</v>
      </c>
      <c r="C12" s="443">
        <f t="shared" si="0"/>
        <v>536.37838758457565</v>
      </c>
      <c r="D12" s="443">
        <f t="shared" si="1"/>
        <v>490.02488777692224</v>
      </c>
      <c r="E12" s="418">
        <f>(GETPIVOTDATA("Sum of Fuel oil 
(current)",'Value Other Extern EUR-MWh'!$B$2,"Country",A12)-GETPIVOTDATA("Sum of Natural gas 
(current)",'Value Other Extern EUR-MWh'!$B$2,"Country",A12))*'Other Externalities Per year'!D12/1000</f>
        <v>16.087817294727358</v>
      </c>
      <c r="F12" s="418">
        <f>(GETPIVOTDATA("Sum of Coal 
(current)",'Value Other Extern EUR-MWh'!$B$2,"Country",A12)-GETPIVOTDATA("Sum of Natural gas 
(current)",'Value Other Extern EUR-MWh'!$B$2,"Country",A12))*'Other Externalities Per year'!E12/1000</f>
        <v>520.29057028984835</v>
      </c>
      <c r="G12" s="418">
        <f>GETPIVOTDATA("Sum of Natural gas 
(current)",'Value Other Extern EUR-MWh'!$B$2,"Country",A12)*'Other Externalities Per year'!F12/1000</f>
        <v>-46.3534998076534</v>
      </c>
      <c r="H12" s="443">
        <f t="shared" si="6"/>
        <v>69.063216256757102</v>
      </c>
      <c r="I12" s="418">
        <f>(GETPIVOTDATA("Sum of Fuel oil 
(current)",'Value Other Extern EUR-MWh'!$B$2,"Country",A12)-GETPIVOTDATA("Sum of Biomethane (current)",'Value Other Extern EUR-MWh'!$B$2,"Country",A12))*'Other Externalities Per year'!H12/1000</f>
        <v>2.0714414127093415</v>
      </c>
      <c r="J12" s="418">
        <f>(GETPIVOTDATA("Sum of Coal 
(current)",'Value Other Extern EUR-MWh'!$B$2,"Country",A12)-GETPIVOTDATA("Sum of Biomethane (current)",'Value Other Extern EUR-MWh'!$B$2,"Country",A12))*'Other Externalities Per year'!I12/1000</f>
        <v>66.991774844047754</v>
      </c>
      <c r="K12" s="418">
        <f>(GETPIVOTDATA("Sum of Natural gas 
(current)",'Value Other Extern EUR-MWh'!$B$2,"Country",A12)-GETPIVOTDATA("Sum of Biomethane (current)",'Value Other Extern EUR-MWh'!$B$2,"Country",A12))*'Other Externalities Per year'!J12/1000</f>
        <v>0</v>
      </c>
      <c r="P12" s="416"/>
      <c r="Q12" s="6" t="s">
        <v>16</v>
      </c>
      <c r="R12" s="443">
        <f t="shared" si="2"/>
        <v>180.17239632557818</v>
      </c>
      <c r="S12" s="443">
        <f t="shared" si="3"/>
        <v>180.17239632557818</v>
      </c>
      <c r="T12" s="418">
        <f>(GETPIVOTDATA("Sum of Fuel oil 
(current)",'Value Other Extern EUR-MWh'!$B$2,"Country",A12)-GETPIVOTDATA("Sum of Natural gas 
(current)",'Value Other Extern EUR-MWh'!$B$2,"Country",A12))*'Other Externalities Per year'!Q12/1000</f>
        <v>60.495452591347338</v>
      </c>
      <c r="U12" s="418">
        <f>(GETPIVOTDATA("Sum of Coal 
(current)",'Value Other Extern EUR-MWh'!$B$2,"Country",A12)-GETPIVOTDATA("Sum of Natural gas 
(current)",'Value Other Extern EUR-MWh'!$B$2,"Country",A12))*'Other Externalities Per year'!R12/1000</f>
        <v>119.67694373423085</v>
      </c>
      <c r="V12" s="418">
        <f>GETPIVOTDATA("Sum of Natural gas 
(current)",'Value Other Extern EUR-MWh'!$B$2,"Country",A12)*'Other Externalities Per year'!S12/1000</f>
        <v>0</v>
      </c>
      <c r="W12" s="443">
        <f t="shared" si="7"/>
        <v>44.473593265769246</v>
      </c>
      <c r="X12" s="418">
        <f>(GETPIVOTDATA("Sum of Fuel oil 
(current)",'Value Other Extern EUR-MWh'!$B$2,"Country",A12)-GETPIVOTDATA("Sum of Biomethane (current)",'Value Other Extern EUR-MWh'!$B$2,"Country",A12))*'Other Externalities Per year'!U12/1000</f>
        <v>14.932643445083922</v>
      </c>
      <c r="Y12" s="418">
        <f>(GETPIVOTDATA("Sum of Coal 
(current)",'Value Other Extern EUR-MWh'!$B$2,"Country",A12)-GETPIVOTDATA("Sum of Biomethane (current)",'Value Other Extern EUR-MWh'!$B$2,"Country",A12))*'Other Externalities Per year'!V12/1000</f>
        <v>29.540949820685324</v>
      </c>
      <c r="Z12" s="418">
        <f>(GETPIVOTDATA("Sum of Natural gas 
(current)",'Value Other Extern EUR-MWh'!$B$2,"Country",A12)-GETPIVOTDATA("Sum of Biomethane (current)",'Value Other Extern EUR-MWh'!$B$2,"Country",A12))*'Other Externalities Per year'!W12/1000</f>
        <v>0</v>
      </c>
      <c r="AD12" s="416"/>
      <c r="AE12" s="416"/>
      <c r="AF12" s="6" t="s">
        <v>16</v>
      </c>
      <c r="AG12" s="443">
        <f t="shared" si="4"/>
        <v>60.194719599579365</v>
      </c>
      <c r="AH12" s="443">
        <f t="shared" si="5"/>
        <v>60.194719599579365</v>
      </c>
      <c r="AI12" s="418">
        <f>(GETPIVOTDATA("Sum of Fuel oil 
(current)",'Value Other Extern EUR-MWh'!$B$2,"Country",A12)-GETPIVOTDATA("Sum of Natural gas 
(current)",'Value Other Extern EUR-MWh'!$B$2,"Country",A12))*'Other Externalities Per year'!AD12/1000</f>
        <v>60.194719599579365</v>
      </c>
      <c r="AJ12" s="418">
        <f>(GETPIVOTDATA("Sum of Coal 
(current)",'Value Other Extern EUR-MWh'!$B$2,"Country",A12)-GETPIVOTDATA("Sum of Natural gas 
(current)",'Value Other Extern EUR-MWh'!$B$2,"Country",A12))*'Other Externalities Per year'!AE12/1000</f>
        <v>0</v>
      </c>
      <c r="AK12" s="418">
        <f>GETPIVOTDATA("Sum of Natural gas 
(current)",'Value Other Extern EUR-MWh'!$B$2,"Country",A12)*'Other Externalities Per year'!AF12/1000</f>
        <v>0</v>
      </c>
      <c r="AL12" s="443">
        <f t="shared" si="8"/>
        <v>22.163921629742969</v>
      </c>
      <c r="AM12" s="418">
        <f>(GETPIVOTDATA("Sum of Fuel oil 
(current)",'Value Other Extern EUR-MWh'!$B$2,"Country",A12)-GETPIVOTDATA("Sum of Biomethane (current)",'Value Other Extern EUR-MWh'!$B$2,"Country",A12))*'Other Externalities Per year'!AH12/1000</f>
        <v>22.163921629742969</v>
      </c>
      <c r="AN12" s="418">
        <f>(GETPIVOTDATA("Sum of Coal 
(current)",'Value Other Extern EUR-MWh'!$B$2,"Country",A12)-GETPIVOTDATA("Sum of Biomethane (current)",'Value Other Extern EUR-MWh'!$B$2,"Country",A12))*'Other Externalities Per year'!AI12/1000</f>
        <v>0</v>
      </c>
      <c r="AO12" s="418">
        <f>(GETPIVOTDATA("Sum of Natural gas 
(current)",'Value Other Extern EUR-MWh'!$B$2,"Country",A12)-GETPIVOTDATA("Sum of Biomethane (current)",'Value Other Extern EUR-MWh'!$B$2,"Country",A12))*'Other Externalities Per year'!AJ12/1000</f>
        <v>0</v>
      </c>
    </row>
    <row r="13" spans="1:48" x14ac:dyDescent="0.25">
      <c r="A13" s="416" t="s">
        <v>17</v>
      </c>
      <c r="B13" s="6" t="s">
        <v>17</v>
      </c>
      <c r="C13" s="443">
        <f t="shared" si="0"/>
        <v>1.5241099739997386</v>
      </c>
      <c r="D13" s="443">
        <f t="shared" si="1"/>
        <v>0.13448120206444925</v>
      </c>
      <c r="E13" s="418">
        <f>(GETPIVOTDATA("Sum of Fuel oil 
(current)",'Value Other Extern EUR-MWh'!$B$2,"Country",A13)-GETPIVOTDATA("Sum of Natural gas 
(current)",'Value Other Extern EUR-MWh'!$B$2,"Country",A13))*'Other Externalities Per year'!D13/1000</f>
        <v>0.78225587158473542</v>
      </c>
      <c r="F13" s="418">
        <f>(GETPIVOTDATA("Sum of Coal 
(current)",'Value Other Extern EUR-MWh'!$B$2,"Country",A13)-GETPIVOTDATA("Sum of Natural gas 
(current)",'Value Other Extern EUR-MWh'!$B$2,"Country",A13))*'Other Externalities Per year'!E13/1000</f>
        <v>0.74185410241500316</v>
      </c>
      <c r="G13" s="418">
        <f>GETPIVOTDATA("Sum of Natural gas 
(current)",'Value Other Extern EUR-MWh'!$B$2,"Country",A13)*'Other Externalities Per year'!F13/1000</f>
        <v>-1.3896287719352893</v>
      </c>
      <c r="H13" s="443">
        <f t="shared" si="6"/>
        <v>2.3560792081961663</v>
      </c>
      <c r="I13" s="418">
        <f>(GETPIVOTDATA("Sum of Fuel oil 
(current)",'Value Other Extern EUR-MWh'!$B$2,"Country",A13)-GETPIVOTDATA("Sum of Biomethane (current)",'Value Other Extern EUR-MWh'!$B$2,"Country",A13))*'Other Externalities Per year'!H13/1000</f>
        <v>1.2092675895909342</v>
      </c>
      <c r="J13" s="418">
        <f>(GETPIVOTDATA("Sum of Coal 
(current)",'Value Other Extern EUR-MWh'!$B$2,"Country",A13)-GETPIVOTDATA("Sum of Biomethane (current)",'Value Other Extern EUR-MWh'!$B$2,"Country",A13))*'Other Externalities Per year'!I13/1000</f>
        <v>1.1468116186052322</v>
      </c>
      <c r="K13" s="418">
        <f>(GETPIVOTDATA("Sum of Natural gas 
(current)",'Value Other Extern EUR-MWh'!$B$2,"Country",A13)-GETPIVOTDATA("Sum of Biomethane (current)",'Value Other Extern EUR-MWh'!$B$2,"Country",A13))*'Other Externalities Per year'!J13/1000</f>
        <v>0</v>
      </c>
      <c r="P13" s="416"/>
      <c r="Q13" s="6" t="s">
        <v>17</v>
      </c>
      <c r="R13" s="443">
        <f t="shared" si="2"/>
        <v>0</v>
      </c>
      <c r="S13" s="443">
        <f t="shared" si="3"/>
        <v>-0.86494357512352926</v>
      </c>
      <c r="T13" s="418">
        <f>(GETPIVOTDATA("Sum of Fuel oil 
(current)",'Value Other Extern EUR-MWh'!$B$2,"Country",A13)-GETPIVOTDATA("Sum of Natural gas 
(current)",'Value Other Extern EUR-MWh'!$B$2,"Country",A13))*'Other Externalities Per year'!Q13/1000</f>
        <v>0</v>
      </c>
      <c r="U13" s="418">
        <f>(GETPIVOTDATA("Sum of Coal 
(current)",'Value Other Extern EUR-MWh'!$B$2,"Country",A13)-GETPIVOTDATA("Sum of Natural gas 
(current)",'Value Other Extern EUR-MWh'!$B$2,"Country",A13))*'Other Externalities Per year'!R13/1000</f>
        <v>0</v>
      </c>
      <c r="V13" s="418">
        <f>GETPIVOTDATA("Sum of Natural gas 
(current)",'Value Other Extern EUR-MWh'!$B$2,"Country",A13)*'Other Externalities Per year'!S13/1000</f>
        <v>-0.86494357512352926</v>
      </c>
      <c r="W13" s="443">
        <f t="shared" si="7"/>
        <v>1.1920811402993485</v>
      </c>
      <c r="X13" s="418">
        <f>(GETPIVOTDATA("Sum of Fuel oil 
(current)",'Value Other Extern EUR-MWh'!$B$2,"Country",A13)-GETPIVOTDATA("Sum of Biomethane (current)",'Value Other Extern EUR-MWh'!$B$2,"Country",A13))*'Other Externalities Per year'!U13/1000</f>
        <v>0.52390300839205539</v>
      </c>
      <c r="Y13" s="418">
        <f>(GETPIVOTDATA("Sum of Coal 
(current)",'Value Other Extern EUR-MWh'!$B$2,"Country",A13)-GETPIVOTDATA("Sum of Biomethane (current)",'Value Other Extern EUR-MWh'!$B$2,"Country",A13))*'Other Externalities Per year'!V13/1000</f>
        <v>0.66817813190729314</v>
      </c>
      <c r="Z13" s="418">
        <f>(GETPIVOTDATA("Sum of Natural gas 
(current)",'Value Other Extern EUR-MWh'!$B$2,"Country",A13)-GETPIVOTDATA("Sum of Biomethane (current)",'Value Other Extern EUR-MWh'!$B$2,"Country",A13))*'Other Externalities Per year'!W13/1000</f>
        <v>0</v>
      </c>
      <c r="AD13" s="416"/>
      <c r="AE13" s="416"/>
      <c r="AF13" s="6" t="s">
        <v>17</v>
      </c>
      <c r="AG13" s="443">
        <f t="shared" si="4"/>
        <v>0</v>
      </c>
      <c r="AH13" s="443">
        <f t="shared" si="5"/>
        <v>-0.86494357512352926</v>
      </c>
      <c r="AI13" s="418">
        <f>(GETPIVOTDATA("Sum of Fuel oil 
(current)",'Value Other Extern EUR-MWh'!$B$2,"Country",A13)-GETPIVOTDATA("Sum of Natural gas 
(current)",'Value Other Extern EUR-MWh'!$B$2,"Country",A13))*'Other Externalities Per year'!AD13/1000</f>
        <v>0</v>
      </c>
      <c r="AJ13" s="418">
        <f>(GETPIVOTDATA("Sum of Coal 
(current)",'Value Other Extern EUR-MWh'!$B$2,"Country",A13)-GETPIVOTDATA("Sum of Natural gas 
(current)",'Value Other Extern EUR-MWh'!$B$2,"Country",A13))*'Other Externalities Per year'!AE13/1000</f>
        <v>0</v>
      </c>
      <c r="AK13" s="418">
        <f>GETPIVOTDATA("Sum of Natural gas 
(current)",'Value Other Extern EUR-MWh'!$B$2,"Country",A13)*'Other Externalities Per year'!AF13/1000</f>
        <v>-0.86494357512352926</v>
      </c>
      <c r="AL13" s="443">
        <f t="shared" si="8"/>
        <v>0.7047105255694196</v>
      </c>
      <c r="AM13" s="418">
        <f>(GETPIVOTDATA("Sum of Fuel oil 
(current)",'Value Other Extern EUR-MWh'!$B$2,"Country",A13)-GETPIVOTDATA("Sum of Biomethane (current)",'Value Other Extern EUR-MWh'!$B$2,"Country",A13))*'Other Externalities Per year'!AH13/1000</f>
        <v>0.21312978061179694</v>
      </c>
      <c r="AN13" s="418">
        <f>(GETPIVOTDATA("Sum of Coal 
(current)",'Value Other Extern EUR-MWh'!$B$2,"Country",A13)-GETPIVOTDATA("Sum of Biomethane (current)",'Value Other Extern EUR-MWh'!$B$2,"Country",A13))*'Other Externalities Per year'!AI13/1000</f>
        <v>0.49158074495762266</v>
      </c>
      <c r="AO13" s="418">
        <f>(GETPIVOTDATA("Sum of Natural gas 
(current)",'Value Other Extern EUR-MWh'!$B$2,"Country",A13)-GETPIVOTDATA("Sum of Biomethane (current)",'Value Other Extern EUR-MWh'!$B$2,"Country",A13))*'Other Externalities Per year'!AJ13/1000</f>
        <v>0</v>
      </c>
    </row>
    <row r="14" spans="1:48" x14ac:dyDescent="0.25">
      <c r="A14" s="416" t="s">
        <v>18</v>
      </c>
      <c r="B14" s="6" t="s">
        <v>18</v>
      </c>
      <c r="C14" s="443">
        <f t="shared" si="0"/>
        <v>0.36206108032832862</v>
      </c>
      <c r="D14" s="443">
        <f t="shared" si="1"/>
        <v>0.23779581518034101</v>
      </c>
      <c r="E14" s="418">
        <f>(GETPIVOTDATA("Sum of Fuel oil 
(current)",'Value Other Extern EUR-MWh'!$B$2,"Country",A14)-GETPIVOTDATA("Sum of Natural gas 
(current)",'Value Other Extern EUR-MWh'!$B$2,"Country",A14))*'Other Externalities Per year'!D14/1000</f>
        <v>3.4635670209469983E-2</v>
      </c>
      <c r="F14" s="418">
        <f>(GETPIVOTDATA("Sum of Coal 
(current)",'Value Other Extern EUR-MWh'!$B$2,"Country",A14)-GETPIVOTDATA("Sum of Natural gas 
(current)",'Value Other Extern EUR-MWh'!$B$2,"Country",A14))*'Other Externalities Per year'!E14/1000</f>
        <v>0.32742541011885862</v>
      </c>
      <c r="G14" s="418">
        <f>GETPIVOTDATA("Sum of Natural gas 
(current)",'Value Other Extern EUR-MWh'!$B$2,"Country",A14)*'Other Externalities Per year'!F14/1000</f>
        <v>-0.12426526514798761</v>
      </c>
      <c r="H14" s="443">
        <f t="shared" si="6"/>
        <v>4.9254945735303771E-2</v>
      </c>
      <c r="I14" s="418">
        <f>(GETPIVOTDATA("Sum of Fuel oil 
(current)",'Value Other Extern EUR-MWh'!$B$2,"Country",A14)-GETPIVOTDATA("Sum of Biomethane (current)",'Value Other Extern EUR-MWh'!$B$2,"Country",A14))*'Other Externalities Per year'!H14/1000</f>
        <v>4.7118515337972421E-3</v>
      </c>
      <c r="J14" s="418">
        <f>(GETPIVOTDATA("Sum of Coal 
(current)",'Value Other Extern EUR-MWh'!$B$2,"Country",A14)-GETPIVOTDATA("Sum of Biomethane (current)",'Value Other Extern EUR-MWh'!$B$2,"Country",A14))*'Other Externalities Per year'!I14/1000</f>
        <v>4.4543094201506532E-2</v>
      </c>
      <c r="K14" s="418">
        <f>(GETPIVOTDATA("Sum of Natural gas 
(current)",'Value Other Extern EUR-MWh'!$B$2,"Country",A14)-GETPIVOTDATA("Sum of Biomethane (current)",'Value Other Extern EUR-MWh'!$B$2,"Country",A14))*'Other Externalities Per year'!J14/1000</f>
        <v>0</v>
      </c>
      <c r="P14" s="416"/>
      <c r="Q14" s="6" t="s">
        <v>18</v>
      </c>
      <c r="R14" s="443">
        <f t="shared" si="2"/>
        <v>0.34038013865379069</v>
      </c>
      <c r="S14" s="443">
        <f t="shared" si="3"/>
        <v>0.34038013865379069</v>
      </c>
      <c r="T14" s="418">
        <f>(GETPIVOTDATA("Sum of Fuel oil 
(current)",'Value Other Extern EUR-MWh'!$B$2,"Country",A14)-GETPIVOTDATA("Sum of Natural gas 
(current)",'Value Other Extern EUR-MWh'!$B$2,"Country",A14))*'Other Externalities Per year'!Q14/1000</f>
        <v>6.8866161293554122E-4</v>
      </c>
      <c r="U14" s="418">
        <f>(GETPIVOTDATA("Sum of Coal 
(current)",'Value Other Extern EUR-MWh'!$B$2,"Country",A14)-GETPIVOTDATA("Sum of Natural gas 
(current)",'Value Other Extern EUR-MWh'!$B$2,"Country",A14))*'Other Externalities Per year'!R14/1000</f>
        <v>0.33969147704085517</v>
      </c>
      <c r="V14" s="418">
        <f>GETPIVOTDATA("Sum of Natural gas 
(current)",'Value Other Extern EUR-MWh'!$B$2,"Country",A14)*'Other Externalities Per year'!S14/1000</f>
        <v>0</v>
      </c>
      <c r="W14" s="443">
        <f t="shared" si="7"/>
        <v>0.22202665418496084</v>
      </c>
      <c r="X14" s="418">
        <f>(GETPIVOTDATA("Sum of Fuel oil 
(current)",'Value Other Extern EUR-MWh'!$B$2,"Country",A14)-GETPIVOTDATA("Sum of Biomethane (current)",'Value Other Extern EUR-MWh'!$B$2,"Country",A14))*'Other Externalities Per year'!U14/1000</f>
        <v>4.4920727275811034E-4</v>
      </c>
      <c r="Y14" s="418">
        <f>(GETPIVOTDATA("Sum of Coal 
(current)",'Value Other Extern EUR-MWh'!$B$2,"Country",A14)-GETPIVOTDATA("Sum of Biomethane (current)",'Value Other Extern EUR-MWh'!$B$2,"Country",A14))*'Other Externalities Per year'!V14/1000</f>
        <v>0.22157744691220274</v>
      </c>
      <c r="Z14" s="418">
        <f>(GETPIVOTDATA("Sum of Natural gas 
(current)",'Value Other Extern EUR-MWh'!$B$2,"Country",A14)-GETPIVOTDATA("Sum of Biomethane (current)",'Value Other Extern EUR-MWh'!$B$2,"Country",A14))*'Other Externalities Per year'!W14/1000</f>
        <v>0</v>
      </c>
      <c r="AD14" s="416"/>
      <c r="AE14" s="416"/>
      <c r="AF14" s="6" t="s">
        <v>18</v>
      </c>
      <c r="AG14" s="443">
        <f t="shared" si="4"/>
        <v>0.22417814061937621</v>
      </c>
      <c r="AH14" s="443">
        <f t="shared" si="5"/>
        <v>0.22417814061937621</v>
      </c>
      <c r="AI14" s="418">
        <f>(GETPIVOTDATA("Sum of Fuel oil 
(current)",'Value Other Extern EUR-MWh'!$B$2,"Country",A14)-GETPIVOTDATA("Sum of Natural gas 
(current)",'Value Other Extern EUR-MWh'!$B$2,"Country",A14))*'Other Externalities Per year'!AD14/1000</f>
        <v>1.1605168849227807E-4</v>
      </c>
      <c r="AJ14" s="418">
        <f>(GETPIVOTDATA("Sum of Coal 
(current)",'Value Other Extern EUR-MWh'!$B$2,"Country",A14)-GETPIVOTDATA("Sum of Natural gas 
(current)",'Value Other Extern EUR-MWh'!$B$2,"Country",A14))*'Other Externalities Per year'!AE14/1000</f>
        <v>0.22406208893088395</v>
      </c>
      <c r="AK14" s="418">
        <f>GETPIVOTDATA("Sum of Natural gas 
(current)",'Value Other Extern EUR-MWh'!$B$2,"Country",A14)*'Other Externalities Per year'!AF14/1000</f>
        <v>0</v>
      </c>
      <c r="AL14" s="443">
        <f t="shared" si="8"/>
        <v>0.22297552749330182</v>
      </c>
      <c r="AM14" s="418">
        <f>(GETPIVOTDATA("Sum of Fuel oil 
(current)",'Value Other Extern EUR-MWh'!$B$2,"Country",A14)-GETPIVOTDATA("Sum of Biomethane (current)",'Value Other Extern EUR-MWh'!$B$2,"Country",A14))*'Other Externalities Per year'!AH14/1000</f>
        <v>1.1542912429624042E-4</v>
      </c>
      <c r="AN14" s="418">
        <f>(GETPIVOTDATA("Sum of Coal 
(current)",'Value Other Extern EUR-MWh'!$B$2,"Country",A14)-GETPIVOTDATA("Sum of Biomethane (current)",'Value Other Extern EUR-MWh'!$B$2,"Country",A14))*'Other Externalities Per year'!AI14/1000</f>
        <v>0.22286009836900558</v>
      </c>
      <c r="AO14" s="418">
        <f>(GETPIVOTDATA("Sum of Natural gas 
(current)",'Value Other Extern EUR-MWh'!$B$2,"Country",A14)-GETPIVOTDATA("Sum of Biomethane (current)",'Value Other Extern EUR-MWh'!$B$2,"Country",A14))*'Other Externalities Per year'!AJ14/1000</f>
        <v>0</v>
      </c>
    </row>
    <row r="15" spans="1:48" x14ac:dyDescent="0.25">
      <c r="A15" s="416" t="s">
        <v>19</v>
      </c>
      <c r="B15" s="6" t="s">
        <v>19</v>
      </c>
      <c r="C15" s="443">
        <f t="shared" si="0"/>
        <v>72.396793375621058</v>
      </c>
      <c r="D15" s="443">
        <f t="shared" si="1"/>
        <v>63.781184185874949</v>
      </c>
      <c r="E15" s="418">
        <f>(GETPIVOTDATA("Sum of Fuel oil 
(current)",'Value Other Extern EUR-MWh'!$B$2,"Country",A15)-GETPIVOTDATA("Sum of Natural gas 
(current)",'Value Other Extern EUR-MWh'!$B$2,"Country",A15))*'Other Externalities Per year'!D15/1000</f>
        <v>4.6775610801731649</v>
      </c>
      <c r="F15" s="418">
        <f>(GETPIVOTDATA("Sum of Coal 
(current)",'Value Other Extern EUR-MWh'!$B$2,"Country",A15)-GETPIVOTDATA("Sum of Natural gas 
(current)",'Value Other Extern EUR-MWh'!$B$2,"Country",A15))*'Other Externalities Per year'!E15/1000</f>
        <v>67.719232295447895</v>
      </c>
      <c r="G15" s="418">
        <f>GETPIVOTDATA("Sum of Natural gas 
(current)",'Value Other Extern EUR-MWh'!$B$2,"Country",A15)*'Other Externalities Per year'!F15/1000</f>
        <v>-8.6156091897461078</v>
      </c>
      <c r="H15" s="443">
        <f t="shared" si="6"/>
        <v>2.3380896504042177</v>
      </c>
      <c r="I15" s="418">
        <f>(GETPIVOTDATA("Sum of Fuel oil 
(current)",'Value Other Extern EUR-MWh'!$B$2,"Country",A15)-GETPIVOTDATA("Sum of Biomethane (current)",'Value Other Extern EUR-MWh'!$B$2,"Country",A15))*'Other Externalities Per year'!H15/1000</f>
        <v>0.15106410989701693</v>
      </c>
      <c r="J15" s="418">
        <f>(GETPIVOTDATA("Sum of Coal 
(current)",'Value Other Extern EUR-MWh'!$B$2,"Country",A15)-GETPIVOTDATA("Sum of Biomethane (current)",'Value Other Extern EUR-MWh'!$B$2,"Country",A15))*'Other Externalities Per year'!I15/1000</f>
        <v>2.1870255405072005</v>
      </c>
      <c r="K15" s="418">
        <f>(GETPIVOTDATA("Sum of Natural gas 
(current)",'Value Other Extern EUR-MWh'!$B$2,"Country",A15)-GETPIVOTDATA("Sum of Biomethane (current)",'Value Other Extern EUR-MWh'!$B$2,"Country",A15))*'Other Externalities Per year'!J15/1000</f>
        <v>0</v>
      </c>
      <c r="P15" s="416"/>
      <c r="Q15" s="6" t="s">
        <v>19</v>
      </c>
      <c r="R15" s="443">
        <f t="shared" si="2"/>
        <v>8.2954828629303279</v>
      </c>
      <c r="S15" s="443">
        <f t="shared" si="3"/>
        <v>5.0190256824163928</v>
      </c>
      <c r="T15" s="418">
        <f>(GETPIVOTDATA("Sum of Fuel oil 
(current)",'Value Other Extern EUR-MWh'!$B$2,"Country",A15)-GETPIVOTDATA("Sum of Natural gas 
(current)",'Value Other Extern EUR-MWh'!$B$2,"Country",A15))*'Other Externalities Per year'!Q15/1000</f>
        <v>1.0712892342445866</v>
      </c>
      <c r="U15" s="418">
        <f>(GETPIVOTDATA("Sum of Coal 
(current)",'Value Other Extern EUR-MWh'!$B$2,"Country",A15)-GETPIVOTDATA("Sum of Natural gas 
(current)",'Value Other Extern EUR-MWh'!$B$2,"Country",A15))*'Other Externalities Per year'!R15/1000</f>
        <v>7.2241936286857413</v>
      </c>
      <c r="V15" s="418">
        <f>GETPIVOTDATA("Sum of Natural gas 
(current)",'Value Other Extern EUR-MWh'!$B$2,"Country",A15)*'Other Externalities Per year'!S15/1000</f>
        <v>-3.2764571805139351</v>
      </c>
      <c r="W15" s="443">
        <f t="shared" si="7"/>
        <v>1.7994981701839659</v>
      </c>
      <c r="X15" s="418">
        <f>(GETPIVOTDATA("Sum of Fuel oil 
(current)",'Value Other Extern EUR-MWh'!$B$2,"Country",A15)-GETPIVOTDATA("Sum of Biomethane (current)",'Value Other Extern EUR-MWh'!$B$2,"Country",A15))*'Other Externalities Per year'!U15/1000</f>
        <v>0.23238948818465016</v>
      </c>
      <c r="Y15" s="418">
        <f>(GETPIVOTDATA("Sum of Coal 
(current)",'Value Other Extern EUR-MWh'!$B$2,"Country",A15)-GETPIVOTDATA("Sum of Biomethane (current)",'Value Other Extern EUR-MWh'!$B$2,"Country",A15))*'Other Externalities Per year'!V15/1000</f>
        <v>1.5671086819993156</v>
      </c>
      <c r="Z15" s="418">
        <f>(GETPIVOTDATA("Sum of Natural gas 
(current)",'Value Other Extern EUR-MWh'!$B$2,"Country",A15)-GETPIVOTDATA("Sum of Biomethane (current)",'Value Other Extern EUR-MWh'!$B$2,"Country",A15))*'Other Externalities Per year'!W15/1000</f>
        <v>0</v>
      </c>
      <c r="AD15" s="416"/>
      <c r="AE15" s="416"/>
      <c r="AF15" s="6" t="s">
        <v>19</v>
      </c>
      <c r="AG15" s="443">
        <f t="shared" si="4"/>
        <v>8.2945003806596151</v>
      </c>
      <c r="AH15" s="443">
        <f t="shared" si="5"/>
        <v>5.0180432001456801</v>
      </c>
      <c r="AI15" s="418">
        <f>(GETPIVOTDATA("Sum of Fuel oil 
(current)",'Value Other Extern EUR-MWh'!$B$2,"Country",A15)-GETPIVOTDATA("Sum of Natural gas 
(current)",'Value Other Extern EUR-MWh'!$B$2,"Country",A15))*'Other Externalities Per year'!AD15/1000</f>
        <v>1.0711623552314127</v>
      </c>
      <c r="AJ15" s="418">
        <f>(GETPIVOTDATA("Sum of Coal 
(current)",'Value Other Extern EUR-MWh'!$B$2,"Country",A15)-GETPIVOTDATA("Sum of Natural gas 
(current)",'Value Other Extern EUR-MWh'!$B$2,"Country",A15))*'Other Externalities Per year'!AE15/1000</f>
        <v>7.2233380254282018</v>
      </c>
      <c r="AK15" s="418">
        <f>GETPIVOTDATA("Sum of Natural gas 
(current)",'Value Other Extern EUR-MWh'!$B$2,"Country",A15)*'Other Externalities Per year'!AF15/1000</f>
        <v>-3.2764571805139351</v>
      </c>
      <c r="AL15" s="443">
        <f t="shared" si="8"/>
        <v>1.7994981701839659</v>
      </c>
      <c r="AM15" s="418">
        <f>(GETPIVOTDATA("Sum of Fuel oil 
(current)",'Value Other Extern EUR-MWh'!$B$2,"Country",A15)-GETPIVOTDATA("Sum of Biomethane (current)",'Value Other Extern EUR-MWh'!$B$2,"Country",A15))*'Other Externalities Per year'!AH15/1000</f>
        <v>0.23238948818465016</v>
      </c>
      <c r="AN15" s="418">
        <f>(GETPIVOTDATA("Sum of Coal 
(current)",'Value Other Extern EUR-MWh'!$B$2,"Country",A15)-GETPIVOTDATA("Sum of Biomethane (current)",'Value Other Extern EUR-MWh'!$B$2,"Country",A15))*'Other Externalities Per year'!AI15/1000</f>
        <v>1.5671086819993156</v>
      </c>
      <c r="AO15" s="418">
        <f>(GETPIVOTDATA("Sum of Natural gas 
(current)",'Value Other Extern EUR-MWh'!$B$2,"Country",A15)-GETPIVOTDATA("Sum of Biomethane (current)",'Value Other Extern EUR-MWh'!$B$2,"Country",A15))*'Other Externalities Per year'!AJ15/1000</f>
        <v>0</v>
      </c>
    </row>
    <row r="16" spans="1:48" x14ac:dyDescent="0.25">
      <c r="A16" s="416" t="s">
        <v>20</v>
      </c>
      <c r="B16" s="6" t="s">
        <v>20</v>
      </c>
      <c r="C16" s="443">
        <f t="shared" si="0"/>
        <v>1.1281875236137819</v>
      </c>
      <c r="D16" s="443">
        <f t="shared" si="1"/>
        <v>0.61200471623607233</v>
      </c>
      <c r="E16" s="418">
        <f>(GETPIVOTDATA("Sum of Fuel oil 
(current)",'Value Other Extern EUR-MWh'!$B$2,"Country",A16)-GETPIVOTDATA("Sum of Natural gas 
(current)",'Value Other Extern EUR-MWh'!$B$2,"Country",A16))*'Other Externalities Per year'!D16/1000</f>
        <v>8.8436676258615898E-2</v>
      </c>
      <c r="F16" s="418">
        <f>(GETPIVOTDATA("Sum of Coal 
(current)",'Value Other Extern EUR-MWh'!$B$2,"Country",A16)-GETPIVOTDATA("Sum of Natural gas 
(current)",'Value Other Extern EUR-MWh'!$B$2,"Country",A16))*'Other Externalities Per year'!E16/1000</f>
        <v>1.039750847355166</v>
      </c>
      <c r="G16" s="418">
        <f>GETPIVOTDATA("Sum of Natural gas 
(current)",'Value Other Extern EUR-MWh'!$B$2,"Country",A16)*'Other Externalities Per year'!F16/1000</f>
        <v>-0.51618280737770961</v>
      </c>
      <c r="H16" s="443">
        <f t="shared" si="6"/>
        <v>0</v>
      </c>
      <c r="I16" s="418">
        <f>(GETPIVOTDATA("Sum of Fuel oil 
(current)",'Value Other Extern EUR-MWh'!$B$2,"Country",A16)-GETPIVOTDATA("Sum of Biomethane (current)",'Value Other Extern EUR-MWh'!$B$2,"Country",A16))*'Other Externalities Per year'!H16/1000</f>
        <v>0</v>
      </c>
      <c r="J16" s="418">
        <f>(GETPIVOTDATA("Sum of Coal 
(current)",'Value Other Extern EUR-MWh'!$B$2,"Country",A16)-GETPIVOTDATA("Sum of Biomethane (current)",'Value Other Extern EUR-MWh'!$B$2,"Country",A16))*'Other Externalities Per year'!I16/1000</f>
        <v>0</v>
      </c>
      <c r="K16" s="418">
        <f>(GETPIVOTDATA("Sum of Natural gas 
(current)",'Value Other Extern EUR-MWh'!$B$2,"Country",A16)-GETPIVOTDATA("Sum of Biomethane (current)",'Value Other Extern EUR-MWh'!$B$2,"Country",A16))*'Other Externalities Per year'!J16/1000</f>
        <v>0</v>
      </c>
      <c r="P16" s="416"/>
      <c r="Q16" s="6" t="s">
        <v>20</v>
      </c>
      <c r="R16" s="443">
        <f t="shared" si="2"/>
        <v>0</v>
      </c>
      <c r="S16" s="443">
        <f t="shared" si="3"/>
        <v>0</v>
      </c>
      <c r="T16" s="418">
        <f>(GETPIVOTDATA("Sum of Fuel oil 
(current)",'Value Other Extern EUR-MWh'!$B$2,"Country",A16)-GETPIVOTDATA("Sum of Natural gas 
(current)",'Value Other Extern EUR-MWh'!$B$2,"Country",A16))*'Other Externalities Per year'!Q16/1000</f>
        <v>0</v>
      </c>
      <c r="U16" s="418">
        <f>(GETPIVOTDATA("Sum of Coal 
(current)",'Value Other Extern EUR-MWh'!$B$2,"Country",A16)-GETPIVOTDATA("Sum of Natural gas 
(current)",'Value Other Extern EUR-MWh'!$B$2,"Country",A16))*'Other Externalities Per year'!R16/1000</f>
        <v>0</v>
      </c>
      <c r="V16" s="418">
        <f>GETPIVOTDATA("Sum of Natural gas 
(current)",'Value Other Extern EUR-MWh'!$B$2,"Country",A16)*'Other Externalities Per year'!S16/1000</f>
        <v>0</v>
      </c>
      <c r="W16" s="443">
        <f t="shared" si="7"/>
        <v>0</v>
      </c>
      <c r="X16" s="418">
        <f>(GETPIVOTDATA("Sum of Fuel oil 
(current)",'Value Other Extern EUR-MWh'!$B$2,"Country",A16)-GETPIVOTDATA("Sum of Biomethane (current)",'Value Other Extern EUR-MWh'!$B$2,"Country",A16))*'Other Externalities Per year'!U16/1000</f>
        <v>0</v>
      </c>
      <c r="Y16" s="418">
        <f>(GETPIVOTDATA("Sum of Coal 
(current)",'Value Other Extern EUR-MWh'!$B$2,"Country",A16)-GETPIVOTDATA("Sum of Biomethane (current)",'Value Other Extern EUR-MWh'!$B$2,"Country",A16))*'Other Externalities Per year'!V16/1000</f>
        <v>0</v>
      </c>
      <c r="Z16" s="418">
        <f>(GETPIVOTDATA("Sum of Natural gas 
(current)",'Value Other Extern EUR-MWh'!$B$2,"Country",A16)-GETPIVOTDATA("Sum of Biomethane (current)",'Value Other Extern EUR-MWh'!$B$2,"Country",A16))*'Other Externalities Per year'!W16/1000</f>
        <v>0</v>
      </c>
      <c r="AD16" s="416"/>
      <c r="AE16" s="416"/>
      <c r="AF16" s="6" t="s">
        <v>20</v>
      </c>
      <c r="AG16" s="443">
        <f t="shared" si="4"/>
        <v>0</v>
      </c>
      <c r="AH16" s="443">
        <f t="shared" si="5"/>
        <v>0</v>
      </c>
      <c r="AI16" s="418">
        <f>(GETPIVOTDATA("Sum of Fuel oil 
(current)",'Value Other Extern EUR-MWh'!$B$2,"Country",A16)-GETPIVOTDATA("Sum of Natural gas 
(current)",'Value Other Extern EUR-MWh'!$B$2,"Country",A16))*'Other Externalities Per year'!AD16/1000</f>
        <v>0</v>
      </c>
      <c r="AJ16" s="418">
        <f>(GETPIVOTDATA("Sum of Coal 
(current)",'Value Other Extern EUR-MWh'!$B$2,"Country",A16)-GETPIVOTDATA("Sum of Natural gas 
(current)",'Value Other Extern EUR-MWh'!$B$2,"Country",A16))*'Other Externalities Per year'!AE16/1000</f>
        <v>0</v>
      </c>
      <c r="AK16" s="418">
        <f>GETPIVOTDATA("Sum of Natural gas 
(current)",'Value Other Extern EUR-MWh'!$B$2,"Country",A16)*'Other Externalities Per year'!AF16/1000</f>
        <v>0</v>
      </c>
      <c r="AL16" s="443">
        <f t="shared" si="8"/>
        <v>0</v>
      </c>
      <c r="AM16" s="418">
        <f>(GETPIVOTDATA("Sum of Fuel oil 
(current)",'Value Other Extern EUR-MWh'!$B$2,"Country",A16)-GETPIVOTDATA("Sum of Biomethane (current)",'Value Other Extern EUR-MWh'!$B$2,"Country",A16))*'Other Externalities Per year'!AH16/1000</f>
        <v>0</v>
      </c>
      <c r="AN16" s="418">
        <f>(GETPIVOTDATA("Sum of Coal 
(current)",'Value Other Extern EUR-MWh'!$B$2,"Country",A16)-GETPIVOTDATA("Sum of Biomethane (current)",'Value Other Extern EUR-MWh'!$B$2,"Country",A16))*'Other Externalities Per year'!AI16/1000</f>
        <v>0</v>
      </c>
      <c r="AO16" s="418">
        <f>(GETPIVOTDATA("Sum of Natural gas 
(current)",'Value Other Extern EUR-MWh'!$B$2,"Country",A16)-GETPIVOTDATA("Sum of Biomethane (current)",'Value Other Extern EUR-MWh'!$B$2,"Country",A16))*'Other Externalities Per year'!AJ16/1000</f>
        <v>0</v>
      </c>
    </row>
    <row r="17" spans="1:41" x14ac:dyDescent="0.25">
      <c r="A17" s="416" t="s">
        <v>21</v>
      </c>
      <c r="B17" s="6" t="s">
        <v>21</v>
      </c>
      <c r="C17" s="443">
        <f t="shared" si="0"/>
        <v>141.34625417509162</v>
      </c>
      <c r="D17" s="443">
        <f t="shared" si="1"/>
        <v>124.82545021862111</v>
      </c>
      <c r="E17" s="418">
        <f>(GETPIVOTDATA("Sum of Fuel oil 
(current)",'Value Other Extern EUR-MWh'!$B$2,"Country",A17)-GETPIVOTDATA("Sum of Natural gas 
(current)",'Value Other Extern EUR-MWh'!$B$2,"Country",A17))*'Other Externalities Per year'!D17/1000</f>
        <v>17.253727850134968</v>
      </c>
      <c r="F17" s="418">
        <f>(GETPIVOTDATA("Sum of Coal 
(current)",'Value Other Extern EUR-MWh'!$B$2,"Country",A17)-GETPIVOTDATA("Sum of Natural gas 
(current)",'Value Other Extern EUR-MWh'!$B$2,"Country",A17))*'Other Externalities Per year'!E17/1000</f>
        <v>124.09252632495664</v>
      </c>
      <c r="G17" s="418">
        <f>GETPIVOTDATA("Sum of Natural gas 
(current)",'Value Other Extern EUR-MWh'!$B$2,"Country",A17)*'Other Externalities Per year'!F17/1000</f>
        <v>-16.520803956470495</v>
      </c>
      <c r="H17" s="443">
        <f t="shared" si="6"/>
        <v>19.794549258316842</v>
      </c>
      <c r="I17" s="418">
        <f>(GETPIVOTDATA("Sum of Fuel oil 
(current)",'Value Other Extern EUR-MWh'!$B$2,"Country",A17)-GETPIVOTDATA("Sum of Biomethane (current)",'Value Other Extern EUR-MWh'!$B$2,"Country",A17))*'Other Externalities Per year'!H17/1000</f>
        <v>2.4162632947882883</v>
      </c>
      <c r="J17" s="418">
        <f>(GETPIVOTDATA("Sum of Coal 
(current)",'Value Other Extern EUR-MWh'!$B$2,"Country",A17)-GETPIVOTDATA("Sum of Biomethane (current)",'Value Other Extern EUR-MWh'!$B$2,"Country",A17))*'Other Externalities Per year'!I17/1000</f>
        <v>17.378285963528555</v>
      </c>
      <c r="K17" s="418">
        <f>(GETPIVOTDATA("Sum of Natural gas 
(current)",'Value Other Extern EUR-MWh'!$B$2,"Country",A17)-GETPIVOTDATA("Sum of Biomethane (current)",'Value Other Extern EUR-MWh'!$B$2,"Country",A17))*'Other Externalities Per year'!J17/1000</f>
        <v>0</v>
      </c>
      <c r="P17" s="416"/>
      <c r="Q17" s="6" t="s">
        <v>21</v>
      </c>
      <c r="R17" s="443">
        <f t="shared" si="2"/>
        <v>23.371100001711305</v>
      </c>
      <c r="S17" s="443">
        <f t="shared" si="3"/>
        <v>23.371100001711305</v>
      </c>
      <c r="T17" s="418">
        <f>(GETPIVOTDATA("Sum of Fuel oil 
(current)",'Value Other Extern EUR-MWh'!$B$2,"Country",A17)-GETPIVOTDATA("Sum of Natural gas 
(current)",'Value Other Extern EUR-MWh'!$B$2,"Country",A17))*'Other Externalities Per year'!Q17/1000</f>
        <v>8.3125376797050787</v>
      </c>
      <c r="U17" s="418">
        <f>(GETPIVOTDATA("Sum of Coal 
(current)",'Value Other Extern EUR-MWh'!$B$2,"Country",A17)-GETPIVOTDATA("Sum of Natural gas 
(current)",'Value Other Extern EUR-MWh'!$B$2,"Country",A17))*'Other Externalities Per year'!R17/1000</f>
        <v>15.058562322006228</v>
      </c>
      <c r="V17" s="418">
        <f>GETPIVOTDATA("Sum of Natural gas 
(current)",'Value Other Extern EUR-MWh'!$B$2,"Country",A17)*'Other Externalities Per year'!S17/1000</f>
        <v>0</v>
      </c>
      <c r="W17" s="443">
        <f t="shared" si="7"/>
        <v>23.371100001711305</v>
      </c>
      <c r="X17" s="418">
        <f>(GETPIVOTDATA("Sum of Fuel oil 
(current)",'Value Other Extern EUR-MWh'!$B$2,"Country",A17)-GETPIVOTDATA("Sum of Biomethane (current)",'Value Other Extern EUR-MWh'!$B$2,"Country",A17))*'Other Externalities Per year'!U17/1000</f>
        <v>8.3125376797050787</v>
      </c>
      <c r="Y17" s="418">
        <f>(GETPIVOTDATA("Sum of Coal 
(current)",'Value Other Extern EUR-MWh'!$B$2,"Country",A17)-GETPIVOTDATA("Sum of Biomethane (current)",'Value Other Extern EUR-MWh'!$B$2,"Country",A17))*'Other Externalities Per year'!V17/1000</f>
        <v>15.058562322006228</v>
      </c>
      <c r="Z17" s="418">
        <f>(GETPIVOTDATA("Sum of Natural gas 
(current)",'Value Other Extern EUR-MWh'!$B$2,"Country",A17)-GETPIVOTDATA("Sum of Biomethane (current)",'Value Other Extern EUR-MWh'!$B$2,"Country",A17))*'Other Externalities Per year'!W17/1000</f>
        <v>0</v>
      </c>
      <c r="AD17" s="416"/>
      <c r="AE17" s="416"/>
      <c r="AF17" s="6" t="s">
        <v>21</v>
      </c>
      <c r="AG17" s="443">
        <f t="shared" si="4"/>
        <v>23.371100001711305</v>
      </c>
      <c r="AH17" s="443">
        <f t="shared" si="5"/>
        <v>23.371100001711305</v>
      </c>
      <c r="AI17" s="418">
        <f>(GETPIVOTDATA("Sum of Fuel oil 
(current)",'Value Other Extern EUR-MWh'!$B$2,"Country",A17)-GETPIVOTDATA("Sum of Natural gas 
(current)",'Value Other Extern EUR-MWh'!$B$2,"Country",A17))*'Other Externalities Per year'!AD17/1000</f>
        <v>8.3125376797050787</v>
      </c>
      <c r="AJ17" s="418">
        <f>(GETPIVOTDATA("Sum of Coal 
(current)",'Value Other Extern EUR-MWh'!$B$2,"Country",A17)-GETPIVOTDATA("Sum of Natural gas 
(current)",'Value Other Extern EUR-MWh'!$B$2,"Country",A17))*'Other Externalities Per year'!AE17/1000</f>
        <v>15.058562322006228</v>
      </c>
      <c r="AK17" s="418">
        <f>GETPIVOTDATA("Sum of Natural gas 
(current)",'Value Other Extern EUR-MWh'!$B$2,"Country",A17)*'Other Externalities Per year'!AF17/1000</f>
        <v>0</v>
      </c>
      <c r="AL17" s="443">
        <f t="shared" si="8"/>
        <v>23.371100001711305</v>
      </c>
      <c r="AM17" s="418">
        <f>(GETPIVOTDATA("Sum of Fuel oil 
(current)",'Value Other Extern EUR-MWh'!$B$2,"Country",A17)-GETPIVOTDATA("Sum of Biomethane (current)",'Value Other Extern EUR-MWh'!$B$2,"Country",A17))*'Other Externalities Per year'!AH17/1000</f>
        <v>8.3125376797050787</v>
      </c>
      <c r="AN17" s="418">
        <f>(GETPIVOTDATA("Sum of Coal 
(current)",'Value Other Extern EUR-MWh'!$B$2,"Country",A17)-GETPIVOTDATA("Sum of Biomethane (current)",'Value Other Extern EUR-MWh'!$B$2,"Country",A17))*'Other Externalities Per year'!AI17/1000</f>
        <v>15.058562322006228</v>
      </c>
      <c r="AO17" s="418">
        <f>(GETPIVOTDATA("Sum of Natural gas 
(current)",'Value Other Extern EUR-MWh'!$B$2,"Country",A17)-GETPIVOTDATA("Sum of Biomethane (current)",'Value Other Extern EUR-MWh'!$B$2,"Country",A17))*'Other Externalities Per year'!AJ17/1000</f>
        <v>0</v>
      </c>
    </row>
    <row r="18" spans="1:41" x14ac:dyDescent="0.25">
      <c r="A18" s="416" t="s">
        <v>22</v>
      </c>
      <c r="B18" s="6" t="s">
        <v>22</v>
      </c>
      <c r="C18" s="443">
        <f t="shared" si="0"/>
        <v>9.5084412273929324</v>
      </c>
      <c r="D18" s="443">
        <f t="shared" si="1"/>
        <v>9.2946770619156922</v>
      </c>
      <c r="E18" s="418">
        <f>(GETPIVOTDATA("Sum of Fuel oil 
(current)",'Value Other Extern EUR-MWh'!$B$2,"Country",A18)-GETPIVOTDATA("Sum of Natural gas 
(current)",'Value Other Extern EUR-MWh'!$B$2,"Country",A18))*'Other Externalities Per year'!D18/1000</f>
        <v>0.71040066818127034</v>
      </c>
      <c r="F18" s="418">
        <f>(GETPIVOTDATA("Sum of Coal 
(current)",'Value Other Extern EUR-MWh'!$B$2,"Country",A18)-GETPIVOTDATA("Sum of Natural gas 
(current)",'Value Other Extern EUR-MWh'!$B$2,"Country",A18))*'Other Externalities Per year'!E18/1000</f>
        <v>8.7980405592116622</v>
      </c>
      <c r="G18" s="418">
        <f>GETPIVOTDATA("Sum of Natural gas 
(current)",'Value Other Extern EUR-MWh'!$B$2,"Country",A18)*'Other Externalities Per year'!F18/1000</f>
        <v>-0.21376416547723975</v>
      </c>
      <c r="H18" s="443">
        <f t="shared" si="6"/>
        <v>0</v>
      </c>
      <c r="I18" s="418">
        <f>(GETPIVOTDATA("Sum of Fuel oil 
(current)",'Value Other Extern EUR-MWh'!$B$2,"Country",A18)-GETPIVOTDATA("Sum of Biomethane (current)",'Value Other Extern EUR-MWh'!$B$2,"Country",A18))*'Other Externalities Per year'!H18/1000</f>
        <v>0</v>
      </c>
      <c r="J18" s="418">
        <f>(GETPIVOTDATA("Sum of Coal 
(current)",'Value Other Extern EUR-MWh'!$B$2,"Country",A18)-GETPIVOTDATA("Sum of Biomethane (current)",'Value Other Extern EUR-MWh'!$B$2,"Country",A18))*'Other Externalities Per year'!I18/1000</f>
        <v>0</v>
      </c>
      <c r="K18" s="418">
        <f>(GETPIVOTDATA("Sum of Natural gas 
(current)",'Value Other Extern EUR-MWh'!$B$2,"Country",A18)-GETPIVOTDATA("Sum of Biomethane (current)",'Value Other Extern EUR-MWh'!$B$2,"Country",A18))*'Other Externalities Per year'!J18/1000</f>
        <v>0</v>
      </c>
      <c r="P18" s="416"/>
      <c r="Q18" s="6" t="s">
        <v>22</v>
      </c>
      <c r="R18" s="443">
        <f t="shared" si="2"/>
        <v>5.5832244842781868</v>
      </c>
      <c r="S18" s="443">
        <f t="shared" si="3"/>
        <v>5.5832244842781868</v>
      </c>
      <c r="T18" s="418">
        <f>(GETPIVOTDATA("Sum of Fuel oil 
(current)",'Value Other Extern EUR-MWh'!$B$2,"Country",A18)-GETPIVOTDATA("Sum of Natural gas 
(current)",'Value Other Extern EUR-MWh'!$B$2,"Country",A18))*'Other Externalities Per year'!Q18/1000</f>
        <v>1.0427901491150422</v>
      </c>
      <c r="U18" s="418">
        <f>(GETPIVOTDATA("Sum of Coal 
(current)",'Value Other Extern EUR-MWh'!$B$2,"Country",A18)-GETPIVOTDATA("Sum of Natural gas 
(current)",'Value Other Extern EUR-MWh'!$B$2,"Country",A18))*'Other Externalities Per year'!R18/1000</f>
        <v>4.5404343351631447</v>
      </c>
      <c r="V18" s="418">
        <f>GETPIVOTDATA("Sum of Natural gas 
(current)",'Value Other Extern EUR-MWh'!$B$2,"Country",A18)*'Other Externalities Per year'!S18/1000</f>
        <v>0</v>
      </c>
      <c r="W18" s="443">
        <f t="shared" si="7"/>
        <v>0</v>
      </c>
      <c r="X18" s="418">
        <f>(GETPIVOTDATA("Sum of Fuel oil 
(current)",'Value Other Extern EUR-MWh'!$B$2,"Country",A18)-GETPIVOTDATA("Sum of Biomethane (current)",'Value Other Extern EUR-MWh'!$B$2,"Country",A18))*'Other Externalities Per year'!U18/1000</f>
        <v>0</v>
      </c>
      <c r="Y18" s="418">
        <f>(GETPIVOTDATA("Sum of Coal 
(current)",'Value Other Extern EUR-MWh'!$B$2,"Country",A18)-GETPIVOTDATA("Sum of Biomethane (current)",'Value Other Extern EUR-MWh'!$B$2,"Country",A18))*'Other Externalities Per year'!V18/1000</f>
        <v>0</v>
      </c>
      <c r="Z18" s="418">
        <f>(GETPIVOTDATA("Sum of Natural gas 
(current)",'Value Other Extern EUR-MWh'!$B$2,"Country",A18)-GETPIVOTDATA("Sum of Biomethane (current)",'Value Other Extern EUR-MWh'!$B$2,"Country",A18))*'Other Externalities Per year'!W18/1000</f>
        <v>0</v>
      </c>
      <c r="AD18" s="416"/>
      <c r="AE18" s="416"/>
      <c r="AF18" s="6" t="s">
        <v>22</v>
      </c>
      <c r="AG18" s="443">
        <f t="shared" si="4"/>
        <v>0.80113253254540306</v>
      </c>
      <c r="AH18" s="443">
        <f t="shared" si="5"/>
        <v>0.80113253254540306</v>
      </c>
      <c r="AI18" s="418">
        <f>(GETPIVOTDATA("Sum of Fuel oil 
(current)",'Value Other Extern EUR-MWh'!$B$2,"Country",A18)-GETPIVOTDATA("Sum of Natural gas 
(current)",'Value Other Extern EUR-MWh'!$B$2,"Country",A18))*'Other Externalities Per year'!AD18/1000</f>
        <v>0.7945996450318612</v>
      </c>
      <c r="AJ18" s="418">
        <f>(GETPIVOTDATA("Sum of Coal 
(current)",'Value Other Extern EUR-MWh'!$B$2,"Country",A18)-GETPIVOTDATA("Sum of Natural gas 
(current)",'Value Other Extern EUR-MWh'!$B$2,"Country",A18))*'Other Externalities Per year'!AE18/1000</f>
        <v>6.5328875135419141E-3</v>
      </c>
      <c r="AK18" s="418">
        <f>GETPIVOTDATA("Sum of Natural gas 
(current)",'Value Other Extern EUR-MWh'!$B$2,"Country",A18)*'Other Externalities Per year'!AF18/1000</f>
        <v>0</v>
      </c>
      <c r="AL18" s="443">
        <f t="shared" si="8"/>
        <v>0</v>
      </c>
      <c r="AM18" s="418">
        <f>(GETPIVOTDATA("Sum of Fuel oil 
(current)",'Value Other Extern EUR-MWh'!$B$2,"Country",A18)-GETPIVOTDATA("Sum of Biomethane (current)",'Value Other Extern EUR-MWh'!$B$2,"Country",A18))*'Other Externalities Per year'!AH18/1000</f>
        <v>0</v>
      </c>
      <c r="AN18" s="418">
        <f>(GETPIVOTDATA("Sum of Coal 
(current)",'Value Other Extern EUR-MWh'!$B$2,"Country",A18)-GETPIVOTDATA("Sum of Biomethane (current)",'Value Other Extern EUR-MWh'!$B$2,"Country",A18))*'Other Externalities Per year'!AI18/1000</f>
        <v>0</v>
      </c>
      <c r="AO18" s="418">
        <f>(GETPIVOTDATA("Sum of Natural gas 
(current)",'Value Other Extern EUR-MWh'!$B$2,"Country",A18)-GETPIVOTDATA("Sum of Biomethane (current)",'Value Other Extern EUR-MWh'!$B$2,"Country",A18))*'Other Externalities Per year'!AJ18/1000</f>
        <v>0</v>
      </c>
    </row>
    <row r="19" spans="1:41" x14ac:dyDescent="0.25">
      <c r="A19" s="416" t="s">
        <v>200</v>
      </c>
      <c r="B19" s="6" t="s">
        <v>23</v>
      </c>
      <c r="C19" s="443">
        <f t="shared" si="0"/>
        <v>6.2676589739715274</v>
      </c>
      <c r="D19" s="443">
        <f t="shared" si="1"/>
        <v>2.641397743551706</v>
      </c>
      <c r="E19" s="418">
        <f>(GETPIVOTDATA("Sum of Fuel oil 
(current)",'Value Other Extern EUR-MWh'!$B$2,"Country",A19)-GETPIVOTDATA("Sum of Natural gas 
(current)",'Value Other Extern EUR-MWh'!$B$2,"Country",A19))*'Other Externalities Per year'!D19/1000</f>
        <v>0.47146144237744586</v>
      </c>
      <c r="F19" s="418">
        <f>(GETPIVOTDATA("Sum of Coal 
(current)",'Value Other Extern EUR-MWh'!$B$2,"Country",A19)-GETPIVOTDATA("Sum of Natural gas 
(current)",'Value Other Extern EUR-MWh'!$B$2,"Country",A19))*'Other Externalities Per year'!E19/1000</f>
        <v>5.7961975315940819</v>
      </c>
      <c r="G19" s="418">
        <f>GETPIVOTDATA("Sum of Natural gas 
(current)",'Value Other Extern EUR-MWh'!$B$2,"Country",A19)*'Other Externalities Per year'!F19/1000</f>
        <v>-3.6262612304198214</v>
      </c>
      <c r="H19" s="443">
        <f t="shared" si="6"/>
        <v>0</v>
      </c>
      <c r="I19" s="418">
        <f>(GETPIVOTDATA("Sum of Fuel oil 
(current)",'Value Other Extern EUR-MWh'!$B$2,"Country",A19)-GETPIVOTDATA("Sum of Biomethane (current)",'Value Other Extern EUR-MWh'!$B$2,"Country",A19))*'Other Externalities Per year'!H19/1000</f>
        <v>0</v>
      </c>
      <c r="J19" s="418">
        <f>(GETPIVOTDATA("Sum of Coal 
(current)",'Value Other Extern EUR-MWh'!$B$2,"Country",A19)-GETPIVOTDATA("Sum of Biomethane (current)",'Value Other Extern EUR-MWh'!$B$2,"Country",A19))*'Other Externalities Per year'!I19/1000</f>
        <v>0</v>
      </c>
      <c r="K19" s="418">
        <f>(GETPIVOTDATA("Sum of Natural gas 
(current)",'Value Other Extern EUR-MWh'!$B$2,"Country",A19)-GETPIVOTDATA("Sum of Biomethane (current)",'Value Other Extern EUR-MWh'!$B$2,"Country",A19))*'Other Externalities Per year'!J19/1000</f>
        <v>0</v>
      </c>
      <c r="P19" s="416"/>
      <c r="Q19" s="6" t="s">
        <v>23</v>
      </c>
      <c r="R19" s="443">
        <f t="shared" si="2"/>
        <v>1.0993369027446509</v>
      </c>
      <c r="S19" s="443">
        <f t="shared" si="3"/>
        <v>0.92761446144055371</v>
      </c>
      <c r="T19" s="418">
        <f>(GETPIVOTDATA("Sum of Fuel oil 
(current)",'Value Other Extern EUR-MWh'!$B$2,"Country",A19)-GETPIVOTDATA("Sum of Natural gas 
(current)",'Value Other Extern EUR-MWh'!$B$2,"Country",A19))*'Other Externalities Per year'!Q19/1000</f>
        <v>0.30094124652733073</v>
      </c>
      <c r="U19" s="418">
        <f>(GETPIVOTDATA("Sum of Coal 
(current)",'Value Other Extern EUR-MWh'!$B$2,"Country",A19)-GETPIVOTDATA("Sum of Natural gas 
(current)",'Value Other Extern EUR-MWh'!$B$2,"Country",A19))*'Other Externalities Per year'!R19/1000</f>
        <v>0.79839565621732023</v>
      </c>
      <c r="V19" s="418">
        <f>GETPIVOTDATA("Sum of Natural gas 
(current)",'Value Other Extern EUR-MWh'!$B$2,"Country",A19)*'Other Externalities Per year'!S19/1000</f>
        <v>-0.17172244130409717</v>
      </c>
      <c r="W19" s="443">
        <f t="shared" si="7"/>
        <v>0</v>
      </c>
      <c r="X19" s="418">
        <f>(GETPIVOTDATA("Sum of Fuel oil 
(current)",'Value Other Extern EUR-MWh'!$B$2,"Country",A19)-GETPIVOTDATA("Sum of Biomethane (current)",'Value Other Extern EUR-MWh'!$B$2,"Country",A19))*'Other Externalities Per year'!U19/1000</f>
        <v>0</v>
      </c>
      <c r="Y19" s="418">
        <f>(GETPIVOTDATA("Sum of Coal 
(current)",'Value Other Extern EUR-MWh'!$B$2,"Country",A19)-GETPIVOTDATA("Sum of Biomethane (current)",'Value Other Extern EUR-MWh'!$B$2,"Country",A19))*'Other Externalities Per year'!V19/1000</f>
        <v>0</v>
      </c>
      <c r="Z19" s="418">
        <f>(GETPIVOTDATA("Sum of Natural gas 
(current)",'Value Other Extern EUR-MWh'!$B$2,"Country",A19)-GETPIVOTDATA("Sum of Biomethane (current)",'Value Other Extern EUR-MWh'!$B$2,"Country",A19))*'Other Externalities Per year'!W19/1000</f>
        <v>0</v>
      </c>
      <c r="AD19" s="416"/>
      <c r="AE19" s="416"/>
      <c r="AF19" s="6" t="s">
        <v>23</v>
      </c>
      <c r="AG19" s="443">
        <f t="shared" si="4"/>
        <v>0.81968213908897181</v>
      </c>
      <c r="AH19" s="443">
        <f t="shared" si="5"/>
        <v>0.64795969778487461</v>
      </c>
      <c r="AI19" s="418">
        <f>(GETPIVOTDATA("Sum of Fuel oil 
(current)",'Value Other Extern EUR-MWh'!$B$2,"Country",A19)-GETPIVOTDATA("Sum of Natural gas 
(current)",'Value Other Extern EUR-MWh'!$B$2,"Country",A19))*'Other Externalities Per year'!AD19/1000</f>
        <v>0.27714775377155687</v>
      </c>
      <c r="AJ19" s="418">
        <f>(GETPIVOTDATA("Sum of Coal 
(current)",'Value Other Extern EUR-MWh'!$B$2,"Country",A19)-GETPIVOTDATA("Sum of Natural gas 
(current)",'Value Other Extern EUR-MWh'!$B$2,"Country",A19))*'Other Externalities Per year'!AE19/1000</f>
        <v>0.54253438531741494</v>
      </c>
      <c r="AK19" s="418">
        <f>GETPIVOTDATA("Sum of Natural gas 
(current)",'Value Other Extern EUR-MWh'!$B$2,"Country",A19)*'Other Externalities Per year'!AF19/1000</f>
        <v>-0.17172244130409717</v>
      </c>
      <c r="AL19" s="443">
        <f t="shared" si="8"/>
        <v>0</v>
      </c>
      <c r="AM19" s="418">
        <f>(GETPIVOTDATA("Sum of Fuel oil 
(current)",'Value Other Extern EUR-MWh'!$B$2,"Country",A19)-GETPIVOTDATA("Sum of Biomethane (current)",'Value Other Extern EUR-MWh'!$B$2,"Country",A19))*'Other Externalities Per year'!AH19/1000</f>
        <v>0</v>
      </c>
      <c r="AN19" s="418">
        <f>(GETPIVOTDATA("Sum of Coal 
(current)",'Value Other Extern EUR-MWh'!$B$2,"Country",A19)-GETPIVOTDATA("Sum of Biomethane (current)",'Value Other Extern EUR-MWh'!$B$2,"Country",A19))*'Other Externalities Per year'!AI19/1000</f>
        <v>0</v>
      </c>
      <c r="AO19" s="418">
        <f>(GETPIVOTDATA("Sum of Natural gas 
(current)",'Value Other Extern EUR-MWh'!$B$2,"Country",A19)-GETPIVOTDATA("Sum of Biomethane (current)",'Value Other Extern EUR-MWh'!$B$2,"Country",A19))*'Other Externalities Per year'!AJ19/1000</f>
        <v>0</v>
      </c>
    </row>
    <row r="20" spans="1:41" x14ac:dyDescent="0.25">
      <c r="A20" s="416" t="s">
        <v>24</v>
      </c>
      <c r="B20" s="6" t="s">
        <v>24</v>
      </c>
      <c r="C20" s="443">
        <f t="shared" si="0"/>
        <v>16.081800752799449</v>
      </c>
      <c r="D20" s="443">
        <f t="shared" si="1"/>
        <v>0.88510324711521982</v>
      </c>
      <c r="E20" s="418">
        <f>(GETPIVOTDATA("Sum of Fuel oil 
(current)",'Value Other Extern EUR-MWh'!$B$2,"Country",A20)-GETPIVOTDATA("Sum of Natural gas 
(current)",'Value Other Extern EUR-MWh'!$B$2,"Country",A20))*'Other Externalities Per year'!D20/1000</f>
        <v>0.34529172772765832</v>
      </c>
      <c r="F20" s="418">
        <f>(GETPIVOTDATA("Sum of Coal 
(current)",'Value Other Extern EUR-MWh'!$B$2,"Country",A20)-GETPIVOTDATA("Sum of Natural gas 
(current)",'Value Other Extern EUR-MWh'!$B$2,"Country",A20))*'Other Externalities Per year'!E20/1000</f>
        <v>15.736509025071792</v>
      </c>
      <c r="G20" s="418">
        <f>GETPIVOTDATA("Sum of Natural gas 
(current)",'Value Other Extern EUR-MWh'!$B$2,"Country",A20)*'Other Externalities Per year'!F20/1000</f>
        <v>-15.196697505684229</v>
      </c>
      <c r="H20" s="443">
        <f t="shared" si="6"/>
        <v>0</v>
      </c>
      <c r="I20" s="418">
        <f>(GETPIVOTDATA("Sum of Fuel oil 
(current)",'Value Other Extern EUR-MWh'!$B$2,"Country",A20)-GETPIVOTDATA("Sum of Biomethane (current)",'Value Other Extern EUR-MWh'!$B$2,"Country",A20))*'Other Externalities Per year'!H20/1000</f>
        <v>0</v>
      </c>
      <c r="J20" s="418">
        <f>(GETPIVOTDATA("Sum of Coal 
(current)",'Value Other Extern EUR-MWh'!$B$2,"Country",A20)-GETPIVOTDATA("Sum of Biomethane (current)",'Value Other Extern EUR-MWh'!$B$2,"Country",A20))*'Other Externalities Per year'!I20/1000</f>
        <v>0</v>
      </c>
      <c r="K20" s="418">
        <f>(GETPIVOTDATA("Sum of Natural gas 
(current)",'Value Other Extern EUR-MWh'!$B$2,"Country",A20)-GETPIVOTDATA("Sum of Biomethane (current)",'Value Other Extern EUR-MWh'!$B$2,"Country",A20))*'Other Externalities Per year'!J20/1000</f>
        <v>0</v>
      </c>
      <c r="P20" s="416"/>
      <c r="Q20" s="6" t="s">
        <v>24</v>
      </c>
      <c r="R20" s="443">
        <f t="shared" si="2"/>
        <v>0.30668639591519031</v>
      </c>
      <c r="S20" s="443">
        <f t="shared" si="3"/>
        <v>0.30668639591519031</v>
      </c>
      <c r="T20" s="418">
        <f>(GETPIVOTDATA("Sum of Fuel oil 
(current)",'Value Other Extern EUR-MWh'!$B$2,"Country",A20)-GETPIVOTDATA("Sum of Natural gas 
(current)",'Value Other Extern EUR-MWh'!$B$2,"Country",A20))*'Other Externalities Per year'!Q20/1000</f>
        <v>0.30668639591519031</v>
      </c>
      <c r="U20" s="418">
        <f>(GETPIVOTDATA("Sum of Coal 
(current)",'Value Other Extern EUR-MWh'!$B$2,"Country",A20)-GETPIVOTDATA("Sum of Natural gas 
(current)",'Value Other Extern EUR-MWh'!$B$2,"Country",A20))*'Other Externalities Per year'!R20/1000</f>
        <v>0</v>
      </c>
      <c r="V20" s="418">
        <f>GETPIVOTDATA("Sum of Natural gas 
(current)",'Value Other Extern EUR-MWh'!$B$2,"Country",A20)*'Other Externalities Per year'!S20/1000</f>
        <v>0</v>
      </c>
      <c r="W20" s="443">
        <f t="shared" si="7"/>
        <v>0</v>
      </c>
      <c r="X20" s="418">
        <f>(GETPIVOTDATA("Sum of Fuel oil 
(current)",'Value Other Extern EUR-MWh'!$B$2,"Country",A20)-GETPIVOTDATA("Sum of Biomethane (current)",'Value Other Extern EUR-MWh'!$B$2,"Country",A20))*'Other Externalities Per year'!U20/1000</f>
        <v>0</v>
      </c>
      <c r="Y20" s="418">
        <f>(GETPIVOTDATA("Sum of Coal 
(current)",'Value Other Extern EUR-MWh'!$B$2,"Country",A20)-GETPIVOTDATA("Sum of Biomethane (current)",'Value Other Extern EUR-MWh'!$B$2,"Country",A20))*'Other Externalities Per year'!V20/1000</f>
        <v>0</v>
      </c>
      <c r="Z20" s="418">
        <f>(GETPIVOTDATA("Sum of Natural gas 
(current)",'Value Other Extern EUR-MWh'!$B$2,"Country",A20)-GETPIVOTDATA("Sum of Biomethane (current)",'Value Other Extern EUR-MWh'!$B$2,"Country",A20))*'Other Externalities Per year'!W20/1000</f>
        <v>0</v>
      </c>
      <c r="AD20" s="416"/>
      <c r="AE20" s="416"/>
      <c r="AF20" s="6" t="s">
        <v>24</v>
      </c>
      <c r="AG20" s="443">
        <f t="shared" si="4"/>
        <v>3.8142865590246644</v>
      </c>
      <c r="AH20" s="443">
        <f t="shared" si="5"/>
        <v>3.8142865590246644</v>
      </c>
      <c r="AI20" s="418">
        <f>(GETPIVOTDATA("Sum of Fuel oil 
(current)",'Value Other Extern EUR-MWh'!$B$2,"Country",A20)-GETPIVOTDATA("Sum of Natural gas 
(current)",'Value Other Extern EUR-MWh'!$B$2,"Country",A20))*'Other Externalities Per year'!AD20/1000</f>
        <v>0.32756539906599985</v>
      </c>
      <c r="AJ20" s="418">
        <f>(GETPIVOTDATA("Sum of Coal 
(current)",'Value Other Extern EUR-MWh'!$B$2,"Country",A20)-GETPIVOTDATA("Sum of Natural gas 
(current)",'Value Other Extern EUR-MWh'!$B$2,"Country",A20))*'Other Externalities Per year'!AE20/1000</f>
        <v>3.4867211599586647</v>
      </c>
      <c r="AK20" s="418">
        <f>GETPIVOTDATA("Sum of Natural gas 
(current)",'Value Other Extern EUR-MWh'!$B$2,"Country",A20)*'Other Externalities Per year'!AF20/1000</f>
        <v>0</v>
      </c>
      <c r="AL20" s="443">
        <f t="shared" si="8"/>
        <v>0</v>
      </c>
      <c r="AM20" s="418">
        <f>(GETPIVOTDATA("Sum of Fuel oil 
(current)",'Value Other Extern EUR-MWh'!$B$2,"Country",A20)-GETPIVOTDATA("Sum of Biomethane (current)",'Value Other Extern EUR-MWh'!$B$2,"Country",A20))*'Other Externalities Per year'!AH20/1000</f>
        <v>0</v>
      </c>
      <c r="AN20" s="418">
        <f>(GETPIVOTDATA("Sum of Coal 
(current)",'Value Other Extern EUR-MWh'!$B$2,"Country",A20)-GETPIVOTDATA("Sum of Biomethane (current)",'Value Other Extern EUR-MWh'!$B$2,"Country",A20))*'Other Externalities Per year'!AI20/1000</f>
        <v>0</v>
      </c>
      <c r="AO20" s="418">
        <f>(GETPIVOTDATA("Sum of Natural gas 
(current)",'Value Other Extern EUR-MWh'!$B$2,"Country",A20)-GETPIVOTDATA("Sum of Biomethane (current)",'Value Other Extern EUR-MWh'!$B$2,"Country",A20))*'Other Externalities Per year'!AJ20/1000</f>
        <v>0</v>
      </c>
    </row>
    <row r="21" spans="1:41" x14ac:dyDescent="0.25">
      <c r="A21" s="416" t="s">
        <v>25</v>
      </c>
      <c r="B21" s="6" t="s">
        <v>25</v>
      </c>
      <c r="C21" s="443">
        <f t="shared" si="0"/>
        <v>8.3925501379148155</v>
      </c>
      <c r="D21" s="443">
        <f t="shared" si="1"/>
        <v>8.2207465022058308</v>
      </c>
      <c r="E21" s="418">
        <f>(GETPIVOTDATA("Sum of Fuel oil 
(current)",'Value Other Extern EUR-MWh'!$B$2,"Country",A21)-GETPIVOTDATA("Sum of Natural gas 
(current)",'Value Other Extern EUR-MWh'!$B$2,"Country",A21))*'Other Externalities Per year'!D21/1000</f>
        <v>0.55215329291834003</v>
      </c>
      <c r="F21" s="418">
        <f>(GETPIVOTDATA("Sum of Coal 
(current)",'Value Other Extern EUR-MWh'!$B$2,"Country",A21)-GETPIVOTDATA("Sum of Natural gas 
(current)",'Value Other Extern EUR-MWh'!$B$2,"Country",A21))*'Other Externalities Per year'!E21/1000</f>
        <v>7.8403968449964756</v>
      </c>
      <c r="G21" s="418">
        <f>GETPIVOTDATA("Sum of Natural gas 
(current)",'Value Other Extern EUR-MWh'!$B$2,"Country",A21)*'Other Externalities Per year'!F21/1000</f>
        <v>-0.17180363570898399</v>
      </c>
      <c r="H21" s="443">
        <f t="shared" si="6"/>
        <v>1.0626987608308895</v>
      </c>
      <c r="I21" s="418">
        <f>(GETPIVOTDATA("Sum of Fuel oil 
(current)",'Value Other Extern EUR-MWh'!$B$2,"Country",A21)-GETPIVOTDATA("Sum of Biomethane (current)",'Value Other Extern EUR-MWh'!$B$2,"Country",A21))*'Other Externalities Per year'!H21/1000</f>
        <v>6.9915890942631009E-2</v>
      </c>
      <c r="J21" s="418">
        <f>(GETPIVOTDATA("Sum of Coal 
(current)",'Value Other Extern EUR-MWh'!$B$2,"Country",A21)-GETPIVOTDATA("Sum of Biomethane (current)",'Value Other Extern EUR-MWh'!$B$2,"Country",A21))*'Other Externalities Per year'!I21/1000</f>
        <v>0.99278286988825859</v>
      </c>
      <c r="K21" s="418">
        <f>(GETPIVOTDATA("Sum of Natural gas 
(current)",'Value Other Extern EUR-MWh'!$B$2,"Country",A21)-GETPIVOTDATA("Sum of Biomethane (current)",'Value Other Extern EUR-MWh'!$B$2,"Country",A21))*'Other Externalities Per year'!J21/1000</f>
        <v>0</v>
      </c>
      <c r="P21" s="416"/>
      <c r="Q21" s="6" t="s">
        <v>25</v>
      </c>
      <c r="R21" s="443">
        <f t="shared" si="2"/>
        <v>6.8671240372049791</v>
      </c>
      <c r="S21" s="443">
        <f t="shared" si="3"/>
        <v>6.6323298205857846</v>
      </c>
      <c r="T21" s="418">
        <f>(GETPIVOTDATA("Sum of Fuel oil 
(current)",'Value Other Extern EUR-MWh'!$B$2,"Country",A21)-GETPIVOTDATA("Sum of Natural gas 
(current)",'Value Other Extern EUR-MWh'!$B$2,"Country",A21))*'Other Externalities Per year'!Q21/1000</f>
        <v>0.70822876308422555</v>
      </c>
      <c r="U21" s="418">
        <f>(GETPIVOTDATA("Sum of Coal 
(current)",'Value Other Extern EUR-MWh'!$B$2,"Country",A21)-GETPIVOTDATA("Sum of Natural gas 
(current)",'Value Other Extern EUR-MWh'!$B$2,"Country",A21))*'Other Externalities Per year'!R21/1000</f>
        <v>6.1588952741207539</v>
      </c>
      <c r="V21" s="418">
        <f>GETPIVOTDATA("Sum of Natural gas 
(current)",'Value Other Extern EUR-MWh'!$B$2,"Country",A21)*'Other Externalities Per year'!S21/1000</f>
        <v>-0.23479421661919436</v>
      </c>
      <c r="W21" s="443">
        <f t="shared" si="7"/>
        <v>8.4485715568472006</v>
      </c>
      <c r="X21" s="418">
        <f>(GETPIVOTDATA("Sum of Fuel oil 
(current)",'Value Other Extern EUR-MWh'!$B$2,"Country",A21)-GETPIVOTDATA("Sum of Biomethane (current)",'Value Other Extern EUR-MWh'!$B$2,"Country",A21))*'Other Externalities Per year'!U21/1000</f>
        <v>0.87132857235673911</v>
      </c>
      <c r="Y21" s="418">
        <f>(GETPIVOTDATA("Sum of Coal 
(current)",'Value Other Extern EUR-MWh'!$B$2,"Country",A21)-GETPIVOTDATA("Sum of Biomethane (current)",'Value Other Extern EUR-MWh'!$B$2,"Country",A21))*'Other Externalities Per year'!V21/1000</f>
        <v>7.5772429844904616</v>
      </c>
      <c r="Z21" s="418">
        <f>(GETPIVOTDATA("Sum of Natural gas 
(current)",'Value Other Extern EUR-MWh'!$B$2,"Country",A21)-GETPIVOTDATA("Sum of Biomethane (current)",'Value Other Extern EUR-MWh'!$B$2,"Country",A21))*'Other Externalities Per year'!W21/1000</f>
        <v>0</v>
      </c>
      <c r="AD21" s="416"/>
      <c r="AE21" s="416"/>
      <c r="AF21" s="6" t="s">
        <v>25</v>
      </c>
      <c r="AG21" s="443">
        <f t="shared" si="4"/>
        <v>6.2708510709495702</v>
      </c>
      <c r="AH21" s="443">
        <f t="shared" si="5"/>
        <v>6.0360568543303756</v>
      </c>
      <c r="AI21" s="418">
        <f>(GETPIVOTDATA("Sum of Fuel oil 
(current)",'Value Other Extern EUR-MWh'!$B$2,"Country",A21)-GETPIVOTDATA("Sum of Natural gas 
(current)",'Value Other Extern EUR-MWh'!$B$2,"Country",A21))*'Other Externalities Per year'!AD21/1000</f>
        <v>0.69868576153548512</v>
      </c>
      <c r="AJ21" s="418">
        <f>(GETPIVOTDATA("Sum of Coal 
(current)",'Value Other Extern EUR-MWh'!$B$2,"Country",A21)-GETPIVOTDATA("Sum of Natural gas 
(current)",'Value Other Extern EUR-MWh'!$B$2,"Country",A21))*'Other Externalities Per year'!AE21/1000</f>
        <v>5.5721653094140855</v>
      </c>
      <c r="AK21" s="418">
        <f>GETPIVOTDATA("Sum of Natural gas 
(current)",'Value Other Extern EUR-MWh'!$B$2,"Country",A21)*'Other Externalities Per year'!AF21/1000</f>
        <v>-0.23479421661919436</v>
      </c>
      <c r="AL21" s="443">
        <f t="shared" si="8"/>
        <v>7.7276901649594105</v>
      </c>
      <c r="AM21" s="418">
        <f>(GETPIVOTDATA("Sum of Fuel oil 
(current)",'Value Other Extern EUR-MWh'!$B$2,"Country",A21)-GETPIVOTDATA("Sum of Biomethane (current)",'Value Other Extern EUR-MWh'!$B$2,"Country",A21))*'Other Externalities Per year'!AH21/1000</f>
        <v>0.86100387758010666</v>
      </c>
      <c r="AN21" s="418">
        <f>(GETPIVOTDATA("Sum of Coal 
(current)",'Value Other Extern EUR-MWh'!$B$2,"Country",A21)-GETPIVOTDATA("Sum of Biomethane (current)",'Value Other Extern EUR-MWh'!$B$2,"Country",A21))*'Other Externalities Per year'!AI21/1000</f>
        <v>6.866686287379304</v>
      </c>
      <c r="AO21" s="418">
        <f>(GETPIVOTDATA("Sum of Natural gas 
(current)",'Value Other Extern EUR-MWh'!$B$2,"Country",A21)-GETPIVOTDATA("Sum of Biomethane (current)",'Value Other Extern EUR-MWh'!$B$2,"Country",A21))*'Other Externalities Per year'!AJ21/1000</f>
        <v>0</v>
      </c>
    </row>
    <row r="22" spans="1:41" x14ac:dyDescent="0.25">
      <c r="A22" s="416" t="s">
        <v>26</v>
      </c>
      <c r="B22" s="6" t="s">
        <v>26</v>
      </c>
      <c r="C22" s="443">
        <f t="shared" si="0"/>
        <v>39.707566020213704</v>
      </c>
      <c r="D22" s="443">
        <f t="shared" si="1"/>
        <v>14.998388914925584</v>
      </c>
      <c r="E22" s="418">
        <f>(GETPIVOTDATA("Sum of Fuel oil 
(current)",'Value Other Extern EUR-MWh'!$B$2,"Country",A22)-GETPIVOTDATA("Sum of Natural gas 
(current)",'Value Other Extern EUR-MWh'!$B$2,"Country",A22))*'Other Externalities Per year'!D22/1000</f>
        <v>0.21224884219383314</v>
      </c>
      <c r="F22" s="418">
        <f>(GETPIVOTDATA("Sum of Coal 
(current)",'Value Other Extern EUR-MWh'!$B$2,"Country",A22)-GETPIVOTDATA("Sum of Natural gas 
(current)",'Value Other Extern EUR-MWh'!$B$2,"Country",A22))*'Other Externalities Per year'!E22/1000</f>
        <v>39.495317178019874</v>
      </c>
      <c r="G22" s="418">
        <f>GETPIVOTDATA("Sum of Natural gas 
(current)",'Value Other Extern EUR-MWh'!$B$2,"Country",A22)*'Other Externalities Per year'!F22/1000</f>
        <v>-24.70917710528812</v>
      </c>
      <c r="H22" s="443">
        <f t="shared" si="6"/>
        <v>10.188857629630307</v>
      </c>
      <c r="I22" s="418">
        <f>(GETPIVOTDATA("Sum of Fuel oil 
(current)",'Value Other Extern EUR-MWh'!$B$2,"Country",A22)-GETPIVOTDATA("Sum of Biomethane (current)",'Value Other Extern EUR-MWh'!$B$2,"Country",A22))*'Other Externalities Per year'!H22/1000</f>
        <v>5.4462498005189923E-2</v>
      </c>
      <c r="J22" s="418">
        <f>(GETPIVOTDATA("Sum of Coal 
(current)",'Value Other Extern EUR-MWh'!$B$2,"Country",A22)-GETPIVOTDATA("Sum of Biomethane (current)",'Value Other Extern EUR-MWh'!$B$2,"Country",A22))*'Other Externalities Per year'!I22/1000</f>
        <v>10.134395131625118</v>
      </c>
      <c r="K22" s="418">
        <f>(GETPIVOTDATA("Sum of Natural gas 
(current)",'Value Other Extern EUR-MWh'!$B$2,"Country",A22)-GETPIVOTDATA("Sum of Biomethane (current)",'Value Other Extern EUR-MWh'!$B$2,"Country",A22))*'Other Externalities Per year'!J22/1000</f>
        <v>0</v>
      </c>
      <c r="P22" s="416"/>
      <c r="Q22" s="6" t="s">
        <v>26</v>
      </c>
      <c r="R22" s="443">
        <f t="shared" si="2"/>
        <v>154.95987747218339</v>
      </c>
      <c r="S22" s="443">
        <f t="shared" si="3"/>
        <v>152.80085925775472</v>
      </c>
      <c r="T22" s="418">
        <f>(GETPIVOTDATA("Sum of Fuel oil 
(current)",'Value Other Extern EUR-MWh'!$B$2,"Country",A22)-GETPIVOTDATA("Sum of Natural gas 
(current)",'Value Other Extern EUR-MWh'!$B$2,"Country",A22))*'Other Externalities Per year'!Q22/1000</f>
        <v>26.017484412297883</v>
      </c>
      <c r="U22" s="418">
        <f>(GETPIVOTDATA("Sum of Coal 
(current)",'Value Other Extern EUR-MWh'!$B$2,"Country",A22)-GETPIVOTDATA("Sum of Natural gas 
(current)",'Value Other Extern EUR-MWh'!$B$2,"Country",A22))*'Other Externalities Per year'!R22/1000</f>
        <v>128.94239305988552</v>
      </c>
      <c r="V22" s="418">
        <f>GETPIVOTDATA("Sum of Natural gas 
(current)",'Value Other Extern EUR-MWh'!$B$2,"Country",A22)*'Other Externalities Per year'!S22/1000</f>
        <v>-2.1590182144286643</v>
      </c>
      <c r="W22" s="443">
        <f t="shared" si="7"/>
        <v>27.205942149057169</v>
      </c>
      <c r="X22" s="418">
        <f>(GETPIVOTDATA("Sum of Fuel oil 
(current)",'Value Other Extern EUR-MWh'!$B$2,"Country",A22)-GETPIVOTDATA("Sum of Biomethane (current)",'Value Other Extern EUR-MWh'!$B$2,"Country",A22))*'Other Externalities Per year'!U22/1000</f>
        <v>4.5678287007682634</v>
      </c>
      <c r="Y22" s="418">
        <f>(GETPIVOTDATA("Sum of Coal 
(current)",'Value Other Extern EUR-MWh'!$B$2,"Country",A22)-GETPIVOTDATA("Sum of Biomethane (current)",'Value Other Extern EUR-MWh'!$B$2,"Country",A22))*'Other Externalities Per year'!V22/1000</f>
        <v>22.638113448288905</v>
      </c>
      <c r="Z22" s="418">
        <f>(GETPIVOTDATA("Sum of Natural gas 
(current)",'Value Other Extern EUR-MWh'!$B$2,"Country",A22)-GETPIVOTDATA("Sum of Biomethane (current)",'Value Other Extern EUR-MWh'!$B$2,"Country",A22))*'Other Externalities Per year'!W22/1000</f>
        <v>0</v>
      </c>
      <c r="AD22" s="416"/>
      <c r="AE22" s="416"/>
      <c r="AF22" s="6" t="s">
        <v>26</v>
      </c>
      <c r="AG22" s="443">
        <f t="shared" si="4"/>
        <v>85.598534059162688</v>
      </c>
      <c r="AH22" s="443">
        <f t="shared" si="5"/>
        <v>83.439515844734018</v>
      </c>
      <c r="AI22" s="418">
        <f>(GETPIVOTDATA("Sum of Fuel oil 
(current)",'Value Other Extern EUR-MWh'!$B$2,"Country",A22)-GETPIVOTDATA("Sum of Natural gas 
(current)",'Value Other Extern EUR-MWh'!$B$2,"Country",A22))*'Other Externalities Per year'!AD22/1000</f>
        <v>18.720253267525518</v>
      </c>
      <c r="AJ22" s="418">
        <f>(GETPIVOTDATA("Sum of Coal 
(current)",'Value Other Extern EUR-MWh'!$B$2,"Country",A22)-GETPIVOTDATA("Sum of Natural gas 
(current)",'Value Other Extern EUR-MWh'!$B$2,"Country",A22))*'Other Externalities Per year'!AE22/1000</f>
        <v>66.878280791637167</v>
      </c>
      <c r="AK22" s="418">
        <f>GETPIVOTDATA("Sum of Natural gas 
(current)",'Value Other Extern EUR-MWh'!$B$2,"Country",A22)*'Other Externalities Per year'!AF22/1000</f>
        <v>-2.1590182144286643</v>
      </c>
      <c r="AL22" s="443">
        <f t="shared" si="8"/>
        <v>24.597549502995122</v>
      </c>
      <c r="AM22" s="418">
        <f>(GETPIVOTDATA("Sum of Fuel oil 
(current)",'Value Other Extern EUR-MWh'!$B$2,"Country",A22)-GETPIVOTDATA("Sum of Biomethane (current)",'Value Other Extern EUR-MWh'!$B$2,"Country",A22))*'Other Externalities Per year'!AH22/1000</f>
        <v>5.3794420841168007</v>
      </c>
      <c r="AN22" s="418">
        <f>(GETPIVOTDATA("Sum of Coal 
(current)",'Value Other Extern EUR-MWh'!$B$2,"Country",A22)-GETPIVOTDATA("Sum of Biomethane (current)",'Value Other Extern EUR-MWh'!$B$2,"Country",A22))*'Other Externalities Per year'!AI22/1000</f>
        <v>19.218107418878322</v>
      </c>
      <c r="AO22" s="418">
        <f>(GETPIVOTDATA("Sum of Natural gas 
(current)",'Value Other Extern EUR-MWh'!$B$2,"Country",A22)-GETPIVOTDATA("Sum of Biomethane (current)",'Value Other Extern EUR-MWh'!$B$2,"Country",A22))*'Other Externalities Per year'!AJ22/1000</f>
        <v>0</v>
      </c>
    </row>
    <row r="23" spans="1:41" x14ac:dyDescent="0.25">
      <c r="A23" s="416" t="s">
        <v>27</v>
      </c>
      <c r="B23" s="6" t="s">
        <v>27</v>
      </c>
      <c r="C23" s="443">
        <f t="shared" si="0"/>
        <v>0.95672118402785744</v>
      </c>
      <c r="D23" s="443">
        <f t="shared" si="1"/>
        <v>-1.2093301927944342</v>
      </c>
      <c r="E23" s="418">
        <f>(GETPIVOTDATA("Sum of Fuel oil 
(current)",'Value Other Extern EUR-MWh'!$B$2,"Country",A23)-GETPIVOTDATA("Sum of Natural gas 
(current)",'Value Other Extern EUR-MWh'!$B$2,"Country",A23))*'Other Externalities Per year'!D23/1000</f>
        <v>6.1932355466500257E-2</v>
      </c>
      <c r="F23" s="418">
        <f>(GETPIVOTDATA("Sum of Coal 
(current)",'Value Other Extern EUR-MWh'!$B$2,"Country",A23)-GETPIVOTDATA("Sum of Natural gas 
(current)",'Value Other Extern EUR-MWh'!$B$2,"Country",A23))*'Other Externalities Per year'!E23/1000</f>
        <v>0.89478882856135722</v>
      </c>
      <c r="G23" s="418">
        <f>GETPIVOTDATA("Sum of Natural gas 
(current)",'Value Other Extern EUR-MWh'!$B$2,"Country",A23)*'Other Externalities Per year'!F23/1000</f>
        <v>-2.1660513768222915</v>
      </c>
      <c r="H23" s="443">
        <f t="shared" si="6"/>
        <v>0</v>
      </c>
      <c r="I23" s="418">
        <f>(GETPIVOTDATA("Sum of Fuel oil 
(current)",'Value Other Extern EUR-MWh'!$B$2,"Country",A23)-GETPIVOTDATA("Sum of Biomethane (current)",'Value Other Extern EUR-MWh'!$B$2,"Country",A23))*'Other Externalities Per year'!H23/1000</f>
        <v>0</v>
      </c>
      <c r="J23" s="418">
        <f>(GETPIVOTDATA("Sum of Coal 
(current)",'Value Other Extern EUR-MWh'!$B$2,"Country",A23)-GETPIVOTDATA("Sum of Biomethane (current)",'Value Other Extern EUR-MWh'!$B$2,"Country",A23))*'Other Externalities Per year'!I23/1000</f>
        <v>0</v>
      </c>
      <c r="K23" s="418">
        <f>(GETPIVOTDATA("Sum of Natural gas 
(current)",'Value Other Extern EUR-MWh'!$B$2,"Country",A23)-GETPIVOTDATA("Sum of Biomethane (current)",'Value Other Extern EUR-MWh'!$B$2,"Country",A23))*'Other Externalities Per year'!J23/1000</f>
        <v>0</v>
      </c>
      <c r="P23" s="416"/>
      <c r="Q23" s="6" t="s">
        <v>27</v>
      </c>
      <c r="R23" s="443">
        <f t="shared" si="2"/>
        <v>0.92600652718344045</v>
      </c>
      <c r="S23" s="443">
        <f t="shared" si="3"/>
        <v>0.65549591747690239</v>
      </c>
      <c r="T23" s="418">
        <f>(GETPIVOTDATA("Sum of Fuel oil 
(current)",'Value Other Extern EUR-MWh'!$B$2,"Country",A23)-GETPIVOTDATA("Sum of Natural gas 
(current)",'Value Other Extern EUR-MWh'!$B$2,"Country",A23))*'Other Externalities Per year'!Q23/1000</f>
        <v>0.36539052915884118</v>
      </c>
      <c r="U23" s="418">
        <f>(GETPIVOTDATA("Sum of Coal 
(current)",'Value Other Extern EUR-MWh'!$B$2,"Country",A23)-GETPIVOTDATA("Sum of Natural gas 
(current)",'Value Other Extern EUR-MWh'!$B$2,"Country",A23))*'Other Externalities Per year'!R23/1000</f>
        <v>0.56061599802459927</v>
      </c>
      <c r="V23" s="418">
        <f>GETPIVOTDATA("Sum of Natural gas 
(current)",'Value Other Extern EUR-MWh'!$B$2,"Country",A23)*'Other Externalities Per year'!S23/1000</f>
        <v>-0.27051060970653806</v>
      </c>
      <c r="W23" s="443">
        <f t="shared" si="7"/>
        <v>0</v>
      </c>
      <c r="X23" s="418">
        <f>(GETPIVOTDATA("Sum of Fuel oil 
(current)",'Value Other Extern EUR-MWh'!$B$2,"Country",A23)-GETPIVOTDATA("Sum of Biomethane (current)",'Value Other Extern EUR-MWh'!$B$2,"Country",A23))*'Other Externalities Per year'!U23/1000</f>
        <v>0</v>
      </c>
      <c r="Y23" s="418">
        <f>(GETPIVOTDATA("Sum of Coal 
(current)",'Value Other Extern EUR-MWh'!$B$2,"Country",A23)-GETPIVOTDATA("Sum of Biomethane (current)",'Value Other Extern EUR-MWh'!$B$2,"Country",A23))*'Other Externalities Per year'!V23/1000</f>
        <v>0</v>
      </c>
      <c r="Z23" s="418">
        <f>(GETPIVOTDATA("Sum of Natural gas 
(current)",'Value Other Extern EUR-MWh'!$B$2,"Country",A23)-GETPIVOTDATA("Sum of Biomethane (current)",'Value Other Extern EUR-MWh'!$B$2,"Country",A23))*'Other Externalities Per year'!W23/1000</f>
        <v>0</v>
      </c>
      <c r="AD23" s="416"/>
      <c r="AE23" s="416"/>
      <c r="AF23" s="6" t="s">
        <v>27</v>
      </c>
      <c r="AG23" s="443">
        <f t="shared" si="4"/>
        <v>0.92600652718344045</v>
      </c>
      <c r="AH23" s="443">
        <f t="shared" si="5"/>
        <v>0.68807335400941017</v>
      </c>
      <c r="AI23" s="418">
        <f>(GETPIVOTDATA("Sum of Fuel oil 
(current)",'Value Other Extern EUR-MWh'!$B$2,"Country",A23)-GETPIVOTDATA("Sum of Natural gas 
(current)",'Value Other Extern EUR-MWh'!$B$2,"Country",A23))*'Other Externalities Per year'!AD23/1000</f>
        <v>0.36539052915884118</v>
      </c>
      <c r="AJ23" s="418">
        <f>(GETPIVOTDATA("Sum of Coal 
(current)",'Value Other Extern EUR-MWh'!$B$2,"Country",A23)-GETPIVOTDATA("Sum of Natural gas 
(current)",'Value Other Extern EUR-MWh'!$B$2,"Country",A23))*'Other Externalities Per year'!AE23/1000</f>
        <v>0.56061599802459927</v>
      </c>
      <c r="AK23" s="418">
        <f>GETPIVOTDATA("Sum of Natural gas 
(current)",'Value Other Extern EUR-MWh'!$B$2,"Country",A23)*'Other Externalities Per year'!AF23/1000</f>
        <v>-0.23793317317403032</v>
      </c>
      <c r="AL23" s="443">
        <f t="shared" si="8"/>
        <v>0</v>
      </c>
      <c r="AM23" s="418">
        <f>(GETPIVOTDATA("Sum of Fuel oil 
(current)",'Value Other Extern EUR-MWh'!$B$2,"Country",A23)-GETPIVOTDATA("Sum of Biomethane (current)",'Value Other Extern EUR-MWh'!$B$2,"Country",A23))*'Other Externalities Per year'!AH23/1000</f>
        <v>0</v>
      </c>
      <c r="AN23" s="418">
        <f>(GETPIVOTDATA("Sum of Coal 
(current)",'Value Other Extern EUR-MWh'!$B$2,"Country",A23)-GETPIVOTDATA("Sum of Biomethane (current)",'Value Other Extern EUR-MWh'!$B$2,"Country",A23))*'Other Externalities Per year'!AI23/1000</f>
        <v>0</v>
      </c>
      <c r="AO23" s="418">
        <f>(GETPIVOTDATA("Sum of Natural gas 
(current)",'Value Other Extern EUR-MWh'!$B$2,"Country",A23)-GETPIVOTDATA("Sum of Biomethane (current)",'Value Other Extern EUR-MWh'!$B$2,"Country",A23))*'Other Externalities Per year'!AJ23/1000</f>
        <v>0</v>
      </c>
    </row>
    <row r="24" spans="1:41" x14ac:dyDescent="0.25">
      <c r="A24" s="416" t="s">
        <v>28</v>
      </c>
      <c r="B24" s="6" t="s">
        <v>28</v>
      </c>
      <c r="C24" s="443">
        <f t="shared" si="0"/>
        <v>1.7833875227274048</v>
      </c>
      <c r="D24" s="443">
        <f t="shared" si="1"/>
        <v>1.7600704477057321</v>
      </c>
      <c r="E24" s="418">
        <f>(GETPIVOTDATA("Sum of Fuel oil 
(current)",'Value Other Extern EUR-MWh'!$B$2,"Country",A24)-GETPIVOTDATA("Sum of Natural gas 
(current)",'Value Other Extern EUR-MWh'!$B$2,"Country",A24))*'Other Externalities Per year'!D24/1000</f>
        <v>0.97760763369174253</v>
      </c>
      <c r="F24" s="418">
        <f>(GETPIVOTDATA("Sum of Coal 
(current)",'Value Other Extern EUR-MWh'!$B$2,"Country",A24)-GETPIVOTDATA("Sum of Natural gas 
(current)",'Value Other Extern EUR-MWh'!$B$2,"Country",A24))*'Other Externalities Per year'!E24/1000</f>
        <v>0.80577988903566233</v>
      </c>
      <c r="G24" s="418">
        <f>GETPIVOTDATA("Sum of Natural gas 
(current)",'Value Other Extern EUR-MWh'!$B$2,"Country",A24)*'Other Externalities Per year'!F24/1000</f>
        <v>-2.331707502167276E-2</v>
      </c>
      <c r="H24" s="443">
        <f t="shared" si="6"/>
        <v>0</v>
      </c>
      <c r="I24" s="418">
        <f>(GETPIVOTDATA("Sum of Fuel oil 
(current)",'Value Other Extern EUR-MWh'!$B$2,"Country",A24)-GETPIVOTDATA("Sum of Biomethane (current)",'Value Other Extern EUR-MWh'!$B$2,"Country",A24))*'Other Externalities Per year'!H24/1000</f>
        <v>0</v>
      </c>
      <c r="J24" s="418">
        <f>(GETPIVOTDATA("Sum of Coal 
(current)",'Value Other Extern EUR-MWh'!$B$2,"Country",A24)-GETPIVOTDATA("Sum of Biomethane (current)",'Value Other Extern EUR-MWh'!$B$2,"Country",A24))*'Other Externalities Per year'!I24/1000</f>
        <v>0</v>
      </c>
      <c r="K24" s="418">
        <f>(GETPIVOTDATA("Sum of Natural gas 
(current)",'Value Other Extern EUR-MWh'!$B$2,"Country",A24)-GETPIVOTDATA("Sum of Biomethane (current)",'Value Other Extern EUR-MWh'!$B$2,"Country",A24))*'Other Externalities Per year'!J24/1000</f>
        <v>0</v>
      </c>
      <c r="P24" s="416"/>
      <c r="Q24" s="6" t="s">
        <v>28</v>
      </c>
      <c r="R24" s="443">
        <f t="shared" si="2"/>
        <v>0.18798362326747806</v>
      </c>
      <c r="S24" s="443">
        <f t="shared" si="3"/>
        <v>-9.0773039035851905E-2</v>
      </c>
      <c r="T24" s="418">
        <f>(GETPIVOTDATA("Sum of Fuel oil 
(current)",'Value Other Extern EUR-MWh'!$B$2,"Country",A24)-GETPIVOTDATA("Sum of Natural gas 
(current)",'Value Other Extern EUR-MWh'!$B$2,"Country",A24))*'Other Externalities Per year'!Q24/1000</f>
        <v>0.18740005263135343</v>
      </c>
      <c r="U24" s="418">
        <f>(GETPIVOTDATA("Sum of Coal 
(current)",'Value Other Extern EUR-MWh'!$B$2,"Country",A24)-GETPIVOTDATA("Sum of Natural gas 
(current)",'Value Other Extern EUR-MWh'!$B$2,"Country",A24))*'Other Externalities Per year'!R24/1000</f>
        <v>5.8357063612463577E-4</v>
      </c>
      <c r="V24" s="418">
        <f>GETPIVOTDATA("Sum of Natural gas 
(current)",'Value Other Extern EUR-MWh'!$B$2,"Country",A24)*'Other Externalities Per year'!S24/1000</f>
        <v>-0.27875666230332996</v>
      </c>
      <c r="W24" s="443">
        <f t="shared" si="7"/>
        <v>0</v>
      </c>
      <c r="X24" s="418">
        <f>(GETPIVOTDATA("Sum of Fuel oil 
(current)",'Value Other Extern EUR-MWh'!$B$2,"Country",A24)-GETPIVOTDATA("Sum of Biomethane (current)",'Value Other Extern EUR-MWh'!$B$2,"Country",A24))*'Other Externalities Per year'!U24/1000</f>
        <v>0</v>
      </c>
      <c r="Y24" s="418">
        <f>(GETPIVOTDATA("Sum of Coal 
(current)",'Value Other Extern EUR-MWh'!$B$2,"Country",A24)-GETPIVOTDATA("Sum of Biomethane (current)",'Value Other Extern EUR-MWh'!$B$2,"Country",A24))*'Other Externalities Per year'!V24/1000</f>
        <v>0</v>
      </c>
      <c r="Z24" s="418">
        <f>(GETPIVOTDATA("Sum of Natural gas 
(current)",'Value Other Extern EUR-MWh'!$B$2,"Country",A24)-GETPIVOTDATA("Sum of Biomethane (current)",'Value Other Extern EUR-MWh'!$B$2,"Country",A24))*'Other Externalities Per year'!W24/1000</f>
        <v>0</v>
      </c>
      <c r="AD24" s="416"/>
      <c r="AE24" s="416"/>
      <c r="AF24" s="6" t="s">
        <v>28</v>
      </c>
      <c r="AG24" s="443">
        <f t="shared" si="4"/>
        <v>0.18798362326747806</v>
      </c>
      <c r="AH24" s="443">
        <f t="shared" si="5"/>
        <v>-9.0773039035851905E-2</v>
      </c>
      <c r="AI24" s="418">
        <f>(GETPIVOTDATA("Sum of Fuel oil 
(current)",'Value Other Extern EUR-MWh'!$B$2,"Country",A24)-GETPIVOTDATA("Sum of Natural gas 
(current)",'Value Other Extern EUR-MWh'!$B$2,"Country",A24))*'Other Externalities Per year'!AD24/1000</f>
        <v>0.18740005263135343</v>
      </c>
      <c r="AJ24" s="418">
        <f>(GETPIVOTDATA("Sum of Coal 
(current)",'Value Other Extern EUR-MWh'!$B$2,"Country",A24)-GETPIVOTDATA("Sum of Natural gas 
(current)",'Value Other Extern EUR-MWh'!$B$2,"Country",A24))*'Other Externalities Per year'!AE24/1000</f>
        <v>5.8357063612463577E-4</v>
      </c>
      <c r="AK24" s="418">
        <f>GETPIVOTDATA("Sum of Natural gas 
(current)",'Value Other Extern EUR-MWh'!$B$2,"Country",A24)*'Other Externalities Per year'!AF24/1000</f>
        <v>-0.27875666230332996</v>
      </c>
      <c r="AL24" s="443">
        <f t="shared" si="8"/>
        <v>0</v>
      </c>
      <c r="AM24" s="418">
        <f>(GETPIVOTDATA("Sum of Fuel oil 
(current)",'Value Other Extern EUR-MWh'!$B$2,"Country",A24)-GETPIVOTDATA("Sum of Biomethane (current)",'Value Other Extern EUR-MWh'!$B$2,"Country",A24))*'Other Externalities Per year'!AH24/1000</f>
        <v>0</v>
      </c>
      <c r="AN24" s="418">
        <f>(GETPIVOTDATA("Sum of Coal 
(current)",'Value Other Extern EUR-MWh'!$B$2,"Country",A24)-GETPIVOTDATA("Sum of Biomethane (current)",'Value Other Extern EUR-MWh'!$B$2,"Country",A24))*'Other Externalities Per year'!AI24/1000</f>
        <v>0</v>
      </c>
      <c r="AO24" s="418">
        <f>(GETPIVOTDATA("Sum of Natural gas 
(current)",'Value Other Extern EUR-MWh'!$B$2,"Country",A24)-GETPIVOTDATA("Sum of Biomethane (current)",'Value Other Extern EUR-MWh'!$B$2,"Country",A24))*'Other Externalities Per year'!AJ24/1000</f>
        <v>0</v>
      </c>
    </row>
    <row r="25" spans="1:41" x14ac:dyDescent="0.25">
      <c r="A25" s="416" t="s">
        <v>29</v>
      </c>
      <c r="B25" s="6" t="s">
        <v>29</v>
      </c>
      <c r="C25" s="443">
        <f t="shared" si="0"/>
        <v>0.3022090252888302</v>
      </c>
      <c r="D25" s="443">
        <f t="shared" si="1"/>
        <v>-9.0954480543986971E-2</v>
      </c>
      <c r="E25" s="418">
        <f>(GETPIVOTDATA("Sum of Fuel oil 
(current)",'Value Other Extern EUR-MWh'!$B$2,"Country",A25)-GETPIVOTDATA("Sum of Natural gas 
(current)",'Value Other Extern EUR-MWh'!$B$2,"Country",A25))*'Other Externalities Per year'!D25/1000</f>
        <v>0.14238553473992616</v>
      </c>
      <c r="F25" s="418">
        <f>(GETPIVOTDATA("Sum of Coal 
(current)",'Value Other Extern EUR-MWh'!$B$2,"Country",A25)-GETPIVOTDATA("Sum of Natural gas 
(current)",'Value Other Extern EUR-MWh'!$B$2,"Country",A25))*'Other Externalities Per year'!E25/1000</f>
        <v>0.15982349054890407</v>
      </c>
      <c r="G25" s="418">
        <f>GETPIVOTDATA("Sum of Natural gas 
(current)",'Value Other Extern EUR-MWh'!$B$2,"Country",A25)*'Other Externalities Per year'!F25/1000</f>
        <v>-0.39316350583281717</v>
      </c>
      <c r="H25" s="443">
        <f t="shared" si="6"/>
        <v>0</v>
      </c>
      <c r="I25" s="418">
        <f>(GETPIVOTDATA("Sum of Fuel oil 
(current)",'Value Other Extern EUR-MWh'!$B$2,"Country",A25)-GETPIVOTDATA("Sum of Biomethane (current)",'Value Other Extern EUR-MWh'!$B$2,"Country",A25))*'Other Externalities Per year'!H25/1000</f>
        <v>0</v>
      </c>
      <c r="J25" s="418">
        <f>(GETPIVOTDATA("Sum of Coal 
(current)",'Value Other Extern EUR-MWh'!$B$2,"Country",A25)-GETPIVOTDATA("Sum of Biomethane (current)",'Value Other Extern EUR-MWh'!$B$2,"Country",A25))*'Other Externalities Per year'!I25/1000</f>
        <v>0</v>
      </c>
      <c r="K25" s="418">
        <f>(GETPIVOTDATA("Sum of Natural gas 
(current)",'Value Other Extern EUR-MWh'!$B$2,"Country",A25)-GETPIVOTDATA("Sum of Biomethane (current)",'Value Other Extern EUR-MWh'!$B$2,"Country",A25))*'Other Externalities Per year'!J25/1000</f>
        <v>0</v>
      </c>
      <c r="P25" s="416"/>
      <c r="Q25" s="6" t="s">
        <v>29</v>
      </c>
      <c r="R25" s="443">
        <f t="shared" si="2"/>
        <v>5.2686966592198139E-2</v>
      </c>
      <c r="S25" s="443">
        <f t="shared" si="3"/>
        <v>-6.0131728426800313E-2</v>
      </c>
      <c r="T25" s="418">
        <f>(GETPIVOTDATA("Sum of Fuel oil 
(current)",'Value Other Extern EUR-MWh'!$B$2,"Country",A25)-GETPIVOTDATA("Sum of Natural gas 
(current)",'Value Other Extern EUR-MWh'!$B$2,"Country",A25))*'Other Externalities Per year'!Q25/1000</f>
        <v>0</v>
      </c>
      <c r="U25" s="418">
        <f>(GETPIVOTDATA("Sum of Coal 
(current)",'Value Other Extern EUR-MWh'!$B$2,"Country",A25)-GETPIVOTDATA("Sum of Natural gas 
(current)",'Value Other Extern EUR-MWh'!$B$2,"Country",A25))*'Other Externalities Per year'!R25/1000</f>
        <v>5.2686966592198139E-2</v>
      </c>
      <c r="V25" s="418">
        <f>GETPIVOTDATA("Sum of Natural gas 
(current)",'Value Other Extern EUR-MWh'!$B$2,"Country",A25)*'Other Externalities Per year'!S25/1000</f>
        <v>-0.11281869501899845</v>
      </c>
      <c r="W25" s="443">
        <f t="shared" si="7"/>
        <v>0</v>
      </c>
      <c r="X25" s="418">
        <f>(GETPIVOTDATA("Sum of Fuel oil 
(current)",'Value Other Extern EUR-MWh'!$B$2,"Country",A25)-GETPIVOTDATA("Sum of Biomethane (current)",'Value Other Extern EUR-MWh'!$B$2,"Country",A25))*'Other Externalities Per year'!U25/1000</f>
        <v>0</v>
      </c>
      <c r="Y25" s="418">
        <f>(GETPIVOTDATA("Sum of Coal 
(current)",'Value Other Extern EUR-MWh'!$B$2,"Country",A25)-GETPIVOTDATA("Sum of Biomethane (current)",'Value Other Extern EUR-MWh'!$B$2,"Country",A25))*'Other Externalities Per year'!V25/1000</f>
        <v>0</v>
      </c>
      <c r="Z25" s="418">
        <f>(GETPIVOTDATA("Sum of Natural gas 
(current)",'Value Other Extern EUR-MWh'!$B$2,"Country",A25)-GETPIVOTDATA("Sum of Biomethane (current)",'Value Other Extern EUR-MWh'!$B$2,"Country",A25))*'Other Externalities Per year'!W25/1000</f>
        <v>0</v>
      </c>
      <c r="AD25" s="416"/>
      <c r="AE25" s="416"/>
      <c r="AF25" s="6" t="s">
        <v>29</v>
      </c>
      <c r="AG25" s="443">
        <f t="shared" si="4"/>
        <v>5.2686966592198139E-2</v>
      </c>
      <c r="AH25" s="443">
        <f t="shared" si="5"/>
        <v>-1.7043752606063209E-2</v>
      </c>
      <c r="AI25" s="418">
        <f>(GETPIVOTDATA("Sum of Fuel oil 
(current)",'Value Other Extern EUR-MWh'!$B$2,"Country",A25)-GETPIVOTDATA("Sum of Natural gas 
(current)",'Value Other Extern EUR-MWh'!$B$2,"Country",A25))*'Other Externalities Per year'!AD25/1000</f>
        <v>0</v>
      </c>
      <c r="AJ25" s="418">
        <f>(GETPIVOTDATA("Sum of Coal 
(current)",'Value Other Extern EUR-MWh'!$B$2,"Country",A25)-GETPIVOTDATA("Sum of Natural gas 
(current)",'Value Other Extern EUR-MWh'!$B$2,"Country",A25))*'Other Externalities Per year'!AE25/1000</f>
        <v>5.2686966592198139E-2</v>
      </c>
      <c r="AK25" s="418">
        <f>GETPIVOTDATA("Sum of Natural gas 
(current)",'Value Other Extern EUR-MWh'!$B$2,"Country",A25)*'Other Externalities Per year'!AF25/1000</f>
        <v>-6.9730719198261348E-2</v>
      </c>
      <c r="AL25" s="443">
        <f t="shared" si="8"/>
        <v>0</v>
      </c>
      <c r="AM25" s="418">
        <f>(GETPIVOTDATA("Sum of Fuel oil 
(current)",'Value Other Extern EUR-MWh'!$B$2,"Country",A25)-GETPIVOTDATA("Sum of Biomethane (current)",'Value Other Extern EUR-MWh'!$B$2,"Country",A25))*'Other Externalities Per year'!AH25/1000</f>
        <v>0</v>
      </c>
      <c r="AN25" s="418">
        <f>(GETPIVOTDATA("Sum of Coal 
(current)",'Value Other Extern EUR-MWh'!$B$2,"Country",A25)-GETPIVOTDATA("Sum of Biomethane (current)",'Value Other Extern EUR-MWh'!$B$2,"Country",A25))*'Other Externalities Per year'!AI25/1000</f>
        <v>0</v>
      </c>
      <c r="AO25" s="418">
        <f>(GETPIVOTDATA("Sum of Natural gas 
(current)",'Value Other Extern EUR-MWh'!$B$2,"Country",A25)-GETPIVOTDATA("Sum of Biomethane (current)",'Value Other Extern EUR-MWh'!$B$2,"Country",A25))*'Other Externalities Per year'!AJ25/1000</f>
        <v>0</v>
      </c>
    </row>
    <row r="26" spans="1:41" x14ac:dyDescent="0.25">
      <c r="A26" s="416" t="s">
        <v>200</v>
      </c>
      <c r="B26" s="6" t="s">
        <v>30</v>
      </c>
      <c r="C26" s="443">
        <f t="shared" si="0"/>
        <v>27.306036977482989</v>
      </c>
      <c r="D26" s="443">
        <f t="shared" si="1"/>
        <v>21.371155120917123</v>
      </c>
      <c r="E26" s="418">
        <f>(GETPIVOTDATA("Sum of Fuel oil 
(current)",'Value Other Extern EUR-MWh'!$B$2,"Country",A26)-GETPIVOTDATA("Sum of Natural gas 
(current)",'Value Other Extern EUR-MWh'!$B$2,"Country",A26))*'Other Externalities Per year'!D26/1000</f>
        <v>1.3849759402104938</v>
      </c>
      <c r="F26" s="418">
        <f>(GETPIVOTDATA("Sum of Coal 
(current)",'Value Other Extern EUR-MWh'!$B$2,"Country",A26)-GETPIVOTDATA("Sum of Natural gas 
(current)",'Value Other Extern EUR-MWh'!$B$2,"Country",A26))*'Other Externalities Per year'!E26/1000</f>
        <v>25.921061037272494</v>
      </c>
      <c r="G26" s="418">
        <f>GETPIVOTDATA("Sum of Natural gas 
(current)",'Value Other Extern EUR-MWh'!$B$2,"Country",A26)*'Other Externalities Per year'!F26/1000</f>
        <v>-5.9348818565658661</v>
      </c>
      <c r="H26" s="443">
        <f t="shared" si="6"/>
        <v>0</v>
      </c>
      <c r="I26" s="418">
        <f>(GETPIVOTDATA("Sum of Fuel oil 
(current)",'Value Other Extern EUR-MWh'!$B$2,"Country",A26)-GETPIVOTDATA("Sum of Biomethane (current)",'Value Other Extern EUR-MWh'!$B$2,"Country",A26))*'Other Externalities Per year'!H26/1000</f>
        <v>0</v>
      </c>
      <c r="J26" s="418">
        <f>(GETPIVOTDATA("Sum of Coal 
(current)",'Value Other Extern EUR-MWh'!$B$2,"Country",A26)-GETPIVOTDATA("Sum of Biomethane (current)",'Value Other Extern EUR-MWh'!$B$2,"Country",A26))*'Other Externalities Per year'!I26/1000</f>
        <v>0</v>
      </c>
      <c r="K26" s="418">
        <f>(GETPIVOTDATA("Sum of Natural gas 
(current)",'Value Other Extern EUR-MWh'!$B$2,"Country",A26)-GETPIVOTDATA("Sum of Biomethane (current)",'Value Other Extern EUR-MWh'!$B$2,"Country",A26))*'Other Externalities Per year'!J26/1000</f>
        <v>0</v>
      </c>
      <c r="P26" s="416"/>
      <c r="Q26" s="6" t="s">
        <v>30</v>
      </c>
      <c r="R26" s="443">
        <f t="shared" si="2"/>
        <v>1.7726845983504464</v>
      </c>
      <c r="S26" s="443">
        <f t="shared" si="3"/>
        <v>1.7726845983504464</v>
      </c>
      <c r="T26" s="418">
        <f>(GETPIVOTDATA("Sum of Fuel oil 
(current)",'Value Other Extern EUR-MWh'!$B$2,"Country",A26)-GETPIVOTDATA("Sum of Natural gas 
(current)",'Value Other Extern EUR-MWh'!$B$2,"Country",A26))*'Other Externalities Per year'!Q26/1000</f>
        <v>0.64460460880445647</v>
      </c>
      <c r="U26" s="418">
        <f>(GETPIVOTDATA("Sum of Coal 
(current)",'Value Other Extern EUR-MWh'!$B$2,"Country",A26)-GETPIVOTDATA("Sum of Natural gas 
(current)",'Value Other Extern EUR-MWh'!$B$2,"Country",A26))*'Other Externalities Per year'!R26/1000</f>
        <v>1.1280799895459901</v>
      </c>
      <c r="V26" s="418">
        <f>GETPIVOTDATA("Sum of Natural gas 
(current)",'Value Other Extern EUR-MWh'!$B$2,"Country",A26)*'Other Externalities Per year'!S26/1000</f>
        <v>0</v>
      </c>
      <c r="W26" s="443">
        <f t="shared" si="7"/>
        <v>0</v>
      </c>
      <c r="X26" s="418">
        <f>(GETPIVOTDATA("Sum of Fuel oil 
(current)",'Value Other Extern EUR-MWh'!$B$2,"Country",A26)-GETPIVOTDATA("Sum of Biomethane (current)",'Value Other Extern EUR-MWh'!$B$2,"Country",A26))*'Other Externalities Per year'!U26/1000</f>
        <v>0</v>
      </c>
      <c r="Y26" s="418">
        <f>(GETPIVOTDATA("Sum of Coal 
(current)",'Value Other Extern EUR-MWh'!$B$2,"Country",A26)-GETPIVOTDATA("Sum of Biomethane (current)",'Value Other Extern EUR-MWh'!$B$2,"Country",A26))*'Other Externalities Per year'!V26/1000</f>
        <v>0</v>
      </c>
      <c r="Z26" s="418">
        <f>(GETPIVOTDATA("Sum of Natural gas 
(current)",'Value Other Extern EUR-MWh'!$B$2,"Country",A26)-GETPIVOTDATA("Sum of Biomethane (current)",'Value Other Extern EUR-MWh'!$B$2,"Country",A26))*'Other Externalities Per year'!W26/1000</f>
        <v>0</v>
      </c>
      <c r="AD26" s="416"/>
      <c r="AE26" s="416"/>
      <c r="AF26" s="6" t="s">
        <v>30</v>
      </c>
      <c r="AG26" s="443">
        <f t="shared" si="4"/>
        <v>1.7726845983504464</v>
      </c>
      <c r="AH26" s="443">
        <f t="shared" si="5"/>
        <v>1.7726845983504464</v>
      </c>
      <c r="AI26" s="418">
        <f>(GETPIVOTDATA("Sum of Fuel oil 
(current)",'Value Other Extern EUR-MWh'!$B$2,"Country",A26)-GETPIVOTDATA("Sum of Natural gas 
(current)",'Value Other Extern EUR-MWh'!$B$2,"Country",A26))*'Other Externalities Per year'!AD26/1000</f>
        <v>0.64460460880445647</v>
      </c>
      <c r="AJ26" s="418">
        <f>(GETPIVOTDATA("Sum of Coal 
(current)",'Value Other Extern EUR-MWh'!$B$2,"Country",A26)-GETPIVOTDATA("Sum of Natural gas 
(current)",'Value Other Extern EUR-MWh'!$B$2,"Country",A26))*'Other Externalities Per year'!AE26/1000</f>
        <v>1.1280799895459901</v>
      </c>
      <c r="AK26" s="418">
        <f>GETPIVOTDATA("Sum of Natural gas 
(current)",'Value Other Extern EUR-MWh'!$B$2,"Country",A26)*'Other Externalities Per year'!AF26/1000</f>
        <v>0</v>
      </c>
      <c r="AL26" s="443">
        <f t="shared" si="8"/>
        <v>0</v>
      </c>
      <c r="AM26" s="418">
        <f>(GETPIVOTDATA("Sum of Fuel oil 
(current)",'Value Other Extern EUR-MWh'!$B$2,"Country",A26)-GETPIVOTDATA("Sum of Biomethane (current)",'Value Other Extern EUR-MWh'!$B$2,"Country",A26))*'Other Externalities Per year'!AH26/1000</f>
        <v>0</v>
      </c>
      <c r="AN26" s="418">
        <f>(GETPIVOTDATA("Sum of Coal 
(current)",'Value Other Extern EUR-MWh'!$B$2,"Country",A26)-GETPIVOTDATA("Sum of Biomethane (current)",'Value Other Extern EUR-MWh'!$B$2,"Country",A26))*'Other Externalities Per year'!AI26/1000</f>
        <v>0</v>
      </c>
      <c r="AO26" s="418">
        <f>(GETPIVOTDATA("Sum of Natural gas 
(current)",'Value Other Extern EUR-MWh'!$B$2,"Country",A26)-GETPIVOTDATA("Sum of Biomethane (current)",'Value Other Extern EUR-MWh'!$B$2,"Country",A26))*'Other Externalities Per year'!AJ26/1000</f>
        <v>0</v>
      </c>
    </row>
    <row r="27" spans="1:41" x14ac:dyDescent="0.25">
      <c r="A27" s="416" t="s">
        <v>200</v>
      </c>
      <c r="B27" s="6" t="s">
        <v>31</v>
      </c>
      <c r="C27" s="443">
        <f t="shared" si="0"/>
        <v>0</v>
      </c>
      <c r="D27" s="443">
        <f t="shared" si="1"/>
        <v>0</v>
      </c>
      <c r="E27" s="418">
        <f>(GETPIVOTDATA("Sum of Fuel oil 
(current)",'Value Other Extern EUR-MWh'!$B$2,"Country",A27)-GETPIVOTDATA("Sum of Natural gas 
(current)",'Value Other Extern EUR-MWh'!$B$2,"Country",A27))*'Other Externalities Per year'!D27/1000</f>
        <v>0</v>
      </c>
      <c r="F27" s="418">
        <f>(GETPIVOTDATA("Sum of Coal 
(current)",'Value Other Extern EUR-MWh'!$B$2,"Country",A27)-GETPIVOTDATA("Sum of Natural gas 
(current)",'Value Other Extern EUR-MWh'!$B$2,"Country",A27))*'Other Externalities Per year'!E27/1000</f>
        <v>0</v>
      </c>
      <c r="G27" s="418">
        <f>GETPIVOTDATA("Sum of Natural gas 
(current)",'Value Other Extern EUR-MWh'!$B$2,"Country",A27)*'Other Externalities Per year'!F27/1000</f>
        <v>0</v>
      </c>
      <c r="H27" s="443">
        <f t="shared" si="6"/>
        <v>0</v>
      </c>
      <c r="I27" s="418">
        <f>(GETPIVOTDATA("Sum of Fuel oil 
(current)",'Value Other Extern EUR-MWh'!$B$2,"Country",A27)-GETPIVOTDATA("Sum of Biomethane (current)",'Value Other Extern EUR-MWh'!$B$2,"Country",A27))*'Other Externalities Per year'!H27/1000</f>
        <v>0</v>
      </c>
      <c r="J27" s="418">
        <f>(GETPIVOTDATA("Sum of Coal 
(current)",'Value Other Extern EUR-MWh'!$B$2,"Country",A27)-GETPIVOTDATA("Sum of Biomethane (current)",'Value Other Extern EUR-MWh'!$B$2,"Country",A27))*'Other Externalities Per year'!I27/1000</f>
        <v>0</v>
      </c>
      <c r="K27" s="418">
        <f>(GETPIVOTDATA("Sum of Natural gas 
(current)",'Value Other Extern EUR-MWh'!$B$2,"Country",A27)-GETPIVOTDATA("Sum of Biomethane (current)",'Value Other Extern EUR-MWh'!$B$2,"Country",A27))*'Other Externalities Per year'!J27/1000</f>
        <v>0</v>
      </c>
      <c r="P27" s="416"/>
      <c r="Q27" s="6" t="s">
        <v>31</v>
      </c>
      <c r="R27" s="443">
        <f t="shared" si="2"/>
        <v>0</v>
      </c>
      <c r="S27" s="443">
        <f t="shared" si="3"/>
        <v>0</v>
      </c>
      <c r="T27" s="418">
        <f>(GETPIVOTDATA("Sum of Fuel oil 
(current)",'Value Other Extern EUR-MWh'!$B$2,"Country",A27)-GETPIVOTDATA("Sum of Natural gas 
(current)",'Value Other Extern EUR-MWh'!$B$2,"Country",A27))*'Other Externalities Per year'!Q27/1000</f>
        <v>0</v>
      </c>
      <c r="U27" s="418">
        <f>(GETPIVOTDATA("Sum of Coal 
(current)",'Value Other Extern EUR-MWh'!$B$2,"Country",A27)-GETPIVOTDATA("Sum of Natural gas 
(current)",'Value Other Extern EUR-MWh'!$B$2,"Country",A27))*'Other Externalities Per year'!R27/1000</f>
        <v>0</v>
      </c>
      <c r="V27" s="418">
        <f>GETPIVOTDATA("Sum of Natural gas 
(current)",'Value Other Extern EUR-MWh'!$B$2,"Country",A27)*'Other Externalities Per year'!S27/1000</f>
        <v>0</v>
      </c>
      <c r="W27" s="443">
        <f t="shared" si="7"/>
        <v>0</v>
      </c>
      <c r="X27" s="418">
        <f>(GETPIVOTDATA("Sum of Fuel oil 
(current)",'Value Other Extern EUR-MWh'!$B$2,"Country",A27)-GETPIVOTDATA("Sum of Biomethane (current)",'Value Other Extern EUR-MWh'!$B$2,"Country",A27))*'Other Externalities Per year'!U27/1000</f>
        <v>0</v>
      </c>
      <c r="Y27" s="418">
        <f>(GETPIVOTDATA("Sum of Coal 
(current)",'Value Other Extern EUR-MWh'!$B$2,"Country",A27)-GETPIVOTDATA("Sum of Biomethane (current)",'Value Other Extern EUR-MWh'!$B$2,"Country",A27))*'Other Externalities Per year'!V27/1000</f>
        <v>0</v>
      </c>
      <c r="Z27" s="418">
        <f>(GETPIVOTDATA("Sum of Natural gas 
(current)",'Value Other Extern EUR-MWh'!$B$2,"Country",A27)-GETPIVOTDATA("Sum of Biomethane (current)",'Value Other Extern EUR-MWh'!$B$2,"Country",A27))*'Other Externalities Per year'!W27/1000</f>
        <v>0</v>
      </c>
      <c r="AD27" s="416"/>
      <c r="AE27" s="416"/>
      <c r="AF27" s="6" t="s">
        <v>31</v>
      </c>
      <c r="AG27" s="443">
        <f t="shared" si="4"/>
        <v>0</v>
      </c>
      <c r="AH27" s="443">
        <f t="shared" si="5"/>
        <v>0</v>
      </c>
      <c r="AI27" s="418">
        <f>(GETPIVOTDATA("Sum of Fuel oil 
(current)",'Value Other Extern EUR-MWh'!$B$2,"Country",A27)-GETPIVOTDATA("Sum of Natural gas 
(current)",'Value Other Extern EUR-MWh'!$B$2,"Country",A27))*'Other Externalities Per year'!AD27/1000</f>
        <v>0</v>
      </c>
      <c r="AJ27" s="418">
        <f>(GETPIVOTDATA("Sum of Coal 
(current)",'Value Other Extern EUR-MWh'!$B$2,"Country",A27)-GETPIVOTDATA("Sum of Natural gas 
(current)",'Value Other Extern EUR-MWh'!$B$2,"Country",A27))*'Other Externalities Per year'!AE27/1000</f>
        <v>0</v>
      </c>
      <c r="AK27" s="418">
        <f>GETPIVOTDATA("Sum of Natural gas 
(current)",'Value Other Extern EUR-MWh'!$B$2,"Country",A27)*'Other Externalities Per year'!AF27/1000</f>
        <v>0</v>
      </c>
      <c r="AL27" s="443">
        <f t="shared" si="8"/>
        <v>0</v>
      </c>
      <c r="AM27" s="418">
        <f>(GETPIVOTDATA("Sum of Fuel oil 
(current)",'Value Other Extern EUR-MWh'!$B$2,"Country",A27)-GETPIVOTDATA("Sum of Biomethane (current)",'Value Other Extern EUR-MWh'!$B$2,"Country",A27))*'Other Externalities Per year'!AH27/1000</f>
        <v>0</v>
      </c>
      <c r="AN27" s="418">
        <f>(GETPIVOTDATA("Sum of Coal 
(current)",'Value Other Extern EUR-MWh'!$B$2,"Country",A27)-GETPIVOTDATA("Sum of Biomethane (current)",'Value Other Extern EUR-MWh'!$B$2,"Country",A27))*'Other Externalities Per year'!AI27/1000</f>
        <v>0</v>
      </c>
      <c r="AO27" s="418">
        <f>(GETPIVOTDATA("Sum of Natural gas 
(current)",'Value Other Extern EUR-MWh'!$B$2,"Country",A27)-GETPIVOTDATA("Sum of Biomethane (current)",'Value Other Extern EUR-MWh'!$B$2,"Country",A27))*'Other Externalities Per year'!AJ27/1000</f>
        <v>0</v>
      </c>
    </row>
    <row r="28" spans="1:41" x14ac:dyDescent="0.25">
      <c r="A28" s="416" t="s">
        <v>32</v>
      </c>
      <c r="B28" s="6" t="s">
        <v>32</v>
      </c>
      <c r="C28" s="443">
        <f t="shared" si="0"/>
        <v>5.3114000316416199</v>
      </c>
      <c r="D28" s="443">
        <f t="shared" si="1"/>
        <v>-33.953944714597768</v>
      </c>
      <c r="E28" s="418">
        <f>(GETPIVOTDATA("Sum of Fuel oil 
(current)",'Value Other Extern EUR-MWh'!$B$2,"Country",A28)-GETPIVOTDATA("Sum of Natural gas 
(current)",'Value Other Extern EUR-MWh'!$B$2,"Country",A28))*'Other Externalities Per year'!D28/1000</f>
        <v>2.0649150172836618E-2</v>
      </c>
      <c r="F28" s="418">
        <f>(GETPIVOTDATA("Sum of Coal 
(current)",'Value Other Extern EUR-MWh'!$B$2,"Country",A28)-GETPIVOTDATA("Sum of Natural gas 
(current)",'Value Other Extern EUR-MWh'!$B$2,"Country",A28))*'Other Externalities Per year'!E28/1000</f>
        <v>5.2907508814687834</v>
      </c>
      <c r="G28" s="418">
        <f>GETPIVOTDATA("Sum of Natural gas 
(current)",'Value Other Extern EUR-MWh'!$B$2,"Country",A28)*'Other Externalities Per year'!F28/1000</f>
        <v>-39.265344746239386</v>
      </c>
      <c r="H28" s="443">
        <f t="shared" si="6"/>
        <v>0</v>
      </c>
      <c r="I28" s="418">
        <f>(GETPIVOTDATA("Sum of Fuel oil 
(current)",'Value Other Extern EUR-MWh'!$B$2,"Country",A28)-GETPIVOTDATA("Sum of Biomethane (current)",'Value Other Extern EUR-MWh'!$B$2,"Country",A28))*'Other Externalities Per year'!H28/1000</f>
        <v>0</v>
      </c>
      <c r="J28" s="418">
        <f>(GETPIVOTDATA("Sum of Coal 
(current)",'Value Other Extern EUR-MWh'!$B$2,"Country",A28)-GETPIVOTDATA("Sum of Biomethane (current)",'Value Other Extern EUR-MWh'!$B$2,"Country",A28))*'Other Externalities Per year'!I28/1000</f>
        <v>0</v>
      </c>
      <c r="K28" s="418">
        <f>(GETPIVOTDATA("Sum of Natural gas 
(current)",'Value Other Extern EUR-MWh'!$B$2,"Country",A28)-GETPIVOTDATA("Sum of Biomethane (current)",'Value Other Extern EUR-MWh'!$B$2,"Country",A28))*'Other Externalities Per year'!J28/1000</f>
        <v>0</v>
      </c>
      <c r="P28" s="416"/>
      <c r="Q28" s="6" t="s">
        <v>32</v>
      </c>
      <c r="R28" s="443">
        <f t="shared" si="2"/>
        <v>76.975690583228868</v>
      </c>
      <c r="S28" s="443">
        <f t="shared" si="3"/>
        <v>76.975690583228868</v>
      </c>
      <c r="T28" s="418">
        <f>(GETPIVOTDATA("Sum of Fuel oil 
(current)",'Value Other Extern EUR-MWh'!$B$2,"Country",A28)-GETPIVOTDATA("Sum of Natural gas 
(current)",'Value Other Extern EUR-MWh'!$B$2,"Country",A28))*'Other Externalities Per year'!Q28/1000</f>
        <v>1.5875712867516254</v>
      </c>
      <c r="U28" s="418">
        <f>(GETPIVOTDATA("Sum of Coal 
(current)",'Value Other Extern EUR-MWh'!$B$2,"Country",A28)-GETPIVOTDATA("Sum of Natural gas 
(current)",'Value Other Extern EUR-MWh'!$B$2,"Country",A28))*'Other Externalities Per year'!R28/1000</f>
        <v>75.388119296477242</v>
      </c>
      <c r="V28" s="418">
        <f>GETPIVOTDATA("Sum of Natural gas 
(current)",'Value Other Extern EUR-MWh'!$B$2,"Country",A28)*'Other Externalities Per year'!S28/1000</f>
        <v>0</v>
      </c>
      <c r="W28" s="443">
        <f t="shared" si="7"/>
        <v>0</v>
      </c>
      <c r="X28" s="418">
        <f>(GETPIVOTDATA("Sum of Fuel oil 
(current)",'Value Other Extern EUR-MWh'!$B$2,"Country",A28)-GETPIVOTDATA("Sum of Biomethane (current)",'Value Other Extern EUR-MWh'!$B$2,"Country",A28))*'Other Externalities Per year'!U28/1000</f>
        <v>0</v>
      </c>
      <c r="Y28" s="418">
        <f>(GETPIVOTDATA("Sum of Coal 
(current)",'Value Other Extern EUR-MWh'!$B$2,"Country",A28)-GETPIVOTDATA("Sum of Biomethane (current)",'Value Other Extern EUR-MWh'!$B$2,"Country",A28))*'Other Externalities Per year'!V28/1000</f>
        <v>0</v>
      </c>
      <c r="Z28" s="418">
        <f>(GETPIVOTDATA("Sum of Natural gas 
(current)",'Value Other Extern EUR-MWh'!$B$2,"Country",A28)-GETPIVOTDATA("Sum of Biomethane (current)",'Value Other Extern EUR-MWh'!$B$2,"Country",A28))*'Other Externalities Per year'!W28/1000</f>
        <v>0</v>
      </c>
      <c r="AD28" s="416"/>
      <c r="AE28" s="416"/>
      <c r="AF28" s="6" t="s">
        <v>32</v>
      </c>
      <c r="AG28" s="443">
        <f t="shared" si="4"/>
        <v>10.46679470416187</v>
      </c>
      <c r="AH28" s="443">
        <f t="shared" si="5"/>
        <v>10.46679470416187</v>
      </c>
      <c r="AI28" s="418">
        <f>(GETPIVOTDATA("Sum of Fuel oil 
(current)",'Value Other Extern EUR-MWh'!$B$2,"Country",A28)-GETPIVOTDATA("Sum of Natural gas 
(current)",'Value Other Extern EUR-MWh'!$B$2,"Country",A28))*'Other Externalities Per year'!AD28/1000</f>
        <v>0.81881572065889296</v>
      </c>
      <c r="AJ28" s="418">
        <f>(GETPIVOTDATA("Sum of Coal 
(current)",'Value Other Extern EUR-MWh'!$B$2,"Country",A28)-GETPIVOTDATA("Sum of Natural gas 
(current)",'Value Other Extern EUR-MWh'!$B$2,"Country",A28))*'Other Externalities Per year'!AE28/1000</f>
        <v>9.647978983502977</v>
      </c>
      <c r="AK28" s="418">
        <f>GETPIVOTDATA("Sum of Natural gas 
(current)",'Value Other Extern EUR-MWh'!$B$2,"Country",A28)*'Other Externalities Per year'!AF28/1000</f>
        <v>0</v>
      </c>
      <c r="AL28" s="443">
        <f t="shared" si="8"/>
        <v>0</v>
      </c>
      <c r="AM28" s="418">
        <f>(GETPIVOTDATA("Sum of Fuel oil 
(current)",'Value Other Extern EUR-MWh'!$B$2,"Country",A28)-GETPIVOTDATA("Sum of Biomethane (current)",'Value Other Extern EUR-MWh'!$B$2,"Country",A28))*'Other Externalities Per year'!AH28/1000</f>
        <v>0</v>
      </c>
      <c r="AN28" s="418">
        <f>(GETPIVOTDATA("Sum of Coal 
(current)",'Value Other Extern EUR-MWh'!$B$2,"Country",A28)-GETPIVOTDATA("Sum of Biomethane (current)",'Value Other Extern EUR-MWh'!$B$2,"Country",A28))*'Other Externalities Per year'!AI28/1000</f>
        <v>0</v>
      </c>
      <c r="AO28" s="418">
        <f>(GETPIVOTDATA("Sum of Natural gas 
(current)",'Value Other Extern EUR-MWh'!$B$2,"Country",A28)-GETPIVOTDATA("Sum of Biomethane (current)",'Value Other Extern EUR-MWh'!$B$2,"Country",A28))*'Other Externalities Per year'!AJ28/1000</f>
        <v>0</v>
      </c>
    </row>
    <row r="29" spans="1:41" x14ac:dyDescent="0.25">
      <c r="A29" s="416" t="s">
        <v>33</v>
      </c>
      <c r="B29" s="6" t="s">
        <v>33</v>
      </c>
      <c r="C29" s="443">
        <f t="shared" si="0"/>
        <v>47.71064068863339</v>
      </c>
      <c r="D29" s="443">
        <f t="shared" si="1"/>
        <v>31.263015372009814</v>
      </c>
      <c r="E29" s="418">
        <f>(GETPIVOTDATA("Sum of Fuel oil 
(current)",'Value Other Extern EUR-MWh'!$B$2,"Country",A29)-GETPIVOTDATA("Sum of Natural gas 
(current)",'Value Other Extern EUR-MWh'!$B$2,"Country",A29))*'Other Externalities Per year'!D29/1000</f>
        <v>0.63196309381596327</v>
      </c>
      <c r="F29" s="418">
        <f>(GETPIVOTDATA("Sum of Coal 
(current)",'Value Other Extern EUR-MWh'!$B$2,"Country",A29)-GETPIVOTDATA("Sum of Natural gas 
(current)",'Value Other Extern EUR-MWh'!$B$2,"Country",A29))*'Other Externalities Per year'!E29/1000</f>
        <v>47.078677594817428</v>
      </c>
      <c r="G29" s="418">
        <f>GETPIVOTDATA("Sum of Natural gas 
(current)",'Value Other Extern EUR-MWh'!$B$2,"Country",A29)*'Other Externalities Per year'!F29/1000</f>
        <v>-16.447625316623576</v>
      </c>
      <c r="H29" s="443">
        <f t="shared" si="6"/>
        <v>0</v>
      </c>
      <c r="I29" s="418">
        <f>(GETPIVOTDATA("Sum of Fuel oil 
(current)",'Value Other Extern EUR-MWh'!$B$2,"Country",A29)-GETPIVOTDATA("Sum of Biomethane (current)",'Value Other Extern EUR-MWh'!$B$2,"Country",A29))*'Other Externalities Per year'!H29/1000</f>
        <v>0</v>
      </c>
      <c r="J29" s="418">
        <f>(GETPIVOTDATA("Sum of Coal 
(current)",'Value Other Extern EUR-MWh'!$B$2,"Country",A29)-GETPIVOTDATA("Sum of Biomethane (current)",'Value Other Extern EUR-MWh'!$B$2,"Country",A29))*'Other Externalities Per year'!I29/1000</f>
        <v>0</v>
      </c>
      <c r="K29" s="418">
        <f>(GETPIVOTDATA("Sum of Natural gas 
(current)",'Value Other Extern EUR-MWh'!$B$2,"Country",A29)-GETPIVOTDATA("Sum of Biomethane (current)",'Value Other Extern EUR-MWh'!$B$2,"Country",A29))*'Other Externalities Per year'!J29/1000</f>
        <v>0</v>
      </c>
      <c r="P29" s="416"/>
      <c r="Q29" s="6" t="s">
        <v>33</v>
      </c>
      <c r="R29" s="443">
        <f t="shared" si="2"/>
        <v>11.766034960784399</v>
      </c>
      <c r="S29" s="443">
        <f t="shared" si="3"/>
        <v>8.5450065957217447</v>
      </c>
      <c r="T29" s="418">
        <f>(GETPIVOTDATA("Sum of Fuel oil 
(current)",'Value Other Extern EUR-MWh'!$B$2,"Country",A29)-GETPIVOTDATA("Sum of Natural gas 
(current)",'Value Other Extern EUR-MWh'!$B$2,"Country",A29))*'Other Externalities Per year'!Q29/1000</f>
        <v>0.61127740131492625</v>
      </c>
      <c r="U29" s="418">
        <f>(GETPIVOTDATA("Sum of Coal 
(current)",'Value Other Extern EUR-MWh'!$B$2,"Country",A29)-GETPIVOTDATA("Sum of Natural gas 
(current)",'Value Other Extern EUR-MWh'!$B$2,"Country",A29))*'Other Externalities Per year'!R29/1000</f>
        <v>11.154757559469473</v>
      </c>
      <c r="V29" s="418">
        <f>GETPIVOTDATA("Sum of Natural gas 
(current)",'Value Other Extern EUR-MWh'!$B$2,"Country",A29)*'Other Externalities Per year'!S29/1000</f>
        <v>-3.2210283650626548</v>
      </c>
      <c r="W29" s="443">
        <f t="shared" si="7"/>
        <v>0</v>
      </c>
      <c r="X29" s="418">
        <f>(GETPIVOTDATA("Sum of Fuel oil 
(current)",'Value Other Extern EUR-MWh'!$B$2,"Country",A29)-GETPIVOTDATA("Sum of Biomethane (current)",'Value Other Extern EUR-MWh'!$B$2,"Country",A29))*'Other Externalities Per year'!U29/1000</f>
        <v>0</v>
      </c>
      <c r="Y29" s="418">
        <f>(GETPIVOTDATA("Sum of Coal 
(current)",'Value Other Extern EUR-MWh'!$B$2,"Country",A29)-GETPIVOTDATA("Sum of Biomethane (current)",'Value Other Extern EUR-MWh'!$B$2,"Country",A29))*'Other Externalities Per year'!V29/1000</f>
        <v>0</v>
      </c>
      <c r="Z29" s="418">
        <f>(GETPIVOTDATA("Sum of Natural gas 
(current)",'Value Other Extern EUR-MWh'!$B$2,"Country",A29)-GETPIVOTDATA("Sum of Biomethane (current)",'Value Other Extern EUR-MWh'!$B$2,"Country",A29))*'Other Externalities Per year'!W29/1000</f>
        <v>0</v>
      </c>
      <c r="AD29" s="416"/>
      <c r="AE29" s="416"/>
      <c r="AF29" s="6" t="s">
        <v>33</v>
      </c>
      <c r="AG29" s="443">
        <f t="shared" si="4"/>
        <v>8.8478172556523749</v>
      </c>
      <c r="AH29" s="443">
        <f t="shared" si="5"/>
        <v>5.6267888905897205</v>
      </c>
      <c r="AI29" s="418">
        <f>(GETPIVOTDATA("Sum of Fuel oil 
(current)",'Value Other Extern EUR-MWh'!$B$2,"Country",A29)-GETPIVOTDATA("Sum of Natural gas 
(current)",'Value Other Extern EUR-MWh'!$B$2,"Country",A29))*'Other Externalities Per year'!AD29/1000</f>
        <v>0.60755410485359651</v>
      </c>
      <c r="AJ29" s="418">
        <f>(GETPIVOTDATA("Sum of Coal 
(current)",'Value Other Extern EUR-MWh'!$B$2,"Country",A29)-GETPIVOTDATA("Sum of Natural gas 
(current)",'Value Other Extern EUR-MWh'!$B$2,"Country",A29))*'Other Externalities Per year'!AE29/1000</f>
        <v>8.2402631507987785</v>
      </c>
      <c r="AK29" s="418">
        <f>GETPIVOTDATA("Sum of Natural gas 
(current)",'Value Other Extern EUR-MWh'!$B$2,"Country",A29)*'Other Externalities Per year'!AF29/1000</f>
        <v>-3.2210283650626548</v>
      </c>
      <c r="AL29" s="443">
        <f t="shared" si="8"/>
        <v>0</v>
      </c>
      <c r="AM29" s="418">
        <f>(GETPIVOTDATA("Sum of Fuel oil 
(current)",'Value Other Extern EUR-MWh'!$B$2,"Country",A29)-GETPIVOTDATA("Sum of Biomethane (current)",'Value Other Extern EUR-MWh'!$B$2,"Country",A29))*'Other Externalities Per year'!AH29/1000</f>
        <v>0</v>
      </c>
      <c r="AN29" s="418">
        <f>(GETPIVOTDATA("Sum of Coal 
(current)",'Value Other Extern EUR-MWh'!$B$2,"Country",A29)-GETPIVOTDATA("Sum of Biomethane (current)",'Value Other Extern EUR-MWh'!$B$2,"Country",A29))*'Other Externalities Per year'!AI29/1000</f>
        <v>0</v>
      </c>
      <c r="AO29" s="418">
        <f>(GETPIVOTDATA("Sum of Natural gas 
(current)",'Value Other Extern EUR-MWh'!$B$2,"Country",A29)-GETPIVOTDATA("Sum of Biomethane (current)",'Value Other Extern EUR-MWh'!$B$2,"Country",A29))*'Other Externalities Per year'!AJ29/1000</f>
        <v>0</v>
      </c>
    </row>
    <row r="30" spans="1:41" x14ac:dyDescent="0.25">
      <c r="A30" s="416" t="s">
        <v>34</v>
      </c>
      <c r="B30" s="6" t="s">
        <v>34</v>
      </c>
      <c r="C30" s="443">
        <f t="shared" si="0"/>
        <v>0.79915263573769735</v>
      </c>
      <c r="D30" s="443">
        <f t="shared" si="1"/>
        <v>-1.1942368413149325</v>
      </c>
      <c r="E30" s="418">
        <f>(GETPIVOTDATA("Sum of Fuel oil 
(current)",'Value Other Extern EUR-MWh'!$B$2,"Country",A30)-GETPIVOTDATA("Sum of Natural gas 
(current)",'Value Other Extern EUR-MWh'!$B$2,"Country",A30))*'Other Externalities Per year'!D30/1000</f>
        <v>0.73515292245769737</v>
      </c>
      <c r="F30" s="418">
        <f>(GETPIVOTDATA("Sum of Coal 
(current)",'Value Other Extern EUR-MWh'!$B$2,"Country",A30)-GETPIVOTDATA("Sum of Natural gas 
(current)",'Value Other Extern EUR-MWh'!$B$2,"Country",A30))*'Other Externalities Per year'!E30/1000</f>
        <v>6.3999713279999981E-2</v>
      </c>
      <c r="G30" s="418">
        <f>GETPIVOTDATA("Sum of Natural gas 
(current)",'Value Other Extern EUR-MWh'!$B$2,"Country",A30)*'Other Externalities Per year'!F30/1000</f>
        <v>-1.9933894770526299</v>
      </c>
      <c r="H30" s="443">
        <f t="shared" si="6"/>
        <v>0</v>
      </c>
      <c r="I30" s="418">
        <f>(GETPIVOTDATA("Sum of Fuel oil 
(current)",'Value Other Extern EUR-MWh'!$B$2,"Country",A30)-GETPIVOTDATA("Sum of Biomethane (current)",'Value Other Extern EUR-MWh'!$B$2,"Country",A30))*'Other Externalities Per year'!H30/1000</f>
        <v>0</v>
      </c>
      <c r="J30" s="418">
        <f>(GETPIVOTDATA("Sum of Coal 
(current)",'Value Other Extern EUR-MWh'!$B$2,"Country",A30)-GETPIVOTDATA("Sum of Biomethane (current)",'Value Other Extern EUR-MWh'!$B$2,"Country",A30))*'Other Externalities Per year'!I30/1000</f>
        <v>0</v>
      </c>
      <c r="K30" s="418">
        <f>(GETPIVOTDATA("Sum of Natural gas 
(current)",'Value Other Extern EUR-MWh'!$B$2,"Country",A30)-GETPIVOTDATA("Sum of Biomethane (current)",'Value Other Extern EUR-MWh'!$B$2,"Country",A30))*'Other Externalities Per year'!J30/1000</f>
        <v>0</v>
      </c>
      <c r="P30" s="416"/>
      <c r="Q30" s="6" t="s">
        <v>34</v>
      </c>
      <c r="R30" s="443">
        <f t="shared" si="2"/>
        <v>11.553079721129341</v>
      </c>
      <c r="S30" s="443">
        <f t="shared" si="3"/>
        <v>11.553079721129341</v>
      </c>
      <c r="T30" s="418">
        <f>(GETPIVOTDATA("Sum of Fuel oil 
(current)",'Value Other Extern EUR-MWh'!$B$2,"Country",A30)-GETPIVOTDATA("Sum of Natural gas 
(current)",'Value Other Extern EUR-MWh'!$B$2,"Country",A30))*'Other Externalities Per year'!Q30/1000</f>
        <v>0.20371524741008148</v>
      </c>
      <c r="U30" s="418">
        <f>(GETPIVOTDATA("Sum of Coal 
(current)",'Value Other Extern EUR-MWh'!$B$2,"Country",A30)-GETPIVOTDATA("Sum of Natural gas 
(current)",'Value Other Extern EUR-MWh'!$B$2,"Country",A30))*'Other Externalities Per year'!R30/1000</f>
        <v>11.349364473719261</v>
      </c>
      <c r="V30" s="418">
        <f>GETPIVOTDATA("Sum of Natural gas 
(current)",'Value Other Extern EUR-MWh'!$B$2,"Country",A30)*'Other Externalities Per year'!S30/1000</f>
        <v>0</v>
      </c>
      <c r="W30" s="443">
        <f t="shared" si="7"/>
        <v>0</v>
      </c>
      <c r="X30" s="418">
        <f>(GETPIVOTDATA("Sum of Fuel oil 
(current)",'Value Other Extern EUR-MWh'!$B$2,"Country",A30)-GETPIVOTDATA("Sum of Biomethane (current)",'Value Other Extern EUR-MWh'!$B$2,"Country",A30))*'Other Externalities Per year'!U30/1000</f>
        <v>0</v>
      </c>
      <c r="Y30" s="418">
        <f>(GETPIVOTDATA("Sum of Coal 
(current)",'Value Other Extern EUR-MWh'!$B$2,"Country",A30)-GETPIVOTDATA("Sum of Biomethane (current)",'Value Other Extern EUR-MWh'!$B$2,"Country",A30))*'Other Externalities Per year'!V30/1000</f>
        <v>0</v>
      </c>
      <c r="Z30" s="418">
        <f>(GETPIVOTDATA("Sum of Natural gas 
(current)",'Value Other Extern EUR-MWh'!$B$2,"Country",A30)-GETPIVOTDATA("Sum of Biomethane (current)",'Value Other Extern EUR-MWh'!$B$2,"Country",A30))*'Other Externalities Per year'!W30/1000</f>
        <v>0</v>
      </c>
      <c r="AD30" s="416"/>
      <c r="AE30" s="416"/>
      <c r="AF30" s="6" t="s">
        <v>34</v>
      </c>
      <c r="AG30" s="443">
        <f t="shared" si="4"/>
        <v>9.2289593811765442</v>
      </c>
      <c r="AH30" s="443">
        <f t="shared" si="5"/>
        <v>9.2289593811765442</v>
      </c>
      <c r="AI30" s="418">
        <f>(GETPIVOTDATA("Sum of Fuel oil 
(current)",'Value Other Extern EUR-MWh'!$B$2,"Country",A30)-GETPIVOTDATA("Sum of Natural gas 
(current)",'Value Other Extern EUR-MWh'!$B$2,"Country",A30))*'Other Externalities Per year'!AD30/1000</f>
        <v>0.16273407516053995</v>
      </c>
      <c r="AJ30" s="418">
        <f>(GETPIVOTDATA("Sum of Coal 
(current)",'Value Other Extern EUR-MWh'!$B$2,"Country",A30)-GETPIVOTDATA("Sum of Natural gas 
(current)",'Value Other Extern EUR-MWh'!$B$2,"Country",A30))*'Other Externalities Per year'!AE30/1000</f>
        <v>9.0662253060160047</v>
      </c>
      <c r="AK30" s="418">
        <f>GETPIVOTDATA("Sum of Natural gas 
(current)",'Value Other Extern EUR-MWh'!$B$2,"Country",A30)*'Other Externalities Per year'!AF30/1000</f>
        <v>0</v>
      </c>
      <c r="AL30" s="443">
        <f t="shared" si="8"/>
        <v>0</v>
      </c>
      <c r="AM30" s="418">
        <f>(GETPIVOTDATA("Sum of Fuel oil 
(current)",'Value Other Extern EUR-MWh'!$B$2,"Country",A30)-GETPIVOTDATA("Sum of Biomethane (current)",'Value Other Extern EUR-MWh'!$B$2,"Country",A30))*'Other Externalities Per year'!AH30/1000</f>
        <v>0</v>
      </c>
      <c r="AN30" s="418">
        <f>(GETPIVOTDATA("Sum of Coal 
(current)",'Value Other Extern EUR-MWh'!$B$2,"Country",A30)-GETPIVOTDATA("Sum of Biomethane (current)",'Value Other Extern EUR-MWh'!$B$2,"Country",A30))*'Other Externalities Per year'!AI30/1000</f>
        <v>0</v>
      </c>
      <c r="AO30" s="418">
        <f>(GETPIVOTDATA("Sum of Natural gas 
(current)",'Value Other Extern EUR-MWh'!$B$2,"Country",A30)-GETPIVOTDATA("Sum of Biomethane (current)",'Value Other Extern EUR-MWh'!$B$2,"Country",A30))*'Other Externalities Per year'!AJ30/1000</f>
        <v>0</v>
      </c>
    </row>
    <row r="31" spans="1:41" x14ac:dyDescent="0.25">
      <c r="A31" s="416" t="s">
        <v>200</v>
      </c>
      <c r="B31" s="6" t="s">
        <v>35</v>
      </c>
      <c r="C31" s="443">
        <f t="shared" si="0"/>
        <v>1.0609092388026449</v>
      </c>
      <c r="D31" s="443">
        <f t="shared" si="1"/>
        <v>-8.3290145337286603</v>
      </c>
      <c r="E31" s="418">
        <f>(GETPIVOTDATA("Sum of Fuel oil 
(current)",'Value Other Extern EUR-MWh'!$B$2,"Country",A31)-GETPIVOTDATA("Sum of Natural gas 
(current)",'Value Other Extern EUR-MWh'!$B$2,"Country",A31))*'Other Externalities Per year'!D31/1000</f>
        <v>9.4783796988683777E-2</v>
      </c>
      <c r="F31" s="418">
        <f>(GETPIVOTDATA("Sum of Coal 
(current)",'Value Other Extern EUR-MWh'!$B$2,"Country",A31)-GETPIVOTDATA("Sum of Natural gas 
(current)",'Value Other Extern EUR-MWh'!$B$2,"Country",A31))*'Other Externalities Per year'!E31/1000</f>
        <v>0.96612544181396121</v>
      </c>
      <c r="G31" s="418">
        <f>GETPIVOTDATA("Sum of Natural gas 
(current)",'Value Other Extern EUR-MWh'!$B$2,"Country",A31)*'Other Externalities Per year'!F31/1000</f>
        <v>-9.3899237725313043</v>
      </c>
      <c r="H31" s="443">
        <f t="shared" si="6"/>
        <v>0</v>
      </c>
      <c r="I31" s="418">
        <f>(GETPIVOTDATA("Sum of Fuel oil 
(current)",'Value Other Extern EUR-MWh'!$B$2,"Country",A31)-GETPIVOTDATA("Sum of Biomethane (current)",'Value Other Extern EUR-MWh'!$B$2,"Country",A31))*'Other Externalities Per year'!H31/1000</f>
        <v>0</v>
      </c>
      <c r="J31" s="418">
        <f>(GETPIVOTDATA("Sum of Coal 
(current)",'Value Other Extern EUR-MWh'!$B$2,"Country",A31)-GETPIVOTDATA("Sum of Biomethane (current)",'Value Other Extern EUR-MWh'!$B$2,"Country",A31))*'Other Externalities Per year'!I31/1000</f>
        <v>0</v>
      </c>
      <c r="K31" s="418">
        <f>(GETPIVOTDATA("Sum of Natural gas 
(current)",'Value Other Extern EUR-MWh'!$B$2,"Country",A31)-GETPIVOTDATA("Sum of Biomethane (current)",'Value Other Extern EUR-MWh'!$B$2,"Country",A31))*'Other Externalities Per year'!J31/1000</f>
        <v>0</v>
      </c>
      <c r="P31" s="416"/>
      <c r="Q31" s="6" t="s">
        <v>35</v>
      </c>
      <c r="R31" s="443">
        <f t="shared" si="2"/>
        <v>0</v>
      </c>
      <c r="S31" s="443">
        <f t="shared" si="3"/>
        <v>0</v>
      </c>
      <c r="T31" s="418">
        <f>(GETPIVOTDATA("Sum of Fuel oil 
(current)",'Value Other Extern EUR-MWh'!$B$2,"Country",A31)-GETPIVOTDATA("Sum of Natural gas 
(current)",'Value Other Extern EUR-MWh'!$B$2,"Country",A31))*'Other Externalities Per year'!Q31/1000</f>
        <v>0</v>
      </c>
      <c r="U31" s="418">
        <f>(GETPIVOTDATA("Sum of Coal 
(current)",'Value Other Extern EUR-MWh'!$B$2,"Country",A31)-GETPIVOTDATA("Sum of Natural gas 
(current)",'Value Other Extern EUR-MWh'!$B$2,"Country",A31))*'Other Externalities Per year'!R31/1000</f>
        <v>0</v>
      </c>
      <c r="V31" s="418">
        <f>GETPIVOTDATA("Sum of Natural gas 
(current)",'Value Other Extern EUR-MWh'!$B$2,"Country",A31)*'Other Externalities Per year'!S31/1000</f>
        <v>0</v>
      </c>
      <c r="W31" s="443">
        <f t="shared" si="7"/>
        <v>0</v>
      </c>
      <c r="X31" s="418">
        <f>(GETPIVOTDATA("Sum of Fuel oil 
(current)",'Value Other Extern EUR-MWh'!$B$2,"Country",A31)-GETPIVOTDATA("Sum of Biomethane (current)",'Value Other Extern EUR-MWh'!$B$2,"Country",A31))*'Other Externalities Per year'!U31/1000</f>
        <v>0</v>
      </c>
      <c r="Y31" s="418">
        <f>(GETPIVOTDATA("Sum of Coal 
(current)",'Value Other Extern EUR-MWh'!$B$2,"Country",A31)-GETPIVOTDATA("Sum of Biomethane (current)",'Value Other Extern EUR-MWh'!$B$2,"Country",A31))*'Other Externalities Per year'!V31/1000</f>
        <v>0</v>
      </c>
      <c r="Z31" s="418">
        <f>(GETPIVOTDATA("Sum of Natural gas 
(current)",'Value Other Extern EUR-MWh'!$B$2,"Country",A31)-GETPIVOTDATA("Sum of Biomethane (current)",'Value Other Extern EUR-MWh'!$B$2,"Country",A31))*'Other Externalities Per year'!W31/1000</f>
        <v>0</v>
      </c>
      <c r="AD31" s="416"/>
      <c r="AE31" s="416"/>
      <c r="AF31" s="6" t="s">
        <v>35</v>
      </c>
      <c r="AG31" s="443">
        <f t="shared" si="4"/>
        <v>-8.7373075130619644E-16</v>
      </c>
      <c r="AH31" s="443">
        <f t="shared" si="5"/>
        <v>-8.7373075130619644E-16</v>
      </c>
      <c r="AI31" s="418">
        <f>(GETPIVOTDATA("Sum of Fuel oil 
(current)",'Value Other Extern EUR-MWh'!$B$2,"Country",A31)-GETPIVOTDATA("Sum of Natural gas 
(current)",'Value Other Extern EUR-MWh'!$B$2,"Country",A31))*'Other Externalities Per year'!AD31/1000</f>
        <v>0</v>
      </c>
      <c r="AJ31" s="418">
        <f>(GETPIVOTDATA("Sum of Coal 
(current)",'Value Other Extern EUR-MWh'!$B$2,"Country",A31)-GETPIVOTDATA("Sum of Natural gas 
(current)",'Value Other Extern EUR-MWh'!$B$2,"Country",A31))*'Other Externalities Per year'!AE31/1000</f>
        <v>-8.7373075130619644E-16</v>
      </c>
      <c r="AK31" s="418">
        <f>GETPIVOTDATA("Sum of Natural gas 
(current)",'Value Other Extern EUR-MWh'!$B$2,"Country",A31)*'Other Externalities Per year'!AF31/1000</f>
        <v>0</v>
      </c>
      <c r="AL31" s="443">
        <f t="shared" si="8"/>
        <v>0</v>
      </c>
      <c r="AM31" s="418">
        <f>(GETPIVOTDATA("Sum of Fuel oil 
(current)",'Value Other Extern EUR-MWh'!$B$2,"Country",A31)-GETPIVOTDATA("Sum of Biomethane (current)",'Value Other Extern EUR-MWh'!$B$2,"Country",A31))*'Other Externalities Per year'!AH31/1000</f>
        <v>0</v>
      </c>
      <c r="AN31" s="418">
        <f>(GETPIVOTDATA("Sum of Coal 
(current)",'Value Other Extern EUR-MWh'!$B$2,"Country",A31)-GETPIVOTDATA("Sum of Biomethane (current)",'Value Other Extern EUR-MWh'!$B$2,"Country",A31))*'Other Externalities Per year'!AI31/1000</f>
        <v>0</v>
      </c>
      <c r="AO31" s="418">
        <f>(GETPIVOTDATA("Sum of Natural gas 
(current)",'Value Other Extern EUR-MWh'!$B$2,"Country",A31)-GETPIVOTDATA("Sum of Biomethane (current)",'Value Other Extern EUR-MWh'!$B$2,"Country",A31))*'Other Externalities Per year'!AJ31/1000</f>
        <v>0</v>
      </c>
    </row>
    <row r="32" spans="1:41" x14ac:dyDescent="0.25">
      <c r="A32" s="416" t="s">
        <v>200</v>
      </c>
      <c r="B32" s="6" t="s">
        <v>36</v>
      </c>
      <c r="C32" s="443">
        <f t="shared" si="0"/>
        <v>14.429780702555743</v>
      </c>
      <c r="D32" s="443">
        <f t="shared" si="1"/>
        <v>13.587641207634325</v>
      </c>
      <c r="E32" s="418">
        <f>(GETPIVOTDATA("Sum of Fuel oil 
(current)",'Value Other Extern EUR-MWh'!$B$2,"Country",A32)-GETPIVOTDATA("Sum of Natural gas 
(current)",'Value Other Extern EUR-MWh'!$B$2,"Country",A32))*'Other Externalities Per year'!D32/1000</f>
        <v>2.181522507850334</v>
      </c>
      <c r="F32" s="418">
        <f>(GETPIVOTDATA("Sum of Coal 
(current)",'Value Other Extern EUR-MWh'!$B$2,"Country",A32)-GETPIVOTDATA("Sum of Natural gas 
(current)",'Value Other Extern EUR-MWh'!$B$2,"Country",A32))*'Other Externalities Per year'!E32/1000</f>
        <v>12.248258194705409</v>
      </c>
      <c r="G32" s="418">
        <f>GETPIVOTDATA("Sum of Natural gas 
(current)",'Value Other Extern EUR-MWh'!$B$2,"Country",A32)*'Other Externalities Per year'!F32/1000</f>
        <v>-0.84213949492141715</v>
      </c>
      <c r="H32" s="443">
        <f t="shared" si="6"/>
        <v>0</v>
      </c>
      <c r="I32" s="418">
        <f>(GETPIVOTDATA("Sum of Fuel oil 
(current)",'Value Other Extern EUR-MWh'!$B$2,"Country",A32)-GETPIVOTDATA("Sum of Biomethane (current)",'Value Other Extern EUR-MWh'!$B$2,"Country",A32))*'Other Externalities Per year'!H32/1000</f>
        <v>0</v>
      </c>
      <c r="J32" s="418">
        <f>(GETPIVOTDATA("Sum of Coal 
(current)",'Value Other Extern EUR-MWh'!$B$2,"Country",A32)-GETPIVOTDATA("Sum of Biomethane (current)",'Value Other Extern EUR-MWh'!$B$2,"Country",A32))*'Other Externalities Per year'!I32/1000</f>
        <v>0</v>
      </c>
      <c r="K32" s="418">
        <f>(GETPIVOTDATA("Sum of Natural gas 
(current)",'Value Other Extern EUR-MWh'!$B$2,"Country",A32)-GETPIVOTDATA("Sum of Biomethane (current)",'Value Other Extern EUR-MWh'!$B$2,"Country",A32))*'Other Externalities Per year'!J32/1000</f>
        <v>0</v>
      </c>
      <c r="P32" s="416"/>
      <c r="Q32" s="6" t="s">
        <v>36</v>
      </c>
      <c r="R32" s="443">
        <f t="shared" si="2"/>
        <v>13.496856969753546</v>
      </c>
      <c r="S32" s="443">
        <f t="shared" si="3"/>
        <v>13.496856969753546</v>
      </c>
      <c r="T32" s="418">
        <f>(GETPIVOTDATA("Sum of Fuel oil 
(current)",'Value Other Extern EUR-MWh'!$B$2,"Country",A32)-GETPIVOTDATA("Sum of Natural gas 
(current)",'Value Other Extern EUR-MWh'!$B$2,"Country",A32))*'Other Externalities Per year'!Q32/1000</f>
        <v>1.2592548601303524</v>
      </c>
      <c r="U32" s="418">
        <f>(GETPIVOTDATA("Sum of Coal 
(current)",'Value Other Extern EUR-MWh'!$B$2,"Country",A32)-GETPIVOTDATA("Sum of Natural gas 
(current)",'Value Other Extern EUR-MWh'!$B$2,"Country",A32))*'Other Externalities Per year'!R32/1000</f>
        <v>12.237602109623193</v>
      </c>
      <c r="V32" s="418">
        <f>GETPIVOTDATA("Sum of Natural gas 
(current)",'Value Other Extern EUR-MWh'!$B$2,"Country",A32)*'Other Externalities Per year'!S32/1000</f>
        <v>0</v>
      </c>
      <c r="W32" s="443">
        <f t="shared" si="7"/>
        <v>0</v>
      </c>
      <c r="X32" s="418">
        <f>(GETPIVOTDATA("Sum of Fuel oil 
(current)",'Value Other Extern EUR-MWh'!$B$2,"Country",A32)-GETPIVOTDATA("Sum of Biomethane (current)",'Value Other Extern EUR-MWh'!$B$2,"Country",A32))*'Other Externalities Per year'!U32/1000</f>
        <v>0</v>
      </c>
      <c r="Y32" s="418">
        <f>(GETPIVOTDATA("Sum of Coal 
(current)",'Value Other Extern EUR-MWh'!$B$2,"Country",A32)-GETPIVOTDATA("Sum of Biomethane (current)",'Value Other Extern EUR-MWh'!$B$2,"Country",A32))*'Other Externalities Per year'!V32/1000</f>
        <v>0</v>
      </c>
      <c r="Z32" s="418">
        <f>(GETPIVOTDATA("Sum of Natural gas 
(current)",'Value Other Extern EUR-MWh'!$B$2,"Country",A32)-GETPIVOTDATA("Sum of Biomethane (current)",'Value Other Extern EUR-MWh'!$B$2,"Country",A32))*'Other Externalities Per year'!W32/1000</f>
        <v>0</v>
      </c>
      <c r="AD32" s="416"/>
      <c r="AE32" s="416"/>
      <c r="AF32" s="6" t="s">
        <v>36</v>
      </c>
      <c r="AG32" s="443">
        <f t="shared" si="4"/>
        <v>13.272625293487323</v>
      </c>
      <c r="AH32" s="443">
        <f t="shared" si="5"/>
        <v>13.272625293487323</v>
      </c>
      <c r="AI32" s="418">
        <f>(GETPIVOTDATA("Sum of Fuel oil 
(current)",'Value Other Extern EUR-MWh'!$B$2,"Country",A32)-GETPIVOTDATA("Sum of Natural gas 
(current)",'Value Other Extern EUR-MWh'!$B$2,"Country",A32))*'Other Externalities Per year'!AD32/1000</f>
        <v>1.2586534929833122</v>
      </c>
      <c r="AJ32" s="418">
        <f>(GETPIVOTDATA("Sum of Coal 
(current)",'Value Other Extern EUR-MWh'!$B$2,"Country",A32)-GETPIVOTDATA("Sum of Natural gas 
(current)",'Value Other Extern EUR-MWh'!$B$2,"Country",A32))*'Other Externalities Per year'!AE32/1000</f>
        <v>12.013971800504011</v>
      </c>
      <c r="AK32" s="418">
        <f>GETPIVOTDATA("Sum of Natural gas 
(current)",'Value Other Extern EUR-MWh'!$B$2,"Country",A32)*'Other Externalities Per year'!AF32/1000</f>
        <v>0</v>
      </c>
      <c r="AL32" s="443">
        <f t="shared" si="8"/>
        <v>0</v>
      </c>
      <c r="AM32" s="418">
        <f>(GETPIVOTDATA("Sum of Fuel oil 
(current)",'Value Other Extern EUR-MWh'!$B$2,"Country",A32)-GETPIVOTDATA("Sum of Biomethane (current)",'Value Other Extern EUR-MWh'!$B$2,"Country",A32))*'Other Externalities Per year'!AH32/1000</f>
        <v>0</v>
      </c>
      <c r="AN32" s="418">
        <f>(GETPIVOTDATA("Sum of Coal 
(current)",'Value Other Extern EUR-MWh'!$B$2,"Country",A32)-GETPIVOTDATA("Sum of Biomethane (current)",'Value Other Extern EUR-MWh'!$B$2,"Country",A32))*'Other Externalities Per year'!AI32/1000</f>
        <v>0</v>
      </c>
      <c r="AO32" s="418">
        <f>(GETPIVOTDATA("Sum of Natural gas 
(current)",'Value Other Extern EUR-MWh'!$B$2,"Country",A32)-GETPIVOTDATA("Sum of Biomethane (current)",'Value Other Extern EUR-MWh'!$B$2,"Country",A32))*'Other Externalities Per year'!AJ32/1000</f>
        <v>0</v>
      </c>
    </row>
    <row r="33" spans="1:49" x14ac:dyDescent="0.25">
      <c r="A33" s="416" t="s">
        <v>37</v>
      </c>
      <c r="B33" s="6" t="s">
        <v>37</v>
      </c>
      <c r="C33" s="443">
        <f t="shared" si="0"/>
        <v>6.3133534766448012</v>
      </c>
      <c r="D33" s="443">
        <f t="shared" si="1"/>
        <v>6.1377628904231294</v>
      </c>
      <c r="E33" s="418">
        <f>(GETPIVOTDATA("Sum of Fuel oil 
(current)",'Value Other Extern EUR-MWh'!$B$2,"Country",A33)-GETPIVOTDATA("Sum of Natural gas 
(current)",'Value Other Extern EUR-MWh'!$B$2,"Country",A33))*'Other Externalities Per year'!D33/1000</f>
        <v>0.12914155378383296</v>
      </c>
      <c r="F33" s="418">
        <f>(GETPIVOTDATA("Sum of Coal 
(current)",'Value Other Extern EUR-MWh'!$B$2,"Country",A33)-GETPIVOTDATA("Sum of Natural gas 
(current)",'Value Other Extern EUR-MWh'!$B$2,"Country",A33))*'Other Externalities Per year'!E33/1000</f>
        <v>6.1842119228609684</v>
      </c>
      <c r="G33" s="418">
        <f>GETPIVOTDATA("Sum of Natural gas 
(current)",'Value Other Extern EUR-MWh'!$B$2,"Country",A33)*'Other Externalities Per year'!F33/1000</f>
        <v>-0.17559058622167198</v>
      </c>
      <c r="H33" s="443">
        <f t="shared" si="6"/>
        <v>2.0781179086998685</v>
      </c>
      <c r="I33" s="418">
        <f>(GETPIVOTDATA("Sum of Fuel oil 
(current)",'Value Other Extern EUR-MWh'!$B$2,"Country",A33)-GETPIVOTDATA("Sum of Biomethane (current)",'Value Other Extern EUR-MWh'!$B$2,"Country",A33))*'Other Externalities Per year'!H33/1000</f>
        <v>4.2508530002051313E-2</v>
      </c>
      <c r="J33" s="418">
        <f>(GETPIVOTDATA("Sum of Coal 
(current)",'Value Other Extern EUR-MWh'!$B$2,"Country",A33)-GETPIVOTDATA("Sum of Biomethane (current)",'Value Other Extern EUR-MWh'!$B$2,"Country",A33))*'Other Externalities Per year'!I33/1000</f>
        <v>2.0356093786978171</v>
      </c>
      <c r="K33" s="418">
        <f>(GETPIVOTDATA("Sum of Natural gas 
(current)",'Value Other Extern EUR-MWh'!$B$2,"Country",A33)-GETPIVOTDATA("Sum of Biomethane (current)",'Value Other Extern EUR-MWh'!$B$2,"Country",A33))*'Other Externalities Per year'!J33/1000</f>
        <v>0</v>
      </c>
      <c r="P33" s="416"/>
      <c r="Q33" s="6" t="s">
        <v>37</v>
      </c>
      <c r="R33" s="443">
        <f t="shared" si="2"/>
        <v>0.65331275569073888</v>
      </c>
      <c r="S33" s="443">
        <f t="shared" si="3"/>
        <v>0.65331275569073888</v>
      </c>
      <c r="T33" s="418">
        <f>(GETPIVOTDATA("Sum of Fuel oil 
(current)",'Value Other Extern EUR-MWh'!$B$2,"Country",A33)-GETPIVOTDATA("Sum of Natural gas 
(current)",'Value Other Extern EUR-MWh'!$B$2,"Country",A33))*'Other Externalities Per year'!Q33/1000</f>
        <v>3.6529870740167746E-2</v>
      </c>
      <c r="U33" s="418">
        <f>(GETPIVOTDATA("Sum of Coal 
(current)",'Value Other Extern EUR-MWh'!$B$2,"Country",A33)-GETPIVOTDATA("Sum of Natural gas 
(current)",'Value Other Extern EUR-MWh'!$B$2,"Country",A33))*'Other Externalities Per year'!R33/1000</f>
        <v>0.6167828849505711</v>
      </c>
      <c r="V33" s="418">
        <f>GETPIVOTDATA("Sum of Natural gas 
(current)",'Value Other Extern EUR-MWh'!$B$2,"Country",A33)*'Other Externalities Per year'!S33/1000</f>
        <v>0</v>
      </c>
      <c r="W33" s="443">
        <f t="shared" si="7"/>
        <v>0.65331275569073888</v>
      </c>
      <c r="X33" s="418">
        <f>(GETPIVOTDATA("Sum of Fuel oil 
(current)",'Value Other Extern EUR-MWh'!$B$2,"Country",A33)-GETPIVOTDATA("Sum of Biomethane (current)",'Value Other Extern EUR-MWh'!$B$2,"Country",A33))*'Other Externalities Per year'!U33/1000</f>
        <v>3.6529870740167746E-2</v>
      </c>
      <c r="Y33" s="418">
        <f>(GETPIVOTDATA("Sum of Coal 
(current)",'Value Other Extern EUR-MWh'!$B$2,"Country",A33)-GETPIVOTDATA("Sum of Biomethane (current)",'Value Other Extern EUR-MWh'!$B$2,"Country",A33))*'Other Externalities Per year'!V33/1000</f>
        <v>0.6167828849505711</v>
      </c>
      <c r="Z33" s="418">
        <f>(GETPIVOTDATA("Sum of Natural gas 
(current)",'Value Other Extern EUR-MWh'!$B$2,"Country",A33)-GETPIVOTDATA("Sum of Biomethane (current)",'Value Other Extern EUR-MWh'!$B$2,"Country",A33))*'Other Externalities Per year'!W33/1000</f>
        <v>0</v>
      </c>
      <c r="AD33" s="416"/>
      <c r="AE33" s="416"/>
      <c r="AF33" s="6" t="s">
        <v>37</v>
      </c>
      <c r="AG33" s="443">
        <f t="shared" si="4"/>
        <v>0.65331275569073888</v>
      </c>
      <c r="AH33" s="443">
        <f t="shared" si="5"/>
        <v>0.65331275569073888</v>
      </c>
      <c r="AI33" s="418">
        <f>(GETPIVOTDATA("Sum of Fuel oil 
(current)",'Value Other Extern EUR-MWh'!$B$2,"Country",A33)-GETPIVOTDATA("Sum of Natural gas 
(current)",'Value Other Extern EUR-MWh'!$B$2,"Country",A33))*'Other Externalities Per year'!AD33/1000</f>
        <v>3.6529870740167746E-2</v>
      </c>
      <c r="AJ33" s="418">
        <f>(GETPIVOTDATA("Sum of Coal 
(current)",'Value Other Extern EUR-MWh'!$B$2,"Country",A33)-GETPIVOTDATA("Sum of Natural gas 
(current)",'Value Other Extern EUR-MWh'!$B$2,"Country",A33))*'Other Externalities Per year'!AE33/1000</f>
        <v>0.6167828849505711</v>
      </c>
      <c r="AK33" s="418">
        <f>GETPIVOTDATA("Sum of Natural gas 
(current)",'Value Other Extern EUR-MWh'!$B$2,"Country",A33)*'Other Externalities Per year'!AF33/1000</f>
        <v>0</v>
      </c>
      <c r="AL33" s="443">
        <f t="shared" si="8"/>
        <v>0.65331275569073888</v>
      </c>
      <c r="AM33" s="418">
        <f>(GETPIVOTDATA("Sum of Fuel oil 
(current)",'Value Other Extern EUR-MWh'!$B$2,"Country",A33)-GETPIVOTDATA("Sum of Biomethane (current)",'Value Other Extern EUR-MWh'!$B$2,"Country",A33))*'Other Externalities Per year'!AH33/1000</f>
        <v>3.6529870740167746E-2</v>
      </c>
      <c r="AN33" s="418">
        <f>(GETPIVOTDATA("Sum of Coal 
(current)",'Value Other Extern EUR-MWh'!$B$2,"Country",A33)-GETPIVOTDATA("Sum of Biomethane (current)",'Value Other Extern EUR-MWh'!$B$2,"Country",A33))*'Other Externalities Per year'!AI33/1000</f>
        <v>0.6167828849505711</v>
      </c>
      <c r="AO33" s="418">
        <f>(GETPIVOTDATA("Sum of Natural gas 
(current)",'Value Other Extern EUR-MWh'!$B$2,"Country",A33)-GETPIVOTDATA("Sum of Biomethane (current)",'Value Other Extern EUR-MWh'!$B$2,"Country",A33))*'Other Externalities Per year'!AJ33/1000</f>
        <v>0</v>
      </c>
    </row>
    <row r="34" spans="1:49" x14ac:dyDescent="0.25">
      <c r="A34" s="416" t="s">
        <v>38</v>
      </c>
      <c r="B34" s="6" t="s">
        <v>38</v>
      </c>
      <c r="C34" s="443">
        <f t="shared" si="0"/>
        <v>1.2084869301877137</v>
      </c>
      <c r="D34" s="443">
        <f t="shared" si="1"/>
        <v>0.46010936913507394</v>
      </c>
      <c r="E34" s="418">
        <f>(GETPIVOTDATA("Sum of Fuel oil 
(current)",'Value Other Extern EUR-MWh'!$B$2,"Country",A34)-GETPIVOTDATA("Sum of Natural gas 
(current)",'Value Other Extern EUR-MWh'!$B$2,"Country",A34))*'Other Externalities Per year'!D34/1000</f>
        <v>0.78085525133297695</v>
      </c>
      <c r="F34" s="418">
        <f>(GETPIVOTDATA("Sum of Coal 
(current)",'Value Other Extern EUR-MWh'!$B$2,"Country",A34)-GETPIVOTDATA("Sum of Natural gas 
(current)",'Value Other Extern EUR-MWh'!$B$2,"Country",A34))*'Other Externalities Per year'!E34/1000</f>
        <v>0.42763167885473685</v>
      </c>
      <c r="G34" s="418">
        <f>GETPIVOTDATA("Sum of Natural gas 
(current)",'Value Other Extern EUR-MWh'!$B$2,"Country",A34)*'Other Externalities Per year'!F34/1000</f>
        <v>-0.74837756105263975</v>
      </c>
      <c r="H34" s="443">
        <f t="shared" si="6"/>
        <v>0</v>
      </c>
      <c r="I34" s="418">
        <f>(GETPIVOTDATA("Sum of Fuel oil 
(current)",'Value Other Extern EUR-MWh'!$B$2,"Country",A34)-GETPIVOTDATA("Sum of Biomethane (current)",'Value Other Extern EUR-MWh'!$B$2,"Country",A34))*'Other Externalities Per year'!H34/1000</f>
        <v>0</v>
      </c>
      <c r="J34" s="418">
        <f>(GETPIVOTDATA("Sum of Coal 
(current)",'Value Other Extern EUR-MWh'!$B$2,"Country",A34)-GETPIVOTDATA("Sum of Biomethane (current)",'Value Other Extern EUR-MWh'!$B$2,"Country",A34))*'Other Externalities Per year'!I34/1000</f>
        <v>0</v>
      </c>
      <c r="K34" s="418">
        <f>(GETPIVOTDATA("Sum of Natural gas 
(current)",'Value Other Extern EUR-MWh'!$B$2,"Country",A34)-GETPIVOTDATA("Sum of Biomethane (current)",'Value Other Extern EUR-MWh'!$B$2,"Country",A34))*'Other Externalities Per year'!J34/1000</f>
        <v>0</v>
      </c>
      <c r="P34" s="416"/>
      <c r="Q34" s="6" t="s">
        <v>38</v>
      </c>
      <c r="R34" s="443">
        <f t="shared" si="2"/>
        <v>9.8459255034301734</v>
      </c>
      <c r="S34" s="443">
        <f t="shared" si="3"/>
        <v>9.4763028423775424</v>
      </c>
      <c r="T34" s="418">
        <f>(GETPIVOTDATA("Sum of Fuel oil 
(current)",'Value Other Extern EUR-MWh'!$B$2,"Country",A34)-GETPIVOTDATA("Sum of Natural gas 
(current)",'Value Other Extern EUR-MWh'!$B$2,"Country",A34))*'Other Externalities Per year'!Q34/1000</f>
        <v>0.36610070934927441</v>
      </c>
      <c r="U34" s="418">
        <f>(GETPIVOTDATA("Sum of Coal 
(current)",'Value Other Extern EUR-MWh'!$B$2,"Country",A34)-GETPIVOTDATA("Sum of Natural gas 
(current)",'Value Other Extern EUR-MWh'!$B$2,"Country",A34))*'Other Externalities Per year'!R34/1000</f>
        <v>9.4798247940808995</v>
      </c>
      <c r="V34" s="418">
        <f>GETPIVOTDATA("Sum of Natural gas 
(current)",'Value Other Extern EUR-MWh'!$B$2,"Country",A34)*'Other Externalities Per year'!S34/1000</f>
        <v>-0.36962266105263125</v>
      </c>
      <c r="W34" s="443">
        <f t="shared" si="7"/>
        <v>0</v>
      </c>
      <c r="X34" s="418">
        <f>(GETPIVOTDATA("Sum of Fuel oil 
(current)",'Value Other Extern EUR-MWh'!$B$2,"Country",A34)-GETPIVOTDATA("Sum of Biomethane (current)",'Value Other Extern EUR-MWh'!$B$2,"Country",A34))*'Other Externalities Per year'!U34/1000</f>
        <v>0</v>
      </c>
      <c r="Y34" s="418">
        <f>(GETPIVOTDATA("Sum of Coal 
(current)",'Value Other Extern EUR-MWh'!$B$2,"Country",A34)-GETPIVOTDATA("Sum of Biomethane (current)",'Value Other Extern EUR-MWh'!$B$2,"Country",A34))*'Other Externalities Per year'!V34/1000</f>
        <v>0</v>
      </c>
      <c r="Z34" s="418">
        <f>(GETPIVOTDATA("Sum of Natural gas 
(current)",'Value Other Extern EUR-MWh'!$B$2,"Country",A34)-GETPIVOTDATA("Sum of Biomethane (current)",'Value Other Extern EUR-MWh'!$B$2,"Country",A34))*'Other Externalities Per year'!W34/1000</f>
        <v>0</v>
      </c>
      <c r="AD34" s="416"/>
      <c r="AE34" s="416"/>
      <c r="AF34" s="6" t="s">
        <v>38</v>
      </c>
      <c r="AG34" s="443">
        <f t="shared" si="4"/>
        <v>8.0984218510941588</v>
      </c>
      <c r="AH34" s="443">
        <f t="shared" si="5"/>
        <v>7.7287991900415278</v>
      </c>
      <c r="AI34" s="418">
        <f>(GETPIVOTDATA("Sum of Fuel oil 
(current)",'Value Other Extern EUR-MWh'!$B$2,"Country",A34)-GETPIVOTDATA("Sum of Natural gas 
(current)",'Value Other Extern EUR-MWh'!$B$2,"Country",A34))*'Other Externalities Per year'!AD34/1000</f>
        <v>0.38644211907870074</v>
      </c>
      <c r="AJ34" s="418">
        <f>(GETPIVOTDATA("Sum of Coal 
(current)",'Value Other Extern EUR-MWh'!$B$2,"Country",A34)-GETPIVOTDATA("Sum of Natural gas 
(current)",'Value Other Extern EUR-MWh'!$B$2,"Country",A34))*'Other Externalities Per year'!AE34/1000</f>
        <v>7.7119797320154584</v>
      </c>
      <c r="AK34" s="418">
        <f>GETPIVOTDATA("Sum of Natural gas 
(current)",'Value Other Extern EUR-MWh'!$B$2,"Country",A34)*'Other Externalities Per year'!AF34/1000</f>
        <v>-0.36962266105263125</v>
      </c>
      <c r="AL34" s="443">
        <f t="shared" si="8"/>
        <v>0</v>
      </c>
      <c r="AM34" s="418">
        <f>(GETPIVOTDATA("Sum of Fuel oil 
(current)",'Value Other Extern EUR-MWh'!$B$2,"Country",A34)-GETPIVOTDATA("Sum of Biomethane (current)",'Value Other Extern EUR-MWh'!$B$2,"Country",A34))*'Other Externalities Per year'!AH34/1000</f>
        <v>0</v>
      </c>
      <c r="AN34" s="418">
        <f>(GETPIVOTDATA("Sum of Coal 
(current)",'Value Other Extern EUR-MWh'!$B$2,"Country",A34)-GETPIVOTDATA("Sum of Biomethane (current)",'Value Other Extern EUR-MWh'!$B$2,"Country",A34))*'Other Externalities Per year'!AI34/1000</f>
        <v>0</v>
      </c>
      <c r="AO34" s="418">
        <f>(GETPIVOTDATA("Sum of Natural gas 
(current)",'Value Other Extern EUR-MWh'!$B$2,"Country",A34)-GETPIVOTDATA("Sum of Biomethane (current)",'Value Other Extern EUR-MWh'!$B$2,"Country",A34))*'Other Externalities Per year'!AJ34/1000</f>
        <v>0</v>
      </c>
    </row>
    <row r="35" spans="1:49" x14ac:dyDescent="0.25">
      <c r="A35" s="416" t="s">
        <v>39</v>
      </c>
      <c r="B35" s="6" t="s">
        <v>39</v>
      </c>
      <c r="C35" s="443">
        <f t="shared" si="0"/>
        <v>10.785626371903716</v>
      </c>
      <c r="D35" s="443">
        <f t="shared" si="1"/>
        <v>5.6349037771978274</v>
      </c>
      <c r="E35" s="418">
        <f>(GETPIVOTDATA("Sum of Fuel oil 
(current)",'Value Other Extern EUR-MWh'!$B$2,"Country",A35)-GETPIVOTDATA("Sum of Natural gas 
(current)",'Value Other Extern EUR-MWh'!$B$2,"Country",A35))*'Other Externalities Per year'!D35/1000</f>
        <v>0</v>
      </c>
      <c r="F35" s="418">
        <f>(GETPIVOTDATA("Sum of Coal 
(current)",'Value Other Extern EUR-MWh'!$B$2,"Country",A35)-GETPIVOTDATA("Sum of Natural gas 
(current)",'Value Other Extern EUR-MWh'!$B$2,"Country",A35))*'Other Externalities Per year'!E35/1000</f>
        <v>10.785626371903716</v>
      </c>
      <c r="G35" s="418">
        <f>GETPIVOTDATA("Sum of Natural gas 
(current)",'Value Other Extern EUR-MWh'!$B$2,"Country",A35)*'Other Externalities Per year'!F35/1000</f>
        <v>-5.1507225947058881</v>
      </c>
      <c r="H35" s="443">
        <f t="shared" si="6"/>
        <v>0</v>
      </c>
      <c r="I35" s="418">
        <f>(GETPIVOTDATA("Sum of Fuel oil 
(current)",'Value Other Extern EUR-MWh'!$B$2,"Country",A35)-GETPIVOTDATA("Sum of Biomethane (current)",'Value Other Extern EUR-MWh'!$B$2,"Country",A35))*'Other Externalities Per year'!H35/1000</f>
        <v>0</v>
      </c>
      <c r="J35" s="418">
        <f>(GETPIVOTDATA("Sum of Coal 
(current)",'Value Other Extern EUR-MWh'!$B$2,"Country",A35)-GETPIVOTDATA("Sum of Biomethane (current)",'Value Other Extern EUR-MWh'!$B$2,"Country",A35))*'Other Externalities Per year'!I35/1000</f>
        <v>0</v>
      </c>
      <c r="K35" s="418">
        <f>(GETPIVOTDATA("Sum of Natural gas 
(current)",'Value Other Extern EUR-MWh'!$B$2,"Country",A35)-GETPIVOTDATA("Sum of Biomethane (current)",'Value Other Extern EUR-MWh'!$B$2,"Country",A35))*'Other Externalities Per year'!J35/1000</f>
        <v>0</v>
      </c>
      <c r="P35" s="416"/>
      <c r="Q35" s="6" t="s">
        <v>39</v>
      </c>
      <c r="R35" s="443">
        <f t="shared" si="2"/>
        <v>17.387144372465336</v>
      </c>
      <c r="S35" s="443">
        <f t="shared" si="3"/>
        <v>16.056409614254811</v>
      </c>
      <c r="T35" s="418">
        <f>(GETPIVOTDATA("Sum of Fuel oil 
(current)",'Value Other Extern EUR-MWh'!$B$2,"Country",A35)-GETPIVOTDATA("Sum of Natural gas 
(current)",'Value Other Extern EUR-MWh'!$B$2,"Country",A35))*'Other Externalities Per year'!Q35/1000</f>
        <v>0.53695887777027829</v>
      </c>
      <c r="U35" s="418">
        <f>(GETPIVOTDATA("Sum of Coal 
(current)",'Value Other Extern EUR-MWh'!$B$2,"Country",A35)-GETPIVOTDATA("Sum of Natural gas 
(current)",'Value Other Extern EUR-MWh'!$B$2,"Country",A35))*'Other Externalities Per year'!R35/1000</f>
        <v>16.850185494695058</v>
      </c>
      <c r="V35" s="418">
        <f>GETPIVOTDATA("Sum of Natural gas 
(current)",'Value Other Extern EUR-MWh'!$B$2,"Country",A35)*'Other Externalities Per year'!S35/1000</f>
        <v>-1.3307347582105264</v>
      </c>
      <c r="W35" s="443">
        <f t="shared" si="7"/>
        <v>0</v>
      </c>
      <c r="X35" s="418">
        <f>(GETPIVOTDATA("Sum of Fuel oil 
(current)",'Value Other Extern EUR-MWh'!$B$2,"Country",A35)-GETPIVOTDATA("Sum of Biomethane (current)",'Value Other Extern EUR-MWh'!$B$2,"Country",A35))*'Other Externalities Per year'!U35/1000</f>
        <v>0</v>
      </c>
      <c r="Y35" s="418">
        <f>(GETPIVOTDATA("Sum of Coal 
(current)",'Value Other Extern EUR-MWh'!$B$2,"Country",A35)-GETPIVOTDATA("Sum of Biomethane (current)",'Value Other Extern EUR-MWh'!$B$2,"Country",A35))*'Other Externalities Per year'!V35/1000</f>
        <v>0</v>
      </c>
      <c r="Z35" s="418">
        <f>(GETPIVOTDATA("Sum of Natural gas 
(current)",'Value Other Extern EUR-MWh'!$B$2,"Country",A35)-GETPIVOTDATA("Sum of Biomethane (current)",'Value Other Extern EUR-MWh'!$B$2,"Country",A35))*'Other Externalities Per year'!W35/1000</f>
        <v>0</v>
      </c>
      <c r="AD35" s="416"/>
      <c r="AE35" s="416"/>
      <c r="AF35" s="6" t="s">
        <v>39</v>
      </c>
      <c r="AG35" s="443">
        <f t="shared" si="4"/>
        <v>12.858006715173202</v>
      </c>
      <c r="AH35" s="443">
        <f t="shared" si="5"/>
        <v>11.527271956962675</v>
      </c>
      <c r="AI35" s="418">
        <f>(GETPIVOTDATA("Sum of Fuel oil 
(current)",'Value Other Extern EUR-MWh'!$B$2,"Country",A35)-GETPIVOTDATA("Sum of Natural gas 
(current)",'Value Other Extern EUR-MWh'!$B$2,"Country",A35))*'Other Externalities Per year'!AD35/1000</f>
        <v>0.21305340881104298</v>
      </c>
      <c r="AJ35" s="418">
        <f>(GETPIVOTDATA("Sum of Coal 
(current)",'Value Other Extern EUR-MWh'!$B$2,"Country",A35)-GETPIVOTDATA("Sum of Natural gas 
(current)",'Value Other Extern EUR-MWh'!$B$2,"Country",A35))*'Other Externalities Per year'!AE35/1000</f>
        <v>12.64495330636216</v>
      </c>
      <c r="AK35" s="418">
        <f>GETPIVOTDATA("Sum of Natural gas 
(current)",'Value Other Extern EUR-MWh'!$B$2,"Country",A35)*'Other Externalities Per year'!AF35/1000</f>
        <v>-1.3307347582105264</v>
      </c>
      <c r="AL35" s="443">
        <f t="shared" si="8"/>
        <v>0</v>
      </c>
      <c r="AM35" s="418">
        <f>(GETPIVOTDATA("Sum of Fuel oil 
(current)",'Value Other Extern EUR-MWh'!$B$2,"Country",A35)-GETPIVOTDATA("Sum of Biomethane (current)",'Value Other Extern EUR-MWh'!$B$2,"Country",A35))*'Other Externalities Per year'!AH35/1000</f>
        <v>0</v>
      </c>
      <c r="AN35" s="418">
        <f>(GETPIVOTDATA("Sum of Coal 
(current)",'Value Other Extern EUR-MWh'!$B$2,"Country",A35)-GETPIVOTDATA("Sum of Biomethane (current)",'Value Other Extern EUR-MWh'!$B$2,"Country",A35))*'Other Externalities Per year'!AI35/1000</f>
        <v>0</v>
      </c>
      <c r="AO35" s="418">
        <f>(GETPIVOTDATA("Sum of Natural gas 
(current)",'Value Other Extern EUR-MWh'!$B$2,"Country",A35)-GETPIVOTDATA("Sum of Biomethane (current)",'Value Other Extern EUR-MWh'!$B$2,"Country",A35))*'Other Externalities Per year'!AJ35/1000</f>
        <v>0</v>
      </c>
    </row>
    <row r="36" spans="1:49" ht="15.75" thickBot="1" x14ac:dyDescent="0.3">
      <c r="A36" s="416" t="s">
        <v>40</v>
      </c>
      <c r="B36" s="7" t="s">
        <v>40</v>
      </c>
      <c r="C36" s="444">
        <f t="shared" si="0"/>
        <v>36.377164073548251</v>
      </c>
      <c r="D36" s="444">
        <f t="shared" si="1"/>
        <v>14.062456700164311</v>
      </c>
      <c r="E36" s="419">
        <f>(GETPIVOTDATA("Sum of Fuel oil 
(current)",'Value Other Extern EUR-MWh'!$B$2,"Country",A36)-GETPIVOTDATA("Sum of Natural gas 
(current)",'Value Other Extern EUR-MWh'!$B$2,"Country",A36))*'Other Externalities Per year'!D36/1000</f>
        <v>0.13334933832471363</v>
      </c>
      <c r="F36" s="419">
        <f>(GETPIVOTDATA("Sum of Coal 
(current)",'Value Other Extern EUR-MWh'!$B$2,"Country",A36)-GETPIVOTDATA("Sum of Natural gas 
(current)",'Value Other Extern EUR-MWh'!$B$2,"Country",A36))*'Other Externalities Per year'!E36/1000</f>
        <v>36.243814735223538</v>
      </c>
      <c r="G36" s="419">
        <f>GETPIVOTDATA("Sum of Natural gas 
(current)",'Value Other Extern EUR-MWh'!$B$2,"Country",A36)*'Other Externalities Per year'!F36/1000</f>
        <v>-22.314707373383939</v>
      </c>
      <c r="H36" s="444">
        <f t="shared" si="6"/>
        <v>18.901210196846929</v>
      </c>
      <c r="I36" s="419">
        <f>(GETPIVOTDATA("Sum of Fuel oil 
(current)",'Value Other Extern EUR-MWh'!$B$2,"Country",A36)-GETPIVOTDATA("Sum of Biomethane (current)",'Value Other Extern EUR-MWh'!$B$2,"Country",A36))*'Other Externalities Per year'!H36/1000</f>
        <v>6.9286980925449063E-2</v>
      </c>
      <c r="J36" s="419">
        <f>(GETPIVOTDATA("Sum of Coal 
(current)",'Value Other Extern EUR-MWh'!$B$2,"Country",A36)-GETPIVOTDATA("Sum of Biomethane (current)",'Value Other Extern EUR-MWh'!$B$2,"Country",A36))*'Other Externalities Per year'!I36/1000</f>
        <v>18.831923215921481</v>
      </c>
      <c r="K36" s="419">
        <f>(GETPIVOTDATA("Sum of Natural gas 
(current)",'Value Other Extern EUR-MWh'!$B$2,"Country",A36)-GETPIVOTDATA("Sum of Biomethane (current)",'Value Other Extern EUR-MWh'!$B$2,"Country",A36))*'Other Externalities Per year'!J36/1000</f>
        <v>0</v>
      </c>
      <c r="P36" s="416"/>
      <c r="Q36" s="7" t="s">
        <v>40</v>
      </c>
      <c r="R36" s="444">
        <f t="shared" si="2"/>
        <v>23.31463980914236</v>
      </c>
      <c r="S36" s="444">
        <f t="shared" si="3"/>
        <v>21.444532040585131</v>
      </c>
      <c r="T36" s="419">
        <f>(GETPIVOTDATA("Sum of Fuel oil 
(current)",'Value Other Extern EUR-MWh'!$B$2,"Country",A36)-GETPIVOTDATA("Sum of Natural gas 
(current)",'Value Other Extern EUR-MWh'!$B$2,"Country",A36))*'Other Externalities Per year'!Q36/1000</f>
        <v>0.95109085892865519</v>
      </c>
      <c r="U36" s="419">
        <f>(GETPIVOTDATA("Sum of Coal 
(current)",'Value Other Extern EUR-MWh'!$B$2,"Country",A36)-GETPIVOTDATA("Sum of Natural gas 
(current)",'Value Other Extern EUR-MWh'!$B$2,"Country",A36))*'Other Externalities Per year'!R36/1000</f>
        <v>22.363548950213705</v>
      </c>
      <c r="V36" s="419">
        <f>GETPIVOTDATA("Sum of Natural gas 
(current)",'Value Other Extern EUR-MWh'!$B$2,"Country",A36)*'Other Externalities Per year'!S36/1000</f>
        <v>-1.8701077685572296</v>
      </c>
      <c r="W36" s="444">
        <f t="shared" si="7"/>
        <v>30.994095793772917</v>
      </c>
      <c r="X36" s="419">
        <f>(GETPIVOTDATA("Sum of Fuel oil 
(current)",'Value Other Extern EUR-MWh'!$B$2,"Country",A36)-GETPIVOTDATA("Sum of Biomethane (current)",'Value Other Extern EUR-MWh'!$B$2,"Country",A36))*'Other Externalities Per year'!U36/1000</f>
        <v>1.2643644264517964</v>
      </c>
      <c r="Y36" s="419">
        <f>(GETPIVOTDATA("Sum of Coal 
(current)",'Value Other Extern EUR-MWh'!$B$2,"Country",A36)-GETPIVOTDATA("Sum of Biomethane (current)",'Value Other Extern EUR-MWh'!$B$2,"Country",A36))*'Other Externalities Per year'!V36/1000</f>
        <v>29.729731367321122</v>
      </c>
      <c r="Z36" s="419">
        <f>(GETPIVOTDATA("Sum of Natural gas 
(current)",'Value Other Extern EUR-MWh'!$B$2,"Country",A36)-GETPIVOTDATA("Sum of Biomethane (current)",'Value Other Extern EUR-MWh'!$B$2,"Country",A36))*'Other Externalities Per year'!W36/1000</f>
        <v>0</v>
      </c>
      <c r="AD36" s="416"/>
      <c r="AE36" s="416"/>
      <c r="AF36" s="7" t="s">
        <v>40</v>
      </c>
      <c r="AG36" s="444">
        <f t="shared" si="4"/>
        <v>23.108629538777631</v>
      </c>
      <c r="AH36" s="444">
        <f t="shared" si="5"/>
        <v>21.238521770220402</v>
      </c>
      <c r="AI36" s="419">
        <f>(GETPIVOTDATA("Sum of Fuel oil 
(current)",'Value Other Extern EUR-MWh'!$B$2,"Country",A36)-GETPIVOTDATA("Sum of Natural gas 
(current)",'Value Other Extern EUR-MWh'!$B$2,"Country",A36))*'Other Externalities Per year'!AD36/1000</f>
        <v>0.94268693390157898</v>
      </c>
      <c r="AJ36" s="419">
        <f>(GETPIVOTDATA("Sum of Coal 
(current)",'Value Other Extern EUR-MWh'!$B$2,"Country",A36)-GETPIVOTDATA("Sum of Natural gas 
(current)",'Value Other Extern EUR-MWh'!$B$2,"Country",A36))*'Other Externalities Per year'!AE36/1000</f>
        <v>22.165942604876051</v>
      </c>
      <c r="AK36" s="419">
        <f>GETPIVOTDATA("Sum of Natural gas 
(current)",'Value Other Extern EUR-MWh'!$B$2,"Country",A36)*'Other Externalities Per year'!AF36/1000</f>
        <v>-1.8701077685572296</v>
      </c>
      <c r="AL36" s="444">
        <f t="shared" si="8"/>
        <v>30.994095793772917</v>
      </c>
      <c r="AM36" s="419">
        <f>(GETPIVOTDATA("Sum of Fuel oil 
(current)",'Value Other Extern EUR-MWh'!$B$2,"Country",A36)-GETPIVOTDATA("Sum of Biomethane (current)",'Value Other Extern EUR-MWh'!$B$2,"Country",A36))*'Other Externalities Per year'!AH36/1000</f>
        <v>1.2643644264517964</v>
      </c>
      <c r="AN36" s="419">
        <f>(GETPIVOTDATA("Sum of Coal 
(current)",'Value Other Extern EUR-MWh'!$B$2,"Country",A36)-GETPIVOTDATA("Sum of Biomethane (current)",'Value Other Extern EUR-MWh'!$B$2,"Country",A36))*'Other Externalities Per year'!AI36/1000</f>
        <v>29.729731367321122</v>
      </c>
      <c r="AO36" s="419">
        <f>(GETPIVOTDATA("Sum of Natural gas 
(current)",'Value Other Extern EUR-MWh'!$B$2,"Country",A36)-GETPIVOTDATA("Sum of Biomethane (current)",'Value Other Extern EUR-MWh'!$B$2,"Country",A36))*'Other Externalities Per year'!AJ36/1000</f>
        <v>0</v>
      </c>
    </row>
    <row r="37" spans="1:49" ht="15.75" thickTop="1" x14ac:dyDescent="0.25"/>
    <row r="39" spans="1:49" s="685" customFormat="1" ht="19.5" thickBot="1" x14ac:dyDescent="0.35">
      <c r="B39" s="871" t="s">
        <v>147</v>
      </c>
      <c r="C39" s="871"/>
      <c r="D39" s="871"/>
      <c r="E39" s="871"/>
      <c r="F39" s="871"/>
      <c r="G39" s="871"/>
      <c r="H39" s="871"/>
      <c r="I39" s="871"/>
      <c r="J39" s="871"/>
      <c r="K39" s="871"/>
      <c r="L39" s="871"/>
      <c r="M39" s="688"/>
      <c r="N39" s="688"/>
      <c r="Q39" s="871" t="s">
        <v>166</v>
      </c>
      <c r="R39" s="871"/>
      <c r="S39" s="871"/>
      <c r="T39" s="871"/>
      <c r="U39" s="871"/>
      <c r="V39" s="871"/>
      <c r="W39" s="871"/>
      <c r="X39" s="871"/>
      <c r="Y39" s="871"/>
      <c r="Z39" s="871"/>
      <c r="AA39" s="871"/>
      <c r="AB39" s="688"/>
      <c r="AC39" s="688"/>
      <c r="AD39" s="688"/>
      <c r="AE39" s="688"/>
      <c r="AF39" s="871" t="s">
        <v>149</v>
      </c>
      <c r="AG39" s="871"/>
      <c r="AH39" s="871"/>
      <c r="AI39" s="871"/>
      <c r="AJ39" s="871"/>
      <c r="AK39" s="871"/>
      <c r="AL39" s="871"/>
      <c r="AM39" s="871"/>
      <c r="AN39" s="871"/>
      <c r="AO39" s="871"/>
      <c r="AP39" s="871"/>
      <c r="AQ39" s="688"/>
      <c r="AR39" s="688"/>
      <c r="AS39" s="688"/>
      <c r="AT39" s="688"/>
      <c r="AU39" s="688"/>
      <c r="AV39" s="688"/>
      <c r="AW39" s="687"/>
    </row>
    <row r="40" spans="1:49" ht="91.5" thickTop="1" thickBot="1" x14ac:dyDescent="0.3">
      <c r="B40" s="247" t="s">
        <v>333</v>
      </c>
      <c r="C40" s="248" t="s">
        <v>440</v>
      </c>
      <c r="D40" s="248" t="s">
        <v>441</v>
      </c>
      <c r="E40" s="248" t="s">
        <v>442</v>
      </c>
      <c r="F40" s="248" t="s">
        <v>444</v>
      </c>
      <c r="G40" s="248" t="s">
        <v>443</v>
      </c>
      <c r="H40" s="248" t="s">
        <v>332</v>
      </c>
      <c r="I40" s="248" t="s">
        <v>445</v>
      </c>
      <c r="J40" s="248" t="s">
        <v>446</v>
      </c>
      <c r="K40" s="248" t="s">
        <v>447</v>
      </c>
      <c r="L40" s="572" t="s">
        <v>448</v>
      </c>
      <c r="Q40" s="247" t="s">
        <v>333</v>
      </c>
      <c r="R40" s="248" t="s">
        <v>440</v>
      </c>
      <c r="S40" s="248" t="s">
        <v>441</v>
      </c>
      <c r="T40" s="248" t="s">
        <v>442</v>
      </c>
      <c r="U40" s="248" t="s">
        <v>444</v>
      </c>
      <c r="V40" s="248" t="s">
        <v>443</v>
      </c>
      <c r="W40" s="248" t="s">
        <v>332</v>
      </c>
      <c r="X40" s="248" t="s">
        <v>445</v>
      </c>
      <c r="Y40" s="248" t="s">
        <v>446</v>
      </c>
      <c r="Z40" s="248" t="s">
        <v>447</v>
      </c>
      <c r="AA40" s="572" t="s">
        <v>448</v>
      </c>
      <c r="AF40" s="247" t="s">
        <v>333</v>
      </c>
      <c r="AG40" s="248" t="s">
        <v>440</v>
      </c>
      <c r="AH40" s="248" t="s">
        <v>441</v>
      </c>
      <c r="AI40" s="248" t="s">
        <v>442</v>
      </c>
      <c r="AJ40" s="248" t="s">
        <v>444</v>
      </c>
      <c r="AK40" s="248" t="s">
        <v>443</v>
      </c>
      <c r="AL40" s="248" t="s">
        <v>332</v>
      </c>
      <c r="AM40" s="248" t="s">
        <v>445</v>
      </c>
      <c r="AN40" s="248" t="s">
        <v>446</v>
      </c>
      <c r="AO40" s="248" t="s">
        <v>447</v>
      </c>
      <c r="AP40" s="572" t="s">
        <v>448</v>
      </c>
    </row>
    <row r="41" spans="1:49" ht="15.75" thickBot="1" x14ac:dyDescent="0.3">
      <c r="B41" s="445" t="s">
        <v>8</v>
      </c>
      <c r="C41" s="446">
        <v>2030</v>
      </c>
      <c r="D41" s="446">
        <v>2030</v>
      </c>
      <c r="E41" s="446">
        <v>2030</v>
      </c>
      <c r="F41" s="446">
        <v>2030</v>
      </c>
      <c r="G41" s="446">
        <v>2030</v>
      </c>
      <c r="H41" s="446">
        <v>2030</v>
      </c>
      <c r="I41" s="446">
        <v>2030</v>
      </c>
      <c r="J41" s="446">
        <v>2030</v>
      </c>
      <c r="K41" s="446">
        <v>2030</v>
      </c>
      <c r="L41" s="447">
        <v>2030</v>
      </c>
      <c r="Q41" s="445" t="s">
        <v>8</v>
      </c>
      <c r="R41" s="446">
        <v>2030</v>
      </c>
      <c r="S41" s="446">
        <v>2030</v>
      </c>
      <c r="T41" s="446">
        <v>2030</v>
      </c>
      <c r="U41" s="446">
        <v>2030</v>
      </c>
      <c r="V41" s="446">
        <v>2030</v>
      </c>
      <c r="W41" s="446">
        <v>2030</v>
      </c>
      <c r="X41" s="446">
        <v>2030</v>
      </c>
      <c r="Y41" s="446">
        <v>2030</v>
      </c>
      <c r="Z41" s="446">
        <v>2030</v>
      </c>
      <c r="AA41" s="447">
        <v>2030</v>
      </c>
      <c r="AF41" s="445" t="s">
        <v>8</v>
      </c>
      <c r="AG41" s="446">
        <v>2040</v>
      </c>
      <c r="AH41" s="446">
        <v>2040</v>
      </c>
      <c r="AI41" s="446">
        <v>2040</v>
      </c>
      <c r="AJ41" s="446">
        <v>2040</v>
      </c>
      <c r="AK41" s="446">
        <v>2040</v>
      </c>
      <c r="AL41" s="446">
        <v>2040</v>
      </c>
      <c r="AM41" s="446">
        <v>2040</v>
      </c>
      <c r="AN41" s="446">
        <v>2040</v>
      </c>
      <c r="AO41" s="446">
        <v>2040</v>
      </c>
      <c r="AP41" s="447">
        <v>2040</v>
      </c>
    </row>
    <row r="42" spans="1:49" ht="15.75" thickTop="1" x14ac:dyDescent="0.25">
      <c r="A42" s="416" t="s">
        <v>9</v>
      </c>
      <c r="B42" s="448" t="s">
        <v>9</v>
      </c>
      <c r="C42" s="451">
        <f t="shared" ref="C42:C73" si="9">E42+F42</f>
        <v>20.443713202731104</v>
      </c>
      <c r="D42" s="451">
        <f t="shared" ref="D42:D73" si="10">C42+G42</f>
        <v>20.443713202731104</v>
      </c>
      <c r="E42" s="417">
        <f>(GETPIVOTDATA("Sum of Fuel oil 
(current)",'Value Other Extern EUR-MWh'!$B$2,"Country",A42)-GETPIVOTDATA("Sum of Natural gas 
(current)",'Value Other Extern EUR-MWh'!$B$2,"Country",A42))*'Other Externalities Per year'!D42/1000</f>
        <v>8.305649126130195</v>
      </c>
      <c r="F42" s="417">
        <f>(GETPIVOTDATA("Sum of Coal 
(current)",'Value Other Extern EUR-MWh'!$B$2,"Country",A42)-GETPIVOTDATA("Sum of Natural gas 
(current)",'Value Other Extern EUR-MWh'!$B$2,"Country",A42))*'Other Externalities Per year'!E42/1000</f>
        <v>12.138064076600907</v>
      </c>
      <c r="G42" s="417">
        <f>GETPIVOTDATA("Sum of Natural gas 
(current)",'Value Other Extern EUR-MWh'!$B$2,"Country",A42)*'Other Externalities Per year'!F42/1000</f>
        <v>0</v>
      </c>
      <c r="H42" s="451">
        <f>I42+J42+K42</f>
        <v>0</v>
      </c>
      <c r="I42" s="417">
        <f>(GETPIVOTDATA("Sum of Fuel oil 
(current)",'Value Other Extern EUR-MWh'!$B$2,"Country",A42)-GETPIVOTDATA("Sum of Biomethane (current)",'Value Other Extern EUR-MWh'!$B$2,"Country",A42))*'Other Externalities Per year'!H42/1000</f>
        <v>0</v>
      </c>
      <c r="J42" s="417">
        <f>(GETPIVOTDATA("Sum of Coal 
(current)",'Value Other Extern EUR-MWh'!$B$2,"Country",A42)-GETPIVOTDATA("Sum of Biomethane (current)",'Value Other Extern EUR-MWh'!$B$2,"Country",A42))*'Other Externalities Per year'!I42/1000</f>
        <v>0</v>
      </c>
      <c r="K42" s="417">
        <f>(GETPIVOTDATA("Sum of Natural gas 
(current)",'Value Other Extern EUR-MWh'!$B$2,"Country",A42)-GETPIVOTDATA("Sum of Biomethane (current)",'Value Other Extern EUR-MWh'!$B$2,"Country",A42))*'Other Externalities Per year'!J42/1000</f>
        <v>0</v>
      </c>
      <c r="L42" s="451">
        <f>(GETPIVOTDATA("Sum of Natural gas 
(current)",'Value Other Extern EUR-MWh'!$B$2,"Country",A42)-GETPIVOTDATA("Sum of Synthetic Methane (current)",'Value Other Extern EUR-MWh'!$B$2,"Country",A42))*'Other Externalities Per year'!K42/1000</f>
        <v>0</v>
      </c>
      <c r="Q42" s="448" t="s">
        <v>9</v>
      </c>
      <c r="R42" s="451">
        <f t="shared" ref="R42:R73" si="11">T42+U42</f>
        <v>20.443713202731104</v>
      </c>
      <c r="S42" s="451">
        <f t="shared" ref="S42:S73" si="12">$R42+V42</f>
        <v>20.443713202731104</v>
      </c>
      <c r="T42" s="417">
        <f>(GETPIVOTDATA("Sum of Fuel oil 
(current)",'Value Other Extern EUR-MWh'!$B$2,"Country",A42)-GETPIVOTDATA("Sum of Natural gas 
(current)",'Value Other Extern EUR-MWh'!$B$2,"Country",A42))*'Other Externalities Per year'!Q42/1000</f>
        <v>8.305649126130195</v>
      </c>
      <c r="U42" s="417">
        <f>(GETPIVOTDATA("Sum of Coal 
(current)",'Value Other Extern EUR-MWh'!$B$2,"Country",A42)-GETPIVOTDATA("Sum of Natural gas 
(current)",'Value Other Extern EUR-MWh'!$B$2,"Country",A42))*'Other Externalities Per year'!R42/1000</f>
        <v>12.138064076600907</v>
      </c>
      <c r="V42" s="417">
        <f>GETPIVOTDATA("Sum of Natural gas 
(current)",'Value Other Extern EUR-MWh'!$B$2,"Country",A42)*'Other Externalities Per year'!S42/1000</f>
        <v>0</v>
      </c>
      <c r="W42" s="451">
        <f>X42+Y42+Z42</f>
        <v>0</v>
      </c>
      <c r="X42" s="417">
        <f>(GETPIVOTDATA("Sum of Fuel oil 
(current)",'Value Other Extern EUR-MWh'!$B$2,"Country",A42)-GETPIVOTDATA("Sum of Natural gas 
(current)",'Value Other Extern EUR-MWh'!$B$2,"Country",A42))*'Other Externalities Per year'!U42/1000</f>
        <v>0</v>
      </c>
      <c r="Y42" s="417">
        <f>(GETPIVOTDATA("Sum of Coal 
(current)",'Value Other Extern EUR-MWh'!$B$2,"Country",A42)-GETPIVOTDATA("Sum of Biomethane (current)",'Value Other Extern EUR-MWh'!$B$2,"Country",A42))*'Other Externalities Per year'!V42/1000</f>
        <v>0</v>
      </c>
      <c r="Z42" s="417">
        <f>(GETPIVOTDATA("Sum of Natural gas 
(current)",'Value Other Extern EUR-MWh'!$B$2,"Country",A42)-GETPIVOTDATA("Sum of Biomethane (current)",'Value Other Extern EUR-MWh'!$B$2,"Country",A42))*'Other Externalities Per year'!W42/1000</f>
        <v>0</v>
      </c>
      <c r="AA42" s="451">
        <f>(GETPIVOTDATA("Sum of Natural gas 
(current)",'Value Other Extern EUR-MWh'!$B$2,"Country",A42)-GETPIVOTDATA("Sum of Synthetic Methane (current)",'Value Other Extern EUR-MWh'!$B$2,"Country",A42))*'Other Externalities Per year'!X42/1000</f>
        <v>0</v>
      </c>
      <c r="AF42" s="448" t="s">
        <v>9</v>
      </c>
      <c r="AG42" s="451">
        <f t="shared" ref="AG42:AG73" si="13">AI42+AJ42</f>
        <v>0</v>
      </c>
      <c r="AH42" s="451">
        <f t="shared" ref="AH42:AH73" si="14">$AG42+AK42</f>
        <v>-0.14553260470957116</v>
      </c>
      <c r="AI42" s="417">
        <f>(GETPIVOTDATA("Sum of Fuel oil 
(current)",'Value Other Extern EUR-MWh'!$B$2,"Country",A42)-GETPIVOTDATA("Sum of Natural gas 
(current)",'Value Other Extern EUR-MWh'!$B$2,"Country",A42))*'Other Externalities Per year'!AD42/1000</f>
        <v>0</v>
      </c>
      <c r="AJ42" s="417">
        <f>(GETPIVOTDATA("Sum of Coal 
(current)",'Value Other Extern EUR-MWh'!$B$2,"Country",A42)-GETPIVOTDATA("Sum of Natural gas 
(current)",'Value Other Extern EUR-MWh'!$B$2,"Country",A42))*'Other Externalities Per year'!AE42/1000</f>
        <v>0</v>
      </c>
      <c r="AK42" s="417">
        <f>GETPIVOTDATA("Sum of Natural gas 
(current)",'Value Other Extern EUR-MWh'!$B$2,"Country",A42)*'Other Externalities Per year'!AF42/1000</f>
        <v>-0.14553260470957116</v>
      </c>
      <c r="AL42" s="451">
        <f>AM42+AN42+AO42</f>
        <v>0</v>
      </c>
      <c r="AM42" s="417">
        <f>(GETPIVOTDATA("Sum of Fuel oil 
(current)",'Value Other Extern EUR-MWh'!$B$2,"Country",A42)-GETPIVOTDATA("Sum of Natural gas 
(current)",'Value Other Extern EUR-MWh'!$B$2,"Country",A42))*'Other Externalities Per year'!AH42/1000</f>
        <v>0</v>
      </c>
      <c r="AN42" s="417">
        <f>(GETPIVOTDATA("Sum of Coal 
(current)",'Value Other Extern EUR-MWh'!$B$2,"Country",A42)-GETPIVOTDATA("Sum of Natural gas 
(current)",'Value Other Extern EUR-MWh'!$B$2,"Country",A42))*'Other Externalities Per year'!AI42/1000</f>
        <v>0</v>
      </c>
      <c r="AO42" s="417">
        <f>(GETPIVOTDATA("Sum of Natural gas 
(current)",'Value Other Extern EUR-MWh'!$B$2,"Country",A42)-GETPIVOTDATA("Sum of Biomethane (current)",'Value Other Extern EUR-MWh'!$B$2,"Country",A42))*'Other Externalities Per year'!AJ42/1000</f>
        <v>0</v>
      </c>
      <c r="AP42" s="451">
        <f>(GETPIVOTDATA("Sum of Natural gas 
(current)",'Value Other Extern EUR-MWh'!$B$2,"Country","AT")-GETPIVOTDATA("Sum of Synthetic Methane (current)",'Value Other Extern EUR-MWh'!$B$2,"Country","AT"))*'Other Externalities Per year'!AK42/1000</f>
        <v>0</v>
      </c>
    </row>
    <row r="43" spans="1:49" x14ac:dyDescent="0.25">
      <c r="A43" s="416" t="s">
        <v>200</v>
      </c>
      <c r="B43" s="449" t="s">
        <v>10</v>
      </c>
      <c r="C43" s="452">
        <f t="shared" si="9"/>
        <v>0</v>
      </c>
      <c r="D43" s="452">
        <f t="shared" si="10"/>
        <v>0</v>
      </c>
      <c r="E43" s="418">
        <f>(GETPIVOTDATA("Sum of Fuel oil 
(current)",'Value Other Extern EUR-MWh'!$B$2,"Country",A43)-GETPIVOTDATA("Sum of Natural gas 
(current)",'Value Other Extern EUR-MWh'!$B$2,"Country",A43))*'Other Externalities Per year'!D43/1000</f>
        <v>0</v>
      </c>
      <c r="F43" s="418">
        <f>(GETPIVOTDATA("Sum of Coal 
(current)",'Value Other Extern EUR-MWh'!$B$2,"Country",A43)-GETPIVOTDATA("Sum of Natural gas 
(current)",'Value Other Extern EUR-MWh'!$B$2,"Country",A43))*'Other Externalities Per year'!E43/1000</f>
        <v>0</v>
      </c>
      <c r="G43" s="418">
        <f>GETPIVOTDATA("Sum of Natural gas 
(current)",'Value Other Extern EUR-MWh'!$B$2,"Country",A43)*'Other Externalities Per year'!F43/1000</f>
        <v>0</v>
      </c>
      <c r="H43" s="452">
        <f t="shared" ref="H43:H73" si="15">I43+J43+K43</f>
        <v>0</v>
      </c>
      <c r="I43" s="418">
        <f>(GETPIVOTDATA("Sum of Fuel oil 
(current)",'Value Other Extern EUR-MWh'!$B$2,"Country",A43)-GETPIVOTDATA("Sum of Biomethane (current)",'Value Other Extern EUR-MWh'!$B$2,"Country",A43))*'Other Externalities Per year'!H43/1000</f>
        <v>0</v>
      </c>
      <c r="J43" s="418">
        <f>(GETPIVOTDATA("Sum of Coal 
(current)",'Value Other Extern EUR-MWh'!$B$2,"Country",A43)-GETPIVOTDATA("Sum of Biomethane (current)",'Value Other Extern EUR-MWh'!$B$2,"Country",A43))*'Other Externalities Per year'!I43/1000</f>
        <v>0</v>
      </c>
      <c r="K43" s="418">
        <f>(GETPIVOTDATA("Sum of Natural gas 
(current)",'Value Other Extern EUR-MWh'!$B$2,"Country",A43)-GETPIVOTDATA("Sum of Biomethane (current)",'Value Other Extern EUR-MWh'!$B$2,"Country",A43))*'Other Externalities Per year'!J43/1000</f>
        <v>0</v>
      </c>
      <c r="L43" s="452">
        <f>(GETPIVOTDATA("Sum of Natural gas 
(current)",'Value Other Extern EUR-MWh'!$B$2,"Country",A43)-GETPIVOTDATA("Sum of Synthetic Methane (current)",'Value Other Extern EUR-MWh'!$B$2,"Country",A43))*'Other Externalities Per year'!K43/1000</f>
        <v>0</v>
      </c>
      <c r="Q43" s="449" t="s">
        <v>10</v>
      </c>
      <c r="R43" s="452">
        <f t="shared" si="11"/>
        <v>0</v>
      </c>
      <c r="S43" s="452">
        <f t="shared" si="12"/>
        <v>0</v>
      </c>
      <c r="T43" s="418">
        <f>(GETPIVOTDATA("Sum of Fuel oil 
(current)",'Value Other Extern EUR-MWh'!$B$2,"Country",A43)-GETPIVOTDATA("Sum of Natural gas 
(current)",'Value Other Extern EUR-MWh'!$B$2,"Country",A43))*'Other Externalities Per year'!Q43/1000</f>
        <v>0</v>
      </c>
      <c r="U43" s="418">
        <f>(GETPIVOTDATA("Sum of Coal 
(current)",'Value Other Extern EUR-MWh'!$B$2,"Country",A43)-GETPIVOTDATA("Sum of Natural gas 
(current)",'Value Other Extern EUR-MWh'!$B$2,"Country",A43))*'Other Externalities Per year'!R43/1000</f>
        <v>0</v>
      </c>
      <c r="V43" s="418">
        <f>GETPIVOTDATA("Sum of Natural gas 
(current)",'Value Other Extern EUR-MWh'!$B$2,"Country",A43)*'Other Externalities Per year'!S43/1000</f>
        <v>0</v>
      </c>
      <c r="W43" s="452">
        <f t="shared" ref="W43:W73" si="16">X43+Y43+Z43</f>
        <v>0</v>
      </c>
      <c r="X43" s="418">
        <f>(GETPIVOTDATA("Sum of Fuel oil 
(current)",'Value Other Extern EUR-MWh'!$B$2,"Country",A43)-GETPIVOTDATA("Sum of Natural gas 
(current)",'Value Other Extern EUR-MWh'!$B$2,"Country",A43))*'Other Externalities Per year'!U43/1000</f>
        <v>0</v>
      </c>
      <c r="Y43" s="418">
        <f>(GETPIVOTDATA("Sum of Coal 
(current)",'Value Other Extern EUR-MWh'!$B$2,"Country",A43)-GETPIVOTDATA("Sum of Biomethane (current)",'Value Other Extern EUR-MWh'!$B$2,"Country",A43))*'Other Externalities Per year'!V43/1000</f>
        <v>0</v>
      </c>
      <c r="Z43" s="418">
        <f>(GETPIVOTDATA("Sum of Natural gas 
(current)",'Value Other Extern EUR-MWh'!$B$2,"Country",A43)-GETPIVOTDATA("Sum of Biomethane (current)",'Value Other Extern EUR-MWh'!$B$2,"Country",A43))*'Other Externalities Per year'!W43/1000</f>
        <v>0</v>
      </c>
      <c r="AA43" s="452">
        <f>(GETPIVOTDATA("Sum of Natural gas 
(current)",'Value Other Extern EUR-MWh'!$B$2,"Country",A43)-GETPIVOTDATA("Sum of Synthetic Methane (current)",'Value Other Extern EUR-MWh'!$B$2,"Country",A43))*'Other Externalities Per year'!X43/1000</f>
        <v>0</v>
      </c>
      <c r="AF43" s="449" t="s">
        <v>10</v>
      </c>
      <c r="AG43" s="452">
        <f t="shared" si="13"/>
        <v>0</v>
      </c>
      <c r="AH43" s="452">
        <f t="shared" si="14"/>
        <v>-0.175175911768744</v>
      </c>
      <c r="AI43" s="418">
        <f>(GETPIVOTDATA("Sum of Fuel oil 
(current)",'Value Other Extern EUR-MWh'!$B$2,"Country",A43)-GETPIVOTDATA("Sum of Natural gas 
(current)",'Value Other Extern EUR-MWh'!$B$2,"Country",A43))*'Other Externalities Per year'!AD43/1000</f>
        <v>0</v>
      </c>
      <c r="AJ43" s="418">
        <f>(GETPIVOTDATA("Sum of Coal 
(current)",'Value Other Extern EUR-MWh'!$B$2,"Country",A43)-GETPIVOTDATA("Sum of Natural gas 
(current)",'Value Other Extern EUR-MWh'!$B$2,"Country",A43))*'Other Externalities Per year'!AE43/1000</f>
        <v>0</v>
      </c>
      <c r="AK43" s="418">
        <f>GETPIVOTDATA("Sum of Natural gas 
(current)",'Value Other Extern EUR-MWh'!$B$2,"Country",A43)*'Other Externalities Per year'!AF43/1000</f>
        <v>-0.175175911768744</v>
      </c>
      <c r="AL43" s="452">
        <f t="shared" ref="AL43:AL73" si="17">AM43+AN43+AO43</f>
        <v>0</v>
      </c>
      <c r="AM43" s="418">
        <f>(GETPIVOTDATA("Sum of Fuel oil 
(current)",'Value Other Extern EUR-MWh'!$B$2,"Country",A43)-GETPIVOTDATA("Sum of Natural gas 
(current)",'Value Other Extern EUR-MWh'!$B$2,"Country",A43))*'Other Externalities Per year'!AH43/1000</f>
        <v>0</v>
      </c>
      <c r="AN43" s="418">
        <f>(GETPIVOTDATA("Sum of Coal 
(current)",'Value Other Extern EUR-MWh'!$B$2,"Country",A43)-GETPIVOTDATA("Sum of Natural gas 
(current)",'Value Other Extern EUR-MWh'!$B$2,"Country",A43))*'Other Externalities Per year'!AI43/1000</f>
        <v>0</v>
      </c>
      <c r="AO43" s="418">
        <f>(GETPIVOTDATA("Sum of Natural gas 
(current)",'Value Other Extern EUR-MWh'!$B$2,"Country",A43)-GETPIVOTDATA("Sum of Biomethane (current)",'Value Other Extern EUR-MWh'!$B$2,"Country",A43))*'Other Externalities Per year'!AJ43/1000</f>
        <v>0</v>
      </c>
      <c r="AP43" s="452">
        <f>(GETPIVOTDATA("Sum of Natural gas 
(current)",'Value Other Extern EUR-MWh'!$B$2,"Country","AT")-GETPIVOTDATA("Sum of Synthetic Methane (current)",'Value Other Extern EUR-MWh'!$B$2,"Country","AT"))*'Other Externalities Per year'!AK43/1000</f>
        <v>0</v>
      </c>
    </row>
    <row r="44" spans="1:49" x14ac:dyDescent="0.25">
      <c r="A44" s="416" t="s">
        <v>11</v>
      </c>
      <c r="B44" s="449" t="s">
        <v>11</v>
      </c>
      <c r="C44" s="452">
        <f t="shared" si="9"/>
        <v>0</v>
      </c>
      <c r="D44" s="452">
        <f t="shared" si="10"/>
        <v>0</v>
      </c>
      <c r="E44" s="418">
        <f>(GETPIVOTDATA("Sum of Fuel oil 
(current)",'Value Other Extern EUR-MWh'!$B$2,"Country",A44)-GETPIVOTDATA("Sum of Natural gas 
(current)",'Value Other Extern EUR-MWh'!$B$2,"Country",A44))*'Other Externalities Per year'!D44/1000</f>
        <v>0</v>
      </c>
      <c r="F44" s="418">
        <f>(GETPIVOTDATA("Sum of Coal 
(current)",'Value Other Extern EUR-MWh'!$B$2,"Country",A44)-GETPIVOTDATA("Sum of Natural gas 
(current)",'Value Other Extern EUR-MWh'!$B$2,"Country",A44))*'Other Externalities Per year'!E44/1000</f>
        <v>0</v>
      </c>
      <c r="G44" s="418">
        <f>GETPIVOTDATA("Sum of Natural gas 
(current)",'Value Other Extern EUR-MWh'!$B$2,"Country",A44)*'Other Externalities Per year'!F44/1000</f>
        <v>0</v>
      </c>
      <c r="H44" s="452">
        <f t="shared" si="15"/>
        <v>-1.0552007907449477E-15</v>
      </c>
      <c r="I44" s="418">
        <f>(GETPIVOTDATA("Sum of Fuel oil 
(current)",'Value Other Extern EUR-MWh'!$B$2,"Country",A44)-GETPIVOTDATA("Sum of Biomethane (current)",'Value Other Extern EUR-MWh'!$B$2,"Country",A44))*'Other Externalities Per year'!H44/1000</f>
        <v>0</v>
      </c>
      <c r="J44" s="418">
        <f>(GETPIVOTDATA("Sum of Coal 
(current)",'Value Other Extern EUR-MWh'!$B$2,"Country",A44)-GETPIVOTDATA("Sum of Biomethane (current)",'Value Other Extern EUR-MWh'!$B$2,"Country",A44))*'Other Externalities Per year'!I44/1000</f>
        <v>0</v>
      </c>
      <c r="K44" s="418">
        <f>(GETPIVOTDATA("Sum of Natural gas 
(current)",'Value Other Extern EUR-MWh'!$B$2,"Country",A44)-GETPIVOTDATA("Sum of Biomethane (current)",'Value Other Extern EUR-MWh'!$B$2,"Country",A44))*'Other Externalities Per year'!J44/1000</f>
        <v>-1.0552007907449477E-15</v>
      </c>
      <c r="L44" s="452">
        <f>(GETPIVOTDATA("Sum of Natural gas 
(current)",'Value Other Extern EUR-MWh'!$B$2,"Country",A44)-GETPIVOTDATA("Sum of Synthetic Methane (current)",'Value Other Extern EUR-MWh'!$B$2,"Country",A44))*'Other Externalities Per year'!K44/1000</f>
        <v>0</v>
      </c>
      <c r="Q44" s="449" t="s">
        <v>11</v>
      </c>
      <c r="R44" s="452">
        <f t="shared" si="11"/>
        <v>0</v>
      </c>
      <c r="S44" s="452">
        <f t="shared" si="12"/>
        <v>0</v>
      </c>
      <c r="T44" s="418">
        <f>(GETPIVOTDATA("Sum of Fuel oil 
(current)",'Value Other Extern EUR-MWh'!$B$2,"Country",A44)-GETPIVOTDATA("Sum of Natural gas 
(current)",'Value Other Extern EUR-MWh'!$B$2,"Country",A44))*'Other Externalities Per year'!Q44/1000</f>
        <v>0</v>
      </c>
      <c r="U44" s="418">
        <f>(GETPIVOTDATA("Sum of Coal 
(current)",'Value Other Extern EUR-MWh'!$B$2,"Country",A44)-GETPIVOTDATA("Sum of Natural gas 
(current)",'Value Other Extern EUR-MWh'!$B$2,"Country",A44))*'Other Externalities Per year'!R44/1000</f>
        <v>0</v>
      </c>
      <c r="V44" s="418">
        <f>GETPIVOTDATA("Sum of Natural gas 
(current)",'Value Other Extern EUR-MWh'!$B$2,"Country",A44)*'Other Externalities Per year'!S44/1000</f>
        <v>0</v>
      </c>
      <c r="W44" s="452">
        <f t="shared" si="16"/>
        <v>-1.0552007907449477E-15</v>
      </c>
      <c r="X44" s="418">
        <f>(GETPIVOTDATA("Sum of Fuel oil 
(current)",'Value Other Extern EUR-MWh'!$B$2,"Country",A44)-GETPIVOTDATA("Sum of Natural gas 
(current)",'Value Other Extern EUR-MWh'!$B$2,"Country",A44))*'Other Externalities Per year'!U44/1000</f>
        <v>0</v>
      </c>
      <c r="Y44" s="418">
        <f>(GETPIVOTDATA("Sum of Coal 
(current)",'Value Other Extern EUR-MWh'!$B$2,"Country",A44)-GETPIVOTDATA("Sum of Biomethane (current)",'Value Other Extern EUR-MWh'!$B$2,"Country",A44))*'Other Externalities Per year'!V44/1000</f>
        <v>0</v>
      </c>
      <c r="Z44" s="418">
        <f>(GETPIVOTDATA("Sum of Natural gas 
(current)",'Value Other Extern EUR-MWh'!$B$2,"Country",A44)-GETPIVOTDATA("Sum of Biomethane (current)",'Value Other Extern EUR-MWh'!$B$2,"Country",A44))*'Other Externalities Per year'!W44/1000</f>
        <v>-1.0552007907449477E-15</v>
      </c>
      <c r="AA44" s="452">
        <f>(GETPIVOTDATA("Sum of Natural gas 
(current)",'Value Other Extern EUR-MWh'!$B$2,"Country",A44)-GETPIVOTDATA("Sum of Synthetic Methane (current)",'Value Other Extern EUR-MWh'!$B$2,"Country",A44))*'Other Externalities Per year'!X44/1000</f>
        <v>0</v>
      </c>
      <c r="AF44" s="449" t="s">
        <v>11</v>
      </c>
      <c r="AG44" s="452">
        <f t="shared" si="13"/>
        <v>0.11230573245019121</v>
      </c>
      <c r="AH44" s="452">
        <f t="shared" si="14"/>
        <v>-0.35926024941113149</v>
      </c>
      <c r="AI44" s="418">
        <f>(GETPIVOTDATA("Sum of Fuel oil 
(current)",'Value Other Extern EUR-MWh'!$B$2,"Country",A44)-GETPIVOTDATA("Sum of Natural gas 
(current)",'Value Other Extern EUR-MWh'!$B$2,"Country",A44))*'Other Externalities Per year'!AD44/1000</f>
        <v>6.4895272688016439E-2</v>
      </c>
      <c r="AJ44" s="418">
        <f>(GETPIVOTDATA("Sum of Coal 
(current)",'Value Other Extern EUR-MWh'!$B$2,"Country",A44)-GETPIVOTDATA("Sum of Natural gas 
(current)",'Value Other Extern EUR-MWh'!$B$2,"Country",A44))*'Other Externalities Per year'!AE44/1000</f>
        <v>4.7410459762174777E-2</v>
      </c>
      <c r="AK44" s="418">
        <f>GETPIVOTDATA("Sum of Natural gas 
(current)",'Value Other Extern EUR-MWh'!$B$2,"Country",A44)*'Other Externalities Per year'!AF44/1000</f>
        <v>-0.4715659818613227</v>
      </c>
      <c r="AL44" s="452">
        <f t="shared" si="17"/>
        <v>0.11230573245019007</v>
      </c>
      <c r="AM44" s="418">
        <f>(GETPIVOTDATA("Sum of Fuel oil 
(current)",'Value Other Extern EUR-MWh'!$B$2,"Country",A44)-GETPIVOTDATA("Sum of Natural gas 
(current)",'Value Other Extern EUR-MWh'!$B$2,"Country",A44))*'Other Externalities Per year'!AH44/1000</f>
        <v>6.4895272688016439E-2</v>
      </c>
      <c r="AN44" s="418">
        <f>(GETPIVOTDATA("Sum of Coal 
(current)",'Value Other Extern EUR-MWh'!$B$2,"Country",A44)-GETPIVOTDATA("Sum of Natural gas 
(current)",'Value Other Extern EUR-MWh'!$B$2,"Country",A44))*'Other Externalities Per year'!AI44/1000</f>
        <v>4.7410459762174777E-2</v>
      </c>
      <c r="AO44" s="418">
        <f>(GETPIVOTDATA("Sum of Natural gas 
(current)",'Value Other Extern EUR-MWh'!$B$2,"Country",A44)-GETPIVOTDATA("Sum of Biomethane (current)",'Value Other Extern EUR-MWh'!$B$2,"Country",A44))*'Other Externalities Per year'!AJ44/1000</f>
        <v>-1.1424620773115893E-15</v>
      </c>
      <c r="AP44" s="452">
        <f>(GETPIVOTDATA("Sum of Natural gas 
(current)",'Value Other Extern EUR-MWh'!$B$2,"Country","AT")-GETPIVOTDATA("Sum of Synthetic Methane (current)",'Value Other Extern EUR-MWh'!$B$2,"Country","AT"))*'Other Externalities Per year'!AK44/1000</f>
        <v>0</v>
      </c>
    </row>
    <row r="45" spans="1:49" x14ac:dyDescent="0.25">
      <c r="A45" s="416" t="s">
        <v>200</v>
      </c>
      <c r="B45" s="449" t="s">
        <v>12</v>
      </c>
      <c r="C45" s="452">
        <f t="shared" si="9"/>
        <v>1.471411729364728</v>
      </c>
      <c r="D45" s="452">
        <f t="shared" si="10"/>
        <v>1.25578037081857</v>
      </c>
      <c r="E45" s="418">
        <f>(GETPIVOTDATA("Sum of Fuel oil 
(current)",'Value Other Extern EUR-MWh'!$B$2,"Country",A45)-GETPIVOTDATA("Sum of Natural gas 
(current)",'Value Other Extern EUR-MWh'!$B$2,"Country",A45))*'Other Externalities Per year'!D45/1000</f>
        <v>0.5235156102993701</v>
      </c>
      <c r="F45" s="418">
        <f>(GETPIVOTDATA("Sum of Coal 
(current)",'Value Other Extern EUR-MWh'!$B$2,"Country",A45)-GETPIVOTDATA("Sum of Natural gas 
(current)",'Value Other Extern EUR-MWh'!$B$2,"Country",A45))*'Other Externalities Per year'!E45/1000</f>
        <v>0.94789611906535776</v>
      </c>
      <c r="G45" s="418">
        <f>GETPIVOTDATA("Sum of Natural gas 
(current)",'Value Other Extern EUR-MWh'!$B$2,"Country",A45)*'Other Externalities Per year'!F45/1000</f>
        <v>-0.21563135854615792</v>
      </c>
      <c r="H45" s="452">
        <f t="shared" si="15"/>
        <v>0</v>
      </c>
      <c r="I45" s="418">
        <f>(GETPIVOTDATA("Sum of Fuel oil 
(current)",'Value Other Extern EUR-MWh'!$B$2,"Country",A45)-GETPIVOTDATA("Sum of Biomethane (current)",'Value Other Extern EUR-MWh'!$B$2,"Country",A45))*'Other Externalities Per year'!H45/1000</f>
        <v>0</v>
      </c>
      <c r="J45" s="418">
        <f>(GETPIVOTDATA("Sum of Coal 
(current)",'Value Other Extern EUR-MWh'!$B$2,"Country",A45)-GETPIVOTDATA("Sum of Biomethane (current)",'Value Other Extern EUR-MWh'!$B$2,"Country",A45))*'Other Externalities Per year'!I45/1000</f>
        <v>0</v>
      </c>
      <c r="K45" s="418">
        <f>(GETPIVOTDATA("Sum of Natural gas 
(current)",'Value Other Extern EUR-MWh'!$B$2,"Country",A45)-GETPIVOTDATA("Sum of Biomethane (current)",'Value Other Extern EUR-MWh'!$B$2,"Country",A45))*'Other Externalities Per year'!J45/1000</f>
        <v>0</v>
      </c>
      <c r="L45" s="452">
        <f>(GETPIVOTDATA("Sum of Natural gas 
(current)",'Value Other Extern EUR-MWh'!$B$2,"Country",A45)-GETPIVOTDATA("Sum of Synthetic Methane (current)",'Value Other Extern EUR-MWh'!$B$2,"Country",A45))*'Other Externalities Per year'!K45/1000</f>
        <v>0</v>
      </c>
      <c r="Q45" s="449" t="s">
        <v>12</v>
      </c>
      <c r="R45" s="452">
        <f t="shared" si="11"/>
        <v>1.471411729364728</v>
      </c>
      <c r="S45" s="452">
        <f t="shared" si="12"/>
        <v>1.25578037081857</v>
      </c>
      <c r="T45" s="418">
        <f>(GETPIVOTDATA("Sum of Fuel oil 
(current)",'Value Other Extern EUR-MWh'!$B$2,"Country",A45)-GETPIVOTDATA("Sum of Natural gas 
(current)",'Value Other Extern EUR-MWh'!$B$2,"Country",A45))*'Other Externalities Per year'!Q45/1000</f>
        <v>0.5235156102993701</v>
      </c>
      <c r="U45" s="418">
        <f>(GETPIVOTDATA("Sum of Coal 
(current)",'Value Other Extern EUR-MWh'!$B$2,"Country",A45)-GETPIVOTDATA("Sum of Natural gas 
(current)",'Value Other Extern EUR-MWh'!$B$2,"Country",A45))*'Other Externalities Per year'!R45/1000</f>
        <v>0.94789611906535776</v>
      </c>
      <c r="V45" s="418">
        <f>GETPIVOTDATA("Sum of Natural gas 
(current)",'Value Other Extern EUR-MWh'!$B$2,"Country",A45)*'Other Externalities Per year'!S45/1000</f>
        <v>-0.21563135854615792</v>
      </c>
      <c r="W45" s="452">
        <f t="shared" si="16"/>
        <v>0</v>
      </c>
      <c r="X45" s="418">
        <f>(GETPIVOTDATA("Sum of Fuel oil 
(current)",'Value Other Extern EUR-MWh'!$B$2,"Country",A45)-GETPIVOTDATA("Sum of Natural gas 
(current)",'Value Other Extern EUR-MWh'!$B$2,"Country",A45))*'Other Externalities Per year'!U45/1000</f>
        <v>0</v>
      </c>
      <c r="Y45" s="418">
        <f>(GETPIVOTDATA("Sum of Coal 
(current)",'Value Other Extern EUR-MWh'!$B$2,"Country",A45)-GETPIVOTDATA("Sum of Biomethane (current)",'Value Other Extern EUR-MWh'!$B$2,"Country",A45))*'Other Externalities Per year'!V45/1000</f>
        <v>0</v>
      </c>
      <c r="Z45" s="418">
        <f>(GETPIVOTDATA("Sum of Natural gas 
(current)",'Value Other Extern EUR-MWh'!$B$2,"Country",A45)-GETPIVOTDATA("Sum of Biomethane (current)",'Value Other Extern EUR-MWh'!$B$2,"Country",A45))*'Other Externalities Per year'!W45/1000</f>
        <v>0</v>
      </c>
      <c r="AA45" s="452">
        <f>(GETPIVOTDATA("Sum of Natural gas 
(current)",'Value Other Extern EUR-MWh'!$B$2,"Country",A45)-GETPIVOTDATA("Sum of Synthetic Methane (current)",'Value Other Extern EUR-MWh'!$B$2,"Country",A45))*'Other Externalities Per year'!X45/1000</f>
        <v>0</v>
      </c>
      <c r="AF45" s="449" t="s">
        <v>12</v>
      </c>
      <c r="AG45" s="452">
        <f t="shared" si="13"/>
        <v>0.2248220803180932</v>
      </c>
      <c r="AH45" s="452">
        <f t="shared" si="14"/>
        <v>0.2248220803180932</v>
      </c>
      <c r="AI45" s="418">
        <f>(GETPIVOTDATA("Sum of Fuel oil 
(current)",'Value Other Extern EUR-MWh'!$B$2,"Country",A45)-GETPIVOTDATA("Sum of Natural gas 
(current)",'Value Other Extern EUR-MWh'!$B$2,"Country",A45))*'Other Externalities Per year'!AD45/1000</f>
        <v>8.4532684153685797E-2</v>
      </c>
      <c r="AJ45" s="418">
        <f>(GETPIVOTDATA("Sum of Coal 
(current)",'Value Other Extern EUR-MWh'!$B$2,"Country",A45)-GETPIVOTDATA("Sum of Natural gas 
(current)",'Value Other Extern EUR-MWh'!$B$2,"Country",A45))*'Other Externalities Per year'!AE45/1000</f>
        <v>0.14028939616440742</v>
      </c>
      <c r="AK45" s="418">
        <f>GETPIVOTDATA("Sum of Natural gas 
(current)",'Value Other Extern EUR-MWh'!$B$2,"Country",A45)*'Other Externalities Per year'!AF45/1000</f>
        <v>0</v>
      </c>
      <c r="AL45" s="452">
        <f t="shared" si="17"/>
        <v>0</v>
      </c>
      <c r="AM45" s="418">
        <f>(GETPIVOTDATA("Sum of Fuel oil 
(current)",'Value Other Extern EUR-MWh'!$B$2,"Country",A45)-GETPIVOTDATA("Sum of Natural gas 
(current)",'Value Other Extern EUR-MWh'!$B$2,"Country",A45))*'Other Externalities Per year'!AH45/1000</f>
        <v>0</v>
      </c>
      <c r="AN45" s="418">
        <f>(GETPIVOTDATA("Sum of Coal 
(current)",'Value Other Extern EUR-MWh'!$B$2,"Country",A45)-GETPIVOTDATA("Sum of Natural gas 
(current)",'Value Other Extern EUR-MWh'!$B$2,"Country",A45))*'Other Externalities Per year'!AI45/1000</f>
        <v>0</v>
      </c>
      <c r="AO45" s="418">
        <f>(GETPIVOTDATA("Sum of Natural gas 
(current)",'Value Other Extern EUR-MWh'!$B$2,"Country",A45)-GETPIVOTDATA("Sum of Biomethane (current)",'Value Other Extern EUR-MWh'!$B$2,"Country",A45))*'Other Externalities Per year'!AJ45/1000</f>
        <v>0</v>
      </c>
      <c r="AP45" s="452">
        <f>(GETPIVOTDATA("Sum of Natural gas 
(current)",'Value Other Extern EUR-MWh'!$B$2,"Country","AT")-GETPIVOTDATA("Sum of Synthetic Methane (current)",'Value Other Extern EUR-MWh'!$B$2,"Country","AT"))*'Other Externalities Per year'!AK45/1000</f>
        <v>0</v>
      </c>
    </row>
    <row r="46" spans="1:49" x14ac:dyDescent="0.25">
      <c r="A46" s="416" t="s">
        <v>200</v>
      </c>
      <c r="B46" s="449" t="s">
        <v>13</v>
      </c>
      <c r="C46" s="452">
        <f t="shared" si="9"/>
        <v>0</v>
      </c>
      <c r="D46" s="452">
        <f t="shared" si="10"/>
        <v>-0.10840493199047516</v>
      </c>
      <c r="E46" s="418">
        <f>(GETPIVOTDATA("Sum of Fuel oil 
(current)",'Value Other Extern EUR-MWh'!$B$2,"Country",A46)-GETPIVOTDATA("Sum of Natural gas 
(current)",'Value Other Extern EUR-MWh'!$B$2,"Country",A46))*'Other Externalities Per year'!D46/1000</f>
        <v>0</v>
      </c>
      <c r="F46" s="418">
        <f>(GETPIVOTDATA("Sum of Coal 
(current)",'Value Other Extern EUR-MWh'!$B$2,"Country",A46)-GETPIVOTDATA("Sum of Natural gas 
(current)",'Value Other Extern EUR-MWh'!$B$2,"Country",A46))*'Other Externalities Per year'!E46/1000</f>
        <v>0</v>
      </c>
      <c r="G46" s="418">
        <f>GETPIVOTDATA("Sum of Natural gas 
(current)",'Value Other Extern EUR-MWh'!$B$2,"Country",A46)*'Other Externalities Per year'!F46/1000</f>
        <v>-0.10840493199047516</v>
      </c>
      <c r="H46" s="452">
        <f t="shared" si="15"/>
        <v>0</v>
      </c>
      <c r="I46" s="418">
        <f>(GETPIVOTDATA("Sum of Fuel oil 
(current)",'Value Other Extern EUR-MWh'!$B$2,"Country",A46)-GETPIVOTDATA("Sum of Biomethane (current)",'Value Other Extern EUR-MWh'!$B$2,"Country",A46))*'Other Externalities Per year'!H46/1000</f>
        <v>0</v>
      </c>
      <c r="J46" s="418">
        <f>(GETPIVOTDATA("Sum of Coal 
(current)",'Value Other Extern EUR-MWh'!$B$2,"Country",A46)-GETPIVOTDATA("Sum of Biomethane (current)",'Value Other Extern EUR-MWh'!$B$2,"Country",A46))*'Other Externalities Per year'!I46/1000</f>
        <v>0</v>
      </c>
      <c r="K46" s="418">
        <f>(GETPIVOTDATA("Sum of Natural gas 
(current)",'Value Other Extern EUR-MWh'!$B$2,"Country",A46)-GETPIVOTDATA("Sum of Biomethane (current)",'Value Other Extern EUR-MWh'!$B$2,"Country",A46))*'Other Externalities Per year'!J46/1000</f>
        <v>0</v>
      </c>
      <c r="L46" s="452">
        <f>(GETPIVOTDATA("Sum of Natural gas 
(current)",'Value Other Extern EUR-MWh'!$B$2,"Country",A46)-GETPIVOTDATA("Sum of Synthetic Methane (current)",'Value Other Extern EUR-MWh'!$B$2,"Country",A46))*'Other Externalities Per year'!K46/1000</f>
        <v>0</v>
      </c>
      <c r="Q46" s="449" t="s">
        <v>13</v>
      </c>
      <c r="R46" s="452">
        <f t="shared" si="11"/>
        <v>0</v>
      </c>
      <c r="S46" s="452">
        <f t="shared" si="12"/>
        <v>-0.18330288500207662</v>
      </c>
      <c r="T46" s="418">
        <f>(GETPIVOTDATA("Sum of Fuel oil 
(current)",'Value Other Extern EUR-MWh'!$B$2,"Country",A46)-GETPIVOTDATA("Sum of Natural gas 
(current)",'Value Other Extern EUR-MWh'!$B$2,"Country",A46))*'Other Externalities Per year'!Q46/1000</f>
        <v>0</v>
      </c>
      <c r="U46" s="418">
        <f>(GETPIVOTDATA("Sum of Coal 
(current)",'Value Other Extern EUR-MWh'!$B$2,"Country",A46)-GETPIVOTDATA("Sum of Natural gas 
(current)",'Value Other Extern EUR-MWh'!$B$2,"Country",A46))*'Other Externalities Per year'!R46/1000</f>
        <v>0</v>
      </c>
      <c r="V46" s="418">
        <f>GETPIVOTDATA("Sum of Natural gas 
(current)",'Value Other Extern EUR-MWh'!$B$2,"Country",A46)*'Other Externalities Per year'!S46/1000</f>
        <v>-0.18330288500207662</v>
      </c>
      <c r="W46" s="452">
        <f t="shared" si="16"/>
        <v>0</v>
      </c>
      <c r="X46" s="418">
        <f>(GETPIVOTDATA("Sum of Fuel oil 
(current)",'Value Other Extern EUR-MWh'!$B$2,"Country",A46)-GETPIVOTDATA("Sum of Natural gas 
(current)",'Value Other Extern EUR-MWh'!$B$2,"Country",A46))*'Other Externalities Per year'!U46/1000</f>
        <v>0</v>
      </c>
      <c r="Y46" s="418">
        <f>(GETPIVOTDATA("Sum of Coal 
(current)",'Value Other Extern EUR-MWh'!$B$2,"Country",A46)-GETPIVOTDATA("Sum of Biomethane (current)",'Value Other Extern EUR-MWh'!$B$2,"Country",A46))*'Other Externalities Per year'!V46/1000</f>
        <v>0</v>
      </c>
      <c r="Z46" s="418">
        <f>(GETPIVOTDATA("Sum of Natural gas 
(current)",'Value Other Extern EUR-MWh'!$B$2,"Country",A46)-GETPIVOTDATA("Sum of Biomethane (current)",'Value Other Extern EUR-MWh'!$B$2,"Country",A46))*'Other Externalities Per year'!W46/1000</f>
        <v>0</v>
      </c>
      <c r="AA46" s="452">
        <f>(GETPIVOTDATA("Sum of Natural gas 
(current)",'Value Other Extern EUR-MWh'!$B$2,"Country",A46)-GETPIVOTDATA("Sum of Synthetic Methane (current)",'Value Other Extern EUR-MWh'!$B$2,"Country",A46))*'Other Externalities Per year'!X46/1000</f>
        <v>0</v>
      </c>
      <c r="AF46" s="449" t="s">
        <v>13</v>
      </c>
      <c r="AG46" s="452">
        <f t="shared" si="13"/>
        <v>0</v>
      </c>
      <c r="AH46" s="452">
        <f t="shared" si="14"/>
        <v>0</v>
      </c>
      <c r="AI46" s="418">
        <f>(GETPIVOTDATA("Sum of Fuel oil 
(current)",'Value Other Extern EUR-MWh'!$B$2,"Country",A46)-GETPIVOTDATA("Sum of Natural gas 
(current)",'Value Other Extern EUR-MWh'!$B$2,"Country",A46))*'Other Externalities Per year'!AD46/1000</f>
        <v>0</v>
      </c>
      <c r="AJ46" s="418">
        <f>(GETPIVOTDATA("Sum of Coal 
(current)",'Value Other Extern EUR-MWh'!$B$2,"Country",A46)-GETPIVOTDATA("Sum of Natural gas 
(current)",'Value Other Extern EUR-MWh'!$B$2,"Country",A46))*'Other Externalities Per year'!AE46/1000</f>
        <v>0</v>
      </c>
      <c r="AK46" s="418">
        <f>GETPIVOTDATA("Sum of Natural gas 
(current)",'Value Other Extern EUR-MWh'!$B$2,"Country",A46)*'Other Externalities Per year'!AF46/1000</f>
        <v>0</v>
      </c>
      <c r="AL46" s="452">
        <f t="shared" si="17"/>
        <v>0</v>
      </c>
      <c r="AM46" s="418">
        <f>(GETPIVOTDATA("Sum of Fuel oil 
(current)",'Value Other Extern EUR-MWh'!$B$2,"Country",A46)-GETPIVOTDATA("Sum of Natural gas 
(current)",'Value Other Extern EUR-MWh'!$B$2,"Country",A46))*'Other Externalities Per year'!AH46/1000</f>
        <v>0</v>
      </c>
      <c r="AN46" s="418">
        <f>(GETPIVOTDATA("Sum of Coal 
(current)",'Value Other Extern EUR-MWh'!$B$2,"Country",A46)-GETPIVOTDATA("Sum of Natural gas 
(current)",'Value Other Extern EUR-MWh'!$B$2,"Country",A46))*'Other Externalities Per year'!AI46/1000</f>
        <v>0</v>
      </c>
      <c r="AO46" s="418">
        <f>(GETPIVOTDATA("Sum of Natural gas 
(current)",'Value Other Extern EUR-MWh'!$B$2,"Country",A46)-GETPIVOTDATA("Sum of Biomethane (current)",'Value Other Extern EUR-MWh'!$B$2,"Country",A46))*'Other Externalities Per year'!AJ46/1000</f>
        <v>0</v>
      </c>
      <c r="AP46" s="452">
        <f>(GETPIVOTDATA("Sum of Natural gas 
(current)",'Value Other Extern EUR-MWh'!$B$2,"Country","AT")-GETPIVOTDATA("Sum of Synthetic Methane (current)",'Value Other Extern EUR-MWh'!$B$2,"Country","AT"))*'Other Externalities Per year'!AK46/1000</f>
        <v>0</v>
      </c>
    </row>
    <row r="47" spans="1:49" x14ac:dyDescent="0.25">
      <c r="A47" s="416" t="s">
        <v>200</v>
      </c>
      <c r="B47" s="449" t="s">
        <v>14</v>
      </c>
      <c r="C47" s="452">
        <f t="shared" si="9"/>
        <v>0</v>
      </c>
      <c r="D47" s="452">
        <f t="shared" si="10"/>
        <v>0</v>
      </c>
      <c r="E47" s="418">
        <f>(GETPIVOTDATA("Sum of Fuel oil 
(current)",'Value Other Extern EUR-MWh'!$B$2,"Country",A47)-GETPIVOTDATA("Sum of Natural gas 
(current)",'Value Other Extern EUR-MWh'!$B$2,"Country",A47))*'Other Externalities Per year'!D47/1000</f>
        <v>0</v>
      </c>
      <c r="F47" s="418">
        <f>(GETPIVOTDATA("Sum of Coal 
(current)",'Value Other Extern EUR-MWh'!$B$2,"Country",A47)-GETPIVOTDATA("Sum of Natural gas 
(current)",'Value Other Extern EUR-MWh'!$B$2,"Country",A47))*'Other Externalities Per year'!E47/1000</f>
        <v>0</v>
      </c>
      <c r="G47" s="418">
        <f>GETPIVOTDATA("Sum of Natural gas 
(current)",'Value Other Extern EUR-MWh'!$B$2,"Country",A47)*'Other Externalities Per year'!F47/1000</f>
        <v>0</v>
      </c>
      <c r="H47" s="452">
        <f t="shared" si="15"/>
        <v>0</v>
      </c>
      <c r="I47" s="418">
        <f>(GETPIVOTDATA("Sum of Fuel oil 
(current)",'Value Other Extern EUR-MWh'!$B$2,"Country",A47)-GETPIVOTDATA("Sum of Biomethane (current)",'Value Other Extern EUR-MWh'!$B$2,"Country",A47))*'Other Externalities Per year'!H47/1000</f>
        <v>0</v>
      </c>
      <c r="J47" s="418">
        <f>(GETPIVOTDATA("Sum of Coal 
(current)",'Value Other Extern EUR-MWh'!$B$2,"Country",A47)-GETPIVOTDATA("Sum of Biomethane (current)",'Value Other Extern EUR-MWh'!$B$2,"Country",A47))*'Other Externalities Per year'!I47/1000</f>
        <v>0</v>
      </c>
      <c r="K47" s="418">
        <f>(GETPIVOTDATA("Sum of Natural gas 
(current)",'Value Other Extern EUR-MWh'!$B$2,"Country",A47)-GETPIVOTDATA("Sum of Biomethane (current)",'Value Other Extern EUR-MWh'!$B$2,"Country",A47))*'Other Externalities Per year'!J47/1000</f>
        <v>0</v>
      </c>
      <c r="L47" s="452">
        <f>(GETPIVOTDATA("Sum of Natural gas 
(current)",'Value Other Extern EUR-MWh'!$B$2,"Country",A47)-GETPIVOTDATA("Sum of Synthetic Methane (current)",'Value Other Extern EUR-MWh'!$B$2,"Country",A47))*'Other Externalities Per year'!K47/1000</f>
        <v>0</v>
      </c>
      <c r="Q47" s="449" t="s">
        <v>14</v>
      </c>
      <c r="R47" s="452">
        <f t="shared" si="11"/>
        <v>0</v>
      </c>
      <c r="S47" s="452">
        <f t="shared" si="12"/>
        <v>0</v>
      </c>
      <c r="T47" s="418">
        <f>(GETPIVOTDATA("Sum of Fuel oil 
(current)",'Value Other Extern EUR-MWh'!$B$2,"Country",A47)-GETPIVOTDATA("Sum of Natural gas 
(current)",'Value Other Extern EUR-MWh'!$B$2,"Country",A47))*'Other Externalities Per year'!Q47/1000</f>
        <v>0</v>
      </c>
      <c r="U47" s="418">
        <f>(GETPIVOTDATA("Sum of Coal 
(current)",'Value Other Extern EUR-MWh'!$B$2,"Country",A47)-GETPIVOTDATA("Sum of Natural gas 
(current)",'Value Other Extern EUR-MWh'!$B$2,"Country",A47))*'Other Externalities Per year'!R47/1000</f>
        <v>0</v>
      </c>
      <c r="V47" s="418">
        <f>GETPIVOTDATA("Sum of Natural gas 
(current)",'Value Other Extern EUR-MWh'!$B$2,"Country",A47)*'Other Externalities Per year'!S47/1000</f>
        <v>0</v>
      </c>
      <c r="W47" s="452">
        <f t="shared" si="16"/>
        <v>0</v>
      </c>
      <c r="X47" s="418">
        <f>(GETPIVOTDATA("Sum of Fuel oil 
(current)",'Value Other Extern EUR-MWh'!$B$2,"Country",A47)-GETPIVOTDATA("Sum of Natural gas 
(current)",'Value Other Extern EUR-MWh'!$B$2,"Country",A47))*'Other Externalities Per year'!U47/1000</f>
        <v>0</v>
      </c>
      <c r="Y47" s="418">
        <f>(GETPIVOTDATA("Sum of Coal 
(current)",'Value Other Extern EUR-MWh'!$B$2,"Country",A47)-GETPIVOTDATA("Sum of Biomethane (current)",'Value Other Extern EUR-MWh'!$B$2,"Country",A47))*'Other Externalities Per year'!V47/1000</f>
        <v>0</v>
      </c>
      <c r="Z47" s="418">
        <f>(GETPIVOTDATA("Sum of Natural gas 
(current)",'Value Other Extern EUR-MWh'!$B$2,"Country",A47)-GETPIVOTDATA("Sum of Biomethane (current)",'Value Other Extern EUR-MWh'!$B$2,"Country",A47))*'Other Externalities Per year'!W47/1000</f>
        <v>0</v>
      </c>
      <c r="AA47" s="452">
        <f>(GETPIVOTDATA("Sum of Natural gas 
(current)",'Value Other Extern EUR-MWh'!$B$2,"Country",A47)-GETPIVOTDATA("Sum of Synthetic Methane (current)",'Value Other Extern EUR-MWh'!$B$2,"Country",A47))*'Other Externalities Per year'!X47/1000</f>
        <v>0</v>
      </c>
      <c r="AF47" s="449" t="s">
        <v>14</v>
      </c>
      <c r="AG47" s="452">
        <f t="shared" si="13"/>
        <v>0</v>
      </c>
      <c r="AH47" s="452">
        <f t="shared" si="14"/>
        <v>0</v>
      </c>
      <c r="AI47" s="418">
        <f>(GETPIVOTDATA("Sum of Fuel oil 
(current)",'Value Other Extern EUR-MWh'!$B$2,"Country",A47)-GETPIVOTDATA("Sum of Natural gas 
(current)",'Value Other Extern EUR-MWh'!$B$2,"Country",A47))*'Other Externalities Per year'!AD47/1000</f>
        <v>0</v>
      </c>
      <c r="AJ47" s="418">
        <f>(GETPIVOTDATA("Sum of Coal 
(current)",'Value Other Extern EUR-MWh'!$B$2,"Country",A47)-GETPIVOTDATA("Sum of Natural gas 
(current)",'Value Other Extern EUR-MWh'!$B$2,"Country",A47))*'Other Externalities Per year'!AE47/1000</f>
        <v>0</v>
      </c>
      <c r="AK47" s="418">
        <f>GETPIVOTDATA("Sum of Natural gas 
(current)",'Value Other Extern EUR-MWh'!$B$2,"Country",A47)*'Other Externalities Per year'!AF47/1000</f>
        <v>0</v>
      </c>
      <c r="AL47" s="452">
        <f t="shared" si="17"/>
        <v>0</v>
      </c>
      <c r="AM47" s="418">
        <f>(GETPIVOTDATA("Sum of Fuel oil 
(current)",'Value Other Extern EUR-MWh'!$B$2,"Country",A47)-GETPIVOTDATA("Sum of Natural gas 
(current)",'Value Other Extern EUR-MWh'!$B$2,"Country",A47))*'Other Externalities Per year'!AH47/1000</f>
        <v>0</v>
      </c>
      <c r="AN47" s="418">
        <f>(GETPIVOTDATA("Sum of Coal 
(current)",'Value Other Extern EUR-MWh'!$B$2,"Country",A47)-GETPIVOTDATA("Sum of Natural gas 
(current)",'Value Other Extern EUR-MWh'!$B$2,"Country",A47))*'Other Externalities Per year'!AI47/1000</f>
        <v>0</v>
      </c>
      <c r="AO47" s="418">
        <f>(GETPIVOTDATA("Sum of Natural gas 
(current)",'Value Other Extern EUR-MWh'!$B$2,"Country",A47)-GETPIVOTDATA("Sum of Biomethane (current)",'Value Other Extern EUR-MWh'!$B$2,"Country",A47))*'Other Externalities Per year'!AJ47/1000</f>
        <v>0</v>
      </c>
      <c r="AP47" s="452">
        <f>(GETPIVOTDATA("Sum of Natural gas 
(current)",'Value Other Extern EUR-MWh'!$B$2,"Country","AT")-GETPIVOTDATA("Sum of Synthetic Methane (current)",'Value Other Extern EUR-MWh'!$B$2,"Country","AT"))*'Other Externalities Per year'!AK47/1000</f>
        <v>0</v>
      </c>
    </row>
    <row r="48" spans="1:49" x14ac:dyDescent="0.25">
      <c r="A48" s="416" t="s">
        <v>15</v>
      </c>
      <c r="B48" s="449" t="s">
        <v>15</v>
      </c>
      <c r="C48" s="452">
        <f t="shared" si="9"/>
        <v>0</v>
      </c>
      <c r="D48" s="452">
        <f t="shared" si="10"/>
        <v>-1.8873697386677137</v>
      </c>
      <c r="E48" s="418">
        <f>(GETPIVOTDATA("Sum of Fuel oil 
(current)",'Value Other Extern EUR-MWh'!$B$2,"Country",A48)-GETPIVOTDATA("Sum of Natural gas 
(current)",'Value Other Extern EUR-MWh'!$B$2,"Country",A48))*'Other Externalities Per year'!D48/1000</f>
        <v>0</v>
      </c>
      <c r="F48" s="418">
        <f>(GETPIVOTDATA("Sum of Coal 
(current)",'Value Other Extern EUR-MWh'!$B$2,"Country",A48)-GETPIVOTDATA("Sum of Natural gas 
(current)",'Value Other Extern EUR-MWh'!$B$2,"Country",A48))*'Other Externalities Per year'!E48/1000</f>
        <v>0</v>
      </c>
      <c r="G48" s="418">
        <f>GETPIVOTDATA("Sum of Natural gas 
(current)",'Value Other Extern EUR-MWh'!$B$2,"Country",A48)*'Other Externalities Per year'!F48/1000</f>
        <v>-1.8873697386677137</v>
      </c>
      <c r="H48" s="452">
        <f t="shared" si="15"/>
        <v>0</v>
      </c>
      <c r="I48" s="418">
        <f>(GETPIVOTDATA("Sum of Fuel oil 
(current)",'Value Other Extern EUR-MWh'!$B$2,"Country",A48)-GETPIVOTDATA("Sum of Biomethane (current)",'Value Other Extern EUR-MWh'!$B$2,"Country",A48))*'Other Externalities Per year'!H48/1000</f>
        <v>0</v>
      </c>
      <c r="J48" s="418">
        <f>(GETPIVOTDATA("Sum of Coal 
(current)",'Value Other Extern EUR-MWh'!$B$2,"Country",A48)-GETPIVOTDATA("Sum of Biomethane (current)",'Value Other Extern EUR-MWh'!$B$2,"Country",A48))*'Other Externalities Per year'!I48/1000</f>
        <v>0</v>
      </c>
      <c r="K48" s="418">
        <f>(GETPIVOTDATA("Sum of Natural gas 
(current)",'Value Other Extern EUR-MWh'!$B$2,"Country",A48)-GETPIVOTDATA("Sum of Biomethane (current)",'Value Other Extern EUR-MWh'!$B$2,"Country",A48))*'Other Externalities Per year'!J48/1000</f>
        <v>0</v>
      </c>
      <c r="L48" s="452">
        <f>(GETPIVOTDATA("Sum of Natural gas 
(current)",'Value Other Extern EUR-MWh'!$B$2,"Country",A48)-GETPIVOTDATA("Sum of Synthetic Methane (current)",'Value Other Extern EUR-MWh'!$B$2,"Country",A48))*'Other Externalities Per year'!K48/1000</f>
        <v>0</v>
      </c>
      <c r="Q48" s="449" t="s">
        <v>15</v>
      </c>
      <c r="R48" s="452">
        <f t="shared" si="11"/>
        <v>58.167691786727787</v>
      </c>
      <c r="S48" s="452">
        <f t="shared" si="12"/>
        <v>58.167691786727787</v>
      </c>
      <c r="T48" s="418">
        <f>(GETPIVOTDATA("Sum of Fuel oil 
(current)",'Value Other Extern EUR-MWh'!$B$2,"Country",A48)-GETPIVOTDATA("Sum of Natural gas 
(current)",'Value Other Extern EUR-MWh'!$B$2,"Country",A48))*'Other Externalities Per year'!Q48/1000</f>
        <v>0</v>
      </c>
      <c r="U48" s="418">
        <f>(GETPIVOTDATA("Sum of Coal 
(current)",'Value Other Extern EUR-MWh'!$B$2,"Country",A48)-GETPIVOTDATA("Sum of Natural gas 
(current)",'Value Other Extern EUR-MWh'!$B$2,"Country",A48))*'Other Externalities Per year'!R48/1000</f>
        <v>58.167691786727787</v>
      </c>
      <c r="V48" s="418">
        <f>GETPIVOTDATA("Sum of Natural gas 
(current)",'Value Other Extern EUR-MWh'!$B$2,"Country",A48)*'Other Externalities Per year'!S48/1000</f>
        <v>0</v>
      </c>
      <c r="W48" s="452">
        <f t="shared" si="16"/>
        <v>28.617770100705886</v>
      </c>
      <c r="X48" s="418">
        <f>(GETPIVOTDATA("Sum of Fuel oil 
(current)",'Value Other Extern EUR-MWh'!$B$2,"Country",A48)-GETPIVOTDATA("Sum of Natural gas 
(current)",'Value Other Extern EUR-MWh'!$B$2,"Country",A48))*'Other Externalities Per year'!U48/1000</f>
        <v>0</v>
      </c>
      <c r="Y48" s="418">
        <f>(GETPIVOTDATA("Sum of Coal 
(current)",'Value Other Extern EUR-MWh'!$B$2,"Country",A48)-GETPIVOTDATA("Sum of Biomethane (current)",'Value Other Extern EUR-MWh'!$B$2,"Country",A48))*'Other Externalities Per year'!V48/1000</f>
        <v>28.617770100705886</v>
      </c>
      <c r="Z48" s="418">
        <f>(GETPIVOTDATA("Sum of Natural gas 
(current)",'Value Other Extern EUR-MWh'!$B$2,"Country",A48)-GETPIVOTDATA("Sum of Biomethane (current)",'Value Other Extern EUR-MWh'!$B$2,"Country",A48))*'Other Externalities Per year'!W48/1000</f>
        <v>0</v>
      </c>
      <c r="AA48" s="452">
        <f>(GETPIVOTDATA("Sum of Natural gas 
(current)",'Value Other Extern EUR-MWh'!$B$2,"Country",A48)-GETPIVOTDATA("Sum of Synthetic Methane (current)",'Value Other Extern EUR-MWh'!$B$2,"Country",A48))*'Other Externalities Per year'!X48/1000</f>
        <v>0</v>
      </c>
      <c r="AF48" s="449" t="s">
        <v>15</v>
      </c>
      <c r="AG48" s="452">
        <f t="shared" si="13"/>
        <v>27.74491907904428</v>
      </c>
      <c r="AH48" s="452">
        <f t="shared" si="14"/>
        <v>27.74491907904428</v>
      </c>
      <c r="AI48" s="418">
        <f>(GETPIVOTDATA("Sum of Fuel oil 
(current)",'Value Other Extern EUR-MWh'!$B$2,"Country",A48)-GETPIVOTDATA("Sum of Natural gas 
(current)",'Value Other Extern EUR-MWh'!$B$2,"Country",A48))*'Other Externalities Per year'!AD48/1000</f>
        <v>1.5598963495549345</v>
      </c>
      <c r="AJ48" s="418">
        <f>(GETPIVOTDATA("Sum of Coal 
(current)",'Value Other Extern EUR-MWh'!$B$2,"Country",A48)-GETPIVOTDATA("Sum of Natural gas 
(current)",'Value Other Extern EUR-MWh'!$B$2,"Country",A48))*'Other Externalities Per year'!AE48/1000</f>
        <v>26.185022729489347</v>
      </c>
      <c r="AK48" s="418">
        <f>GETPIVOTDATA("Sum of Natural gas 
(current)",'Value Other Extern EUR-MWh'!$B$2,"Country",A48)*'Other Externalities Per year'!AF48/1000</f>
        <v>0</v>
      </c>
      <c r="AL48" s="452">
        <f t="shared" si="17"/>
        <v>24.198632264646655</v>
      </c>
      <c r="AM48" s="418">
        <f>(GETPIVOTDATA("Sum of Fuel oil 
(current)",'Value Other Extern EUR-MWh'!$B$2,"Country",A48)-GETPIVOTDATA("Sum of Natural gas 
(current)",'Value Other Extern EUR-MWh'!$B$2,"Country",A48))*'Other Externalities Per year'!AH48/1000</f>
        <v>1.360514263036908</v>
      </c>
      <c r="AN48" s="418">
        <f>(GETPIVOTDATA("Sum of Coal 
(current)",'Value Other Extern EUR-MWh'!$B$2,"Country",A48)-GETPIVOTDATA("Sum of Natural gas 
(current)",'Value Other Extern EUR-MWh'!$B$2,"Country",A48))*'Other Externalities Per year'!AI48/1000</f>
        <v>22.838118001609747</v>
      </c>
      <c r="AO48" s="418">
        <f>(GETPIVOTDATA("Sum of Natural gas 
(current)",'Value Other Extern EUR-MWh'!$B$2,"Country",A48)-GETPIVOTDATA("Sum of Biomethane (current)",'Value Other Extern EUR-MWh'!$B$2,"Country",A48))*'Other Externalities Per year'!AJ48/1000</f>
        <v>0</v>
      </c>
      <c r="AP48" s="452">
        <f>(GETPIVOTDATA("Sum of Natural gas 
(current)",'Value Other Extern EUR-MWh'!$B$2,"Country","AT")-GETPIVOTDATA("Sum of Synthetic Methane (current)",'Value Other Extern EUR-MWh'!$B$2,"Country","AT"))*'Other Externalities Per year'!AK48/1000</f>
        <v>0</v>
      </c>
    </row>
    <row r="49" spans="1:42" x14ac:dyDescent="0.25">
      <c r="A49" s="416" t="s">
        <v>16</v>
      </c>
      <c r="B49" s="449" t="s">
        <v>16</v>
      </c>
      <c r="C49" s="452">
        <f t="shared" si="9"/>
        <v>208.67855980260276</v>
      </c>
      <c r="D49" s="452">
        <f t="shared" si="10"/>
        <v>204.74531353660188</v>
      </c>
      <c r="E49" s="418">
        <f>(GETPIVOTDATA("Sum of Fuel oil 
(current)",'Value Other Extern EUR-MWh'!$B$2,"Country",A49)-GETPIVOTDATA("Sum of Natural gas 
(current)",'Value Other Extern EUR-MWh'!$B$2,"Country",A49))*'Other Externalities Per year'!D49/1000</f>
        <v>84.909156471952898</v>
      </c>
      <c r="F49" s="418">
        <f>(GETPIVOTDATA("Sum of Coal 
(current)",'Value Other Extern EUR-MWh'!$B$2,"Country",A49)-GETPIVOTDATA("Sum of Natural gas 
(current)",'Value Other Extern EUR-MWh'!$B$2,"Country",A49))*'Other Externalities Per year'!E49/1000</f>
        <v>123.76940333064987</v>
      </c>
      <c r="G49" s="418">
        <f>GETPIVOTDATA("Sum of Natural gas 
(current)",'Value Other Extern EUR-MWh'!$B$2,"Country",A49)*'Other Externalities Per year'!F49/1000</f>
        <v>-3.9332462660008667</v>
      </c>
      <c r="H49" s="452">
        <f t="shared" si="15"/>
        <v>40.146493794226167</v>
      </c>
      <c r="I49" s="418">
        <f>(GETPIVOTDATA("Sum of Fuel oil 
(current)",'Value Other Extern EUR-MWh'!$B$2,"Country",A49)-GETPIVOTDATA("Sum of Biomethane (current)",'Value Other Extern EUR-MWh'!$B$2,"Country",A49))*'Other Externalities Per year'!H49/1000</f>
        <v>16.335194792405879</v>
      </c>
      <c r="J49" s="418">
        <f>(GETPIVOTDATA("Sum of Coal 
(current)",'Value Other Extern EUR-MWh'!$B$2,"Country",A49)-GETPIVOTDATA("Sum of Biomethane (current)",'Value Other Extern EUR-MWh'!$B$2,"Country",A49))*'Other Externalities Per year'!I49/1000</f>
        <v>23.811299001820288</v>
      </c>
      <c r="K49" s="418">
        <f>(GETPIVOTDATA("Sum of Natural gas 
(current)",'Value Other Extern EUR-MWh'!$B$2,"Country",A49)-GETPIVOTDATA("Sum of Biomethane (current)",'Value Other Extern EUR-MWh'!$B$2,"Country",A49))*'Other Externalities Per year'!J49/1000</f>
        <v>0</v>
      </c>
      <c r="L49" s="452">
        <f>(GETPIVOTDATA("Sum of Natural gas 
(current)",'Value Other Extern EUR-MWh'!$B$2,"Country",A49)-GETPIVOTDATA("Sum of Synthetic Methane (current)",'Value Other Extern EUR-MWh'!$B$2,"Country",A49))*'Other Externalities Per year'!K49/1000</f>
        <v>0</v>
      </c>
      <c r="Q49" s="449" t="s">
        <v>16</v>
      </c>
      <c r="R49" s="452">
        <f t="shared" si="11"/>
        <v>445.40665736652693</v>
      </c>
      <c r="S49" s="452">
        <f t="shared" si="12"/>
        <v>441.47341110052605</v>
      </c>
      <c r="T49" s="418">
        <f>(GETPIVOTDATA("Sum of Fuel oil 
(current)",'Value Other Extern EUR-MWh'!$B$2,"Country",A49)-GETPIVOTDATA("Sum of Natural gas 
(current)",'Value Other Extern EUR-MWh'!$B$2,"Country",A49))*'Other Externalities Per year'!Q49/1000</f>
        <v>85.118447566879382</v>
      </c>
      <c r="U49" s="418">
        <f>(GETPIVOTDATA("Sum of Coal 
(current)",'Value Other Extern EUR-MWh'!$B$2,"Country",A49)-GETPIVOTDATA("Sum of Natural gas 
(current)",'Value Other Extern EUR-MWh'!$B$2,"Country",A49))*'Other Externalities Per year'!R49/1000</f>
        <v>360.28820979964752</v>
      </c>
      <c r="V49" s="418">
        <f>GETPIVOTDATA("Sum of Natural gas 
(current)",'Value Other Extern EUR-MWh'!$B$2,"Country",A49)*'Other Externalities Per year'!S49/1000</f>
        <v>-3.9332462660008667</v>
      </c>
      <c r="W49" s="452">
        <f t="shared" si="16"/>
        <v>56.960360315143419</v>
      </c>
      <c r="X49" s="418">
        <f>(GETPIVOTDATA("Sum of Fuel oil 
(current)",'Value Other Extern EUR-MWh'!$B$2,"Country",A49)-GETPIVOTDATA("Sum of Natural gas 
(current)",'Value Other Extern EUR-MWh'!$B$2,"Country",A49))*'Other Externalities Per year'!U49/1000</f>
        <v>10.885282836905024</v>
      </c>
      <c r="Y49" s="418">
        <f>(GETPIVOTDATA("Sum of Coal 
(current)",'Value Other Extern EUR-MWh'!$B$2,"Country",A49)-GETPIVOTDATA("Sum of Biomethane (current)",'Value Other Extern EUR-MWh'!$B$2,"Country",A49))*'Other Externalities Per year'!V49/1000</f>
        <v>46.075077478238391</v>
      </c>
      <c r="Z49" s="418">
        <f>(GETPIVOTDATA("Sum of Natural gas 
(current)",'Value Other Extern EUR-MWh'!$B$2,"Country",A49)-GETPIVOTDATA("Sum of Biomethane (current)",'Value Other Extern EUR-MWh'!$B$2,"Country",A49))*'Other Externalities Per year'!W49/1000</f>
        <v>0</v>
      </c>
      <c r="AA49" s="452">
        <f>(GETPIVOTDATA("Sum of Natural gas 
(current)",'Value Other Extern EUR-MWh'!$B$2,"Country",A49)-GETPIVOTDATA("Sum of Synthetic Methane (current)",'Value Other Extern EUR-MWh'!$B$2,"Country",A49))*'Other Externalities Per year'!X49/1000</f>
        <v>0</v>
      </c>
      <c r="AF49" s="449" t="s">
        <v>16</v>
      </c>
      <c r="AG49" s="452">
        <f t="shared" si="13"/>
        <v>42.830502422318325</v>
      </c>
      <c r="AH49" s="452">
        <f t="shared" si="14"/>
        <v>42.830502422318325</v>
      </c>
      <c r="AI49" s="418">
        <f>(GETPIVOTDATA("Sum of Fuel oil 
(current)",'Value Other Extern EUR-MWh'!$B$2,"Country",A49)-GETPIVOTDATA("Sum of Natural gas 
(current)",'Value Other Extern EUR-MWh'!$B$2,"Country",A49))*'Other Externalities Per year'!AD49/1000</f>
        <v>29.945151876802004</v>
      </c>
      <c r="AJ49" s="418">
        <f>(GETPIVOTDATA("Sum of Coal 
(current)",'Value Other Extern EUR-MWh'!$B$2,"Country",A49)-GETPIVOTDATA("Sum of Natural gas 
(current)",'Value Other Extern EUR-MWh'!$B$2,"Country",A49))*'Other Externalities Per year'!AE49/1000</f>
        <v>12.885350545516323</v>
      </c>
      <c r="AK49" s="418">
        <f>GETPIVOTDATA("Sum of Natural gas 
(current)",'Value Other Extern EUR-MWh'!$B$2,"Country",A49)*'Other Externalities Per year'!AF49/1000</f>
        <v>0</v>
      </c>
      <c r="AL49" s="452">
        <f t="shared" si="17"/>
        <v>42.830502422318325</v>
      </c>
      <c r="AM49" s="418">
        <f>(GETPIVOTDATA("Sum of Fuel oil 
(current)",'Value Other Extern EUR-MWh'!$B$2,"Country",A49)-GETPIVOTDATA("Sum of Natural gas 
(current)",'Value Other Extern EUR-MWh'!$B$2,"Country",A49))*'Other Externalities Per year'!AH49/1000</f>
        <v>29.945151876802004</v>
      </c>
      <c r="AN49" s="418">
        <f>(GETPIVOTDATA("Sum of Coal 
(current)",'Value Other Extern EUR-MWh'!$B$2,"Country",A49)-GETPIVOTDATA("Sum of Natural gas 
(current)",'Value Other Extern EUR-MWh'!$B$2,"Country",A49))*'Other Externalities Per year'!AI49/1000</f>
        <v>12.885350545516323</v>
      </c>
      <c r="AO49" s="418">
        <f>(GETPIVOTDATA("Sum of Natural gas 
(current)",'Value Other Extern EUR-MWh'!$B$2,"Country",A49)-GETPIVOTDATA("Sum of Biomethane (current)",'Value Other Extern EUR-MWh'!$B$2,"Country",A49))*'Other Externalities Per year'!AJ49/1000</f>
        <v>0</v>
      </c>
      <c r="AP49" s="452">
        <f>(GETPIVOTDATA("Sum of Natural gas 
(current)",'Value Other Extern EUR-MWh'!$B$2,"Country","AT")-GETPIVOTDATA("Sum of Synthetic Methane (current)",'Value Other Extern EUR-MWh'!$B$2,"Country","AT"))*'Other Externalities Per year'!AK49/1000</f>
        <v>0</v>
      </c>
    </row>
    <row r="50" spans="1:42" x14ac:dyDescent="0.25">
      <c r="A50" s="416" t="s">
        <v>17</v>
      </c>
      <c r="B50" s="449" t="s">
        <v>17</v>
      </c>
      <c r="C50" s="452">
        <f t="shared" si="9"/>
        <v>0</v>
      </c>
      <c r="D50" s="452">
        <f t="shared" si="10"/>
        <v>0</v>
      </c>
      <c r="E50" s="418">
        <f>(GETPIVOTDATA("Sum of Fuel oil 
(current)",'Value Other Extern EUR-MWh'!$B$2,"Country",A50)-GETPIVOTDATA("Sum of Natural gas 
(current)",'Value Other Extern EUR-MWh'!$B$2,"Country",A50))*'Other Externalities Per year'!D50/1000</f>
        <v>0</v>
      </c>
      <c r="F50" s="418">
        <f>(GETPIVOTDATA("Sum of Coal 
(current)",'Value Other Extern EUR-MWh'!$B$2,"Country",A50)-GETPIVOTDATA("Sum of Natural gas 
(current)",'Value Other Extern EUR-MWh'!$B$2,"Country",A50))*'Other Externalities Per year'!E50/1000</f>
        <v>0</v>
      </c>
      <c r="G50" s="418">
        <f>GETPIVOTDATA("Sum of Natural gas 
(current)",'Value Other Extern EUR-MWh'!$B$2,"Country",A50)*'Other Externalities Per year'!F50/1000</f>
        <v>0</v>
      </c>
      <c r="H50" s="452">
        <f t="shared" si="15"/>
        <v>0</v>
      </c>
      <c r="I50" s="418">
        <f>(GETPIVOTDATA("Sum of Fuel oil 
(current)",'Value Other Extern EUR-MWh'!$B$2,"Country",A50)-GETPIVOTDATA("Sum of Biomethane (current)",'Value Other Extern EUR-MWh'!$B$2,"Country",A50))*'Other Externalities Per year'!H50/1000</f>
        <v>0</v>
      </c>
      <c r="J50" s="418">
        <f>(GETPIVOTDATA("Sum of Coal 
(current)",'Value Other Extern EUR-MWh'!$B$2,"Country",A50)-GETPIVOTDATA("Sum of Biomethane (current)",'Value Other Extern EUR-MWh'!$B$2,"Country",A50))*'Other Externalities Per year'!I50/1000</f>
        <v>0</v>
      </c>
      <c r="K50" s="418">
        <f>(GETPIVOTDATA("Sum of Natural gas 
(current)",'Value Other Extern EUR-MWh'!$B$2,"Country",A50)-GETPIVOTDATA("Sum of Biomethane (current)",'Value Other Extern EUR-MWh'!$B$2,"Country",A50))*'Other Externalities Per year'!J50/1000</f>
        <v>0</v>
      </c>
      <c r="L50" s="452">
        <f>(GETPIVOTDATA("Sum of Natural gas 
(current)",'Value Other Extern EUR-MWh'!$B$2,"Country",A50)-GETPIVOTDATA("Sum of Synthetic Methane (current)",'Value Other Extern EUR-MWh'!$B$2,"Country",A50))*'Other Externalities Per year'!K50/1000</f>
        <v>0</v>
      </c>
      <c r="Q50" s="449" t="s">
        <v>17</v>
      </c>
      <c r="R50" s="452">
        <f t="shared" si="11"/>
        <v>0</v>
      </c>
      <c r="S50" s="452">
        <f t="shared" si="12"/>
        <v>0</v>
      </c>
      <c r="T50" s="418">
        <f>(GETPIVOTDATA("Sum of Fuel oil 
(current)",'Value Other Extern EUR-MWh'!$B$2,"Country",A50)-GETPIVOTDATA("Sum of Natural gas 
(current)",'Value Other Extern EUR-MWh'!$B$2,"Country",A50))*'Other Externalities Per year'!Q50/1000</f>
        <v>0</v>
      </c>
      <c r="U50" s="418">
        <f>(GETPIVOTDATA("Sum of Coal 
(current)",'Value Other Extern EUR-MWh'!$B$2,"Country",A50)-GETPIVOTDATA("Sum of Natural gas 
(current)",'Value Other Extern EUR-MWh'!$B$2,"Country",A50))*'Other Externalities Per year'!R50/1000</f>
        <v>0</v>
      </c>
      <c r="V50" s="418">
        <f>GETPIVOTDATA("Sum of Natural gas 
(current)",'Value Other Extern EUR-MWh'!$B$2,"Country",A50)*'Other Externalities Per year'!S50/1000</f>
        <v>0</v>
      </c>
      <c r="W50" s="452">
        <f t="shared" si="16"/>
        <v>0</v>
      </c>
      <c r="X50" s="418">
        <f>(GETPIVOTDATA("Sum of Fuel oil 
(current)",'Value Other Extern EUR-MWh'!$B$2,"Country",A50)-GETPIVOTDATA("Sum of Natural gas 
(current)",'Value Other Extern EUR-MWh'!$B$2,"Country",A50))*'Other Externalities Per year'!U50/1000</f>
        <v>0</v>
      </c>
      <c r="Y50" s="418">
        <f>(GETPIVOTDATA("Sum of Coal 
(current)",'Value Other Extern EUR-MWh'!$B$2,"Country",A50)-GETPIVOTDATA("Sum of Biomethane (current)",'Value Other Extern EUR-MWh'!$B$2,"Country",A50))*'Other Externalities Per year'!V50/1000</f>
        <v>0</v>
      </c>
      <c r="Z50" s="418">
        <f>(GETPIVOTDATA("Sum of Natural gas 
(current)",'Value Other Extern EUR-MWh'!$B$2,"Country",A50)-GETPIVOTDATA("Sum of Biomethane (current)",'Value Other Extern EUR-MWh'!$B$2,"Country",A50))*'Other Externalities Per year'!W50/1000</f>
        <v>0</v>
      </c>
      <c r="AA50" s="452">
        <f>(GETPIVOTDATA("Sum of Natural gas 
(current)",'Value Other Extern EUR-MWh'!$B$2,"Country",A50)-GETPIVOTDATA("Sum of Synthetic Methane (current)",'Value Other Extern EUR-MWh'!$B$2,"Country",A50))*'Other Externalities Per year'!X50/1000</f>
        <v>0</v>
      </c>
      <c r="AF50" s="449" t="s">
        <v>17</v>
      </c>
      <c r="AG50" s="452">
        <f t="shared" si="13"/>
        <v>5.1065612638540966E-2</v>
      </c>
      <c r="AH50" s="452">
        <f t="shared" si="14"/>
        <v>5.1065612638540966E-2</v>
      </c>
      <c r="AI50" s="418">
        <f>(GETPIVOTDATA("Sum of Fuel oil 
(current)",'Value Other Extern EUR-MWh'!$B$2,"Country",A50)-GETPIVOTDATA("Sum of Natural gas 
(current)",'Value Other Extern EUR-MWh'!$B$2,"Country",A50))*'Other Externalities Per year'!AD50/1000</f>
        <v>5.1065612638540966E-2</v>
      </c>
      <c r="AJ50" s="418">
        <f>(GETPIVOTDATA("Sum of Coal 
(current)",'Value Other Extern EUR-MWh'!$B$2,"Country",A50)-GETPIVOTDATA("Sum of Natural gas 
(current)",'Value Other Extern EUR-MWh'!$B$2,"Country",A50))*'Other Externalities Per year'!AE50/1000</f>
        <v>0</v>
      </c>
      <c r="AK50" s="418">
        <f>GETPIVOTDATA("Sum of Natural gas 
(current)",'Value Other Extern EUR-MWh'!$B$2,"Country",A50)*'Other Externalities Per year'!AF50/1000</f>
        <v>0</v>
      </c>
      <c r="AL50" s="452">
        <f t="shared" si="17"/>
        <v>8.8110043554290071E-2</v>
      </c>
      <c r="AM50" s="418">
        <f>(GETPIVOTDATA("Sum of Fuel oil 
(current)",'Value Other Extern EUR-MWh'!$B$2,"Country",A50)-GETPIVOTDATA("Sum of Natural gas 
(current)",'Value Other Extern EUR-MWh'!$B$2,"Country",A50))*'Other Externalities Per year'!AH50/1000</f>
        <v>8.8110043554290071E-2</v>
      </c>
      <c r="AN50" s="418">
        <f>(GETPIVOTDATA("Sum of Coal 
(current)",'Value Other Extern EUR-MWh'!$B$2,"Country",A50)-GETPIVOTDATA("Sum of Natural gas 
(current)",'Value Other Extern EUR-MWh'!$B$2,"Country",A50))*'Other Externalities Per year'!AI50/1000</f>
        <v>0</v>
      </c>
      <c r="AO50" s="418">
        <f>(GETPIVOTDATA("Sum of Natural gas 
(current)",'Value Other Extern EUR-MWh'!$B$2,"Country",A50)-GETPIVOTDATA("Sum of Biomethane (current)",'Value Other Extern EUR-MWh'!$B$2,"Country",A50))*'Other Externalities Per year'!AJ50/1000</f>
        <v>0</v>
      </c>
      <c r="AP50" s="452">
        <f>(GETPIVOTDATA("Sum of Natural gas 
(current)",'Value Other Extern EUR-MWh'!$B$2,"Country","AT")-GETPIVOTDATA("Sum of Synthetic Methane (current)",'Value Other Extern EUR-MWh'!$B$2,"Country","AT"))*'Other Externalities Per year'!AK50/1000</f>
        <v>0</v>
      </c>
    </row>
    <row r="51" spans="1:42" x14ac:dyDescent="0.25">
      <c r="A51" s="416" t="s">
        <v>18</v>
      </c>
      <c r="B51" s="449" t="s">
        <v>18</v>
      </c>
      <c r="C51" s="452">
        <f t="shared" si="9"/>
        <v>0</v>
      </c>
      <c r="D51" s="452">
        <f t="shared" si="10"/>
        <v>0</v>
      </c>
      <c r="E51" s="418">
        <f>(GETPIVOTDATA("Sum of Fuel oil 
(current)",'Value Other Extern EUR-MWh'!$B$2,"Country",A51)-GETPIVOTDATA("Sum of Natural gas 
(current)",'Value Other Extern EUR-MWh'!$B$2,"Country",A51))*'Other Externalities Per year'!D51/1000</f>
        <v>0</v>
      </c>
      <c r="F51" s="418">
        <f>(GETPIVOTDATA("Sum of Coal 
(current)",'Value Other Extern EUR-MWh'!$B$2,"Country",A51)-GETPIVOTDATA("Sum of Natural gas 
(current)",'Value Other Extern EUR-MWh'!$B$2,"Country",A51))*'Other Externalities Per year'!E51/1000</f>
        <v>0</v>
      </c>
      <c r="G51" s="418">
        <f>GETPIVOTDATA("Sum of Natural gas 
(current)",'Value Other Extern EUR-MWh'!$B$2,"Country",A51)*'Other Externalities Per year'!F51/1000</f>
        <v>0</v>
      </c>
      <c r="H51" s="452">
        <f t="shared" si="15"/>
        <v>0</v>
      </c>
      <c r="I51" s="418">
        <f>(GETPIVOTDATA("Sum of Fuel oil 
(current)",'Value Other Extern EUR-MWh'!$B$2,"Country",A51)-GETPIVOTDATA("Sum of Biomethane (current)",'Value Other Extern EUR-MWh'!$B$2,"Country",A51))*'Other Externalities Per year'!H51/1000</f>
        <v>0</v>
      </c>
      <c r="J51" s="418">
        <f>(GETPIVOTDATA("Sum of Coal 
(current)",'Value Other Extern EUR-MWh'!$B$2,"Country",A51)-GETPIVOTDATA("Sum of Biomethane (current)",'Value Other Extern EUR-MWh'!$B$2,"Country",A51))*'Other Externalities Per year'!I51/1000</f>
        <v>0</v>
      </c>
      <c r="K51" s="418">
        <f>(GETPIVOTDATA("Sum of Natural gas 
(current)",'Value Other Extern EUR-MWh'!$B$2,"Country",A51)-GETPIVOTDATA("Sum of Biomethane (current)",'Value Other Extern EUR-MWh'!$B$2,"Country",A51))*'Other Externalities Per year'!J51/1000</f>
        <v>0</v>
      </c>
      <c r="L51" s="452">
        <f>(GETPIVOTDATA("Sum of Natural gas 
(current)",'Value Other Extern EUR-MWh'!$B$2,"Country",A51)-GETPIVOTDATA("Sum of Synthetic Methane (current)",'Value Other Extern EUR-MWh'!$B$2,"Country",A51))*'Other Externalities Per year'!K51/1000</f>
        <v>0</v>
      </c>
      <c r="Q51" s="449" t="s">
        <v>18</v>
      </c>
      <c r="R51" s="452">
        <f t="shared" si="11"/>
        <v>0</v>
      </c>
      <c r="S51" s="452">
        <f t="shared" si="12"/>
        <v>-1.5641982111455136E-3</v>
      </c>
      <c r="T51" s="418">
        <f>(GETPIVOTDATA("Sum of Fuel oil 
(current)",'Value Other Extern EUR-MWh'!$B$2,"Country",A51)-GETPIVOTDATA("Sum of Natural gas 
(current)",'Value Other Extern EUR-MWh'!$B$2,"Country",A51))*'Other Externalities Per year'!Q51/1000</f>
        <v>0</v>
      </c>
      <c r="U51" s="418">
        <f>(GETPIVOTDATA("Sum of Coal 
(current)",'Value Other Extern EUR-MWh'!$B$2,"Country",A51)-GETPIVOTDATA("Sum of Natural gas 
(current)",'Value Other Extern EUR-MWh'!$B$2,"Country",A51))*'Other Externalities Per year'!R51/1000</f>
        <v>0</v>
      </c>
      <c r="V51" s="418">
        <f>GETPIVOTDATA("Sum of Natural gas 
(current)",'Value Other Extern EUR-MWh'!$B$2,"Country",A51)*'Other Externalities Per year'!S51/1000</f>
        <v>-1.5641982111455136E-3</v>
      </c>
      <c r="W51" s="452">
        <f t="shared" si="16"/>
        <v>0</v>
      </c>
      <c r="X51" s="418">
        <f>(GETPIVOTDATA("Sum of Fuel oil 
(current)",'Value Other Extern EUR-MWh'!$B$2,"Country",A51)-GETPIVOTDATA("Sum of Natural gas 
(current)",'Value Other Extern EUR-MWh'!$B$2,"Country",A51))*'Other Externalities Per year'!U51/1000</f>
        <v>0</v>
      </c>
      <c r="Y51" s="418">
        <f>(GETPIVOTDATA("Sum of Coal 
(current)",'Value Other Extern EUR-MWh'!$B$2,"Country",A51)-GETPIVOTDATA("Sum of Biomethane (current)",'Value Other Extern EUR-MWh'!$B$2,"Country",A51))*'Other Externalities Per year'!V51/1000</f>
        <v>0</v>
      </c>
      <c r="Z51" s="418">
        <f>(GETPIVOTDATA("Sum of Natural gas 
(current)",'Value Other Extern EUR-MWh'!$B$2,"Country",A51)-GETPIVOTDATA("Sum of Biomethane (current)",'Value Other Extern EUR-MWh'!$B$2,"Country",A51))*'Other Externalities Per year'!W51/1000</f>
        <v>0</v>
      </c>
      <c r="AA51" s="452">
        <f>(GETPIVOTDATA("Sum of Natural gas 
(current)",'Value Other Extern EUR-MWh'!$B$2,"Country",A51)-GETPIVOTDATA("Sum of Synthetic Methane (current)",'Value Other Extern EUR-MWh'!$B$2,"Country",A51))*'Other Externalities Per year'!X51/1000</f>
        <v>0</v>
      </c>
      <c r="AF51" s="449" t="s">
        <v>18</v>
      </c>
      <c r="AG51" s="452">
        <f t="shared" si="13"/>
        <v>0</v>
      </c>
      <c r="AH51" s="452">
        <f t="shared" si="14"/>
        <v>0</v>
      </c>
      <c r="AI51" s="418">
        <f>(GETPIVOTDATA("Sum of Fuel oil 
(current)",'Value Other Extern EUR-MWh'!$B$2,"Country",A51)-GETPIVOTDATA("Sum of Natural gas 
(current)",'Value Other Extern EUR-MWh'!$B$2,"Country",A51))*'Other Externalities Per year'!AD51/1000</f>
        <v>0</v>
      </c>
      <c r="AJ51" s="418">
        <f>(GETPIVOTDATA("Sum of Coal 
(current)",'Value Other Extern EUR-MWh'!$B$2,"Country",A51)-GETPIVOTDATA("Sum of Natural gas 
(current)",'Value Other Extern EUR-MWh'!$B$2,"Country",A51))*'Other Externalities Per year'!AE51/1000</f>
        <v>0</v>
      </c>
      <c r="AK51" s="418">
        <f>GETPIVOTDATA("Sum of Natural gas 
(current)",'Value Other Extern EUR-MWh'!$B$2,"Country",A51)*'Other Externalities Per year'!AF51/1000</f>
        <v>0</v>
      </c>
      <c r="AL51" s="452">
        <f t="shared" si="17"/>
        <v>0</v>
      </c>
      <c r="AM51" s="418">
        <f>(GETPIVOTDATA("Sum of Fuel oil 
(current)",'Value Other Extern EUR-MWh'!$B$2,"Country",A51)-GETPIVOTDATA("Sum of Natural gas 
(current)",'Value Other Extern EUR-MWh'!$B$2,"Country",A51))*'Other Externalities Per year'!AH51/1000</f>
        <v>0</v>
      </c>
      <c r="AN51" s="418">
        <f>(GETPIVOTDATA("Sum of Coal 
(current)",'Value Other Extern EUR-MWh'!$B$2,"Country",A51)-GETPIVOTDATA("Sum of Natural gas 
(current)",'Value Other Extern EUR-MWh'!$B$2,"Country",A51))*'Other Externalities Per year'!AI51/1000</f>
        <v>0</v>
      </c>
      <c r="AO51" s="418">
        <f>(GETPIVOTDATA("Sum of Natural gas 
(current)",'Value Other Extern EUR-MWh'!$B$2,"Country",A51)-GETPIVOTDATA("Sum of Biomethane (current)",'Value Other Extern EUR-MWh'!$B$2,"Country",A51))*'Other Externalities Per year'!AJ51/1000</f>
        <v>0</v>
      </c>
      <c r="AP51" s="452">
        <f>(GETPIVOTDATA("Sum of Natural gas 
(current)",'Value Other Extern EUR-MWh'!$B$2,"Country","AT")-GETPIVOTDATA("Sum of Synthetic Methane (current)",'Value Other Extern EUR-MWh'!$B$2,"Country","AT"))*'Other Externalities Per year'!AK51/1000</f>
        <v>0</v>
      </c>
    </row>
    <row r="52" spans="1:42" x14ac:dyDescent="0.25">
      <c r="A52" s="416" t="s">
        <v>19</v>
      </c>
      <c r="B52" s="449" t="s">
        <v>19</v>
      </c>
      <c r="C52" s="452">
        <f t="shared" si="9"/>
        <v>0</v>
      </c>
      <c r="D52" s="452">
        <f t="shared" si="10"/>
        <v>-3.45339396696947</v>
      </c>
      <c r="E52" s="418">
        <f>(GETPIVOTDATA("Sum of Fuel oil 
(current)",'Value Other Extern EUR-MWh'!$B$2,"Country",A52)-GETPIVOTDATA("Sum of Natural gas 
(current)",'Value Other Extern EUR-MWh'!$B$2,"Country",A52))*'Other Externalities Per year'!D52/1000</f>
        <v>0</v>
      </c>
      <c r="F52" s="418">
        <f>(GETPIVOTDATA("Sum of Coal 
(current)",'Value Other Extern EUR-MWh'!$B$2,"Country",A52)-GETPIVOTDATA("Sum of Natural gas 
(current)",'Value Other Extern EUR-MWh'!$B$2,"Country",A52))*'Other Externalities Per year'!E52/1000</f>
        <v>0</v>
      </c>
      <c r="G52" s="418">
        <f>GETPIVOTDATA("Sum of Natural gas 
(current)",'Value Other Extern EUR-MWh'!$B$2,"Country",A52)*'Other Externalities Per year'!F52/1000</f>
        <v>-3.45339396696947</v>
      </c>
      <c r="H52" s="452">
        <f t="shared" si="15"/>
        <v>0</v>
      </c>
      <c r="I52" s="418">
        <f>(GETPIVOTDATA("Sum of Fuel oil 
(current)",'Value Other Extern EUR-MWh'!$B$2,"Country",A52)-GETPIVOTDATA("Sum of Biomethane (current)",'Value Other Extern EUR-MWh'!$B$2,"Country",A52))*'Other Externalities Per year'!H52/1000</f>
        <v>0</v>
      </c>
      <c r="J52" s="418">
        <f>(GETPIVOTDATA("Sum of Coal 
(current)",'Value Other Extern EUR-MWh'!$B$2,"Country",A52)-GETPIVOTDATA("Sum of Biomethane (current)",'Value Other Extern EUR-MWh'!$B$2,"Country",A52))*'Other Externalities Per year'!I52/1000</f>
        <v>0</v>
      </c>
      <c r="K52" s="418">
        <f>(GETPIVOTDATA("Sum of Natural gas 
(current)",'Value Other Extern EUR-MWh'!$B$2,"Country",A52)-GETPIVOTDATA("Sum of Biomethane (current)",'Value Other Extern EUR-MWh'!$B$2,"Country",A52))*'Other Externalities Per year'!J52/1000</f>
        <v>0</v>
      </c>
      <c r="L52" s="452">
        <f>(GETPIVOTDATA("Sum of Natural gas 
(current)",'Value Other Extern EUR-MWh'!$B$2,"Country",A52)-GETPIVOTDATA("Sum of Synthetic Methane (current)",'Value Other Extern EUR-MWh'!$B$2,"Country",A52))*'Other Externalities Per year'!K52/1000</f>
        <v>0</v>
      </c>
      <c r="Q52" s="449" t="s">
        <v>19</v>
      </c>
      <c r="R52" s="452">
        <f t="shared" si="11"/>
        <v>0</v>
      </c>
      <c r="S52" s="452">
        <f t="shared" si="12"/>
        <v>-7.8203791072608606</v>
      </c>
      <c r="T52" s="418">
        <f>(GETPIVOTDATA("Sum of Fuel oil 
(current)",'Value Other Extern EUR-MWh'!$B$2,"Country",A52)-GETPIVOTDATA("Sum of Natural gas 
(current)",'Value Other Extern EUR-MWh'!$B$2,"Country",A52))*'Other Externalities Per year'!Q52/1000</f>
        <v>0</v>
      </c>
      <c r="U52" s="418">
        <f>(GETPIVOTDATA("Sum of Coal 
(current)",'Value Other Extern EUR-MWh'!$B$2,"Country",A52)-GETPIVOTDATA("Sum of Natural gas 
(current)",'Value Other Extern EUR-MWh'!$B$2,"Country",A52))*'Other Externalities Per year'!R52/1000</f>
        <v>0</v>
      </c>
      <c r="V52" s="418">
        <f>GETPIVOTDATA("Sum of Natural gas 
(current)",'Value Other Extern EUR-MWh'!$B$2,"Country",A52)*'Other Externalities Per year'!S52/1000</f>
        <v>-7.8203791072608606</v>
      </c>
      <c r="W52" s="452">
        <f t="shared" si="16"/>
        <v>0</v>
      </c>
      <c r="X52" s="418">
        <f>(GETPIVOTDATA("Sum of Fuel oil 
(current)",'Value Other Extern EUR-MWh'!$B$2,"Country",A52)-GETPIVOTDATA("Sum of Natural gas 
(current)",'Value Other Extern EUR-MWh'!$B$2,"Country",A52))*'Other Externalities Per year'!U52/1000</f>
        <v>0</v>
      </c>
      <c r="Y52" s="418">
        <f>(GETPIVOTDATA("Sum of Coal 
(current)",'Value Other Extern EUR-MWh'!$B$2,"Country",A52)-GETPIVOTDATA("Sum of Biomethane (current)",'Value Other Extern EUR-MWh'!$B$2,"Country",A52))*'Other Externalities Per year'!V52/1000</f>
        <v>0</v>
      </c>
      <c r="Z52" s="418">
        <f>(GETPIVOTDATA("Sum of Natural gas 
(current)",'Value Other Extern EUR-MWh'!$B$2,"Country",A52)-GETPIVOTDATA("Sum of Biomethane (current)",'Value Other Extern EUR-MWh'!$B$2,"Country",A52))*'Other Externalities Per year'!W52/1000</f>
        <v>0</v>
      </c>
      <c r="AA52" s="452">
        <f>(GETPIVOTDATA("Sum of Natural gas 
(current)",'Value Other Extern EUR-MWh'!$B$2,"Country",A52)-GETPIVOTDATA("Sum of Synthetic Methane (current)",'Value Other Extern EUR-MWh'!$B$2,"Country",A52))*'Other Externalities Per year'!X52/1000</f>
        <v>0</v>
      </c>
      <c r="AF52" s="449" t="s">
        <v>19</v>
      </c>
      <c r="AG52" s="452">
        <f t="shared" si="13"/>
        <v>1.1616587233175599</v>
      </c>
      <c r="AH52" s="452">
        <f t="shared" si="14"/>
        <v>-0.10008775552051952</v>
      </c>
      <c r="AI52" s="418">
        <f>(GETPIVOTDATA("Sum of Fuel oil 
(current)",'Value Other Extern EUR-MWh'!$B$2,"Country",A52)-GETPIVOTDATA("Sum of Natural gas 
(current)",'Value Other Extern EUR-MWh'!$B$2,"Country",A52))*'Other Externalities Per year'!AD52/1000</f>
        <v>1.1616587233175599</v>
      </c>
      <c r="AJ52" s="418">
        <f>(GETPIVOTDATA("Sum of Coal 
(current)",'Value Other Extern EUR-MWh'!$B$2,"Country",A52)-GETPIVOTDATA("Sum of Natural gas 
(current)",'Value Other Extern EUR-MWh'!$B$2,"Country",A52))*'Other Externalities Per year'!AE52/1000</f>
        <v>0</v>
      </c>
      <c r="AK52" s="418">
        <f>GETPIVOTDATA("Sum of Natural gas 
(current)",'Value Other Extern EUR-MWh'!$B$2,"Country",A52)*'Other Externalities Per year'!AF52/1000</f>
        <v>-1.2617464788380794</v>
      </c>
      <c r="AL52" s="452">
        <f t="shared" si="17"/>
        <v>1.1653294078697387</v>
      </c>
      <c r="AM52" s="418">
        <f>(GETPIVOTDATA("Sum of Fuel oil 
(current)",'Value Other Extern EUR-MWh'!$B$2,"Country",A52)-GETPIVOTDATA("Sum of Natural gas 
(current)",'Value Other Extern EUR-MWh'!$B$2,"Country",A52))*'Other Externalities Per year'!AH52/1000</f>
        <v>1.1653294078697387</v>
      </c>
      <c r="AN52" s="418">
        <f>(GETPIVOTDATA("Sum of Coal 
(current)",'Value Other Extern EUR-MWh'!$B$2,"Country",A52)-GETPIVOTDATA("Sum of Natural gas 
(current)",'Value Other Extern EUR-MWh'!$B$2,"Country",A52))*'Other Externalities Per year'!AI52/1000</f>
        <v>0</v>
      </c>
      <c r="AO52" s="418">
        <f>(GETPIVOTDATA("Sum of Natural gas 
(current)",'Value Other Extern EUR-MWh'!$B$2,"Country",A52)-GETPIVOTDATA("Sum of Biomethane (current)",'Value Other Extern EUR-MWh'!$B$2,"Country",A52))*'Other Externalities Per year'!AJ52/1000</f>
        <v>0</v>
      </c>
      <c r="AP52" s="452">
        <f>(GETPIVOTDATA("Sum of Natural gas 
(current)",'Value Other Extern EUR-MWh'!$B$2,"Country","AT")-GETPIVOTDATA("Sum of Synthetic Methane (current)",'Value Other Extern EUR-MWh'!$B$2,"Country","AT"))*'Other Externalities Per year'!AK52/1000</f>
        <v>0</v>
      </c>
    </row>
    <row r="53" spans="1:42" x14ac:dyDescent="0.25">
      <c r="A53" s="416" t="s">
        <v>20</v>
      </c>
      <c r="B53" s="449" t="s">
        <v>20</v>
      </c>
      <c r="C53" s="452">
        <f t="shared" si="9"/>
        <v>8.6942828697169936E-5</v>
      </c>
      <c r="D53" s="452">
        <f t="shared" si="10"/>
        <v>8.6942828697169936E-5</v>
      </c>
      <c r="E53" s="418">
        <f>(GETPIVOTDATA("Sum of Fuel oil 
(current)",'Value Other Extern EUR-MWh'!$B$2,"Country",A53)-GETPIVOTDATA("Sum of Natural gas 
(current)",'Value Other Extern EUR-MWh'!$B$2,"Country",A53))*'Other Externalities Per year'!D53/1000</f>
        <v>8.6942828697169936E-5</v>
      </c>
      <c r="F53" s="418">
        <f>(GETPIVOTDATA("Sum of Coal 
(current)",'Value Other Extern EUR-MWh'!$B$2,"Country",A53)-GETPIVOTDATA("Sum of Natural gas 
(current)",'Value Other Extern EUR-MWh'!$B$2,"Country",A53))*'Other Externalities Per year'!E53/1000</f>
        <v>0</v>
      </c>
      <c r="G53" s="418">
        <f>GETPIVOTDATA("Sum of Natural gas 
(current)",'Value Other Extern EUR-MWh'!$B$2,"Country",A53)*'Other Externalities Per year'!F53/1000</f>
        <v>0</v>
      </c>
      <c r="H53" s="452">
        <f t="shared" si="15"/>
        <v>8.6942828697169936E-5</v>
      </c>
      <c r="I53" s="418">
        <f>(GETPIVOTDATA("Sum of Fuel oil 
(current)",'Value Other Extern EUR-MWh'!$B$2,"Country",A53)-GETPIVOTDATA("Sum of Biomethane (current)",'Value Other Extern EUR-MWh'!$B$2,"Country",A53))*'Other Externalities Per year'!H53/1000</f>
        <v>8.6942828697169936E-5</v>
      </c>
      <c r="J53" s="418">
        <f>(GETPIVOTDATA("Sum of Coal 
(current)",'Value Other Extern EUR-MWh'!$B$2,"Country",A53)-GETPIVOTDATA("Sum of Biomethane (current)",'Value Other Extern EUR-MWh'!$B$2,"Country",A53))*'Other Externalities Per year'!I53/1000</f>
        <v>0</v>
      </c>
      <c r="K53" s="418">
        <f>(GETPIVOTDATA("Sum of Natural gas 
(current)",'Value Other Extern EUR-MWh'!$B$2,"Country",A53)-GETPIVOTDATA("Sum of Biomethane (current)",'Value Other Extern EUR-MWh'!$B$2,"Country",A53))*'Other Externalities Per year'!J53/1000</f>
        <v>0</v>
      </c>
      <c r="L53" s="452">
        <f>(GETPIVOTDATA("Sum of Natural gas 
(current)",'Value Other Extern EUR-MWh'!$B$2,"Country",A53)-GETPIVOTDATA("Sum of Synthetic Methane (current)",'Value Other Extern EUR-MWh'!$B$2,"Country",A53))*'Other Externalities Per year'!K53/1000</f>
        <v>0</v>
      </c>
      <c r="Q53" s="449" t="s">
        <v>20</v>
      </c>
      <c r="R53" s="452">
        <f t="shared" si="11"/>
        <v>8.6942828697169936E-5</v>
      </c>
      <c r="S53" s="452">
        <f t="shared" si="12"/>
        <v>8.6942828697169936E-5</v>
      </c>
      <c r="T53" s="418">
        <f>(GETPIVOTDATA("Sum of Fuel oil 
(current)",'Value Other Extern EUR-MWh'!$B$2,"Country",A53)-GETPIVOTDATA("Sum of Natural gas 
(current)",'Value Other Extern EUR-MWh'!$B$2,"Country",A53))*'Other Externalities Per year'!Q53/1000</f>
        <v>8.6942828697169936E-5</v>
      </c>
      <c r="U53" s="418">
        <f>(GETPIVOTDATA("Sum of Coal 
(current)",'Value Other Extern EUR-MWh'!$B$2,"Country",A53)-GETPIVOTDATA("Sum of Natural gas 
(current)",'Value Other Extern EUR-MWh'!$B$2,"Country",A53))*'Other Externalities Per year'!R53/1000</f>
        <v>0</v>
      </c>
      <c r="V53" s="418">
        <f>GETPIVOTDATA("Sum of Natural gas 
(current)",'Value Other Extern EUR-MWh'!$B$2,"Country",A53)*'Other Externalities Per year'!S53/1000</f>
        <v>0</v>
      </c>
      <c r="W53" s="452">
        <f t="shared" si="16"/>
        <v>8.6942828697169936E-5</v>
      </c>
      <c r="X53" s="418">
        <f>(GETPIVOTDATA("Sum of Fuel oil 
(current)",'Value Other Extern EUR-MWh'!$B$2,"Country",A53)-GETPIVOTDATA("Sum of Natural gas 
(current)",'Value Other Extern EUR-MWh'!$B$2,"Country",A53))*'Other Externalities Per year'!U53/1000</f>
        <v>8.6942828697169936E-5</v>
      </c>
      <c r="Y53" s="418">
        <f>(GETPIVOTDATA("Sum of Coal 
(current)",'Value Other Extern EUR-MWh'!$B$2,"Country",A53)-GETPIVOTDATA("Sum of Biomethane (current)",'Value Other Extern EUR-MWh'!$B$2,"Country",A53))*'Other Externalities Per year'!V53/1000</f>
        <v>0</v>
      </c>
      <c r="Z53" s="418">
        <f>(GETPIVOTDATA("Sum of Natural gas 
(current)",'Value Other Extern EUR-MWh'!$B$2,"Country",A53)-GETPIVOTDATA("Sum of Biomethane (current)",'Value Other Extern EUR-MWh'!$B$2,"Country",A53))*'Other Externalities Per year'!W53/1000</f>
        <v>0</v>
      </c>
      <c r="AA53" s="452">
        <f>(GETPIVOTDATA("Sum of Natural gas 
(current)",'Value Other Extern EUR-MWh'!$B$2,"Country",A53)-GETPIVOTDATA("Sum of Synthetic Methane (current)",'Value Other Extern EUR-MWh'!$B$2,"Country",A53))*'Other Externalities Per year'!X53/1000</f>
        <v>0</v>
      </c>
      <c r="AF53" s="449" t="s">
        <v>20</v>
      </c>
      <c r="AG53" s="452">
        <f t="shared" si="13"/>
        <v>0</v>
      </c>
      <c r="AH53" s="452">
        <f t="shared" si="14"/>
        <v>0</v>
      </c>
      <c r="AI53" s="418">
        <f>(GETPIVOTDATA("Sum of Fuel oil 
(current)",'Value Other Extern EUR-MWh'!$B$2,"Country",A53)-GETPIVOTDATA("Sum of Natural gas 
(current)",'Value Other Extern EUR-MWh'!$B$2,"Country",A53))*'Other Externalities Per year'!AD53/1000</f>
        <v>0</v>
      </c>
      <c r="AJ53" s="418">
        <f>(GETPIVOTDATA("Sum of Coal 
(current)",'Value Other Extern EUR-MWh'!$B$2,"Country",A53)-GETPIVOTDATA("Sum of Natural gas 
(current)",'Value Other Extern EUR-MWh'!$B$2,"Country",A53))*'Other Externalities Per year'!AE53/1000</f>
        <v>0</v>
      </c>
      <c r="AK53" s="418">
        <f>GETPIVOTDATA("Sum of Natural gas 
(current)",'Value Other Extern EUR-MWh'!$B$2,"Country",A53)*'Other Externalities Per year'!AF53/1000</f>
        <v>0</v>
      </c>
      <c r="AL53" s="452">
        <f t="shared" si="17"/>
        <v>0</v>
      </c>
      <c r="AM53" s="418">
        <f>(GETPIVOTDATA("Sum of Fuel oil 
(current)",'Value Other Extern EUR-MWh'!$B$2,"Country",A53)-GETPIVOTDATA("Sum of Natural gas 
(current)",'Value Other Extern EUR-MWh'!$B$2,"Country",A53))*'Other Externalities Per year'!AH53/1000</f>
        <v>0</v>
      </c>
      <c r="AN53" s="418">
        <f>(GETPIVOTDATA("Sum of Coal 
(current)",'Value Other Extern EUR-MWh'!$B$2,"Country",A53)-GETPIVOTDATA("Sum of Natural gas 
(current)",'Value Other Extern EUR-MWh'!$B$2,"Country",A53))*'Other Externalities Per year'!AI53/1000</f>
        <v>0</v>
      </c>
      <c r="AO53" s="418">
        <f>(GETPIVOTDATA("Sum of Natural gas 
(current)",'Value Other Extern EUR-MWh'!$B$2,"Country",A53)-GETPIVOTDATA("Sum of Biomethane (current)",'Value Other Extern EUR-MWh'!$B$2,"Country",A53))*'Other Externalities Per year'!AJ53/1000</f>
        <v>0</v>
      </c>
      <c r="AP53" s="452">
        <f>(GETPIVOTDATA("Sum of Natural gas 
(current)",'Value Other Extern EUR-MWh'!$B$2,"Country","AT")-GETPIVOTDATA("Sum of Synthetic Methane (current)",'Value Other Extern EUR-MWh'!$B$2,"Country","AT"))*'Other Externalities Per year'!AK53/1000</f>
        <v>0</v>
      </c>
    </row>
    <row r="54" spans="1:42" x14ac:dyDescent="0.25">
      <c r="A54" s="416" t="s">
        <v>21</v>
      </c>
      <c r="B54" s="449" t="s">
        <v>21</v>
      </c>
      <c r="C54" s="452">
        <f t="shared" si="9"/>
        <v>6.4825404437141199</v>
      </c>
      <c r="D54" s="452">
        <f t="shared" si="10"/>
        <v>-0.11219593732847422</v>
      </c>
      <c r="E54" s="418">
        <f>(GETPIVOTDATA("Sum of Fuel oil 
(current)",'Value Other Extern EUR-MWh'!$B$2,"Country",A54)-GETPIVOTDATA("Sum of Natural gas 
(current)",'Value Other Extern EUR-MWh'!$B$2,"Country",A54))*'Other Externalities Per year'!D54/1000</f>
        <v>6.4825404437141199</v>
      </c>
      <c r="F54" s="418">
        <f>(GETPIVOTDATA("Sum of Coal 
(current)",'Value Other Extern EUR-MWh'!$B$2,"Country",A54)-GETPIVOTDATA("Sum of Natural gas 
(current)",'Value Other Extern EUR-MWh'!$B$2,"Country",A54))*'Other Externalities Per year'!E54/1000</f>
        <v>0</v>
      </c>
      <c r="G54" s="418">
        <f>GETPIVOTDATA("Sum of Natural gas 
(current)",'Value Other Extern EUR-MWh'!$B$2,"Country",A54)*'Other Externalities Per year'!F54/1000</f>
        <v>-6.5947363810425941</v>
      </c>
      <c r="H54" s="452">
        <f t="shared" si="15"/>
        <v>6.4825404437141199</v>
      </c>
      <c r="I54" s="418">
        <f>(GETPIVOTDATA("Sum of Fuel oil 
(current)",'Value Other Extern EUR-MWh'!$B$2,"Country",A54)-GETPIVOTDATA("Sum of Biomethane (current)",'Value Other Extern EUR-MWh'!$B$2,"Country",A54))*'Other Externalities Per year'!H54/1000</f>
        <v>6.4825404437141199</v>
      </c>
      <c r="J54" s="418">
        <f>(GETPIVOTDATA("Sum of Coal 
(current)",'Value Other Extern EUR-MWh'!$B$2,"Country",A54)-GETPIVOTDATA("Sum of Biomethane (current)",'Value Other Extern EUR-MWh'!$B$2,"Country",A54))*'Other Externalities Per year'!I54/1000</f>
        <v>0</v>
      </c>
      <c r="K54" s="418">
        <f>(GETPIVOTDATA("Sum of Natural gas 
(current)",'Value Other Extern EUR-MWh'!$B$2,"Country",A54)-GETPIVOTDATA("Sum of Biomethane (current)",'Value Other Extern EUR-MWh'!$B$2,"Country",A54))*'Other Externalities Per year'!J54/1000</f>
        <v>0</v>
      </c>
      <c r="L54" s="452">
        <f>(GETPIVOTDATA("Sum of Natural gas 
(current)",'Value Other Extern EUR-MWh'!$B$2,"Country",A54)-GETPIVOTDATA("Sum of Synthetic Methane (current)",'Value Other Extern EUR-MWh'!$B$2,"Country",A54))*'Other Externalities Per year'!K54/1000</f>
        <v>0</v>
      </c>
      <c r="Q54" s="449" t="s">
        <v>21</v>
      </c>
      <c r="R54" s="452">
        <f t="shared" si="11"/>
        <v>6.4821026668851509</v>
      </c>
      <c r="S54" s="452">
        <f t="shared" si="12"/>
        <v>-11.341269712154723</v>
      </c>
      <c r="T54" s="418">
        <f>(GETPIVOTDATA("Sum of Fuel oil 
(current)",'Value Other Extern EUR-MWh'!$B$2,"Country",A54)-GETPIVOTDATA("Sum of Natural gas 
(current)",'Value Other Extern EUR-MWh'!$B$2,"Country",A54))*'Other Externalities Per year'!Q54/1000</f>
        <v>6.4821026668851509</v>
      </c>
      <c r="U54" s="418">
        <f>(GETPIVOTDATA("Sum of Coal 
(current)",'Value Other Extern EUR-MWh'!$B$2,"Country",A54)-GETPIVOTDATA("Sum of Natural gas 
(current)",'Value Other Extern EUR-MWh'!$B$2,"Country",A54))*'Other Externalities Per year'!R54/1000</f>
        <v>0</v>
      </c>
      <c r="V54" s="418">
        <f>GETPIVOTDATA("Sum of Natural gas 
(current)",'Value Other Extern EUR-MWh'!$B$2,"Country",A54)*'Other Externalities Per year'!S54/1000</f>
        <v>-17.823372379039874</v>
      </c>
      <c r="W54" s="452">
        <f t="shared" si="16"/>
        <v>6.4821026668851509</v>
      </c>
      <c r="X54" s="418">
        <f>(GETPIVOTDATA("Sum of Fuel oil 
(current)",'Value Other Extern EUR-MWh'!$B$2,"Country",A54)-GETPIVOTDATA("Sum of Natural gas 
(current)",'Value Other Extern EUR-MWh'!$B$2,"Country",A54))*'Other Externalities Per year'!U54/1000</f>
        <v>6.4821026668851509</v>
      </c>
      <c r="Y54" s="418">
        <f>(GETPIVOTDATA("Sum of Coal 
(current)",'Value Other Extern EUR-MWh'!$B$2,"Country",A54)-GETPIVOTDATA("Sum of Biomethane (current)",'Value Other Extern EUR-MWh'!$B$2,"Country",A54))*'Other Externalities Per year'!V54/1000</f>
        <v>0</v>
      </c>
      <c r="Z54" s="418">
        <f>(GETPIVOTDATA("Sum of Natural gas 
(current)",'Value Other Extern EUR-MWh'!$B$2,"Country",A54)-GETPIVOTDATA("Sum of Biomethane (current)",'Value Other Extern EUR-MWh'!$B$2,"Country",A54))*'Other Externalities Per year'!W54/1000</f>
        <v>0</v>
      </c>
      <c r="AA54" s="452">
        <f>(GETPIVOTDATA("Sum of Natural gas 
(current)",'Value Other Extern EUR-MWh'!$B$2,"Country",A54)-GETPIVOTDATA("Sum of Synthetic Methane (current)",'Value Other Extern EUR-MWh'!$B$2,"Country",A54))*'Other Externalities Per year'!X54/1000</f>
        <v>0</v>
      </c>
      <c r="AF54" s="449" t="s">
        <v>21</v>
      </c>
      <c r="AG54" s="452">
        <f t="shared" si="13"/>
        <v>5.7305220670803321</v>
      </c>
      <c r="AH54" s="452">
        <f t="shared" si="14"/>
        <v>5.7305220670803321</v>
      </c>
      <c r="AI54" s="418">
        <f>(GETPIVOTDATA("Sum of Fuel oil 
(current)",'Value Other Extern EUR-MWh'!$B$2,"Country",A54)-GETPIVOTDATA("Sum of Natural gas 
(current)",'Value Other Extern EUR-MWh'!$B$2,"Country",A54))*'Other Externalities Per year'!AD54/1000</f>
        <v>5.7305220670803321</v>
      </c>
      <c r="AJ54" s="418">
        <f>(GETPIVOTDATA("Sum of Coal 
(current)",'Value Other Extern EUR-MWh'!$B$2,"Country",A54)-GETPIVOTDATA("Sum of Natural gas 
(current)",'Value Other Extern EUR-MWh'!$B$2,"Country",A54))*'Other Externalities Per year'!AE54/1000</f>
        <v>0</v>
      </c>
      <c r="AK54" s="418">
        <f>GETPIVOTDATA("Sum of Natural gas 
(current)",'Value Other Extern EUR-MWh'!$B$2,"Country",A54)*'Other Externalities Per year'!AF54/1000</f>
        <v>0</v>
      </c>
      <c r="AL54" s="452">
        <f t="shared" si="17"/>
        <v>5.7305220670803321</v>
      </c>
      <c r="AM54" s="418">
        <f>(GETPIVOTDATA("Sum of Fuel oil 
(current)",'Value Other Extern EUR-MWh'!$B$2,"Country",A54)-GETPIVOTDATA("Sum of Natural gas 
(current)",'Value Other Extern EUR-MWh'!$B$2,"Country",A54))*'Other Externalities Per year'!AH54/1000</f>
        <v>5.7305220670803321</v>
      </c>
      <c r="AN54" s="418">
        <f>(GETPIVOTDATA("Sum of Coal 
(current)",'Value Other Extern EUR-MWh'!$B$2,"Country",A54)-GETPIVOTDATA("Sum of Natural gas 
(current)",'Value Other Extern EUR-MWh'!$B$2,"Country",A54))*'Other Externalities Per year'!AI54/1000</f>
        <v>0</v>
      </c>
      <c r="AO54" s="418">
        <f>(GETPIVOTDATA("Sum of Natural gas 
(current)",'Value Other Extern EUR-MWh'!$B$2,"Country",A54)-GETPIVOTDATA("Sum of Biomethane (current)",'Value Other Extern EUR-MWh'!$B$2,"Country",A54))*'Other Externalities Per year'!AJ54/1000</f>
        <v>0</v>
      </c>
      <c r="AP54" s="452">
        <f>(GETPIVOTDATA("Sum of Natural gas 
(current)",'Value Other Extern EUR-MWh'!$B$2,"Country","AT")-GETPIVOTDATA("Sum of Synthetic Methane (current)",'Value Other Extern EUR-MWh'!$B$2,"Country","AT"))*'Other Externalities Per year'!AK54/1000</f>
        <v>0</v>
      </c>
    </row>
    <row r="55" spans="1:42" x14ac:dyDescent="0.25">
      <c r="A55" s="416" t="s">
        <v>22</v>
      </c>
      <c r="B55" s="449" t="s">
        <v>22</v>
      </c>
      <c r="C55" s="452">
        <f t="shared" si="9"/>
        <v>0.8780026668381572</v>
      </c>
      <c r="D55" s="452">
        <f t="shared" si="10"/>
        <v>0.49658737993903757</v>
      </c>
      <c r="E55" s="418">
        <f>(GETPIVOTDATA("Sum of Fuel oil 
(current)",'Value Other Extern EUR-MWh'!$B$2,"Country",A55)-GETPIVOTDATA("Sum of Natural gas 
(current)",'Value Other Extern EUR-MWh'!$B$2,"Country",A55))*'Other Externalities Per year'!D55/1000</f>
        <v>0.53364039191750068</v>
      </c>
      <c r="F55" s="418">
        <f>(GETPIVOTDATA("Sum of Coal 
(current)",'Value Other Extern EUR-MWh'!$B$2,"Country",A55)-GETPIVOTDATA("Sum of Natural gas 
(current)",'Value Other Extern EUR-MWh'!$B$2,"Country",A55))*'Other Externalities Per year'!E55/1000</f>
        <v>0.34436227492065652</v>
      </c>
      <c r="G55" s="418">
        <f>GETPIVOTDATA("Sum of Natural gas 
(current)",'Value Other Extern EUR-MWh'!$B$2,"Country",A55)*'Other Externalities Per year'!F55/1000</f>
        <v>-0.38141528689911963</v>
      </c>
      <c r="H55" s="452">
        <f t="shared" si="15"/>
        <v>0</v>
      </c>
      <c r="I55" s="418">
        <f>(GETPIVOTDATA("Sum of Fuel oil 
(current)",'Value Other Extern EUR-MWh'!$B$2,"Country",A55)-GETPIVOTDATA("Sum of Biomethane (current)",'Value Other Extern EUR-MWh'!$B$2,"Country",A55))*'Other Externalities Per year'!H55/1000</f>
        <v>0</v>
      </c>
      <c r="J55" s="418">
        <f>(GETPIVOTDATA("Sum of Coal 
(current)",'Value Other Extern EUR-MWh'!$B$2,"Country",A55)-GETPIVOTDATA("Sum of Biomethane (current)",'Value Other Extern EUR-MWh'!$B$2,"Country",A55))*'Other Externalities Per year'!I55/1000</f>
        <v>0</v>
      </c>
      <c r="K55" s="418">
        <f>(GETPIVOTDATA("Sum of Natural gas 
(current)",'Value Other Extern EUR-MWh'!$B$2,"Country",A55)-GETPIVOTDATA("Sum of Biomethane (current)",'Value Other Extern EUR-MWh'!$B$2,"Country",A55))*'Other Externalities Per year'!J55/1000</f>
        <v>0</v>
      </c>
      <c r="L55" s="452">
        <f>(GETPIVOTDATA("Sum of Natural gas 
(current)",'Value Other Extern EUR-MWh'!$B$2,"Country",A55)-GETPIVOTDATA("Sum of Synthetic Methane (current)",'Value Other Extern EUR-MWh'!$B$2,"Country",A55))*'Other Externalities Per year'!K55/1000</f>
        <v>0</v>
      </c>
      <c r="Q55" s="449" t="s">
        <v>22</v>
      </c>
      <c r="R55" s="452">
        <f t="shared" si="11"/>
        <v>0.8780026668381572</v>
      </c>
      <c r="S55" s="452">
        <f t="shared" si="12"/>
        <v>0.49658737993903757</v>
      </c>
      <c r="T55" s="418">
        <f>(GETPIVOTDATA("Sum of Fuel oil 
(current)",'Value Other Extern EUR-MWh'!$B$2,"Country",A55)-GETPIVOTDATA("Sum of Natural gas 
(current)",'Value Other Extern EUR-MWh'!$B$2,"Country",A55))*'Other Externalities Per year'!Q55/1000</f>
        <v>0.53364039191750068</v>
      </c>
      <c r="U55" s="418">
        <f>(GETPIVOTDATA("Sum of Coal 
(current)",'Value Other Extern EUR-MWh'!$B$2,"Country",A55)-GETPIVOTDATA("Sum of Natural gas 
(current)",'Value Other Extern EUR-MWh'!$B$2,"Country",A55))*'Other Externalities Per year'!R55/1000</f>
        <v>0.34436227492065652</v>
      </c>
      <c r="V55" s="418">
        <f>GETPIVOTDATA("Sum of Natural gas 
(current)",'Value Other Extern EUR-MWh'!$B$2,"Country",A55)*'Other Externalities Per year'!S55/1000</f>
        <v>-0.38141528689911963</v>
      </c>
      <c r="W55" s="452">
        <f t="shared" si="16"/>
        <v>0</v>
      </c>
      <c r="X55" s="418">
        <f>(GETPIVOTDATA("Sum of Fuel oil 
(current)",'Value Other Extern EUR-MWh'!$B$2,"Country",A55)-GETPIVOTDATA("Sum of Natural gas 
(current)",'Value Other Extern EUR-MWh'!$B$2,"Country",A55))*'Other Externalities Per year'!U55/1000</f>
        <v>0</v>
      </c>
      <c r="Y55" s="418">
        <f>(GETPIVOTDATA("Sum of Coal 
(current)",'Value Other Extern EUR-MWh'!$B$2,"Country",A55)-GETPIVOTDATA("Sum of Biomethane (current)",'Value Other Extern EUR-MWh'!$B$2,"Country",A55))*'Other Externalities Per year'!V55/1000</f>
        <v>0</v>
      </c>
      <c r="Z55" s="418">
        <f>(GETPIVOTDATA("Sum of Natural gas 
(current)",'Value Other Extern EUR-MWh'!$B$2,"Country",A55)-GETPIVOTDATA("Sum of Biomethane (current)",'Value Other Extern EUR-MWh'!$B$2,"Country",A55))*'Other Externalities Per year'!W55/1000</f>
        <v>0</v>
      </c>
      <c r="AA55" s="452">
        <f>(GETPIVOTDATA("Sum of Natural gas 
(current)",'Value Other Extern EUR-MWh'!$B$2,"Country",A55)-GETPIVOTDATA("Sum of Synthetic Methane (current)",'Value Other Extern EUR-MWh'!$B$2,"Country",A55))*'Other Externalities Per year'!X55/1000</f>
        <v>0</v>
      </c>
      <c r="AF55" s="449" t="s">
        <v>22</v>
      </c>
      <c r="AG55" s="452">
        <f t="shared" si="13"/>
        <v>0.34145323982731424</v>
      </c>
      <c r="AH55" s="452">
        <f t="shared" si="14"/>
        <v>0.34145323982731424</v>
      </c>
      <c r="AI55" s="418">
        <f>(GETPIVOTDATA("Sum of Fuel oil 
(current)",'Value Other Extern EUR-MWh'!$B$2,"Country",A55)-GETPIVOTDATA("Sum of Natural gas 
(current)",'Value Other Extern EUR-MWh'!$B$2,"Country",A55))*'Other Externalities Per year'!AD55/1000</f>
        <v>0.33708150704914963</v>
      </c>
      <c r="AJ55" s="418">
        <f>(GETPIVOTDATA("Sum of Coal 
(current)",'Value Other Extern EUR-MWh'!$B$2,"Country",A55)-GETPIVOTDATA("Sum of Natural gas 
(current)",'Value Other Extern EUR-MWh'!$B$2,"Country",A55))*'Other Externalities Per year'!AE55/1000</f>
        <v>4.3717327781646305E-3</v>
      </c>
      <c r="AK55" s="418">
        <f>GETPIVOTDATA("Sum of Natural gas 
(current)",'Value Other Extern EUR-MWh'!$B$2,"Country",A55)*'Other Externalities Per year'!AF55/1000</f>
        <v>0</v>
      </c>
      <c r="AL55" s="452">
        <f t="shared" si="17"/>
        <v>0</v>
      </c>
      <c r="AM55" s="418">
        <f>(GETPIVOTDATA("Sum of Fuel oil 
(current)",'Value Other Extern EUR-MWh'!$B$2,"Country",A55)-GETPIVOTDATA("Sum of Natural gas 
(current)",'Value Other Extern EUR-MWh'!$B$2,"Country",A55))*'Other Externalities Per year'!AH55/1000</f>
        <v>0</v>
      </c>
      <c r="AN55" s="418">
        <f>(GETPIVOTDATA("Sum of Coal 
(current)",'Value Other Extern EUR-MWh'!$B$2,"Country",A55)-GETPIVOTDATA("Sum of Natural gas 
(current)",'Value Other Extern EUR-MWh'!$B$2,"Country",A55))*'Other Externalities Per year'!AI55/1000</f>
        <v>0</v>
      </c>
      <c r="AO55" s="418">
        <f>(GETPIVOTDATA("Sum of Natural gas 
(current)",'Value Other Extern EUR-MWh'!$B$2,"Country",A55)-GETPIVOTDATA("Sum of Biomethane (current)",'Value Other Extern EUR-MWh'!$B$2,"Country",A55))*'Other Externalities Per year'!AJ55/1000</f>
        <v>0</v>
      </c>
      <c r="AP55" s="452">
        <f>(GETPIVOTDATA("Sum of Natural gas 
(current)",'Value Other Extern EUR-MWh'!$B$2,"Country","AT")-GETPIVOTDATA("Sum of Synthetic Methane (current)",'Value Other Extern EUR-MWh'!$B$2,"Country","AT"))*'Other Externalities Per year'!AK55/1000</f>
        <v>0</v>
      </c>
    </row>
    <row r="56" spans="1:42" x14ac:dyDescent="0.25">
      <c r="A56" s="416" t="s">
        <v>200</v>
      </c>
      <c r="B56" s="449" t="s">
        <v>23</v>
      </c>
      <c r="C56" s="452">
        <f t="shared" si="9"/>
        <v>0</v>
      </c>
      <c r="D56" s="452">
        <f t="shared" si="10"/>
        <v>0</v>
      </c>
      <c r="E56" s="418">
        <f>(GETPIVOTDATA("Sum of Fuel oil 
(current)",'Value Other Extern EUR-MWh'!$B$2,"Country",A56)-GETPIVOTDATA("Sum of Natural gas 
(current)",'Value Other Extern EUR-MWh'!$B$2,"Country",A56))*'Other Externalities Per year'!D56/1000</f>
        <v>0</v>
      </c>
      <c r="F56" s="418">
        <f>(GETPIVOTDATA("Sum of Coal 
(current)",'Value Other Extern EUR-MWh'!$B$2,"Country",A56)-GETPIVOTDATA("Sum of Natural gas 
(current)",'Value Other Extern EUR-MWh'!$B$2,"Country",A56))*'Other Externalities Per year'!E56/1000</f>
        <v>0</v>
      </c>
      <c r="G56" s="418">
        <f>GETPIVOTDATA("Sum of Natural gas 
(current)",'Value Other Extern EUR-MWh'!$B$2,"Country",A56)*'Other Externalities Per year'!F56/1000</f>
        <v>0</v>
      </c>
      <c r="H56" s="452">
        <f t="shared" si="15"/>
        <v>0</v>
      </c>
      <c r="I56" s="418">
        <f>(GETPIVOTDATA("Sum of Fuel oil 
(current)",'Value Other Extern EUR-MWh'!$B$2,"Country",A56)-GETPIVOTDATA("Sum of Biomethane (current)",'Value Other Extern EUR-MWh'!$B$2,"Country",A56))*'Other Externalities Per year'!H56/1000</f>
        <v>0</v>
      </c>
      <c r="J56" s="418">
        <f>(GETPIVOTDATA("Sum of Coal 
(current)",'Value Other Extern EUR-MWh'!$B$2,"Country",A56)-GETPIVOTDATA("Sum of Biomethane (current)",'Value Other Extern EUR-MWh'!$B$2,"Country",A56))*'Other Externalities Per year'!I56/1000</f>
        <v>0</v>
      </c>
      <c r="K56" s="418">
        <f>(GETPIVOTDATA("Sum of Natural gas 
(current)",'Value Other Extern EUR-MWh'!$B$2,"Country",A56)-GETPIVOTDATA("Sum of Biomethane (current)",'Value Other Extern EUR-MWh'!$B$2,"Country",A56))*'Other Externalities Per year'!J56/1000</f>
        <v>0</v>
      </c>
      <c r="L56" s="452">
        <f>(GETPIVOTDATA("Sum of Natural gas 
(current)",'Value Other Extern EUR-MWh'!$B$2,"Country",A56)-GETPIVOTDATA("Sum of Synthetic Methane (current)",'Value Other Extern EUR-MWh'!$B$2,"Country",A56))*'Other Externalities Per year'!K56/1000</f>
        <v>0</v>
      </c>
      <c r="Q56" s="449" t="s">
        <v>23</v>
      </c>
      <c r="R56" s="452">
        <f t="shared" si="11"/>
        <v>1.5961650358879049</v>
      </c>
      <c r="S56" s="452">
        <f t="shared" si="12"/>
        <v>1.0889883273291407</v>
      </c>
      <c r="T56" s="418">
        <f>(GETPIVOTDATA("Sum of Fuel oil 
(current)",'Value Other Extern EUR-MWh'!$B$2,"Country",A56)-GETPIVOTDATA("Sum of Natural gas 
(current)",'Value Other Extern EUR-MWh'!$B$2,"Country",A56))*'Other Externalities Per year'!Q56/1000</f>
        <v>0</v>
      </c>
      <c r="U56" s="418">
        <f>(GETPIVOTDATA("Sum of Coal 
(current)",'Value Other Extern EUR-MWh'!$B$2,"Country",A56)-GETPIVOTDATA("Sum of Natural gas 
(current)",'Value Other Extern EUR-MWh'!$B$2,"Country",A56))*'Other Externalities Per year'!R56/1000</f>
        <v>1.5961650358879049</v>
      </c>
      <c r="V56" s="418">
        <f>GETPIVOTDATA("Sum of Natural gas 
(current)",'Value Other Extern EUR-MWh'!$B$2,"Country",A56)*'Other Externalities Per year'!S56/1000</f>
        <v>-0.50717670855876418</v>
      </c>
      <c r="W56" s="452">
        <f t="shared" si="16"/>
        <v>2.200100471819982E-2</v>
      </c>
      <c r="X56" s="418">
        <f>(GETPIVOTDATA("Sum of Fuel oil 
(current)",'Value Other Extern EUR-MWh'!$B$2,"Country",A56)-GETPIVOTDATA("Sum of Natural gas 
(current)",'Value Other Extern EUR-MWh'!$B$2,"Country",A56))*'Other Externalities Per year'!U56/1000</f>
        <v>0</v>
      </c>
      <c r="Y56" s="418">
        <f>(GETPIVOTDATA("Sum of Coal 
(current)",'Value Other Extern EUR-MWh'!$B$2,"Country",A56)-GETPIVOTDATA("Sum of Biomethane (current)",'Value Other Extern EUR-MWh'!$B$2,"Country",A56))*'Other Externalities Per year'!V56/1000</f>
        <v>2.200100471819982E-2</v>
      </c>
      <c r="Z56" s="418">
        <f>(GETPIVOTDATA("Sum of Natural gas 
(current)",'Value Other Extern EUR-MWh'!$B$2,"Country",A56)-GETPIVOTDATA("Sum of Biomethane (current)",'Value Other Extern EUR-MWh'!$B$2,"Country",A56))*'Other Externalities Per year'!W56/1000</f>
        <v>0</v>
      </c>
      <c r="AA56" s="452">
        <f>(GETPIVOTDATA("Sum of Natural gas 
(current)",'Value Other Extern EUR-MWh'!$B$2,"Country",A56)-GETPIVOTDATA("Sum of Synthetic Methane (current)",'Value Other Extern EUR-MWh'!$B$2,"Country",A56))*'Other Externalities Per year'!X56/1000</f>
        <v>0</v>
      </c>
      <c r="AF56" s="449" t="s">
        <v>23</v>
      </c>
      <c r="AG56" s="452">
        <f t="shared" si="13"/>
        <v>0</v>
      </c>
      <c r="AH56" s="452">
        <f t="shared" si="14"/>
        <v>-1.2454254552300474E-2</v>
      </c>
      <c r="AI56" s="418">
        <f>(GETPIVOTDATA("Sum of Fuel oil 
(current)",'Value Other Extern EUR-MWh'!$B$2,"Country",A56)-GETPIVOTDATA("Sum of Natural gas 
(current)",'Value Other Extern EUR-MWh'!$B$2,"Country",A56))*'Other Externalities Per year'!AD56/1000</f>
        <v>0</v>
      </c>
      <c r="AJ56" s="418">
        <f>(GETPIVOTDATA("Sum of Coal 
(current)",'Value Other Extern EUR-MWh'!$B$2,"Country",A56)-GETPIVOTDATA("Sum of Natural gas 
(current)",'Value Other Extern EUR-MWh'!$B$2,"Country",A56))*'Other Externalities Per year'!AE56/1000</f>
        <v>0</v>
      </c>
      <c r="AK56" s="418">
        <f>GETPIVOTDATA("Sum of Natural gas 
(current)",'Value Other Extern EUR-MWh'!$B$2,"Country",A56)*'Other Externalities Per year'!AF56/1000</f>
        <v>-1.2454254552300474E-2</v>
      </c>
      <c r="AL56" s="452">
        <f t="shared" si="17"/>
        <v>0</v>
      </c>
      <c r="AM56" s="418">
        <f>(GETPIVOTDATA("Sum of Fuel oil 
(current)",'Value Other Extern EUR-MWh'!$B$2,"Country",A56)-GETPIVOTDATA("Sum of Natural gas 
(current)",'Value Other Extern EUR-MWh'!$B$2,"Country",A56))*'Other Externalities Per year'!AH56/1000</f>
        <v>0</v>
      </c>
      <c r="AN56" s="418">
        <f>(GETPIVOTDATA("Sum of Coal 
(current)",'Value Other Extern EUR-MWh'!$B$2,"Country",A56)-GETPIVOTDATA("Sum of Natural gas 
(current)",'Value Other Extern EUR-MWh'!$B$2,"Country",A56))*'Other Externalities Per year'!AI56/1000</f>
        <v>0</v>
      </c>
      <c r="AO56" s="418">
        <f>(GETPIVOTDATA("Sum of Natural gas 
(current)",'Value Other Extern EUR-MWh'!$B$2,"Country",A56)-GETPIVOTDATA("Sum of Biomethane (current)",'Value Other Extern EUR-MWh'!$B$2,"Country",A56))*'Other Externalities Per year'!AJ56/1000</f>
        <v>0</v>
      </c>
      <c r="AP56" s="452">
        <f>(GETPIVOTDATA("Sum of Natural gas 
(current)",'Value Other Extern EUR-MWh'!$B$2,"Country","AT")-GETPIVOTDATA("Sum of Synthetic Methane (current)",'Value Other Extern EUR-MWh'!$B$2,"Country","AT"))*'Other Externalities Per year'!AK56/1000</f>
        <v>0</v>
      </c>
    </row>
    <row r="57" spans="1:42" x14ac:dyDescent="0.25">
      <c r="A57" s="416" t="s">
        <v>24</v>
      </c>
      <c r="B57" s="449" t="s">
        <v>24</v>
      </c>
      <c r="C57" s="452">
        <f t="shared" si="9"/>
        <v>0</v>
      </c>
      <c r="D57" s="452">
        <f t="shared" si="10"/>
        <v>0</v>
      </c>
      <c r="E57" s="418">
        <f>(GETPIVOTDATA("Sum of Fuel oil 
(current)",'Value Other Extern EUR-MWh'!$B$2,"Country",A57)-GETPIVOTDATA("Sum of Natural gas 
(current)",'Value Other Extern EUR-MWh'!$B$2,"Country",A57))*'Other Externalities Per year'!D57/1000</f>
        <v>0</v>
      </c>
      <c r="F57" s="418">
        <f>(GETPIVOTDATA("Sum of Coal 
(current)",'Value Other Extern EUR-MWh'!$B$2,"Country",A57)-GETPIVOTDATA("Sum of Natural gas 
(current)",'Value Other Extern EUR-MWh'!$B$2,"Country",A57))*'Other Externalities Per year'!E57/1000</f>
        <v>0</v>
      </c>
      <c r="G57" s="418">
        <f>GETPIVOTDATA("Sum of Natural gas 
(current)",'Value Other Extern EUR-MWh'!$B$2,"Country",A57)*'Other Externalities Per year'!F57/1000</f>
        <v>0</v>
      </c>
      <c r="H57" s="452">
        <f t="shared" si="15"/>
        <v>0</v>
      </c>
      <c r="I57" s="418">
        <f>(GETPIVOTDATA("Sum of Fuel oil 
(current)",'Value Other Extern EUR-MWh'!$B$2,"Country",A57)-GETPIVOTDATA("Sum of Biomethane (current)",'Value Other Extern EUR-MWh'!$B$2,"Country",A57))*'Other Externalities Per year'!H57/1000</f>
        <v>0</v>
      </c>
      <c r="J57" s="418">
        <f>(GETPIVOTDATA("Sum of Coal 
(current)",'Value Other Extern EUR-MWh'!$B$2,"Country",A57)-GETPIVOTDATA("Sum of Biomethane (current)",'Value Other Extern EUR-MWh'!$B$2,"Country",A57))*'Other Externalities Per year'!I57/1000</f>
        <v>0</v>
      </c>
      <c r="K57" s="418">
        <f>(GETPIVOTDATA("Sum of Natural gas 
(current)",'Value Other Extern EUR-MWh'!$B$2,"Country",A57)-GETPIVOTDATA("Sum of Biomethane (current)",'Value Other Extern EUR-MWh'!$B$2,"Country",A57))*'Other Externalities Per year'!J57/1000</f>
        <v>0</v>
      </c>
      <c r="L57" s="452">
        <f>(GETPIVOTDATA("Sum of Natural gas 
(current)",'Value Other Extern EUR-MWh'!$B$2,"Country",A57)-GETPIVOTDATA("Sum of Synthetic Methane (current)",'Value Other Extern EUR-MWh'!$B$2,"Country",A57))*'Other Externalities Per year'!K57/1000</f>
        <v>0</v>
      </c>
      <c r="Q57" s="449" t="s">
        <v>24</v>
      </c>
      <c r="R57" s="452">
        <f t="shared" si="11"/>
        <v>0</v>
      </c>
      <c r="S57" s="452">
        <f t="shared" si="12"/>
        <v>0</v>
      </c>
      <c r="T57" s="418">
        <f>(GETPIVOTDATA("Sum of Fuel oil 
(current)",'Value Other Extern EUR-MWh'!$B$2,"Country",A57)-GETPIVOTDATA("Sum of Natural gas 
(current)",'Value Other Extern EUR-MWh'!$B$2,"Country",A57))*'Other Externalities Per year'!Q57/1000</f>
        <v>0</v>
      </c>
      <c r="U57" s="418">
        <f>(GETPIVOTDATA("Sum of Coal 
(current)",'Value Other Extern EUR-MWh'!$B$2,"Country",A57)-GETPIVOTDATA("Sum of Natural gas 
(current)",'Value Other Extern EUR-MWh'!$B$2,"Country",A57))*'Other Externalities Per year'!R57/1000</f>
        <v>0</v>
      </c>
      <c r="V57" s="418">
        <f>GETPIVOTDATA("Sum of Natural gas 
(current)",'Value Other Extern EUR-MWh'!$B$2,"Country",A57)*'Other Externalities Per year'!S57/1000</f>
        <v>0</v>
      </c>
      <c r="W57" s="452">
        <f t="shared" si="16"/>
        <v>0</v>
      </c>
      <c r="X57" s="418">
        <f>(GETPIVOTDATA("Sum of Fuel oil 
(current)",'Value Other Extern EUR-MWh'!$B$2,"Country",A57)-GETPIVOTDATA("Sum of Natural gas 
(current)",'Value Other Extern EUR-MWh'!$B$2,"Country",A57))*'Other Externalities Per year'!U57/1000</f>
        <v>0</v>
      </c>
      <c r="Y57" s="418">
        <f>(GETPIVOTDATA("Sum of Coal 
(current)",'Value Other Extern EUR-MWh'!$B$2,"Country",A57)-GETPIVOTDATA("Sum of Biomethane (current)",'Value Other Extern EUR-MWh'!$B$2,"Country",A57))*'Other Externalities Per year'!V57/1000</f>
        <v>0</v>
      </c>
      <c r="Z57" s="418">
        <f>(GETPIVOTDATA("Sum of Natural gas 
(current)",'Value Other Extern EUR-MWh'!$B$2,"Country",A57)-GETPIVOTDATA("Sum of Biomethane (current)",'Value Other Extern EUR-MWh'!$B$2,"Country",A57))*'Other Externalities Per year'!W57/1000</f>
        <v>0</v>
      </c>
      <c r="AA57" s="452">
        <f>(GETPIVOTDATA("Sum of Natural gas 
(current)",'Value Other Extern EUR-MWh'!$B$2,"Country",A57)-GETPIVOTDATA("Sum of Synthetic Methane (current)",'Value Other Extern EUR-MWh'!$B$2,"Country",A57))*'Other Externalities Per year'!X57/1000</f>
        <v>0</v>
      </c>
      <c r="AF57" s="449" t="s">
        <v>24</v>
      </c>
      <c r="AG57" s="452">
        <f t="shared" si="13"/>
        <v>0</v>
      </c>
      <c r="AH57" s="452">
        <f t="shared" si="14"/>
        <v>0</v>
      </c>
      <c r="AI57" s="418">
        <f>(GETPIVOTDATA("Sum of Fuel oil 
(current)",'Value Other Extern EUR-MWh'!$B$2,"Country",A57)-GETPIVOTDATA("Sum of Natural gas 
(current)",'Value Other Extern EUR-MWh'!$B$2,"Country",A57))*'Other Externalities Per year'!AD57/1000</f>
        <v>0</v>
      </c>
      <c r="AJ57" s="418">
        <f>(GETPIVOTDATA("Sum of Coal 
(current)",'Value Other Extern EUR-MWh'!$B$2,"Country",A57)-GETPIVOTDATA("Sum of Natural gas 
(current)",'Value Other Extern EUR-MWh'!$B$2,"Country",A57))*'Other Externalities Per year'!AE57/1000</f>
        <v>0</v>
      </c>
      <c r="AK57" s="418">
        <f>GETPIVOTDATA("Sum of Natural gas 
(current)",'Value Other Extern EUR-MWh'!$B$2,"Country",A57)*'Other Externalities Per year'!AF57/1000</f>
        <v>0</v>
      </c>
      <c r="AL57" s="452">
        <f t="shared" si="17"/>
        <v>0</v>
      </c>
      <c r="AM57" s="418">
        <f>(GETPIVOTDATA("Sum of Fuel oil 
(current)",'Value Other Extern EUR-MWh'!$B$2,"Country",A57)-GETPIVOTDATA("Sum of Natural gas 
(current)",'Value Other Extern EUR-MWh'!$B$2,"Country",A57))*'Other Externalities Per year'!AH57/1000</f>
        <v>0</v>
      </c>
      <c r="AN57" s="418">
        <f>(GETPIVOTDATA("Sum of Coal 
(current)",'Value Other Extern EUR-MWh'!$B$2,"Country",A57)-GETPIVOTDATA("Sum of Natural gas 
(current)",'Value Other Extern EUR-MWh'!$B$2,"Country",A57))*'Other Externalities Per year'!AI57/1000</f>
        <v>0</v>
      </c>
      <c r="AO57" s="418">
        <f>(GETPIVOTDATA("Sum of Natural gas 
(current)",'Value Other Extern EUR-MWh'!$B$2,"Country",A57)-GETPIVOTDATA("Sum of Biomethane (current)",'Value Other Extern EUR-MWh'!$B$2,"Country",A57))*'Other Externalities Per year'!AJ57/1000</f>
        <v>0</v>
      </c>
      <c r="AP57" s="452">
        <f>(GETPIVOTDATA("Sum of Natural gas 
(current)",'Value Other Extern EUR-MWh'!$B$2,"Country","AT")-GETPIVOTDATA("Sum of Synthetic Methane (current)",'Value Other Extern EUR-MWh'!$B$2,"Country","AT"))*'Other Externalities Per year'!AK57/1000</f>
        <v>0</v>
      </c>
    </row>
    <row r="58" spans="1:42" x14ac:dyDescent="0.25">
      <c r="A58" s="416" t="s">
        <v>25</v>
      </c>
      <c r="B58" s="449" t="s">
        <v>25</v>
      </c>
      <c r="C58" s="452">
        <f t="shared" si="9"/>
        <v>0</v>
      </c>
      <c r="D58" s="452">
        <f t="shared" si="10"/>
        <v>0</v>
      </c>
      <c r="E58" s="418">
        <f>(GETPIVOTDATA("Sum of Fuel oil 
(current)",'Value Other Extern EUR-MWh'!$B$2,"Country",A58)-GETPIVOTDATA("Sum of Natural gas 
(current)",'Value Other Extern EUR-MWh'!$B$2,"Country",A58))*'Other Externalities Per year'!D58/1000</f>
        <v>0</v>
      </c>
      <c r="F58" s="418">
        <f>(GETPIVOTDATA("Sum of Coal 
(current)",'Value Other Extern EUR-MWh'!$B$2,"Country",A58)-GETPIVOTDATA("Sum of Natural gas 
(current)",'Value Other Extern EUR-MWh'!$B$2,"Country",A58))*'Other Externalities Per year'!E58/1000</f>
        <v>0</v>
      </c>
      <c r="G58" s="418">
        <f>GETPIVOTDATA("Sum of Natural gas 
(current)",'Value Other Extern EUR-MWh'!$B$2,"Country",A58)*'Other Externalities Per year'!F58/1000</f>
        <v>0</v>
      </c>
      <c r="H58" s="452">
        <f t="shared" si="15"/>
        <v>0</v>
      </c>
      <c r="I58" s="418">
        <f>(GETPIVOTDATA("Sum of Fuel oil 
(current)",'Value Other Extern EUR-MWh'!$B$2,"Country",A58)-GETPIVOTDATA("Sum of Biomethane (current)",'Value Other Extern EUR-MWh'!$B$2,"Country",A58))*'Other Externalities Per year'!H58/1000</f>
        <v>0</v>
      </c>
      <c r="J58" s="418">
        <f>(GETPIVOTDATA("Sum of Coal 
(current)",'Value Other Extern EUR-MWh'!$B$2,"Country",A58)-GETPIVOTDATA("Sum of Biomethane (current)",'Value Other Extern EUR-MWh'!$B$2,"Country",A58))*'Other Externalities Per year'!I58/1000</f>
        <v>0</v>
      </c>
      <c r="K58" s="418">
        <f>(GETPIVOTDATA("Sum of Natural gas 
(current)",'Value Other Extern EUR-MWh'!$B$2,"Country",A58)-GETPIVOTDATA("Sum of Biomethane (current)",'Value Other Extern EUR-MWh'!$B$2,"Country",A58))*'Other Externalities Per year'!J58/1000</f>
        <v>0</v>
      </c>
      <c r="L58" s="452">
        <f>(GETPIVOTDATA("Sum of Natural gas 
(current)",'Value Other Extern EUR-MWh'!$B$2,"Country",A58)-GETPIVOTDATA("Sum of Synthetic Methane (current)",'Value Other Extern EUR-MWh'!$B$2,"Country",A58))*'Other Externalities Per year'!K58/1000</f>
        <v>0</v>
      </c>
      <c r="Q58" s="449" t="s">
        <v>25</v>
      </c>
      <c r="R58" s="452">
        <f t="shared" si="11"/>
        <v>0</v>
      </c>
      <c r="S58" s="452">
        <f t="shared" si="12"/>
        <v>0</v>
      </c>
      <c r="T58" s="418">
        <f>(GETPIVOTDATA("Sum of Fuel oil 
(current)",'Value Other Extern EUR-MWh'!$B$2,"Country",A58)-GETPIVOTDATA("Sum of Natural gas 
(current)",'Value Other Extern EUR-MWh'!$B$2,"Country",A58))*'Other Externalities Per year'!Q58/1000</f>
        <v>0</v>
      </c>
      <c r="U58" s="418">
        <f>(GETPIVOTDATA("Sum of Coal 
(current)",'Value Other Extern EUR-MWh'!$B$2,"Country",A58)-GETPIVOTDATA("Sum of Natural gas 
(current)",'Value Other Extern EUR-MWh'!$B$2,"Country",A58))*'Other Externalities Per year'!R58/1000</f>
        <v>0</v>
      </c>
      <c r="V58" s="418">
        <f>GETPIVOTDATA("Sum of Natural gas 
(current)",'Value Other Extern EUR-MWh'!$B$2,"Country",A58)*'Other Externalities Per year'!S58/1000</f>
        <v>0</v>
      </c>
      <c r="W58" s="452">
        <f t="shared" si="16"/>
        <v>0</v>
      </c>
      <c r="X58" s="418">
        <f>(GETPIVOTDATA("Sum of Fuel oil 
(current)",'Value Other Extern EUR-MWh'!$B$2,"Country",A58)-GETPIVOTDATA("Sum of Natural gas 
(current)",'Value Other Extern EUR-MWh'!$B$2,"Country",A58))*'Other Externalities Per year'!U58/1000</f>
        <v>0</v>
      </c>
      <c r="Y58" s="418">
        <f>(GETPIVOTDATA("Sum of Coal 
(current)",'Value Other Extern EUR-MWh'!$B$2,"Country",A58)-GETPIVOTDATA("Sum of Biomethane (current)",'Value Other Extern EUR-MWh'!$B$2,"Country",A58))*'Other Externalities Per year'!V58/1000</f>
        <v>0</v>
      </c>
      <c r="Z58" s="418">
        <f>(GETPIVOTDATA("Sum of Natural gas 
(current)",'Value Other Extern EUR-MWh'!$B$2,"Country",A58)-GETPIVOTDATA("Sum of Biomethane (current)",'Value Other Extern EUR-MWh'!$B$2,"Country",A58))*'Other Externalities Per year'!W58/1000</f>
        <v>0</v>
      </c>
      <c r="AA58" s="452">
        <f>(GETPIVOTDATA("Sum of Natural gas 
(current)",'Value Other Extern EUR-MWh'!$B$2,"Country",A58)-GETPIVOTDATA("Sum of Synthetic Methane (current)",'Value Other Extern EUR-MWh'!$B$2,"Country",A58))*'Other Externalities Per year'!X58/1000</f>
        <v>0</v>
      </c>
      <c r="AF58" s="449" t="s">
        <v>25</v>
      </c>
      <c r="AG58" s="452">
        <f t="shared" si="13"/>
        <v>0.51011665029824615</v>
      </c>
      <c r="AH58" s="452">
        <f t="shared" si="14"/>
        <v>0.51011665029824615</v>
      </c>
      <c r="AI58" s="418">
        <f>(GETPIVOTDATA("Sum of Fuel oil 
(current)",'Value Other Extern EUR-MWh'!$B$2,"Country",A58)-GETPIVOTDATA("Sum of Natural gas 
(current)",'Value Other Extern EUR-MWh'!$B$2,"Country",A58))*'Other Externalities Per year'!AD58/1000</f>
        <v>0.30612701032798667</v>
      </c>
      <c r="AJ58" s="418">
        <f>(GETPIVOTDATA("Sum of Coal 
(current)",'Value Other Extern EUR-MWh'!$B$2,"Country",A58)-GETPIVOTDATA("Sum of Natural gas 
(current)",'Value Other Extern EUR-MWh'!$B$2,"Country",A58))*'Other Externalities Per year'!AE58/1000</f>
        <v>0.20398963997025954</v>
      </c>
      <c r="AK58" s="418">
        <f>GETPIVOTDATA("Sum of Natural gas 
(current)",'Value Other Extern EUR-MWh'!$B$2,"Country",A58)*'Other Externalities Per year'!AF58/1000</f>
        <v>0</v>
      </c>
      <c r="AL58" s="452">
        <f t="shared" si="17"/>
        <v>0.51011665029824627</v>
      </c>
      <c r="AM58" s="418">
        <f>(GETPIVOTDATA("Sum of Fuel oil 
(current)",'Value Other Extern EUR-MWh'!$B$2,"Country",A58)-GETPIVOTDATA("Sum of Natural gas 
(current)",'Value Other Extern EUR-MWh'!$B$2,"Country",A58))*'Other Externalities Per year'!AH58/1000</f>
        <v>0.30612701032798673</v>
      </c>
      <c r="AN58" s="418">
        <f>(GETPIVOTDATA("Sum of Coal 
(current)",'Value Other Extern EUR-MWh'!$B$2,"Country",A58)-GETPIVOTDATA("Sum of Natural gas 
(current)",'Value Other Extern EUR-MWh'!$B$2,"Country",A58))*'Other Externalities Per year'!AI58/1000</f>
        <v>0.20398963997025957</v>
      </c>
      <c r="AO58" s="418">
        <f>(GETPIVOTDATA("Sum of Natural gas 
(current)",'Value Other Extern EUR-MWh'!$B$2,"Country",A58)-GETPIVOTDATA("Sum of Biomethane (current)",'Value Other Extern EUR-MWh'!$B$2,"Country",A58))*'Other Externalities Per year'!AJ58/1000</f>
        <v>0</v>
      </c>
      <c r="AP58" s="452">
        <f>(GETPIVOTDATA("Sum of Natural gas 
(current)",'Value Other Extern EUR-MWh'!$B$2,"Country","AT")-GETPIVOTDATA("Sum of Synthetic Methane (current)",'Value Other Extern EUR-MWh'!$B$2,"Country","AT"))*'Other Externalities Per year'!AK58/1000</f>
        <v>0</v>
      </c>
    </row>
    <row r="59" spans="1:42" x14ac:dyDescent="0.25">
      <c r="A59" s="416" t="s">
        <v>26</v>
      </c>
      <c r="B59" s="449" t="s">
        <v>26</v>
      </c>
      <c r="C59" s="452">
        <f t="shared" si="9"/>
        <v>0</v>
      </c>
      <c r="D59" s="452">
        <f t="shared" si="10"/>
        <v>0</v>
      </c>
      <c r="E59" s="418">
        <f>(GETPIVOTDATA("Sum of Fuel oil 
(current)",'Value Other Extern EUR-MWh'!$B$2,"Country",A59)-GETPIVOTDATA("Sum of Natural gas 
(current)",'Value Other Extern EUR-MWh'!$B$2,"Country",A59))*'Other Externalities Per year'!D59/1000</f>
        <v>0</v>
      </c>
      <c r="F59" s="418">
        <f>(GETPIVOTDATA("Sum of Coal 
(current)",'Value Other Extern EUR-MWh'!$B$2,"Country",A59)-GETPIVOTDATA("Sum of Natural gas 
(current)",'Value Other Extern EUR-MWh'!$B$2,"Country",A59))*'Other Externalities Per year'!E59/1000</f>
        <v>0</v>
      </c>
      <c r="G59" s="418">
        <f>GETPIVOTDATA("Sum of Natural gas 
(current)",'Value Other Extern EUR-MWh'!$B$2,"Country",A59)*'Other Externalities Per year'!F59/1000</f>
        <v>0</v>
      </c>
      <c r="H59" s="452">
        <f t="shared" si="15"/>
        <v>0</v>
      </c>
      <c r="I59" s="418">
        <f>(GETPIVOTDATA("Sum of Fuel oil 
(current)",'Value Other Extern EUR-MWh'!$B$2,"Country",A59)-GETPIVOTDATA("Sum of Biomethane (current)",'Value Other Extern EUR-MWh'!$B$2,"Country",A59))*'Other Externalities Per year'!H59/1000</f>
        <v>0</v>
      </c>
      <c r="J59" s="418">
        <f>(GETPIVOTDATA("Sum of Coal 
(current)",'Value Other Extern EUR-MWh'!$B$2,"Country",A59)-GETPIVOTDATA("Sum of Biomethane (current)",'Value Other Extern EUR-MWh'!$B$2,"Country",A59))*'Other Externalities Per year'!I59/1000</f>
        <v>0</v>
      </c>
      <c r="K59" s="418">
        <f>(GETPIVOTDATA("Sum of Natural gas 
(current)",'Value Other Extern EUR-MWh'!$B$2,"Country",A59)-GETPIVOTDATA("Sum of Biomethane (current)",'Value Other Extern EUR-MWh'!$B$2,"Country",A59))*'Other Externalities Per year'!J59/1000</f>
        <v>0</v>
      </c>
      <c r="L59" s="452">
        <f>(GETPIVOTDATA("Sum of Natural gas 
(current)",'Value Other Extern EUR-MWh'!$B$2,"Country",A59)-GETPIVOTDATA("Sum of Synthetic Methane (current)",'Value Other Extern EUR-MWh'!$B$2,"Country",A59))*'Other Externalities Per year'!K59/1000</f>
        <v>0</v>
      </c>
      <c r="Q59" s="449" t="s">
        <v>26</v>
      </c>
      <c r="R59" s="452">
        <f t="shared" si="11"/>
        <v>0</v>
      </c>
      <c r="S59" s="452">
        <f t="shared" si="12"/>
        <v>0</v>
      </c>
      <c r="T59" s="418">
        <f>(GETPIVOTDATA("Sum of Fuel oil 
(current)",'Value Other Extern EUR-MWh'!$B$2,"Country",A59)-GETPIVOTDATA("Sum of Natural gas 
(current)",'Value Other Extern EUR-MWh'!$B$2,"Country",A59))*'Other Externalities Per year'!Q59/1000</f>
        <v>0</v>
      </c>
      <c r="U59" s="418">
        <f>(GETPIVOTDATA("Sum of Coal 
(current)",'Value Other Extern EUR-MWh'!$B$2,"Country",A59)-GETPIVOTDATA("Sum of Natural gas 
(current)",'Value Other Extern EUR-MWh'!$B$2,"Country",A59))*'Other Externalities Per year'!R59/1000</f>
        <v>0</v>
      </c>
      <c r="V59" s="418">
        <f>GETPIVOTDATA("Sum of Natural gas 
(current)",'Value Other Extern EUR-MWh'!$B$2,"Country",A59)*'Other Externalities Per year'!S59/1000</f>
        <v>0</v>
      </c>
      <c r="W59" s="452">
        <f t="shared" si="16"/>
        <v>0</v>
      </c>
      <c r="X59" s="418">
        <f>(GETPIVOTDATA("Sum of Fuel oil 
(current)",'Value Other Extern EUR-MWh'!$B$2,"Country",A59)-GETPIVOTDATA("Sum of Natural gas 
(current)",'Value Other Extern EUR-MWh'!$B$2,"Country",A59))*'Other Externalities Per year'!U59/1000</f>
        <v>0</v>
      </c>
      <c r="Y59" s="418">
        <f>(GETPIVOTDATA("Sum of Coal 
(current)",'Value Other Extern EUR-MWh'!$B$2,"Country",A59)-GETPIVOTDATA("Sum of Biomethane (current)",'Value Other Extern EUR-MWh'!$B$2,"Country",A59))*'Other Externalities Per year'!V59/1000</f>
        <v>0</v>
      </c>
      <c r="Z59" s="418">
        <f>(GETPIVOTDATA("Sum of Natural gas 
(current)",'Value Other Extern EUR-MWh'!$B$2,"Country",A59)-GETPIVOTDATA("Sum of Biomethane (current)",'Value Other Extern EUR-MWh'!$B$2,"Country",A59))*'Other Externalities Per year'!W59/1000</f>
        <v>0</v>
      </c>
      <c r="AA59" s="452">
        <f>(GETPIVOTDATA("Sum of Natural gas 
(current)",'Value Other Extern EUR-MWh'!$B$2,"Country",A59)-GETPIVOTDATA("Sum of Synthetic Methane (current)",'Value Other Extern EUR-MWh'!$B$2,"Country",A59))*'Other Externalities Per year'!X59/1000</f>
        <v>0</v>
      </c>
      <c r="AF59" s="449" t="s">
        <v>26</v>
      </c>
      <c r="AG59" s="452">
        <f t="shared" si="13"/>
        <v>15.183653734684913</v>
      </c>
      <c r="AH59" s="452">
        <f t="shared" si="14"/>
        <v>15.183653734684913</v>
      </c>
      <c r="AI59" s="418">
        <f>(GETPIVOTDATA("Sum of Fuel oil 
(current)",'Value Other Extern EUR-MWh'!$B$2,"Country",A59)-GETPIVOTDATA("Sum of Natural gas 
(current)",'Value Other Extern EUR-MWh'!$B$2,"Country",A59))*'Other Externalities Per year'!AD59/1000</f>
        <v>15.183653734684913</v>
      </c>
      <c r="AJ59" s="418">
        <f>(GETPIVOTDATA("Sum of Coal 
(current)",'Value Other Extern EUR-MWh'!$B$2,"Country",A59)-GETPIVOTDATA("Sum of Natural gas 
(current)",'Value Other Extern EUR-MWh'!$B$2,"Country",A59))*'Other Externalities Per year'!AE59/1000</f>
        <v>0</v>
      </c>
      <c r="AK59" s="418">
        <f>GETPIVOTDATA("Sum of Natural gas 
(current)",'Value Other Extern EUR-MWh'!$B$2,"Country",A59)*'Other Externalities Per year'!AF59/1000</f>
        <v>0</v>
      </c>
      <c r="AL59" s="452">
        <f t="shared" si="17"/>
        <v>15.491245291862446</v>
      </c>
      <c r="AM59" s="418">
        <f>(GETPIVOTDATA("Sum of Fuel oil 
(current)",'Value Other Extern EUR-MWh'!$B$2,"Country",A59)-GETPIVOTDATA("Sum of Natural gas 
(current)",'Value Other Extern EUR-MWh'!$B$2,"Country",A59))*'Other Externalities Per year'!AH59/1000</f>
        <v>15.491245291862446</v>
      </c>
      <c r="AN59" s="418">
        <f>(GETPIVOTDATA("Sum of Coal 
(current)",'Value Other Extern EUR-MWh'!$B$2,"Country",A59)-GETPIVOTDATA("Sum of Natural gas 
(current)",'Value Other Extern EUR-MWh'!$B$2,"Country",A59))*'Other Externalities Per year'!AI59/1000</f>
        <v>0</v>
      </c>
      <c r="AO59" s="418">
        <f>(GETPIVOTDATA("Sum of Natural gas 
(current)",'Value Other Extern EUR-MWh'!$B$2,"Country",A59)-GETPIVOTDATA("Sum of Biomethane (current)",'Value Other Extern EUR-MWh'!$B$2,"Country",A59))*'Other Externalities Per year'!AJ59/1000</f>
        <v>0</v>
      </c>
      <c r="AP59" s="452">
        <f>(GETPIVOTDATA("Sum of Natural gas 
(current)",'Value Other Extern EUR-MWh'!$B$2,"Country","AT")-GETPIVOTDATA("Sum of Synthetic Methane (current)",'Value Other Extern EUR-MWh'!$B$2,"Country","AT"))*'Other Externalities Per year'!AK59/1000</f>
        <v>0</v>
      </c>
    </row>
    <row r="60" spans="1:42" x14ac:dyDescent="0.25">
      <c r="A60" s="416" t="s">
        <v>27</v>
      </c>
      <c r="B60" s="449" t="s">
        <v>27</v>
      </c>
      <c r="C60" s="452">
        <f t="shared" si="9"/>
        <v>0</v>
      </c>
      <c r="D60" s="452">
        <f t="shared" si="10"/>
        <v>0</v>
      </c>
      <c r="E60" s="418">
        <f>(GETPIVOTDATA("Sum of Fuel oil 
(current)",'Value Other Extern EUR-MWh'!$B$2,"Country",A60)-GETPIVOTDATA("Sum of Natural gas 
(current)",'Value Other Extern EUR-MWh'!$B$2,"Country",A60))*'Other Externalities Per year'!D60/1000</f>
        <v>0</v>
      </c>
      <c r="F60" s="418">
        <f>(GETPIVOTDATA("Sum of Coal 
(current)",'Value Other Extern EUR-MWh'!$B$2,"Country",A60)-GETPIVOTDATA("Sum of Natural gas 
(current)",'Value Other Extern EUR-MWh'!$B$2,"Country",A60))*'Other Externalities Per year'!E60/1000</f>
        <v>0</v>
      </c>
      <c r="G60" s="418">
        <f>GETPIVOTDATA("Sum of Natural gas 
(current)",'Value Other Extern EUR-MWh'!$B$2,"Country",A60)*'Other Externalities Per year'!F60/1000</f>
        <v>0</v>
      </c>
      <c r="H60" s="452">
        <f t="shared" si="15"/>
        <v>0</v>
      </c>
      <c r="I60" s="418">
        <f>(GETPIVOTDATA("Sum of Fuel oil 
(current)",'Value Other Extern EUR-MWh'!$B$2,"Country",A60)-GETPIVOTDATA("Sum of Biomethane (current)",'Value Other Extern EUR-MWh'!$B$2,"Country",A60))*'Other Externalities Per year'!H60/1000</f>
        <v>0</v>
      </c>
      <c r="J60" s="418">
        <f>(GETPIVOTDATA("Sum of Coal 
(current)",'Value Other Extern EUR-MWh'!$B$2,"Country",A60)-GETPIVOTDATA("Sum of Biomethane (current)",'Value Other Extern EUR-MWh'!$B$2,"Country",A60))*'Other Externalities Per year'!I60/1000</f>
        <v>0</v>
      </c>
      <c r="K60" s="418">
        <f>(GETPIVOTDATA("Sum of Natural gas 
(current)",'Value Other Extern EUR-MWh'!$B$2,"Country",A60)-GETPIVOTDATA("Sum of Biomethane (current)",'Value Other Extern EUR-MWh'!$B$2,"Country",A60))*'Other Externalities Per year'!J60/1000</f>
        <v>0</v>
      </c>
      <c r="L60" s="452">
        <f>(GETPIVOTDATA("Sum of Natural gas 
(current)",'Value Other Extern EUR-MWh'!$B$2,"Country",A60)-GETPIVOTDATA("Sum of Synthetic Methane (current)",'Value Other Extern EUR-MWh'!$B$2,"Country",A60))*'Other Externalities Per year'!K60/1000</f>
        <v>0</v>
      </c>
      <c r="Q60" s="449" t="s">
        <v>27</v>
      </c>
      <c r="R60" s="452">
        <f t="shared" si="11"/>
        <v>0</v>
      </c>
      <c r="S60" s="452">
        <f t="shared" si="12"/>
        <v>-2.8999841684210437E-2</v>
      </c>
      <c r="T60" s="418">
        <f>(GETPIVOTDATA("Sum of Fuel oil 
(current)",'Value Other Extern EUR-MWh'!$B$2,"Country",A60)-GETPIVOTDATA("Sum of Natural gas 
(current)",'Value Other Extern EUR-MWh'!$B$2,"Country",A60))*'Other Externalities Per year'!Q60/1000</f>
        <v>0</v>
      </c>
      <c r="U60" s="418">
        <f>(GETPIVOTDATA("Sum of Coal 
(current)",'Value Other Extern EUR-MWh'!$B$2,"Country",A60)-GETPIVOTDATA("Sum of Natural gas 
(current)",'Value Other Extern EUR-MWh'!$B$2,"Country",A60))*'Other Externalities Per year'!R60/1000</f>
        <v>0</v>
      </c>
      <c r="V60" s="418">
        <f>GETPIVOTDATA("Sum of Natural gas 
(current)",'Value Other Extern EUR-MWh'!$B$2,"Country",A60)*'Other Externalities Per year'!S60/1000</f>
        <v>-2.8999841684210437E-2</v>
      </c>
      <c r="W60" s="452">
        <f t="shared" si="16"/>
        <v>0</v>
      </c>
      <c r="X60" s="418">
        <f>(GETPIVOTDATA("Sum of Fuel oil 
(current)",'Value Other Extern EUR-MWh'!$B$2,"Country",A60)-GETPIVOTDATA("Sum of Natural gas 
(current)",'Value Other Extern EUR-MWh'!$B$2,"Country",A60))*'Other Externalities Per year'!U60/1000</f>
        <v>0</v>
      </c>
      <c r="Y60" s="418">
        <f>(GETPIVOTDATA("Sum of Coal 
(current)",'Value Other Extern EUR-MWh'!$B$2,"Country",A60)-GETPIVOTDATA("Sum of Biomethane (current)",'Value Other Extern EUR-MWh'!$B$2,"Country",A60))*'Other Externalities Per year'!V60/1000</f>
        <v>0</v>
      </c>
      <c r="Z60" s="418">
        <f>(GETPIVOTDATA("Sum of Natural gas 
(current)",'Value Other Extern EUR-MWh'!$B$2,"Country",A60)-GETPIVOTDATA("Sum of Biomethane (current)",'Value Other Extern EUR-MWh'!$B$2,"Country",A60))*'Other Externalities Per year'!W60/1000</f>
        <v>0</v>
      </c>
      <c r="AA60" s="452">
        <f>(GETPIVOTDATA("Sum of Natural gas 
(current)",'Value Other Extern EUR-MWh'!$B$2,"Country",A60)-GETPIVOTDATA("Sum of Synthetic Methane (current)",'Value Other Extern EUR-MWh'!$B$2,"Country",A60))*'Other Externalities Per year'!X60/1000</f>
        <v>0</v>
      </c>
      <c r="AF60" s="449" t="s">
        <v>27</v>
      </c>
      <c r="AG60" s="452">
        <f t="shared" si="13"/>
        <v>0</v>
      </c>
      <c r="AH60" s="452">
        <f t="shared" si="14"/>
        <v>-3.7988772581643766E-3</v>
      </c>
      <c r="AI60" s="418">
        <f>(GETPIVOTDATA("Sum of Fuel oil 
(current)",'Value Other Extern EUR-MWh'!$B$2,"Country",A60)-GETPIVOTDATA("Sum of Natural gas 
(current)",'Value Other Extern EUR-MWh'!$B$2,"Country",A60))*'Other Externalities Per year'!AD60/1000</f>
        <v>0</v>
      </c>
      <c r="AJ60" s="418">
        <f>(GETPIVOTDATA("Sum of Coal 
(current)",'Value Other Extern EUR-MWh'!$B$2,"Country",A60)-GETPIVOTDATA("Sum of Natural gas 
(current)",'Value Other Extern EUR-MWh'!$B$2,"Country",A60))*'Other Externalities Per year'!AE60/1000</f>
        <v>0</v>
      </c>
      <c r="AK60" s="418">
        <f>GETPIVOTDATA("Sum of Natural gas 
(current)",'Value Other Extern EUR-MWh'!$B$2,"Country",A60)*'Other Externalities Per year'!AF60/1000</f>
        <v>-3.7988772581643766E-3</v>
      </c>
      <c r="AL60" s="452">
        <f t="shared" si="17"/>
        <v>0</v>
      </c>
      <c r="AM60" s="418">
        <f>(GETPIVOTDATA("Sum of Fuel oil 
(current)",'Value Other Extern EUR-MWh'!$B$2,"Country",A60)-GETPIVOTDATA("Sum of Natural gas 
(current)",'Value Other Extern EUR-MWh'!$B$2,"Country",A60))*'Other Externalities Per year'!AH60/1000</f>
        <v>0</v>
      </c>
      <c r="AN60" s="418">
        <f>(GETPIVOTDATA("Sum of Coal 
(current)",'Value Other Extern EUR-MWh'!$B$2,"Country",A60)-GETPIVOTDATA("Sum of Natural gas 
(current)",'Value Other Extern EUR-MWh'!$B$2,"Country",A60))*'Other Externalities Per year'!AI60/1000</f>
        <v>0</v>
      </c>
      <c r="AO60" s="418">
        <f>(GETPIVOTDATA("Sum of Natural gas 
(current)",'Value Other Extern EUR-MWh'!$B$2,"Country",A60)-GETPIVOTDATA("Sum of Biomethane (current)",'Value Other Extern EUR-MWh'!$B$2,"Country",A60))*'Other Externalities Per year'!AJ60/1000</f>
        <v>0</v>
      </c>
      <c r="AP60" s="452">
        <f>(GETPIVOTDATA("Sum of Natural gas 
(current)",'Value Other Extern EUR-MWh'!$B$2,"Country","AT")-GETPIVOTDATA("Sum of Synthetic Methane (current)",'Value Other Extern EUR-MWh'!$B$2,"Country","AT"))*'Other Externalities Per year'!AK60/1000</f>
        <v>0</v>
      </c>
    </row>
    <row r="61" spans="1:42" x14ac:dyDescent="0.25">
      <c r="A61" s="416" t="s">
        <v>28</v>
      </c>
      <c r="B61" s="449" t="s">
        <v>28</v>
      </c>
      <c r="C61" s="452">
        <f t="shared" si="9"/>
        <v>1.0834361591197146</v>
      </c>
      <c r="D61" s="452">
        <f t="shared" si="10"/>
        <v>1.0478343278681437</v>
      </c>
      <c r="E61" s="418">
        <f>(GETPIVOTDATA("Sum of Fuel oil 
(current)",'Value Other Extern EUR-MWh'!$B$2,"Country",A61)-GETPIVOTDATA("Sum of Natural gas 
(current)",'Value Other Extern EUR-MWh'!$B$2,"Country",A61))*'Other Externalities Per year'!D61/1000</f>
        <v>0.55786000858247364</v>
      </c>
      <c r="F61" s="418">
        <f>(GETPIVOTDATA("Sum of Coal 
(current)",'Value Other Extern EUR-MWh'!$B$2,"Country",A61)-GETPIVOTDATA("Sum of Natural gas 
(current)",'Value Other Extern EUR-MWh'!$B$2,"Country",A61))*'Other Externalities Per year'!E61/1000</f>
        <v>0.52557615053724083</v>
      </c>
      <c r="G61" s="418">
        <f>GETPIVOTDATA("Sum of Natural gas 
(current)",'Value Other Extern EUR-MWh'!$B$2,"Country",A61)*'Other Externalities Per year'!F61/1000</f>
        <v>-3.560183125157098E-2</v>
      </c>
      <c r="H61" s="452">
        <f t="shared" si="15"/>
        <v>0</v>
      </c>
      <c r="I61" s="418">
        <f>(GETPIVOTDATA("Sum of Fuel oil 
(current)",'Value Other Extern EUR-MWh'!$B$2,"Country",A61)-GETPIVOTDATA("Sum of Biomethane (current)",'Value Other Extern EUR-MWh'!$B$2,"Country",A61))*'Other Externalities Per year'!H61/1000</f>
        <v>0</v>
      </c>
      <c r="J61" s="418">
        <f>(GETPIVOTDATA("Sum of Coal 
(current)",'Value Other Extern EUR-MWh'!$B$2,"Country",A61)-GETPIVOTDATA("Sum of Biomethane (current)",'Value Other Extern EUR-MWh'!$B$2,"Country",A61))*'Other Externalities Per year'!I61/1000</f>
        <v>0</v>
      </c>
      <c r="K61" s="418">
        <f>(GETPIVOTDATA("Sum of Natural gas 
(current)",'Value Other Extern EUR-MWh'!$B$2,"Country",A61)-GETPIVOTDATA("Sum of Biomethane (current)",'Value Other Extern EUR-MWh'!$B$2,"Country",A61))*'Other Externalities Per year'!J61/1000</f>
        <v>0</v>
      </c>
      <c r="L61" s="452">
        <f>(GETPIVOTDATA("Sum of Natural gas 
(current)",'Value Other Extern EUR-MWh'!$B$2,"Country",A61)-GETPIVOTDATA("Sum of Synthetic Methane (current)",'Value Other Extern EUR-MWh'!$B$2,"Country",A61))*'Other Externalities Per year'!K61/1000</f>
        <v>0</v>
      </c>
      <c r="Q61" s="449" t="s">
        <v>28</v>
      </c>
      <c r="R61" s="452">
        <f t="shared" si="11"/>
        <v>1.0834361591197146</v>
      </c>
      <c r="S61" s="452">
        <f t="shared" si="12"/>
        <v>1.0478343278681437</v>
      </c>
      <c r="T61" s="418">
        <f>(GETPIVOTDATA("Sum of Fuel oil 
(current)",'Value Other Extern EUR-MWh'!$B$2,"Country",A61)-GETPIVOTDATA("Sum of Natural gas 
(current)",'Value Other Extern EUR-MWh'!$B$2,"Country",A61))*'Other Externalities Per year'!Q61/1000</f>
        <v>0.55786000858247364</v>
      </c>
      <c r="U61" s="418">
        <f>(GETPIVOTDATA("Sum of Coal 
(current)",'Value Other Extern EUR-MWh'!$B$2,"Country",A61)-GETPIVOTDATA("Sum of Natural gas 
(current)",'Value Other Extern EUR-MWh'!$B$2,"Country",A61))*'Other Externalities Per year'!R61/1000</f>
        <v>0.52557615053724083</v>
      </c>
      <c r="V61" s="418">
        <f>GETPIVOTDATA("Sum of Natural gas 
(current)",'Value Other Extern EUR-MWh'!$B$2,"Country",A61)*'Other Externalities Per year'!S61/1000</f>
        <v>-3.560183125157098E-2</v>
      </c>
      <c r="W61" s="452">
        <f t="shared" si="16"/>
        <v>0</v>
      </c>
      <c r="X61" s="418">
        <f>(GETPIVOTDATA("Sum of Fuel oil 
(current)",'Value Other Extern EUR-MWh'!$B$2,"Country",A61)-GETPIVOTDATA("Sum of Natural gas 
(current)",'Value Other Extern EUR-MWh'!$B$2,"Country",A61))*'Other Externalities Per year'!U61/1000</f>
        <v>0</v>
      </c>
      <c r="Y61" s="418">
        <f>(GETPIVOTDATA("Sum of Coal 
(current)",'Value Other Extern EUR-MWh'!$B$2,"Country",A61)-GETPIVOTDATA("Sum of Biomethane (current)",'Value Other Extern EUR-MWh'!$B$2,"Country",A61))*'Other Externalities Per year'!V61/1000</f>
        <v>0</v>
      </c>
      <c r="Z61" s="418">
        <f>(GETPIVOTDATA("Sum of Natural gas 
(current)",'Value Other Extern EUR-MWh'!$B$2,"Country",A61)-GETPIVOTDATA("Sum of Biomethane (current)",'Value Other Extern EUR-MWh'!$B$2,"Country",A61))*'Other Externalities Per year'!W61/1000</f>
        <v>0</v>
      </c>
      <c r="AA61" s="452">
        <f>(GETPIVOTDATA("Sum of Natural gas 
(current)",'Value Other Extern EUR-MWh'!$B$2,"Country",A61)-GETPIVOTDATA("Sum of Synthetic Methane (current)",'Value Other Extern EUR-MWh'!$B$2,"Country",A61))*'Other Externalities Per year'!X61/1000</f>
        <v>0</v>
      </c>
      <c r="AF61" s="449" t="s">
        <v>28</v>
      </c>
      <c r="AG61" s="452">
        <f t="shared" si="13"/>
        <v>0.11206839612488809</v>
      </c>
      <c r="AH61" s="452">
        <f t="shared" si="14"/>
        <v>0.11206839612488809</v>
      </c>
      <c r="AI61" s="418">
        <f>(GETPIVOTDATA("Sum of Fuel oil 
(current)",'Value Other Extern EUR-MWh'!$B$2,"Country",A61)-GETPIVOTDATA("Sum of Natural gas 
(current)",'Value Other Extern EUR-MWh'!$B$2,"Country",A61))*'Other Externalities Per year'!AD61/1000</f>
        <v>9.4541161492366785E-2</v>
      </c>
      <c r="AJ61" s="418">
        <f>(GETPIVOTDATA("Sum of Coal 
(current)",'Value Other Extern EUR-MWh'!$B$2,"Country",A61)-GETPIVOTDATA("Sum of Natural gas 
(current)",'Value Other Extern EUR-MWh'!$B$2,"Country",A61))*'Other Externalities Per year'!AE61/1000</f>
        <v>1.7527234632521295E-2</v>
      </c>
      <c r="AK61" s="418">
        <f>GETPIVOTDATA("Sum of Natural gas 
(current)",'Value Other Extern EUR-MWh'!$B$2,"Country",A61)*'Other Externalities Per year'!AF61/1000</f>
        <v>0</v>
      </c>
      <c r="AL61" s="452">
        <f t="shared" si="17"/>
        <v>0</v>
      </c>
      <c r="AM61" s="418">
        <f>(GETPIVOTDATA("Sum of Fuel oil 
(current)",'Value Other Extern EUR-MWh'!$B$2,"Country",A61)-GETPIVOTDATA("Sum of Natural gas 
(current)",'Value Other Extern EUR-MWh'!$B$2,"Country",A61))*'Other Externalities Per year'!AH61/1000</f>
        <v>0</v>
      </c>
      <c r="AN61" s="418">
        <f>(GETPIVOTDATA("Sum of Coal 
(current)",'Value Other Extern EUR-MWh'!$B$2,"Country",A61)-GETPIVOTDATA("Sum of Natural gas 
(current)",'Value Other Extern EUR-MWh'!$B$2,"Country",A61))*'Other Externalities Per year'!AI61/1000</f>
        <v>0</v>
      </c>
      <c r="AO61" s="418">
        <f>(GETPIVOTDATA("Sum of Natural gas 
(current)",'Value Other Extern EUR-MWh'!$B$2,"Country",A61)-GETPIVOTDATA("Sum of Biomethane (current)",'Value Other Extern EUR-MWh'!$B$2,"Country",A61))*'Other Externalities Per year'!AJ61/1000</f>
        <v>0</v>
      </c>
      <c r="AP61" s="452">
        <f>(GETPIVOTDATA("Sum of Natural gas 
(current)",'Value Other Extern EUR-MWh'!$B$2,"Country","AT")-GETPIVOTDATA("Sum of Synthetic Methane (current)",'Value Other Extern EUR-MWh'!$B$2,"Country","AT"))*'Other Externalities Per year'!AK61/1000</f>
        <v>0</v>
      </c>
    </row>
    <row r="62" spans="1:42" x14ac:dyDescent="0.25">
      <c r="A62" s="416" t="s">
        <v>29</v>
      </c>
      <c r="B62" s="449" t="s">
        <v>29</v>
      </c>
      <c r="C62" s="452">
        <f t="shared" si="9"/>
        <v>0.25730946284800743</v>
      </c>
      <c r="D62" s="452">
        <f t="shared" si="10"/>
        <v>0.25730946284800743</v>
      </c>
      <c r="E62" s="418">
        <f>(GETPIVOTDATA("Sum of Fuel oil 
(current)",'Value Other Extern EUR-MWh'!$B$2,"Country",A62)-GETPIVOTDATA("Sum of Natural gas 
(current)",'Value Other Extern EUR-MWh'!$B$2,"Country",A62))*'Other Externalities Per year'!D62/1000</f>
        <v>0.14940444769820727</v>
      </c>
      <c r="F62" s="418">
        <f>(GETPIVOTDATA("Sum of Coal 
(current)",'Value Other Extern EUR-MWh'!$B$2,"Country",A62)-GETPIVOTDATA("Sum of Natural gas 
(current)",'Value Other Extern EUR-MWh'!$B$2,"Country",A62))*'Other Externalities Per year'!E62/1000</f>
        <v>0.10790501514980018</v>
      </c>
      <c r="G62" s="418">
        <f>GETPIVOTDATA("Sum of Natural gas 
(current)",'Value Other Extern EUR-MWh'!$B$2,"Country",A62)*'Other Externalities Per year'!F62/1000</f>
        <v>0</v>
      </c>
      <c r="H62" s="452">
        <f t="shared" si="15"/>
        <v>0.25730946284800743</v>
      </c>
      <c r="I62" s="418">
        <f>(GETPIVOTDATA("Sum of Fuel oil 
(current)",'Value Other Extern EUR-MWh'!$B$2,"Country",A62)-GETPIVOTDATA("Sum of Biomethane (current)",'Value Other Extern EUR-MWh'!$B$2,"Country",A62))*'Other Externalities Per year'!H62/1000</f>
        <v>0.14940444769820727</v>
      </c>
      <c r="J62" s="418">
        <f>(GETPIVOTDATA("Sum of Coal 
(current)",'Value Other Extern EUR-MWh'!$B$2,"Country",A62)-GETPIVOTDATA("Sum of Biomethane (current)",'Value Other Extern EUR-MWh'!$B$2,"Country",A62))*'Other Externalities Per year'!I62/1000</f>
        <v>0.10790501514980018</v>
      </c>
      <c r="K62" s="418">
        <f>(GETPIVOTDATA("Sum of Natural gas 
(current)",'Value Other Extern EUR-MWh'!$B$2,"Country",A62)-GETPIVOTDATA("Sum of Biomethane (current)",'Value Other Extern EUR-MWh'!$B$2,"Country",A62))*'Other Externalities Per year'!J62/1000</f>
        <v>0</v>
      </c>
      <c r="L62" s="452">
        <f>(GETPIVOTDATA("Sum of Natural gas 
(current)",'Value Other Extern EUR-MWh'!$B$2,"Country",A62)-GETPIVOTDATA("Sum of Synthetic Methane (current)",'Value Other Extern EUR-MWh'!$B$2,"Country",A62))*'Other Externalities Per year'!K62/1000</f>
        <v>0</v>
      </c>
      <c r="Q62" s="449" t="s">
        <v>29</v>
      </c>
      <c r="R62" s="452">
        <f t="shared" si="11"/>
        <v>0.25730946284800743</v>
      </c>
      <c r="S62" s="452">
        <f t="shared" si="12"/>
        <v>0.25730946284800743</v>
      </c>
      <c r="T62" s="418">
        <f>(GETPIVOTDATA("Sum of Fuel oil 
(current)",'Value Other Extern EUR-MWh'!$B$2,"Country",A62)-GETPIVOTDATA("Sum of Natural gas 
(current)",'Value Other Extern EUR-MWh'!$B$2,"Country",A62))*'Other Externalities Per year'!Q62/1000</f>
        <v>0.14940444769820727</v>
      </c>
      <c r="U62" s="418">
        <f>(GETPIVOTDATA("Sum of Coal 
(current)",'Value Other Extern EUR-MWh'!$B$2,"Country",A62)-GETPIVOTDATA("Sum of Natural gas 
(current)",'Value Other Extern EUR-MWh'!$B$2,"Country",A62))*'Other Externalities Per year'!R62/1000</f>
        <v>0.10790501514980018</v>
      </c>
      <c r="V62" s="418">
        <f>GETPIVOTDATA("Sum of Natural gas 
(current)",'Value Other Extern EUR-MWh'!$B$2,"Country",A62)*'Other Externalities Per year'!S62/1000</f>
        <v>0</v>
      </c>
      <c r="W62" s="452">
        <f t="shared" si="16"/>
        <v>0.25730946284800743</v>
      </c>
      <c r="X62" s="418">
        <f>(GETPIVOTDATA("Sum of Fuel oil 
(current)",'Value Other Extern EUR-MWh'!$B$2,"Country",A62)-GETPIVOTDATA("Sum of Natural gas 
(current)",'Value Other Extern EUR-MWh'!$B$2,"Country",A62))*'Other Externalities Per year'!U62/1000</f>
        <v>0.14940444769820727</v>
      </c>
      <c r="Y62" s="418">
        <f>(GETPIVOTDATA("Sum of Coal 
(current)",'Value Other Extern EUR-MWh'!$B$2,"Country",A62)-GETPIVOTDATA("Sum of Biomethane (current)",'Value Other Extern EUR-MWh'!$B$2,"Country",A62))*'Other Externalities Per year'!V62/1000</f>
        <v>0.10790501514980018</v>
      </c>
      <c r="Z62" s="418">
        <f>(GETPIVOTDATA("Sum of Natural gas 
(current)",'Value Other Extern EUR-MWh'!$B$2,"Country",A62)-GETPIVOTDATA("Sum of Biomethane (current)",'Value Other Extern EUR-MWh'!$B$2,"Country",A62))*'Other Externalities Per year'!W62/1000</f>
        <v>0</v>
      </c>
      <c r="AA62" s="452">
        <f>(GETPIVOTDATA("Sum of Natural gas 
(current)",'Value Other Extern EUR-MWh'!$B$2,"Country",A62)-GETPIVOTDATA("Sum of Synthetic Methane (current)",'Value Other Extern EUR-MWh'!$B$2,"Country",A62))*'Other Externalities Per year'!X62/1000</f>
        <v>0</v>
      </c>
      <c r="AF62" s="449" t="s">
        <v>29</v>
      </c>
      <c r="AG62" s="452">
        <f t="shared" si="13"/>
        <v>3.9447168005549815E-2</v>
      </c>
      <c r="AH62" s="452">
        <f t="shared" si="14"/>
        <v>3.9447168005549815E-2</v>
      </c>
      <c r="AI62" s="418">
        <f>(GETPIVOTDATA("Sum of Fuel oil 
(current)",'Value Other Extern EUR-MWh'!$B$2,"Country",A62)-GETPIVOTDATA("Sum of Natural gas 
(current)",'Value Other Extern EUR-MWh'!$B$2,"Country",A62))*'Other Externalities Per year'!AD62/1000</f>
        <v>3.9447168005549815E-2</v>
      </c>
      <c r="AJ62" s="418">
        <f>(GETPIVOTDATA("Sum of Coal 
(current)",'Value Other Extern EUR-MWh'!$B$2,"Country",A62)-GETPIVOTDATA("Sum of Natural gas 
(current)",'Value Other Extern EUR-MWh'!$B$2,"Country",A62))*'Other Externalities Per year'!AE62/1000</f>
        <v>0</v>
      </c>
      <c r="AK62" s="418">
        <f>GETPIVOTDATA("Sum of Natural gas 
(current)",'Value Other Extern EUR-MWh'!$B$2,"Country",A62)*'Other Externalities Per year'!AF62/1000</f>
        <v>0</v>
      </c>
      <c r="AL62" s="452">
        <f t="shared" si="17"/>
        <v>3.9447168005549815E-2</v>
      </c>
      <c r="AM62" s="418">
        <f>(GETPIVOTDATA("Sum of Fuel oil 
(current)",'Value Other Extern EUR-MWh'!$B$2,"Country",A62)-GETPIVOTDATA("Sum of Natural gas 
(current)",'Value Other Extern EUR-MWh'!$B$2,"Country",A62))*'Other Externalities Per year'!AH62/1000</f>
        <v>3.9447168005549815E-2</v>
      </c>
      <c r="AN62" s="418">
        <f>(GETPIVOTDATA("Sum of Coal 
(current)",'Value Other Extern EUR-MWh'!$B$2,"Country",A62)-GETPIVOTDATA("Sum of Natural gas 
(current)",'Value Other Extern EUR-MWh'!$B$2,"Country",A62))*'Other Externalities Per year'!AI62/1000</f>
        <v>0</v>
      </c>
      <c r="AO62" s="418">
        <f>(GETPIVOTDATA("Sum of Natural gas 
(current)",'Value Other Extern EUR-MWh'!$B$2,"Country",A62)-GETPIVOTDATA("Sum of Biomethane (current)",'Value Other Extern EUR-MWh'!$B$2,"Country",A62))*'Other Externalities Per year'!AJ62/1000</f>
        <v>0</v>
      </c>
      <c r="AP62" s="452">
        <f>(GETPIVOTDATA("Sum of Natural gas 
(current)",'Value Other Extern EUR-MWh'!$B$2,"Country","AT")-GETPIVOTDATA("Sum of Synthetic Methane (current)",'Value Other Extern EUR-MWh'!$B$2,"Country","AT"))*'Other Externalities Per year'!AK62/1000</f>
        <v>0</v>
      </c>
    </row>
    <row r="63" spans="1:42" x14ac:dyDescent="0.25">
      <c r="A63" s="416" t="s">
        <v>200</v>
      </c>
      <c r="B63" s="449" t="s">
        <v>30</v>
      </c>
      <c r="C63" s="452">
        <f t="shared" si="9"/>
        <v>0</v>
      </c>
      <c r="D63" s="452">
        <f t="shared" si="10"/>
        <v>0</v>
      </c>
      <c r="E63" s="418">
        <f>(GETPIVOTDATA("Sum of Fuel oil 
(current)",'Value Other Extern EUR-MWh'!$B$2,"Country",A63)-GETPIVOTDATA("Sum of Natural gas 
(current)",'Value Other Extern EUR-MWh'!$B$2,"Country",A63))*'Other Externalities Per year'!D63/1000</f>
        <v>0</v>
      </c>
      <c r="F63" s="418">
        <f>(GETPIVOTDATA("Sum of Coal 
(current)",'Value Other Extern EUR-MWh'!$B$2,"Country",A63)-GETPIVOTDATA("Sum of Natural gas 
(current)",'Value Other Extern EUR-MWh'!$B$2,"Country",A63))*'Other Externalities Per year'!E63/1000</f>
        <v>0</v>
      </c>
      <c r="G63" s="418">
        <f>GETPIVOTDATA("Sum of Natural gas 
(current)",'Value Other Extern EUR-MWh'!$B$2,"Country",A63)*'Other Externalities Per year'!F63/1000</f>
        <v>0</v>
      </c>
      <c r="H63" s="452">
        <f t="shared" si="15"/>
        <v>0</v>
      </c>
      <c r="I63" s="418">
        <f>(GETPIVOTDATA("Sum of Fuel oil 
(current)",'Value Other Extern EUR-MWh'!$B$2,"Country",A63)-GETPIVOTDATA("Sum of Biomethane (current)",'Value Other Extern EUR-MWh'!$B$2,"Country",A63))*'Other Externalities Per year'!H63/1000</f>
        <v>0</v>
      </c>
      <c r="J63" s="418">
        <f>(GETPIVOTDATA("Sum of Coal 
(current)",'Value Other Extern EUR-MWh'!$B$2,"Country",A63)-GETPIVOTDATA("Sum of Biomethane (current)",'Value Other Extern EUR-MWh'!$B$2,"Country",A63))*'Other Externalities Per year'!I63/1000</f>
        <v>0</v>
      </c>
      <c r="K63" s="418">
        <f>(GETPIVOTDATA("Sum of Natural gas 
(current)",'Value Other Extern EUR-MWh'!$B$2,"Country",A63)-GETPIVOTDATA("Sum of Biomethane (current)",'Value Other Extern EUR-MWh'!$B$2,"Country",A63))*'Other Externalities Per year'!J63/1000</f>
        <v>0</v>
      </c>
      <c r="L63" s="452">
        <f>(GETPIVOTDATA("Sum of Natural gas 
(current)",'Value Other Extern EUR-MWh'!$B$2,"Country",A63)-GETPIVOTDATA("Sum of Synthetic Methane (current)",'Value Other Extern EUR-MWh'!$B$2,"Country",A63))*'Other Externalities Per year'!K63/1000</f>
        <v>0</v>
      </c>
      <c r="Q63" s="449" t="s">
        <v>30</v>
      </c>
      <c r="R63" s="452">
        <f t="shared" si="11"/>
        <v>1.1270663978956879</v>
      </c>
      <c r="S63" s="452">
        <f t="shared" si="12"/>
        <v>1.038604995867531</v>
      </c>
      <c r="T63" s="418">
        <f>(GETPIVOTDATA("Sum of Fuel oil 
(current)",'Value Other Extern EUR-MWh'!$B$2,"Country",A63)-GETPIVOTDATA("Sum of Natural gas 
(current)",'Value Other Extern EUR-MWh'!$B$2,"Country",A63))*'Other Externalities Per year'!Q63/1000</f>
        <v>0</v>
      </c>
      <c r="U63" s="418">
        <f>(GETPIVOTDATA("Sum of Coal 
(current)",'Value Other Extern EUR-MWh'!$B$2,"Country",A63)-GETPIVOTDATA("Sum of Natural gas 
(current)",'Value Other Extern EUR-MWh'!$B$2,"Country",A63))*'Other Externalities Per year'!R63/1000</f>
        <v>1.1270663978956879</v>
      </c>
      <c r="V63" s="418">
        <f>GETPIVOTDATA("Sum of Natural gas 
(current)",'Value Other Extern EUR-MWh'!$B$2,"Country",A63)*'Other Externalities Per year'!S63/1000</f>
        <v>-8.8461402028156846E-2</v>
      </c>
      <c r="W63" s="452">
        <f t="shared" si="16"/>
        <v>0</v>
      </c>
      <c r="X63" s="418">
        <f>(GETPIVOTDATA("Sum of Fuel oil 
(current)",'Value Other Extern EUR-MWh'!$B$2,"Country",A63)-GETPIVOTDATA("Sum of Natural gas 
(current)",'Value Other Extern EUR-MWh'!$B$2,"Country",A63))*'Other Externalities Per year'!U63/1000</f>
        <v>0</v>
      </c>
      <c r="Y63" s="418">
        <f>(GETPIVOTDATA("Sum of Coal 
(current)",'Value Other Extern EUR-MWh'!$B$2,"Country",A63)-GETPIVOTDATA("Sum of Biomethane (current)",'Value Other Extern EUR-MWh'!$B$2,"Country",A63))*'Other Externalities Per year'!V63/1000</f>
        <v>0</v>
      </c>
      <c r="Z63" s="418">
        <f>(GETPIVOTDATA("Sum of Natural gas 
(current)",'Value Other Extern EUR-MWh'!$B$2,"Country",A63)-GETPIVOTDATA("Sum of Biomethane (current)",'Value Other Extern EUR-MWh'!$B$2,"Country",A63))*'Other Externalities Per year'!W63/1000</f>
        <v>0</v>
      </c>
      <c r="AA63" s="452">
        <f>(GETPIVOTDATA("Sum of Natural gas 
(current)",'Value Other Extern EUR-MWh'!$B$2,"Country",A63)-GETPIVOTDATA("Sum of Synthetic Methane (current)",'Value Other Extern EUR-MWh'!$B$2,"Country",A63))*'Other Externalities Per year'!X63/1000</f>
        <v>0</v>
      </c>
      <c r="AF63" s="449" t="s">
        <v>30</v>
      </c>
      <c r="AG63" s="452">
        <f t="shared" si="13"/>
        <v>2.5765552510093768</v>
      </c>
      <c r="AH63" s="452">
        <f t="shared" si="14"/>
        <v>2.1837929203927473</v>
      </c>
      <c r="AI63" s="418">
        <f>(GETPIVOTDATA("Sum of Fuel oil 
(current)",'Value Other Extern EUR-MWh'!$B$2,"Country",A63)-GETPIVOTDATA("Sum of Natural gas 
(current)",'Value Other Extern EUR-MWh'!$B$2,"Country",A63))*'Other Externalities Per year'!AD63/1000</f>
        <v>0</v>
      </c>
      <c r="AJ63" s="418">
        <f>(GETPIVOTDATA("Sum of Coal 
(current)",'Value Other Extern EUR-MWh'!$B$2,"Country",A63)-GETPIVOTDATA("Sum of Natural gas 
(current)",'Value Other Extern EUR-MWh'!$B$2,"Country",A63))*'Other Externalities Per year'!AE63/1000</f>
        <v>2.5765552510093768</v>
      </c>
      <c r="AK63" s="418">
        <f>GETPIVOTDATA("Sum of Natural gas 
(current)",'Value Other Extern EUR-MWh'!$B$2,"Country",A63)*'Other Externalities Per year'!AF63/1000</f>
        <v>-0.39276233061662924</v>
      </c>
      <c r="AL63" s="452">
        <f t="shared" si="17"/>
        <v>0</v>
      </c>
      <c r="AM63" s="418">
        <f>(GETPIVOTDATA("Sum of Fuel oil 
(current)",'Value Other Extern EUR-MWh'!$B$2,"Country",A63)-GETPIVOTDATA("Sum of Natural gas 
(current)",'Value Other Extern EUR-MWh'!$B$2,"Country",A63))*'Other Externalities Per year'!AH63/1000</f>
        <v>0</v>
      </c>
      <c r="AN63" s="418">
        <f>(GETPIVOTDATA("Sum of Coal 
(current)",'Value Other Extern EUR-MWh'!$B$2,"Country",A63)-GETPIVOTDATA("Sum of Natural gas 
(current)",'Value Other Extern EUR-MWh'!$B$2,"Country",A63))*'Other Externalities Per year'!AI63/1000</f>
        <v>0</v>
      </c>
      <c r="AO63" s="418">
        <f>(GETPIVOTDATA("Sum of Natural gas 
(current)",'Value Other Extern EUR-MWh'!$B$2,"Country",A63)-GETPIVOTDATA("Sum of Biomethane (current)",'Value Other Extern EUR-MWh'!$B$2,"Country",A63))*'Other Externalities Per year'!AJ63/1000</f>
        <v>0</v>
      </c>
      <c r="AP63" s="452">
        <f>(GETPIVOTDATA("Sum of Natural gas 
(current)",'Value Other Extern EUR-MWh'!$B$2,"Country","AT")-GETPIVOTDATA("Sum of Synthetic Methane (current)",'Value Other Extern EUR-MWh'!$B$2,"Country","AT"))*'Other Externalities Per year'!AK63/1000</f>
        <v>0</v>
      </c>
    </row>
    <row r="64" spans="1:42" x14ac:dyDescent="0.25">
      <c r="A64" s="416" t="s">
        <v>200</v>
      </c>
      <c r="B64" s="449" t="s">
        <v>31</v>
      </c>
      <c r="C64" s="452">
        <f t="shared" si="9"/>
        <v>0</v>
      </c>
      <c r="D64" s="452">
        <f t="shared" si="10"/>
        <v>0</v>
      </c>
      <c r="E64" s="418">
        <f>(GETPIVOTDATA("Sum of Fuel oil 
(current)",'Value Other Extern EUR-MWh'!$B$2,"Country",A64)-GETPIVOTDATA("Sum of Natural gas 
(current)",'Value Other Extern EUR-MWh'!$B$2,"Country",A64))*'Other Externalities Per year'!D64/1000</f>
        <v>0</v>
      </c>
      <c r="F64" s="418">
        <f>(GETPIVOTDATA("Sum of Coal 
(current)",'Value Other Extern EUR-MWh'!$B$2,"Country",A64)-GETPIVOTDATA("Sum of Natural gas 
(current)",'Value Other Extern EUR-MWh'!$B$2,"Country",A64))*'Other Externalities Per year'!E64/1000</f>
        <v>0</v>
      </c>
      <c r="G64" s="418">
        <f>GETPIVOTDATA("Sum of Natural gas 
(current)",'Value Other Extern EUR-MWh'!$B$2,"Country",A64)*'Other Externalities Per year'!F64/1000</f>
        <v>0</v>
      </c>
      <c r="H64" s="452">
        <f t="shared" si="15"/>
        <v>0</v>
      </c>
      <c r="I64" s="418">
        <f>(GETPIVOTDATA("Sum of Fuel oil 
(current)",'Value Other Extern EUR-MWh'!$B$2,"Country",A64)-GETPIVOTDATA("Sum of Biomethane (current)",'Value Other Extern EUR-MWh'!$B$2,"Country",A64))*'Other Externalities Per year'!H64/1000</f>
        <v>0</v>
      </c>
      <c r="J64" s="418">
        <f>(GETPIVOTDATA("Sum of Coal 
(current)",'Value Other Extern EUR-MWh'!$B$2,"Country",A64)-GETPIVOTDATA("Sum of Biomethane (current)",'Value Other Extern EUR-MWh'!$B$2,"Country",A64))*'Other Externalities Per year'!I64/1000</f>
        <v>0</v>
      </c>
      <c r="K64" s="418">
        <f>(GETPIVOTDATA("Sum of Natural gas 
(current)",'Value Other Extern EUR-MWh'!$B$2,"Country",A64)-GETPIVOTDATA("Sum of Biomethane (current)",'Value Other Extern EUR-MWh'!$B$2,"Country",A64))*'Other Externalities Per year'!J64/1000</f>
        <v>0</v>
      </c>
      <c r="L64" s="452">
        <f>(GETPIVOTDATA("Sum of Natural gas 
(current)",'Value Other Extern EUR-MWh'!$B$2,"Country",A64)-GETPIVOTDATA("Sum of Synthetic Methane (current)",'Value Other Extern EUR-MWh'!$B$2,"Country",A64))*'Other Externalities Per year'!K64/1000</f>
        <v>0</v>
      </c>
      <c r="Q64" s="449" t="s">
        <v>31</v>
      </c>
      <c r="R64" s="452">
        <f t="shared" si="11"/>
        <v>0</v>
      </c>
      <c r="S64" s="452">
        <f t="shared" si="12"/>
        <v>0</v>
      </c>
      <c r="T64" s="418">
        <f>(GETPIVOTDATA("Sum of Fuel oil 
(current)",'Value Other Extern EUR-MWh'!$B$2,"Country",A64)-GETPIVOTDATA("Sum of Natural gas 
(current)",'Value Other Extern EUR-MWh'!$B$2,"Country",A64))*'Other Externalities Per year'!Q64/1000</f>
        <v>0</v>
      </c>
      <c r="U64" s="418">
        <f>(GETPIVOTDATA("Sum of Coal 
(current)",'Value Other Extern EUR-MWh'!$B$2,"Country",A64)-GETPIVOTDATA("Sum of Natural gas 
(current)",'Value Other Extern EUR-MWh'!$B$2,"Country",A64))*'Other Externalities Per year'!R64/1000</f>
        <v>0</v>
      </c>
      <c r="V64" s="418">
        <f>GETPIVOTDATA("Sum of Natural gas 
(current)",'Value Other Extern EUR-MWh'!$B$2,"Country",A64)*'Other Externalities Per year'!S64/1000</f>
        <v>0</v>
      </c>
      <c r="W64" s="452">
        <f t="shared" si="16"/>
        <v>0</v>
      </c>
      <c r="X64" s="418">
        <f>(GETPIVOTDATA("Sum of Fuel oil 
(current)",'Value Other Extern EUR-MWh'!$B$2,"Country",A64)-GETPIVOTDATA("Sum of Natural gas 
(current)",'Value Other Extern EUR-MWh'!$B$2,"Country",A64))*'Other Externalities Per year'!U64/1000</f>
        <v>0</v>
      </c>
      <c r="Y64" s="418">
        <f>(GETPIVOTDATA("Sum of Coal 
(current)",'Value Other Extern EUR-MWh'!$B$2,"Country",A64)-GETPIVOTDATA("Sum of Biomethane (current)",'Value Other Extern EUR-MWh'!$B$2,"Country",A64))*'Other Externalities Per year'!V64/1000</f>
        <v>0</v>
      </c>
      <c r="Z64" s="418">
        <f>(GETPIVOTDATA("Sum of Natural gas 
(current)",'Value Other Extern EUR-MWh'!$B$2,"Country",A64)-GETPIVOTDATA("Sum of Biomethane (current)",'Value Other Extern EUR-MWh'!$B$2,"Country",A64))*'Other Externalities Per year'!W64/1000</f>
        <v>0</v>
      </c>
      <c r="AA64" s="452">
        <f>(GETPIVOTDATA("Sum of Natural gas 
(current)",'Value Other Extern EUR-MWh'!$B$2,"Country",A64)-GETPIVOTDATA("Sum of Synthetic Methane (current)",'Value Other Extern EUR-MWh'!$B$2,"Country",A64))*'Other Externalities Per year'!X64/1000</f>
        <v>0</v>
      </c>
      <c r="AF64" s="449" t="s">
        <v>31</v>
      </c>
      <c r="AG64" s="452">
        <f t="shared" si="13"/>
        <v>0</v>
      </c>
      <c r="AH64" s="452">
        <f t="shared" si="14"/>
        <v>0</v>
      </c>
      <c r="AI64" s="418">
        <f>(GETPIVOTDATA("Sum of Fuel oil 
(current)",'Value Other Extern EUR-MWh'!$B$2,"Country",A64)-GETPIVOTDATA("Sum of Natural gas 
(current)",'Value Other Extern EUR-MWh'!$B$2,"Country",A64))*'Other Externalities Per year'!AD64/1000</f>
        <v>0</v>
      </c>
      <c r="AJ64" s="418">
        <f>(GETPIVOTDATA("Sum of Coal 
(current)",'Value Other Extern EUR-MWh'!$B$2,"Country",A64)-GETPIVOTDATA("Sum of Natural gas 
(current)",'Value Other Extern EUR-MWh'!$B$2,"Country",A64))*'Other Externalities Per year'!AE64/1000</f>
        <v>0</v>
      </c>
      <c r="AK64" s="418">
        <f>GETPIVOTDATA("Sum of Natural gas 
(current)",'Value Other Extern EUR-MWh'!$B$2,"Country",A64)*'Other Externalities Per year'!AF64/1000</f>
        <v>0</v>
      </c>
      <c r="AL64" s="452">
        <f t="shared" si="17"/>
        <v>0</v>
      </c>
      <c r="AM64" s="418">
        <f>(GETPIVOTDATA("Sum of Fuel oil 
(current)",'Value Other Extern EUR-MWh'!$B$2,"Country",A64)-GETPIVOTDATA("Sum of Natural gas 
(current)",'Value Other Extern EUR-MWh'!$B$2,"Country",A64))*'Other Externalities Per year'!AH64/1000</f>
        <v>0</v>
      </c>
      <c r="AN64" s="418">
        <f>(GETPIVOTDATA("Sum of Coal 
(current)",'Value Other Extern EUR-MWh'!$B$2,"Country",A64)-GETPIVOTDATA("Sum of Natural gas 
(current)",'Value Other Extern EUR-MWh'!$B$2,"Country",A64))*'Other Externalities Per year'!AI64/1000</f>
        <v>0</v>
      </c>
      <c r="AO64" s="418">
        <f>(GETPIVOTDATA("Sum of Natural gas 
(current)",'Value Other Extern EUR-MWh'!$B$2,"Country",A64)-GETPIVOTDATA("Sum of Biomethane (current)",'Value Other Extern EUR-MWh'!$B$2,"Country",A64))*'Other Externalities Per year'!AJ64/1000</f>
        <v>0</v>
      </c>
      <c r="AP64" s="452">
        <f>(GETPIVOTDATA("Sum of Natural gas 
(current)",'Value Other Extern EUR-MWh'!$B$2,"Country","AT")-GETPIVOTDATA("Sum of Synthetic Methane (current)",'Value Other Extern EUR-MWh'!$B$2,"Country","AT"))*'Other Externalities Per year'!AK64/1000</f>
        <v>0</v>
      </c>
    </row>
    <row r="65" spans="1:52" x14ac:dyDescent="0.25">
      <c r="A65" s="416" t="s">
        <v>32</v>
      </c>
      <c r="B65" s="449" t="s">
        <v>32</v>
      </c>
      <c r="C65" s="452">
        <f t="shared" si="9"/>
        <v>11.258391189658948</v>
      </c>
      <c r="D65" s="452">
        <f t="shared" si="10"/>
        <v>11.221529444522551</v>
      </c>
      <c r="E65" s="418">
        <f>(GETPIVOTDATA("Sum of Fuel oil 
(current)",'Value Other Extern EUR-MWh'!$B$2,"Country",A65)-GETPIVOTDATA("Sum of Natural gas 
(current)",'Value Other Extern EUR-MWh'!$B$2,"Country",A65))*'Other Externalities Per year'!D65/1000</f>
        <v>6.6349402028407622</v>
      </c>
      <c r="F65" s="418">
        <f>(GETPIVOTDATA("Sum of Coal 
(current)",'Value Other Extern EUR-MWh'!$B$2,"Country",A65)-GETPIVOTDATA("Sum of Natural gas 
(current)",'Value Other Extern EUR-MWh'!$B$2,"Country",A65))*'Other Externalities Per year'!E65/1000</f>
        <v>4.6234509868181854</v>
      </c>
      <c r="G65" s="418">
        <f>GETPIVOTDATA("Sum of Natural gas 
(current)",'Value Other Extern EUR-MWh'!$B$2,"Country",A65)*'Other Externalities Per year'!F65/1000</f>
        <v>-3.6861745136397749E-2</v>
      </c>
      <c r="H65" s="452">
        <f t="shared" si="15"/>
        <v>8.2561772944606613</v>
      </c>
      <c r="I65" s="418">
        <f>(GETPIVOTDATA("Sum of Fuel oil 
(current)",'Value Other Extern EUR-MWh'!$B$2,"Country",A65)-GETPIVOTDATA("Sum of Biomethane (current)",'Value Other Extern EUR-MWh'!$B$2,"Country",A65))*'Other Externalities Per year'!H65/1000</f>
        <v>4.8656368152417659</v>
      </c>
      <c r="J65" s="418">
        <f>(GETPIVOTDATA("Sum of Coal 
(current)",'Value Other Extern EUR-MWh'!$B$2,"Country",A65)-GETPIVOTDATA("Sum of Biomethane (current)",'Value Other Extern EUR-MWh'!$B$2,"Country",A65))*'Other Externalities Per year'!I65/1000</f>
        <v>3.3905404792188958</v>
      </c>
      <c r="K65" s="418">
        <f>(GETPIVOTDATA("Sum of Natural gas 
(current)",'Value Other Extern EUR-MWh'!$B$2,"Country",A65)-GETPIVOTDATA("Sum of Biomethane (current)",'Value Other Extern EUR-MWh'!$B$2,"Country",A65))*'Other Externalities Per year'!J65/1000</f>
        <v>0</v>
      </c>
      <c r="L65" s="452">
        <f>(GETPIVOTDATA("Sum of Natural gas 
(current)",'Value Other Extern EUR-MWh'!$B$2,"Country",A65)-GETPIVOTDATA("Sum of Synthetic Methane (current)",'Value Other Extern EUR-MWh'!$B$2,"Country",A65))*'Other Externalities Per year'!K65/1000</f>
        <v>0</v>
      </c>
      <c r="Q65" s="449" t="s">
        <v>32</v>
      </c>
      <c r="R65" s="452">
        <f t="shared" si="11"/>
        <v>11.258391189658948</v>
      </c>
      <c r="S65" s="452">
        <f t="shared" si="12"/>
        <v>11.221529444522551</v>
      </c>
      <c r="T65" s="418">
        <f>(GETPIVOTDATA("Sum of Fuel oil 
(current)",'Value Other Extern EUR-MWh'!$B$2,"Country",A65)-GETPIVOTDATA("Sum of Natural gas 
(current)",'Value Other Extern EUR-MWh'!$B$2,"Country",A65))*'Other Externalities Per year'!Q65/1000</f>
        <v>6.6349402028407622</v>
      </c>
      <c r="U65" s="418">
        <f>(GETPIVOTDATA("Sum of Coal 
(current)",'Value Other Extern EUR-MWh'!$B$2,"Country",A65)-GETPIVOTDATA("Sum of Natural gas 
(current)",'Value Other Extern EUR-MWh'!$B$2,"Country",A65))*'Other Externalities Per year'!R65/1000</f>
        <v>4.6234509868181854</v>
      </c>
      <c r="V65" s="418">
        <f>GETPIVOTDATA("Sum of Natural gas 
(current)",'Value Other Extern EUR-MWh'!$B$2,"Country",A65)*'Other Externalities Per year'!S65/1000</f>
        <v>-3.6861745136397749E-2</v>
      </c>
      <c r="W65" s="452">
        <f t="shared" si="16"/>
        <v>8.2561772944606613</v>
      </c>
      <c r="X65" s="418">
        <f>(GETPIVOTDATA("Sum of Fuel oil 
(current)",'Value Other Extern EUR-MWh'!$B$2,"Country",A65)-GETPIVOTDATA("Sum of Natural gas 
(current)",'Value Other Extern EUR-MWh'!$B$2,"Country",A65))*'Other Externalities Per year'!U65/1000</f>
        <v>4.8656368152417659</v>
      </c>
      <c r="Y65" s="418">
        <f>(GETPIVOTDATA("Sum of Coal 
(current)",'Value Other Extern EUR-MWh'!$B$2,"Country",A65)-GETPIVOTDATA("Sum of Biomethane (current)",'Value Other Extern EUR-MWh'!$B$2,"Country",A65))*'Other Externalities Per year'!V65/1000</f>
        <v>3.3905404792188958</v>
      </c>
      <c r="Z65" s="418">
        <f>(GETPIVOTDATA("Sum of Natural gas 
(current)",'Value Other Extern EUR-MWh'!$B$2,"Country",A65)-GETPIVOTDATA("Sum of Biomethane (current)",'Value Other Extern EUR-MWh'!$B$2,"Country",A65))*'Other Externalities Per year'!W65/1000</f>
        <v>0</v>
      </c>
      <c r="AA65" s="452">
        <f>(GETPIVOTDATA("Sum of Natural gas 
(current)",'Value Other Extern EUR-MWh'!$B$2,"Country",A65)-GETPIVOTDATA("Sum of Synthetic Methane (current)",'Value Other Extern EUR-MWh'!$B$2,"Country",A65))*'Other Externalities Per year'!X65/1000</f>
        <v>0</v>
      </c>
      <c r="AF65" s="449" t="s">
        <v>32</v>
      </c>
      <c r="AG65" s="452">
        <f t="shared" si="13"/>
        <v>0.11663340648584018</v>
      </c>
      <c r="AH65" s="452">
        <f t="shared" si="14"/>
        <v>0.11663340648584018</v>
      </c>
      <c r="AI65" s="418">
        <f>(GETPIVOTDATA("Sum of Fuel oil 
(current)",'Value Other Extern EUR-MWh'!$B$2,"Country",A65)-GETPIVOTDATA("Sum of Natural gas 
(current)",'Value Other Extern EUR-MWh'!$B$2,"Country",A65))*'Other Externalities Per year'!AD65/1000</f>
        <v>0.11663340648584018</v>
      </c>
      <c r="AJ65" s="418">
        <f>(GETPIVOTDATA("Sum of Coal 
(current)",'Value Other Extern EUR-MWh'!$B$2,"Country",A65)-GETPIVOTDATA("Sum of Natural gas 
(current)",'Value Other Extern EUR-MWh'!$B$2,"Country",A65))*'Other Externalities Per year'!AE65/1000</f>
        <v>0</v>
      </c>
      <c r="AK65" s="418">
        <f>GETPIVOTDATA("Sum of Natural gas 
(current)",'Value Other Extern EUR-MWh'!$B$2,"Country",A65)*'Other Externalities Per year'!AF65/1000</f>
        <v>0</v>
      </c>
      <c r="AL65" s="452">
        <f t="shared" si="17"/>
        <v>0.11984240107103598</v>
      </c>
      <c r="AM65" s="418">
        <f>(GETPIVOTDATA("Sum of Fuel oil 
(current)",'Value Other Extern EUR-MWh'!$B$2,"Country",A65)-GETPIVOTDATA("Sum of Natural gas 
(current)",'Value Other Extern EUR-MWh'!$B$2,"Country",A65))*'Other Externalities Per year'!AH65/1000</f>
        <v>0.11984240107103598</v>
      </c>
      <c r="AN65" s="418">
        <f>(GETPIVOTDATA("Sum of Coal 
(current)",'Value Other Extern EUR-MWh'!$B$2,"Country",A65)-GETPIVOTDATA("Sum of Natural gas 
(current)",'Value Other Extern EUR-MWh'!$B$2,"Country",A65))*'Other Externalities Per year'!AI65/1000</f>
        <v>0</v>
      </c>
      <c r="AO65" s="418">
        <f>(GETPIVOTDATA("Sum of Natural gas 
(current)",'Value Other Extern EUR-MWh'!$B$2,"Country",A65)-GETPIVOTDATA("Sum of Biomethane (current)",'Value Other Extern EUR-MWh'!$B$2,"Country",A65))*'Other Externalities Per year'!AJ65/1000</f>
        <v>0</v>
      </c>
      <c r="AP65" s="452">
        <f>(GETPIVOTDATA("Sum of Natural gas 
(current)",'Value Other Extern EUR-MWh'!$B$2,"Country","AT")-GETPIVOTDATA("Sum of Synthetic Methane (current)",'Value Other Extern EUR-MWh'!$B$2,"Country","AT"))*'Other Externalities Per year'!AK65/1000</f>
        <v>0</v>
      </c>
    </row>
    <row r="66" spans="1:52" x14ac:dyDescent="0.25">
      <c r="A66" s="416" t="s">
        <v>33</v>
      </c>
      <c r="B66" s="449" t="s">
        <v>33</v>
      </c>
      <c r="C66" s="452">
        <f t="shared" si="9"/>
        <v>0</v>
      </c>
      <c r="D66" s="452">
        <f t="shared" si="10"/>
        <v>0</v>
      </c>
      <c r="E66" s="418">
        <f>(GETPIVOTDATA("Sum of Fuel oil 
(current)",'Value Other Extern EUR-MWh'!$B$2,"Country",A66)-GETPIVOTDATA("Sum of Natural gas 
(current)",'Value Other Extern EUR-MWh'!$B$2,"Country",A66))*'Other Externalities Per year'!D66/1000</f>
        <v>0</v>
      </c>
      <c r="F66" s="418">
        <f>(GETPIVOTDATA("Sum of Coal 
(current)",'Value Other Extern EUR-MWh'!$B$2,"Country",A66)-GETPIVOTDATA("Sum of Natural gas 
(current)",'Value Other Extern EUR-MWh'!$B$2,"Country",A66))*'Other Externalities Per year'!E66/1000</f>
        <v>0</v>
      </c>
      <c r="G66" s="418">
        <f>GETPIVOTDATA("Sum of Natural gas 
(current)",'Value Other Extern EUR-MWh'!$B$2,"Country",A66)*'Other Externalities Per year'!F66/1000</f>
        <v>0</v>
      </c>
      <c r="H66" s="452">
        <f t="shared" si="15"/>
        <v>0</v>
      </c>
      <c r="I66" s="418">
        <f>(GETPIVOTDATA("Sum of Fuel oil 
(current)",'Value Other Extern EUR-MWh'!$B$2,"Country",A66)-GETPIVOTDATA("Sum of Biomethane (current)",'Value Other Extern EUR-MWh'!$B$2,"Country",A66))*'Other Externalities Per year'!H66/1000</f>
        <v>0</v>
      </c>
      <c r="J66" s="418">
        <f>(GETPIVOTDATA("Sum of Coal 
(current)",'Value Other Extern EUR-MWh'!$B$2,"Country",A66)-GETPIVOTDATA("Sum of Biomethane (current)",'Value Other Extern EUR-MWh'!$B$2,"Country",A66))*'Other Externalities Per year'!I66/1000</f>
        <v>0</v>
      </c>
      <c r="K66" s="418">
        <f>(GETPIVOTDATA("Sum of Natural gas 
(current)",'Value Other Extern EUR-MWh'!$B$2,"Country",A66)-GETPIVOTDATA("Sum of Biomethane (current)",'Value Other Extern EUR-MWh'!$B$2,"Country",A66))*'Other Externalities Per year'!J66/1000</f>
        <v>0</v>
      </c>
      <c r="L66" s="452">
        <f>(GETPIVOTDATA("Sum of Natural gas 
(current)",'Value Other Extern EUR-MWh'!$B$2,"Country",A66)-GETPIVOTDATA("Sum of Synthetic Methane (current)",'Value Other Extern EUR-MWh'!$B$2,"Country",A66))*'Other Externalities Per year'!K66/1000</f>
        <v>0</v>
      </c>
      <c r="Q66" s="449" t="s">
        <v>33</v>
      </c>
      <c r="R66" s="452">
        <f t="shared" si="11"/>
        <v>3.8591230749601375</v>
      </c>
      <c r="S66" s="452">
        <f t="shared" si="12"/>
        <v>3.8591230749601375</v>
      </c>
      <c r="T66" s="418">
        <f>(GETPIVOTDATA("Sum of Fuel oil 
(current)",'Value Other Extern EUR-MWh'!$B$2,"Country",A66)-GETPIVOTDATA("Sum of Natural gas 
(current)",'Value Other Extern EUR-MWh'!$B$2,"Country",A66))*'Other Externalities Per year'!Q66/1000</f>
        <v>0</v>
      </c>
      <c r="U66" s="418">
        <f>(GETPIVOTDATA("Sum of Coal 
(current)",'Value Other Extern EUR-MWh'!$B$2,"Country",A66)-GETPIVOTDATA("Sum of Natural gas 
(current)",'Value Other Extern EUR-MWh'!$B$2,"Country",A66))*'Other Externalities Per year'!R66/1000</f>
        <v>3.8591230749601375</v>
      </c>
      <c r="V66" s="418">
        <f>GETPIVOTDATA("Sum of Natural gas 
(current)",'Value Other Extern EUR-MWh'!$B$2,"Country",A66)*'Other Externalities Per year'!S66/1000</f>
        <v>0</v>
      </c>
      <c r="W66" s="452">
        <f t="shared" si="16"/>
        <v>0</v>
      </c>
      <c r="X66" s="418">
        <f>(GETPIVOTDATA("Sum of Fuel oil 
(current)",'Value Other Extern EUR-MWh'!$B$2,"Country",A66)-GETPIVOTDATA("Sum of Natural gas 
(current)",'Value Other Extern EUR-MWh'!$B$2,"Country",A66))*'Other Externalities Per year'!U66/1000</f>
        <v>0</v>
      </c>
      <c r="Y66" s="418">
        <f>(GETPIVOTDATA("Sum of Coal 
(current)",'Value Other Extern EUR-MWh'!$B$2,"Country",A66)-GETPIVOTDATA("Sum of Biomethane (current)",'Value Other Extern EUR-MWh'!$B$2,"Country",A66))*'Other Externalities Per year'!V66/1000</f>
        <v>0</v>
      </c>
      <c r="Z66" s="418">
        <f>(GETPIVOTDATA("Sum of Natural gas 
(current)",'Value Other Extern EUR-MWh'!$B$2,"Country",A66)-GETPIVOTDATA("Sum of Biomethane (current)",'Value Other Extern EUR-MWh'!$B$2,"Country",A66))*'Other Externalities Per year'!W66/1000</f>
        <v>0</v>
      </c>
      <c r="AA66" s="452">
        <f>(GETPIVOTDATA("Sum of Natural gas 
(current)",'Value Other Extern EUR-MWh'!$B$2,"Country",A66)-GETPIVOTDATA("Sum of Synthetic Methane (current)",'Value Other Extern EUR-MWh'!$B$2,"Country",A66))*'Other Externalities Per year'!X66/1000</f>
        <v>0</v>
      </c>
      <c r="AF66" s="449" t="s">
        <v>33</v>
      </c>
      <c r="AG66" s="452">
        <f t="shared" si="13"/>
        <v>34.445725390814431</v>
      </c>
      <c r="AH66" s="452">
        <f t="shared" si="14"/>
        <v>34.445725390814431</v>
      </c>
      <c r="AI66" s="418">
        <f>(GETPIVOTDATA("Sum of Fuel oil 
(current)",'Value Other Extern EUR-MWh'!$B$2,"Country",A66)-GETPIVOTDATA("Sum of Natural gas 
(current)",'Value Other Extern EUR-MWh'!$B$2,"Country",A66))*'Other Externalities Per year'!AD66/1000</f>
        <v>0.25331335118538689</v>
      </c>
      <c r="AJ66" s="418">
        <f>(GETPIVOTDATA("Sum of Coal 
(current)",'Value Other Extern EUR-MWh'!$B$2,"Country",A66)-GETPIVOTDATA("Sum of Natural gas 
(current)",'Value Other Extern EUR-MWh'!$B$2,"Country",A66))*'Other Externalities Per year'!AE66/1000</f>
        <v>34.192412039629041</v>
      </c>
      <c r="AK66" s="418">
        <f>GETPIVOTDATA("Sum of Natural gas 
(current)",'Value Other Extern EUR-MWh'!$B$2,"Country",A66)*'Other Externalities Per year'!AF66/1000</f>
        <v>0</v>
      </c>
      <c r="AL66" s="452">
        <f t="shared" si="17"/>
        <v>0</v>
      </c>
      <c r="AM66" s="418">
        <f>(GETPIVOTDATA("Sum of Fuel oil 
(current)",'Value Other Extern EUR-MWh'!$B$2,"Country",A66)-GETPIVOTDATA("Sum of Natural gas 
(current)",'Value Other Extern EUR-MWh'!$B$2,"Country",A66))*'Other Externalities Per year'!AH66/1000</f>
        <v>0</v>
      </c>
      <c r="AN66" s="418">
        <f>(GETPIVOTDATA("Sum of Coal 
(current)",'Value Other Extern EUR-MWh'!$B$2,"Country",A66)-GETPIVOTDATA("Sum of Natural gas 
(current)",'Value Other Extern EUR-MWh'!$B$2,"Country",A66))*'Other Externalities Per year'!AI66/1000</f>
        <v>0</v>
      </c>
      <c r="AO66" s="418">
        <f>(GETPIVOTDATA("Sum of Natural gas 
(current)",'Value Other Extern EUR-MWh'!$B$2,"Country",A66)-GETPIVOTDATA("Sum of Biomethane (current)",'Value Other Extern EUR-MWh'!$B$2,"Country",A66))*'Other Externalities Per year'!AJ66/1000</f>
        <v>0</v>
      </c>
      <c r="AP66" s="452">
        <f>(GETPIVOTDATA("Sum of Natural gas 
(current)",'Value Other Extern EUR-MWh'!$B$2,"Country","AT")-GETPIVOTDATA("Sum of Synthetic Methane (current)",'Value Other Extern EUR-MWh'!$B$2,"Country","AT"))*'Other Externalities Per year'!AK66/1000</f>
        <v>0</v>
      </c>
    </row>
    <row r="67" spans="1:52" x14ac:dyDescent="0.25">
      <c r="A67" s="416" t="s">
        <v>34</v>
      </c>
      <c r="B67" s="449" t="s">
        <v>34</v>
      </c>
      <c r="C67" s="452">
        <f t="shared" si="9"/>
        <v>2.5595162139011443</v>
      </c>
      <c r="D67" s="452">
        <f t="shared" si="10"/>
        <v>0.16928945632901771</v>
      </c>
      <c r="E67" s="418">
        <f>(GETPIVOTDATA("Sum of Fuel oil 
(current)",'Value Other Extern EUR-MWh'!$B$2,"Country",A67)-GETPIVOTDATA("Sum of Natural gas 
(current)",'Value Other Extern EUR-MWh'!$B$2,"Country",A67))*'Other Externalities Per year'!D67/1000</f>
        <v>2.5205632539011442</v>
      </c>
      <c r="F67" s="418">
        <f>(GETPIVOTDATA("Sum of Coal 
(current)",'Value Other Extern EUR-MWh'!$B$2,"Country",A67)-GETPIVOTDATA("Sum of Natural gas 
(current)",'Value Other Extern EUR-MWh'!$B$2,"Country",A67))*'Other Externalities Per year'!E67/1000</f>
        <v>3.8952960000000002E-2</v>
      </c>
      <c r="G67" s="418">
        <f>GETPIVOTDATA("Sum of Natural gas 
(current)",'Value Other Extern EUR-MWh'!$B$2,"Country",A67)*'Other Externalities Per year'!F67/1000</f>
        <v>-2.3902267575721265</v>
      </c>
      <c r="H67" s="452">
        <f t="shared" si="15"/>
        <v>0</v>
      </c>
      <c r="I67" s="418">
        <f>(GETPIVOTDATA("Sum of Fuel oil 
(current)",'Value Other Extern EUR-MWh'!$B$2,"Country",A67)-GETPIVOTDATA("Sum of Biomethane (current)",'Value Other Extern EUR-MWh'!$B$2,"Country",A67))*'Other Externalities Per year'!H67/1000</f>
        <v>0</v>
      </c>
      <c r="J67" s="418">
        <f>(GETPIVOTDATA("Sum of Coal 
(current)",'Value Other Extern EUR-MWh'!$B$2,"Country",A67)-GETPIVOTDATA("Sum of Biomethane (current)",'Value Other Extern EUR-MWh'!$B$2,"Country",A67))*'Other Externalities Per year'!I67/1000</f>
        <v>0</v>
      </c>
      <c r="K67" s="418">
        <f>(GETPIVOTDATA("Sum of Natural gas 
(current)",'Value Other Extern EUR-MWh'!$B$2,"Country",A67)-GETPIVOTDATA("Sum of Biomethane (current)",'Value Other Extern EUR-MWh'!$B$2,"Country",A67))*'Other Externalities Per year'!J67/1000</f>
        <v>0</v>
      </c>
      <c r="L67" s="452">
        <f>(GETPIVOTDATA("Sum of Natural gas 
(current)",'Value Other Extern EUR-MWh'!$B$2,"Country",A67)-GETPIVOTDATA("Sum of Synthetic Methane (current)",'Value Other Extern EUR-MWh'!$B$2,"Country",A67))*'Other Externalities Per year'!K67/1000</f>
        <v>0</v>
      </c>
      <c r="Q67" s="449" t="s">
        <v>34</v>
      </c>
      <c r="R67" s="452">
        <f t="shared" si="11"/>
        <v>2.5595162139011443</v>
      </c>
      <c r="S67" s="452">
        <f t="shared" si="12"/>
        <v>0.16928945632901771</v>
      </c>
      <c r="T67" s="418">
        <f>(GETPIVOTDATA("Sum of Fuel oil 
(current)",'Value Other Extern EUR-MWh'!$B$2,"Country",A67)-GETPIVOTDATA("Sum of Natural gas 
(current)",'Value Other Extern EUR-MWh'!$B$2,"Country",A67))*'Other Externalities Per year'!Q67/1000</f>
        <v>2.5205632539011442</v>
      </c>
      <c r="U67" s="418">
        <f>(GETPIVOTDATA("Sum of Coal 
(current)",'Value Other Extern EUR-MWh'!$B$2,"Country",A67)-GETPIVOTDATA("Sum of Natural gas 
(current)",'Value Other Extern EUR-MWh'!$B$2,"Country",A67))*'Other Externalities Per year'!R67/1000</f>
        <v>3.8952960000000002E-2</v>
      </c>
      <c r="V67" s="418">
        <f>GETPIVOTDATA("Sum of Natural gas 
(current)",'Value Other Extern EUR-MWh'!$B$2,"Country",A67)*'Other Externalities Per year'!S67/1000</f>
        <v>-2.3902267575721265</v>
      </c>
      <c r="W67" s="452">
        <f t="shared" si="16"/>
        <v>0</v>
      </c>
      <c r="X67" s="418">
        <f>(GETPIVOTDATA("Sum of Fuel oil 
(current)",'Value Other Extern EUR-MWh'!$B$2,"Country",A67)-GETPIVOTDATA("Sum of Natural gas 
(current)",'Value Other Extern EUR-MWh'!$B$2,"Country",A67))*'Other Externalities Per year'!U67/1000</f>
        <v>0</v>
      </c>
      <c r="Y67" s="418">
        <f>(GETPIVOTDATA("Sum of Coal 
(current)",'Value Other Extern EUR-MWh'!$B$2,"Country",A67)-GETPIVOTDATA("Sum of Biomethane (current)",'Value Other Extern EUR-MWh'!$B$2,"Country",A67))*'Other Externalities Per year'!V67/1000</f>
        <v>0</v>
      </c>
      <c r="Z67" s="418">
        <f>(GETPIVOTDATA("Sum of Natural gas 
(current)",'Value Other Extern EUR-MWh'!$B$2,"Country",A67)-GETPIVOTDATA("Sum of Biomethane (current)",'Value Other Extern EUR-MWh'!$B$2,"Country",A67))*'Other Externalities Per year'!W67/1000</f>
        <v>0</v>
      </c>
      <c r="AA67" s="452">
        <f>(GETPIVOTDATA("Sum of Natural gas 
(current)",'Value Other Extern EUR-MWh'!$B$2,"Country",A67)-GETPIVOTDATA("Sum of Synthetic Methane (current)",'Value Other Extern EUR-MWh'!$B$2,"Country",A67))*'Other Externalities Per year'!X67/1000</f>
        <v>0</v>
      </c>
      <c r="AF67" s="449" t="s">
        <v>34</v>
      </c>
      <c r="AG67" s="452">
        <f t="shared" si="13"/>
        <v>0.37304247218532516</v>
      </c>
      <c r="AH67" s="452">
        <f t="shared" si="14"/>
        <v>0.37304247218532516</v>
      </c>
      <c r="AI67" s="418">
        <f>(GETPIVOTDATA("Sum of Fuel oil 
(current)",'Value Other Extern EUR-MWh'!$B$2,"Country",A67)-GETPIVOTDATA("Sum of Natural gas 
(current)",'Value Other Extern EUR-MWh'!$B$2,"Country",A67))*'Other Externalities Per year'!AD67/1000</f>
        <v>0.36701548964471331</v>
      </c>
      <c r="AJ67" s="418">
        <f>(GETPIVOTDATA("Sum of Coal 
(current)",'Value Other Extern EUR-MWh'!$B$2,"Country",A67)-GETPIVOTDATA("Sum of Natural gas 
(current)",'Value Other Extern EUR-MWh'!$B$2,"Country",A67))*'Other Externalities Per year'!AE67/1000</f>
        <v>6.0269825406118497E-3</v>
      </c>
      <c r="AK67" s="418">
        <f>GETPIVOTDATA("Sum of Natural gas 
(current)",'Value Other Extern EUR-MWh'!$B$2,"Country",A67)*'Other Externalities Per year'!AF67/1000</f>
        <v>0</v>
      </c>
      <c r="AL67" s="452">
        <f t="shared" si="17"/>
        <v>0</v>
      </c>
      <c r="AM67" s="418">
        <f>(GETPIVOTDATA("Sum of Fuel oil 
(current)",'Value Other Extern EUR-MWh'!$B$2,"Country",A67)-GETPIVOTDATA("Sum of Natural gas 
(current)",'Value Other Extern EUR-MWh'!$B$2,"Country",A67))*'Other Externalities Per year'!AH67/1000</f>
        <v>0</v>
      </c>
      <c r="AN67" s="418">
        <f>(GETPIVOTDATA("Sum of Coal 
(current)",'Value Other Extern EUR-MWh'!$B$2,"Country",A67)-GETPIVOTDATA("Sum of Natural gas 
(current)",'Value Other Extern EUR-MWh'!$B$2,"Country",A67))*'Other Externalities Per year'!AI67/1000</f>
        <v>0</v>
      </c>
      <c r="AO67" s="418">
        <f>(GETPIVOTDATA("Sum of Natural gas 
(current)",'Value Other Extern EUR-MWh'!$B$2,"Country",A67)-GETPIVOTDATA("Sum of Biomethane (current)",'Value Other Extern EUR-MWh'!$B$2,"Country",A67))*'Other Externalities Per year'!AJ67/1000</f>
        <v>0</v>
      </c>
      <c r="AP67" s="452">
        <f>(GETPIVOTDATA("Sum of Natural gas 
(current)",'Value Other Extern EUR-MWh'!$B$2,"Country","AT")-GETPIVOTDATA("Sum of Synthetic Methane (current)",'Value Other Extern EUR-MWh'!$B$2,"Country","AT"))*'Other Externalities Per year'!AK67/1000</f>
        <v>0</v>
      </c>
    </row>
    <row r="68" spans="1:52" x14ac:dyDescent="0.25">
      <c r="A68" s="416" t="s">
        <v>200</v>
      </c>
      <c r="B68" s="449" t="s">
        <v>35</v>
      </c>
      <c r="C68" s="452">
        <f t="shared" si="9"/>
        <v>0.17591615325778054</v>
      </c>
      <c r="D68" s="452">
        <f t="shared" si="10"/>
        <v>0.17591615325778054</v>
      </c>
      <c r="E68" s="418">
        <f>(GETPIVOTDATA("Sum of Fuel oil 
(current)",'Value Other Extern EUR-MWh'!$B$2,"Country",A68)-GETPIVOTDATA("Sum of Natural gas 
(current)",'Value Other Extern EUR-MWh'!$B$2,"Country",A68))*'Other Externalities Per year'!D68/1000</f>
        <v>0.1135597998687599</v>
      </c>
      <c r="F68" s="418">
        <f>(GETPIVOTDATA("Sum of Coal 
(current)",'Value Other Extern EUR-MWh'!$B$2,"Country",A68)-GETPIVOTDATA("Sum of Natural gas 
(current)",'Value Other Extern EUR-MWh'!$B$2,"Country",A68))*'Other Externalities Per year'!E68/1000</f>
        <v>6.2356353389020645E-2</v>
      </c>
      <c r="G68" s="418">
        <f>GETPIVOTDATA("Sum of Natural gas 
(current)",'Value Other Extern EUR-MWh'!$B$2,"Country",A68)*'Other Externalities Per year'!F68/1000</f>
        <v>0</v>
      </c>
      <c r="H68" s="452">
        <f t="shared" si="15"/>
        <v>0</v>
      </c>
      <c r="I68" s="418">
        <f>(GETPIVOTDATA("Sum of Fuel oil 
(current)",'Value Other Extern EUR-MWh'!$B$2,"Country",A68)-GETPIVOTDATA("Sum of Biomethane (current)",'Value Other Extern EUR-MWh'!$B$2,"Country",A68))*'Other Externalities Per year'!H68/1000</f>
        <v>0</v>
      </c>
      <c r="J68" s="418">
        <f>(GETPIVOTDATA("Sum of Coal 
(current)",'Value Other Extern EUR-MWh'!$B$2,"Country",A68)-GETPIVOTDATA("Sum of Biomethane (current)",'Value Other Extern EUR-MWh'!$B$2,"Country",A68))*'Other Externalities Per year'!I68/1000</f>
        <v>0</v>
      </c>
      <c r="K68" s="418">
        <f>(GETPIVOTDATA("Sum of Natural gas 
(current)",'Value Other Extern EUR-MWh'!$B$2,"Country",A68)-GETPIVOTDATA("Sum of Biomethane (current)",'Value Other Extern EUR-MWh'!$B$2,"Country",A68))*'Other Externalities Per year'!J68/1000</f>
        <v>0</v>
      </c>
      <c r="L68" s="452">
        <f>(GETPIVOTDATA("Sum of Natural gas 
(current)",'Value Other Extern EUR-MWh'!$B$2,"Country",A68)-GETPIVOTDATA("Sum of Synthetic Methane (current)",'Value Other Extern EUR-MWh'!$B$2,"Country",A68))*'Other Externalities Per year'!K68/1000</f>
        <v>0</v>
      </c>
      <c r="Q68" s="449" t="s">
        <v>35</v>
      </c>
      <c r="R68" s="452">
        <f t="shared" si="11"/>
        <v>0.17591615325778054</v>
      </c>
      <c r="S68" s="452">
        <f t="shared" si="12"/>
        <v>0.17591615325778054</v>
      </c>
      <c r="T68" s="418">
        <f>(GETPIVOTDATA("Sum of Fuel oil 
(current)",'Value Other Extern EUR-MWh'!$B$2,"Country",A68)-GETPIVOTDATA("Sum of Natural gas 
(current)",'Value Other Extern EUR-MWh'!$B$2,"Country",A68))*'Other Externalities Per year'!Q68/1000</f>
        <v>0.1135597998687599</v>
      </c>
      <c r="U68" s="418">
        <f>(GETPIVOTDATA("Sum of Coal 
(current)",'Value Other Extern EUR-MWh'!$B$2,"Country",A68)-GETPIVOTDATA("Sum of Natural gas 
(current)",'Value Other Extern EUR-MWh'!$B$2,"Country",A68))*'Other Externalities Per year'!R68/1000</f>
        <v>6.2356353389020645E-2</v>
      </c>
      <c r="V68" s="418">
        <f>GETPIVOTDATA("Sum of Natural gas 
(current)",'Value Other Extern EUR-MWh'!$B$2,"Country",A68)*'Other Externalities Per year'!S68/1000</f>
        <v>0</v>
      </c>
      <c r="W68" s="452">
        <f t="shared" si="16"/>
        <v>0</v>
      </c>
      <c r="X68" s="418">
        <f>(GETPIVOTDATA("Sum of Fuel oil 
(current)",'Value Other Extern EUR-MWh'!$B$2,"Country",A68)-GETPIVOTDATA("Sum of Natural gas 
(current)",'Value Other Extern EUR-MWh'!$B$2,"Country",A68))*'Other Externalities Per year'!U68/1000</f>
        <v>0</v>
      </c>
      <c r="Y68" s="418">
        <f>(GETPIVOTDATA("Sum of Coal 
(current)",'Value Other Extern EUR-MWh'!$B$2,"Country",A68)-GETPIVOTDATA("Sum of Biomethane (current)",'Value Other Extern EUR-MWh'!$B$2,"Country",A68))*'Other Externalities Per year'!V68/1000</f>
        <v>0</v>
      </c>
      <c r="Z68" s="418">
        <f>(GETPIVOTDATA("Sum of Natural gas 
(current)",'Value Other Extern EUR-MWh'!$B$2,"Country",A68)-GETPIVOTDATA("Sum of Biomethane (current)",'Value Other Extern EUR-MWh'!$B$2,"Country",A68))*'Other Externalities Per year'!W68/1000</f>
        <v>0</v>
      </c>
      <c r="AA68" s="452">
        <f>(GETPIVOTDATA("Sum of Natural gas 
(current)",'Value Other Extern EUR-MWh'!$B$2,"Country",A68)-GETPIVOTDATA("Sum of Synthetic Methane (current)",'Value Other Extern EUR-MWh'!$B$2,"Country",A68))*'Other Externalities Per year'!X68/1000</f>
        <v>0</v>
      </c>
      <c r="AF68" s="449" t="s">
        <v>35</v>
      </c>
      <c r="AG68" s="452">
        <f t="shared" si="13"/>
        <v>2.6018541803586883</v>
      </c>
      <c r="AH68" s="452">
        <f t="shared" si="14"/>
        <v>2.6018541803586883</v>
      </c>
      <c r="AI68" s="418">
        <f>(GETPIVOTDATA("Sum of Fuel oil 
(current)",'Value Other Extern EUR-MWh'!$B$2,"Country",A68)-GETPIVOTDATA("Sum of Natural gas 
(current)",'Value Other Extern EUR-MWh'!$B$2,"Country",A68))*'Other Externalities Per year'!AD68/1000</f>
        <v>0.35203094690602876</v>
      </c>
      <c r="AJ68" s="418">
        <f>(GETPIVOTDATA("Sum of Coal 
(current)",'Value Other Extern EUR-MWh'!$B$2,"Country",A68)-GETPIVOTDATA("Sum of Natural gas 
(current)",'Value Other Extern EUR-MWh'!$B$2,"Country",A68))*'Other Externalities Per year'!AE68/1000</f>
        <v>2.2498232334526596</v>
      </c>
      <c r="AK68" s="418">
        <f>GETPIVOTDATA("Sum of Natural gas 
(current)",'Value Other Extern EUR-MWh'!$B$2,"Country",A68)*'Other Externalities Per year'!AF68/1000</f>
        <v>0</v>
      </c>
      <c r="AL68" s="452">
        <f t="shared" si="17"/>
        <v>0</v>
      </c>
      <c r="AM68" s="418">
        <f>(GETPIVOTDATA("Sum of Fuel oil 
(current)",'Value Other Extern EUR-MWh'!$B$2,"Country",A68)-GETPIVOTDATA("Sum of Natural gas 
(current)",'Value Other Extern EUR-MWh'!$B$2,"Country",A68))*'Other Externalities Per year'!AH68/1000</f>
        <v>0</v>
      </c>
      <c r="AN68" s="418">
        <f>(GETPIVOTDATA("Sum of Coal 
(current)",'Value Other Extern EUR-MWh'!$B$2,"Country",A68)-GETPIVOTDATA("Sum of Natural gas 
(current)",'Value Other Extern EUR-MWh'!$B$2,"Country",A68))*'Other Externalities Per year'!AI68/1000</f>
        <v>0</v>
      </c>
      <c r="AO68" s="418">
        <f>(GETPIVOTDATA("Sum of Natural gas 
(current)",'Value Other Extern EUR-MWh'!$B$2,"Country",A68)-GETPIVOTDATA("Sum of Biomethane (current)",'Value Other Extern EUR-MWh'!$B$2,"Country",A68))*'Other Externalities Per year'!AJ68/1000</f>
        <v>0</v>
      </c>
      <c r="AP68" s="452">
        <f>(GETPIVOTDATA("Sum of Natural gas 
(current)",'Value Other Extern EUR-MWh'!$B$2,"Country","AT")-GETPIVOTDATA("Sum of Synthetic Methane (current)",'Value Other Extern EUR-MWh'!$B$2,"Country","AT"))*'Other Externalities Per year'!AK68/1000</f>
        <v>0</v>
      </c>
    </row>
    <row r="69" spans="1:52" x14ac:dyDescent="0.25">
      <c r="A69" s="416" t="s">
        <v>200</v>
      </c>
      <c r="B69" s="449" t="s">
        <v>36</v>
      </c>
      <c r="C69" s="452">
        <f t="shared" si="9"/>
        <v>0</v>
      </c>
      <c r="D69" s="452">
        <f t="shared" si="10"/>
        <v>-1.7776860603570042</v>
      </c>
      <c r="E69" s="418">
        <f>(GETPIVOTDATA("Sum of Fuel oil 
(current)",'Value Other Extern EUR-MWh'!$B$2,"Country",A69)-GETPIVOTDATA("Sum of Natural gas 
(current)",'Value Other Extern EUR-MWh'!$B$2,"Country",A69))*'Other Externalities Per year'!D69/1000</f>
        <v>0</v>
      </c>
      <c r="F69" s="418">
        <f>(GETPIVOTDATA("Sum of Coal 
(current)",'Value Other Extern EUR-MWh'!$B$2,"Country",A69)-GETPIVOTDATA("Sum of Natural gas 
(current)",'Value Other Extern EUR-MWh'!$B$2,"Country",A69))*'Other Externalities Per year'!E69/1000</f>
        <v>0</v>
      </c>
      <c r="G69" s="418">
        <f>GETPIVOTDATA("Sum of Natural gas 
(current)",'Value Other Extern EUR-MWh'!$B$2,"Country",A69)*'Other Externalities Per year'!F69/1000</f>
        <v>-1.7776860603570042</v>
      </c>
      <c r="H69" s="452">
        <f t="shared" si="15"/>
        <v>0</v>
      </c>
      <c r="I69" s="418">
        <f>(GETPIVOTDATA("Sum of Fuel oil 
(current)",'Value Other Extern EUR-MWh'!$B$2,"Country",A69)-GETPIVOTDATA("Sum of Biomethane (current)",'Value Other Extern EUR-MWh'!$B$2,"Country",A69))*'Other Externalities Per year'!H69/1000</f>
        <v>0</v>
      </c>
      <c r="J69" s="418">
        <f>(GETPIVOTDATA("Sum of Coal 
(current)",'Value Other Extern EUR-MWh'!$B$2,"Country",A69)-GETPIVOTDATA("Sum of Biomethane (current)",'Value Other Extern EUR-MWh'!$B$2,"Country",A69))*'Other Externalities Per year'!I69/1000</f>
        <v>0</v>
      </c>
      <c r="K69" s="418">
        <f>(GETPIVOTDATA("Sum of Natural gas 
(current)",'Value Other Extern EUR-MWh'!$B$2,"Country",A69)-GETPIVOTDATA("Sum of Biomethane (current)",'Value Other Extern EUR-MWh'!$B$2,"Country",A69))*'Other Externalities Per year'!J69/1000</f>
        <v>0</v>
      </c>
      <c r="L69" s="452">
        <f>(GETPIVOTDATA("Sum of Natural gas 
(current)",'Value Other Extern EUR-MWh'!$B$2,"Country",A69)-GETPIVOTDATA("Sum of Synthetic Methane (current)",'Value Other Extern EUR-MWh'!$B$2,"Country",A69))*'Other Externalities Per year'!K69/1000</f>
        <v>0</v>
      </c>
      <c r="Q69" s="449" t="s">
        <v>36</v>
      </c>
      <c r="R69" s="452">
        <f t="shared" si="11"/>
        <v>7.8395502653471416</v>
      </c>
      <c r="S69" s="452">
        <f t="shared" si="12"/>
        <v>6.4814230630107765</v>
      </c>
      <c r="T69" s="418">
        <f>(GETPIVOTDATA("Sum of Fuel oil 
(current)",'Value Other Extern EUR-MWh'!$B$2,"Country",A69)-GETPIVOTDATA("Sum of Natural gas 
(current)",'Value Other Extern EUR-MWh'!$B$2,"Country",A69))*'Other Externalities Per year'!Q69/1000</f>
        <v>0</v>
      </c>
      <c r="U69" s="418">
        <f>(GETPIVOTDATA("Sum of Coal 
(current)",'Value Other Extern EUR-MWh'!$B$2,"Country",A69)-GETPIVOTDATA("Sum of Natural gas 
(current)",'Value Other Extern EUR-MWh'!$B$2,"Country",A69))*'Other Externalities Per year'!R69/1000</f>
        <v>7.8395502653471416</v>
      </c>
      <c r="V69" s="418">
        <f>GETPIVOTDATA("Sum of Natural gas 
(current)",'Value Other Extern EUR-MWh'!$B$2,"Country",A69)*'Other Externalities Per year'!S69/1000</f>
        <v>-1.3581272023363655</v>
      </c>
      <c r="W69" s="452">
        <f t="shared" si="16"/>
        <v>0</v>
      </c>
      <c r="X69" s="418">
        <f>(GETPIVOTDATA("Sum of Fuel oil 
(current)",'Value Other Extern EUR-MWh'!$B$2,"Country",A69)-GETPIVOTDATA("Sum of Natural gas 
(current)",'Value Other Extern EUR-MWh'!$B$2,"Country",A69))*'Other Externalities Per year'!U69/1000</f>
        <v>0</v>
      </c>
      <c r="Y69" s="418">
        <f>(GETPIVOTDATA("Sum of Coal 
(current)",'Value Other Extern EUR-MWh'!$B$2,"Country",A69)-GETPIVOTDATA("Sum of Biomethane (current)",'Value Other Extern EUR-MWh'!$B$2,"Country",A69))*'Other Externalities Per year'!V69/1000</f>
        <v>0</v>
      </c>
      <c r="Z69" s="418">
        <f>(GETPIVOTDATA("Sum of Natural gas 
(current)",'Value Other Extern EUR-MWh'!$B$2,"Country",A69)-GETPIVOTDATA("Sum of Biomethane (current)",'Value Other Extern EUR-MWh'!$B$2,"Country",A69))*'Other Externalities Per year'!W69/1000</f>
        <v>0</v>
      </c>
      <c r="AA69" s="452">
        <f>(GETPIVOTDATA("Sum of Natural gas 
(current)",'Value Other Extern EUR-MWh'!$B$2,"Country",A69)-GETPIVOTDATA("Sum of Synthetic Methane (current)",'Value Other Extern EUR-MWh'!$B$2,"Country",A69))*'Other Externalities Per year'!X69/1000</f>
        <v>0</v>
      </c>
      <c r="AF69" s="449" t="s">
        <v>36</v>
      </c>
      <c r="AG69" s="452">
        <f t="shared" si="13"/>
        <v>0.23458206844821955</v>
      </c>
      <c r="AH69" s="452">
        <f t="shared" si="14"/>
        <v>0.23458206844821955</v>
      </c>
      <c r="AI69" s="418">
        <f>(GETPIVOTDATA("Sum of Fuel oil 
(current)",'Value Other Extern EUR-MWh'!$B$2,"Country",A69)-GETPIVOTDATA("Sum of Natural gas 
(current)",'Value Other Extern EUR-MWh'!$B$2,"Country",A69))*'Other Externalities Per year'!AD69/1000</f>
        <v>0</v>
      </c>
      <c r="AJ69" s="418">
        <f>(GETPIVOTDATA("Sum of Coal 
(current)",'Value Other Extern EUR-MWh'!$B$2,"Country",A69)-GETPIVOTDATA("Sum of Natural gas 
(current)",'Value Other Extern EUR-MWh'!$B$2,"Country",A69))*'Other Externalities Per year'!AE69/1000</f>
        <v>0.23458206844821955</v>
      </c>
      <c r="AK69" s="418">
        <f>GETPIVOTDATA("Sum of Natural gas 
(current)",'Value Other Extern EUR-MWh'!$B$2,"Country",A69)*'Other Externalities Per year'!AF69/1000</f>
        <v>0</v>
      </c>
      <c r="AL69" s="452">
        <f t="shared" si="17"/>
        <v>0</v>
      </c>
      <c r="AM69" s="418">
        <f>(GETPIVOTDATA("Sum of Fuel oil 
(current)",'Value Other Extern EUR-MWh'!$B$2,"Country",A69)-GETPIVOTDATA("Sum of Natural gas 
(current)",'Value Other Extern EUR-MWh'!$B$2,"Country",A69))*'Other Externalities Per year'!AH69/1000</f>
        <v>0</v>
      </c>
      <c r="AN69" s="418">
        <f>(GETPIVOTDATA("Sum of Coal 
(current)",'Value Other Extern EUR-MWh'!$B$2,"Country",A69)-GETPIVOTDATA("Sum of Natural gas 
(current)",'Value Other Extern EUR-MWh'!$B$2,"Country",A69))*'Other Externalities Per year'!AI69/1000</f>
        <v>0</v>
      </c>
      <c r="AO69" s="418">
        <f>(GETPIVOTDATA("Sum of Natural gas 
(current)",'Value Other Extern EUR-MWh'!$B$2,"Country",A69)-GETPIVOTDATA("Sum of Biomethane (current)",'Value Other Extern EUR-MWh'!$B$2,"Country",A69))*'Other Externalities Per year'!AJ69/1000</f>
        <v>0</v>
      </c>
      <c r="AP69" s="452">
        <f>(GETPIVOTDATA("Sum of Natural gas 
(current)",'Value Other Extern EUR-MWh'!$B$2,"Country","AT")-GETPIVOTDATA("Sum of Synthetic Methane (current)",'Value Other Extern EUR-MWh'!$B$2,"Country","AT"))*'Other Externalities Per year'!AK69/1000</f>
        <v>0</v>
      </c>
    </row>
    <row r="70" spans="1:52" x14ac:dyDescent="0.25">
      <c r="A70" s="416" t="s">
        <v>37</v>
      </c>
      <c r="B70" s="449" t="s">
        <v>37</v>
      </c>
      <c r="C70" s="452">
        <f t="shared" si="9"/>
        <v>0.26023610260874586</v>
      </c>
      <c r="D70" s="452">
        <f t="shared" si="10"/>
        <v>0.25772492520936507</v>
      </c>
      <c r="E70" s="418">
        <f>(GETPIVOTDATA("Sum of Fuel oil 
(current)",'Value Other Extern EUR-MWh'!$B$2,"Country",A70)-GETPIVOTDATA("Sum of Natural gas 
(current)",'Value Other Extern EUR-MWh'!$B$2,"Country",A70))*'Other Externalities Per year'!D70/1000</f>
        <v>9.6590287351517701E-2</v>
      </c>
      <c r="F70" s="418">
        <f>(GETPIVOTDATA("Sum of Coal 
(current)",'Value Other Extern EUR-MWh'!$B$2,"Country",A70)-GETPIVOTDATA("Sum of Natural gas 
(current)",'Value Other Extern EUR-MWh'!$B$2,"Country",A70))*'Other Externalities Per year'!E70/1000</f>
        <v>0.16364581525722818</v>
      </c>
      <c r="G70" s="418">
        <f>GETPIVOTDATA("Sum of Natural gas 
(current)",'Value Other Extern EUR-MWh'!$B$2,"Country",A70)*'Other Externalities Per year'!F70/1000</f>
        <v>-2.5111773993807662E-3</v>
      </c>
      <c r="H70" s="452">
        <f t="shared" si="15"/>
        <v>0.26023610260874586</v>
      </c>
      <c r="I70" s="418">
        <f>(GETPIVOTDATA("Sum of Fuel oil 
(current)",'Value Other Extern EUR-MWh'!$B$2,"Country",A70)-GETPIVOTDATA("Sum of Biomethane (current)",'Value Other Extern EUR-MWh'!$B$2,"Country",A70))*'Other Externalities Per year'!H70/1000</f>
        <v>9.6590287351517701E-2</v>
      </c>
      <c r="J70" s="418">
        <f>(GETPIVOTDATA("Sum of Coal 
(current)",'Value Other Extern EUR-MWh'!$B$2,"Country",A70)-GETPIVOTDATA("Sum of Biomethane (current)",'Value Other Extern EUR-MWh'!$B$2,"Country",A70))*'Other Externalities Per year'!I70/1000</f>
        <v>0.16364581525722818</v>
      </c>
      <c r="K70" s="418">
        <f>(GETPIVOTDATA("Sum of Natural gas 
(current)",'Value Other Extern EUR-MWh'!$B$2,"Country",A70)-GETPIVOTDATA("Sum of Biomethane (current)",'Value Other Extern EUR-MWh'!$B$2,"Country",A70))*'Other Externalities Per year'!J70/1000</f>
        <v>0</v>
      </c>
      <c r="L70" s="452">
        <f>(GETPIVOTDATA("Sum of Natural gas 
(current)",'Value Other Extern EUR-MWh'!$B$2,"Country",A70)-GETPIVOTDATA("Sum of Synthetic Methane (current)",'Value Other Extern EUR-MWh'!$B$2,"Country",A70))*'Other Externalities Per year'!K70/1000</f>
        <v>0</v>
      </c>
      <c r="Q70" s="449" t="s">
        <v>37</v>
      </c>
      <c r="R70" s="452">
        <f t="shared" si="11"/>
        <v>0.26023610260874586</v>
      </c>
      <c r="S70" s="452">
        <f t="shared" si="12"/>
        <v>0.25598992991524738</v>
      </c>
      <c r="T70" s="418">
        <f>(GETPIVOTDATA("Sum of Fuel oil 
(current)",'Value Other Extern EUR-MWh'!$B$2,"Country",A70)-GETPIVOTDATA("Sum of Natural gas 
(current)",'Value Other Extern EUR-MWh'!$B$2,"Country",A70))*'Other Externalities Per year'!Q70/1000</f>
        <v>9.6590287351517701E-2</v>
      </c>
      <c r="U70" s="418">
        <f>(GETPIVOTDATA("Sum of Coal 
(current)",'Value Other Extern EUR-MWh'!$B$2,"Country",A70)-GETPIVOTDATA("Sum of Natural gas 
(current)",'Value Other Extern EUR-MWh'!$B$2,"Country",A70))*'Other Externalities Per year'!R70/1000</f>
        <v>0.16364581525722818</v>
      </c>
      <c r="V70" s="418">
        <f>GETPIVOTDATA("Sum of Natural gas 
(current)",'Value Other Extern EUR-MWh'!$B$2,"Country",A70)*'Other Externalities Per year'!S70/1000</f>
        <v>-4.2461726934984656E-3</v>
      </c>
      <c r="W70" s="452">
        <f t="shared" si="16"/>
        <v>0.26023610260874586</v>
      </c>
      <c r="X70" s="418">
        <f>(GETPIVOTDATA("Sum of Fuel oil 
(current)",'Value Other Extern EUR-MWh'!$B$2,"Country",A70)-GETPIVOTDATA("Sum of Natural gas 
(current)",'Value Other Extern EUR-MWh'!$B$2,"Country",A70))*'Other Externalities Per year'!U70/1000</f>
        <v>9.6590287351517701E-2</v>
      </c>
      <c r="Y70" s="418">
        <f>(GETPIVOTDATA("Sum of Coal 
(current)",'Value Other Extern EUR-MWh'!$B$2,"Country",A70)-GETPIVOTDATA("Sum of Biomethane (current)",'Value Other Extern EUR-MWh'!$B$2,"Country",A70))*'Other Externalities Per year'!V70/1000</f>
        <v>0.16364581525722818</v>
      </c>
      <c r="Z70" s="418">
        <f>(GETPIVOTDATA("Sum of Natural gas 
(current)",'Value Other Extern EUR-MWh'!$B$2,"Country",A70)-GETPIVOTDATA("Sum of Biomethane (current)",'Value Other Extern EUR-MWh'!$B$2,"Country",A70))*'Other Externalities Per year'!W70/1000</f>
        <v>0</v>
      </c>
      <c r="AA70" s="452">
        <f>(GETPIVOTDATA("Sum of Natural gas 
(current)",'Value Other Extern EUR-MWh'!$B$2,"Country",A70)-GETPIVOTDATA("Sum of Synthetic Methane (current)",'Value Other Extern EUR-MWh'!$B$2,"Country",A70))*'Other Externalities Per year'!X70/1000</f>
        <v>0</v>
      </c>
      <c r="AF70" s="449" t="s">
        <v>37</v>
      </c>
      <c r="AG70" s="452">
        <f t="shared" si="13"/>
        <v>8.4691865513404685E-2</v>
      </c>
      <c r="AH70" s="452">
        <f t="shared" si="14"/>
        <v>8.1017255693502099E-2</v>
      </c>
      <c r="AI70" s="418">
        <f>(GETPIVOTDATA("Sum of Fuel oil 
(current)",'Value Other Extern EUR-MWh'!$B$2,"Country",A70)-GETPIVOTDATA("Sum of Natural gas 
(current)",'Value Other Extern EUR-MWh'!$B$2,"Country",A70))*'Other Externalities Per year'!AD70/1000</f>
        <v>3.2627013869847302E-2</v>
      </c>
      <c r="AJ70" s="418">
        <f>(GETPIVOTDATA("Sum of Coal 
(current)",'Value Other Extern EUR-MWh'!$B$2,"Country",A70)-GETPIVOTDATA("Sum of Natural gas 
(current)",'Value Other Extern EUR-MWh'!$B$2,"Country",A70))*'Other Externalities Per year'!AE70/1000</f>
        <v>5.2064851643557383E-2</v>
      </c>
      <c r="AK70" s="418">
        <f>GETPIVOTDATA("Sum of Natural gas 
(current)",'Value Other Extern EUR-MWh'!$B$2,"Country",A70)*'Other Externalities Per year'!AF70/1000</f>
        <v>-3.6746098199025834E-3</v>
      </c>
      <c r="AL70" s="452">
        <f t="shared" si="17"/>
        <v>8.4691865513404685E-2</v>
      </c>
      <c r="AM70" s="418">
        <f>(GETPIVOTDATA("Sum of Fuel oil 
(current)",'Value Other Extern EUR-MWh'!$B$2,"Country",A70)-GETPIVOTDATA("Sum of Natural gas 
(current)",'Value Other Extern EUR-MWh'!$B$2,"Country",A70))*'Other Externalities Per year'!AH70/1000</f>
        <v>3.2627013869847302E-2</v>
      </c>
      <c r="AN70" s="418">
        <f>(GETPIVOTDATA("Sum of Coal 
(current)",'Value Other Extern EUR-MWh'!$B$2,"Country",A70)-GETPIVOTDATA("Sum of Natural gas 
(current)",'Value Other Extern EUR-MWh'!$B$2,"Country",A70))*'Other Externalities Per year'!AI70/1000</f>
        <v>5.2064851643557376E-2</v>
      </c>
      <c r="AO70" s="418">
        <f>(GETPIVOTDATA("Sum of Natural gas 
(current)",'Value Other Extern EUR-MWh'!$B$2,"Country",A70)-GETPIVOTDATA("Sum of Biomethane (current)",'Value Other Extern EUR-MWh'!$B$2,"Country",A70))*'Other Externalities Per year'!AJ70/1000</f>
        <v>0</v>
      </c>
      <c r="AP70" s="452">
        <f>(GETPIVOTDATA("Sum of Natural gas 
(current)",'Value Other Extern EUR-MWh'!$B$2,"Country","AT")-GETPIVOTDATA("Sum of Synthetic Methane (current)",'Value Other Extern EUR-MWh'!$B$2,"Country","AT"))*'Other Externalities Per year'!AK70/1000</f>
        <v>0</v>
      </c>
    </row>
    <row r="71" spans="1:52" x14ac:dyDescent="0.25">
      <c r="A71" s="416" t="s">
        <v>38</v>
      </c>
      <c r="B71" s="449" t="s">
        <v>38</v>
      </c>
      <c r="C71" s="452">
        <f t="shared" si="9"/>
        <v>0.27618294620833855</v>
      </c>
      <c r="D71" s="452">
        <f t="shared" si="10"/>
        <v>0.27618294620833855</v>
      </c>
      <c r="E71" s="418">
        <f>(GETPIVOTDATA("Sum of Fuel oil 
(current)",'Value Other Extern EUR-MWh'!$B$2,"Country",A71)-GETPIVOTDATA("Sum of Natural gas 
(current)",'Value Other Extern EUR-MWh'!$B$2,"Country",A71))*'Other Externalities Per year'!D71/1000</f>
        <v>0.18306070549000947</v>
      </c>
      <c r="F71" s="418">
        <f>(GETPIVOTDATA("Sum of Coal 
(current)",'Value Other Extern EUR-MWh'!$B$2,"Country",A71)-GETPIVOTDATA("Sum of Natural gas 
(current)",'Value Other Extern EUR-MWh'!$B$2,"Country",A71))*'Other Externalities Per year'!E71/1000</f>
        <v>9.3122240718329072E-2</v>
      </c>
      <c r="G71" s="418">
        <f>GETPIVOTDATA("Sum of Natural gas 
(current)",'Value Other Extern EUR-MWh'!$B$2,"Country",A71)*'Other Externalities Per year'!F71/1000</f>
        <v>0</v>
      </c>
      <c r="H71" s="452">
        <f t="shared" si="15"/>
        <v>0</v>
      </c>
      <c r="I71" s="418">
        <f>(GETPIVOTDATA("Sum of Fuel oil 
(current)",'Value Other Extern EUR-MWh'!$B$2,"Country",A71)-GETPIVOTDATA("Sum of Biomethane (current)",'Value Other Extern EUR-MWh'!$B$2,"Country",A71))*'Other Externalities Per year'!H71/1000</f>
        <v>0</v>
      </c>
      <c r="J71" s="418">
        <f>(GETPIVOTDATA("Sum of Coal 
(current)",'Value Other Extern EUR-MWh'!$B$2,"Country",A71)-GETPIVOTDATA("Sum of Biomethane (current)",'Value Other Extern EUR-MWh'!$B$2,"Country",A71))*'Other Externalities Per year'!I71/1000</f>
        <v>0</v>
      </c>
      <c r="K71" s="418">
        <f>(GETPIVOTDATA("Sum of Natural gas 
(current)",'Value Other Extern EUR-MWh'!$B$2,"Country",A71)-GETPIVOTDATA("Sum of Biomethane (current)",'Value Other Extern EUR-MWh'!$B$2,"Country",A71))*'Other Externalities Per year'!J71/1000</f>
        <v>0</v>
      </c>
      <c r="L71" s="452">
        <f>(GETPIVOTDATA("Sum of Natural gas 
(current)",'Value Other Extern EUR-MWh'!$B$2,"Country",A71)-GETPIVOTDATA("Sum of Synthetic Methane (current)",'Value Other Extern EUR-MWh'!$B$2,"Country",A71))*'Other Externalities Per year'!K71/1000</f>
        <v>0</v>
      </c>
      <c r="Q71" s="449" t="s">
        <v>38</v>
      </c>
      <c r="R71" s="452">
        <f t="shared" si="11"/>
        <v>1.3841341810719485</v>
      </c>
      <c r="S71" s="452">
        <f t="shared" si="12"/>
        <v>1.3841341810719485</v>
      </c>
      <c r="T71" s="418">
        <f>(GETPIVOTDATA("Sum of Fuel oil 
(current)",'Value Other Extern EUR-MWh'!$B$2,"Country",A71)-GETPIVOTDATA("Sum of Natural gas 
(current)",'Value Other Extern EUR-MWh'!$B$2,"Country",A71))*'Other Externalities Per year'!Q71/1000</f>
        <v>0.18306070549000947</v>
      </c>
      <c r="U71" s="418">
        <f>(GETPIVOTDATA("Sum of Coal 
(current)",'Value Other Extern EUR-MWh'!$B$2,"Country",A71)-GETPIVOTDATA("Sum of Natural gas 
(current)",'Value Other Extern EUR-MWh'!$B$2,"Country",A71))*'Other Externalities Per year'!R71/1000</f>
        <v>1.201073475581939</v>
      </c>
      <c r="V71" s="418">
        <f>GETPIVOTDATA("Sum of Natural gas 
(current)",'Value Other Extern EUR-MWh'!$B$2,"Country",A71)*'Other Externalities Per year'!S71/1000</f>
        <v>0</v>
      </c>
      <c r="W71" s="452">
        <f t="shared" si="16"/>
        <v>0</v>
      </c>
      <c r="X71" s="418">
        <f>(GETPIVOTDATA("Sum of Fuel oil 
(current)",'Value Other Extern EUR-MWh'!$B$2,"Country",A71)-GETPIVOTDATA("Sum of Natural gas 
(current)",'Value Other Extern EUR-MWh'!$B$2,"Country",A71))*'Other Externalities Per year'!U71/1000</f>
        <v>0</v>
      </c>
      <c r="Y71" s="418">
        <f>(GETPIVOTDATA("Sum of Coal 
(current)",'Value Other Extern EUR-MWh'!$B$2,"Country",A71)-GETPIVOTDATA("Sum of Biomethane (current)",'Value Other Extern EUR-MWh'!$B$2,"Country",A71))*'Other Externalities Per year'!V71/1000</f>
        <v>0</v>
      </c>
      <c r="Z71" s="418">
        <f>(GETPIVOTDATA("Sum of Natural gas 
(current)",'Value Other Extern EUR-MWh'!$B$2,"Country",A71)-GETPIVOTDATA("Sum of Biomethane (current)",'Value Other Extern EUR-MWh'!$B$2,"Country",A71))*'Other Externalities Per year'!W71/1000</f>
        <v>0</v>
      </c>
      <c r="AA71" s="452">
        <f>(GETPIVOTDATA("Sum of Natural gas 
(current)",'Value Other Extern EUR-MWh'!$B$2,"Country",A71)-GETPIVOTDATA("Sum of Synthetic Methane (current)",'Value Other Extern EUR-MWh'!$B$2,"Country",A71))*'Other Externalities Per year'!X71/1000</f>
        <v>0</v>
      </c>
      <c r="AF71" s="449" t="s">
        <v>38</v>
      </c>
      <c r="AG71" s="452">
        <f t="shared" si="13"/>
        <v>0.25876995380191103</v>
      </c>
      <c r="AH71" s="452">
        <f t="shared" si="14"/>
        <v>0.25876995380191103</v>
      </c>
      <c r="AI71" s="418">
        <f>(GETPIVOTDATA("Sum of Fuel oil 
(current)",'Value Other Extern EUR-MWh'!$B$2,"Country",A71)-GETPIVOTDATA("Sum of Natural gas 
(current)",'Value Other Extern EUR-MWh'!$B$2,"Country",A71))*'Other Externalities Per year'!AD71/1000</f>
        <v>0</v>
      </c>
      <c r="AJ71" s="418">
        <f>(GETPIVOTDATA("Sum of Coal 
(current)",'Value Other Extern EUR-MWh'!$B$2,"Country",A71)-GETPIVOTDATA("Sum of Natural gas 
(current)",'Value Other Extern EUR-MWh'!$B$2,"Country",A71))*'Other Externalities Per year'!AE71/1000</f>
        <v>0.25876995380191103</v>
      </c>
      <c r="AK71" s="418">
        <f>GETPIVOTDATA("Sum of Natural gas 
(current)",'Value Other Extern EUR-MWh'!$B$2,"Country",A71)*'Other Externalities Per year'!AF71/1000</f>
        <v>0</v>
      </c>
      <c r="AL71" s="452">
        <f t="shared" si="17"/>
        <v>0</v>
      </c>
      <c r="AM71" s="418">
        <f>(GETPIVOTDATA("Sum of Fuel oil 
(current)",'Value Other Extern EUR-MWh'!$B$2,"Country",A71)-GETPIVOTDATA("Sum of Natural gas 
(current)",'Value Other Extern EUR-MWh'!$B$2,"Country",A71))*'Other Externalities Per year'!AH71/1000</f>
        <v>0</v>
      </c>
      <c r="AN71" s="418">
        <f>(GETPIVOTDATA("Sum of Coal 
(current)",'Value Other Extern EUR-MWh'!$B$2,"Country",A71)-GETPIVOTDATA("Sum of Natural gas 
(current)",'Value Other Extern EUR-MWh'!$B$2,"Country",A71))*'Other Externalities Per year'!AI71/1000</f>
        <v>0</v>
      </c>
      <c r="AO71" s="418">
        <f>(GETPIVOTDATA("Sum of Natural gas 
(current)",'Value Other Extern EUR-MWh'!$B$2,"Country",A71)-GETPIVOTDATA("Sum of Biomethane (current)",'Value Other Extern EUR-MWh'!$B$2,"Country",A71))*'Other Externalities Per year'!AJ71/1000</f>
        <v>0</v>
      </c>
      <c r="AP71" s="452">
        <f>(GETPIVOTDATA("Sum of Natural gas 
(current)",'Value Other Extern EUR-MWh'!$B$2,"Country","AT")-GETPIVOTDATA("Sum of Synthetic Methane (current)",'Value Other Extern EUR-MWh'!$B$2,"Country","AT"))*'Other Externalities Per year'!AK71/1000</f>
        <v>0</v>
      </c>
    </row>
    <row r="72" spans="1:52" x14ac:dyDescent="0.25">
      <c r="A72" s="416" t="s">
        <v>39</v>
      </c>
      <c r="B72" s="449" t="s">
        <v>39</v>
      </c>
      <c r="C72" s="452">
        <f t="shared" si="9"/>
        <v>0</v>
      </c>
      <c r="D72" s="452">
        <f t="shared" si="10"/>
        <v>-0.8894034464588233</v>
      </c>
      <c r="E72" s="418">
        <f>(GETPIVOTDATA("Sum of Fuel oil 
(current)",'Value Other Extern EUR-MWh'!$B$2,"Country",A72)-GETPIVOTDATA("Sum of Natural gas 
(current)",'Value Other Extern EUR-MWh'!$B$2,"Country",A72))*'Other Externalities Per year'!D72/1000</f>
        <v>0</v>
      </c>
      <c r="F72" s="418">
        <f>(GETPIVOTDATA("Sum of Coal 
(current)",'Value Other Extern EUR-MWh'!$B$2,"Country",A72)-GETPIVOTDATA("Sum of Natural gas 
(current)",'Value Other Extern EUR-MWh'!$B$2,"Country",A72))*'Other Externalities Per year'!E72/1000</f>
        <v>0</v>
      </c>
      <c r="G72" s="418">
        <f>GETPIVOTDATA("Sum of Natural gas 
(current)",'Value Other Extern EUR-MWh'!$B$2,"Country",A72)*'Other Externalities Per year'!F72/1000</f>
        <v>-0.8894034464588233</v>
      </c>
      <c r="H72" s="452">
        <f t="shared" si="15"/>
        <v>0</v>
      </c>
      <c r="I72" s="418">
        <f>(GETPIVOTDATA("Sum of Fuel oil 
(current)",'Value Other Extern EUR-MWh'!$B$2,"Country",A72)-GETPIVOTDATA("Sum of Biomethane (current)",'Value Other Extern EUR-MWh'!$B$2,"Country",A72))*'Other Externalities Per year'!H72/1000</f>
        <v>0</v>
      </c>
      <c r="J72" s="418">
        <f>(GETPIVOTDATA("Sum of Coal 
(current)",'Value Other Extern EUR-MWh'!$B$2,"Country",A72)-GETPIVOTDATA("Sum of Biomethane (current)",'Value Other Extern EUR-MWh'!$B$2,"Country",A72))*'Other Externalities Per year'!I72/1000</f>
        <v>0</v>
      </c>
      <c r="K72" s="418">
        <f>(GETPIVOTDATA("Sum of Natural gas 
(current)",'Value Other Extern EUR-MWh'!$B$2,"Country",A72)-GETPIVOTDATA("Sum of Biomethane (current)",'Value Other Extern EUR-MWh'!$B$2,"Country",A72))*'Other Externalities Per year'!J72/1000</f>
        <v>0</v>
      </c>
      <c r="L72" s="452">
        <f>(GETPIVOTDATA("Sum of Natural gas 
(current)",'Value Other Extern EUR-MWh'!$B$2,"Country",A72)-GETPIVOTDATA("Sum of Synthetic Methane (current)",'Value Other Extern EUR-MWh'!$B$2,"Country",A72))*'Other Externalities Per year'!K72/1000</f>
        <v>0</v>
      </c>
      <c r="Q72" s="449" t="s">
        <v>39</v>
      </c>
      <c r="R72" s="452">
        <f t="shared" si="11"/>
        <v>0</v>
      </c>
      <c r="S72" s="452">
        <f t="shared" si="12"/>
        <v>-2.5767350112264564</v>
      </c>
      <c r="T72" s="418">
        <f>(GETPIVOTDATA("Sum of Fuel oil 
(current)",'Value Other Extern EUR-MWh'!$B$2,"Country",A72)-GETPIVOTDATA("Sum of Natural gas 
(current)",'Value Other Extern EUR-MWh'!$B$2,"Country",A72))*'Other Externalities Per year'!Q72/1000</f>
        <v>0</v>
      </c>
      <c r="U72" s="418">
        <f>(GETPIVOTDATA("Sum of Coal 
(current)",'Value Other Extern EUR-MWh'!$B$2,"Country",A72)-GETPIVOTDATA("Sum of Natural gas 
(current)",'Value Other Extern EUR-MWh'!$B$2,"Country",A72))*'Other Externalities Per year'!R72/1000</f>
        <v>0</v>
      </c>
      <c r="V72" s="418">
        <f>GETPIVOTDATA("Sum of Natural gas 
(current)",'Value Other Extern EUR-MWh'!$B$2,"Country",A72)*'Other Externalities Per year'!S72/1000</f>
        <v>-2.5767350112264564</v>
      </c>
      <c r="W72" s="452">
        <f t="shared" si="16"/>
        <v>0</v>
      </c>
      <c r="X72" s="418">
        <f>(GETPIVOTDATA("Sum of Fuel oil 
(current)",'Value Other Extern EUR-MWh'!$B$2,"Country",A72)-GETPIVOTDATA("Sum of Natural gas 
(current)",'Value Other Extern EUR-MWh'!$B$2,"Country",A72))*'Other Externalities Per year'!U72/1000</f>
        <v>0</v>
      </c>
      <c r="Y72" s="418">
        <f>(GETPIVOTDATA("Sum of Coal 
(current)",'Value Other Extern EUR-MWh'!$B$2,"Country",A72)-GETPIVOTDATA("Sum of Biomethane (current)",'Value Other Extern EUR-MWh'!$B$2,"Country",A72))*'Other Externalities Per year'!V72/1000</f>
        <v>0</v>
      </c>
      <c r="Z72" s="418">
        <f>(GETPIVOTDATA("Sum of Natural gas 
(current)",'Value Other Extern EUR-MWh'!$B$2,"Country",A72)-GETPIVOTDATA("Sum of Biomethane (current)",'Value Other Extern EUR-MWh'!$B$2,"Country",A72))*'Other Externalities Per year'!W72/1000</f>
        <v>0</v>
      </c>
      <c r="AA72" s="452">
        <f>(GETPIVOTDATA("Sum of Natural gas 
(current)",'Value Other Extern EUR-MWh'!$B$2,"Country",A72)-GETPIVOTDATA("Sum of Synthetic Methane (current)",'Value Other Extern EUR-MWh'!$B$2,"Country",A72))*'Other Externalities Per year'!X72/1000</f>
        <v>0</v>
      </c>
      <c r="AF72" s="449" t="s">
        <v>39</v>
      </c>
      <c r="AG72" s="452">
        <f t="shared" si="13"/>
        <v>0</v>
      </c>
      <c r="AH72" s="452">
        <f t="shared" si="14"/>
        <v>0</v>
      </c>
      <c r="AI72" s="418">
        <f>(GETPIVOTDATA("Sum of Fuel oil 
(current)",'Value Other Extern EUR-MWh'!$B$2,"Country",A72)-GETPIVOTDATA("Sum of Natural gas 
(current)",'Value Other Extern EUR-MWh'!$B$2,"Country",A72))*'Other Externalities Per year'!AD72/1000</f>
        <v>0</v>
      </c>
      <c r="AJ72" s="418">
        <f>(GETPIVOTDATA("Sum of Coal 
(current)",'Value Other Extern EUR-MWh'!$B$2,"Country",A72)-GETPIVOTDATA("Sum of Natural gas 
(current)",'Value Other Extern EUR-MWh'!$B$2,"Country",A72))*'Other Externalities Per year'!AE72/1000</f>
        <v>0</v>
      </c>
      <c r="AK72" s="418">
        <f>GETPIVOTDATA("Sum of Natural gas 
(current)",'Value Other Extern EUR-MWh'!$B$2,"Country",A72)*'Other Externalities Per year'!AF72/1000</f>
        <v>0</v>
      </c>
      <c r="AL72" s="452">
        <f t="shared" si="17"/>
        <v>0</v>
      </c>
      <c r="AM72" s="418">
        <f>(GETPIVOTDATA("Sum of Fuel oil 
(current)",'Value Other Extern EUR-MWh'!$B$2,"Country",A72)-GETPIVOTDATA("Sum of Natural gas 
(current)",'Value Other Extern EUR-MWh'!$B$2,"Country",A72))*'Other Externalities Per year'!AH72/1000</f>
        <v>0</v>
      </c>
      <c r="AN72" s="418">
        <f>(GETPIVOTDATA("Sum of Coal 
(current)",'Value Other Extern EUR-MWh'!$B$2,"Country",A72)-GETPIVOTDATA("Sum of Natural gas 
(current)",'Value Other Extern EUR-MWh'!$B$2,"Country",A72))*'Other Externalities Per year'!AI72/1000</f>
        <v>0</v>
      </c>
      <c r="AO72" s="418">
        <f>(GETPIVOTDATA("Sum of Natural gas 
(current)",'Value Other Extern EUR-MWh'!$B$2,"Country",A72)-GETPIVOTDATA("Sum of Biomethane (current)",'Value Other Extern EUR-MWh'!$B$2,"Country",A72))*'Other Externalities Per year'!AJ72/1000</f>
        <v>0</v>
      </c>
      <c r="AP72" s="452">
        <f>(GETPIVOTDATA("Sum of Natural gas 
(current)",'Value Other Extern EUR-MWh'!$B$2,"Country","AT")-GETPIVOTDATA("Sum of Synthetic Methane (current)",'Value Other Extern EUR-MWh'!$B$2,"Country","AT"))*'Other Externalities Per year'!AK72/1000</f>
        <v>0</v>
      </c>
    </row>
    <row r="73" spans="1:52" ht="15.75" thickBot="1" x14ac:dyDescent="0.3">
      <c r="A73" s="416" t="s">
        <v>40</v>
      </c>
      <c r="B73" s="450" t="s">
        <v>40</v>
      </c>
      <c r="C73" s="453">
        <f t="shared" si="9"/>
        <v>0</v>
      </c>
      <c r="D73" s="453">
        <f t="shared" si="10"/>
        <v>0</v>
      </c>
      <c r="E73" s="419">
        <f>(GETPIVOTDATA("Sum of Fuel oil 
(current)",'Value Other Extern EUR-MWh'!$B$2,"Country",A73)-GETPIVOTDATA("Sum of Natural gas 
(current)",'Value Other Extern EUR-MWh'!$B$2,"Country",A73))*'Other Externalities Per year'!D73/1000</f>
        <v>0</v>
      </c>
      <c r="F73" s="419">
        <f>(GETPIVOTDATA("Sum of Coal 
(current)",'Value Other Extern EUR-MWh'!$B$2,"Country",A73)-GETPIVOTDATA("Sum of Natural gas 
(current)",'Value Other Extern EUR-MWh'!$B$2,"Country",A73))*'Other Externalities Per year'!E73/1000</f>
        <v>0</v>
      </c>
      <c r="G73" s="419">
        <f>GETPIVOTDATA("Sum of Natural gas 
(current)",'Value Other Extern EUR-MWh'!$B$2,"Country",A73)*'Other Externalities Per year'!F73/1000</f>
        <v>0</v>
      </c>
      <c r="H73" s="453">
        <f t="shared" si="15"/>
        <v>0</v>
      </c>
      <c r="I73" s="419">
        <f>(GETPIVOTDATA("Sum of Fuel oil 
(current)",'Value Other Extern EUR-MWh'!$B$2,"Country",A73)-GETPIVOTDATA("Sum of Biomethane (current)",'Value Other Extern EUR-MWh'!$B$2,"Country",A73))*'Other Externalities Per year'!H73/1000</f>
        <v>0</v>
      </c>
      <c r="J73" s="419">
        <f>(GETPIVOTDATA("Sum of Coal 
(current)",'Value Other Extern EUR-MWh'!$B$2,"Country",A73)-GETPIVOTDATA("Sum of Biomethane (current)",'Value Other Extern EUR-MWh'!$B$2,"Country",A73))*'Other Externalities Per year'!I73/1000</f>
        <v>0</v>
      </c>
      <c r="K73" s="419">
        <f>(GETPIVOTDATA("Sum of Natural gas 
(current)",'Value Other Extern EUR-MWh'!$B$2,"Country",A73)-GETPIVOTDATA("Sum of Biomethane (current)",'Value Other Extern EUR-MWh'!$B$2,"Country",A73))*'Other Externalities Per year'!J73/1000</f>
        <v>0</v>
      </c>
      <c r="L73" s="453">
        <f>(GETPIVOTDATA("Sum of Natural gas 
(current)",'Value Other Extern EUR-MWh'!$B$2,"Country",A73)-GETPIVOTDATA("Sum of Synthetic Methane (current)",'Value Other Extern EUR-MWh'!$B$2,"Country",A73))*'Other Externalities Per year'!K73/1000</f>
        <v>0</v>
      </c>
      <c r="Q73" s="450" t="s">
        <v>40</v>
      </c>
      <c r="R73" s="453">
        <f t="shared" si="11"/>
        <v>0</v>
      </c>
      <c r="S73" s="453">
        <f t="shared" si="12"/>
        <v>0</v>
      </c>
      <c r="T73" s="419">
        <f>(GETPIVOTDATA("Sum of Fuel oil 
(current)",'Value Other Extern EUR-MWh'!$B$2,"Country",A73)-GETPIVOTDATA("Sum of Natural gas 
(current)",'Value Other Extern EUR-MWh'!$B$2,"Country",A73))*'Other Externalities Per year'!Q73/1000</f>
        <v>0</v>
      </c>
      <c r="U73" s="419">
        <f>(GETPIVOTDATA("Sum of Coal 
(current)",'Value Other Extern EUR-MWh'!$B$2,"Country",A73)-GETPIVOTDATA("Sum of Natural gas 
(current)",'Value Other Extern EUR-MWh'!$B$2,"Country",A73))*'Other Externalities Per year'!R73/1000</f>
        <v>0</v>
      </c>
      <c r="V73" s="419">
        <f>GETPIVOTDATA("Sum of Natural gas 
(current)",'Value Other Extern EUR-MWh'!$B$2,"Country",A73)*'Other Externalities Per year'!S73/1000</f>
        <v>0</v>
      </c>
      <c r="W73" s="453">
        <f t="shared" si="16"/>
        <v>0</v>
      </c>
      <c r="X73" s="419">
        <f>(GETPIVOTDATA("Sum of Fuel oil 
(current)",'Value Other Extern EUR-MWh'!$B$2,"Country",A73)-GETPIVOTDATA("Sum of Natural gas 
(current)",'Value Other Extern EUR-MWh'!$B$2,"Country",A73))*'Other Externalities Per year'!U73/1000</f>
        <v>0</v>
      </c>
      <c r="Y73" s="419">
        <f>(GETPIVOTDATA("Sum of Coal 
(current)",'Value Other Extern EUR-MWh'!$B$2,"Country",A73)-GETPIVOTDATA("Sum of Biomethane (current)",'Value Other Extern EUR-MWh'!$B$2,"Country",A73))*'Other Externalities Per year'!V73/1000</f>
        <v>0</v>
      </c>
      <c r="Z73" s="419">
        <f>(GETPIVOTDATA("Sum of Natural gas 
(current)",'Value Other Extern EUR-MWh'!$B$2,"Country",A73)-GETPIVOTDATA("Sum of Biomethane (current)",'Value Other Extern EUR-MWh'!$B$2,"Country",A73))*'Other Externalities Per year'!W73/1000</f>
        <v>0</v>
      </c>
      <c r="AA73" s="453">
        <f>(GETPIVOTDATA("Sum of Natural gas 
(current)",'Value Other Extern EUR-MWh'!$B$2,"Country",A73)-GETPIVOTDATA("Sum of Synthetic Methane (current)",'Value Other Extern EUR-MWh'!$B$2,"Country",A73))*'Other Externalities Per year'!X73/1000</f>
        <v>0</v>
      </c>
      <c r="AF73" s="450" t="s">
        <v>40</v>
      </c>
      <c r="AG73" s="453">
        <f t="shared" si="13"/>
        <v>71.069954796730059</v>
      </c>
      <c r="AH73" s="453">
        <f t="shared" si="14"/>
        <v>64.063578819947509</v>
      </c>
      <c r="AI73" s="419">
        <f>(GETPIVOTDATA("Sum of Fuel oil 
(current)",'Value Other Extern EUR-MWh'!$B$2,"Country",A73)-GETPIVOTDATA("Sum of Natural gas 
(current)",'Value Other Extern EUR-MWh'!$B$2,"Country",A73))*'Other Externalities Per year'!AD73/1000</f>
        <v>0.74013311428620354</v>
      </c>
      <c r="AJ73" s="419">
        <f>(GETPIVOTDATA("Sum of Coal 
(current)",'Value Other Extern EUR-MWh'!$B$2,"Country",A73)-GETPIVOTDATA("Sum of Natural gas 
(current)",'Value Other Extern EUR-MWh'!$B$2,"Country",A73))*'Other Externalities Per year'!AE73/1000</f>
        <v>70.32982168244385</v>
      </c>
      <c r="AK73" s="419">
        <f>GETPIVOTDATA("Sum of Natural gas 
(current)",'Value Other Extern EUR-MWh'!$B$2,"Country",A73)*'Other Externalities Per year'!AF73/1000</f>
        <v>-7.0063759767825511</v>
      </c>
      <c r="AL73" s="453">
        <f t="shared" si="17"/>
        <v>76.202884991491345</v>
      </c>
      <c r="AM73" s="419">
        <f>(GETPIVOTDATA("Sum of Fuel oil 
(current)",'Value Other Extern EUR-MWh'!$B$2,"Country",A73)-GETPIVOTDATA("Sum of Natural gas 
(current)",'Value Other Extern EUR-MWh'!$B$2,"Country",A73))*'Other Externalities Per year'!AH73/1000</f>
        <v>0.79358821526844259</v>
      </c>
      <c r="AN73" s="419">
        <f>(GETPIVOTDATA("Sum of Coal 
(current)",'Value Other Extern EUR-MWh'!$B$2,"Country",A73)-GETPIVOTDATA("Sum of Natural gas 
(current)",'Value Other Extern EUR-MWh'!$B$2,"Country",A73))*'Other Externalities Per year'!AI73/1000</f>
        <v>75.409296776222902</v>
      </c>
      <c r="AO73" s="419">
        <f>(GETPIVOTDATA("Sum of Natural gas 
(current)",'Value Other Extern EUR-MWh'!$B$2,"Country",A73)-GETPIVOTDATA("Sum of Biomethane (current)",'Value Other Extern EUR-MWh'!$B$2,"Country",A73))*'Other Externalities Per year'!AJ73/1000</f>
        <v>0</v>
      </c>
      <c r="AP73" s="453">
        <f>(GETPIVOTDATA("Sum of Natural gas 
(current)",'Value Other Extern EUR-MWh'!$B$2,"Country","AT")-GETPIVOTDATA("Sum of Synthetic Methane (current)",'Value Other Extern EUR-MWh'!$B$2,"Country","AT"))*'Other Externalities Per year'!AK73/1000</f>
        <v>0</v>
      </c>
    </row>
    <row r="74" spans="1:52" ht="15.75" thickTop="1" x14ac:dyDescent="0.25"/>
    <row r="76" spans="1:52" s="685" customFormat="1" ht="19.5" thickBot="1" x14ac:dyDescent="0.35">
      <c r="B76" s="871" t="s">
        <v>150</v>
      </c>
      <c r="C76" s="871"/>
      <c r="D76" s="871"/>
      <c r="E76" s="871"/>
      <c r="F76" s="871"/>
      <c r="G76" s="871"/>
      <c r="H76" s="871"/>
      <c r="I76" s="871"/>
      <c r="J76" s="871"/>
      <c r="K76" s="871"/>
      <c r="L76" s="871"/>
      <c r="M76" s="871"/>
      <c r="N76" s="871"/>
      <c r="O76" s="871"/>
      <c r="P76" s="688"/>
      <c r="R76" s="714" t="s">
        <v>152</v>
      </c>
      <c r="S76" s="714"/>
      <c r="T76" s="714"/>
      <c r="U76" s="714"/>
      <c r="V76" s="714"/>
      <c r="W76" s="714"/>
      <c r="X76" s="714"/>
      <c r="Y76" s="714"/>
      <c r="Z76" s="714"/>
      <c r="AA76" s="714"/>
      <c r="AB76" s="714"/>
      <c r="AC76" s="714"/>
      <c r="AD76" s="714"/>
      <c r="AE76" s="714"/>
      <c r="AF76" s="689"/>
      <c r="AG76" s="688"/>
      <c r="AH76" s="689" t="s">
        <v>153</v>
      </c>
      <c r="AK76" s="689"/>
      <c r="AL76" s="689"/>
      <c r="AM76" s="689"/>
      <c r="AN76" s="689"/>
      <c r="AO76" s="689"/>
      <c r="AP76" s="689"/>
      <c r="AQ76" s="689"/>
      <c r="AR76" s="689"/>
      <c r="AS76" s="689"/>
      <c r="AT76" s="688"/>
      <c r="AU76" s="688"/>
      <c r="AV76" s="688"/>
      <c r="AW76" s="688"/>
      <c r="AX76" s="688"/>
      <c r="AY76" s="688"/>
      <c r="AZ76" s="687"/>
    </row>
    <row r="77" spans="1:52" ht="91.5" thickTop="1" thickBot="1" x14ac:dyDescent="0.3">
      <c r="B77" s="250" t="s">
        <v>333</v>
      </c>
      <c r="C77" s="251" t="s">
        <v>440</v>
      </c>
      <c r="D77" s="251" t="s">
        <v>441</v>
      </c>
      <c r="E77" s="251" t="s">
        <v>442</v>
      </c>
      <c r="F77" s="251" t="s">
        <v>444</v>
      </c>
      <c r="G77" s="251" t="s">
        <v>443</v>
      </c>
      <c r="H77" s="251" t="s">
        <v>449</v>
      </c>
      <c r="I77" s="251" t="s">
        <v>450</v>
      </c>
      <c r="J77" s="251" t="s">
        <v>451</v>
      </c>
      <c r="K77" s="251" t="s">
        <v>452</v>
      </c>
      <c r="L77" s="251" t="s">
        <v>445</v>
      </c>
      <c r="M77" s="251" t="s">
        <v>446</v>
      </c>
      <c r="N77" s="251" t="s">
        <v>447</v>
      </c>
      <c r="O77" s="715" t="s">
        <v>334</v>
      </c>
      <c r="P77" s="716" t="s">
        <v>519</v>
      </c>
      <c r="R77" s="250" t="s">
        <v>333</v>
      </c>
      <c r="S77" s="251" t="s">
        <v>440</v>
      </c>
      <c r="T77" s="251" t="s">
        <v>441</v>
      </c>
      <c r="U77" s="251" t="s">
        <v>442</v>
      </c>
      <c r="V77" s="251" t="s">
        <v>444</v>
      </c>
      <c r="W77" s="251" t="s">
        <v>443</v>
      </c>
      <c r="X77" s="251" t="s">
        <v>449</v>
      </c>
      <c r="Y77" s="251" t="s">
        <v>450</v>
      </c>
      <c r="Z77" s="251" t="s">
        <v>451</v>
      </c>
      <c r="AA77" s="251" t="s">
        <v>452</v>
      </c>
      <c r="AB77" s="251" t="s">
        <v>445</v>
      </c>
      <c r="AC77" s="251" t="s">
        <v>446</v>
      </c>
      <c r="AD77" s="251" t="s">
        <v>447</v>
      </c>
      <c r="AE77" s="715" t="s">
        <v>334</v>
      </c>
      <c r="AF77" s="716" t="s">
        <v>519</v>
      </c>
      <c r="AH77" s="250" t="s">
        <v>333</v>
      </c>
      <c r="AI77" s="251" t="s">
        <v>440</v>
      </c>
      <c r="AJ77" s="251" t="s">
        <v>441</v>
      </c>
      <c r="AK77" s="251" t="s">
        <v>442</v>
      </c>
      <c r="AL77" s="251" t="s">
        <v>444</v>
      </c>
      <c r="AM77" s="251" t="s">
        <v>443</v>
      </c>
      <c r="AN77" s="251" t="s">
        <v>449</v>
      </c>
      <c r="AO77" s="251" t="s">
        <v>450</v>
      </c>
      <c r="AP77" s="251" t="s">
        <v>451</v>
      </c>
      <c r="AQ77" s="251" t="s">
        <v>452</v>
      </c>
      <c r="AR77" s="251" t="s">
        <v>445</v>
      </c>
      <c r="AS77" s="251" t="s">
        <v>446</v>
      </c>
      <c r="AT77" s="251" t="s">
        <v>447</v>
      </c>
      <c r="AU77" s="715" t="s">
        <v>334</v>
      </c>
      <c r="AV77" s="716" t="s">
        <v>519</v>
      </c>
    </row>
    <row r="78" spans="1:52" ht="15.75" thickBot="1" x14ac:dyDescent="0.3">
      <c r="B78" s="223" t="s">
        <v>8</v>
      </c>
      <c r="C78" s="224">
        <v>2030</v>
      </c>
      <c r="D78" s="224">
        <v>2030</v>
      </c>
      <c r="E78" s="224">
        <v>2030</v>
      </c>
      <c r="F78" s="224">
        <v>2030</v>
      </c>
      <c r="G78" s="224">
        <v>2030</v>
      </c>
      <c r="H78" s="224">
        <v>2030</v>
      </c>
      <c r="I78" s="224">
        <v>2030</v>
      </c>
      <c r="J78" s="224">
        <v>2030</v>
      </c>
      <c r="K78" s="224">
        <v>2030</v>
      </c>
      <c r="L78" s="224">
        <v>2030</v>
      </c>
      <c r="M78" s="224">
        <v>2030</v>
      </c>
      <c r="N78" s="224">
        <v>2030</v>
      </c>
      <c r="O78" s="224">
        <v>2030</v>
      </c>
      <c r="P78" s="225">
        <v>2030</v>
      </c>
      <c r="R78" s="223" t="s">
        <v>8</v>
      </c>
      <c r="S78" s="224">
        <v>2030</v>
      </c>
      <c r="T78" s="224">
        <v>2030</v>
      </c>
      <c r="U78" s="224">
        <v>2030</v>
      </c>
      <c r="V78" s="224">
        <v>2030</v>
      </c>
      <c r="W78" s="224">
        <v>2030</v>
      </c>
      <c r="X78" s="224">
        <v>2030</v>
      </c>
      <c r="Y78" s="224">
        <v>2030</v>
      </c>
      <c r="Z78" s="224">
        <v>2030</v>
      </c>
      <c r="AA78" s="224">
        <v>2030</v>
      </c>
      <c r="AB78" s="224">
        <v>2030</v>
      </c>
      <c r="AC78" s="224">
        <v>2030</v>
      </c>
      <c r="AD78" s="224">
        <v>2030</v>
      </c>
      <c r="AE78" s="224">
        <v>2030</v>
      </c>
      <c r="AF78" s="225">
        <v>2030</v>
      </c>
      <c r="AH78" s="223" t="s">
        <v>8</v>
      </c>
      <c r="AI78" s="224">
        <v>2040</v>
      </c>
      <c r="AJ78" s="224">
        <v>2040</v>
      </c>
      <c r="AK78" s="224">
        <v>2040</v>
      </c>
      <c r="AL78" s="224">
        <v>2040</v>
      </c>
      <c r="AM78" s="224">
        <v>2040</v>
      </c>
      <c r="AN78" s="224">
        <v>2040</v>
      </c>
      <c r="AO78" s="224">
        <v>2040</v>
      </c>
      <c r="AP78" s="224">
        <v>2040</v>
      </c>
      <c r="AQ78" s="224">
        <v>2040</v>
      </c>
      <c r="AR78" s="224">
        <v>2040</v>
      </c>
      <c r="AS78" s="224">
        <v>2040</v>
      </c>
      <c r="AT78" s="224">
        <v>2040</v>
      </c>
      <c r="AU78" s="224">
        <v>2040</v>
      </c>
      <c r="AV78" s="225">
        <v>2040</v>
      </c>
    </row>
    <row r="79" spans="1:52" ht="15.75" thickTop="1" x14ac:dyDescent="0.25">
      <c r="A79" s="416" t="s">
        <v>9</v>
      </c>
      <c r="B79" s="425" t="s">
        <v>9</v>
      </c>
      <c r="C79" s="454">
        <f t="shared" ref="C79:C110" si="18">E79+F79</f>
        <v>2.419892762746056</v>
      </c>
      <c r="D79" s="454">
        <f t="shared" ref="D79:D110" si="19">$C79+G79</f>
        <v>2.419892762746056</v>
      </c>
      <c r="E79" s="417">
        <f>(GETPIVOTDATA("Sum of Fuel oil 
(current)",'Value Other Extern EUR-MWh'!$B$2,"Country",A79)-GETPIVOTDATA("Sum of Natural gas 
(current)",'Value Other Extern EUR-MWh'!$B$2,"Country",A79))*'Other Externalities Per year'!D79/1000</f>
        <v>2.419892762746056</v>
      </c>
      <c r="F79" s="417">
        <f>(GETPIVOTDATA("Sum of Coal 
(current)",'Value Other Extern EUR-MWh'!$B$2,"Country",A79)-GETPIVOTDATA("Sum of Natural gas 
(current)",'Value Other Extern EUR-MWh'!$B$2,"Country",A79))*'Other Externalities Per year'!E79/1000</f>
        <v>0</v>
      </c>
      <c r="G79" s="417">
        <f>GETPIVOTDATA("Sum of Natural gas 
(current)",'Value Other Extern EUR-MWh'!$B$2,"Country",A79)*'Other Externalities Per year'!F79/1000</f>
        <v>0</v>
      </c>
      <c r="H79" s="454">
        <f>I79+J79</f>
        <v>25.169823012626708</v>
      </c>
      <c r="I79" s="417">
        <f>GETPIVOTDATA("Sum of Fuel oil 
(current)",'Value Other Extern EUR-MWh'!$B$2,"Country",A79)*'Other Externalities Per year'!H79/1000</f>
        <v>9.4084201013894138</v>
      </c>
      <c r="J79" s="417">
        <f>GETPIVOTDATA("Sum of Coal 
(current)",'Value Other Extern EUR-MWh'!$B$2,"Country",A79)*'Other Externalities Per year'!I79/1000</f>
        <v>15.761402911237292</v>
      </c>
      <c r="K79" s="454">
        <f>L79+M79+N79</f>
        <v>2.6579840029598945</v>
      </c>
      <c r="L79" s="417">
        <f>(GETPIVOTDATA("Sum of Fuel oil 
(current)",'Value Other Extern EUR-MWh'!$B$2,"Country",A79)-GETPIVOTDATA("Sum of Biomethane (current)",'Value Other Extern EUR-MWh'!$B$2,"Country",A79))*'Other Externalities Per year'!K79/1000</f>
        <v>2.6579840029598945</v>
      </c>
      <c r="M79" s="417">
        <f>(GETPIVOTDATA("Sum of Coal 
(current)",'Value Other Extern EUR-MWh'!$B$2,"Country",A79)-GETPIVOTDATA("Sum of Biomethane (current)",'Value Other Extern EUR-MWh'!$B$2,"Country",A79))*'Other Externalities Per year'!L79/1000</f>
        <v>0</v>
      </c>
      <c r="N79" s="417">
        <f>(GETPIVOTDATA("Sum of Natural gas 
(current)",'Value Other Extern EUR-MWh'!$B$2,"Country",A79)-GETPIVOTDATA("Sum of Biomethane (current)",'Value Other Extern EUR-MWh'!$B$2,"Country",A79))*'Other Externalities Per year'!M79/1000</f>
        <v>0</v>
      </c>
      <c r="O79" s="454">
        <f>(GETPIVOTDATA("Sum of Natural gas 
(current)",'Value Other Extern EUR-MWh'!$B$2,"Country","AT")-GETPIVOTDATA("Sum of Synthetic Methane (current)",'Value Other Extern EUR-MWh'!$B$2,"Country","AT"))*'Other Externalities Per year'!N79/1000</f>
        <v>0</v>
      </c>
      <c r="P79" s="454">
        <f>IF(OR('Gas Supply'!F87=0,SUM('N.Gas &amp; H2 demand'!I87:K87)=0),0,IF('Gas Supply'!F87&gt;SUM('N.Gas &amp; H2 demand'!I87:K87),H79,H79*'Gas Supply'!F87/SUM('N.Gas &amp; H2 demand'!I87:K87)))</f>
        <v>0.99418374247600982</v>
      </c>
      <c r="R79" s="425" t="s">
        <v>9</v>
      </c>
      <c r="S79" s="454">
        <f t="shared" ref="S79:S110" si="20">U79+V79</f>
        <v>2.419892762746056</v>
      </c>
      <c r="T79" s="454">
        <f t="shared" ref="T79:T110" si="21">$S79+W79</f>
        <v>2.419892762746056</v>
      </c>
      <c r="U79" s="417">
        <f>(GETPIVOTDATA("Sum of Fuel oil 
(current)",'Value Other Extern EUR-MWh'!$B$2,"Country",A79)-GETPIVOTDATA("Sum of Natural gas 
(current)",'Value Other Extern EUR-MWh'!$B$2,"Country",A79))*'Other Externalities Per year'!R79/1000</f>
        <v>2.419892762746056</v>
      </c>
      <c r="V79" s="417">
        <f>(GETPIVOTDATA("Sum of Coal 
(current)",'Value Other Extern EUR-MWh'!$B$2,"Country",A79)-GETPIVOTDATA("Sum of Natural gas 
(current)",'Value Other Extern EUR-MWh'!$B$2,"Country",A79))*'Other Externalities Per year'!S79/1000</f>
        <v>0</v>
      </c>
      <c r="W79" s="417">
        <f>GETPIVOTDATA("Sum of Natural gas 
(current)",'Value Other Extern EUR-MWh'!$B$2,"Country","AT")*'Other Externalities Per year'!T79/1000</f>
        <v>0</v>
      </c>
      <c r="X79" s="454">
        <f>Y79+Z79</f>
        <v>25.169823012626708</v>
      </c>
      <c r="Y79" s="417">
        <f>GETPIVOTDATA("Sum of Fuel oil 
(current)",'Value Other Extern EUR-MWh'!$B$2,"Country","AT")*'Other Externalities Per year'!V79/1000</f>
        <v>9.4084201013894138</v>
      </c>
      <c r="Z79" s="417">
        <f>GETPIVOTDATA("Sum of Coal 
(current)",'Value Other Extern EUR-MWh'!$B$2,"Country","AT")*'Other Externalities Per year'!W79/1000</f>
        <v>15.761402911237292</v>
      </c>
      <c r="AA79" s="454">
        <f>AB79+AC79+AD79</f>
        <v>2.6579840029598945</v>
      </c>
      <c r="AB79" s="417">
        <f>(GETPIVOTDATA("Sum of Fuel oil 
(current)",'Value Other Extern EUR-MWh'!$B$2,"Country",A79)-GETPIVOTDATA("Sum of Biomethane (current)",'Value Other Extern EUR-MWh'!$B$2,"Country",A79))*'Other Externalities Per year'!Y79/1000</f>
        <v>2.6579840029598945</v>
      </c>
      <c r="AC79" s="417">
        <f>(GETPIVOTDATA("Sum of Coal 
(current)",'Value Other Extern EUR-MWh'!$B$2,"Country",A79)-GETPIVOTDATA("Sum of Biomethane (current)",'Value Other Extern EUR-MWh'!$B$2,"Country",A79))*'Other Externalities Per year'!Z79/1000</f>
        <v>0</v>
      </c>
      <c r="AD79" s="417">
        <f>(GETPIVOTDATA("Sum of Natural gas 
(current)",'Value Other Extern EUR-MWh'!$B$2,"Country","AT")-GETPIVOTDATA("Sum of Biomethane (current)",'Value Other Extern EUR-MWh'!$B$2,"Country","AT"))*'Other Externalities Per year'!AA79/1000</f>
        <v>0</v>
      </c>
      <c r="AE79" s="454">
        <f>(GETPIVOTDATA("Sum of Natural gas 
(current)",'Value Other Extern EUR-MWh'!$B$2,"Country","AT")-GETPIVOTDATA("Sum of Synthetic Methane (current)",'Value Other Extern EUR-MWh'!$B$2,"Country","AT"))*'Other Externalities Per year'!AB79/1000</f>
        <v>0</v>
      </c>
      <c r="AF79" s="454">
        <f>IF(OR('Gas Supply'!F87=0,SUM('N.Gas &amp; H2 demand'!I87:K87)=0),0,IF('Gas Supply'!F87&gt;SUM('N.Gas &amp; H2 demand'!I87:K87),X79,X79*'Gas Supply'!F87/SUM('N.Gas &amp; H2 demand'!I87:K87)))</f>
        <v>0.99418374247600982</v>
      </c>
      <c r="AH79" s="425" t="s">
        <v>9</v>
      </c>
      <c r="AI79" s="454">
        <f t="shared" ref="AI79:AI110" si="22">AK79+AL79</f>
        <v>0</v>
      </c>
      <c r="AJ79" s="454">
        <f t="shared" ref="AJ79:AJ110" si="23">$AI79+AM79</f>
        <v>0</v>
      </c>
      <c r="AK79" s="417">
        <f>(GETPIVOTDATA("Sum of Fuel oil 
(current)",'Value Other Extern EUR-MWh'!$B$2,"Country",A79)-GETPIVOTDATA("Sum of Natural gas 
(current)",'Value Other Extern EUR-MWh'!$B$2,"Country",A79))*'Other Externalities Per year'!AF79/1000</f>
        <v>0</v>
      </c>
      <c r="AL79" s="417">
        <f>(GETPIVOTDATA("Sum of Coal 
(current)",'Value Other Extern EUR-MWh'!$B$2,"Country",A79)-GETPIVOTDATA("Sum of Natural gas 
(current)",'Value Other Extern EUR-MWh'!$B$2,"Country",A79))*'Other Externalities Per year'!AG79/1000</f>
        <v>0</v>
      </c>
      <c r="AM79" s="417">
        <f>GETPIVOTDATA("Sum of Natural gas 
(current)",'Value Other Extern EUR-MWh'!$B$2,"Country",A79)*'Other Externalities Per year'!AH79/1000</f>
        <v>0</v>
      </c>
      <c r="AN79" s="454">
        <f>AO79+AP79</f>
        <v>28.899940404026751</v>
      </c>
      <c r="AO79" s="417">
        <f>GETPIVOTDATA("Sum of Fuel oil 
(current)",'Value Other Extern EUR-MWh'!$B$2,"Country",A79)*'Other Externalities Per year'!AJ79/1000</f>
        <v>12.819277498763595</v>
      </c>
      <c r="AP79" s="417">
        <f>GETPIVOTDATA("Sum of Coal 
(current)",'Value Other Extern EUR-MWh'!$B$2,"Country",A79)*'Other Externalities Per year'!AK79/1000</f>
        <v>16.080662905263157</v>
      </c>
      <c r="AQ79" s="454">
        <f>AR79+AS79+AT79</f>
        <v>0</v>
      </c>
      <c r="AR79" s="417">
        <f>(GETPIVOTDATA("Sum of Fuel oil 
(current)",'Value Other Extern EUR-MWh'!$B$2,"Country","AT")-GETPIVOTDATA("Sum of Biomethane (current)",'Value Other Extern EUR-MWh'!$B$2,"Country",A79))*'Other Externalities Per year'!AM79/1000</f>
        <v>0</v>
      </c>
      <c r="AS79" s="417">
        <f>(GETPIVOTDATA("Sum of Coal 
(current)",'Value Other Extern EUR-MWh'!$B$2,"Country","AT")-GETPIVOTDATA("Sum of Biomethane (current)",'Value Other Extern EUR-MWh'!$B$2,"Country",A79))*'Other Externalities Per year'!AN79/1000</f>
        <v>0</v>
      </c>
      <c r="AT79" s="417">
        <f>(GETPIVOTDATA("Sum of Natural gas 
(current)",'Value Other Extern EUR-MWh'!$B$2,"Country",A79)-GETPIVOTDATA("Sum of Biomethane (current)",'Value Other Extern EUR-MWh'!$B$2,"Country",A79))*'Other Externalities Per year'!AO79/1000</f>
        <v>0</v>
      </c>
      <c r="AU79" s="454">
        <f>(GETPIVOTDATA("Sum of Natural gas 
(current)",'Value Other Extern EUR-MWh'!$B$2,"Country",A79)-GETPIVOTDATA("Sum of Synthetic Methane (current)",'Value Other Extern EUR-MWh'!$B$2,"Country",A79))*'Other Externalities Per year'!AP79/1000</f>
        <v>0</v>
      </c>
      <c r="AV79" s="454">
        <f>IF(OR('Gas Supply'!L87=0,SUM('N.Gas &amp; H2 demand'!T87:V87)=0),0,IF('Gas Supply'!L87&gt;SUM('N.Gas &amp; H2 demand'!T87:V87),AN79,AN79*'Gas Supply'!L87/SUM('N.Gas &amp; H2 demand'!T87:V87)))</f>
        <v>1.7176200797210786</v>
      </c>
    </row>
    <row r="80" spans="1:52" x14ac:dyDescent="0.25">
      <c r="A80" s="416" t="s">
        <v>200</v>
      </c>
      <c r="B80" s="426" t="s">
        <v>10</v>
      </c>
      <c r="C80" s="455">
        <f t="shared" si="18"/>
        <v>0</v>
      </c>
      <c r="D80" s="455">
        <f t="shared" si="19"/>
        <v>0</v>
      </c>
      <c r="E80" s="418">
        <f>(GETPIVOTDATA("Sum of Fuel oil 
(current)",'Value Other Extern EUR-MWh'!$B$2,"Country",A80)-GETPIVOTDATA("Sum of Natural gas 
(current)",'Value Other Extern EUR-MWh'!$B$2,"Country",A80))*'Other Externalities Per year'!D80/1000</f>
        <v>0</v>
      </c>
      <c r="F80" s="418">
        <f>(GETPIVOTDATA("Sum of Coal 
(current)",'Value Other Extern EUR-MWh'!$B$2,"Country",A80)-GETPIVOTDATA("Sum of Natural gas 
(current)",'Value Other Extern EUR-MWh'!$B$2,"Country",A80))*'Other Externalities Per year'!E80/1000</f>
        <v>0</v>
      </c>
      <c r="G80" s="418">
        <f>GETPIVOTDATA("Sum of Natural gas 
(current)",'Value Other Extern EUR-MWh'!$B$2,"Country",A80)*'Other Externalities Per year'!F80/1000</f>
        <v>0</v>
      </c>
      <c r="H80" s="455">
        <f t="shared" ref="H80:H110" si="24">I80+J80</f>
        <v>0</v>
      </c>
      <c r="I80" s="418">
        <f>GETPIVOTDATA("Sum of Fuel oil 
(current)",'Value Other Extern EUR-MWh'!$B$2,"Country",A80)*'Other Externalities Per year'!H80/1000</f>
        <v>0</v>
      </c>
      <c r="J80" s="418">
        <f>GETPIVOTDATA("Sum of Coal 
(current)",'Value Other Extern EUR-MWh'!$B$2,"Country",A80)*'Other Externalities Per year'!I80/1000</f>
        <v>0</v>
      </c>
      <c r="K80" s="455">
        <f t="shared" ref="K80:K110" si="25">L80+M80+N80</f>
        <v>0</v>
      </c>
      <c r="L80" s="418">
        <f>(GETPIVOTDATA("Sum of Fuel oil 
(current)",'Value Other Extern EUR-MWh'!$B$2,"Country",A80)-GETPIVOTDATA("Sum of Biomethane (current)",'Value Other Extern EUR-MWh'!$B$2,"Country",A80))*'Other Externalities Per year'!K80/1000</f>
        <v>0</v>
      </c>
      <c r="M80" s="418">
        <f>(GETPIVOTDATA("Sum of Coal 
(current)",'Value Other Extern EUR-MWh'!$B$2,"Country",A80)-GETPIVOTDATA("Sum of Biomethane (current)",'Value Other Extern EUR-MWh'!$B$2,"Country",A80))*'Other Externalities Per year'!L80/1000</f>
        <v>0</v>
      </c>
      <c r="N80" s="418">
        <f>(GETPIVOTDATA("Sum of Natural gas 
(current)",'Value Other Extern EUR-MWh'!$B$2,"Country",A80)-GETPIVOTDATA("Sum of Biomethane (current)",'Value Other Extern EUR-MWh'!$B$2,"Country",A80))*'Other Externalities Per year'!M80/1000</f>
        <v>0</v>
      </c>
      <c r="O80" s="455">
        <f>(GETPIVOTDATA("Sum of Natural gas 
(current)",'Value Other Extern EUR-MWh'!$B$2,"Country","AT")-GETPIVOTDATA("Sum of Synthetic Methane (current)",'Value Other Extern EUR-MWh'!$B$2,"Country","AT"))*'Other Externalities Per year'!N80/1000</f>
        <v>0</v>
      </c>
      <c r="P80" s="455">
        <f>IF(OR('Gas Supply'!F88=0,SUM('N.Gas &amp; H2 demand'!I88:K88)=0),0,IF('Gas Supply'!F88&gt;SUM('N.Gas &amp; H2 demand'!I88:K88),H80,H80*'Gas Supply'!F88/SUM('N.Gas &amp; H2 demand'!I88:K88)))</f>
        <v>0</v>
      </c>
      <c r="R80" s="426" t="s">
        <v>10</v>
      </c>
      <c r="S80" s="455">
        <f t="shared" si="20"/>
        <v>0</v>
      </c>
      <c r="T80" s="455">
        <f t="shared" si="21"/>
        <v>0</v>
      </c>
      <c r="U80" s="418">
        <f>(GETPIVOTDATA("Sum of Fuel oil 
(current)",'Value Other Extern EUR-MWh'!$B$2,"Country",A80)-GETPIVOTDATA("Sum of Natural gas 
(current)",'Value Other Extern EUR-MWh'!$B$2,"Country",A80))*'Other Externalities Per year'!R80/1000</f>
        <v>0</v>
      </c>
      <c r="V80" s="418">
        <f>(GETPIVOTDATA("Sum of Coal 
(current)",'Value Other Extern EUR-MWh'!$B$2,"Country",A80)-GETPIVOTDATA("Sum of Natural gas 
(current)",'Value Other Extern EUR-MWh'!$B$2,"Country",A80))*'Other Externalities Per year'!S80/1000</f>
        <v>0</v>
      </c>
      <c r="W80" s="418">
        <f>GETPIVOTDATA("Sum of Natural gas 
(current)",'Value Other Extern EUR-MWh'!$B$2,"Country","AT")*'Other Externalities Per year'!T80/1000</f>
        <v>0</v>
      </c>
      <c r="X80" s="455">
        <f t="shared" ref="X80:X110" si="26">Y80+Z80</f>
        <v>0</v>
      </c>
      <c r="Y80" s="418">
        <f>GETPIVOTDATA("Sum of Fuel oil 
(current)",'Value Other Extern EUR-MWh'!$B$2,"Country","AT")*'Other Externalities Per year'!V80/1000</f>
        <v>0</v>
      </c>
      <c r="Z80" s="418">
        <f>GETPIVOTDATA("Sum of Coal 
(current)",'Value Other Extern EUR-MWh'!$B$2,"Country","AT")*'Other Externalities Per year'!W80/1000</f>
        <v>0</v>
      </c>
      <c r="AA80" s="455">
        <f t="shared" ref="AA80:AA110" si="27">AB80+AC80+AD80</f>
        <v>0</v>
      </c>
      <c r="AB80" s="418">
        <f>(GETPIVOTDATA("Sum of Fuel oil 
(current)",'Value Other Extern EUR-MWh'!$B$2,"Country",A80)-GETPIVOTDATA("Sum of Biomethane (current)",'Value Other Extern EUR-MWh'!$B$2,"Country",A80))*'Other Externalities Per year'!Y80/1000</f>
        <v>0</v>
      </c>
      <c r="AC80" s="418">
        <f>(GETPIVOTDATA("Sum of Coal 
(current)",'Value Other Extern EUR-MWh'!$B$2,"Country",A80)-GETPIVOTDATA("Sum of Biomethane (current)",'Value Other Extern EUR-MWh'!$B$2,"Country",A80))*'Other Externalities Per year'!Z80/1000</f>
        <v>0</v>
      </c>
      <c r="AD80" s="418">
        <f>(GETPIVOTDATA("Sum of Natural gas 
(current)",'Value Other Extern EUR-MWh'!$B$2,"Country","AT")-GETPIVOTDATA("Sum of Biomethane (current)",'Value Other Extern EUR-MWh'!$B$2,"Country","AT"))*'Other Externalities Per year'!AA80/1000</f>
        <v>0</v>
      </c>
      <c r="AE80" s="455">
        <f>(GETPIVOTDATA("Sum of Natural gas 
(current)",'Value Other Extern EUR-MWh'!$B$2,"Country","AT")-GETPIVOTDATA("Sum of Synthetic Methane (current)",'Value Other Extern EUR-MWh'!$B$2,"Country","AT"))*'Other Externalities Per year'!AB80/1000</f>
        <v>0</v>
      </c>
      <c r="AF80" s="455">
        <f>IF(OR('Gas Supply'!F88=0,SUM('N.Gas &amp; H2 demand'!I88:K88)=0),0,IF('Gas Supply'!F88&gt;SUM('N.Gas &amp; H2 demand'!I88:K88),X80,X80*'Gas Supply'!F88/SUM('N.Gas &amp; H2 demand'!I88:K88)))</f>
        <v>0</v>
      </c>
      <c r="AH80" s="426" t="s">
        <v>10</v>
      </c>
      <c r="AI80" s="455">
        <f t="shared" si="22"/>
        <v>0</v>
      </c>
      <c r="AJ80" s="455">
        <f t="shared" si="23"/>
        <v>-0.21785547516489434</v>
      </c>
      <c r="AK80" s="418">
        <f>(GETPIVOTDATA("Sum of Fuel oil 
(current)",'Value Other Extern EUR-MWh'!$B$2,"Country",A80)-GETPIVOTDATA("Sum of Natural gas 
(current)",'Value Other Extern EUR-MWh'!$B$2,"Country",A80))*'Other Externalities Per year'!AF80/1000</f>
        <v>0</v>
      </c>
      <c r="AL80" s="418">
        <f>(GETPIVOTDATA("Sum of Coal 
(current)",'Value Other Extern EUR-MWh'!$B$2,"Country",A80)-GETPIVOTDATA("Sum of Natural gas 
(current)",'Value Other Extern EUR-MWh'!$B$2,"Country",A80))*'Other Externalities Per year'!AG80/1000</f>
        <v>0</v>
      </c>
      <c r="AM80" s="418">
        <f>GETPIVOTDATA("Sum of Natural gas 
(current)",'Value Other Extern EUR-MWh'!$B$2,"Country",A80)*'Other Externalities Per year'!AH80/1000</f>
        <v>-0.21785547516489434</v>
      </c>
      <c r="AN80" s="455">
        <f t="shared" ref="AN80:AN110" si="28">AO80+AP80</f>
        <v>0</v>
      </c>
      <c r="AO80" s="418">
        <f>GETPIVOTDATA("Sum of Fuel oil 
(current)",'Value Other Extern EUR-MWh'!$B$2,"Country",A80)*'Other Externalities Per year'!AJ80/1000</f>
        <v>0</v>
      </c>
      <c r="AP80" s="418">
        <f>GETPIVOTDATA("Sum of Coal 
(current)",'Value Other Extern EUR-MWh'!$B$2,"Country",A80)*'Other Externalities Per year'!AK80/1000</f>
        <v>0</v>
      </c>
      <c r="AQ80" s="455">
        <f t="shared" ref="AQ80:AQ110" si="29">AR80+AS80+AT80</f>
        <v>0</v>
      </c>
      <c r="AR80" s="418">
        <f>(GETPIVOTDATA("Sum of Fuel oil 
(current)",'Value Other Extern EUR-MWh'!$B$2,"Country","AT")-GETPIVOTDATA("Sum of Biomethane (current)",'Value Other Extern EUR-MWh'!$B$2,"Country",A80))*'Other Externalities Per year'!AM80/1000</f>
        <v>0</v>
      </c>
      <c r="AS80" s="418">
        <f>(GETPIVOTDATA("Sum of Coal 
(current)",'Value Other Extern EUR-MWh'!$B$2,"Country","AT")-GETPIVOTDATA("Sum of Biomethane (current)",'Value Other Extern EUR-MWh'!$B$2,"Country",A80))*'Other Externalities Per year'!AN80/1000</f>
        <v>0</v>
      </c>
      <c r="AT80" s="418">
        <f>(GETPIVOTDATA("Sum of Natural gas 
(current)",'Value Other Extern EUR-MWh'!$B$2,"Country",A80)-GETPIVOTDATA("Sum of Biomethane (current)",'Value Other Extern EUR-MWh'!$B$2,"Country",A80))*'Other Externalities Per year'!AO80/1000</f>
        <v>0</v>
      </c>
      <c r="AU80" s="455">
        <f>(GETPIVOTDATA("Sum of Natural gas 
(current)",'Value Other Extern EUR-MWh'!$B$2,"Country",A80)-GETPIVOTDATA("Sum of Synthetic Methane (current)",'Value Other Extern EUR-MWh'!$B$2,"Country",A80))*'Other Externalities Per year'!AP80/1000</f>
        <v>0</v>
      </c>
      <c r="AV80" s="455">
        <f>IF(OR('Gas Supply'!L88=0,SUM('N.Gas &amp; H2 demand'!T88:V88)=0),0,IF('Gas Supply'!L88&gt;SUM('N.Gas &amp; H2 demand'!T88:V88),AN80,AN80*'Gas Supply'!L88/SUM('N.Gas &amp; H2 demand'!T88:V88)))</f>
        <v>0</v>
      </c>
    </row>
    <row r="81" spans="1:48" x14ac:dyDescent="0.25">
      <c r="A81" s="416" t="s">
        <v>11</v>
      </c>
      <c r="B81" s="426" t="s">
        <v>11</v>
      </c>
      <c r="C81" s="455">
        <f t="shared" si="18"/>
        <v>43.123844070126168</v>
      </c>
      <c r="D81" s="455">
        <f t="shared" si="19"/>
        <v>40.631774641641563</v>
      </c>
      <c r="E81" s="418">
        <f>(GETPIVOTDATA("Sum of Fuel oil 
(current)",'Value Other Extern EUR-MWh'!$B$2,"Country",A81)-GETPIVOTDATA("Sum of Natural gas 
(current)",'Value Other Extern EUR-MWh'!$B$2,"Country",A81))*'Other Externalities Per year'!D81/1000</f>
        <v>32.210209157075205</v>
      </c>
      <c r="F81" s="418">
        <f>(GETPIVOTDATA("Sum of Coal 
(current)",'Value Other Extern EUR-MWh'!$B$2,"Country",A81)-GETPIVOTDATA("Sum of Natural gas 
(current)",'Value Other Extern EUR-MWh'!$B$2,"Country",A81))*'Other Externalities Per year'!E81/1000</f>
        <v>10.913634913050965</v>
      </c>
      <c r="G81" s="418">
        <f>GETPIVOTDATA("Sum of Natural gas 
(current)",'Value Other Extern EUR-MWh'!$B$2,"Country",A81)*'Other Externalities Per year'!F81/1000</f>
        <v>-2.4920694284846059</v>
      </c>
      <c r="H81" s="455">
        <f t="shared" si="24"/>
        <v>14.40940621810458</v>
      </c>
      <c r="I81" s="418">
        <f>GETPIVOTDATA("Sum of Fuel oil 
(current)",'Value Other Extern EUR-MWh'!$B$2,"Country",A81)*'Other Externalities Per year'!H81/1000</f>
        <v>14.40940621810458</v>
      </c>
      <c r="J81" s="418">
        <f>GETPIVOTDATA("Sum of Coal 
(current)",'Value Other Extern EUR-MWh'!$B$2,"Country",A81)*'Other Externalities Per year'!I81/1000</f>
        <v>0</v>
      </c>
      <c r="K81" s="455">
        <f t="shared" si="25"/>
        <v>4.6521478233858753</v>
      </c>
      <c r="L81" s="418">
        <f>(GETPIVOTDATA("Sum of Fuel oil 
(current)",'Value Other Extern EUR-MWh'!$B$2,"Country",A81)-GETPIVOTDATA("Sum of Biomethane (current)",'Value Other Extern EUR-MWh'!$B$2,"Country",A81))*'Other Externalities Per year'!K81/1000</f>
        <v>3.4747981691339227</v>
      </c>
      <c r="M81" s="418">
        <f>(GETPIVOTDATA("Sum of Coal 
(current)",'Value Other Extern EUR-MWh'!$B$2,"Country",A81)-GETPIVOTDATA("Sum of Biomethane (current)",'Value Other Extern EUR-MWh'!$B$2,"Country",A81))*'Other Externalities Per year'!L81/1000</f>
        <v>1.1773496542519524</v>
      </c>
      <c r="N81" s="418">
        <f>(GETPIVOTDATA("Sum of Natural gas 
(current)",'Value Other Extern EUR-MWh'!$B$2,"Country",A81)-GETPIVOTDATA("Sum of Biomethane (current)",'Value Other Extern EUR-MWh'!$B$2,"Country",A81))*'Other Externalities Per year'!M81/1000</f>
        <v>0</v>
      </c>
      <c r="O81" s="455">
        <f>(GETPIVOTDATA("Sum of Natural gas 
(current)",'Value Other Extern EUR-MWh'!$B$2,"Country","AT")-GETPIVOTDATA("Sum of Synthetic Methane (current)",'Value Other Extern EUR-MWh'!$B$2,"Country","AT"))*'Other Externalities Per year'!N81/1000</f>
        <v>0</v>
      </c>
      <c r="P81" s="455">
        <f>IF(OR('Gas Supply'!F89=0,SUM('N.Gas &amp; H2 demand'!I89:K89)=0),0,IF('Gas Supply'!F89&gt;SUM('N.Gas &amp; H2 demand'!I89:K89),H81,H81*'Gas Supply'!F89/SUM('N.Gas &amp; H2 demand'!I89:K89)))</f>
        <v>1.4958721672529636</v>
      </c>
      <c r="R81" s="426" t="s">
        <v>11</v>
      </c>
      <c r="S81" s="455">
        <f t="shared" si="20"/>
        <v>43.123844070126168</v>
      </c>
      <c r="T81" s="455">
        <f t="shared" si="21"/>
        <v>38.8693651809565</v>
      </c>
      <c r="U81" s="418">
        <f>(GETPIVOTDATA("Sum of Fuel oil 
(current)",'Value Other Extern EUR-MWh'!$B$2,"Country",A81)-GETPIVOTDATA("Sum of Natural gas 
(current)",'Value Other Extern EUR-MWh'!$B$2,"Country",A81))*'Other Externalities Per year'!R81/1000</f>
        <v>32.210209157075205</v>
      </c>
      <c r="V81" s="418">
        <f>(GETPIVOTDATA("Sum of Coal 
(current)",'Value Other Extern EUR-MWh'!$B$2,"Country",A81)-GETPIVOTDATA("Sum of Natural gas 
(current)",'Value Other Extern EUR-MWh'!$B$2,"Country",A81))*'Other Externalities Per year'!S81/1000</f>
        <v>10.913634913050965</v>
      </c>
      <c r="W81" s="418">
        <f>GETPIVOTDATA("Sum of Natural gas 
(current)",'Value Other Extern EUR-MWh'!$B$2,"Country","AT")*'Other Externalities Per year'!T81/1000</f>
        <v>-4.2544788891696657</v>
      </c>
      <c r="X81" s="455">
        <f t="shared" si="26"/>
        <v>17.674413732173928</v>
      </c>
      <c r="Y81" s="418">
        <f>GETPIVOTDATA("Sum of Fuel oil 
(current)",'Value Other Extern EUR-MWh'!$B$2,"Country","AT")*'Other Externalities Per year'!V81/1000</f>
        <v>17.674413732173928</v>
      </c>
      <c r="Z81" s="418">
        <f>GETPIVOTDATA("Sum of Coal 
(current)",'Value Other Extern EUR-MWh'!$B$2,"Country","AT")*'Other Externalities Per year'!W81/1000</f>
        <v>0</v>
      </c>
      <c r="AA81" s="455">
        <f t="shared" si="27"/>
        <v>4.6521478233858753</v>
      </c>
      <c r="AB81" s="418">
        <f>(GETPIVOTDATA("Sum of Fuel oil 
(current)",'Value Other Extern EUR-MWh'!$B$2,"Country",A81)-GETPIVOTDATA("Sum of Biomethane (current)",'Value Other Extern EUR-MWh'!$B$2,"Country",A81))*'Other Externalities Per year'!Y81/1000</f>
        <v>3.4747981691339227</v>
      </c>
      <c r="AC81" s="418">
        <f>(GETPIVOTDATA("Sum of Coal 
(current)",'Value Other Extern EUR-MWh'!$B$2,"Country",A81)-GETPIVOTDATA("Sum of Biomethane (current)",'Value Other Extern EUR-MWh'!$B$2,"Country",A81))*'Other Externalities Per year'!Z81/1000</f>
        <v>1.1773496542519524</v>
      </c>
      <c r="AD81" s="418">
        <f>(GETPIVOTDATA("Sum of Natural gas 
(current)",'Value Other Extern EUR-MWh'!$B$2,"Country","AT")-GETPIVOTDATA("Sum of Biomethane (current)",'Value Other Extern EUR-MWh'!$B$2,"Country","AT"))*'Other Externalities Per year'!AA81/1000</f>
        <v>0</v>
      </c>
      <c r="AE81" s="455">
        <f>(GETPIVOTDATA("Sum of Natural gas 
(current)",'Value Other Extern EUR-MWh'!$B$2,"Country","AT")-GETPIVOTDATA("Sum of Synthetic Methane (current)",'Value Other Extern EUR-MWh'!$B$2,"Country","AT"))*'Other Externalities Per year'!AB81/1000</f>
        <v>0</v>
      </c>
      <c r="AF81" s="455">
        <f>IF(OR('Gas Supply'!F89=0,SUM('N.Gas &amp; H2 demand'!I89:K89)=0),0,IF('Gas Supply'!F89&gt;SUM('N.Gas &amp; H2 demand'!I89:K89),X81,X81*'Gas Supply'!F89/SUM('N.Gas &amp; H2 demand'!I89:K89)))</f>
        <v>1.8348197819042613</v>
      </c>
      <c r="AH81" s="426" t="s">
        <v>11</v>
      </c>
      <c r="AI81" s="455">
        <f t="shared" si="22"/>
        <v>0</v>
      </c>
      <c r="AJ81" s="455">
        <f t="shared" si="23"/>
        <v>0</v>
      </c>
      <c r="AK81" s="418">
        <f>(GETPIVOTDATA("Sum of Fuel oil 
(current)",'Value Other Extern EUR-MWh'!$B$2,"Country",A81)-GETPIVOTDATA("Sum of Natural gas 
(current)",'Value Other Extern EUR-MWh'!$B$2,"Country",A81))*'Other Externalities Per year'!AF81/1000</f>
        <v>0</v>
      </c>
      <c r="AL81" s="418">
        <f>(GETPIVOTDATA("Sum of Coal 
(current)",'Value Other Extern EUR-MWh'!$B$2,"Country",A81)-GETPIVOTDATA("Sum of Natural gas 
(current)",'Value Other Extern EUR-MWh'!$B$2,"Country",A81))*'Other Externalities Per year'!AG81/1000</f>
        <v>0</v>
      </c>
      <c r="AM81" s="418">
        <f>GETPIVOTDATA("Sum of Natural gas 
(current)",'Value Other Extern EUR-MWh'!$B$2,"Country",A81)*'Other Externalities Per year'!AH81/1000</f>
        <v>0</v>
      </c>
      <c r="AN81" s="455">
        <f t="shared" si="28"/>
        <v>25.031046260194067</v>
      </c>
      <c r="AO81" s="418">
        <f>GETPIVOTDATA("Sum of Fuel oil 
(current)",'Value Other Extern EUR-MWh'!$B$2,"Country",A81)*'Other Externalities Per year'!AJ81/1000</f>
        <v>16.998134830961074</v>
      </c>
      <c r="AP81" s="418">
        <f>GETPIVOTDATA("Sum of Coal 
(current)",'Value Other Extern EUR-MWh'!$B$2,"Country",A81)*'Other Externalities Per year'!AK81/1000</f>
        <v>8.0329114292329944</v>
      </c>
      <c r="AQ81" s="455">
        <f t="shared" si="29"/>
        <v>-1.79660776308929E-15</v>
      </c>
      <c r="AR81" s="418">
        <f>(GETPIVOTDATA("Sum of Fuel oil 
(current)",'Value Other Extern EUR-MWh'!$B$2,"Country","AT")-GETPIVOTDATA("Sum of Biomethane (current)",'Value Other Extern EUR-MWh'!$B$2,"Country",A81))*'Other Externalities Per year'!AM81/1000</f>
        <v>0</v>
      </c>
      <c r="AS81" s="418">
        <f>(GETPIVOTDATA("Sum of Coal 
(current)",'Value Other Extern EUR-MWh'!$B$2,"Country","AT")-GETPIVOTDATA("Sum of Biomethane (current)",'Value Other Extern EUR-MWh'!$B$2,"Country",A81))*'Other Externalities Per year'!AN81/1000</f>
        <v>0</v>
      </c>
      <c r="AT81" s="418">
        <f>(GETPIVOTDATA("Sum of Natural gas 
(current)",'Value Other Extern EUR-MWh'!$B$2,"Country",A81)-GETPIVOTDATA("Sum of Biomethane (current)",'Value Other Extern EUR-MWh'!$B$2,"Country",A81))*'Other Externalities Per year'!AO81/1000</f>
        <v>-1.79660776308929E-15</v>
      </c>
      <c r="AU81" s="455">
        <f>(GETPIVOTDATA("Sum of Natural gas 
(current)",'Value Other Extern EUR-MWh'!$B$2,"Country",A81)-GETPIVOTDATA("Sum of Synthetic Methane (current)",'Value Other Extern EUR-MWh'!$B$2,"Country",A81))*'Other Externalities Per year'!AP81/1000</f>
        <v>0</v>
      </c>
      <c r="AV81" s="455">
        <f>IF(OR('Gas Supply'!L89=0,SUM('N.Gas &amp; H2 demand'!T89:V89)=0),0,IF('Gas Supply'!L89&gt;SUM('N.Gas &amp; H2 demand'!T89:V89),AN81,AN81*'Gas Supply'!L89/SUM('N.Gas &amp; H2 demand'!T89:V89)))</f>
        <v>5.2536987491123979</v>
      </c>
    </row>
    <row r="82" spans="1:48" x14ac:dyDescent="0.25">
      <c r="A82" s="416" t="s">
        <v>200</v>
      </c>
      <c r="B82" s="426" t="s">
        <v>12</v>
      </c>
      <c r="C82" s="455">
        <f t="shared" si="18"/>
        <v>0.72698031287732734</v>
      </c>
      <c r="D82" s="455">
        <f t="shared" si="19"/>
        <v>-0.63119582342365521</v>
      </c>
      <c r="E82" s="418">
        <f>(GETPIVOTDATA("Sum of Fuel oil 
(current)",'Value Other Extern EUR-MWh'!$B$2,"Country",A82)-GETPIVOTDATA("Sum of Natural gas 
(current)",'Value Other Extern EUR-MWh'!$B$2,"Country",A82))*'Other Externalities Per year'!D82/1000</f>
        <v>0.13926485327698601</v>
      </c>
      <c r="F82" s="418">
        <f>(GETPIVOTDATA("Sum of Coal 
(current)",'Value Other Extern EUR-MWh'!$B$2,"Country",A82)-GETPIVOTDATA("Sum of Natural gas 
(current)",'Value Other Extern EUR-MWh'!$B$2,"Country",A82))*'Other Externalities Per year'!E82/1000</f>
        <v>0.58771545960034133</v>
      </c>
      <c r="G82" s="418">
        <f>GETPIVOTDATA("Sum of Natural gas 
(current)",'Value Other Extern EUR-MWh'!$B$2,"Country",A82)*'Other Externalities Per year'!F82/1000</f>
        <v>-1.3581761363009826</v>
      </c>
      <c r="H82" s="455">
        <f t="shared" si="24"/>
        <v>3.4764165788583901</v>
      </c>
      <c r="I82" s="418">
        <f>GETPIVOTDATA("Sum of Fuel oil 
(current)",'Value Other Extern EUR-MWh'!$B$2,"Country",A82)*'Other Externalities Per year'!H82/1000</f>
        <v>2.0660633629690306</v>
      </c>
      <c r="J82" s="418">
        <f>GETPIVOTDATA("Sum of Coal 
(current)",'Value Other Extern EUR-MWh'!$B$2,"Country",A82)*'Other Externalities Per year'!I82/1000</f>
        <v>1.4103532158893595</v>
      </c>
      <c r="K82" s="455">
        <f t="shared" si="25"/>
        <v>3.812126841505699</v>
      </c>
      <c r="L82" s="418">
        <f>(GETPIVOTDATA("Sum of Fuel oil 
(current)",'Value Other Extern EUR-MWh'!$B$2,"Country",A82)-GETPIVOTDATA("Sum of Biomethane (current)",'Value Other Extern EUR-MWh'!$B$2,"Country",A82))*'Other Externalities Per year'!K82/1000</f>
        <v>0.73027463859965036</v>
      </c>
      <c r="M82" s="418">
        <f>(GETPIVOTDATA("Sum of Coal 
(current)",'Value Other Extern EUR-MWh'!$B$2,"Country",A82)-GETPIVOTDATA("Sum of Biomethane (current)",'Value Other Extern EUR-MWh'!$B$2,"Country",A82))*'Other Externalities Per year'!L82/1000</f>
        <v>3.0818522029060484</v>
      </c>
      <c r="N82" s="418">
        <f>(GETPIVOTDATA("Sum of Natural gas 
(current)",'Value Other Extern EUR-MWh'!$B$2,"Country",A82)-GETPIVOTDATA("Sum of Biomethane (current)",'Value Other Extern EUR-MWh'!$B$2,"Country",A82))*'Other Externalities Per year'!M82/1000</f>
        <v>0</v>
      </c>
      <c r="O82" s="455">
        <f>(GETPIVOTDATA("Sum of Natural gas 
(current)",'Value Other Extern EUR-MWh'!$B$2,"Country","AT")-GETPIVOTDATA("Sum of Synthetic Methane (current)",'Value Other Extern EUR-MWh'!$B$2,"Country","AT"))*'Other Externalities Per year'!N82/1000</f>
        <v>0</v>
      </c>
      <c r="P82" s="455">
        <f>IF(OR('Gas Supply'!F90=0,SUM('N.Gas &amp; H2 demand'!I90:K90)=0),0,IF('Gas Supply'!F90&gt;SUM('N.Gas &amp; H2 demand'!I90:K90),H82,H82*'Gas Supply'!F90/SUM('N.Gas &amp; H2 demand'!I90:K90)))</f>
        <v>0.14880385026335183</v>
      </c>
      <c r="R82" s="426" t="s">
        <v>12</v>
      </c>
      <c r="S82" s="455">
        <f t="shared" si="20"/>
        <v>0.72698031287732734</v>
      </c>
      <c r="T82" s="455">
        <f t="shared" si="21"/>
        <v>-1.8763050954818059</v>
      </c>
      <c r="U82" s="418">
        <f>(GETPIVOTDATA("Sum of Fuel oil 
(current)",'Value Other Extern EUR-MWh'!$B$2,"Country",A82)-GETPIVOTDATA("Sum of Natural gas 
(current)",'Value Other Extern EUR-MWh'!$B$2,"Country",A82))*'Other Externalities Per year'!R82/1000</f>
        <v>0.13926485327698601</v>
      </c>
      <c r="V82" s="418">
        <f>(GETPIVOTDATA("Sum of Coal 
(current)",'Value Other Extern EUR-MWh'!$B$2,"Country",A82)-GETPIVOTDATA("Sum of Natural gas 
(current)",'Value Other Extern EUR-MWh'!$B$2,"Country",A82))*'Other Externalities Per year'!S82/1000</f>
        <v>0.58771545960034133</v>
      </c>
      <c r="W82" s="418">
        <f>GETPIVOTDATA("Sum of Natural gas 
(current)",'Value Other Extern EUR-MWh'!$B$2,"Country","AT")*'Other Externalities Per year'!T82/1000</f>
        <v>-2.6032854083591332</v>
      </c>
      <c r="X82" s="455">
        <f t="shared" si="26"/>
        <v>5.8971069846631998</v>
      </c>
      <c r="Y82" s="418">
        <f>GETPIVOTDATA("Sum of Fuel oil 
(current)",'Value Other Extern EUR-MWh'!$B$2,"Country","AT")*'Other Externalities Per year'!V82/1000</f>
        <v>3.5721082478210948</v>
      </c>
      <c r="Z82" s="418">
        <f>GETPIVOTDATA("Sum of Coal 
(current)",'Value Other Extern EUR-MWh'!$B$2,"Country","AT")*'Other Externalities Per year'!W82/1000</f>
        <v>2.3249987368421055</v>
      </c>
      <c r="AA82" s="455">
        <f t="shared" si="27"/>
        <v>3.812126841505699</v>
      </c>
      <c r="AB82" s="418">
        <f>(GETPIVOTDATA("Sum of Fuel oil 
(current)",'Value Other Extern EUR-MWh'!$B$2,"Country",A82)-GETPIVOTDATA("Sum of Biomethane (current)",'Value Other Extern EUR-MWh'!$B$2,"Country",A82))*'Other Externalities Per year'!Y82/1000</f>
        <v>0.73027463859965036</v>
      </c>
      <c r="AC82" s="418">
        <f>(GETPIVOTDATA("Sum of Coal 
(current)",'Value Other Extern EUR-MWh'!$B$2,"Country",A82)-GETPIVOTDATA("Sum of Biomethane (current)",'Value Other Extern EUR-MWh'!$B$2,"Country",A82))*'Other Externalities Per year'!Z82/1000</f>
        <v>3.0818522029060484</v>
      </c>
      <c r="AD82" s="418">
        <f>(GETPIVOTDATA("Sum of Natural gas 
(current)",'Value Other Extern EUR-MWh'!$B$2,"Country","AT")-GETPIVOTDATA("Sum of Biomethane (current)",'Value Other Extern EUR-MWh'!$B$2,"Country","AT"))*'Other Externalities Per year'!AA82/1000</f>
        <v>0</v>
      </c>
      <c r="AE82" s="455">
        <f>(GETPIVOTDATA("Sum of Natural gas 
(current)",'Value Other Extern EUR-MWh'!$B$2,"Country","AT")-GETPIVOTDATA("Sum of Synthetic Methane (current)",'Value Other Extern EUR-MWh'!$B$2,"Country","AT"))*'Other Externalities Per year'!AB82/1000</f>
        <v>0</v>
      </c>
      <c r="AF82" s="455">
        <f>IF(OR('Gas Supply'!F90=0,SUM('N.Gas &amp; H2 demand'!I90:K90)=0),0,IF('Gas Supply'!F90&gt;SUM('N.Gas &amp; H2 demand'!I90:K90),X82,X82*'Gas Supply'!F90/SUM('N.Gas &amp; H2 demand'!I90:K90)))</f>
        <v>0.25241860543104205</v>
      </c>
      <c r="AH82" s="426" t="s">
        <v>12</v>
      </c>
      <c r="AI82" s="455">
        <f t="shared" si="22"/>
        <v>0</v>
      </c>
      <c r="AJ82" s="455">
        <f t="shared" si="23"/>
        <v>0</v>
      </c>
      <c r="AK82" s="418">
        <f>(GETPIVOTDATA("Sum of Fuel oil 
(current)",'Value Other Extern EUR-MWh'!$B$2,"Country",A82)-GETPIVOTDATA("Sum of Natural gas 
(current)",'Value Other Extern EUR-MWh'!$B$2,"Country",A82))*'Other Externalities Per year'!AF82/1000</f>
        <v>0</v>
      </c>
      <c r="AL82" s="418">
        <f>(GETPIVOTDATA("Sum of Coal 
(current)",'Value Other Extern EUR-MWh'!$B$2,"Country",A82)-GETPIVOTDATA("Sum of Natural gas 
(current)",'Value Other Extern EUR-MWh'!$B$2,"Country",A82))*'Other Externalities Per year'!AG82/1000</f>
        <v>0</v>
      </c>
      <c r="AM82" s="418">
        <f>GETPIVOTDATA("Sum of Natural gas 
(current)",'Value Other Extern EUR-MWh'!$B$2,"Country",A82)*'Other Externalities Per year'!AH82/1000</f>
        <v>0</v>
      </c>
      <c r="AN82" s="455">
        <f t="shared" si="28"/>
        <v>4.2798456173135264</v>
      </c>
      <c r="AO82" s="418">
        <f>GETPIVOTDATA("Sum of Fuel oil 
(current)",'Value Other Extern EUR-MWh'!$B$2,"Country",A82)*'Other Externalities Per year'!AJ82/1000</f>
        <v>2.9747426414159097</v>
      </c>
      <c r="AP82" s="418">
        <f>GETPIVOTDATA("Sum of Coal 
(current)",'Value Other Extern EUR-MWh'!$B$2,"Country",A82)*'Other Externalities Per year'!AK82/1000</f>
        <v>1.3051029758976163</v>
      </c>
      <c r="AQ82" s="455">
        <f t="shared" si="29"/>
        <v>14.062377590116212</v>
      </c>
      <c r="AR82" s="418">
        <f>(GETPIVOTDATA("Sum of Fuel oil 
(current)",'Value Other Extern EUR-MWh'!$B$2,"Country","AT")-GETPIVOTDATA("Sum of Biomethane (current)",'Value Other Extern EUR-MWh'!$B$2,"Country",A82))*'Other Externalities Per year'!AM82/1000</f>
        <v>0</v>
      </c>
      <c r="AS82" s="418">
        <f>(GETPIVOTDATA("Sum of Coal 
(current)",'Value Other Extern EUR-MWh'!$B$2,"Country","AT")-GETPIVOTDATA("Sum of Biomethane (current)",'Value Other Extern EUR-MWh'!$B$2,"Country",A82))*'Other Externalities Per year'!AN82/1000</f>
        <v>14.062377590116212</v>
      </c>
      <c r="AT82" s="418">
        <f>(GETPIVOTDATA("Sum of Natural gas 
(current)",'Value Other Extern EUR-MWh'!$B$2,"Country",A82)-GETPIVOTDATA("Sum of Biomethane (current)",'Value Other Extern EUR-MWh'!$B$2,"Country",A82))*'Other Externalities Per year'!AO82/1000</f>
        <v>0</v>
      </c>
      <c r="AU82" s="455">
        <f>(GETPIVOTDATA("Sum of Natural gas 
(current)",'Value Other Extern EUR-MWh'!$B$2,"Country",A82)-GETPIVOTDATA("Sum of Synthetic Methane (current)",'Value Other Extern EUR-MWh'!$B$2,"Country",A82))*'Other Externalities Per year'!AP82/1000</f>
        <v>0</v>
      </c>
      <c r="AV82" s="455">
        <f>IF(OR('Gas Supply'!L90=0,SUM('N.Gas &amp; H2 demand'!T90:V90)=0),0,IF('Gas Supply'!L90&gt;SUM('N.Gas &amp; H2 demand'!T90:V90),AN82,AN82*'Gas Supply'!L90/SUM('N.Gas &amp; H2 demand'!T90:V90)))</f>
        <v>0.42791655760198505</v>
      </c>
    </row>
    <row r="83" spans="1:48" x14ac:dyDescent="0.25">
      <c r="A83" s="416" t="s">
        <v>200</v>
      </c>
      <c r="B83" s="426" t="s">
        <v>13</v>
      </c>
      <c r="C83" s="455">
        <f t="shared" si="18"/>
        <v>0</v>
      </c>
      <c r="D83" s="455">
        <f t="shared" si="19"/>
        <v>-0.20353640346326776</v>
      </c>
      <c r="E83" s="418">
        <f>(GETPIVOTDATA("Sum of Fuel oil 
(current)",'Value Other Extern EUR-MWh'!$B$2,"Country",A83)-GETPIVOTDATA("Sum of Natural gas 
(current)",'Value Other Extern EUR-MWh'!$B$2,"Country",A83))*'Other Externalities Per year'!D83/1000</f>
        <v>0</v>
      </c>
      <c r="F83" s="418">
        <f>(GETPIVOTDATA("Sum of Coal 
(current)",'Value Other Extern EUR-MWh'!$B$2,"Country",A83)-GETPIVOTDATA("Sum of Natural gas 
(current)",'Value Other Extern EUR-MWh'!$B$2,"Country",A83))*'Other Externalities Per year'!E83/1000</f>
        <v>0</v>
      </c>
      <c r="G83" s="418">
        <f>GETPIVOTDATA("Sum of Natural gas 
(current)",'Value Other Extern EUR-MWh'!$B$2,"Country",A83)*'Other Externalities Per year'!F83/1000</f>
        <v>-0.20353640346326776</v>
      </c>
      <c r="H83" s="455">
        <f t="shared" si="24"/>
        <v>0</v>
      </c>
      <c r="I83" s="418">
        <f>GETPIVOTDATA("Sum of Fuel oil 
(current)",'Value Other Extern EUR-MWh'!$B$2,"Country",A83)*'Other Externalities Per year'!H83/1000</f>
        <v>0</v>
      </c>
      <c r="J83" s="418">
        <f>GETPIVOTDATA("Sum of Coal 
(current)",'Value Other Extern EUR-MWh'!$B$2,"Country",A83)*'Other Externalities Per year'!I83/1000</f>
        <v>0</v>
      </c>
      <c r="K83" s="455">
        <f t="shared" si="25"/>
        <v>0</v>
      </c>
      <c r="L83" s="418">
        <f>(GETPIVOTDATA("Sum of Fuel oil 
(current)",'Value Other Extern EUR-MWh'!$B$2,"Country",A83)-GETPIVOTDATA("Sum of Biomethane (current)",'Value Other Extern EUR-MWh'!$B$2,"Country",A83))*'Other Externalities Per year'!K83/1000</f>
        <v>0</v>
      </c>
      <c r="M83" s="418">
        <f>(GETPIVOTDATA("Sum of Coal 
(current)",'Value Other Extern EUR-MWh'!$B$2,"Country",A83)-GETPIVOTDATA("Sum of Biomethane (current)",'Value Other Extern EUR-MWh'!$B$2,"Country",A83))*'Other Externalities Per year'!L83/1000</f>
        <v>0</v>
      </c>
      <c r="N83" s="418">
        <f>(GETPIVOTDATA("Sum of Natural gas 
(current)",'Value Other Extern EUR-MWh'!$B$2,"Country",A83)-GETPIVOTDATA("Sum of Biomethane (current)",'Value Other Extern EUR-MWh'!$B$2,"Country",A83))*'Other Externalities Per year'!M83/1000</f>
        <v>0</v>
      </c>
      <c r="O83" s="455">
        <f>(GETPIVOTDATA("Sum of Natural gas 
(current)",'Value Other Extern EUR-MWh'!$B$2,"Country","AT")-GETPIVOTDATA("Sum of Synthetic Methane (current)",'Value Other Extern EUR-MWh'!$B$2,"Country","AT"))*'Other Externalities Per year'!N83/1000</f>
        <v>0</v>
      </c>
      <c r="P83" s="455">
        <f>IF(OR('Gas Supply'!F91=0,SUM('N.Gas &amp; H2 demand'!I91:K91)=0),0,IF('Gas Supply'!F91&gt;SUM('N.Gas &amp; H2 demand'!I91:K91),H83,H83*'Gas Supply'!F91/SUM('N.Gas &amp; H2 demand'!I91:K91)))</f>
        <v>0</v>
      </c>
      <c r="R83" s="426" t="s">
        <v>13</v>
      </c>
      <c r="S83" s="455">
        <f t="shared" si="20"/>
        <v>0</v>
      </c>
      <c r="T83" s="455">
        <f t="shared" si="21"/>
        <v>-0.39012859602209971</v>
      </c>
      <c r="U83" s="418">
        <f>(GETPIVOTDATA("Sum of Fuel oil 
(current)",'Value Other Extern EUR-MWh'!$B$2,"Country",A83)-GETPIVOTDATA("Sum of Natural gas 
(current)",'Value Other Extern EUR-MWh'!$B$2,"Country",A83))*'Other Externalities Per year'!R83/1000</f>
        <v>0</v>
      </c>
      <c r="V83" s="418">
        <f>(GETPIVOTDATA("Sum of Coal 
(current)",'Value Other Extern EUR-MWh'!$B$2,"Country",A83)-GETPIVOTDATA("Sum of Natural gas 
(current)",'Value Other Extern EUR-MWh'!$B$2,"Country",A83))*'Other Externalities Per year'!S83/1000</f>
        <v>0</v>
      </c>
      <c r="W83" s="418">
        <f>GETPIVOTDATA("Sum of Natural gas 
(current)",'Value Other Extern EUR-MWh'!$B$2,"Country","AT")*'Other Externalities Per year'!T83/1000</f>
        <v>-0.39012859602209971</v>
      </c>
      <c r="X83" s="455">
        <f t="shared" si="26"/>
        <v>0</v>
      </c>
      <c r="Y83" s="418">
        <f>GETPIVOTDATA("Sum of Fuel oil 
(current)",'Value Other Extern EUR-MWh'!$B$2,"Country","AT")*'Other Externalities Per year'!V83/1000</f>
        <v>0</v>
      </c>
      <c r="Z83" s="418">
        <f>GETPIVOTDATA("Sum of Coal 
(current)",'Value Other Extern EUR-MWh'!$B$2,"Country","AT")*'Other Externalities Per year'!W83/1000</f>
        <v>0</v>
      </c>
      <c r="AA83" s="455">
        <f t="shared" si="27"/>
        <v>0</v>
      </c>
      <c r="AB83" s="418">
        <f>(GETPIVOTDATA("Sum of Fuel oil 
(current)",'Value Other Extern EUR-MWh'!$B$2,"Country",A83)-GETPIVOTDATA("Sum of Biomethane (current)",'Value Other Extern EUR-MWh'!$B$2,"Country",A83))*'Other Externalities Per year'!Y83/1000</f>
        <v>0</v>
      </c>
      <c r="AC83" s="418">
        <f>(GETPIVOTDATA("Sum of Coal 
(current)",'Value Other Extern EUR-MWh'!$B$2,"Country",A83)-GETPIVOTDATA("Sum of Biomethane (current)",'Value Other Extern EUR-MWh'!$B$2,"Country",A83))*'Other Externalities Per year'!Z83/1000</f>
        <v>0</v>
      </c>
      <c r="AD83" s="418">
        <f>(GETPIVOTDATA("Sum of Natural gas 
(current)",'Value Other Extern EUR-MWh'!$B$2,"Country","AT")-GETPIVOTDATA("Sum of Biomethane (current)",'Value Other Extern EUR-MWh'!$B$2,"Country","AT"))*'Other Externalities Per year'!AA83/1000</f>
        <v>0</v>
      </c>
      <c r="AE83" s="455">
        <f>(GETPIVOTDATA("Sum of Natural gas 
(current)",'Value Other Extern EUR-MWh'!$B$2,"Country","AT")-GETPIVOTDATA("Sum of Synthetic Methane (current)",'Value Other Extern EUR-MWh'!$B$2,"Country","AT"))*'Other Externalities Per year'!AB83/1000</f>
        <v>0</v>
      </c>
      <c r="AF83" s="455">
        <f>IF(OR('Gas Supply'!F91=0,SUM('N.Gas &amp; H2 demand'!I91:K91)=0),0,IF('Gas Supply'!F91&gt;SUM('N.Gas &amp; H2 demand'!I91:K91),X83,X83*'Gas Supply'!F91/SUM('N.Gas &amp; H2 demand'!I91:K91)))</f>
        <v>0</v>
      </c>
      <c r="AH83" s="426" t="s">
        <v>13</v>
      </c>
      <c r="AI83" s="455">
        <f t="shared" si="22"/>
        <v>0</v>
      </c>
      <c r="AJ83" s="455">
        <f t="shared" si="23"/>
        <v>0</v>
      </c>
      <c r="AK83" s="418">
        <f>(GETPIVOTDATA("Sum of Fuel oil 
(current)",'Value Other Extern EUR-MWh'!$B$2,"Country",A83)-GETPIVOTDATA("Sum of Natural gas 
(current)",'Value Other Extern EUR-MWh'!$B$2,"Country",A83))*'Other Externalities Per year'!AF83/1000</f>
        <v>0</v>
      </c>
      <c r="AL83" s="418">
        <f>(GETPIVOTDATA("Sum of Coal 
(current)",'Value Other Extern EUR-MWh'!$B$2,"Country",A83)-GETPIVOTDATA("Sum of Natural gas 
(current)",'Value Other Extern EUR-MWh'!$B$2,"Country",A83))*'Other Externalities Per year'!AG83/1000</f>
        <v>0</v>
      </c>
      <c r="AM83" s="418">
        <f>GETPIVOTDATA("Sum of Natural gas 
(current)",'Value Other Extern EUR-MWh'!$B$2,"Country",A83)*'Other Externalities Per year'!AH83/1000</f>
        <v>0</v>
      </c>
      <c r="AN83" s="455">
        <f t="shared" si="28"/>
        <v>0</v>
      </c>
      <c r="AO83" s="418">
        <f>GETPIVOTDATA("Sum of Fuel oil 
(current)",'Value Other Extern EUR-MWh'!$B$2,"Country",A83)*'Other Externalities Per year'!AJ83/1000</f>
        <v>0</v>
      </c>
      <c r="AP83" s="418">
        <f>GETPIVOTDATA("Sum of Coal 
(current)",'Value Other Extern EUR-MWh'!$B$2,"Country",A83)*'Other Externalities Per year'!AK83/1000</f>
        <v>0</v>
      </c>
      <c r="AQ83" s="455">
        <f t="shared" si="29"/>
        <v>0</v>
      </c>
      <c r="AR83" s="418">
        <f>(GETPIVOTDATA("Sum of Fuel oil 
(current)",'Value Other Extern EUR-MWh'!$B$2,"Country","AT")-GETPIVOTDATA("Sum of Biomethane (current)",'Value Other Extern EUR-MWh'!$B$2,"Country",A83))*'Other Externalities Per year'!AM83/1000</f>
        <v>0</v>
      </c>
      <c r="AS83" s="418">
        <f>(GETPIVOTDATA("Sum of Coal 
(current)",'Value Other Extern EUR-MWh'!$B$2,"Country","AT")-GETPIVOTDATA("Sum of Biomethane (current)",'Value Other Extern EUR-MWh'!$B$2,"Country",A83))*'Other Externalities Per year'!AN83/1000</f>
        <v>0</v>
      </c>
      <c r="AT83" s="418">
        <f>(GETPIVOTDATA("Sum of Natural gas 
(current)",'Value Other Extern EUR-MWh'!$B$2,"Country",A83)-GETPIVOTDATA("Sum of Biomethane (current)",'Value Other Extern EUR-MWh'!$B$2,"Country",A83))*'Other Externalities Per year'!AO83/1000</f>
        <v>0</v>
      </c>
      <c r="AU83" s="455">
        <f>(GETPIVOTDATA("Sum of Natural gas 
(current)",'Value Other Extern EUR-MWh'!$B$2,"Country",A83)-GETPIVOTDATA("Sum of Synthetic Methane (current)",'Value Other Extern EUR-MWh'!$B$2,"Country",A83))*'Other Externalities Per year'!AP83/1000</f>
        <v>0</v>
      </c>
      <c r="AV83" s="455">
        <f>IF(OR('Gas Supply'!L91=0,SUM('N.Gas &amp; H2 demand'!T91:V91)=0),0,IF('Gas Supply'!L91&gt;SUM('N.Gas &amp; H2 demand'!T91:V91),AN83,AN83*'Gas Supply'!L91/SUM('N.Gas &amp; H2 demand'!T91:V91)))</f>
        <v>0</v>
      </c>
    </row>
    <row r="84" spans="1:48" x14ac:dyDescent="0.25">
      <c r="A84" s="416" t="s">
        <v>200</v>
      </c>
      <c r="B84" s="426" t="s">
        <v>14</v>
      </c>
      <c r="C84" s="455">
        <f t="shared" si="18"/>
        <v>0</v>
      </c>
      <c r="D84" s="455">
        <f t="shared" si="19"/>
        <v>0</v>
      </c>
      <c r="E84" s="418">
        <f>(GETPIVOTDATA("Sum of Fuel oil 
(current)",'Value Other Extern EUR-MWh'!$B$2,"Country",A84)-GETPIVOTDATA("Sum of Natural gas 
(current)",'Value Other Extern EUR-MWh'!$B$2,"Country",A84))*'Other Externalities Per year'!D84/1000</f>
        <v>0</v>
      </c>
      <c r="F84" s="418">
        <f>(GETPIVOTDATA("Sum of Coal 
(current)",'Value Other Extern EUR-MWh'!$B$2,"Country",A84)-GETPIVOTDATA("Sum of Natural gas 
(current)",'Value Other Extern EUR-MWh'!$B$2,"Country",A84))*'Other Externalities Per year'!E84/1000</f>
        <v>0</v>
      </c>
      <c r="G84" s="418">
        <f>GETPIVOTDATA("Sum of Natural gas 
(current)",'Value Other Extern EUR-MWh'!$B$2,"Country",A84)*'Other Externalities Per year'!F84/1000</f>
        <v>0</v>
      </c>
      <c r="H84" s="455">
        <f t="shared" si="24"/>
        <v>0</v>
      </c>
      <c r="I84" s="418">
        <f>GETPIVOTDATA("Sum of Fuel oil 
(current)",'Value Other Extern EUR-MWh'!$B$2,"Country",A84)*'Other Externalities Per year'!H84/1000</f>
        <v>0</v>
      </c>
      <c r="J84" s="418">
        <f>GETPIVOTDATA("Sum of Coal 
(current)",'Value Other Extern EUR-MWh'!$B$2,"Country",A84)*'Other Externalities Per year'!I84/1000</f>
        <v>0</v>
      </c>
      <c r="K84" s="455">
        <f t="shared" si="25"/>
        <v>0</v>
      </c>
      <c r="L84" s="418">
        <f>(GETPIVOTDATA("Sum of Fuel oil 
(current)",'Value Other Extern EUR-MWh'!$B$2,"Country",A84)-GETPIVOTDATA("Sum of Biomethane (current)",'Value Other Extern EUR-MWh'!$B$2,"Country",A84))*'Other Externalities Per year'!K84/1000</f>
        <v>0</v>
      </c>
      <c r="M84" s="418">
        <f>(GETPIVOTDATA("Sum of Coal 
(current)",'Value Other Extern EUR-MWh'!$B$2,"Country",A84)-GETPIVOTDATA("Sum of Biomethane (current)",'Value Other Extern EUR-MWh'!$B$2,"Country",A84))*'Other Externalities Per year'!L84/1000</f>
        <v>0</v>
      </c>
      <c r="N84" s="418">
        <f>(GETPIVOTDATA("Sum of Natural gas 
(current)",'Value Other Extern EUR-MWh'!$B$2,"Country",A84)-GETPIVOTDATA("Sum of Biomethane (current)",'Value Other Extern EUR-MWh'!$B$2,"Country",A84))*'Other Externalities Per year'!M84/1000</f>
        <v>0</v>
      </c>
      <c r="O84" s="455">
        <f>(GETPIVOTDATA("Sum of Natural gas 
(current)",'Value Other Extern EUR-MWh'!$B$2,"Country","AT")-GETPIVOTDATA("Sum of Synthetic Methane (current)",'Value Other Extern EUR-MWh'!$B$2,"Country","AT"))*'Other Externalities Per year'!N84/1000</f>
        <v>0</v>
      </c>
      <c r="P84" s="455">
        <f>IF(OR('Gas Supply'!F92=0,SUM('N.Gas &amp; H2 demand'!I92:K92)=0),0,IF('Gas Supply'!F92&gt;SUM('N.Gas &amp; H2 demand'!I92:K92),H84,H84*'Gas Supply'!F92/SUM('N.Gas &amp; H2 demand'!I92:K92)))</f>
        <v>0</v>
      </c>
      <c r="R84" s="426" t="s">
        <v>14</v>
      </c>
      <c r="S84" s="455">
        <f t="shared" si="20"/>
        <v>0</v>
      </c>
      <c r="T84" s="455">
        <f t="shared" si="21"/>
        <v>0</v>
      </c>
      <c r="U84" s="418">
        <f>(GETPIVOTDATA("Sum of Fuel oil 
(current)",'Value Other Extern EUR-MWh'!$B$2,"Country",A84)-GETPIVOTDATA("Sum of Natural gas 
(current)",'Value Other Extern EUR-MWh'!$B$2,"Country",A84))*'Other Externalities Per year'!R84/1000</f>
        <v>0</v>
      </c>
      <c r="V84" s="418">
        <f>(GETPIVOTDATA("Sum of Coal 
(current)",'Value Other Extern EUR-MWh'!$B$2,"Country",A84)-GETPIVOTDATA("Sum of Natural gas 
(current)",'Value Other Extern EUR-MWh'!$B$2,"Country",A84))*'Other Externalities Per year'!S84/1000</f>
        <v>0</v>
      </c>
      <c r="W84" s="418">
        <f>GETPIVOTDATA("Sum of Natural gas 
(current)",'Value Other Extern EUR-MWh'!$B$2,"Country","AT")*'Other Externalities Per year'!T84/1000</f>
        <v>0</v>
      </c>
      <c r="X84" s="455">
        <f t="shared" si="26"/>
        <v>0</v>
      </c>
      <c r="Y84" s="418">
        <f>GETPIVOTDATA("Sum of Fuel oil 
(current)",'Value Other Extern EUR-MWh'!$B$2,"Country","AT")*'Other Externalities Per year'!V84/1000</f>
        <v>0</v>
      </c>
      <c r="Z84" s="418">
        <f>GETPIVOTDATA("Sum of Coal 
(current)",'Value Other Extern EUR-MWh'!$B$2,"Country","AT")*'Other Externalities Per year'!W84/1000</f>
        <v>0</v>
      </c>
      <c r="AA84" s="455">
        <f t="shared" si="27"/>
        <v>0</v>
      </c>
      <c r="AB84" s="418">
        <f>(GETPIVOTDATA("Sum of Fuel oil 
(current)",'Value Other Extern EUR-MWh'!$B$2,"Country",A84)-GETPIVOTDATA("Sum of Biomethane (current)",'Value Other Extern EUR-MWh'!$B$2,"Country",A84))*'Other Externalities Per year'!Y84/1000</f>
        <v>0</v>
      </c>
      <c r="AC84" s="418">
        <f>(GETPIVOTDATA("Sum of Coal 
(current)",'Value Other Extern EUR-MWh'!$B$2,"Country",A84)-GETPIVOTDATA("Sum of Biomethane (current)",'Value Other Extern EUR-MWh'!$B$2,"Country",A84))*'Other Externalities Per year'!Z84/1000</f>
        <v>0</v>
      </c>
      <c r="AD84" s="418">
        <f>(GETPIVOTDATA("Sum of Natural gas 
(current)",'Value Other Extern EUR-MWh'!$B$2,"Country","AT")-GETPIVOTDATA("Sum of Biomethane (current)",'Value Other Extern EUR-MWh'!$B$2,"Country","AT"))*'Other Externalities Per year'!AA84/1000</f>
        <v>0</v>
      </c>
      <c r="AE84" s="455">
        <f>(GETPIVOTDATA("Sum of Natural gas 
(current)",'Value Other Extern EUR-MWh'!$B$2,"Country","AT")-GETPIVOTDATA("Sum of Synthetic Methane (current)",'Value Other Extern EUR-MWh'!$B$2,"Country","AT"))*'Other Externalities Per year'!AB84/1000</f>
        <v>0</v>
      </c>
      <c r="AF84" s="455">
        <f>IF(OR('Gas Supply'!F92=0,SUM('N.Gas &amp; H2 demand'!I92:K92)=0),0,IF('Gas Supply'!F92&gt;SUM('N.Gas &amp; H2 demand'!I92:K92),X84,X84*'Gas Supply'!F92/SUM('N.Gas &amp; H2 demand'!I92:K92)))</f>
        <v>0</v>
      </c>
      <c r="AH84" s="426" t="s">
        <v>14</v>
      </c>
      <c r="AI84" s="455">
        <f t="shared" si="22"/>
        <v>0</v>
      </c>
      <c r="AJ84" s="455">
        <f t="shared" si="23"/>
        <v>0</v>
      </c>
      <c r="AK84" s="418">
        <f>(GETPIVOTDATA("Sum of Fuel oil 
(current)",'Value Other Extern EUR-MWh'!$B$2,"Country",A84)-GETPIVOTDATA("Sum of Natural gas 
(current)",'Value Other Extern EUR-MWh'!$B$2,"Country",A84))*'Other Externalities Per year'!AF84/1000</f>
        <v>0</v>
      </c>
      <c r="AL84" s="418">
        <f>(GETPIVOTDATA("Sum of Coal 
(current)",'Value Other Extern EUR-MWh'!$B$2,"Country",A84)-GETPIVOTDATA("Sum of Natural gas 
(current)",'Value Other Extern EUR-MWh'!$B$2,"Country",A84))*'Other Externalities Per year'!AG84/1000</f>
        <v>0</v>
      </c>
      <c r="AM84" s="418">
        <f>GETPIVOTDATA("Sum of Natural gas 
(current)",'Value Other Extern EUR-MWh'!$B$2,"Country",A84)*'Other Externalities Per year'!AH84/1000</f>
        <v>0</v>
      </c>
      <c r="AN84" s="455">
        <f t="shared" si="28"/>
        <v>0</v>
      </c>
      <c r="AO84" s="418">
        <f>GETPIVOTDATA("Sum of Fuel oil 
(current)",'Value Other Extern EUR-MWh'!$B$2,"Country",A84)*'Other Externalities Per year'!AJ84/1000</f>
        <v>0</v>
      </c>
      <c r="AP84" s="418">
        <f>GETPIVOTDATA("Sum of Coal 
(current)",'Value Other Extern EUR-MWh'!$B$2,"Country",A84)*'Other Externalities Per year'!AK84/1000</f>
        <v>0</v>
      </c>
      <c r="AQ84" s="455">
        <f t="shared" si="29"/>
        <v>0</v>
      </c>
      <c r="AR84" s="418">
        <f>(GETPIVOTDATA("Sum of Fuel oil 
(current)",'Value Other Extern EUR-MWh'!$B$2,"Country","AT")-GETPIVOTDATA("Sum of Biomethane (current)",'Value Other Extern EUR-MWh'!$B$2,"Country",A84))*'Other Externalities Per year'!AM84/1000</f>
        <v>0</v>
      </c>
      <c r="AS84" s="418">
        <f>(GETPIVOTDATA("Sum of Coal 
(current)",'Value Other Extern EUR-MWh'!$B$2,"Country","AT")-GETPIVOTDATA("Sum of Biomethane (current)",'Value Other Extern EUR-MWh'!$B$2,"Country",A84))*'Other Externalities Per year'!AN84/1000</f>
        <v>0</v>
      </c>
      <c r="AT84" s="418">
        <f>(GETPIVOTDATA("Sum of Natural gas 
(current)",'Value Other Extern EUR-MWh'!$B$2,"Country",A84)-GETPIVOTDATA("Sum of Biomethane (current)",'Value Other Extern EUR-MWh'!$B$2,"Country",A84))*'Other Externalities Per year'!AO84/1000</f>
        <v>0</v>
      </c>
      <c r="AU84" s="455">
        <f>(GETPIVOTDATA("Sum of Natural gas 
(current)",'Value Other Extern EUR-MWh'!$B$2,"Country",A84)-GETPIVOTDATA("Sum of Synthetic Methane (current)",'Value Other Extern EUR-MWh'!$B$2,"Country",A84))*'Other Externalities Per year'!AP84/1000</f>
        <v>0</v>
      </c>
      <c r="AV84" s="455">
        <f>IF(OR('Gas Supply'!L92=0,SUM('N.Gas &amp; H2 demand'!T92:V92)=0),0,IF('Gas Supply'!L92&gt;SUM('N.Gas &amp; H2 demand'!T92:V92),AN84,AN84*'Gas Supply'!L92/SUM('N.Gas &amp; H2 demand'!T92:V92)))</f>
        <v>0</v>
      </c>
    </row>
    <row r="85" spans="1:48" x14ac:dyDescent="0.25">
      <c r="A85" s="416" t="s">
        <v>15</v>
      </c>
      <c r="B85" s="426" t="s">
        <v>15</v>
      </c>
      <c r="C85" s="455">
        <f t="shared" si="18"/>
        <v>0</v>
      </c>
      <c r="D85" s="455">
        <f t="shared" si="19"/>
        <v>0</v>
      </c>
      <c r="E85" s="418">
        <f>(GETPIVOTDATA("Sum of Fuel oil 
(current)",'Value Other Extern EUR-MWh'!$B$2,"Country",A85)-GETPIVOTDATA("Sum of Natural gas 
(current)",'Value Other Extern EUR-MWh'!$B$2,"Country",A85))*'Other Externalities Per year'!D85/1000</f>
        <v>0</v>
      </c>
      <c r="F85" s="418">
        <f>(GETPIVOTDATA("Sum of Coal 
(current)",'Value Other Extern EUR-MWh'!$B$2,"Country",A85)-GETPIVOTDATA("Sum of Natural gas 
(current)",'Value Other Extern EUR-MWh'!$B$2,"Country",A85))*'Other Externalities Per year'!E85/1000</f>
        <v>0</v>
      </c>
      <c r="G85" s="418">
        <f>GETPIVOTDATA("Sum of Natural gas 
(current)",'Value Other Extern EUR-MWh'!$B$2,"Country",A85)*'Other Externalities Per year'!F85/1000</f>
        <v>0</v>
      </c>
      <c r="H85" s="455">
        <f t="shared" si="24"/>
        <v>28.412920314292272</v>
      </c>
      <c r="I85" s="418">
        <f>GETPIVOTDATA("Sum of Fuel oil 
(current)",'Value Other Extern EUR-MWh'!$B$2,"Country",A85)*'Other Externalities Per year'!H85/1000</f>
        <v>12.048666537450169</v>
      </c>
      <c r="J85" s="418">
        <f>GETPIVOTDATA("Sum of Coal 
(current)",'Value Other Extern EUR-MWh'!$B$2,"Country",A85)*'Other Externalities Per year'!I85/1000</f>
        <v>16.364253776842105</v>
      </c>
      <c r="K85" s="455">
        <f t="shared" si="25"/>
        <v>0</v>
      </c>
      <c r="L85" s="418">
        <f>(GETPIVOTDATA("Sum of Fuel oil 
(current)",'Value Other Extern EUR-MWh'!$B$2,"Country",A85)-GETPIVOTDATA("Sum of Biomethane (current)",'Value Other Extern EUR-MWh'!$B$2,"Country",A85))*'Other Externalities Per year'!K85/1000</f>
        <v>0</v>
      </c>
      <c r="M85" s="418">
        <f>(GETPIVOTDATA("Sum of Coal 
(current)",'Value Other Extern EUR-MWh'!$B$2,"Country",A85)-GETPIVOTDATA("Sum of Biomethane (current)",'Value Other Extern EUR-MWh'!$B$2,"Country",A85))*'Other Externalities Per year'!L85/1000</f>
        <v>0</v>
      </c>
      <c r="N85" s="418">
        <f>(GETPIVOTDATA("Sum of Natural gas 
(current)",'Value Other Extern EUR-MWh'!$B$2,"Country",A85)-GETPIVOTDATA("Sum of Biomethane (current)",'Value Other Extern EUR-MWh'!$B$2,"Country",A85))*'Other Externalities Per year'!M85/1000</f>
        <v>0</v>
      </c>
      <c r="O85" s="455">
        <f>(GETPIVOTDATA("Sum of Natural gas 
(current)",'Value Other Extern EUR-MWh'!$B$2,"Country","AT")-GETPIVOTDATA("Sum of Synthetic Methane (current)",'Value Other Extern EUR-MWh'!$B$2,"Country","AT"))*'Other Externalities Per year'!N85/1000</f>
        <v>0</v>
      </c>
      <c r="P85" s="455">
        <f>IF(OR('Gas Supply'!F93=0,SUM('N.Gas &amp; H2 demand'!I93:K93)=0),0,IF('Gas Supply'!F93&gt;SUM('N.Gas &amp; H2 demand'!I93:K93),H85,H85*'Gas Supply'!F93/SUM('N.Gas &amp; H2 demand'!I93:K93)))</f>
        <v>0.79520891955561479</v>
      </c>
      <c r="R85" s="426" t="s">
        <v>15</v>
      </c>
      <c r="S85" s="455">
        <f t="shared" si="20"/>
        <v>0</v>
      </c>
      <c r="T85" s="455">
        <f t="shared" si="21"/>
        <v>0</v>
      </c>
      <c r="U85" s="418">
        <f>(GETPIVOTDATA("Sum of Fuel oil 
(current)",'Value Other Extern EUR-MWh'!$B$2,"Country",A85)-GETPIVOTDATA("Sum of Natural gas 
(current)",'Value Other Extern EUR-MWh'!$B$2,"Country",A85))*'Other Externalities Per year'!R85/1000</f>
        <v>0</v>
      </c>
      <c r="V85" s="418">
        <f>(GETPIVOTDATA("Sum of Coal 
(current)",'Value Other Extern EUR-MWh'!$B$2,"Country",A85)-GETPIVOTDATA("Sum of Natural gas 
(current)",'Value Other Extern EUR-MWh'!$B$2,"Country",A85))*'Other Externalities Per year'!S85/1000</f>
        <v>0</v>
      </c>
      <c r="W85" s="418">
        <f>GETPIVOTDATA("Sum of Natural gas 
(current)",'Value Other Extern EUR-MWh'!$B$2,"Country","AT")*'Other Externalities Per year'!T85/1000</f>
        <v>0</v>
      </c>
      <c r="X85" s="455">
        <f t="shared" si="26"/>
        <v>32.350926974123368</v>
      </c>
      <c r="Y85" s="418">
        <f>GETPIVOTDATA("Sum of Fuel oil 
(current)",'Value Other Extern EUR-MWh'!$B$2,"Country","AT")*'Other Externalities Per year'!V85/1000</f>
        <v>13.750937079386526</v>
      </c>
      <c r="Z85" s="418">
        <f>GETPIVOTDATA("Sum of Coal 
(current)",'Value Other Extern EUR-MWh'!$B$2,"Country","AT")*'Other Externalities Per year'!W85/1000</f>
        <v>18.599989894736844</v>
      </c>
      <c r="AA85" s="455">
        <f t="shared" si="27"/>
        <v>0</v>
      </c>
      <c r="AB85" s="418">
        <f>(GETPIVOTDATA("Sum of Fuel oil 
(current)",'Value Other Extern EUR-MWh'!$B$2,"Country",A85)-GETPIVOTDATA("Sum of Biomethane (current)",'Value Other Extern EUR-MWh'!$B$2,"Country",A85))*'Other Externalities Per year'!Y85/1000</f>
        <v>0</v>
      </c>
      <c r="AC85" s="418">
        <f>(GETPIVOTDATA("Sum of Coal 
(current)",'Value Other Extern EUR-MWh'!$B$2,"Country",A85)-GETPIVOTDATA("Sum of Biomethane (current)",'Value Other Extern EUR-MWh'!$B$2,"Country",A85))*'Other Externalities Per year'!Z85/1000</f>
        <v>0</v>
      </c>
      <c r="AD85" s="418">
        <f>(GETPIVOTDATA("Sum of Natural gas 
(current)",'Value Other Extern EUR-MWh'!$B$2,"Country","AT")-GETPIVOTDATA("Sum of Biomethane (current)",'Value Other Extern EUR-MWh'!$B$2,"Country","AT"))*'Other Externalities Per year'!AA85/1000</f>
        <v>0</v>
      </c>
      <c r="AE85" s="455">
        <f>(GETPIVOTDATA("Sum of Natural gas 
(current)",'Value Other Extern EUR-MWh'!$B$2,"Country","AT")-GETPIVOTDATA("Sum of Synthetic Methane (current)",'Value Other Extern EUR-MWh'!$B$2,"Country","AT"))*'Other Externalities Per year'!AB85/1000</f>
        <v>0</v>
      </c>
      <c r="AF85" s="455">
        <f>IF(OR('Gas Supply'!F93=0,SUM('N.Gas &amp; H2 demand'!I93:K93)=0),0,IF('Gas Supply'!F93&gt;SUM('N.Gas &amp; H2 demand'!I93:K93),X85,X85*'Gas Supply'!F93/SUM('N.Gas &amp; H2 demand'!I93:K93)))</f>
        <v>0.90542420142482405</v>
      </c>
      <c r="AH85" s="426" t="s">
        <v>15</v>
      </c>
      <c r="AI85" s="455">
        <f t="shared" si="22"/>
        <v>0</v>
      </c>
      <c r="AJ85" s="455">
        <f t="shared" si="23"/>
        <v>-3.3472502375621322E-17</v>
      </c>
      <c r="AK85" s="418">
        <f>(GETPIVOTDATA("Sum of Fuel oil 
(current)",'Value Other Extern EUR-MWh'!$B$2,"Country",A85)-GETPIVOTDATA("Sum of Natural gas 
(current)",'Value Other Extern EUR-MWh'!$B$2,"Country",A85))*'Other Externalities Per year'!AF85/1000</f>
        <v>0</v>
      </c>
      <c r="AL85" s="418">
        <f>(GETPIVOTDATA("Sum of Coal 
(current)",'Value Other Extern EUR-MWh'!$B$2,"Country",A85)-GETPIVOTDATA("Sum of Natural gas 
(current)",'Value Other Extern EUR-MWh'!$B$2,"Country",A85))*'Other Externalities Per year'!AG85/1000</f>
        <v>0</v>
      </c>
      <c r="AM85" s="418">
        <f>GETPIVOTDATA("Sum of Natural gas 
(current)",'Value Other Extern EUR-MWh'!$B$2,"Country",A85)*'Other Externalities Per year'!AH85/1000</f>
        <v>-3.3472502375621322E-17</v>
      </c>
      <c r="AN85" s="455">
        <f t="shared" si="28"/>
        <v>26.005424983226796</v>
      </c>
      <c r="AO85" s="418">
        <f>GETPIVOTDATA("Sum of Fuel oil 
(current)",'Value Other Extern EUR-MWh'!$B$2,"Country",A85)*'Other Externalities Per year'!AJ85/1000</f>
        <v>13.044187425929866</v>
      </c>
      <c r="AP85" s="418">
        <f>GETPIVOTDATA("Sum of Coal 
(current)",'Value Other Extern EUR-MWh'!$B$2,"Country",A85)*'Other Externalities Per year'!AK85/1000</f>
        <v>12.961237557296931</v>
      </c>
      <c r="AQ85" s="455">
        <f t="shared" si="29"/>
        <v>13.826766018109224</v>
      </c>
      <c r="AR85" s="418">
        <f>(GETPIVOTDATA("Sum of Fuel oil 
(current)",'Value Other Extern EUR-MWh'!$B$2,"Country","AT")-GETPIVOTDATA("Sum of Biomethane (current)",'Value Other Extern EUR-MWh'!$B$2,"Country",A85))*'Other Externalities Per year'!AM85/1000</f>
        <v>4.7465008427278619</v>
      </c>
      <c r="AS85" s="418">
        <f>(GETPIVOTDATA("Sum of Coal 
(current)",'Value Other Extern EUR-MWh'!$B$2,"Country","AT")-GETPIVOTDATA("Sum of Biomethane (current)",'Value Other Extern EUR-MWh'!$B$2,"Country",A85))*'Other Externalities Per year'!AN85/1000</f>
        <v>9.0802651753813617</v>
      </c>
      <c r="AT85" s="418">
        <f>(GETPIVOTDATA("Sum of Natural gas 
(current)",'Value Other Extern EUR-MWh'!$B$2,"Country",A85)-GETPIVOTDATA("Sum of Biomethane (current)",'Value Other Extern EUR-MWh'!$B$2,"Country",A85))*'Other Externalities Per year'!AO85/1000</f>
        <v>0</v>
      </c>
      <c r="AU85" s="455">
        <f>(GETPIVOTDATA("Sum of Natural gas 
(current)",'Value Other Extern EUR-MWh'!$B$2,"Country",A85)-GETPIVOTDATA("Sum of Synthetic Methane (current)",'Value Other Extern EUR-MWh'!$B$2,"Country",A85))*'Other Externalities Per year'!AP85/1000</f>
        <v>0</v>
      </c>
      <c r="AV85" s="455">
        <f>IF(OR('Gas Supply'!L93=0,SUM('N.Gas &amp; H2 demand'!T93:V93)=0),0,IF('Gas Supply'!L93&gt;SUM('N.Gas &amp; H2 demand'!T93:V93),AN85,AN85*'Gas Supply'!L93/SUM('N.Gas &amp; H2 demand'!T93:V93)))</f>
        <v>1.6945902022897585</v>
      </c>
    </row>
    <row r="86" spans="1:48" x14ac:dyDescent="0.25">
      <c r="A86" s="416" t="s">
        <v>16</v>
      </c>
      <c r="B86" s="426" t="s">
        <v>16</v>
      </c>
      <c r="C86" s="455">
        <f t="shared" si="18"/>
        <v>129.26806542479935</v>
      </c>
      <c r="D86" s="455">
        <f t="shared" si="19"/>
        <v>129.26806542479935</v>
      </c>
      <c r="E86" s="418">
        <f>(GETPIVOTDATA("Sum of Fuel oil 
(current)",'Value Other Extern EUR-MWh'!$B$2,"Country",A86)-GETPIVOTDATA("Sum of Natural gas 
(current)",'Value Other Extern EUR-MWh'!$B$2,"Country",A86))*'Other Externalities Per year'!D86/1000</f>
        <v>129.26806542479935</v>
      </c>
      <c r="F86" s="418">
        <f>(GETPIVOTDATA("Sum of Coal 
(current)",'Value Other Extern EUR-MWh'!$B$2,"Country",A86)-GETPIVOTDATA("Sum of Natural gas 
(current)",'Value Other Extern EUR-MWh'!$B$2,"Country",A86))*'Other Externalities Per year'!E86/1000</f>
        <v>0</v>
      </c>
      <c r="G86" s="418">
        <f>GETPIVOTDATA("Sum of Natural gas 
(current)",'Value Other Extern EUR-MWh'!$B$2,"Country",A86)*'Other Externalities Per year'!F86/1000</f>
        <v>0</v>
      </c>
      <c r="H86" s="455">
        <f t="shared" si="24"/>
        <v>264.70161694008777</v>
      </c>
      <c r="I86" s="418">
        <f>GETPIVOTDATA("Sum of Fuel oil 
(current)",'Value Other Extern EUR-MWh'!$B$2,"Country",A86)*'Other Externalities Per year'!H86/1000</f>
        <v>125.11491560114042</v>
      </c>
      <c r="J86" s="418">
        <f>GETPIVOTDATA("Sum of Coal 
(current)",'Value Other Extern EUR-MWh'!$B$2,"Country",A86)*'Other Externalities Per year'!I86/1000</f>
        <v>139.58670133894734</v>
      </c>
      <c r="K86" s="455">
        <f t="shared" si="25"/>
        <v>38.252839232579511</v>
      </c>
      <c r="L86" s="418">
        <f>(GETPIVOTDATA("Sum of Fuel oil 
(current)",'Value Other Extern EUR-MWh'!$B$2,"Country",A86)-GETPIVOTDATA("Sum of Biomethane (current)",'Value Other Extern EUR-MWh'!$B$2,"Country",A86))*'Other Externalities Per year'!K86/1000</f>
        <v>38.252839232579511</v>
      </c>
      <c r="M86" s="418">
        <f>(GETPIVOTDATA("Sum of Coal 
(current)",'Value Other Extern EUR-MWh'!$B$2,"Country",A86)-GETPIVOTDATA("Sum of Biomethane (current)",'Value Other Extern EUR-MWh'!$B$2,"Country",A86))*'Other Externalities Per year'!L86/1000</f>
        <v>0</v>
      </c>
      <c r="N86" s="418">
        <f>(GETPIVOTDATA("Sum of Natural gas 
(current)",'Value Other Extern EUR-MWh'!$B$2,"Country",A86)-GETPIVOTDATA("Sum of Biomethane (current)",'Value Other Extern EUR-MWh'!$B$2,"Country",A86))*'Other Externalities Per year'!M86/1000</f>
        <v>0</v>
      </c>
      <c r="O86" s="455">
        <f>(GETPIVOTDATA("Sum of Natural gas 
(current)",'Value Other Extern EUR-MWh'!$B$2,"Country","AT")-GETPIVOTDATA("Sum of Synthetic Methane (current)",'Value Other Extern EUR-MWh'!$B$2,"Country","AT"))*'Other Externalities Per year'!N86/1000</f>
        <v>0</v>
      </c>
      <c r="P86" s="455">
        <f>IF(OR('Gas Supply'!F94=0,SUM('N.Gas &amp; H2 demand'!I94:K94)=0),0,IF('Gas Supply'!F94&gt;SUM('N.Gas &amp; H2 demand'!I94:K94),H86,H86*'Gas Supply'!F94/SUM('N.Gas &amp; H2 demand'!I94:K94)))</f>
        <v>7.39485719010412</v>
      </c>
      <c r="R86" s="426" t="s">
        <v>16</v>
      </c>
      <c r="S86" s="455">
        <f t="shared" si="20"/>
        <v>361.5127137512759</v>
      </c>
      <c r="T86" s="455">
        <f t="shared" si="21"/>
        <v>361.5127137512759</v>
      </c>
      <c r="U86" s="418">
        <f>(GETPIVOTDATA("Sum of Fuel oil 
(current)",'Value Other Extern EUR-MWh'!$B$2,"Country",A86)-GETPIVOTDATA("Sum of Natural gas 
(current)",'Value Other Extern EUR-MWh'!$B$2,"Country",A86))*'Other Externalities Per year'!R86/1000</f>
        <v>129.47339270634833</v>
      </c>
      <c r="V86" s="418">
        <f>(GETPIVOTDATA("Sum of Coal 
(current)",'Value Other Extern EUR-MWh'!$B$2,"Country",A86)-GETPIVOTDATA("Sum of Natural gas 
(current)",'Value Other Extern EUR-MWh'!$B$2,"Country",A86))*'Other Externalities Per year'!S86/1000</f>
        <v>232.03932104492753</v>
      </c>
      <c r="W86" s="418">
        <f>GETPIVOTDATA("Sum of Natural gas 
(current)",'Value Other Extern EUR-MWh'!$B$2,"Country","AT")*'Other Externalities Per year'!T86/1000</f>
        <v>0</v>
      </c>
      <c r="X86" s="455">
        <f t="shared" si="26"/>
        <v>223.64376517392066</v>
      </c>
      <c r="Y86" s="418">
        <f>GETPIVOTDATA("Sum of Fuel oil 
(current)",'Value Other Extern EUR-MWh'!$B$2,"Country","AT")*'Other Externalities Per year'!V86/1000</f>
        <v>107.11621654234172</v>
      </c>
      <c r="Z86" s="418">
        <f>GETPIVOTDATA("Sum of Coal 
(current)",'Value Other Extern EUR-MWh'!$B$2,"Country","AT")*'Other Externalities Per year'!W86/1000</f>
        <v>116.52754863157895</v>
      </c>
      <c r="AA86" s="455">
        <f t="shared" si="27"/>
        <v>74.239535754221606</v>
      </c>
      <c r="AB86" s="418">
        <f>(GETPIVOTDATA("Sum of Fuel oil 
(current)",'Value Other Extern EUR-MWh'!$B$2,"Country",A86)-GETPIVOTDATA("Sum of Biomethane (current)",'Value Other Extern EUR-MWh'!$B$2,"Country",A86))*'Other Externalities Per year'!Y86/1000</f>
        <v>26.588399802880787</v>
      </c>
      <c r="AC86" s="418">
        <f>(GETPIVOTDATA("Sum of Coal 
(current)",'Value Other Extern EUR-MWh'!$B$2,"Country",A86)-GETPIVOTDATA("Sum of Biomethane (current)",'Value Other Extern EUR-MWh'!$B$2,"Country",A86))*'Other Externalities Per year'!Z86/1000</f>
        <v>47.651135951340812</v>
      </c>
      <c r="AD86" s="418">
        <f>(GETPIVOTDATA("Sum of Natural gas 
(current)",'Value Other Extern EUR-MWh'!$B$2,"Country","AT")-GETPIVOTDATA("Sum of Biomethane (current)",'Value Other Extern EUR-MWh'!$B$2,"Country","AT"))*'Other Externalities Per year'!AA86/1000</f>
        <v>0</v>
      </c>
      <c r="AE86" s="455">
        <f>(GETPIVOTDATA("Sum of Natural gas 
(current)",'Value Other Extern EUR-MWh'!$B$2,"Country","AT")-GETPIVOTDATA("Sum of Synthetic Methane (current)",'Value Other Extern EUR-MWh'!$B$2,"Country","AT"))*'Other Externalities Per year'!AB86/1000</f>
        <v>0</v>
      </c>
      <c r="AF86" s="455">
        <f>IF(OR('Gas Supply'!F94=0,SUM('N.Gas &amp; H2 demand'!I94:K94)=0),0,IF('Gas Supply'!F94&gt;SUM('N.Gas &amp; H2 demand'!I94:K94),X86,X86*'Gas Supply'!F94/SUM('N.Gas &amp; H2 demand'!I94:K94)))</f>
        <v>6.2478413393774117</v>
      </c>
      <c r="AH86" s="426" t="s">
        <v>16</v>
      </c>
      <c r="AI86" s="455">
        <f t="shared" si="22"/>
        <v>25.189044838602154</v>
      </c>
      <c r="AJ86" s="455">
        <f t="shared" si="23"/>
        <v>25.189044838602154</v>
      </c>
      <c r="AK86" s="418">
        <f>(GETPIVOTDATA("Sum of Fuel oil 
(current)",'Value Other Extern EUR-MWh'!$B$2,"Country",A86)-GETPIVOTDATA("Sum of Natural gas 
(current)",'Value Other Extern EUR-MWh'!$B$2,"Country",A86))*'Other Externalities Per year'!AF86/1000</f>
        <v>25.189044838602154</v>
      </c>
      <c r="AL86" s="418">
        <f>(GETPIVOTDATA("Sum of Coal 
(current)",'Value Other Extern EUR-MWh'!$B$2,"Country",A86)-GETPIVOTDATA("Sum of Natural gas 
(current)",'Value Other Extern EUR-MWh'!$B$2,"Country",A86))*'Other Externalities Per year'!AG86/1000</f>
        <v>0</v>
      </c>
      <c r="AM86" s="418">
        <f>GETPIVOTDATA("Sum of Natural gas 
(current)",'Value Other Extern EUR-MWh'!$B$2,"Country",A86)*'Other Externalities Per year'!AH86/1000</f>
        <v>0</v>
      </c>
      <c r="AN86" s="455">
        <f t="shared" si="28"/>
        <v>283.32965993842026</v>
      </c>
      <c r="AO86" s="418">
        <f>GETPIVOTDATA("Sum of Fuel oil 
(current)",'Value Other Extern EUR-MWh'!$B$2,"Country",A86)*'Other Externalities Per year'!AJ86/1000</f>
        <v>170.71984810311341</v>
      </c>
      <c r="AP86" s="418">
        <f>GETPIVOTDATA("Sum of Coal 
(current)",'Value Other Extern EUR-MWh'!$B$2,"Country",A86)*'Other Externalities Per year'!AK86/1000</f>
        <v>112.60981183530687</v>
      </c>
      <c r="AQ86" s="455">
        <f t="shared" si="29"/>
        <v>37.226945522258916</v>
      </c>
      <c r="AR86" s="418">
        <f>(GETPIVOTDATA("Sum of Fuel oil 
(current)",'Value Other Extern EUR-MWh'!$B$2,"Country","AT")-GETPIVOTDATA("Sum of Biomethane (current)",'Value Other Extern EUR-MWh'!$B$2,"Country",A86))*'Other Externalities Per year'!AM86/1000</f>
        <v>37.226945522258916</v>
      </c>
      <c r="AS86" s="418">
        <f>(GETPIVOTDATA("Sum of Coal 
(current)",'Value Other Extern EUR-MWh'!$B$2,"Country","AT")-GETPIVOTDATA("Sum of Biomethane (current)",'Value Other Extern EUR-MWh'!$B$2,"Country",A86))*'Other Externalities Per year'!AN86/1000</f>
        <v>0</v>
      </c>
      <c r="AT86" s="418">
        <f>(GETPIVOTDATA("Sum of Natural gas 
(current)",'Value Other Extern EUR-MWh'!$B$2,"Country",A86)-GETPIVOTDATA("Sum of Biomethane (current)",'Value Other Extern EUR-MWh'!$B$2,"Country",A86))*'Other Externalities Per year'!AO86/1000</f>
        <v>0</v>
      </c>
      <c r="AU86" s="455">
        <f>(GETPIVOTDATA("Sum of Natural gas 
(current)",'Value Other Extern EUR-MWh'!$B$2,"Country",A86)-GETPIVOTDATA("Sum of Synthetic Methane (current)",'Value Other Extern EUR-MWh'!$B$2,"Country",A86))*'Other Externalities Per year'!AP86/1000</f>
        <v>0</v>
      </c>
      <c r="AV86" s="455">
        <f>IF(OR('Gas Supply'!L94=0,SUM('N.Gas &amp; H2 demand'!T94:V94)=0),0,IF('Gas Supply'!L94&gt;SUM('N.Gas &amp; H2 demand'!T94:V94),AN86,AN86*'Gas Supply'!L94/SUM('N.Gas &amp; H2 demand'!T94:V94)))</f>
        <v>18.068225715331874</v>
      </c>
    </row>
    <row r="87" spans="1:48" x14ac:dyDescent="0.25">
      <c r="A87" s="416" t="s">
        <v>17</v>
      </c>
      <c r="B87" s="426" t="s">
        <v>17</v>
      </c>
      <c r="C87" s="455">
        <f t="shared" si="18"/>
        <v>1.4704903641037006</v>
      </c>
      <c r="D87" s="455">
        <f t="shared" si="19"/>
        <v>1.076033802521235</v>
      </c>
      <c r="E87" s="418">
        <f>(GETPIVOTDATA("Sum of Fuel oil 
(current)",'Value Other Extern EUR-MWh'!$B$2,"Country",A87)-GETPIVOTDATA("Sum of Natural gas 
(current)",'Value Other Extern EUR-MWh'!$B$2,"Country",A87))*'Other Externalities Per year'!D87/1000</f>
        <v>0.27894932004990675</v>
      </c>
      <c r="F87" s="418">
        <f>(GETPIVOTDATA("Sum of Coal 
(current)",'Value Other Extern EUR-MWh'!$B$2,"Country",A87)-GETPIVOTDATA("Sum of Natural gas 
(current)",'Value Other Extern EUR-MWh'!$B$2,"Country",A87))*'Other Externalities Per year'!E87/1000</f>
        <v>1.1915410440537939</v>
      </c>
      <c r="G87" s="418">
        <f>GETPIVOTDATA("Sum of Natural gas 
(current)",'Value Other Extern EUR-MWh'!$B$2,"Country",A87)*'Other Externalities Per year'!F87/1000</f>
        <v>-0.3944565615824655</v>
      </c>
      <c r="H87" s="455">
        <f t="shared" si="24"/>
        <v>0.91117823946934484</v>
      </c>
      <c r="I87" s="418">
        <f>GETPIVOTDATA("Sum of Fuel oil 
(current)",'Value Other Extern EUR-MWh'!$B$2,"Country",A87)*'Other Externalities Per year'!H87/1000</f>
        <v>0.67036189033918492</v>
      </c>
      <c r="J87" s="418">
        <f>GETPIVOTDATA("Sum of Coal 
(current)",'Value Other Extern EUR-MWh'!$B$2,"Country",A87)*'Other Externalities Per year'!I87/1000</f>
        <v>0.24081634913015987</v>
      </c>
      <c r="K87" s="455">
        <f t="shared" si="25"/>
        <v>10.611538593594968</v>
      </c>
      <c r="L87" s="418">
        <f>(GETPIVOTDATA("Sum of Fuel oil 
(current)",'Value Other Extern EUR-MWh'!$B$2,"Country",A87)-GETPIVOTDATA("Sum of Biomethane (current)",'Value Other Extern EUR-MWh'!$B$2,"Country",A87))*'Other Externalities Per year'!K87/1000</f>
        <v>2.0129893725423358</v>
      </c>
      <c r="M87" s="418">
        <f>(GETPIVOTDATA("Sum of Coal 
(current)",'Value Other Extern EUR-MWh'!$B$2,"Country",A87)-GETPIVOTDATA("Sum of Biomethane (current)",'Value Other Extern EUR-MWh'!$B$2,"Country",A87))*'Other Externalities Per year'!L87/1000</f>
        <v>8.5985492210526324</v>
      </c>
      <c r="N87" s="418">
        <f>(GETPIVOTDATA("Sum of Natural gas 
(current)",'Value Other Extern EUR-MWh'!$B$2,"Country",A87)-GETPIVOTDATA("Sum of Biomethane (current)",'Value Other Extern EUR-MWh'!$B$2,"Country",A87))*'Other Externalities Per year'!M87/1000</f>
        <v>0</v>
      </c>
      <c r="O87" s="455">
        <f>(GETPIVOTDATA("Sum of Natural gas 
(current)",'Value Other Extern EUR-MWh'!$B$2,"Country","AT")-GETPIVOTDATA("Sum of Synthetic Methane (current)",'Value Other Extern EUR-MWh'!$B$2,"Country","AT"))*'Other Externalities Per year'!N87/1000</f>
        <v>0</v>
      </c>
      <c r="P87" s="455">
        <f>IF(OR('Gas Supply'!F95=0,SUM('N.Gas &amp; H2 demand'!I95:K95)=0),0,IF('Gas Supply'!F95&gt;SUM('N.Gas &amp; H2 demand'!I95:K95),H87,H87*'Gas Supply'!F95/SUM('N.Gas &amp; H2 demand'!I95:K95)))</f>
        <v>0.91117823946934484</v>
      </c>
      <c r="R87" s="426" t="s">
        <v>17</v>
      </c>
      <c r="S87" s="455">
        <f t="shared" si="20"/>
        <v>1.4704903641037006</v>
      </c>
      <c r="T87" s="455">
        <f t="shared" si="21"/>
        <v>-0.68568201349707292</v>
      </c>
      <c r="U87" s="418">
        <f>(GETPIVOTDATA("Sum of Fuel oil 
(current)",'Value Other Extern EUR-MWh'!$B$2,"Country",A87)-GETPIVOTDATA("Sum of Natural gas 
(current)",'Value Other Extern EUR-MWh'!$B$2,"Country",A87))*'Other Externalities Per year'!R87/1000</f>
        <v>0.27894932004990675</v>
      </c>
      <c r="V87" s="418">
        <f>(GETPIVOTDATA("Sum of Coal 
(current)",'Value Other Extern EUR-MWh'!$B$2,"Country",A87)-GETPIVOTDATA("Sum of Natural gas 
(current)",'Value Other Extern EUR-MWh'!$B$2,"Country",A87))*'Other Externalities Per year'!S87/1000</f>
        <v>1.1915410440537939</v>
      </c>
      <c r="W87" s="418">
        <f>GETPIVOTDATA("Sum of Natural gas 
(current)",'Value Other Extern EUR-MWh'!$B$2,"Country","AT")*'Other Externalities Per year'!T87/1000</f>
        <v>-2.1561723776007735</v>
      </c>
      <c r="X87" s="455">
        <f t="shared" si="26"/>
        <v>1.6857147394078771</v>
      </c>
      <c r="Y87" s="418">
        <f>GETPIVOTDATA("Sum of Fuel oil 
(current)",'Value Other Extern EUR-MWh'!$B$2,"Country","AT")*'Other Externalities Per year'!V87/1000</f>
        <v>1.2370243316550265</v>
      </c>
      <c r="Z87" s="418">
        <f>GETPIVOTDATA("Sum of Coal 
(current)",'Value Other Extern EUR-MWh'!$B$2,"Country","AT")*'Other Externalities Per year'!W87/1000</f>
        <v>0.44869040775285068</v>
      </c>
      <c r="AA87" s="455">
        <f t="shared" si="27"/>
        <v>10.611538593594968</v>
      </c>
      <c r="AB87" s="418">
        <f>(GETPIVOTDATA("Sum of Fuel oil 
(current)",'Value Other Extern EUR-MWh'!$B$2,"Country",A87)-GETPIVOTDATA("Sum of Biomethane (current)",'Value Other Extern EUR-MWh'!$B$2,"Country",A87))*'Other Externalities Per year'!Y87/1000</f>
        <v>2.0129893725423358</v>
      </c>
      <c r="AC87" s="418">
        <f>(GETPIVOTDATA("Sum of Coal 
(current)",'Value Other Extern EUR-MWh'!$B$2,"Country",A87)-GETPIVOTDATA("Sum of Biomethane (current)",'Value Other Extern EUR-MWh'!$B$2,"Country",A87))*'Other Externalities Per year'!Z87/1000</f>
        <v>8.5985492210526324</v>
      </c>
      <c r="AD87" s="418">
        <f>(GETPIVOTDATA("Sum of Natural gas 
(current)",'Value Other Extern EUR-MWh'!$B$2,"Country","AT")-GETPIVOTDATA("Sum of Biomethane (current)",'Value Other Extern EUR-MWh'!$B$2,"Country","AT"))*'Other Externalities Per year'!AA87/1000</f>
        <v>0</v>
      </c>
      <c r="AE87" s="455">
        <f>(GETPIVOTDATA("Sum of Natural gas 
(current)",'Value Other Extern EUR-MWh'!$B$2,"Country","AT")-GETPIVOTDATA("Sum of Synthetic Methane (current)",'Value Other Extern EUR-MWh'!$B$2,"Country","AT"))*'Other Externalities Per year'!AB87/1000</f>
        <v>0</v>
      </c>
      <c r="AF87" s="455">
        <f>IF(OR('Gas Supply'!F95=0,SUM('N.Gas &amp; H2 demand'!I95:K95)=0),0,IF('Gas Supply'!F95&gt;SUM('N.Gas &amp; H2 demand'!I95:K95),X87,X87*'Gas Supply'!F95/SUM('N.Gas &amp; H2 demand'!I95:K95)))</f>
        <v>1.6857147394078771</v>
      </c>
      <c r="AH87" s="426" t="s">
        <v>17</v>
      </c>
      <c r="AI87" s="455">
        <f t="shared" si="22"/>
        <v>0</v>
      </c>
      <c r="AJ87" s="455">
        <f t="shared" si="23"/>
        <v>0</v>
      </c>
      <c r="AK87" s="418">
        <f>(GETPIVOTDATA("Sum of Fuel oil 
(current)",'Value Other Extern EUR-MWh'!$B$2,"Country",A87)-GETPIVOTDATA("Sum of Natural gas 
(current)",'Value Other Extern EUR-MWh'!$B$2,"Country",A87))*'Other Externalities Per year'!AF87/1000</f>
        <v>0</v>
      </c>
      <c r="AL87" s="418">
        <f>(GETPIVOTDATA("Sum of Coal 
(current)",'Value Other Extern EUR-MWh'!$B$2,"Country",A87)-GETPIVOTDATA("Sum of Natural gas 
(current)",'Value Other Extern EUR-MWh'!$B$2,"Country",A87))*'Other Externalities Per year'!AG87/1000</f>
        <v>0</v>
      </c>
      <c r="AM87" s="418">
        <f>GETPIVOTDATA("Sum of Natural gas 
(current)",'Value Other Extern EUR-MWh'!$B$2,"Country",A87)*'Other Externalities Per year'!AH87/1000</f>
        <v>0</v>
      </c>
      <c r="AN87" s="455">
        <f t="shared" si="28"/>
        <v>4.1113111429846594</v>
      </c>
      <c r="AO87" s="418">
        <f>GETPIVOTDATA("Sum of Fuel oil 
(current)",'Value Other Extern EUR-MWh'!$B$2,"Country",A87)*'Other Externalities Per year'!AJ87/1000</f>
        <v>4.0428189351148545</v>
      </c>
      <c r="AP87" s="418">
        <f>GETPIVOTDATA("Sum of Coal 
(current)",'Value Other Extern EUR-MWh'!$B$2,"Country",A87)*'Other Externalities Per year'!AK87/1000</f>
        <v>6.8492207869804658E-2</v>
      </c>
      <c r="AQ87" s="455">
        <f t="shared" si="29"/>
        <v>1.9290741883735991</v>
      </c>
      <c r="AR87" s="418">
        <f>(GETPIVOTDATA("Sum of Fuel oil 
(current)",'Value Other Extern EUR-MWh'!$B$2,"Country","AT")-GETPIVOTDATA("Sum of Biomethane (current)",'Value Other Extern EUR-MWh'!$B$2,"Country",A87))*'Other Externalities Per year'!AM87/1000</f>
        <v>1.9290741883735991</v>
      </c>
      <c r="AS87" s="418">
        <f>(GETPIVOTDATA("Sum of Coal 
(current)",'Value Other Extern EUR-MWh'!$B$2,"Country","AT")-GETPIVOTDATA("Sum of Biomethane (current)",'Value Other Extern EUR-MWh'!$B$2,"Country",A87))*'Other Externalities Per year'!AN87/1000</f>
        <v>0</v>
      </c>
      <c r="AT87" s="418">
        <f>(GETPIVOTDATA("Sum of Natural gas 
(current)",'Value Other Extern EUR-MWh'!$B$2,"Country",A87)-GETPIVOTDATA("Sum of Biomethane (current)",'Value Other Extern EUR-MWh'!$B$2,"Country",A87))*'Other Externalities Per year'!AO87/1000</f>
        <v>0</v>
      </c>
      <c r="AU87" s="455">
        <f>(GETPIVOTDATA("Sum of Natural gas 
(current)",'Value Other Extern EUR-MWh'!$B$2,"Country",A87)-GETPIVOTDATA("Sum of Synthetic Methane (current)",'Value Other Extern EUR-MWh'!$B$2,"Country",A87))*'Other Externalities Per year'!AP87/1000</f>
        <v>0</v>
      </c>
      <c r="AV87" s="455">
        <f>IF(OR('Gas Supply'!L95=0,SUM('N.Gas &amp; H2 demand'!T95:V95)=0),0,IF('Gas Supply'!L95&gt;SUM('N.Gas &amp; H2 demand'!T95:V95),AN87,AN87*'Gas Supply'!L95/SUM('N.Gas &amp; H2 demand'!T95:V95)))</f>
        <v>3.6162493365308404</v>
      </c>
    </row>
    <row r="88" spans="1:48" x14ac:dyDescent="0.25">
      <c r="A88" s="416" t="s">
        <v>18</v>
      </c>
      <c r="B88" s="426" t="s">
        <v>18</v>
      </c>
      <c r="C88" s="455">
        <f t="shared" si="18"/>
        <v>0.19560665344102851</v>
      </c>
      <c r="D88" s="455">
        <f t="shared" si="19"/>
        <v>0.14869409582450882</v>
      </c>
      <c r="E88" s="418">
        <f>(GETPIVOTDATA("Sum of Fuel oil 
(current)",'Value Other Extern EUR-MWh'!$B$2,"Country",A88)-GETPIVOTDATA("Sum of Natural gas 
(current)",'Value Other Extern EUR-MWh'!$B$2,"Country",A88))*'Other Externalities Per year'!D88/1000</f>
        <v>0.19560665344102851</v>
      </c>
      <c r="F88" s="418">
        <f>(GETPIVOTDATA("Sum of Coal 
(current)",'Value Other Extern EUR-MWh'!$B$2,"Country",A88)-GETPIVOTDATA("Sum of Natural gas 
(current)",'Value Other Extern EUR-MWh'!$B$2,"Country",A88))*'Other Externalities Per year'!E88/1000</f>
        <v>0</v>
      </c>
      <c r="G88" s="418">
        <f>GETPIVOTDATA("Sum of Natural gas 
(current)",'Value Other Extern EUR-MWh'!$B$2,"Country",A88)*'Other Externalities Per year'!F88/1000</f>
        <v>-4.691255761651969E-2</v>
      </c>
      <c r="H88" s="455">
        <f t="shared" si="24"/>
        <v>0.14979640611500811</v>
      </c>
      <c r="I88" s="418">
        <f>GETPIVOTDATA("Sum of Fuel oil 
(current)",'Value Other Extern EUR-MWh'!$B$2,"Country",A88)*'Other Externalities Per year'!H88/1000</f>
        <v>0.11990379137816601</v>
      </c>
      <c r="J88" s="418">
        <f>GETPIVOTDATA("Sum of Coal 
(current)",'Value Other Extern EUR-MWh'!$B$2,"Country",A88)*'Other Externalities Per year'!I88/1000</f>
        <v>2.9892614736842106E-2</v>
      </c>
      <c r="K88" s="455">
        <f t="shared" si="25"/>
        <v>0.19560665344102851</v>
      </c>
      <c r="L88" s="418">
        <f>(GETPIVOTDATA("Sum of Fuel oil 
(current)",'Value Other Extern EUR-MWh'!$B$2,"Country",A88)-GETPIVOTDATA("Sum of Biomethane (current)",'Value Other Extern EUR-MWh'!$B$2,"Country",A88))*'Other Externalities Per year'!K88/1000</f>
        <v>0.19560665344102851</v>
      </c>
      <c r="M88" s="418">
        <f>(GETPIVOTDATA("Sum of Coal 
(current)",'Value Other Extern EUR-MWh'!$B$2,"Country",A88)-GETPIVOTDATA("Sum of Biomethane (current)",'Value Other Extern EUR-MWh'!$B$2,"Country",A88))*'Other Externalities Per year'!L88/1000</f>
        <v>0</v>
      </c>
      <c r="N88" s="418">
        <f>(GETPIVOTDATA("Sum of Natural gas 
(current)",'Value Other Extern EUR-MWh'!$B$2,"Country",A88)-GETPIVOTDATA("Sum of Biomethane (current)",'Value Other Extern EUR-MWh'!$B$2,"Country",A88))*'Other Externalities Per year'!M88/1000</f>
        <v>0</v>
      </c>
      <c r="O88" s="455">
        <f>(GETPIVOTDATA("Sum of Natural gas 
(current)",'Value Other Extern EUR-MWh'!$B$2,"Country","AT")-GETPIVOTDATA("Sum of Synthetic Methane (current)",'Value Other Extern EUR-MWh'!$B$2,"Country","AT"))*'Other Externalities Per year'!N88/1000</f>
        <v>0</v>
      </c>
      <c r="P88" s="455">
        <f>IF(OR('Gas Supply'!F96=0,SUM('N.Gas &amp; H2 demand'!I96:K96)=0),0,IF('Gas Supply'!F96&gt;SUM('N.Gas &amp; H2 demand'!I96:K96),H88,H88*'Gas Supply'!F96/SUM('N.Gas &amp; H2 demand'!I96:K96)))</f>
        <v>0.14979640611500811</v>
      </c>
      <c r="R88" s="426" t="s">
        <v>18</v>
      </c>
      <c r="S88" s="455">
        <f t="shared" si="20"/>
        <v>0.19560665344102851</v>
      </c>
      <c r="T88" s="455">
        <f t="shared" si="21"/>
        <v>-0.44111123448466799</v>
      </c>
      <c r="U88" s="418">
        <f>(GETPIVOTDATA("Sum of Fuel oil 
(current)",'Value Other Extern EUR-MWh'!$B$2,"Country",A88)-GETPIVOTDATA("Sum of Natural gas 
(current)",'Value Other Extern EUR-MWh'!$B$2,"Country",A88))*'Other Externalities Per year'!R88/1000</f>
        <v>0.19560665344102851</v>
      </c>
      <c r="V88" s="418">
        <f>(GETPIVOTDATA("Sum of Coal 
(current)",'Value Other Extern EUR-MWh'!$B$2,"Country",A88)-GETPIVOTDATA("Sum of Natural gas 
(current)",'Value Other Extern EUR-MWh'!$B$2,"Country",A88))*'Other Externalities Per year'!S88/1000</f>
        <v>0</v>
      </c>
      <c r="W88" s="418">
        <f>GETPIVOTDATA("Sum of Natural gas 
(current)",'Value Other Extern EUR-MWh'!$B$2,"Country","AT")*'Other Externalities Per year'!T88/1000</f>
        <v>-0.6367178879256965</v>
      </c>
      <c r="X88" s="455">
        <f t="shared" si="26"/>
        <v>1.0834831218558365</v>
      </c>
      <c r="Y88" s="418">
        <f>GETPIVOTDATA("Sum of Fuel oil 
(current)",'Value Other Extern EUR-MWh'!$B$2,"Country","AT")*'Other Externalities Per year'!V88/1000</f>
        <v>0.87255259554004694</v>
      </c>
      <c r="Z88" s="418">
        <f>GETPIVOTDATA("Sum of Coal 
(current)",'Value Other Extern EUR-MWh'!$B$2,"Country","AT")*'Other Externalities Per year'!W88/1000</f>
        <v>0.21093052631578948</v>
      </c>
      <c r="AA88" s="455">
        <f t="shared" si="27"/>
        <v>0.19560665344102851</v>
      </c>
      <c r="AB88" s="418">
        <f>(GETPIVOTDATA("Sum of Fuel oil 
(current)",'Value Other Extern EUR-MWh'!$B$2,"Country",A88)-GETPIVOTDATA("Sum of Biomethane (current)",'Value Other Extern EUR-MWh'!$B$2,"Country",A88))*'Other Externalities Per year'!Y88/1000</f>
        <v>0.19560665344102851</v>
      </c>
      <c r="AC88" s="418">
        <f>(GETPIVOTDATA("Sum of Coal 
(current)",'Value Other Extern EUR-MWh'!$B$2,"Country",A88)-GETPIVOTDATA("Sum of Biomethane (current)",'Value Other Extern EUR-MWh'!$B$2,"Country",A88))*'Other Externalities Per year'!Z88/1000</f>
        <v>0</v>
      </c>
      <c r="AD88" s="418">
        <f>(GETPIVOTDATA("Sum of Natural gas 
(current)",'Value Other Extern EUR-MWh'!$B$2,"Country","AT")-GETPIVOTDATA("Sum of Biomethane (current)",'Value Other Extern EUR-MWh'!$B$2,"Country","AT"))*'Other Externalities Per year'!AA88/1000</f>
        <v>0</v>
      </c>
      <c r="AE88" s="455">
        <f>(GETPIVOTDATA("Sum of Natural gas 
(current)",'Value Other Extern EUR-MWh'!$B$2,"Country","AT")-GETPIVOTDATA("Sum of Synthetic Methane (current)",'Value Other Extern EUR-MWh'!$B$2,"Country","AT"))*'Other Externalities Per year'!AB88/1000</f>
        <v>0</v>
      </c>
      <c r="AF88" s="455">
        <f>IF(OR('Gas Supply'!F96=0,SUM('N.Gas &amp; H2 demand'!I96:K96)=0),0,IF('Gas Supply'!F96&gt;SUM('N.Gas &amp; H2 demand'!I96:K96),X88,X88*'Gas Supply'!F96/SUM('N.Gas &amp; H2 demand'!I96:K96)))</f>
        <v>1.0834831218558365</v>
      </c>
      <c r="AH88" s="426" t="s">
        <v>18</v>
      </c>
      <c r="AI88" s="455">
        <f t="shared" si="22"/>
        <v>0</v>
      </c>
      <c r="AJ88" s="455">
        <f t="shared" si="23"/>
        <v>0</v>
      </c>
      <c r="AK88" s="418">
        <f>(GETPIVOTDATA("Sum of Fuel oil 
(current)",'Value Other Extern EUR-MWh'!$B$2,"Country",A88)-GETPIVOTDATA("Sum of Natural gas 
(current)",'Value Other Extern EUR-MWh'!$B$2,"Country",A88))*'Other Externalities Per year'!AF88/1000</f>
        <v>0</v>
      </c>
      <c r="AL88" s="418">
        <f>(GETPIVOTDATA("Sum of Coal 
(current)",'Value Other Extern EUR-MWh'!$B$2,"Country",A88)-GETPIVOTDATA("Sum of Natural gas 
(current)",'Value Other Extern EUR-MWh'!$B$2,"Country",A88))*'Other Externalities Per year'!AG88/1000</f>
        <v>0</v>
      </c>
      <c r="AM88" s="418">
        <f>GETPIVOTDATA("Sum of Natural gas 
(current)",'Value Other Extern EUR-MWh'!$B$2,"Country",A88)*'Other Externalities Per year'!AH88/1000</f>
        <v>0</v>
      </c>
      <c r="AN88" s="455">
        <f t="shared" si="28"/>
        <v>0.14086192222916957</v>
      </c>
      <c r="AO88" s="418">
        <f>GETPIVOTDATA("Sum of Fuel oil 
(current)",'Value Other Extern EUR-MWh'!$B$2,"Country",A88)*'Other Externalities Per year'!AJ88/1000</f>
        <v>0.12397244880014247</v>
      </c>
      <c r="AP88" s="418">
        <f>GETPIVOTDATA("Sum of Coal 
(current)",'Value Other Extern EUR-MWh'!$B$2,"Country",A88)*'Other Externalities Per year'!AK88/1000</f>
        <v>1.6889473429027118E-2</v>
      </c>
      <c r="AQ88" s="455">
        <f t="shared" si="29"/>
        <v>0</v>
      </c>
      <c r="AR88" s="418">
        <f>(GETPIVOTDATA("Sum of Fuel oil 
(current)",'Value Other Extern EUR-MWh'!$B$2,"Country","AT")-GETPIVOTDATA("Sum of Biomethane (current)",'Value Other Extern EUR-MWh'!$B$2,"Country",A88))*'Other Externalities Per year'!AM88/1000</f>
        <v>0</v>
      </c>
      <c r="AS88" s="418">
        <f>(GETPIVOTDATA("Sum of Coal 
(current)",'Value Other Extern EUR-MWh'!$B$2,"Country","AT")-GETPIVOTDATA("Sum of Biomethane (current)",'Value Other Extern EUR-MWh'!$B$2,"Country",A88))*'Other Externalities Per year'!AN88/1000</f>
        <v>0</v>
      </c>
      <c r="AT88" s="418">
        <f>(GETPIVOTDATA("Sum of Natural gas 
(current)",'Value Other Extern EUR-MWh'!$B$2,"Country",A88)-GETPIVOTDATA("Sum of Biomethane (current)",'Value Other Extern EUR-MWh'!$B$2,"Country",A88))*'Other Externalities Per year'!AO88/1000</f>
        <v>0</v>
      </c>
      <c r="AU88" s="455">
        <f>(GETPIVOTDATA("Sum of Natural gas 
(current)",'Value Other Extern EUR-MWh'!$B$2,"Country",A88)-GETPIVOTDATA("Sum of Synthetic Methane (current)",'Value Other Extern EUR-MWh'!$B$2,"Country",A88))*'Other Externalities Per year'!AP88/1000</f>
        <v>0</v>
      </c>
      <c r="AV88" s="455">
        <f>IF(OR('Gas Supply'!L96=0,SUM('N.Gas &amp; H2 demand'!T96:V96)=0),0,IF('Gas Supply'!L96&gt;SUM('N.Gas &amp; H2 demand'!T96:V96),AN88,AN88*'Gas Supply'!L96/SUM('N.Gas &amp; H2 demand'!T96:V96)))</f>
        <v>0.14086192222916957</v>
      </c>
    </row>
    <row r="89" spans="1:48" x14ac:dyDescent="0.25">
      <c r="A89" s="416" t="s">
        <v>19</v>
      </c>
      <c r="B89" s="426" t="s">
        <v>19</v>
      </c>
      <c r="C89" s="455">
        <f t="shared" si="18"/>
        <v>15.030560036964317</v>
      </c>
      <c r="D89" s="455">
        <f t="shared" si="19"/>
        <v>8.1559564916183334</v>
      </c>
      <c r="E89" s="418">
        <f>(GETPIVOTDATA("Sum of Fuel oil 
(current)",'Value Other Extern EUR-MWh'!$B$2,"Country",A89)-GETPIVOTDATA("Sum of Natural gas 
(current)",'Value Other Extern EUR-MWh'!$B$2,"Country",A89))*'Other Externalities Per year'!D89/1000</f>
        <v>15.030560036964317</v>
      </c>
      <c r="F89" s="418">
        <f>(GETPIVOTDATA("Sum of Coal 
(current)",'Value Other Extern EUR-MWh'!$B$2,"Country",A89)-GETPIVOTDATA("Sum of Natural gas 
(current)",'Value Other Extern EUR-MWh'!$B$2,"Country",A89))*'Other Externalities Per year'!E89/1000</f>
        <v>0</v>
      </c>
      <c r="G89" s="418">
        <f>GETPIVOTDATA("Sum of Natural gas 
(current)",'Value Other Extern EUR-MWh'!$B$2,"Country",A89)*'Other Externalities Per year'!F89/1000</f>
        <v>-6.8746035453459839</v>
      </c>
      <c r="H89" s="455">
        <f t="shared" si="24"/>
        <v>20.162162489993928</v>
      </c>
      <c r="I89" s="418">
        <f>GETPIVOTDATA("Sum of Fuel oil 
(current)",'Value Other Extern EUR-MWh'!$B$2,"Country",A89)*'Other Externalities Per year'!H89/1000</f>
        <v>14.525418405783402</v>
      </c>
      <c r="J89" s="418">
        <f>GETPIVOTDATA("Sum of Coal 
(current)",'Value Other Extern EUR-MWh'!$B$2,"Country",A89)*'Other Externalities Per year'!I89/1000</f>
        <v>5.6367440842105276</v>
      </c>
      <c r="K89" s="455">
        <f t="shared" si="25"/>
        <v>9.9523502924091751</v>
      </c>
      <c r="L89" s="418">
        <f>(GETPIVOTDATA("Sum of Fuel oil 
(current)",'Value Other Extern EUR-MWh'!$B$2,"Country",A89)-GETPIVOTDATA("Sum of Biomethane (current)",'Value Other Extern EUR-MWh'!$B$2,"Country",A89))*'Other Externalities Per year'!K89/1000</f>
        <v>9.9523502924091751</v>
      </c>
      <c r="M89" s="418">
        <f>(GETPIVOTDATA("Sum of Coal 
(current)",'Value Other Extern EUR-MWh'!$B$2,"Country",A89)-GETPIVOTDATA("Sum of Biomethane (current)",'Value Other Extern EUR-MWh'!$B$2,"Country",A89))*'Other Externalities Per year'!L89/1000</f>
        <v>0</v>
      </c>
      <c r="N89" s="418">
        <f>(GETPIVOTDATA("Sum of Natural gas 
(current)",'Value Other Extern EUR-MWh'!$B$2,"Country",A89)-GETPIVOTDATA("Sum of Biomethane (current)",'Value Other Extern EUR-MWh'!$B$2,"Country",A89))*'Other Externalities Per year'!M89/1000</f>
        <v>0</v>
      </c>
      <c r="O89" s="455">
        <f>(GETPIVOTDATA("Sum of Natural gas 
(current)",'Value Other Extern EUR-MWh'!$B$2,"Country","AT")-GETPIVOTDATA("Sum of Synthetic Methane (current)",'Value Other Extern EUR-MWh'!$B$2,"Country","AT"))*'Other Externalities Per year'!N89/1000</f>
        <v>0</v>
      </c>
      <c r="P89" s="455">
        <f>IF(OR('Gas Supply'!F97=0,SUM('N.Gas &amp; H2 demand'!I97:K97)=0),0,IF('Gas Supply'!F97&gt;SUM('N.Gas &amp; H2 demand'!I97:K97),H89,H89*'Gas Supply'!F97/SUM('N.Gas &amp; H2 demand'!I97:K97)))</f>
        <v>1.2175053896197077</v>
      </c>
      <c r="R89" s="426" t="s">
        <v>19</v>
      </c>
      <c r="S89" s="455">
        <f t="shared" si="20"/>
        <v>15.030560036964317</v>
      </c>
      <c r="T89" s="455">
        <f t="shared" si="21"/>
        <v>-13.891364259575465</v>
      </c>
      <c r="U89" s="418">
        <f>(GETPIVOTDATA("Sum of Fuel oil 
(current)",'Value Other Extern EUR-MWh'!$B$2,"Country",A89)-GETPIVOTDATA("Sum of Natural gas 
(current)",'Value Other Extern EUR-MWh'!$B$2,"Country",A89))*'Other Externalities Per year'!R89/1000</f>
        <v>15.030560036964317</v>
      </c>
      <c r="V89" s="418">
        <f>(GETPIVOTDATA("Sum of Coal 
(current)",'Value Other Extern EUR-MWh'!$B$2,"Country",A89)-GETPIVOTDATA("Sum of Natural gas 
(current)",'Value Other Extern EUR-MWh'!$B$2,"Country",A89))*'Other Externalities Per year'!S89/1000</f>
        <v>0</v>
      </c>
      <c r="W89" s="418">
        <f>GETPIVOTDATA("Sum of Natural gas 
(current)",'Value Other Extern EUR-MWh'!$B$2,"Country","AT")*'Other Externalities Per year'!T89/1000</f>
        <v>-28.921924296539782</v>
      </c>
      <c r="X89" s="455">
        <f t="shared" si="26"/>
        <v>52.8758706660361</v>
      </c>
      <c r="Y89" s="418">
        <f>GETPIVOTDATA("Sum of Fuel oil 
(current)",'Value Other Extern EUR-MWh'!$B$2,"Country","AT")*'Other Externalities Per year'!V89/1000</f>
        <v>38.856475297615049</v>
      </c>
      <c r="Z89" s="418">
        <f>GETPIVOTDATA("Sum of Coal 
(current)",'Value Other Extern EUR-MWh'!$B$2,"Country","AT")*'Other Externalities Per year'!W89/1000</f>
        <v>14.019395368421051</v>
      </c>
      <c r="AA89" s="455">
        <f t="shared" si="27"/>
        <v>9.9523502924091751</v>
      </c>
      <c r="AB89" s="418">
        <f>(GETPIVOTDATA("Sum of Fuel oil 
(current)",'Value Other Extern EUR-MWh'!$B$2,"Country",A89)-GETPIVOTDATA("Sum of Biomethane (current)",'Value Other Extern EUR-MWh'!$B$2,"Country",A89))*'Other Externalities Per year'!Y89/1000</f>
        <v>9.9523502924091751</v>
      </c>
      <c r="AC89" s="418">
        <f>(GETPIVOTDATA("Sum of Coal 
(current)",'Value Other Extern EUR-MWh'!$B$2,"Country",A89)-GETPIVOTDATA("Sum of Biomethane (current)",'Value Other Extern EUR-MWh'!$B$2,"Country",A89))*'Other Externalities Per year'!Z89/1000</f>
        <v>0</v>
      </c>
      <c r="AD89" s="418">
        <f>(GETPIVOTDATA("Sum of Natural gas 
(current)",'Value Other Extern EUR-MWh'!$B$2,"Country","AT")-GETPIVOTDATA("Sum of Biomethane (current)",'Value Other Extern EUR-MWh'!$B$2,"Country","AT"))*'Other Externalities Per year'!AA89/1000</f>
        <v>0</v>
      </c>
      <c r="AE89" s="455">
        <f>(GETPIVOTDATA("Sum of Natural gas 
(current)",'Value Other Extern EUR-MWh'!$B$2,"Country","AT")-GETPIVOTDATA("Sum of Synthetic Methane (current)",'Value Other Extern EUR-MWh'!$B$2,"Country","AT"))*'Other Externalities Per year'!AB89/1000</f>
        <v>0</v>
      </c>
      <c r="AF89" s="455">
        <f>IF(OR('Gas Supply'!F97=0,SUM('N.Gas &amp; H2 demand'!I97:K97)=0),0,IF('Gas Supply'!F97&gt;SUM('N.Gas &amp; H2 demand'!I97:K97),X89,X89*'Gas Supply'!F97/SUM('N.Gas &amp; H2 demand'!I97:K97)))</f>
        <v>3.1929440876534145</v>
      </c>
      <c r="AH89" s="426" t="s">
        <v>19</v>
      </c>
      <c r="AI89" s="455">
        <f t="shared" si="22"/>
        <v>0</v>
      </c>
      <c r="AJ89" s="455">
        <f t="shared" si="23"/>
        <v>0</v>
      </c>
      <c r="AK89" s="418">
        <f>(GETPIVOTDATA("Sum of Fuel oil 
(current)",'Value Other Extern EUR-MWh'!$B$2,"Country",A89)-GETPIVOTDATA("Sum of Natural gas 
(current)",'Value Other Extern EUR-MWh'!$B$2,"Country",A89))*'Other Externalities Per year'!AF89/1000</f>
        <v>0</v>
      </c>
      <c r="AL89" s="418">
        <f>(GETPIVOTDATA("Sum of Coal 
(current)",'Value Other Extern EUR-MWh'!$B$2,"Country",A89)-GETPIVOTDATA("Sum of Natural gas 
(current)",'Value Other Extern EUR-MWh'!$B$2,"Country",A89))*'Other Externalities Per year'!AG89/1000</f>
        <v>0</v>
      </c>
      <c r="AM89" s="418">
        <f>GETPIVOTDATA("Sum of Natural gas 
(current)",'Value Other Extern EUR-MWh'!$B$2,"Country",A89)*'Other Externalities Per year'!AH89/1000</f>
        <v>0</v>
      </c>
      <c r="AN89" s="455">
        <f t="shared" si="28"/>
        <v>14.74455475401416</v>
      </c>
      <c r="AO89" s="418">
        <f>GETPIVOTDATA("Sum of Fuel oil 
(current)",'Value Other Extern EUR-MWh'!$B$2,"Country",A89)*'Other Externalities Per year'!AJ89/1000</f>
        <v>11.41150129462936</v>
      </c>
      <c r="AP89" s="418">
        <f>GETPIVOTDATA("Sum of Coal 
(current)",'Value Other Extern EUR-MWh'!$B$2,"Country",A89)*'Other Externalities Per year'!AK89/1000</f>
        <v>3.3330534593848009</v>
      </c>
      <c r="AQ89" s="455">
        <f t="shared" si="29"/>
        <v>30.931530320523329</v>
      </c>
      <c r="AR89" s="418">
        <f>(GETPIVOTDATA("Sum of Fuel oil 
(current)",'Value Other Extern EUR-MWh'!$B$2,"Country","AT")-GETPIVOTDATA("Sum of Biomethane (current)",'Value Other Extern EUR-MWh'!$B$2,"Country",A89))*'Other Externalities Per year'!AM89/1000</f>
        <v>30.931530320523329</v>
      </c>
      <c r="AS89" s="418">
        <f>(GETPIVOTDATA("Sum of Coal 
(current)",'Value Other Extern EUR-MWh'!$B$2,"Country","AT")-GETPIVOTDATA("Sum of Biomethane (current)",'Value Other Extern EUR-MWh'!$B$2,"Country",A89))*'Other Externalities Per year'!AN89/1000</f>
        <v>0</v>
      </c>
      <c r="AT89" s="418">
        <f>(GETPIVOTDATA("Sum of Natural gas 
(current)",'Value Other Extern EUR-MWh'!$B$2,"Country",A89)-GETPIVOTDATA("Sum of Biomethane (current)",'Value Other Extern EUR-MWh'!$B$2,"Country",A89))*'Other Externalities Per year'!AO89/1000</f>
        <v>0</v>
      </c>
      <c r="AU89" s="455">
        <f>(GETPIVOTDATA("Sum of Natural gas 
(current)",'Value Other Extern EUR-MWh'!$B$2,"Country",A89)-GETPIVOTDATA("Sum of Synthetic Methane (current)",'Value Other Extern EUR-MWh'!$B$2,"Country",A89))*'Other Externalities Per year'!AP89/1000</f>
        <v>0</v>
      </c>
      <c r="AV89" s="455">
        <f>IF(OR('Gas Supply'!L97=0,SUM('N.Gas &amp; H2 demand'!T97:V97)=0),0,IF('Gas Supply'!L97&gt;SUM('N.Gas &amp; H2 demand'!T97:V97),AN89,AN89*'Gas Supply'!L97/SUM('N.Gas &amp; H2 demand'!T97:V97)))</f>
        <v>1.9836376633292503</v>
      </c>
    </row>
    <row r="90" spans="1:48" x14ac:dyDescent="0.25">
      <c r="A90" s="416" t="s">
        <v>20</v>
      </c>
      <c r="B90" s="426" t="s">
        <v>20</v>
      </c>
      <c r="C90" s="455">
        <f t="shared" si="18"/>
        <v>4.2932702847740618</v>
      </c>
      <c r="D90" s="455">
        <f t="shared" si="19"/>
        <v>4.2187257590774676</v>
      </c>
      <c r="E90" s="418">
        <f>(GETPIVOTDATA("Sum of Fuel oil 
(current)",'Value Other Extern EUR-MWh'!$B$2,"Country",A90)-GETPIVOTDATA("Sum of Natural gas 
(current)",'Value Other Extern EUR-MWh'!$B$2,"Country",A90))*'Other Externalities Per year'!D90/1000</f>
        <v>1.5979093745078088</v>
      </c>
      <c r="F90" s="418">
        <f>(GETPIVOTDATA("Sum of Coal 
(current)",'Value Other Extern EUR-MWh'!$B$2,"Country",A90)-GETPIVOTDATA("Sum of Natural gas 
(current)",'Value Other Extern EUR-MWh'!$B$2,"Country",A90))*'Other Externalities Per year'!E90/1000</f>
        <v>2.6953609102662535</v>
      </c>
      <c r="G90" s="418">
        <f>GETPIVOTDATA("Sum of Natural gas 
(current)",'Value Other Extern EUR-MWh'!$B$2,"Country",A90)*'Other Externalities Per year'!F90/1000</f>
        <v>-7.4544525696594408E-2</v>
      </c>
      <c r="H90" s="455">
        <f t="shared" si="24"/>
        <v>1.3968012186352559</v>
      </c>
      <c r="I90" s="418">
        <f>GETPIVOTDATA("Sum of Fuel oil 
(current)",'Value Other Extern EUR-MWh'!$B$2,"Country",A90)*'Other Externalities Per year'!H90/1000</f>
        <v>0.94187811366093876</v>
      </c>
      <c r="J90" s="418">
        <f>GETPIVOTDATA("Sum of Coal 
(current)",'Value Other Extern EUR-MWh'!$B$2,"Country",A90)*'Other Externalities Per year'!I90/1000</f>
        <v>0.45492310497431715</v>
      </c>
      <c r="K90" s="455">
        <f t="shared" si="25"/>
        <v>2.6499533059735305</v>
      </c>
      <c r="L90" s="418">
        <f>(GETPIVOTDATA("Sum of Fuel oil 
(current)",'Value Other Extern EUR-MWh'!$B$2,"Country",A90)-GETPIVOTDATA("Sum of Biomethane (current)",'Value Other Extern EUR-MWh'!$B$2,"Country",A90))*'Other Externalities Per year'!K90/1000</f>
        <v>0.98628433542611271</v>
      </c>
      <c r="M90" s="418">
        <f>(GETPIVOTDATA("Sum of Coal 
(current)",'Value Other Extern EUR-MWh'!$B$2,"Country",A90)-GETPIVOTDATA("Sum of Biomethane (current)",'Value Other Extern EUR-MWh'!$B$2,"Country",A90))*'Other Externalities Per year'!L90/1000</f>
        <v>1.6636689705474179</v>
      </c>
      <c r="N90" s="418">
        <f>(GETPIVOTDATA("Sum of Natural gas 
(current)",'Value Other Extern EUR-MWh'!$B$2,"Country",A90)-GETPIVOTDATA("Sum of Biomethane (current)",'Value Other Extern EUR-MWh'!$B$2,"Country",A90))*'Other Externalities Per year'!M90/1000</f>
        <v>0</v>
      </c>
      <c r="O90" s="455">
        <f>(GETPIVOTDATA("Sum of Natural gas 
(current)",'Value Other Extern EUR-MWh'!$B$2,"Country","AT")-GETPIVOTDATA("Sum of Synthetic Methane (current)",'Value Other Extern EUR-MWh'!$B$2,"Country","AT"))*'Other Externalities Per year'!N90/1000</f>
        <v>0</v>
      </c>
      <c r="P90" s="455">
        <f>IF(OR('Gas Supply'!F98=0,SUM('N.Gas &amp; H2 demand'!I98:K98)=0),0,IF('Gas Supply'!F98&gt;SUM('N.Gas &amp; H2 demand'!I98:K98),H90,H90*'Gas Supply'!F98/SUM('N.Gas &amp; H2 demand'!I98:K98)))</f>
        <v>0.31835249494676759</v>
      </c>
      <c r="R90" s="426" t="s">
        <v>20</v>
      </c>
      <c r="S90" s="455">
        <f t="shared" si="20"/>
        <v>4.2932702847740618</v>
      </c>
      <c r="T90" s="455">
        <f t="shared" si="21"/>
        <v>3.4598668853932573</v>
      </c>
      <c r="U90" s="418">
        <f>(GETPIVOTDATA("Sum of Fuel oil 
(current)",'Value Other Extern EUR-MWh'!$B$2,"Country",A90)-GETPIVOTDATA("Sum of Natural gas 
(current)",'Value Other Extern EUR-MWh'!$B$2,"Country",A90))*'Other Externalities Per year'!R90/1000</f>
        <v>1.5979093745078088</v>
      </c>
      <c r="V90" s="418">
        <f>(GETPIVOTDATA("Sum of Coal 
(current)",'Value Other Extern EUR-MWh'!$B$2,"Country",A90)-GETPIVOTDATA("Sum of Natural gas 
(current)",'Value Other Extern EUR-MWh'!$B$2,"Country",A90))*'Other Externalities Per year'!S90/1000</f>
        <v>2.6953609102662535</v>
      </c>
      <c r="W90" s="418">
        <f>GETPIVOTDATA("Sum of Natural gas 
(current)",'Value Other Extern EUR-MWh'!$B$2,"Country","AT")*'Other Externalities Per year'!T90/1000</f>
        <v>-0.83340339938080465</v>
      </c>
      <c r="X90" s="455">
        <f t="shared" si="26"/>
        <v>10.541592814005934</v>
      </c>
      <c r="Y90" s="418">
        <f>GETPIVOTDATA("Sum of Fuel oil 
(current)",'Value Other Extern EUR-MWh'!$B$2,"Country","AT")*'Other Externalities Per year'!V90/1000</f>
        <v>7.2780836410736018</v>
      </c>
      <c r="Z90" s="418">
        <f>GETPIVOTDATA("Sum of Coal 
(current)",'Value Other Extern EUR-MWh'!$B$2,"Country","AT")*'Other Externalities Per year'!W90/1000</f>
        <v>3.263509172932332</v>
      </c>
      <c r="AA90" s="455">
        <f t="shared" si="27"/>
        <v>2.6499533059735305</v>
      </c>
      <c r="AB90" s="418">
        <f>(GETPIVOTDATA("Sum of Fuel oil 
(current)",'Value Other Extern EUR-MWh'!$B$2,"Country",A90)-GETPIVOTDATA("Sum of Biomethane (current)",'Value Other Extern EUR-MWh'!$B$2,"Country",A90))*'Other Externalities Per year'!Y90/1000</f>
        <v>0.98628433542611271</v>
      </c>
      <c r="AC90" s="418">
        <f>(GETPIVOTDATA("Sum of Coal 
(current)",'Value Other Extern EUR-MWh'!$B$2,"Country",A90)-GETPIVOTDATA("Sum of Biomethane (current)",'Value Other Extern EUR-MWh'!$B$2,"Country",A90))*'Other Externalities Per year'!Z90/1000</f>
        <v>1.6636689705474179</v>
      </c>
      <c r="AD90" s="418">
        <f>(GETPIVOTDATA("Sum of Natural gas 
(current)",'Value Other Extern EUR-MWh'!$B$2,"Country","AT")-GETPIVOTDATA("Sum of Biomethane (current)",'Value Other Extern EUR-MWh'!$B$2,"Country","AT"))*'Other Externalities Per year'!AA90/1000</f>
        <v>0</v>
      </c>
      <c r="AE90" s="455">
        <f>(GETPIVOTDATA("Sum of Natural gas 
(current)",'Value Other Extern EUR-MWh'!$B$2,"Country","AT")-GETPIVOTDATA("Sum of Synthetic Methane (current)",'Value Other Extern EUR-MWh'!$B$2,"Country","AT"))*'Other Externalities Per year'!AB90/1000</f>
        <v>0</v>
      </c>
      <c r="AF90" s="455">
        <f>IF(OR('Gas Supply'!F98=0,SUM('N.Gas &amp; H2 demand'!I98:K98)=0),0,IF('Gas Supply'!F98&gt;SUM('N.Gas &amp; H2 demand'!I98:K98),X90,X90*'Gas Supply'!F98/SUM('N.Gas &amp; H2 demand'!I98:K98)))</f>
        <v>2.4025912408142283</v>
      </c>
      <c r="AH90" s="426" t="s">
        <v>20</v>
      </c>
      <c r="AI90" s="455">
        <f t="shared" si="22"/>
        <v>6.7376438677260097E-3</v>
      </c>
      <c r="AJ90" s="455">
        <f t="shared" si="23"/>
        <v>6.7376438677260097E-3</v>
      </c>
      <c r="AK90" s="418">
        <f>(GETPIVOTDATA("Sum of Fuel oil 
(current)",'Value Other Extern EUR-MWh'!$B$2,"Country",A90)-GETPIVOTDATA("Sum of Natural gas 
(current)",'Value Other Extern EUR-MWh'!$B$2,"Country",A90))*'Other Externalities Per year'!AF90/1000</f>
        <v>6.7376438677260097E-3</v>
      </c>
      <c r="AL90" s="418">
        <f>(GETPIVOTDATA("Sum of Coal 
(current)",'Value Other Extern EUR-MWh'!$B$2,"Country",A90)-GETPIVOTDATA("Sum of Natural gas 
(current)",'Value Other Extern EUR-MWh'!$B$2,"Country",A90))*'Other Externalities Per year'!AG90/1000</f>
        <v>0</v>
      </c>
      <c r="AM90" s="418">
        <f>GETPIVOTDATA("Sum of Natural gas 
(current)",'Value Other Extern EUR-MWh'!$B$2,"Country",A90)*'Other Externalities Per year'!AH90/1000</f>
        <v>0</v>
      </c>
      <c r="AN90" s="455">
        <f t="shared" si="28"/>
        <v>1.5096486106714395</v>
      </c>
      <c r="AO90" s="418">
        <f>GETPIVOTDATA("Sum of Fuel oil 
(current)",'Value Other Extern EUR-MWh'!$B$2,"Country",A90)*'Other Externalities Per year'!AJ90/1000</f>
        <v>1.1294734050014363</v>
      </c>
      <c r="AP90" s="418">
        <f>GETPIVOTDATA("Sum of Coal 
(current)",'Value Other Extern EUR-MWh'!$B$2,"Country",A90)*'Other Externalities Per year'!AK90/1000</f>
        <v>0.38017520567000324</v>
      </c>
      <c r="AQ90" s="455">
        <f t="shared" si="29"/>
        <v>5.6693748172815033</v>
      </c>
      <c r="AR90" s="418">
        <f>(GETPIVOTDATA("Sum of Fuel oil 
(current)",'Value Other Extern EUR-MWh'!$B$2,"Country","AT")-GETPIVOTDATA("Sum of Biomethane (current)",'Value Other Extern EUR-MWh'!$B$2,"Country",A90))*'Other Externalities Per year'!AM90/1000</f>
        <v>5.6693748172815033</v>
      </c>
      <c r="AS90" s="418">
        <f>(GETPIVOTDATA("Sum of Coal 
(current)",'Value Other Extern EUR-MWh'!$B$2,"Country","AT")-GETPIVOTDATA("Sum of Biomethane (current)",'Value Other Extern EUR-MWh'!$B$2,"Country",A90))*'Other Externalities Per year'!AN90/1000</f>
        <v>0</v>
      </c>
      <c r="AT90" s="418">
        <f>(GETPIVOTDATA("Sum of Natural gas 
(current)",'Value Other Extern EUR-MWh'!$B$2,"Country",A90)-GETPIVOTDATA("Sum of Biomethane (current)",'Value Other Extern EUR-MWh'!$B$2,"Country",A90))*'Other Externalities Per year'!AO90/1000</f>
        <v>0</v>
      </c>
      <c r="AU90" s="455">
        <f>(GETPIVOTDATA("Sum of Natural gas 
(current)",'Value Other Extern EUR-MWh'!$B$2,"Country",A90)-GETPIVOTDATA("Sum of Synthetic Methane (current)",'Value Other Extern EUR-MWh'!$B$2,"Country",A90))*'Other Externalities Per year'!AP90/1000</f>
        <v>0</v>
      </c>
      <c r="AV90" s="455">
        <f>IF(OR('Gas Supply'!L98=0,SUM('N.Gas &amp; H2 demand'!T98:V98)=0),0,IF('Gas Supply'!L98&gt;SUM('N.Gas &amp; H2 demand'!T98:V98),AN90,AN90*'Gas Supply'!L98/SUM('N.Gas &amp; H2 demand'!T98:V98)))</f>
        <v>0.55352679920756243</v>
      </c>
    </row>
    <row r="91" spans="1:48" x14ac:dyDescent="0.25">
      <c r="A91" s="416" t="s">
        <v>21</v>
      </c>
      <c r="B91" s="426" t="s">
        <v>21</v>
      </c>
      <c r="C91" s="455">
        <f t="shared" si="18"/>
        <v>69.149872207772859</v>
      </c>
      <c r="D91" s="455">
        <f t="shared" si="19"/>
        <v>69.149872207772859</v>
      </c>
      <c r="E91" s="418">
        <f>(GETPIVOTDATA("Sum of Fuel oil 
(current)",'Value Other Extern EUR-MWh'!$B$2,"Country",A91)-GETPIVOTDATA("Sum of Natural gas 
(current)",'Value Other Extern EUR-MWh'!$B$2,"Country",A91))*'Other Externalities Per year'!D91/1000</f>
        <v>69.149872207772859</v>
      </c>
      <c r="F91" s="418">
        <f>(GETPIVOTDATA("Sum of Coal 
(current)",'Value Other Extern EUR-MWh'!$B$2,"Country",A91)-GETPIVOTDATA("Sum of Natural gas 
(current)",'Value Other Extern EUR-MWh'!$B$2,"Country",A91))*'Other Externalities Per year'!E91/1000</f>
        <v>0</v>
      </c>
      <c r="G91" s="418">
        <f>GETPIVOTDATA("Sum of Natural gas 
(current)",'Value Other Extern EUR-MWh'!$B$2,"Country",A91)*'Other Externalities Per year'!F91/1000</f>
        <v>0</v>
      </c>
      <c r="H91" s="455">
        <f t="shared" si="24"/>
        <v>0</v>
      </c>
      <c r="I91" s="418">
        <f>GETPIVOTDATA("Sum of Fuel oil 
(current)",'Value Other Extern EUR-MWh'!$B$2,"Country",A91)*'Other Externalities Per year'!H91/1000</f>
        <v>0</v>
      </c>
      <c r="J91" s="418">
        <f>GETPIVOTDATA("Sum of Coal 
(current)",'Value Other Extern EUR-MWh'!$B$2,"Country",A91)*'Other Externalities Per year'!I91/1000</f>
        <v>0</v>
      </c>
      <c r="K91" s="455">
        <f t="shared" si="25"/>
        <v>67.362276093684983</v>
      </c>
      <c r="L91" s="418">
        <f>(GETPIVOTDATA("Sum of Fuel oil 
(current)",'Value Other Extern EUR-MWh'!$B$2,"Country",A91)-GETPIVOTDATA("Sum of Biomethane (current)",'Value Other Extern EUR-MWh'!$B$2,"Country",A91))*'Other Externalities Per year'!K91/1000</f>
        <v>67.362276093684983</v>
      </c>
      <c r="M91" s="418">
        <f>(GETPIVOTDATA("Sum of Coal 
(current)",'Value Other Extern EUR-MWh'!$B$2,"Country",A91)-GETPIVOTDATA("Sum of Biomethane (current)",'Value Other Extern EUR-MWh'!$B$2,"Country",A91))*'Other Externalities Per year'!L91/1000</f>
        <v>0</v>
      </c>
      <c r="N91" s="418">
        <f>(GETPIVOTDATA("Sum of Natural gas 
(current)",'Value Other Extern EUR-MWh'!$B$2,"Country",A91)-GETPIVOTDATA("Sum of Biomethane (current)",'Value Other Extern EUR-MWh'!$B$2,"Country",A91))*'Other Externalities Per year'!M91/1000</f>
        <v>0</v>
      </c>
      <c r="O91" s="455">
        <f>(GETPIVOTDATA("Sum of Natural gas 
(current)",'Value Other Extern EUR-MWh'!$B$2,"Country","AT")-GETPIVOTDATA("Sum of Synthetic Methane (current)",'Value Other Extern EUR-MWh'!$B$2,"Country","AT"))*'Other Externalities Per year'!N91/1000</f>
        <v>0</v>
      </c>
      <c r="P91" s="455">
        <f>IF(OR('Gas Supply'!F99=0,SUM('N.Gas &amp; H2 demand'!I99:K99)=0),0,IF('Gas Supply'!F99&gt;SUM('N.Gas &amp; H2 demand'!I99:K99),H91,H91*'Gas Supply'!F99/SUM('N.Gas &amp; H2 demand'!I99:K99)))</f>
        <v>0</v>
      </c>
      <c r="R91" s="426" t="s">
        <v>21</v>
      </c>
      <c r="S91" s="455">
        <f t="shared" si="20"/>
        <v>69.149872207772859</v>
      </c>
      <c r="T91" s="455">
        <f t="shared" si="21"/>
        <v>69.149872207772859</v>
      </c>
      <c r="U91" s="418">
        <f>(GETPIVOTDATA("Sum of Fuel oil 
(current)",'Value Other Extern EUR-MWh'!$B$2,"Country",A91)-GETPIVOTDATA("Sum of Natural gas 
(current)",'Value Other Extern EUR-MWh'!$B$2,"Country",A91))*'Other Externalities Per year'!R91/1000</f>
        <v>69.149872207772859</v>
      </c>
      <c r="V91" s="418">
        <f>(GETPIVOTDATA("Sum of Coal 
(current)",'Value Other Extern EUR-MWh'!$B$2,"Country",A91)-GETPIVOTDATA("Sum of Natural gas 
(current)",'Value Other Extern EUR-MWh'!$B$2,"Country",A91))*'Other Externalities Per year'!S91/1000</f>
        <v>0</v>
      </c>
      <c r="W91" s="418">
        <f>GETPIVOTDATA("Sum of Natural gas 
(current)",'Value Other Extern EUR-MWh'!$B$2,"Country","AT")*'Other Externalities Per year'!T91/1000</f>
        <v>0</v>
      </c>
      <c r="X91" s="455">
        <f t="shared" si="26"/>
        <v>0</v>
      </c>
      <c r="Y91" s="418">
        <f>GETPIVOTDATA("Sum of Fuel oil 
(current)",'Value Other Extern EUR-MWh'!$B$2,"Country","AT")*'Other Externalities Per year'!V91/1000</f>
        <v>0</v>
      </c>
      <c r="Z91" s="418">
        <f>GETPIVOTDATA("Sum of Coal 
(current)",'Value Other Extern EUR-MWh'!$B$2,"Country","AT")*'Other Externalities Per year'!W91/1000</f>
        <v>0</v>
      </c>
      <c r="AA91" s="455">
        <f t="shared" si="27"/>
        <v>67.362276093684983</v>
      </c>
      <c r="AB91" s="418">
        <f>(GETPIVOTDATA("Sum of Fuel oil 
(current)",'Value Other Extern EUR-MWh'!$B$2,"Country",A91)-GETPIVOTDATA("Sum of Biomethane (current)",'Value Other Extern EUR-MWh'!$B$2,"Country",A91))*'Other Externalities Per year'!Y91/1000</f>
        <v>67.362276093684983</v>
      </c>
      <c r="AC91" s="418">
        <f>(GETPIVOTDATA("Sum of Coal 
(current)",'Value Other Extern EUR-MWh'!$B$2,"Country",A91)-GETPIVOTDATA("Sum of Biomethane (current)",'Value Other Extern EUR-MWh'!$B$2,"Country",A91))*'Other Externalities Per year'!Z91/1000</f>
        <v>0</v>
      </c>
      <c r="AD91" s="418">
        <f>(GETPIVOTDATA("Sum of Natural gas 
(current)",'Value Other Extern EUR-MWh'!$B$2,"Country","AT")-GETPIVOTDATA("Sum of Biomethane (current)",'Value Other Extern EUR-MWh'!$B$2,"Country","AT"))*'Other Externalities Per year'!AA91/1000</f>
        <v>0</v>
      </c>
      <c r="AE91" s="455">
        <f>(GETPIVOTDATA("Sum of Natural gas 
(current)",'Value Other Extern EUR-MWh'!$B$2,"Country","AT")-GETPIVOTDATA("Sum of Synthetic Methane (current)",'Value Other Extern EUR-MWh'!$B$2,"Country","AT"))*'Other Externalities Per year'!AB91/1000</f>
        <v>0</v>
      </c>
      <c r="AF91" s="455">
        <f>IF(OR('Gas Supply'!F99=0,SUM('N.Gas &amp; H2 demand'!I99:K99)=0),0,IF('Gas Supply'!F99&gt;SUM('N.Gas &amp; H2 demand'!I99:K99),X91,X91*'Gas Supply'!F99/SUM('N.Gas &amp; H2 demand'!I99:K99)))</f>
        <v>0</v>
      </c>
      <c r="AH91" s="426" t="s">
        <v>21</v>
      </c>
      <c r="AI91" s="455">
        <f t="shared" si="22"/>
        <v>33.922761603389915</v>
      </c>
      <c r="AJ91" s="455">
        <f t="shared" si="23"/>
        <v>33.922761603389915</v>
      </c>
      <c r="AK91" s="418">
        <f>(GETPIVOTDATA("Sum of Fuel oil 
(current)",'Value Other Extern EUR-MWh'!$B$2,"Country",A91)-GETPIVOTDATA("Sum of Natural gas 
(current)",'Value Other Extern EUR-MWh'!$B$2,"Country",A91))*'Other Externalities Per year'!AF91/1000</f>
        <v>33.922761603389915</v>
      </c>
      <c r="AL91" s="418">
        <f>(GETPIVOTDATA("Sum of Coal 
(current)",'Value Other Extern EUR-MWh'!$B$2,"Country",A91)-GETPIVOTDATA("Sum of Natural gas 
(current)",'Value Other Extern EUR-MWh'!$B$2,"Country",A91))*'Other Externalities Per year'!AG91/1000</f>
        <v>0</v>
      </c>
      <c r="AM91" s="418">
        <f>GETPIVOTDATA("Sum of Natural gas 
(current)",'Value Other Extern EUR-MWh'!$B$2,"Country",A91)*'Other Externalities Per year'!AH91/1000</f>
        <v>0</v>
      </c>
      <c r="AN91" s="455">
        <f t="shared" si="28"/>
        <v>22.970877016571201</v>
      </c>
      <c r="AO91" s="418">
        <f>GETPIVOTDATA("Sum of Fuel oil 
(current)",'Value Other Extern EUR-MWh'!$B$2,"Country",A91)*'Other Externalities Per year'!AJ91/1000</f>
        <v>14.818081861655843</v>
      </c>
      <c r="AP91" s="418">
        <f>GETPIVOTDATA("Sum of Coal 
(current)",'Value Other Extern EUR-MWh'!$B$2,"Country",A91)*'Other Externalities Per year'!AK91/1000</f>
        <v>8.1527951549153563</v>
      </c>
      <c r="AQ91" s="455">
        <f t="shared" si="29"/>
        <v>50.835813810310114</v>
      </c>
      <c r="AR91" s="418">
        <f>(GETPIVOTDATA("Sum of Fuel oil 
(current)",'Value Other Extern EUR-MWh'!$B$2,"Country","AT")-GETPIVOTDATA("Sum of Biomethane (current)",'Value Other Extern EUR-MWh'!$B$2,"Country",A91))*'Other Externalities Per year'!AM91/1000</f>
        <v>50.835813810310114</v>
      </c>
      <c r="AS91" s="418">
        <f>(GETPIVOTDATA("Sum of Coal 
(current)",'Value Other Extern EUR-MWh'!$B$2,"Country","AT")-GETPIVOTDATA("Sum of Biomethane (current)",'Value Other Extern EUR-MWh'!$B$2,"Country",A91))*'Other Externalities Per year'!AN91/1000</f>
        <v>0</v>
      </c>
      <c r="AT91" s="418">
        <f>(GETPIVOTDATA("Sum of Natural gas 
(current)",'Value Other Extern EUR-MWh'!$B$2,"Country",A91)-GETPIVOTDATA("Sum of Biomethane (current)",'Value Other Extern EUR-MWh'!$B$2,"Country",A91))*'Other Externalities Per year'!AO91/1000</f>
        <v>0</v>
      </c>
      <c r="AU91" s="455">
        <f>(GETPIVOTDATA("Sum of Natural gas 
(current)",'Value Other Extern EUR-MWh'!$B$2,"Country",A91)-GETPIVOTDATA("Sum of Synthetic Methane (current)",'Value Other Extern EUR-MWh'!$B$2,"Country",A91))*'Other Externalities Per year'!AP91/1000</f>
        <v>0</v>
      </c>
      <c r="AV91" s="455">
        <f>IF(OR('Gas Supply'!L99=0,SUM('N.Gas &amp; H2 demand'!T99:V99)=0),0,IF('Gas Supply'!L99&gt;SUM('N.Gas &amp; H2 demand'!T99:V99),AN91,AN91*'Gas Supply'!L99/SUM('N.Gas &amp; H2 demand'!T99:V99)))</f>
        <v>8.2694569940357461</v>
      </c>
    </row>
    <row r="92" spans="1:48" x14ac:dyDescent="0.25">
      <c r="A92" s="416" t="s">
        <v>22</v>
      </c>
      <c r="B92" s="426" t="s">
        <v>22</v>
      </c>
      <c r="C92" s="455">
        <f t="shared" si="18"/>
        <v>2.46600227428674</v>
      </c>
      <c r="D92" s="455">
        <f t="shared" si="19"/>
        <v>2.3908224746046702</v>
      </c>
      <c r="E92" s="418">
        <f>(GETPIVOTDATA("Sum of Fuel oil 
(current)",'Value Other Extern EUR-MWh'!$B$2,"Country",A92)-GETPIVOTDATA("Sum of Natural gas 
(current)",'Value Other Extern EUR-MWh'!$B$2,"Country",A92))*'Other Externalities Per year'!D92/1000</f>
        <v>2.4560359945471486</v>
      </c>
      <c r="F92" s="418">
        <f>(GETPIVOTDATA("Sum of Coal 
(current)",'Value Other Extern EUR-MWh'!$B$2,"Country",A92)-GETPIVOTDATA("Sum of Natural gas 
(current)",'Value Other Extern EUR-MWh'!$B$2,"Country",A92))*'Other Externalities Per year'!E92/1000</f>
        <v>9.9662797395913376E-3</v>
      </c>
      <c r="G92" s="418">
        <f>GETPIVOTDATA("Sum of Natural gas 
(current)",'Value Other Extern EUR-MWh'!$B$2,"Country",A92)*'Other Externalities Per year'!F92/1000</f>
        <v>-7.5179799682069809E-2</v>
      </c>
      <c r="H92" s="455">
        <f t="shared" si="24"/>
        <v>1.3543054429431736</v>
      </c>
      <c r="I92" s="418">
        <f>GETPIVOTDATA("Sum of Fuel oil 
(current)",'Value Other Extern EUR-MWh'!$B$2,"Country",A92)*'Other Externalities Per year'!H92/1000</f>
        <v>0.98333883365719199</v>
      </c>
      <c r="J92" s="418">
        <f>GETPIVOTDATA("Sum of Coal 
(current)",'Value Other Extern EUR-MWh'!$B$2,"Country",A92)*'Other Externalities Per year'!I92/1000</f>
        <v>0.37096660928598163</v>
      </c>
      <c r="K92" s="455">
        <f t="shared" si="25"/>
        <v>1.243287265506239</v>
      </c>
      <c r="L92" s="418">
        <f>(GETPIVOTDATA("Sum of Fuel oil 
(current)",'Value Other Extern EUR-MWh'!$B$2,"Country",A92)-GETPIVOTDATA("Sum of Biomethane (current)",'Value Other Extern EUR-MWh'!$B$2,"Country",A92))*'Other Externalities Per year'!K92/1000</f>
        <v>1.2382625545341899</v>
      </c>
      <c r="M92" s="418">
        <f>(GETPIVOTDATA("Sum of Coal 
(current)",'Value Other Extern EUR-MWh'!$B$2,"Country",A92)-GETPIVOTDATA("Sum of Biomethane (current)",'Value Other Extern EUR-MWh'!$B$2,"Country",A92))*'Other Externalities Per year'!L92/1000</f>
        <v>5.0247109720491529E-3</v>
      </c>
      <c r="N92" s="418">
        <f>(GETPIVOTDATA("Sum of Natural gas 
(current)",'Value Other Extern EUR-MWh'!$B$2,"Country",A92)-GETPIVOTDATA("Sum of Biomethane (current)",'Value Other Extern EUR-MWh'!$B$2,"Country",A92))*'Other Externalities Per year'!M92/1000</f>
        <v>0</v>
      </c>
      <c r="O92" s="455">
        <f>(GETPIVOTDATA("Sum of Natural gas 
(current)",'Value Other Extern EUR-MWh'!$B$2,"Country","AT")-GETPIVOTDATA("Sum of Synthetic Methane (current)",'Value Other Extern EUR-MWh'!$B$2,"Country","AT"))*'Other Externalities Per year'!N92/1000</f>
        <v>0</v>
      </c>
      <c r="P92" s="455">
        <f>IF(OR('Gas Supply'!F100=0,SUM('N.Gas &amp; H2 demand'!I100:K100)=0),0,IF('Gas Supply'!F100&gt;SUM('N.Gas &amp; H2 demand'!I100:K100),H92,H92*'Gas Supply'!F100/SUM('N.Gas &amp; H2 demand'!I100:K100)))</f>
        <v>0.25649216860459961</v>
      </c>
      <c r="R92" s="426" t="s">
        <v>22</v>
      </c>
      <c r="S92" s="455">
        <f t="shared" si="20"/>
        <v>2.46600227428674</v>
      </c>
      <c r="T92" s="455">
        <f t="shared" si="21"/>
        <v>1.7000575409667276</v>
      </c>
      <c r="U92" s="418">
        <f>(GETPIVOTDATA("Sum of Fuel oil 
(current)",'Value Other Extern EUR-MWh'!$B$2,"Country",A92)-GETPIVOTDATA("Sum of Natural gas 
(current)",'Value Other Extern EUR-MWh'!$B$2,"Country",A92))*'Other Externalities Per year'!R92/1000</f>
        <v>2.4560359945471486</v>
      </c>
      <c r="V92" s="418">
        <f>(GETPIVOTDATA("Sum of Coal 
(current)",'Value Other Extern EUR-MWh'!$B$2,"Country",A92)-GETPIVOTDATA("Sum of Natural gas 
(current)",'Value Other Extern EUR-MWh'!$B$2,"Country",A92))*'Other Externalities Per year'!S92/1000</f>
        <v>9.9662797395913376E-3</v>
      </c>
      <c r="W92" s="418">
        <f>GETPIVOTDATA("Sum of Natural gas 
(current)",'Value Other Extern EUR-MWh'!$B$2,"Country","AT")*'Other Externalities Per year'!T92/1000</f>
        <v>-0.76594473332001234</v>
      </c>
      <c r="X92" s="455">
        <f t="shared" si="26"/>
        <v>10.834722915290513</v>
      </c>
      <c r="Y92" s="418">
        <f>GETPIVOTDATA("Sum of Fuel oil 
(current)",'Value Other Extern EUR-MWh'!$B$2,"Country","AT")*'Other Externalities Per year'!V92/1000</f>
        <v>8.1627094416063031</v>
      </c>
      <c r="Z92" s="418">
        <f>GETPIVOTDATA("Sum of Coal 
(current)",'Value Other Extern EUR-MWh'!$B$2,"Country","AT")*'Other Externalities Per year'!W92/1000</f>
        <v>2.6720134736842107</v>
      </c>
      <c r="AA92" s="455">
        <f t="shared" si="27"/>
        <v>1.243287265506239</v>
      </c>
      <c r="AB92" s="418">
        <f>(GETPIVOTDATA("Sum of Fuel oil 
(current)",'Value Other Extern EUR-MWh'!$B$2,"Country",A92)-GETPIVOTDATA("Sum of Biomethane (current)",'Value Other Extern EUR-MWh'!$B$2,"Country",A92))*'Other Externalities Per year'!Y92/1000</f>
        <v>1.2382625545341899</v>
      </c>
      <c r="AC92" s="418">
        <f>(GETPIVOTDATA("Sum of Coal 
(current)",'Value Other Extern EUR-MWh'!$B$2,"Country",A92)-GETPIVOTDATA("Sum of Biomethane (current)",'Value Other Extern EUR-MWh'!$B$2,"Country",A92))*'Other Externalities Per year'!Z92/1000</f>
        <v>5.0247109720491529E-3</v>
      </c>
      <c r="AD92" s="418">
        <f>(GETPIVOTDATA("Sum of Natural gas 
(current)",'Value Other Extern EUR-MWh'!$B$2,"Country","AT")-GETPIVOTDATA("Sum of Biomethane (current)",'Value Other Extern EUR-MWh'!$B$2,"Country","AT"))*'Other Externalities Per year'!AA92/1000</f>
        <v>0</v>
      </c>
      <c r="AE92" s="455">
        <f>(GETPIVOTDATA("Sum of Natural gas 
(current)",'Value Other Extern EUR-MWh'!$B$2,"Country","AT")-GETPIVOTDATA("Sum of Synthetic Methane (current)",'Value Other Extern EUR-MWh'!$B$2,"Country","AT"))*'Other Externalities Per year'!AB92/1000</f>
        <v>0</v>
      </c>
      <c r="AF92" s="455">
        <f>IF(OR('Gas Supply'!F100=0,SUM('N.Gas &amp; H2 demand'!I100:K100)=0),0,IF('Gas Supply'!F100&gt;SUM('N.Gas &amp; H2 demand'!I100:K100),X92,X92*'Gas Supply'!F100/SUM('N.Gas &amp; H2 demand'!I100:K100)))</f>
        <v>2.051990259105398</v>
      </c>
      <c r="AH92" s="426" t="s">
        <v>22</v>
      </c>
      <c r="AI92" s="455">
        <f t="shared" si="22"/>
        <v>0</v>
      </c>
      <c r="AJ92" s="455">
        <f t="shared" si="23"/>
        <v>0</v>
      </c>
      <c r="AK92" s="418">
        <f>(GETPIVOTDATA("Sum of Fuel oil 
(current)",'Value Other Extern EUR-MWh'!$B$2,"Country",A92)-GETPIVOTDATA("Sum of Natural gas 
(current)",'Value Other Extern EUR-MWh'!$B$2,"Country",A92))*'Other Externalities Per year'!AF92/1000</f>
        <v>0</v>
      </c>
      <c r="AL92" s="418">
        <f>(GETPIVOTDATA("Sum of Coal 
(current)",'Value Other Extern EUR-MWh'!$B$2,"Country",A92)-GETPIVOTDATA("Sum of Natural gas 
(current)",'Value Other Extern EUR-MWh'!$B$2,"Country",A92))*'Other Externalities Per year'!AG92/1000</f>
        <v>0</v>
      </c>
      <c r="AM92" s="418">
        <f>GETPIVOTDATA("Sum of Natural gas 
(current)",'Value Other Extern EUR-MWh'!$B$2,"Country",A92)*'Other Externalities Per year'!AH92/1000</f>
        <v>0</v>
      </c>
      <c r="AN92" s="455">
        <f t="shared" si="28"/>
        <v>1.5032352559782041</v>
      </c>
      <c r="AO92" s="418">
        <f>GETPIVOTDATA("Sum of Fuel oil 
(current)",'Value Other Extern EUR-MWh'!$B$2,"Country",A92)*'Other Externalities Per year'!AJ92/1000</f>
        <v>1.3146478872797271</v>
      </c>
      <c r="AP92" s="418">
        <f>GETPIVOTDATA("Sum of Coal 
(current)",'Value Other Extern EUR-MWh'!$B$2,"Country",A92)*'Other Externalities Per year'!AK92/1000</f>
        <v>0.18858736869847686</v>
      </c>
      <c r="AQ92" s="455">
        <f t="shared" si="29"/>
        <v>0</v>
      </c>
      <c r="AR92" s="418">
        <f>(GETPIVOTDATA("Sum of Fuel oil 
(current)",'Value Other Extern EUR-MWh'!$B$2,"Country","AT")-GETPIVOTDATA("Sum of Biomethane (current)",'Value Other Extern EUR-MWh'!$B$2,"Country",A92))*'Other Externalities Per year'!AM92/1000</f>
        <v>0</v>
      </c>
      <c r="AS92" s="418">
        <f>(GETPIVOTDATA("Sum of Coal 
(current)",'Value Other Extern EUR-MWh'!$B$2,"Country","AT")-GETPIVOTDATA("Sum of Biomethane (current)",'Value Other Extern EUR-MWh'!$B$2,"Country",A92))*'Other Externalities Per year'!AN92/1000</f>
        <v>0</v>
      </c>
      <c r="AT92" s="418">
        <f>(GETPIVOTDATA("Sum of Natural gas 
(current)",'Value Other Extern EUR-MWh'!$B$2,"Country",A92)-GETPIVOTDATA("Sum of Biomethane (current)",'Value Other Extern EUR-MWh'!$B$2,"Country",A92))*'Other Externalities Per year'!AO92/1000</f>
        <v>0</v>
      </c>
      <c r="AU92" s="455">
        <f>(GETPIVOTDATA("Sum of Natural gas 
(current)",'Value Other Extern EUR-MWh'!$B$2,"Country",A92)-GETPIVOTDATA("Sum of Synthetic Methane (current)",'Value Other Extern EUR-MWh'!$B$2,"Country",A92))*'Other Externalities Per year'!AP92/1000</f>
        <v>0</v>
      </c>
      <c r="AV92" s="455">
        <f>IF(OR('Gas Supply'!L100=0,SUM('N.Gas &amp; H2 demand'!T100:V100)=0),0,IF('Gas Supply'!L100&gt;SUM('N.Gas &amp; H2 demand'!T100:V100),AN92,AN92*'Gas Supply'!L100/SUM('N.Gas &amp; H2 demand'!T100:V100)))</f>
        <v>0.52291922737926155</v>
      </c>
    </row>
    <row r="93" spans="1:48" x14ac:dyDescent="0.25">
      <c r="A93" s="416" t="s">
        <v>200</v>
      </c>
      <c r="B93" s="426" t="s">
        <v>23</v>
      </c>
      <c r="C93" s="455">
        <f t="shared" si="18"/>
        <v>1.1360178727631784</v>
      </c>
      <c r="D93" s="455">
        <f t="shared" si="19"/>
        <v>1.1360178727631784</v>
      </c>
      <c r="E93" s="418">
        <f>(GETPIVOTDATA("Sum of Fuel oil 
(current)",'Value Other Extern EUR-MWh'!$B$2,"Country",A93)-GETPIVOTDATA("Sum of Natural gas 
(current)",'Value Other Extern EUR-MWh'!$B$2,"Country",A93))*'Other Externalities Per year'!D93/1000</f>
        <v>1.1360178727631784</v>
      </c>
      <c r="F93" s="418">
        <f>(GETPIVOTDATA("Sum of Coal 
(current)",'Value Other Extern EUR-MWh'!$B$2,"Country",A93)-GETPIVOTDATA("Sum of Natural gas 
(current)",'Value Other Extern EUR-MWh'!$B$2,"Country",A93))*'Other Externalities Per year'!E93/1000</f>
        <v>0</v>
      </c>
      <c r="G93" s="418">
        <f>GETPIVOTDATA("Sum of Natural gas 
(current)",'Value Other Extern EUR-MWh'!$B$2,"Country",A93)*'Other Externalities Per year'!F93/1000</f>
        <v>-8.351460502200007E-17</v>
      </c>
      <c r="H93" s="455">
        <f t="shared" si="24"/>
        <v>2.2215266338227133</v>
      </c>
      <c r="I93" s="418">
        <f>GETPIVOTDATA("Sum of Fuel oil 
(current)",'Value Other Extern EUR-MWh'!$B$2,"Country",A93)*'Other Externalities Per year'!H93/1000</f>
        <v>1.6321252898689513</v>
      </c>
      <c r="J93" s="418">
        <f>GETPIVOTDATA("Sum of Coal 
(current)",'Value Other Extern EUR-MWh'!$B$2,"Country",A93)*'Other Externalities Per year'!I93/1000</f>
        <v>0.5894013439537622</v>
      </c>
      <c r="K93" s="455">
        <f t="shared" si="25"/>
        <v>0.57114702943247286</v>
      </c>
      <c r="L93" s="418">
        <f>(GETPIVOTDATA("Sum of Fuel oil 
(current)",'Value Other Extern EUR-MWh'!$B$2,"Country",A93)-GETPIVOTDATA("Sum of Biomethane (current)",'Value Other Extern EUR-MWh'!$B$2,"Country",A93))*'Other Externalities Per year'!K93/1000</f>
        <v>0.57114702943247286</v>
      </c>
      <c r="M93" s="418">
        <f>(GETPIVOTDATA("Sum of Coal 
(current)",'Value Other Extern EUR-MWh'!$B$2,"Country",A93)-GETPIVOTDATA("Sum of Biomethane (current)",'Value Other Extern EUR-MWh'!$B$2,"Country",A93))*'Other Externalities Per year'!L93/1000</f>
        <v>0</v>
      </c>
      <c r="N93" s="418">
        <f>(GETPIVOTDATA("Sum of Natural gas 
(current)",'Value Other Extern EUR-MWh'!$B$2,"Country",A93)-GETPIVOTDATA("Sum of Biomethane (current)",'Value Other Extern EUR-MWh'!$B$2,"Country",A93))*'Other Externalities Per year'!M93/1000</f>
        <v>0</v>
      </c>
      <c r="O93" s="455">
        <f>(GETPIVOTDATA("Sum of Natural gas 
(current)",'Value Other Extern EUR-MWh'!$B$2,"Country","AT")-GETPIVOTDATA("Sum of Synthetic Methane (current)",'Value Other Extern EUR-MWh'!$B$2,"Country","AT"))*'Other Externalities Per year'!N93/1000</f>
        <v>0</v>
      </c>
      <c r="P93" s="455">
        <f>IF(OR('Gas Supply'!F101=0,SUM('N.Gas &amp; H2 demand'!I101:K101)=0),0,IF('Gas Supply'!F101&gt;SUM('N.Gas &amp; H2 demand'!I101:K101),H93,H93*'Gas Supply'!F101/SUM('N.Gas &amp; H2 demand'!I101:K101)))</f>
        <v>0.19093358242509087</v>
      </c>
      <c r="R93" s="426" t="s">
        <v>23</v>
      </c>
      <c r="S93" s="455">
        <f t="shared" si="20"/>
        <v>1.1360178727631784</v>
      </c>
      <c r="T93" s="455">
        <f t="shared" si="21"/>
        <v>1.1360178727631782</v>
      </c>
      <c r="U93" s="418">
        <f>(GETPIVOTDATA("Sum of Fuel oil 
(current)",'Value Other Extern EUR-MWh'!$B$2,"Country",A93)-GETPIVOTDATA("Sum of Natural gas 
(current)",'Value Other Extern EUR-MWh'!$B$2,"Country",A93))*'Other Externalities Per year'!R93/1000</f>
        <v>1.1360178727631784</v>
      </c>
      <c r="V93" s="418">
        <f>(GETPIVOTDATA("Sum of Coal 
(current)",'Value Other Extern EUR-MWh'!$B$2,"Country",A93)-GETPIVOTDATA("Sum of Natural gas 
(current)",'Value Other Extern EUR-MWh'!$B$2,"Country",A93))*'Other Externalities Per year'!S93/1000</f>
        <v>0</v>
      </c>
      <c r="W93" s="418">
        <f>GETPIVOTDATA("Sum of Natural gas 
(current)",'Value Other Extern EUR-MWh'!$B$2,"Country","AT")*'Other Externalities Per year'!T93/1000</f>
        <v>-1.6007669905817638E-16</v>
      </c>
      <c r="X93" s="455">
        <f t="shared" si="26"/>
        <v>3.7934948006215796</v>
      </c>
      <c r="Y93" s="418">
        <f>GETPIVOTDATA("Sum of Fuel oil 
(current)",'Value Other Extern EUR-MWh'!$B$2,"Country","AT")*'Other Externalities Per year'!V93/1000</f>
        <v>2.8218535374636846</v>
      </c>
      <c r="Z93" s="418">
        <f>GETPIVOTDATA("Sum of Coal 
(current)",'Value Other Extern EUR-MWh'!$B$2,"Country","AT")*'Other Externalities Per year'!W93/1000</f>
        <v>0.97164126315789479</v>
      </c>
      <c r="AA93" s="455">
        <f t="shared" si="27"/>
        <v>0.57114702943247286</v>
      </c>
      <c r="AB93" s="418">
        <f>(GETPIVOTDATA("Sum of Fuel oil 
(current)",'Value Other Extern EUR-MWh'!$B$2,"Country",A93)-GETPIVOTDATA("Sum of Biomethane (current)",'Value Other Extern EUR-MWh'!$B$2,"Country",A93))*'Other Externalities Per year'!Y93/1000</f>
        <v>0.57114702943247286</v>
      </c>
      <c r="AC93" s="418">
        <f>(GETPIVOTDATA("Sum of Coal 
(current)",'Value Other Extern EUR-MWh'!$B$2,"Country",A93)-GETPIVOTDATA("Sum of Biomethane (current)",'Value Other Extern EUR-MWh'!$B$2,"Country",A93))*'Other Externalities Per year'!Z93/1000</f>
        <v>0</v>
      </c>
      <c r="AD93" s="418">
        <f>(GETPIVOTDATA("Sum of Natural gas 
(current)",'Value Other Extern EUR-MWh'!$B$2,"Country","AT")-GETPIVOTDATA("Sum of Biomethane (current)",'Value Other Extern EUR-MWh'!$B$2,"Country","AT"))*'Other Externalities Per year'!AA93/1000</f>
        <v>0</v>
      </c>
      <c r="AE93" s="455">
        <f>(GETPIVOTDATA("Sum of Natural gas 
(current)",'Value Other Extern EUR-MWh'!$B$2,"Country","AT")-GETPIVOTDATA("Sum of Synthetic Methane (current)",'Value Other Extern EUR-MWh'!$B$2,"Country","AT"))*'Other Externalities Per year'!AB93/1000</f>
        <v>0</v>
      </c>
      <c r="AF93" s="455">
        <f>IF(OR('Gas Supply'!F101=0,SUM('N.Gas &amp; H2 demand'!I101:K101)=0),0,IF('Gas Supply'!F101&gt;SUM('N.Gas &amp; H2 demand'!I101:K101),X93,X93*'Gas Supply'!F101/SUM('N.Gas &amp; H2 demand'!I101:K101)))</f>
        <v>0.32603955368623161</v>
      </c>
      <c r="AH93" s="426" t="s">
        <v>23</v>
      </c>
      <c r="AI93" s="455">
        <f t="shared" si="22"/>
        <v>0.17180274121557568</v>
      </c>
      <c r="AJ93" s="455">
        <f t="shared" si="23"/>
        <v>0.17180274121557568</v>
      </c>
      <c r="AK93" s="418">
        <f>(GETPIVOTDATA("Sum of Fuel oil 
(current)",'Value Other Extern EUR-MWh'!$B$2,"Country",A93)-GETPIVOTDATA("Sum of Natural gas 
(current)",'Value Other Extern EUR-MWh'!$B$2,"Country",A93))*'Other Externalities Per year'!AF93/1000</f>
        <v>0.17180274121557568</v>
      </c>
      <c r="AL93" s="418">
        <f>(GETPIVOTDATA("Sum of Coal 
(current)",'Value Other Extern EUR-MWh'!$B$2,"Country",A93)-GETPIVOTDATA("Sum of Natural gas 
(current)",'Value Other Extern EUR-MWh'!$B$2,"Country",A93))*'Other Externalities Per year'!AG93/1000</f>
        <v>0</v>
      </c>
      <c r="AM93" s="418">
        <f>GETPIVOTDATA("Sum of Natural gas 
(current)",'Value Other Extern EUR-MWh'!$B$2,"Country",A93)*'Other Externalities Per year'!AH93/1000</f>
        <v>0</v>
      </c>
      <c r="AN93" s="455">
        <f t="shared" si="28"/>
        <v>2.6113470869850492</v>
      </c>
      <c r="AO93" s="418">
        <f>GETPIVOTDATA("Sum of Fuel oil 
(current)",'Value Other Extern EUR-MWh'!$B$2,"Country",A93)*'Other Externalities Per year'!AJ93/1000</f>
        <v>2.0950251549500822</v>
      </c>
      <c r="AP93" s="418">
        <f>GETPIVOTDATA("Sum of Coal 
(current)",'Value Other Extern EUR-MWh'!$B$2,"Country",A93)*'Other Externalities Per year'!AK93/1000</f>
        <v>0.5163219320349669</v>
      </c>
      <c r="AQ93" s="455">
        <f t="shared" si="29"/>
        <v>1.4083170644166747</v>
      </c>
      <c r="AR93" s="418">
        <f>(GETPIVOTDATA("Sum of Fuel oil 
(current)",'Value Other Extern EUR-MWh'!$B$2,"Country","AT")-GETPIVOTDATA("Sum of Biomethane (current)",'Value Other Extern EUR-MWh'!$B$2,"Country",A93))*'Other Externalities Per year'!AM93/1000</f>
        <v>1.4083170644166747</v>
      </c>
      <c r="AS93" s="418">
        <f>(GETPIVOTDATA("Sum of Coal 
(current)",'Value Other Extern EUR-MWh'!$B$2,"Country","AT")-GETPIVOTDATA("Sum of Biomethane (current)",'Value Other Extern EUR-MWh'!$B$2,"Country",A93))*'Other Externalities Per year'!AN93/1000</f>
        <v>0</v>
      </c>
      <c r="AT93" s="418">
        <f>(GETPIVOTDATA("Sum of Natural gas 
(current)",'Value Other Extern EUR-MWh'!$B$2,"Country",A93)-GETPIVOTDATA("Sum of Biomethane (current)",'Value Other Extern EUR-MWh'!$B$2,"Country",A93))*'Other Externalities Per year'!AO93/1000</f>
        <v>0</v>
      </c>
      <c r="AU93" s="455">
        <f>(GETPIVOTDATA("Sum of Natural gas 
(current)",'Value Other Extern EUR-MWh'!$B$2,"Country",A93)-GETPIVOTDATA("Sum of Synthetic Methane (current)",'Value Other Extern EUR-MWh'!$B$2,"Country",A93))*'Other Externalities Per year'!AP93/1000</f>
        <v>0</v>
      </c>
      <c r="AV93" s="455">
        <f>IF(OR('Gas Supply'!L101=0,SUM('N.Gas &amp; H2 demand'!T101:V101)=0),0,IF('Gas Supply'!L101&gt;SUM('N.Gas &amp; H2 demand'!T101:V101),AN93,AN93*'Gas Supply'!L101/SUM('N.Gas &amp; H2 demand'!T101:V101)))</f>
        <v>0.52395886681091708</v>
      </c>
    </row>
    <row r="94" spans="1:48" x14ac:dyDescent="0.25">
      <c r="A94" s="416" t="s">
        <v>24</v>
      </c>
      <c r="B94" s="426" t="s">
        <v>24</v>
      </c>
      <c r="C94" s="455">
        <f t="shared" si="18"/>
        <v>1.8422759572144947</v>
      </c>
      <c r="D94" s="455">
        <f t="shared" si="19"/>
        <v>1.8422759572144947</v>
      </c>
      <c r="E94" s="418">
        <f>(GETPIVOTDATA("Sum of Fuel oil 
(current)",'Value Other Extern EUR-MWh'!$B$2,"Country",A94)-GETPIVOTDATA("Sum of Natural gas 
(current)",'Value Other Extern EUR-MWh'!$B$2,"Country",A94))*'Other Externalities Per year'!D94/1000</f>
        <v>1.8422759572144947</v>
      </c>
      <c r="F94" s="418">
        <f>(GETPIVOTDATA("Sum of Coal 
(current)",'Value Other Extern EUR-MWh'!$B$2,"Country",A94)-GETPIVOTDATA("Sum of Natural gas 
(current)",'Value Other Extern EUR-MWh'!$B$2,"Country",A94))*'Other Externalities Per year'!E94/1000</f>
        <v>0</v>
      </c>
      <c r="G94" s="418">
        <f>GETPIVOTDATA("Sum of Natural gas 
(current)",'Value Other Extern EUR-MWh'!$B$2,"Country",A94)*'Other Externalities Per year'!F94/1000</f>
        <v>0</v>
      </c>
      <c r="H94" s="455">
        <f t="shared" si="24"/>
        <v>9.2499936901560744</v>
      </c>
      <c r="I94" s="418">
        <f>GETPIVOTDATA("Sum of Fuel oil 
(current)",'Value Other Extern EUR-MWh'!$B$2,"Country",A94)*'Other Externalities Per year'!H94/1000</f>
        <v>6.6871938585771256</v>
      </c>
      <c r="J94" s="418">
        <f>GETPIVOTDATA("Sum of Coal 
(current)",'Value Other Extern EUR-MWh'!$B$2,"Country",A94)*'Other Externalities Per year'!I94/1000</f>
        <v>2.562799831578948</v>
      </c>
      <c r="K94" s="455">
        <f t="shared" si="25"/>
        <v>3.0185372999288802</v>
      </c>
      <c r="L94" s="418">
        <f>(GETPIVOTDATA("Sum of Fuel oil 
(current)",'Value Other Extern EUR-MWh'!$B$2,"Country",A94)-GETPIVOTDATA("Sum of Biomethane (current)",'Value Other Extern EUR-MWh'!$B$2,"Country",A94))*'Other Externalities Per year'!K94/1000</f>
        <v>3.0185372999288802</v>
      </c>
      <c r="M94" s="418">
        <f>(GETPIVOTDATA("Sum of Coal 
(current)",'Value Other Extern EUR-MWh'!$B$2,"Country",A94)-GETPIVOTDATA("Sum of Biomethane (current)",'Value Other Extern EUR-MWh'!$B$2,"Country",A94))*'Other Externalities Per year'!L94/1000</f>
        <v>0</v>
      </c>
      <c r="N94" s="418">
        <f>(GETPIVOTDATA("Sum of Natural gas 
(current)",'Value Other Extern EUR-MWh'!$B$2,"Country",A94)-GETPIVOTDATA("Sum of Biomethane (current)",'Value Other Extern EUR-MWh'!$B$2,"Country",A94))*'Other Externalities Per year'!M94/1000</f>
        <v>0</v>
      </c>
      <c r="O94" s="455">
        <f>(GETPIVOTDATA("Sum of Natural gas 
(current)",'Value Other Extern EUR-MWh'!$B$2,"Country","AT")-GETPIVOTDATA("Sum of Synthetic Methane (current)",'Value Other Extern EUR-MWh'!$B$2,"Country","AT"))*'Other Externalities Per year'!N94/1000</f>
        <v>0</v>
      </c>
      <c r="P94" s="455">
        <f>IF(OR('Gas Supply'!F102=0,SUM('N.Gas &amp; H2 demand'!I102:K102)=0),0,IF('Gas Supply'!F102&gt;SUM('N.Gas &amp; H2 demand'!I102:K102),H94,H94*'Gas Supply'!F102/SUM('N.Gas &amp; H2 demand'!I102:K102)))</f>
        <v>0.29108642212438318</v>
      </c>
      <c r="R94" s="426" t="s">
        <v>24</v>
      </c>
      <c r="S94" s="455">
        <f t="shared" si="20"/>
        <v>1.8422759572144947</v>
      </c>
      <c r="T94" s="455">
        <f t="shared" si="21"/>
        <v>1.8422759572144947</v>
      </c>
      <c r="U94" s="418">
        <f>(GETPIVOTDATA("Sum of Fuel oil 
(current)",'Value Other Extern EUR-MWh'!$B$2,"Country",A94)-GETPIVOTDATA("Sum of Natural gas 
(current)",'Value Other Extern EUR-MWh'!$B$2,"Country",A94))*'Other Externalities Per year'!R94/1000</f>
        <v>1.8422759572144947</v>
      </c>
      <c r="V94" s="418">
        <f>(GETPIVOTDATA("Sum of Coal 
(current)",'Value Other Extern EUR-MWh'!$B$2,"Country",A94)-GETPIVOTDATA("Sum of Natural gas 
(current)",'Value Other Extern EUR-MWh'!$B$2,"Country",A94))*'Other Externalities Per year'!S94/1000</f>
        <v>0</v>
      </c>
      <c r="W94" s="418">
        <f>GETPIVOTDATA("Sum of Natural gas 
(current)",'Value Other Extern EUR-MWh'!$B$2,"Country","AT")*'Other Externalities Per year'!T94/1000</f>
        <v>0</v>
      </c>
      <c r="X94" s="455">
        <f t="shared" si="26"/>
        <v>15.09326038402811</v>
      </c>
      <c r="Y94" s="418">
        <f>GETPIVOTDATA("Sum of Fuel oil 
(current)",'Value Other Extern EUR-MWh'!$B$2,"Country","AT")*'Other Externalities Per year'!V94/1000</f>
        <v>10.929083541922846</v>
      </c>
      <c r="Z94" s="418">
        <f>GETPIVOTDATA("Sum of Coal 
(current)",'Value Other Extern EUR-MWh'!$B$2,"Country","AT")*'Other Externalities Per year'!W94/1000</f>
        <v>4.1641768421052632</v>
      </c>
      <c r="AA94" s="455">
        <f t="shared" si="27"/>
        <v>3.0185372999288802</v>
      </c>
      <c r="AB94" s="418">
        <f>(GETPIVOTDATA("Sum of Fuel oil 
(current)",'Value Other Extern EUR-MWh'!$B$2,"Country",A94)-GETPIVOTDATA("Sum of Biomethane (current)",'Value Other Extern EUR-MWh'!$B$2,"Country",A94))*'Other Externalities Per year'!Y94/1000</f>
        <v>3.0185372999288802</v>
      </c>
      <c r="AC94" s="418">
        <f>(GETPIVOTDATA("Sum of Coal 
(current)",'Value Other Extern EUR-MWh'!$B$2,"Country",A94)-GETPIVOTDATA("Sum of Biomethane (current)",'Value Other Extern EUR-MWh'!$B$2,"Country",A94))*'Other Externalities Per year'!Z94/1000</f>
        <v>0</v>
      </c>
      <c r="AD94" s="418">
        <f>(GETPIVOTDATA("Sum of Natural gas 
(current)",'Value Other Extern EUR-MWh'!$B$2,"Country","AT")-GETPIVOTDATA("Sum of Biomethane (current)",'Value Other Extern EUR-MWh'!$B$2,"Country","AT"))*'Other Externalities Per year'!AA94/1000</f>
        <v>0</v>
      </c>
      <c r="AE94" s="455">
        <f>(GETPIVOTDATA("Sum of Natural gas 
(current)",'Value Other Extern EUR-MWh'!$B$2,"Country","AT")-GETPIVOTDATA("Sum of Synthetic Methane (current)",'Value Other Extern EUR-MWh'!$B$2,"Country","AT"))*'Other Externalities Per year'!AB94/1000</f>
        <v>0</v>
      </c>
      <c r="AF94" s="455">
        <f>IF(OR('Gas Supply'!F102=0,SUM('N.Gas &amp; H2 demand'!I102:K102)=0),0,IF('Gas Supply'!F102&gt;SUM('N.Gas &amp; H2 demand'!I102:K102),X94,X94*'Gas Supply'!F102/SUM('N.Gas &amp; H2 demand'!I102:K102)))</f>
        <v>0.47496715246995014</v>
      </c>
      <c r="AH94" s="426" t="s">
        <v>24</v>
      </c>
      <c r="AI94" s="455">
        <f t="shared" si="22"/>
        <v>-2.7208299893812331E-17</v>
      </c>
      <c r="AJ94" s="455">
        <f t="shared" si="23"/>
        <v>-1.5492744764219302E-2</v>
      </c>
      <c r="AK94" s="418">
        <f>(GETPIVOTDATA("Sum of Fuel oil 
(current)",'Value Other Extern EUR-MWh'!$B$2,"Country",A94)-GETPIVOTDATA("Sum of Natural gas 
(current)",'Value Other Extern EUR-MWh'!$B$2,"Country",A94))*'Other Externalities Per year'!AF94/1000</f>
        <v>0</v>
      </c>
      <c r="AL94" s="418">
        <f>(GETPIVOTDATA("Sum of Coal 
(current)",'Value Other Extern EUR-MWh'!$B$2,"Country",A94)-GETPIVOTDATA("Sum of Natural gas 
(current)",'Value Other Extern EUR-MWh'!$B$2,"Country",A94))*'Other Externalities Per year'!AG94/1000</f>
        <v>-2.7208299893812331E-17</v>
      </c>
      <c r="AM94" s="418">
        <f>GETPIVOTDATA("Sum of Natural gas 
(current)",'Value Other Extern EUR-MWh'!$B$2,"Country",A94)*'Other Externalities Per year'!AH94/1000</f>
        <v>-1.5492744764219274E-2</v>
      </c>
      <c r="AN94" s="455">
        <f t="shared" si="28"/>
        <v>8.8394571413821446</v>
      </c>
      <c r="AO94" s="418">
        <f>GETPIVOTDATA("Sum of Fuel oil 
(current)",'Value Other Extern EUR-MWh'!$B$2,"Country",A94)*'Other Externalities Per year'!AJ94/1000</f>
        <v>6.901292097622747</v>
      </c>
      <c r="AP94" s="418">
        <f>GETPIVOTDATA("Sum of Coal 
(current)",'Value Other Extern EUR-MWh'!$B$2,"Country",A94)*'Other Externalities Per year'!AK94/1000</f>
        <v>1.9381650437593985</v>
      </c>
      <c r="AQ94" s="455">
        <f t="shared" si="29"/>
        <v>9.8139058737108655</v>
      </c>
      <c r="AR94" s="418">
        <f>(GETPIVOTDATA("Sum of Fuel oil 
(current)",'Value Other Extern EUR-MWh'!$B$2,"Country","AT")-GETPIVOTDATA("Sum of Biomethane (current)",'Value Other Extern EUR-MWh'!$B$2,"Country",A94))*'Other Externalities Per year'!AM94/1000</f>
        <v>6.5066617721247981</v>
      </c>
      <c r="AS94" s="418">
        <f>(GETPIVOTDATA("Sum of Coal 
(current)",'Value Other Extern EUR-MWh'!$B$2,"Country","AT")-GETPIVOTDATA("Sum of Biomethane (current)",'Value Other Extern EUR-MWh'!$B$2,"Country",A94))*'Other Externalities Per year'!AN94/1000</f>
        <v>3.3072441015860665</v>
      </c>
      <c r="AT94" s="418">
        <f>(GETPIVOTDATA("Sum of Natural gas 
(current)",'Value Other Extern EUR-MWh'!$B$2,"Country",A94)-GETPIVOTDATA("Sum of Biomethane (current)",'Value Other Extern EUR-MWh'!$B$2,"Country",A94))*'Other Externalities Per year'!AO94/1000</f>
        <v>0</v>
      </c>
      <c r="AU94" s="455">
        <f>(GETPIVOTDATA("Sum of Natural gas 
(current)",'Value Other Extern EUR-MWh'!$B$2,"Country",A94)-GETPIVOTDATA("Sum of Synthetic Methane (current)",'Value Other Extern EUR-MWh'!$B$2,"Country",A94))*'Other Externalities Per year'!AP94/1000</f>
        <v>0</v>
      </c>
      <c r="AV94" s="455">
        <f>IF(OR('Gas Supply'!L102=0,SUM('N.Gas &amp; H2 demand'!T102:V102)=0),0,IF('Gas Supply'!L102&gt;SUM('N.Gas &amp; H2 demand'!T102:V102),AN94,AN94*'Gas Supply'!L102/SUM('N.Gas &amp; H2 demand'!T102:V102)))</f>
        <v>0.66442828657572717</v>
      </c>
    </row>
    <row r="95" spans="1:48" x14ac:dyDescent="0.25">
      <c r="A95" s="416" t="s">
        <v>25</v>
      </c>
      <c r="B95" s="426" t="s">
        <v>25</v>
      </c>
      <c r="C95" s="455">
        <f t="shared" si="18"/>
        <v>1.29316824230882</v>
      </c>
      <c r="D95" s="455">
        <f t="shared" si="19"/>
        <v>1.29316824230882</v>
      </c>
      <c r="E95" s="418">
        <f>(GETPIVOTDATA("Sum of Fuel oil 
(current)",'Value Other Extern EUR-MWh'!$B$2,"Country",A95)-GETPIVOTDATA("Sum of Natural gas 
(current)",'Value Other Extern EUR-MWh'!$B$2,"Country",A95))*'Other Externalities Per year'!D95/1000</f>
        <v>1.29316824230882</v>
      </c>
      <c r="F95" s="418">
        <f>(GETPIVOTDATA("Sum of Coal 
(current)",'Value Other Extern EUR-MWh'!$B$2,"Country",A95)-GETPIVOTDATA("Sum of Natural gas 
(current)",'Value Other Extern EUR-MWh'!$B$2,"Country",A95))*'Other Externalities Per year'!E95/1000</f>
        <v>0</v>
      </c>
      <c r="G95" s="418">
        <f>GETPIVOTDATA("Sum of Natural gas 
(current)",'Value Other Extern EUR-MWh'!$B$2,"Country",A95)*'Other Externalities Per year'!F95/1000</f>
        <v>0</v>
      </c>
      <c r="H95" s="455">
        <f t="shared" si="24"/>
        <v>3.9819075219051672</v>
      </c>
      <c r="I95" s="418">
        <f>GETPIVOTDATA("Sum of Fuel oil 
(current)",'Value Other Extern EUR-MWh'!$B$2,"Country",A95)*'Other Externalities Per year'!H95/1000</f>
        <v>2.7032619510266982</v>
      </c>
      <c r="J95" s="418">
        <f>GETPIVOTDATA("Sum of Coal 
(current)",'Value Other Extern EUR-MWh'!$B$2,"Country",A95)*'Other Externalities Per year'!I95/1000</f>
        <v>1.278645570878469</v>
      </c>
      <c r="K95" s="455">
        <f t="shared" si="25"/>
        <v>1.5039179062146042</v>
      </c>
      <c r="L95" s="418">
        <f>(GETPIVOTDATA("Sum of Fuel oil 
(current)",'Value Other Extern EUR-MWh'!$B$2,"Country",A95)-GETPIVOTDATA("Sum of Biomethane (current)",'Value Other Extern EUR-MWh'!$B$2,"Country",A95))*'Other Externalities Per year'!K95/1000</f>
        <v>1.5039179062146042</v>
      </c>
      <c r="M95" s="418">
        <f>(GETPIVOTDATA("Sum of Coal 
(current)",'Value Other Extern EUR-MWh'!$B$2,"Country",A95)-GETPIVOTDATA("Sum of Biomethane (current)",'Value Other Extern EUR-MWh'!$B$2,"Country",A95))*'Other Externalities Per year'!L95/1000</f>
        <v>0</v>
      </c>
      <c r="N95" s="418">
        <f>(GETPIVOTDATA("Sum of Natural gas 
(current)",'Value Other Extern EUR-MWh'!$B$2,"Country",A95)-GETPIVOTDATA("Sum of Biomethane (current)",'Value Other Extern EUR-MWh'!$B$2,"Country",A95))*'Other Externalities Per year'!M95/1000</f>
        <v>0</v>
      </c>
      <c r="O95" s="455">
        <f>(GETPIVOTDATA("Sum of Natural gas 
(current)",'Value Other Extern EUR-MWh'!$B$2,"Country","AT")-GETPIVOTDATA("Sum of Synthetic Methane (current)",'Value Other Extern EUR-MWh'!$B$2,"Country","AT"))*'Other Externalities Per year'!N95/1000</f>
        <v>0</v>
      </c>
      <c r="P95" s="455">
        <f>IF(OR('Gas Supply'!F103=0,SUM('N.Gas &amp; H2 demand'!I103:K103)=0),0,IF('Gas Supply'!F103&gt;SUM('N.Gas &amp; H2 demand'!I103:K103),H95,H95*'Gas Supply'!F103/SUM('N.Gas &amp; H2 demand'!I103:K103)))</f>
        <v>0.77718534137815365</v>
      </c>
      <c r="R95" s="426" t="s">
        <v>25</v>
      </c>
      <c r="S95" s="455">
        <f t="shared" si="20"/>
        <v>1.29316824230882</v>
      </c>
      <c r="T95" s="455">
        <f t="shared" si="21"/>
        <v>1.29316824230882</v>
      </c>
      <c r="U95" s="418">
        <f>(GETPIVOTDATA("Sum of Fuel oil 
(current)",'Value Other Extern EUR-MWh'!$B$2,"Country",A95)-GETPIVOTDATA("Sum of Natural gas 
(current)",'Value Other Extern EUR-MWh'!$B$2,"Country",A95))*'Other Externalities Per year'!R95/1000</f>
        <v>1.29316824230882</v>
      </c>
      <c r="V95" s="418">
        <f>(GETPIVOTDATA("Sum of Coal 
(current)",'Value Other Extern EUR-MWh'!$B$2,"Country",A95)-GETPIVOTDATA("Sum of Natural gas 
(current)",'Value Other Extern EUR-MWh'!$B$2,"Country",A95))*'Other Externalities Per year'!S95/1000</f>
        <v>0</v>
      </c>
      <c r="W95" s="418">
        <f>GETPIVOTDATA("Sum of Natural gas 
(current)",'Value Other Extern EUR-MWh'!$B$2,"Country","AT")*'Other Externalities Per year'!T95/1000</f>
        <v>0</v>
      </c>
      <c r="X95" s="455">
        <f t="shared" si="26"/>
        <v>8.0336442705733617</v>
      </c>
      <c r="Y95" s="418">
        <f>GETPIVOTDATA("Sum of Fuel oil 
(current)",'Value Other Extern EUR-MWh'!$B$2,"Country","AT")*'Other Externalities Per year'!V95/1000</f>
        <v>5.4309075570805385</v>
      </c>
      <c r="Z95" s="418">
        <f>GETPIVOTDATA("Sum of Coal 
(current)",'Value Other Extern EUR-MWh'!$B$2,"Country","AT")*'Other Externalities Per year'!W95/1000</f>
        <v>2.6027367134928237</v>
      </c>
      <c r="AA95" s="455">
        <f t="shared" si="27"/>
        <v>1.5039179062146042</v>
      </c>
      <c r="AB95" s="418">
        <f>(GETPIVOTDATA("Sum of Fuel oil 
(current)",'Value Other Extern EUR-MWh'!$B$2,"Country",A95)-GETPIVOTDATA("Sum of Biomethane (current)",'Value Other Extern EUR-MWh'!$B$2,"Country",A95))*'Other Externalities Per year'!Y95/1000</f>
        <v>1.5039179062146042</v>
      </c>
      <c r="AC95" s="418">
        <f>(GETPIVOTDATA("Sum of Coal 
(current)",'Value Other Extern EUR-MWh'!$B$2,"Country",A95)-GETPIVOTDATA("Sum of Biomethane (current)",'Value Other Extern EUR-MWh'!$B$2,"Country",A95))*'Other Externalities Per year'!Z95/1000</f>
        <v>0</v>
      </c>
      <c r="AD95" s="418">
        <f>(GETPIVOTDATA("Sum of Natural gas 
(current)",'Value Other Extern EUR-MWh'!$B$2,"Country","AT")-GETPIVOTDATA("Sum of Biomethane (current)",'Value Other Extern EUR-MWh'!$B$2,"Country","AT"))*'Other Externalities Per year'!AA95/1000</f>
        <v>0</v>
      </c>
      <c r="AE95" s="455">
        <f>(GETPIVOTDATA("Sum of Natural gas 
(current)",'Value Other Extern EUR-MWh'!$B$2,"Country","AT")-GETPIVOTDATA("Sum of Synthetic Methane (current)",'Value Other Extern EUR-MWh'!$B$2,"Country","AT"))*'Other Externalities Per year'!AB95/1000</f>
        <v>0</v>
      </c>
      <c r="AF95" s="455">
        <f>IF(OR('Gas Supply'!F103=0,SUM('N.Gas &amp; H2 demand'!I103:K103)=0),0,IF('Gas Supply'!F103&gt;SUM('N.Gas &amp; H2 demand'!I103:K103),X95,X95*'Gas Supply'!F103/SUM('N.Gas &amp; H2 demand'!I103:K103)))</f>
        <v>1.5679998921594502</v>
      </c>
      <c r="AH95" s="426" t="s">
        <v>25</v>
      </c>
      <c r="AI95" s="455">
        <f t="shared" si="22"/>
        <v>0.30078358124291782</v>
      </c>
      <c r="AJ95" s="455">
        <f t="shared" si="23"/>
        <v>0.30078358124291782</v>
      </c>
      <c r="AK95" s="418">
        <f>(GETPIVOTDATA("Sum of Fuel oil 
(current)",'Value Other Extern EUR-MWh'!$B$2,"Country",A95)-GETPIVOTDATA("Sum of Natural gas 
(current)",'Value Other Extern EUR-MWh'!$B$2,"Country",A95))*'Other Externalities Per year'!AF95/1000</f>
        <v>0.30078358124291782</v>
      </c>
      <c r="AL95" s="418">
        <f>(GETPIVOTDATA("Sum of Coal 
(current)",'Value Other Extern EUR-MWh'!$B$2,"Country",A95)-GETPIVOTDATA("Sum of Natural gas 
(current)",'Value Other Extern EUR-MWh'!$B$2,"Country",A95))*'Other Externalities Per year'!AG95/1000</f>
        <v>0</v>
      </c>
      <c r="AM95" s="418">
        <f>GETPIVOTDATA("Sum of Natural gas 
(current)",'Value Other Extern EUR-MWh'!$B$2,"Country",A95)*'Other Externalities Per year'!AH95/1000</f>
        <v>0</v>
      </c>
      <c r="AN95" s="455">
        <f t="shared" si="28"/>
        <v>3.6678238890885759</v>
      </c>
      <c r="AO95" s="418">
        <f>GETPIVOTDATA("Sum of Fuel oil 
(current)",'Value Other Extern EUR-MWh'!$B$2,"Country",A95)*'Other Externalities Per year'!AJ95/1000</f>
        <v>3.0711515522464707</v>
      </c>
      <c r="AP95" s="418">
        <f>GETPIVOTDATA("Sum of Coal 
(current)",'Value Other Extern EUR-MWh'!$B$2,"Country",A95)*'Other Externalities Per year'!AK95/1000</f>
        <v>0.59667233684210519</v>
      </c>
      <c r="AQ95" s="455">
        <f t="shared" si="29"/>
        <v>3.8231112382390644</v>
      </c>
      <c r="AR95" s="418">
        <f>(GETPIVOTDATA("Sum of Fuel oil 
(current)",'Value Other Extern EUR-MWh'!$B$2,"Country","AT")-GETPIVOTDATA("Sum of Biomethane (current)",'Value Other Extern EUR-MWh'!$B$2,"Country",A95))*'Other Externalities Per year'!AM95/1000</f>
        <v>3.8231112382390644</v>
      </c>
      <c r="AS95" s="418">
        <f>(GETPIVOTDATA("Sum of Coal 
(current)",'Value Other Extern EUR-MWh'!$B$2,"Country","AT")-GETPIVOTDATA("Sum of Biomethane (current)",'Value Other Extern EUR-MWh'!$B$2,"Country",A95))*'Other Externalities Per year'!AN95/1000</f>
        <v>0</v>
      </c>
      <c r="AT95" s="418">
        <f>(GETPIVOTDATA("Sum of Natural gas 
(current)",'Value Other Extern EUR-MWh'!$B$2,"Country",A95)-GETPIVOTDATA("Sum of Biomethane (current)",'Value Other Extern EUR-MWh'!$B$2,"Country",A95))*'Other Externalities Per year'!AO95/1000</f>
        <v>0</v>
      </c>
      <c r="AU95" s="455">
        <f>(GETPIVOTDATA("Sum of Natural gas 
(current)",'Value Other Extern EUR-MWh'!$B$2,"Country",A95)-GETPIVOTDATA("Sum of Synthetic Methane (current)",'Value Other Extern EUR-MWh'!$B$2,"Country",A95))*'Other Externalities Per year'!AP95/1000</f>
        <v>0</v>
      </c>
      <c r="AV95" s="455">
        <f>IF(OR('Gas Supply'!L103=0,SUM('N.Gas &amp; H2 demand'!T103:V103)=0),0,IF('Gas Supply'!L103&gt;SUM('N.Gas &amp; H2 demand'!T103:V103),AN95,AN95*'Gas Supply'!L103/SUM('N.Gas &amp; H2 demand'!T103:V103)))</f>
        <v>1.638548877353724</v>
      </c>
    </row>
    <row r="96" spans="1:48" x14ac:dyDescent="0.25">
      <c r="A96" s="416" t="s">
        <v>26</v>
      </c>
      <c r="B96" s="426" t="s">
        <v>26</v>
      </c>
      <c r="C96" s="455">
        <f t="shared" si="18"/>
        <v>46.007576730736361</v>
      </c>
      <c r="D96" s="455">
        <f t="shared" si="19"/>
        <v>46.007576730736361</v>
      </c>
      <c r="E96" s="418">
        <f>(GETPIVOTDATA("Sum of Fuel oil 
(current)",'Value Other Extern EUR-MWh'!$B$2,"Country",A96)-GETPIVOTDATA("Sum of Natural gas 
(current)",'Value Other Extern EUR-MWh'!$B$2,"Country",A96))*'Other Externalities Per year'!D96/1000</f>
        <v>46.007576730736361</v>
      </c>
      <c r="F96" s="418">
        <f>(GETPIVOTDATA("Sum of Coal 
(current)",'Value Other Extern EUR-MWh'!$B$2,"Country",A96)-GETPIVOTDATA("Sum of Natural gas 
(current)",'Value Other Extern EUR-MWh'!$B$2,"Country",A96))*'Other Externalities Per year'!E96/1000</f>
        <v>0</v>
      </c>
      <c r="G96" s="418">
        <f>GETPIVOTDATA("Sum of Natural gas 
(current)",'Value Other Extern EUR-MWh'!$B$2,"Country",A96)*'Other Externalities Per year'!F96/1000</f>
        <v>0</v>
      </c>
      <c r="H96" s="455">
        <f t="shared" si="24"/>
        <v>29.871121754476061</v>
      </c>
      <c r="I96" s="418">
        <f>GETPIVOTDATA("Sum of Fuel oil 
(current)",'Value Other Extern EUR-MWh'!$B$2,"Country",A96)*'Other Externalities Per year'!H96/1000</f>
        <v>29.871121754476061</v>
      </c>
      <c r="J96" s="418">
        <f>GETPIVOTDATA("Sum of Coal 
(current)",'Value Other Extern EUR-MWh'!$B$2,"Country",A96)*'Other Externalities Per year'!I96/1000</f>
        <v>0</v>
      </c>
      <c r="K96" s="455">
        <f t="shared" si="25"/>
        <v>33.744159458946818</v>
      </c>
      <c r="L96" s="418">
        <f>(GETPIVOTDATA("Sum of Fuel oil 
(current)",'Value Other Extern EUR-MWh'!$B$2,"Country",A96)-GETPIVOTDATA("Sum of Biomethane (current)",'Value Other Extern EUR-MWh'!$B$2,"Country",A96))*'Other Externalities Per year'!K96/1000</f>
        <v>33.744159458946818</v>
      </c>
      <c r="M96" s="418">
        <f>(GETPIVOTDATA("Sum of Coal 
(current)",'Value Other Extern EUR-MWh'!$B$2,"Country",A96)-GETPIVOTDATA("Sum of Biomethane (current)",'Value Other Extern EUR-MWh'!$B$2,"Country",A96))*'Other Externalities Per year'!L96/1000</f>
        <v>0</v>
      </c>
      <c r="N96" s="418">
        <f>(GETPIVOTDATA("Sum of Natural gas 
(current)",'Value Other Extern EUR-MWh'!$B$2,"Country",A96)-GETPIVOTDATA("Sum of Biomethane (current)",'Value Other Extern EUR-MWh'!$B$2,"Country",A96))*'Other Externalities Per year'!M96/1000</f>
        <v>0</v>
      </c>
      <c r="O96" s="455">
        <f>(GETPIVOTDATA("Sum of Natural gas 
(current)",'Value Other Extern EUR-MWh'!$B$2,"Country","AT")-GETPIVOTDATA("Sum of Synthetic Methane (current)",'Value Other Extern EUR-MWh'!$B$2,"Country","AT"))*'Other Externalities Per year'!N96/1000</f>
        <v>0</v>
      </c>
      <c r="P96" s="455">
        <f>IF(OR('Gas Supply'!F104=0,SUM('N.Gas &amp; H2 demand'!I104:K104)=0),0,IF('Gas Supply'!F104&gt;SUM('N.Gas &amp; H2 demand'!I104:K104),H96,H96*'Gas Supply'!F104/SUM('N.Gas &amp; H2 demand'!I104:K104)))</f>
        <v>1.5985974976494495</v>
      </c>
      <c r="R96" s="426" t="s">
        <v>26</v>
      </c>
      <c r="S96" s="455">
        <f t="shared" si="20"/>
        <v>46.007576730736361</v>
      </c>
      <c r="T96" s="455">
        <f t="shared" si="21"/>
        <v>46.007576730736361</v>
      </c>
      <c r="U96" s="418">
        <f>(GETPIVOTDATA("Sum of Fuel oil 
(current)",'Value Other Extern EUR-MWh'!$B$2,"Country",A96)-GETPIVOTDATA("Sum of Natural gas 
(current)",'Value Other Extern EUR-MWh'!$B$2,"Country",A96))*'Other Externalities Per year'!R96/1000</f>
        <v>46.007576730736361</v>
      </c>
      <c r="V96" s="418">
        <f>(GETPIVOTDATA("Sum of Coal 
(current)",'Value Other Extern EUR-MWh'!$B$2,"Country",A96)-GETPIVOTDATA("Sum of Natural gas 
(current)",'Value Other Extern EUR-MWh'!$B$2,"Country",A96))*'Other Externalities Per year'!S96/1000</f>
        <v>0</v>
      </c>
      <c r="W96" s="418">
        <f>GETPIVOTDATA("Sum of Natural gas 
(current)",'Value Other Extern EUR-MWh'!$B$2,"Country","AT")*'Other Externalities Per year'!T96/1000</f>
        <v>0</v>
      </c>
      <c r="X96" s="455">
        <f t="shared" si="26"/>
        <v>43.22362958178504</v>
      </c>
      <c r="Y96" s="418">
        <f>GETPIVOTDATA("Sum of Fuel oil 
(current)",'Value Other Extern EUR-MWh'!$B$2,"Country","AT")*'Other Externalities Per year'!V96/1000</f>
        <v>43.22362958178504</v>
      </c>
      <c r="Z96" s="418">
        <f>GETPIVOTDATA("Sum of Coal 
(current)",'Value Other Extern EUR-MWh'!$B$2,"Country","AT")*'Other Externalities Per year'!W96/1000</f>
        <v>0</v>
      </c>
      <c r="AA96" s="455">
        <f t="shared" si="27"/>
        <v>33.744159458946818</v>
      </c>
      <c r="AB96" s="418">
        <f>(GETPIVOTDATA("Sum of Fuel oil 
(current)",'Value Other Extern EUR-MWh'!$B$2,"Country",A96)-GETPIVOTDATA("Sum of Biomethane (current)",'Value Other Extern EUR-MWh'!$B$2,"Country",A96))*'Other Externalities Per year'!Y96/1000</f>
        <v>33.744159458946818</v>
      </c>
      <c r="AC96" s="418">
        <f>(GETPIVOTDATA("Sum of Coal 
(current)",'Value Other Extern EUR-MWh'!$B$2,"Country",A96)-GETPIVOTDATA("Sum of Biomethane (current)",'Value Other Extern EUR-MWh'!$B$2,"Country",A96))*'Other Externalities Per year'!Z96/1000</f>
        <v>0</v>
      </c>
      <c r="AD96" s="418">
        <f>(GETPIVOTDATA("Sum of Natural gas 
(current)",'Value Other Extern EUR-MWh'!$B$2,"Country","AT")-GETPIVOTDATA("Sum of Biomethane (current)",'Value Other Extern EUR-MWh'!$B$2,"Country","AT"))*'Other Externalities Per year'!AA96/1000</f>
        <v>0</v>
      </c>
      <c r="AE96" s="455">
        <f>(GETPIVOTDATA("Sum of Natural gas 
(current)",'Value Other Extern EUR-MWh'!$B$2,"Country","AT")-GETPIVOTDATA("Sum of Synthetic Methane (current)",'Value Other Extern EUR-MWh'!$B$2,"Country","AT"))*'Other Externalities Per year'!AB96/1000</f>
        <v>0</v>
      </c>
      <c r="AF96" s="455">
        <f>IF(OR('Gas Supply'!F104=0,SUM('N.Gas &amp; H2 demand'!I104:K104)=0),0,IF('Gas Supply'!F104&gt;SUM('N.Gas &amp; H2 demand'!I104:K104),X96,X96*'Gas Supply'!F104/SUM('N.Gas &amp; H2 demand'!I104:K104)))</f>
        <v>2.3131768085814977</v>
      </c>
      <c r="AH96" s="426" t="s">
        <v>26</v>
      </c>
      <c r="AI96" s="455">
        <f t="shared" si="22"/>
        <v>0</v>
      </c>
      <c r="AJ96" s="455">
        <f t="shared" si="23"/>
        <v>0</v>
      </c>
      <c r="AK96" s="418">
        <f>(GETPIVOTDATA("Sum of Fuel oil 
(current)",'Value Other Extern EUR-MWh'!$B$2,"Country",A96)-GETPIVOTDATA("Sum of Natural gas 
(current)",'Value Other Extern EUR-MWh'!$B$2,"Country",A96))*'Other Externalities Per year'!AF96/1000</f>
        <v>0</v>
      </c>
      <c r="AL96" s="418">
        <f>(GETPIVOTDATA("Sum of Coal 
(current)",'Value Other Extern EUR-MWh'!$B$2,"Country",A96)-GETPIVOTDATA("Sum of Natural gas 
(current)",'Value Other Extern EUR-MWh'!$B$2,"Country",A96))*'Other Externalities Per year'!AG96/1000</f>
        <v>0</v>
      </c>
      <c r="AM96" s="418">
        <f>GETPIVOTDATA("Sum of Natural gas 
(current)",'Value Other Extern EUR-MWh'!$B$2,"Country",A96)*'Other Externalities Per year'!AH96/1000</f>
        <v>0</v>
      </c>
      <c r="AN96" s="455">
        <f t="shared" si="28"/>
        <v>39.186801057182606</v>
      </c>
      <c r="AO96" s="418">
        <f>GETPIVOTDATA("Sum of Fuel oil 
(current)",'Value Other Extern EUR-MWh'!$B$2,"Country",A96)*'Other Externalities Per year'!AJ96/1000</f>
        <v>27.309634370866817</v>
      </c>
      <c r="AP96" s="418">
        <f>GETPIVOTDATA("Sum of Coal 
(current)",'Value Other Extern EUR-MWh'!$B$2,"Country",A96)*'Other Externalities Per year'!AK96/1000</f>
        <v>11.877166686315791</v>
      </c>
      <c r="AQ96" s="455">
        <f t="shared" si="29"/>
        <v>67.717697573144591</v>
      </c>
      <c r="AR96" s="418">
        <f>(GETPIVOTDATA("Sum of Fuel oil 
(current)",'Value Other Extern EUR-MWh'!$B$2,"Country","AT")-GETPIVOTDATA("Sum of Biomethane (current)",'Value Other Extern EUR-MWh'!$B$2,"Country",A96))*'Other Externalities Per year'!AM96/1000</f>
        <v>67.717697573144591</v>
      </c>
      <c r="AS96" s="418">
        <f>(GETPIVOTDATA("Sum of Coal 
(current)",'Value Other Extern EUR-MWh'!$B$2,"Country","AT")-GETPIVOTDATA("Sum of Biomethane (current)",'Value Other Extern EUR-MWh'!$B$2,"Country",A96))*'Other Externalities Per year'!AN96/1000</f>
        <v>0</v>
      </c>
      <c r="AT96" s="418">
        <f>(GETPIVOTDATA("Sum of Natural gas 
(current)",'Value Other Extern EUR-MWh'!$B$2,"Country",A96)-GETPIVOTDATA("Sum of Biomethane (current)",'Value Other Extern EUR-MWh'!$B$2,"Country",A96))*'Other Externalities Per year'!AO96/1000</f>
        <v>0</v>
      </c>
      <c r="AU96" s="455">
        <f>(GETPIVOTDATA("Sum of Natural gas 
(current)",'Value Other Extern EUR-MWh'!$B$2,"Country",A96)-GETPIVOTDATA("Sum of Synthetic Methane (current)",'Value Other Extern EUR-MWh'!$B$2,"Country",A96))*'Other Externalities Per year'!AP96/1000</f>
        <v>0</v>
      </c>
      <c r="AV96" s="455">
        <f>IF(OR('Gas Supply'!L104=0,SUM('N.Gas &amp; H2 demand'!T104:V104)=0),0,IF('Gas Supply'!L104&gt;SUM('N.Gas &amp; H2 demand'!T104:V104),AN96,AN96*'Gas Supply'!L104/SUM('N.Gas &amp; H2 demand'!T104:V104)))</f>
        <v>4.3174236832367452</v>
      </c>
    </row>
    <row r="97" spans="1:48" x14ac:dyDescent="0.25">
      <c r="A97" s="416" t="s">
        <v>27</v>
      </c>
      <c r="B97" s="426" t="s">
        <v>27</v>
      </c>
      <c r="C97" s="455">
        <f t="shared" si="18"/>
        <v>0.24852854903331095</v>
      </c>
      <c r="D97" s="455">
        <f t="shared" si="19"/>
        <v>4.499006639914882E-2</v>
      </c>
      <c r="E97" s="418">
        <f>(GETPIVOTDATA("Sum of Fuel oil 
(current)",'Value Other Extern EUR-MWh'!$B$2,"Country",A97)-GETPIVOTDATA("Sum of Natural gas 
(current)",'Value Other Extern EUR-MWh'!$B$2,"Country",A97))*'Other Externalities Per year'!D97/1000</f>
        <v>0.24852854903331095</v>
      </c>
      <c r="F97" s="418">
        <f>(GETPIVOTDATA("Sum of Coal 
(current)",'Value Other Extern EUR-MWh'!$B$2,"Country",A97)-GETPIVOTDATA("Sum of Natural gas 
(current)",'Value Other Extern EUR-MWh'!$B$2,"Country",A97))*'Other Externalities Per year'!E97/1000</f>
        <v>0</v>
      </c>
      <c r="G97" s="418">
        <f>GETPIVOTDATA("Sum of Natural gas 
(current)",'Value Other Extern EUR-MWh'!$B$2,"Country",A97)*'Other Externalities Per year'!F97/1000</f>
        <v>-0.20353848263416213</v>
      </c>
      <c r="H97" s="455">
        <f t="shared" si="24"/>
        <v>0.65778265739233843</v>
      </c>
      <c r="I97" s="418">
        <f>GETPIVOTDATA("Sum of Fuel oil 
(current)",'Value Other Extern EUR-MWh'!$B$2,"Country",A97)*'Other Externalities Per year'!H97/1000</f>
        <v>0.37173531760286466</v>
      </c>
      <c r="J97" s="418">
        <f>GETPIVOTDATA("Sum of Coal 
(current)",'Value Other Extern EUR-MWh'!$B$2,"Country",A97)*'Other Externalities Per year'!I97/1000</f>
        <v>0.28604733978947372</v>
      </c>
      <c r="K97" s="455">
        <f t="shared" si="25"/>
        <v>0.24852854903331095</v>
      </c>
      <c r="L97" s="418">
        <f>(GETPIVOTDATA("Sum of Fuel oil 
(current)",'Value Other Extern EUR-MWh'!$B$2,"Country",A97)-GETPIVOTDATA("Sum of Biomethane (current)",'Value Other Extern EUR-MWh'!$B$2,"Country",A97))*'Other Externalities Per year'!K97/1000</f>
        <v>0.24852854903331095</v>
      </c>
      <c r="M97" s="418">
        <f>(GETPIVOTDATA("Sum of Coal 
(current)",'Value Other Extern EUR-MWh'!$B$2,"Country",A97)-GETPIVOTDATA("Sum of Biomethane (current)",'Value Other Extern EUR-MWh'!$B$2,"Country",A97))*'Other Externalities Per year'!L97/1000</f>
        <v>0</v>
      </c>
      <c r="N97" s="418">
        <f>(GETPIVOTDATA("Sum of Natural gas 
(current)",'Value Other Extern EUR-MWh'!$B$2,"Country",A97)-GETPIVOTDATA("Sum of Biomethane (current)",'Value Other Extern EUR-MWh'!$B$2,"Country",A97))*'Other Externalities Per year'!M97/1000</f>
        <v>0</v>
      </c>
      <c r="O97" s="455">
        <f>(GETPIVOTDATA("Sum of Natural gas 
(current)",'Value Other Extern EUR-MWh'!$B$2,"Country","AT")-GETPIVOTDATA("Sum of Synthetic Methane (current)",'Value Other Extern EUR-MWh'!$B$2,"Country","AT"))*'Other Externalities Per year'!N97/1000</f>
        <v>0</v>
      </c>
      <c r="P97" s="455">
        <f>IF(OR('Gas Supply'!F105=0,SUM('N.Gas &amp; H2 demand'!I105:K105)=0),0,IF('Gas Supply'!F105&gt;SUM('N.Gas &amp; H2 demand'!I105:K105),H97,H97*'Gas Supply'!F105/SUM('N.Gas &amp; H2 demand'!I105:K105)))</f>
        <v>6.1917926829493111E-2</v>
      </c>
      <c r="R97" s="426" t="s">
        <v>27</v>
      </c>
      <c r="S97" s="455">
        <f t="shared" si="20"/>
        <v>0.24852854903331095</v>
      </c>
      <c r="T97" s="455">
        <f t="shared" si="21"/>
        <v>-0.94846544464919647</v>
      </c>
      <c r="U97" s="418">
        <f>(GETPIVOTDATA("Sum of Fuel oil 
(current)",'Value Other Extern EUR-MWh'!$B$2,"Country",A97)-GETPIVOTDATA("Sum of Natural gas 
(current)",'Value Other Extern EUR-MWh'!$B$2,"Country",A97))*'Other Externalities Per year'!R97/1000</f>
        <v>0.24852854903331095</v>
      </c>
      <c r="V97" s="418">
        <f>(GETPIVOTDATA("Sum of Coal 
(current)",'Value Other Extern EUR-MWh'!$B$2,"Country",A97)-GETPIVOTDATA("Sum of Natural gas 
(current)",'Value Other Extern EUR-MWh'!$B$2,"Country",A97))*'Other Externalities Per year'!S97/1000</f>
        <v>0</v>
      </c>
      <c r="W97" s="418">
        <f>GETPIVOTDATA("Sum of Natural gas 
(current)",'Value Other Extern EUR-MWh'!$B$2,"Country","AT")*'Other Externalities Per year'!T97/1000</f>
        <v>-1.1969939936825074</v>
      </c>
      <c r="X97" s="455">
        <f t="shared" si="26"/>
        <v>2.7251508519694614</v>
      </c>
      <c r="Y97" s="418">
        <f>GETPIVOTDATA("Sum of Fuel oil 
(current)",'Value Other Extern EUR-MWh'!$B$2,"Country","AT")*'Other Externalities Per year'!V97/1000</f>
        <v>1.5453007467063036</v>
      </c>
      <c r="Z97" s="418">
        <f>GETPIVOTDATA("Sum of Coal 
(current)",'Value Other Extern EUR-MWh'!$B$2,"Country","AT")*'Other Externalities Per year'!W97/1000</f>
        <v>1.179850105263158</v>
      </c>
      <c r="AA97" s="455">
        <f t="shared" si="27"/>
        <v>0.24852854903331095</v>
      </c>
      <c r="AB97" s="418">
        <f>(GETPIVOTDATA("Sum of Fuel oil 
(current)",'Value Other Extern EUR-MWh'!$B$2,"Country",A97)-GETPIVOTDATA("Sum of Biomethane (current)",'Value Other Extern EUR-MWh'!$B$2,"Country",A97))*'Other Externalities Per year'!Y97/1000</f>
        <v>0.24852854903331095</v>
      </c>
      <c r="AC97" s="418">
        <f>(GETPIVOTDATA("Sum of Coal 
(current)",'Value Other Extern EUR-MWh'!$B$2,"Country",A97)-GETPIVOTDATA("Sum of Biomethane (current)",'Value Other Extern EUR-MWh'!$B$2,"Country",A97))*'Other Externalities Per year'!Z97/1000</f>
        <v>0</v>
      </c>
      <c r="AD97" s="418">
        <f>(GETPIVOTDATA("Sum of Natural gas 
(current)",'Value Other Extern EUR-MWh'!$B$2,"Country","AT")-GETPIVOTDATA("Sum of Biomethane (current)",'Value Other Extern EUR-MWh'!$B$2,"Country","AT"))*'Other Externalities Per year'!AA97/1000</f>
        <v>0</v>
      </c>
      <c r="AE97" s="455">
        <f>(GETPIVOTDATA("Sum of Natural gas 
(current)",'Value Other Extern EUR-MWh'!$B$2,"Country","AT")-GETPIVOTDATA("Sum of Synthetic Methane (current)",'Value Other Extern EUR-MWh'!$B$2,"Country","AT"))*'Other Externalities Per year'!AB97/1000</f>
        <v>0</v>
      </c>
      <c r="AF97" s="455">
        <f>IF(OR('Gas Supply'!F105=0,SUM('N.Gas &amp; H2 demand'!I105:K105)=0),0,IF('Gas Supply'!F105&gt;SUM('N.Gas &amp; H2 demand'!I105:K105),X97,X97*'Gas Supply'!F105/SUM('N.Gas &amp; H2 demand'!I105:K105)))</f>
        <v>0.2565219516739744</v>
      </c>
      <c r="AH97" s="426" t="s">
        <v>27</v>
      </c>
      <c r="AI97" s="455">
        <f t="shared" si="22"/>
        <v>3.9764260488725682E-3</v>
      </c>
      <c r="AJ97" s="455">
        <f t="shared" si="23"/>
        <v>-6.1154313176856941E-2</v>
      </c>
      <c r="AK97" s="418">
        <f>(GETPIVOTDATA("Sum of Fuel oil 
(current)",'Value Other Extern EUR-MWh'!$B$2,"Country",A97)-GETPIVOTDATA("Sum of Natural gas 
(current)",'Value Other Extern EUR-MWh'!$B$2,"Country",A97))*'Other Externalities Per year'!AF97/1000</f>
        <v>3.9764260488725682E-3</v>
      </c>
      <c r="AL97" s="418">
        <f>(GETPIVOTDATA("Sum of Coal 
(current)",'Value Other Extern EUR-MWh'!$B$2,"Country",A97)-GETPIVOTDATA("Sum of Natural gas 
(current)",'Value Other Extern EUR-MWh'!$B$2,"Country",A97))*'Other Externalities Per year'!AG97/1000</f>
        <v>0</v>
      </c>
      <c r="AM97" s="418">
        <f>GETPIVOTDATA("Sum of Natural gas 
(current)",'Value Other Extern EUR-MWh'!$B$2,"Country",A97)*'Other Externalities Per year'!AH97/1000</f>
        <v>-6.5130739225729511E-2</v>
      </c>
      <c r="AN97" s="455">
        <f t="shared" si="28"/>
        <v>0.8029123489148029</v>
      </c>
      <c r="AO97" s="418">
        <f>GETPIVOTDATA("Sum of Fuel oil 
(current)",'Value Other Extern EUR-MWh'!$B$2,"Country",A97)*'Other Externalities Per year'!AJ97/1000</f>
        <v>0.52527816617796086</v>
      </c>
      <c r="AP97" s="418">
        <f>GETPIVOTDATA("Sum of Coal 
(current)",'Value Other Extern EUR-MWh'!$B$2,"Country",A97)*'Other Externalities Per year'!AK97/1000</f>
        <v>0.27763418273684209</v>
      </c>
      <c r="AQ97" s="455">
        <f t="shared" si="29"/>
        <v>1.2100385805957461</v>
      </c>
      <c r="AR97" s="418">
        <f>(GETPIVOTDATA("Sum of Fuel oil 
(current)",'Value Other Extern EUR-MWh'!$B$2,"Country","AT")-GETPIVOTDATA("Sum of Biomethane (current)",'Value Other Extern EUR-MWh'!$B$2,"Country",A97))*'Other Externalities Per year'!AM97/1000</f>
        <v>1.2100385805957461</v>
      </c>
      <c r="AS97" s="418">
        <f>(GETPIVOTDATA("Sum of Coal 
(current)",'Value Other Extern EUR-MWh'!$B$2,"Country","AT")-GETPIVOTDATA("Sum of Biomethane (current)",'Value Other Extern EUR-MWh'!$B$2,"Country",A97))*'Other Externalities Per year'!AN97/1000</f>
        <v>0</v>
      </c>
      <c r="AT97" s="418">
        <f>(GETPIVOTDATA("Sum of Natural gas 
(current)",'Value Other Extern EUR-MWh'!$B$2,"Country",A97)-GETPIVOTDATA("Sum of Biomethane (current)",'Value Other Extern EUR-MWh'!$B$2,"Country",A97))*'Other Externalities Per year'!AO97/1000</f>
        <v>0</v>
      </c>
      <c r="AU97" s="455">
        <f>(GETPIVOTDATA("Sum of Natural gas 
(current)",'Value Other Extern EUR-MWh'!$B$2,"Country",A97)-GETPIVOTDATA("Sum of Synthetic Methane (current)",'Value Other Extern EUR-MWh'!$B$2,"Country",A97))*'Other Externalities Per year'!AP97/1000</f>
        <v>0</v>
      </c>
      <c r="AV97" s="455">
        <f>IF(OR('Gas Supply'!L105=0,SUM('N.Gas &amp; H2 demand'!T105:V105)=0),0,IF('Gas Supply'!L105&gt;SUM('N.Gas &amp; H2 demand'!T105:V105),AN97,AN97*'Gas Supply'!L105/SUM('N.Gas &amp; H2 demand'!T105:V105)))</f>
        <v>0.18831862018581344</v>
      </c>
    </row>
    <row r="98" spans="1:48" x14ac:dyDescent="0.25">
      <c r="A98" s="416" t="s">
        <v>28</v>
      </c>
      <c r="B98" s="426" t="s">
        <v>28</v>
      </c>
      <c r="C98" s="455">
        <f t="shared" si="18"/>
        <v>0.64471144413609394</v>
      </c>
      <c r="D98" s="455">
        <f t="shared" si="19"/>
        <v>0.64471144413609394</v>
      </c>
      <c r="E98" s="418">
        <f>(GETPIVOTDATA("Sum of Fuel oil 
(current)",'Value Other Extern EUR-MWh'!$B$2,"Country",A98)-GETPIVOTDATA("Sum of Natural gas 
(current)",'Value Other Extern EUR-MWh'!$B$2,"Country",A98))*'Other Externalities Per year'!D98/1000</f>
        <v>0.64471144413609394</v>
      </c>
      <c r="F98" s="418">
        <f>(GETPIVOTDATA("Sum of Coal 
(current)",'Value Other Extern EUR-MWh'!$B$2,"Country",A98)-GETPIVOTDATA("Sum of Natural gas 
(current)",'Value Other Extern EUR-MWh'!$B$2,"Country",A98))*'Other Externalities Per year'!E98/1000</f>
        <v>0</v>
      </c>
      <c r="G98" s="418">
        <f>GETPIVOTDATA("Sum of Natural gas 
(current)",'Value Other Extern EUR-MWh'!$B$2,"Country",A98)*'Other Externalities Per year'!F98/1000</f>
        <v>0</v>
      </c>
      <c r="H98" s="455">
        <f t="shared" si="24"/>
        <v>1.0226321678373083</v>
      </c>
      <c r="I98" s="418">
        <f>GETPIVOTDATA("Sum of Fuel oil 
(current)",'Value Other Extern EUR-MWh'!$B$2,"Country",A98)*'Other Externalities Per year'!H98/1000</f>
        <v>0.42615162888993985</v>
      </c>
      <c r="J98" s="418">
        <f>GETPIVOTDATA("Sum of Coal 
(current)",'Value Other Extern EUR-MWh'!$B$2,"Country",A98)*'Other Externalities Per year'!I98/1000</f>
        <v>0.59648053894736852</v>
      </c>
      <c r="K98" s="455">
        <f t="shared" si="25"/>
        <v>0.24927488264295664</v>
      </c>
      <c r="L98" s="418">
        <f>(GETPIVOTDATA("Sum of Fuel oil 
(current)",'Value Other Extern EUR-MWh'!$B$2,"Country",A98)-GETPIVOTDATA("Sum of Biomethane (current)",'Value Other Extern EUR-MWh'!$B$2,"Country",A98))*'Other Externalities Per year'!K98/1000</f>
        <v>0.24927488264295664</v>
      </c>
      <c r="M98" s="418">
        <f>(GETPIVOTDATA("Sum of Coal 
(current)",'Value Other Extern EUR-MWh'!$B$2,"Country",A98)-GETPIVOTDATA("Sum of Biomethane (current)",'Value Other Extern EUR-MWh'!$B$2,"Country",A98))*'Other Externalities Per year'!L98/1000</f>
        <v>0</v>
      </c>
      <c r="N98" s="418">
        <f>(GETPIVOTDATA("Sum of Natural gas 
(current)",'Value Other Extern EUR-MWh'!$B$2,"Country",A98)-GETPIVOTDATA("Sum of Biomethane (current)",'Value Other Extern EUR-MWh'!$B$2,"Country",A98))*'Other Externalities Per year'!M98/1000</f>
        <v>0</v>
      </c>
      <c r="O98" s="455">
        <f>(GETPIVOTDATA("Sum of Natural gas 
(current)",'Value Other Extern EUR-MWh'!$B$2,"Country","AT")-GETPIVOTDATA("Sum of Synthetic Methane (current)",'Value Other Extern EUR-MWh'!$B$2,"Country","AT"))*'Other Externalities Per year'!N98/1000</f>
        <v>0</v>
      </c>
      <c r="P98" s="455">
        <f>IF(OR('Gas Supply'!F106=0,SUM('N.Gas &amp; H2 demand'!I106:K106)=0),0,IF('Gas Supply'!F106&gt;SUM('N.Gas &amp; H2 demand'!I106:K106),H98,H98*'Gas Supply'!F106/SUM('N.Gas &amp; H2 demand'!I106:K106)))</f>
        <v>0</v>
      </c>
      <c r="R98" s="426" t="s">
        <v>28</v>
      </c>
      <c r="S98" s="455">
        <f t="shared" si="20"/>
        <v>0.64471144413609394</v>
      </c>
      <c r="T98" s="455">
        <f t="shared" si="21"/>
        <v>0.64471144413609394</v>
      </c>
      <c r="U98" s="418">
        <f>(GETPIVOTDATA("Sum of Fuel oil 
(current)",'Value Other Extern EUR-MWh'!$B$2,"Country",A98)-GETPIVOTDATA("Sum of Natural gas 
(current)",'Value Other Extern EUR-MWh'!$B$2,"Country",A98))*'Other Externalities Per year'!R98/1000</f>
        <v>0.64471144413609394</v>
      </c>
      <c r="V98" s="418">
        <f>(GETPIVOTDATA("Sum of Coal 
(current)",'Value Other Extern EUR-MWh'!$B$2,"Country",A98)-GETPIVOTDATA("Sum of Natural gas 
(current)",'Value Other Extern EUR-MWh'!$B$2,"Country",A98))*'Other Externalities Per year'!S98/1000</f>
        <v>0</v>
      </c>
      <c r="W98" s="418">
        <f>GETPIVOTDATA("Sum of Natural gas 
(current)",'Value Other Extern EUR-MWh'!$B$2,"Country","AT")*'Other Externalities Per year'!T98/1000</f>
        <v>0</v>
      </c>
      <c r="X98" s="455">
        <f t="shared" si="26"/>
        <v>0.95834551287075187</v>
      </c>
      <c r="Y98" s="418">
        <f>GETPIVOTDATA("Sum of Fuel oil 
(current)",'Value Other Extern EUR-MWh'!$B$2,"Country","AT")*'Other Externalities Per year'!V98/1000</f>
        <v>0.40312193392338347</v>
      </c>
      <c r="Z98" s="418">
        <f>GETPIVOTDATA("Sum of Coal 
(current)",'Value Other Extern EUR-MWh'!$B$2,"Country","AT")*'Other Externalities Per year'!W98/1000</f>
        <v>0.5552235789473684</v>
      </c>
      <c r="AA98" s="455">
        <f t="shared" si="27"/>
        <v>0.24927488264295664</v>
      </c>
      <c r="AB98" s="418">
        <f>(GETPIVOTDATA("Sum of Fuel oil 
(current)",'Value Other Extern EUR-MWh'!$B$2,"Country",A98)-GETPIVOTDATA("Sum of Biomethane (current)",'Value Other Extern EUR-MWh'!$B$2,"Country",A98))*'Other Externalities Per year'!Y98/1000</f>
        <v>0.24927488264295664</v>
      </c>
      <c r="AC98" s="418">
        <f>(GETPIVOTDATA("Sum of Coal 
(current)",'Value Other Extern EUR-MWh'!$B$2,"Country",A98)-GETPIVOTDATA("Sum of Biomethane (current)",'Value Other Extern EUR-MWh'!$B$2,"Country",A98))*'Other Externalities Per year'!Z98/1000</f>
        <v>0</v>
      </c>
      <c r="AD98" s="418">
        <f>(GETPIVOTDATA("Sum of Natural gas 
(current)",'Value Other Extern EUR-MWh'!$B$2,"Country","AT")-GETPIVOTDATA("Sum of Biomethane (current)",'Value Other Extern EUR-MWh'!$B$2,"Country","AT"))*'Other Externalities Per year'!AA98/1000</f>
        <v>0</v>
      </c>
      <c r="AE98" s="455">
        <f>(GETPIVOTDATA("Sum of Natural gas 
(current)",'Value Other Extern EUR-MWh'!$B$2,"Country","AT")-GETPIVOTDATA("Sum of Synthetic Methane (current)",'Value Other Extern EUR-MWh'!$B$2,"Country","AT"))*'Other Externalities Per year'!AB98/1000</f>
        <v>0</v>
      </c>
      <c r="AF98" s="455">
        <f>IF(OR('Gas Supply'!F106=0,SUM('N.Gas &amp; H2 demand'!I106:K106)=0),0,IF('Gas Supply'!F106&gt;SUM('N.Gas &amp; H2 demand'!I106:K106),X98,X98*'Gas Supply'!F106/SUM('N.Gas &amp; H2 demand'!I106:K106)))</f>
        <v>0</v>
      </c>
      <c r="AH98" s="426" t="s">
        <v>28</v>
      </c>
      <c r="AI98" s="455">
        <f t="shared" si="22"/>
        <v>-1.1819766723325368E-17</v>
      </c>
      <c r="AJ98" s="455">
        <f t="shared" si="23"/>
        <v>-1.1819766723325368E-17</v>
      </c>
      <c r="AK98" s="418">
        <f>(GETPIVOTDATA("Sum of Fuel oil 
(current)",'Value Other Extern EUR-MWh'!$B$2,"Country",A98)-GETPIVOTDATA("Sum of Natural gas 
(current)",'Value Other Extern EUR-MWh'!$B$2,"Country",A98))*'Other Externalities Per year'!AF98/1000</f>
        <v>-1.1819766723325368E-17</v>
      </c>
      <c r="AL98" s="418">
        <f>(GETPIVOTDATA("Sum of Coal 
(current)",'Value Other Extern EUR-MWh'!$B$2,"Country",A98)-GETPIVOTDATA("Sum of Natural gas 
(current)",'Value Other Extern EUR-MWh'!$B$2,"Country",A98))*'Other Externalities Per year'!AG98/1000</f>
        <v>0</v>
      </c>
      <c r="AM98" s="418">
        <f>GETPIVOTDATA("Sum of Natural gas 
(current)",'Value Other Extern EUR-MWh'!$B$2,"Country",A98)*'Other Externalities Per year'!AH98/1000</f>
        <v>0</v>
      </c>
      <c r="AN98" s="455">
        <f t="shared" si="28"/>
        <v>1.245778129585839</v>
      </c>
      <c r="AO98" s="418">
        <f>GETPIVOTDATA("Sum of Fuel oil 
(current)",'Value Other Extern EUR-MWh'!$B$2,"Country",A98)*'Other Externalities Per year'!AJ98/1000</f>
        <v>0.68657762432268088</v>
      </c>
      <c r="AP98" s="418">
        <f>GETPIVOTDATA("Sum of Coal 
(current)",'Value Other Extern EUR-MWh'!$B$2,"Country",A98)*'Other Externalities Per year'!AK98/1000</f>
        <v>0.55920050526315801</v>
      </c>
      <c r="AQ98" s="455">
        <f t="shared" si="29"/>
        <v>0.28123642064578563</v>
      </c>
      <c r="AR98" s="418">
        <f>(GETPIVOTDATA("Sum of Fuel oil 
(current)",'Value Other Extern EUR-MWh'!$B$2,"Country","AT")-GETPIVOTDATA("Sum of Biomethane (current)",'Value Other Extern EUR-MWh'!$B$2,"Country",A98))*'Other Externalities Per year'!AM98/1000</f>
        <v>0.28123642064578563</v>
      </c>
      <c r="AS98" s="418">
        <f>(GETPIVOTDATA("Sum of Coal 
(current)",'Value Other Extern EUR-MWh'!$B$2,"Country","AT")-GETPIVOTDATA("Sum of Biomethane (current)",'Value Other Extern EUR-MWh'!$B$2,"Country",A98))*'Other Externalities Per year'!AN98/1000</f>
        <v>0</v>
      </c>
      <c r="AT98" s="418">
        <f>(GETPIVOTDATA("Sum of Natural gas 
(current)",'Value Other Extern EUR-MWh'!$B$2,"Country",A98)-GETPIVOTDATA("Sum of Biomethane (current)",'Value Other Extern EUR-MWh'!$B$2,"Country",A98))*'Other Externalities Per year'!AO98/1000</f>
        <v>0</v>
      </c>
      <c r="AU98" s="455">
        <f>(GETPIVOTDATA("Sum of Natural gas 
(current)",'Value Other Extern EUR-MWh'!$B$2,"Country",A98)-GETPIVOTDATA("Sum of Synthetic Methane (current)",'Value Other Extern EUR-MWh'!$B$2,"Country",A98))*'Other Externalities Per year'!AP98/1000</f>
        <v>0</v>
      </c>
      <c r="AV98" s="455">
        <f>IF(OR('Gas Supply'!L106=0,SUM('N.Gas &amp; H2 demand'!T106:V106)=0),0,IF('Gas Supply'!L106&gt;SUM('N.Gas &amp; H2 demand'!T106:V106),AN98,AN98*'Gas Supply'!L106/SUM('N.Gas &amp; H2 demand'!T106:V106)))</f>
        <v>0</v>
      </c>
    </row>
    <row r="99" spans="1:48" x14ac:dyDescent="0.25">
      <c r="A99" s="416" t="s">
        <v>29</v>
      </c>
      <c r="B99" s="426" t="s">
        <v>29</v>
      </c>
      <c r="C99" s="455">
        <f t="shared" si="18"/>
        <v>0.58618664705059154</v>
      </c>
      <c r="D99" s="455">
        <f t="shared" si="19"/>
        <v>0.48629757756100417</v>
      </c>
      <c r="E99" s="418">
        <f>(GETPIVOTDATA("Sum of Fuel oil 
(current)",'Value Other Extern EUR-MWh'!$B$2,"Country",A99)-GETPIVOTDATA("Sum of Natural gas 
(current)",'Value Other Extern EUR-MWh'!$B$2,"Country",A99))*'Other Externalities Per year'!D99/1000</f>
        <v>0.45901559565740269</v>
      </c>
      <c r="F99" s="418">
        <f>(GETPIVOTDATA("Sum of Coal 
(current)",'Value Other Extern EUR-MWh'!$B$2,"Country",A99)-GETPIVOTDATA("Sum of Natural gas 
(current)",'Value Other Extern EUR-MWh'!$B$2,"Country",A99))*'Other Externalities Per year'!E99/1000</f>
        <v>0.12717105139318885</v>
      </c>
      <c r="G99" s="418">
        <f>GETPIVOTDATA("Sum of Natural gas 
(current)",'Value Other Extern EUR-MWh'!$B$2,"Country",A99)*'Other Externalities Per year'!F99/1000</f>
        <v>-9.9889069489587368E-2</v>
      </c>
      <c r="H99" s="455">
        <f t="shared" si="24"/>
        <v>0.25695012406602424</v>
      </c>
      <c r="I99" s="418">
        <f>GETPIVOTDATA("Sum of Fuel oil 
(current)",'Value Other Extern EUR-MWh'!$B$2,"Country",A99)*'Other Externalities Per year'!H99/1000</f>
        <v>0.21249860743444526</v>
      </c>
      <c r="J99" s="418">
        <f>GETPIVOTDATA("Sum of Coal 
(current)",'Value Other Extern EUR-MWh'!$B$2,"Country",A99)*'Other Externalities Per year'!I99/1000</f>
        <v>4.4451516631578952E-2</v>
      </c>
      <c r="K99" s="455">
        <f t="shared" si="25"/>
        <v>0.37540195104901714</v>
      </c>
      <c r="L99" s="418">
        <f>(GETPIVOTDATA("Sum of Fuel oil 
(current)",'Value Other Extern EUR-MWh'!$B$2,"Country",A99)-GETPIVOTDATA("Sum of Biomethane (current)",'Value Other Extern EUR-MWh'!$B$2,"Country",A99))*'Other Externalities Per year'!K99/1000</f>
        <v>0.29395986933295642</v>
      </c>
      <c r="M99" s="418">
        <f>(GETPIVOTDATA("Sum of Coal 
(current)",'Value Other Extern EUR-MWh'!$B$2,"Country",A99)-GETPIVOTDATA("Sum of Biomethane (current)",'Value Other Extern EUR-MWh'!$B$2,"Country",A99))*'Other Externalities Per year'!L99/1000</f>
        <v>8.1442081716060724E-2</v>
      </c>
      <c r="N99" s="418">
        <f>(GETPIVOTDATA("Sum of Natural gas 
(current)",'Value Other Extern EUR-MWh'!$B$2,"Country",A99)-GETPIVOTDATA("Sum of Biomethane (current)",'Value Other Extern EUR-MWh'!$B$2,"Country",A99))*'Other Externalities Per year'!M99/1000</f>
        <v>0</v>
      </c>
      <c r="O99" s="455">
        <f>(GETPIVOTDATA("Sum of Natural gas 
(current)",'Value Other Extern EUR-MWh'!$B$2,"Country","AT")-GETPIVOTDATA("Sum of Synthetic Methane (current)",'Value Other Extern EUR-MWh'!$B$2,"Country","AT"))*'Other Externalities Per year'!N99/1000</f>
        <v>0</v>
      </c>
      <c r="P99" s="455">
        <f>IF(OR('Gas Supply'!F107=0,SUM('N.Gas &amp; H2 demand'!I107:K107)=0),0,IF('Gas Supply'!F107&gt;SUM('N.Gas &amp; H2 demand'!I107:K107),H99,H99*'Gas Supply'!F107/SUM('N.Gas &amp; H2 demand'!I107:K107)))</f>
        <v>6.7324995984873764E-2</v>
      </c>
      <c r="R99" s="426" t="s">
        <v>29</v>
      </c>
      <c r="S99" s="455">
        <f t="shared" si="20"/>
        <v>0.58618664705059154</v>
      </c>
      <c r="T99" s="455">
        <f t="shared" si="21"/>
        <v>-1.2831665236649248E-2</v>
      </c>
      <c r="U99" s="418">
        <f>(GETPIVOTDATA("Sum of Fuel oil 
(current)",'Value Other Extern EUR-MWh'!$B$2,"Country",A99)-GETPIVOTDATA("Sum of Natural gas 
(current)",'Value Other Extern EUR-MWh'!$B$2,"Country",A99))*'Other Externalities Per year'!R99/1000</f>
        <v>0.45901559565740269</v>
      </c>
      <c r="V99" s="418">
        <f>(GETPIVOTDATA("Sum of Coal 
(current)",'Value Other Extern EUR-MWh'!$B$2,"Country",A99)-GETPIVOTDATA("Sum of Natural gas 
(current)",'Value Other Extern EUR-MWh'!$B$2,"Country",A99))*'Other Externalities Per year'!S99/1000</f>
        <v>0.12717105139318885</v>
      </c>
      <c r="W99" s="418">
        <f>GETPIVOTDATA("Sum of Natural gas 
(current)",'Value Other Extern EUR-MWh'!$B$2,"Country","AT")*'Other Externalities Per year'!T99/1000</f>
        <v>-0.59901831228724078</v>
      </c>
      <c r="X99" s="455">
        <f t="shared" si="26"/>
        <v>1.3400100468289415</v>
      </c>
      <c r="Y99" s="418">
        <f>GETPIVOTDATA("Sum of Fuel oil 
(current)",'Value Other Extern EUR-MWh'!$B$2,"Country","AT")*'Other Externalities Per year'!V99/1000</f>
        <v>1.1179206152499941</v>
      </c>
      <c r="Z99" s="418">
        <f>GETPIVOTDATA("Sum of Coal 
(current)",'Value Other Extern EUR-MWh'!$B$2,"Country","AT")*'Other Externalities Per year'!W99/1000</f>
        <v>0.22208943157894737</v>
      </c>
      <c r="AA99" s="455">
        <f t="shared" si="27"/>
        <v>0.37540195104901714</v>
      </c>
      <c r="AB99" s="418">
        <f>(GETPIVOTDATA("Sum of Fuel oil 
(current)",'Value Other Extern EUR-MWh'!$B$2,"Country",A99)-GETPIVOTDATA("Sum of Biomethane (current)",'Value Other Extern EUR-MWh'!$B$2,"Country",A99))*'Other Externalities Per year'!Y99/1000</f>
        <v>0.29395986933295642</v>
      </c>
      <c r="AC99" s="418">
        <f>(GETPIVOTDATA("Sum of Coal 
(current)",'Value Other Extern EUR-MWh'!$B$2,"Country",A99)-GETPIVOTDATA("Sum of Biomethane (current)",'Value Other Extern EUR-MWh'!$B$2,"Country",A99))*'Other Externalities Per year'!Z99/1000</f>
        <v>8.1442081716060724E-2</v>
      </c>
      <c r="AD99" s="418">
        <f>(GETPIVOTDATA("Sum of Natural gas 
(current)",'Value Other Extern EUR-MWh'!$B$2,"Country","AT")-GETPIVOTDATA("Sum of Biomethane (current)",'Value Other Extern EUR-MWh'!$B$2,"Country","AT"))*'Other Externalities Per year'!AA99/1000</f>
        <v>0</v>
      </c>
      <c r="AE99" s="455">
        <f>(GETPIVOTDATA("Sum of Natural gas 
(current)",'Value Other Extern EUR-MWh'!$B$2,"Country","AT")-GETPIVOTDATA("Sum of Synthetic Methane (current)",'Value Other Extern EUR-MWh'!$B$2,"Country","AT"))*'Other Externalities Per year'!AB99/1000</f>
        <v>0</v>
      </c>
      <c r="AF99" s="455">
        <f>IF(OR('Gas Supply'!F107=0,SUM('N.Gas &amp; H2 demand'!I107:K107)=0),0,IF('Gas Supply'!F107&gt;SUM('N.Gas &amp; H2 demand'!I107:K107),X99,X99*'Gas Supply'!F107/SUM('N.Gas &amp; H2 demand'!I107:K107)))</f>
        <v>0.35110382355475189</v>
      </c>
      <c r="AH99" s="426" t="s">
        <v>29</v>
      </c>
      <c r="AI99" s="455">
        <f t="shared" si="22"/>
        <v>0</v>
      </c>
      <c r="AJ99" s="455">
        <f t="shared" si="23"/>
        <v>-3.632059540867684E-2</v>
      </c>
      <c r="AK99" s="418">
        <f>(GETPIVOTDATA("Sum of Fuel oil 
(current)",'Value Other Extern EUR-MWh'!$B$2,"Country",A99)-GETPIVOTDATA("Sum of Natural gas 
(current)",'Value Other Extern EUR-MWh'!$B$2,"Country",A99))*'Other Externalities Per year'!AF99/1000</f>
        <v>0</v>
      </c>
      <c r="AL99" s="418">
        <f>(GETPIVOTDATA("Sum of Coal 
(current)",'Value Other Extern EUR-MWh'!$B$2,"Country",A99)-GETPIVOTDATA("Sum of Natural gas 
(current)",'Value Other Extern EUR-MWh'!$B$2,"Country",A99))*'Other Externalities Per year'!AG99/1000</f>
        <v>0</v>
      </c>
      <c r="AM99" s="418">
        <f>GETPIVOTDATA("Sum of Natural gas 
(current)",'Value Other Extern EUR-MWh'!$B$2,"Country",A99)*'Other Externalities Per year'!AH99/1000</f>
        <v>-3.632059540867684E-2</v>
      </c>
      <c r="AN99" s="455">
        <f t="shared" si="28"/>
        <v>0.32611666635196696</v>
      </c>
      <c r="AO99" s="418">
        <f>GETPIVOTDATA("Sum of Fuel oil 
(current)",'Value Other Extern EUR-MWh'!$B$2,"Country",A99)*'Other Externalities Per year'!AJ99/1000</f>
        <v>0.30091219815880366</v>
      </c>
      <c r="AP99" s="418">
        <f>GETPIVOTDATA("Sum of Coal 
(current)",'Value Other Extern EUR-MWh'!$B$2,"Country",A99)*'Other Externalities Per year'!AK99/1000</f>
        <v>2.5204468193163323E-2</v>
      </c>
      <c r="AQ99" s="455">
        <f t="shared" si="29"/>
        <v>0</v>
      </c>
      <c r="AR99" s="418">
        <f>(GETPIVOTDATA("Sum of Fuel oil 
(current)",'Value Other Extern EUR-MWh'!$B$2,"Country","AT")-GETPIVOTDATA("Sum of Biomethane (current)",'Value Other Extern EUR-MWh'!$B$2,"Country",A99))*'Other Externalities Per year'!AM99/1000</f>
        <v>0</v>
      </c>
      <c r="AS99" s="418">
        <f>(GETPIVOTDATA("Sum of Coal 
(current)",'Value Other Extern EUR-MWh'!$B$2,"Country","AT")-GETPIVOTDATA("Sum of Biomethane (current)",'Value Other Extern EUR-MWh'!$B$2,"Country",A99))*'Other Externalities Per year'!AN99/1000</f>
        <v>0</v>
      </c>
      <c r="AT99" s="418">
        <f>(GETPIVOTDATA("Sum of Natural gas 
(current)",'Value Other Extern EUR-MWh'!$B$2,"Country",A99)-GETPIVOTDATA("Sum of Biomethane (current)",'Value Other Extern EUR-MWh'!$B$2,"Country",A99))*'Other Externalities Per year'!AO99/1000</f>
        <v>0</v>
      </c>
      <c r="AU99" s="455">
        <f>(GETPIVOTDATA("Sum of Natural gas 
(current)",'Value Other Extern EUR-MWh'!$B$2,"Country",A99)-GETPIVOTDATA("Sum of Synthetic Methane (current)",'Value Other Extern EUR-MWh'!$B$2,"Country",A99))*'Other Externalities Per year'!AP99/1000</f>
        <v>0</v>
      </c>
      <c r="AV99" s="455">
        <f>IF(OR('Gas Supply'!L107=0,SUM('N.Gas &amp; H2 demand'!T107:V107)=0),0,IF('Gas Supply'!L107&gt;SUM('N.Gas &amp; H2 demand'!T107:V107),AN99,AN99*'Gas Supply'!L107/SUM('N.Gas &amp; H2 demand'!T107:V107)))</f>
        <v>0.14281250429946735</v>
      </c>
    </row>
    <row r="100" spans="1:48" x14ac:dyDescent="0.25">
      <c r="A100" s="416" t="s">
        <v>200</v>
      </c>
      <c r="B100" s="426" t="s">
        <v>30</v>
      </c>
      <c r="C100" s="455">
        <f t="shared" si="18"/>
        <v>0</v>
      </c>
      <c r="D100" s="455">
        <f t="shared" si="19"/>
        <v>-4.0045187958002409E-2</v>
      </c>
      <c r="E100" s="418">
        <f>(GETPIVOTDATA("Sum of Fuel oil 
(current)",'Value Other Extern EUR-MWh'!$B$2,"Country",A100)-GETPIVOTDATA("Sum of Natural gas 
(current)",'Value Other Extern EUR-MWh'!$B$2,"Country",A100))*'Other Externalities Per year'!D100/1000</f>
        <v>0</v>
      </c>
      <c r="F100" s="418">
        <f>(GETPIVOTDATA("Sum of Coal 
(current)",'Value Other Extern EUR-MWh'!$B$2,"Country",A100)-GETPIVOTDATA("Sum of Natural gas 
(current)",'Value Other Extern EUR-MWh'!$B$2,"Country",A100))*'Other Externalities Per year'!E100/1000</f>
        <v>0</v>
      </c>
      <c r="G100" s="418">
        <f>GETPIVOTDATA("Sum of Natural gas 
(current)",'Value Other Extern EUR-MWh'!$B$2,"Country",A100)*'Other Externalities Per year'!F100/1000</f>
        <v>-4.0045187958002409E-2</v>
      </c>
      <c r="H100" s="455">
        <f t="shared" si="24"/>
        <v>0</v>
      </c>
      <c r="I100" s="418">
        <f>GETPIVOTDATA("Sum of Fuel oil 
(current)",'Value Other Extern EUR-MWh'!$B$2,"Country",A100)*'Other Externalities Per year'!H100/1000</f>
        <v>0</v>
      </c>
      <c r="J100" s="418">
        <f>GETPIVOTDATA("Sum of Coal 
(current)",'Value Other Extern EUR-MWh'!$B$2,"Country",A100)*'Other Externalities Per year'!I100/1000</f>
        <v>0</v>
      </c>
      <c r="K100" s="455">
        <f t="shared" si="25"/>
        <v>0</v>
      </c>
      <c r="L100" s="418">
        <f>(GETPIVOTDATA("Sum of Fuel oil 
(current)",'Value Other Extern EUR-MWh'!$B$2,"Country",A100)-GETPIVOTDATA("Sum of Biomethane (current)",'Value Other Extern EUR-MWh'!$B$2,"Country",A100))*'Other Externalities Per year'!K100/1000</f>
        <v>0</v>
      </c>
      <c r="M100" s="418">
        <f>(GETPIVOTDATA("Sum of Coal 
(current)",'Value Other Extern EUR-MWh'!$B$2,"Country",A100)-GETPIVOTDATA("Sum of Biomethane (current)",'Value Other Extern EUR-MWh'!$B$2,"Country",A100))*'Other Externalities Per year'!L100/1000</f>
        <v>0</v>
      </c>
      <c r="N100" s="418">
        <f>(GETPIVOTDATA("Sum of Natural gas 
(current)",'Value Other Extern EUR-MWh'!$B$2,"Country",A100)-GETPIVOTDATA("Sum of Biomethane (current)",'Value Other Extern EUR-MWh'!$B$2,"Country",A100))*'Other Externalities Per year'!M100/1000</f>
        <v>0</v>
      </c>
      <c r="O100" s="455">
        <f>(GETPIVOTDATA("Sum of Natural gas 
(current)",'Value Other Extern EUR-MWh'!$B$2,"Country","AT")-GETPIVOTDATA("Sum of Synthetic Methane (current)",'Value Other Extern EUR-MWh'!$B$2,"Country","AT"))*'Other Externalities Per year'!N100/1000</f>
        <v>0</v>
      </c>
      <c r="P100" s="455">
        <f>IF(OR('Gas Supply'!F108=0,SUM('N.Gas &amp; H2 demand'!I108:K108)=0),0,IF('Gas Supply'!F108&gt;SUM('N.Gas &amp; H2 demand'!I108:K108),H100,H100*'Gas Supply'!F108/SUM('N.Gas &amp; H2 demand'!I108:K108)))</f>
        <v>0</v>
      </c>
      <c r="R100" s="426" t="s">
        <v>30</v>
      </c>
      <c r="S100" s="455">
        <f t="shared" si="20"/>
        <v>1.1270663978956879</v>
      </c>
      <c r="T100" s="455">
        <f t="shared" si="21"/>
        <v>0.91926094399003278</v>
      </c>
      <c r="U100" s="418">
        <f>(GETPIVOTDATA("Sum of Fuel oil 
(current)",'Value Other Extern EUR-MWh'!$B$2,"Country",A100)-GETPIVOTDATA("Sum of Natural gas 
(current)",'Value Other Extern EUR-MWh'!$B$2,"Country",A100))*'Other Externalities Per year'!R100/1000</f>
        <v>0</v>
      </c>
      <c r="V100" s="418">
        <f>(GETPIVOTDATA("Sum of Coal 
(current)",'Value Other Extern EUR-MWh'!$B$2,"Country",A100)-GETPIVOTDATA("Sum of Natural gas 
(current)",'Value Other Extern EUR-MWh'!$B$2,"Country",A100))*'Other Externalities Per year'!S100/1000</f>
        <v>1.1270663978956879</v>
      </c>
      <c r="W100" s="418">
        <f>GETPIVOTDATA("Sum of Natural gas 
(current)",'Value Other Extern EUR-MWh'!$B$2,"Country","AT")*'Other Externalities Per year'!T100/1000</f>
        <v>-0.20780545390565511</v>
      </c>
      <c r="X100" s="455">
        <f t="shared" si="26"/>
        <v>0</v>
      </c>
      <c r="Y100" s="418">
        <f>GETPIVOTDATA("Sum of Fuel oil 
(current)",'Value Other Extern EUR-MWh'!$B$2,"Country","AT")*'Other Externalities Per year'!V100/1000</f>
        <v>0</v>
      </c>
      <c r="Z100" s="418">
        <f>GETPIVOTDATA("Sum of Coal 
(current)",'Value Other Extern EUR-MWh'!$B$2,"Country","AT")*'Other Externalities Per year'!W100/1000</f>
        <v>0</v>
      </c>
      <c r="AA100" s="455">
        <f t="shared" si="27"/>
        <v>0</v>
      </c>
      <c r="AB100" s="418">
        <f>(GETPIVOTDATA("Sum of Fuel oil 
(current)",'Value Other Extern EUR-MWh'!$B$2,"Country",A100)-GETPIVOTDATA("Sum of Biomethane (current)",'Value Other Extern EUR-MWh'!$B$2,"Country",A100))*'Other Externalities Per year'!Y100/1000</f>
        <v>0</v>
      </c>
      <c r="AC100" s="418">
        <f>(GETPIVOTDATA("Sum of Coal 
(current)",'Value Other Extern EUR-MWh'!$B$2,"Country",A100)-GETPIVOTDATA("Sum of Biomethane (current)",'Value Other Extern EUR-MWh'!$B$2,"Country",A100))*'Other Externalities Per year'!Z100/1000</f>
        <v>0</v>
      </c>
      <c r="AD100" s="418">
        <f>(GETPIVOTDATA("Sum of Natural gas 
(current)",'Value Other Extern EUR-MWh'!$B$2,"Country","AT")-GETPIVOTDATA("Sum of Biomethane (current)",'Value Other Extern EUR-MWh'!$B$2,"Country","AT"))*'Other Externalities Per year'!AA100/1000</f>
        <v>0</v>
      </c>
      <c r="AE100" s="455">
        <f>(GETPIVOTDATA("Sum of Natural gas 
(current)",'Value Other Extern EUR-MWh'!$B$2,"Country","AT")-GETPIVOTDATA("Sum of Synthetic Methane (current)",'Value Other Extern EUR-MWh'!$B$2,"Country","AT"))*'Other Externalities Per year'!AB100/1000</f>
        <v>0</v>
      </c>
      <c r="AF100" s="455">
        <f>IF(OR('Gas Supply'!F108=0,SUM('N.Gas &amp; H2 demand'!I108:K108)=0),0,IF('Gas Supply'!F108&gt;SUM('N.Gas &amp; H2 demand'!I108:K108),X100,X100*'Gas Supply'!F108/SUM('N.Gas &amp; H2 demand'!I108:K108)))</f>
        <v>0</v>
      </c>
      <c r="AH100" s="426" t="s">
        <v>30</v>
      </c>
      <c r="AI100" s="455">
        <f t="shared" si="22"/>
        <v>0</v>
      </c>
      <c r="AJ100" s="455">
        <f t="shared" si="23"/>
        <v>-7.9332909186969988E-2</v>
      </c>
      <c r="AK100" s="418">
        <f>(GETPIVOTDATA("Sum of Fuel oil 
(current)",'Value Other Extern EUR-MWh'!$B$2,"Country",A100)-GETPIVOTDATA("Sum of Natural gas 
(current)",'Value Other Extern EUR-MWh'!$B$2,"Country",A100))*'Other Externalities Per year'!AF100/1000</f>
        <v>0</v>
      </c>
      <c r="AL100" s="418">
        <f>(GETPIVOTDATA("Sum of Coal 
(current)",'Value Other Extern EUR-MWh'!$B$2,"Country",A100)-GETPIVOTDATA("Sum of Natural gas 
(current)",'Value Other Extern EUR-MWh'!$B$2,"Country",A100))*'Other Externalities Per year'!AG100/1000</f>
        <v>0</v>
      </c>
      <c r="AM100" s="418">
        <f>GETPIVOTDATA("Sum of Natural gas 
(current)",'Value Other Extern EUR-MWh'!$B$2,"Country",A100)*'Other Externalities Per year'!AH100/1000</f>
        <v>-7.9332909186969988E-2</v>
      </c>
      <c r="AN100" s="455">
        <f t="shared" si="28"/>
        <v>0</v>
      </c>
      <c r="AO100" s="418">
        <f>GETPIVOTDATA("Sum of Fuel oil 
(current)",'Value Other Extern EUR-MWh'!$B$2,"Country",A100)*'Other Externalities Per year'!AJ100/1000</f>
        <v>0</v>
      </c>
      <c r="AP100" s="418">
        <f>GETPIVOTDATA("Sum of Coal 
(current)",'Value Other Extern EUR-MWh'!$B$2,"Country",A100)*'Other Externalities Per year'!AK100/1000</f>
        <v>0</v>
      </c>
      <c r="AQ100" s="455">
        <f t="shared" si="29"/>
        <v>0</v>
      </c>
      <c r="AR100" s="418">
        <f>(GETPIVOTDATA("Sum of Fuel oil 
(current)",'Value Other Extern EUR-MWh'!$B$2,"Country","AT")-GETPIVOTDATA("Sum of Biomethane (current)",'Value Other Extern EUR-MWh'!$B$2,"Country",A100))*'Other Externalities Per year'!AM100/1000</f>
        <v>0</v>
      </c>
      <c r="AS100" s="418">
        <f>(GETPIVOTDATA("Sum of Coal 
(current)",'Value Other Extern EUR-MWh'!$B$2,"Country","AT")-GETPIVOTDATA("Sum of Biomethane (current)",'Value Other Extern EUR-MWh'!$B$2,"Country",A100))*'Other Externalities Per year'!AN100/1000</f>
        <v>0</v>
      </c>
      <c r="AT100" s="418">
        <f>(GETPIVOTDATA("Sum of Natural gas 
(current)",'Value Other Extern EUR-MWh'!$B$2,"Country",A100)-GETPIVOTDATA("Sum of Biomethane (current)",'Value Other Extern EUR-MWh'!$B$2,"Country",A100))*'Other Externalities Per year'!AO100/1000</f>
        <v>0</v>
      </c>
      <c r="AU100" s="455">
        <f>(GETPIVOTDATA("Sum of Natural gas 
(current)",'Value Other Extern EUR-MWh'!$B$2,"Country",A100)-GETPIVOTDATA("Sum of Synthetic Methane (current)",'Value Other Extern EUR-MWh'!$B$2,"Country",A100))*'Other Externalities Per year'!AP100/1000</f>
        <v>0</v>
      </c>
      <c r="AV100" s="455">
        <f>IF(OR('Gas Supply'!L108=0,SUM('N.Gas &amp; H2 demand'!T108:V108)=0),0,IF('Gas Supply'!L108&gt;SUM('N.Gas &amp; H2 demand'!T108:V108),AN100,AN100*'Gas Supply'!L108/SUM('N.Gas &amp; H2 demand'!T108:V108)))</f>
        <v>0</v>
      </c>
    </row>
    <row r="101" spans="1:48" x14ac:dyDescent="0.25">
      <c r="A101" s="416" t="s">
        <v>200</v>
      </c>
      <c r="B101" s="426" t="s">
        <v>31</v>
      </c>
      <c r="C101" s="455">
        <f t="shared" si="18"/>
        <v>0</v>
      </c>
      <c r="D101" s="455">
        <f t="shared" si="19"/>
        <v>0</v>
      </c>
      <c r="E101" s="418">
        <f>(GETPIVOTDATA("Sum of Fuel oil 
(current)",'Value Other Extern EUR-MWh'!$B$2,"Country",A101)-GETPIVOTDATA("Sum of Natural gas 
(current)",'Value Other Extern EUR-MWh'!$B$2,"Country",A101))*'Other Externalities Per year'!D101/1000</f>
        <v>0</v>
      </c>
      <c r="F101" s="418">
        <f>(GETPIVOTDATA("Sum of Coal 
(current)",'Value Other Extern EUR-MWh'!$B$2,"Country",A101)-GETPIVOTDATA("Sum of Natural gas 
(current)",'Value Other Extern EUR-MWh'!$B$2,"Country",A101))*'Other Externalities Per year'!E101/1000</f>
        <v>0</v>
      </c>
      <c r="G101" s="418">
        <f>GETPIVOTDATA("Sum of Natural gas 
(current)",'Value Other Extern EUR-MWh'!$B$2,"Country",A101)*'Other Externalities Per year'!F101/1000</f>
        <v>0</v>
      </c>
      <c r="H101" s="455">
        <f t="shared" si="24"/>
        <v>0</v>
      </c>
      <c r="I101" s="418">
        <f>GETPIVOTDATA("Sum of Fuel oil 
(current)",'Value Other Extern EUR-MWh'!$B$2,"Country",A101)*'Other Externalities Per year'!H101/1000</f>
        <v>0</v>
      </c>
      <c r="J101" s="418">
        <f>GETPIVOTDATA("Sum of Coal 
(current)",'Value Other Extern EUR-MWh'!$B$2,"Country",A101)*'Other Externalities Per year'!I101/1000</f>
        <v>0</v>
      </c>
      <c r="K101" s="455">
        <f t="shared" si="25"/>
        <v>0</v>
      </c>
      <c r="L101" s="418">
        <f>(GETPIVOTDATA("Sum of Fuel oil 
(current)",'Value Other Extern EUR-MWh'!$B$2,"Country",A101)-GETPIVOTDATA("Sum of Biomethane (current)",'Value Other Extern EUR-MWh'!$B$2,"Country",A101))*'Other Externalities Per year'!K101/1000</f>
        <v>0</v>
      </c>
      <c r="M101" s="418">
        <f>(GETPIVOTDATA("Sum of Coal 
(current)",'Value Other Extern EUR-MWh'!$B$2,"Country",A101)-GETPIVOTDATA("Sum of Biomethane (current)",'Value Other Extern EUR-MWh'!$B$2,"Country",A101))*'Other Externalities Per year'!L101/1000</f>
        <v>0</v>
      </c>
      <c r="N101" s="418">
        <f>(GETPIVOTDATA("Sum of Natural gas 
(current)",'Value Other Extern EUR-MWh'!$B$2,"Country",A101)-GETPIVOTDATA("Sum of Biomethane (current)",'Value Other Extern EUR-MWh'!$B$2,"Country",A101))*'Other Externalities Per year'!M101/1000</f>
        <v>0</v>
      </c>
      <c r="O101" s="455">
        <f>(GETPIVOTDATA("Sum of Natural gas 
(current)",'Value Other Extern EUR-MWh'!$B$2,"Country","AT")-GETPIVOTDATA("Sum of Synthetic Methane (current)",'Value Other Extern EUR-MWh'!$B$2,"Country","AT"))*'Other Externalities Per year'!N101/1000</f>
        <v>0</v>
      </c>
      <c r="P101" s="455">
        <f>IF(OR('Gas Supply'!F109=0,SUM('N.Gas &amp; H2 demand'!I109:K109)=0),0,IF('Gas Supply'!F109&gt;SUM('N.Gas &amp; H2 demand'!I109:K109),H101,H101*'Gas Supply'!F109/SUM('N.Gas &amp; H2 demand'!I109:K109)))</f>
        <v>0</v>
      </c>
      <c r="R101" s="426" t="s">
        <v>31</v>
      </c>
      <c r="S101" s="455">
        <f t="shared" si="20"/>
        <v>0</v>
      </c>
      <c r="T101" s="455">
        <f t="shared" si="21"/>
        <v>0</v>
      </c>
      <c r="U101" s="418">
        <f>(GETPIVOTDATA("Sum of Fuel oil 
(current)",'Value Other Extern EUR-MWh'!$B$2,"Country",A101)-GETPIVOTDATA("Sum of Natural gas 
(current)",'Value Other Extern EUR-MWh'!$B$2,"Country",A101))*'Other Externalities Per year'!R101/1000</f>
        <v>0</v>
      </c>
      <c r="V101" s="418">
        <f>(GETPIVOTDATA("Sum of Coal 
(current)",'Value Other Extern EUR-MWh'!$B$2,"Country",A101)-GETPIVOTDATA("Sum of Natural gas 
(current)",'Value Other Extern EUR-MWh'!$B$2,"Country",A101))*'Other Externalities Per year'!S101/1000</f>
        <v>0</v>
      </c>
      <c r="W101" s="418">
        <f>GETPIVOTDATA("Sum of Natural gas 
(current)",'Value Other Extern EUR-MWh'!$B$2,"Country","AT")*'Other Externalities Per year'!T101/1000</f>
        <v>0</v>
      </c>
      <c r="X101" s="455">
        <f t="shared" si="26"/>
        <v>0</v>
      </c>
      <c r="Y101" s="418">
        <f>GETPIVOTDATA("Sum of Fuel oil 
(current)",'Value Other Extern EUR-MWh'!$B$2,"Country","AT")*'Other Externalities Per year'!V101/1000</f>
        <v>0</v>
      </c>
      <c r="Z101" s="418">
        <f>GETPIVOTDATA("Sum of Coal 
(current)",'Value Other Extern EUR-MWh'!$B$2,"Country","AT")*'Other Externalities Per year'!W101/1000</f>
        <v>0</v>
      </c>
      <c r="AA101" s="455">
        <f t="shared" si="27"/>
        <v>0</v>
      </c>
      <c r="AB101" s="418">
        <f>(GETPIVOTDATA("Sum of Fuel oil 
(current)",'Value Other Extern EUR-MWh'!$B$2,"Country",A101)-GETPIVOTDATA("Sum of Biomethane (current)",'Value Other Extern EUR-MWh'!$B$2,"Country",A101))*'Other Externalities Per year'!Y101/1000</f>
        <v>0</v>
      </c>
      <c r="AC101" s="418">
        <f>(GETPIVOTDATA("Sum of Coal 
(current)",'Value Other Extern EUR-MWh'!$B$2,"Country",A101)-GETPIVOTDATA("Sum of Biomethane (current)",'Value Other Extern EUR-MWh'!$B$2,"Country",A101))*'Other Externalities Per year'!Z101/1000</f>
        <v>0</v>
      </c>
      <c r="AD101" s="418">
        <f>(GETPIVOTDATA("Sum of Natural gas 
(current)",'Value Other Extern EUR-MWh'!$B$2,"Country","AT")-GETPIVOTDATA("Sum of Biomethane (current)",'Value Other Extern EUR-MWh'!$B$2,"Country","AT"))*'Other Externalities Per year'!AA101/1000</f>
        <v>0</v>
      </c>
      <c r="AE101" s="455">
        <f>(GETPIVOTDATA("Sum of Natural gas 
(current)",'Value Other Extern EUR-MWh'!$B$2,"Country","AT")-GETPIVOTDATA("Sum of Synthetic Methane (current)",'Value Other Extern EUR-MWh'!$B$2,"Country","AT"))*'Other Externalities Per year'!AB101/1000</f>
        <v>0</v>
      </c>
      <c r="AF101" s="455">
        <f>IF(OR('Gas Supply'!F109=0,SUM('N.Gas &amp; H2 demand'!I109:K109)=0),0,IF('Gas Supply'!F109&gt;SUM('N.Gas &amp; H2 demand'!I109:K109),X101,X101*'Gas Supply'!F109/SUM('N.Gas &amp; H2 demand'!I109:K109)))</f>
        <v>0</v>
      </c>
      <c r="AH101" s="426" t="s">
        <v>31</v>
      </c>
      <c r="AI101" s="455">
        <f t="shared" si="22"/>
        <v>0</v>
      </c>
      <c r="AJ101" s="455">
        <f t="shared" si="23"/>
        <v>0</v>
      </c>
      <c r="AK101" s="418">
        <f>(GETPIVOTDATA("Sum of Fuel oil 
(current)",'Value Other Extern EUR-MWh'!$B$2,"Country",A101)-GETPIVOTDATA("Sum of Natural gas 
(current)",'Value Other Extern EUR-MWh'!$B$2,"Country",A101))*'Other Externalities Per year'!AF101/1000</f>
        <v>0</v>
      </c>
      <c r="AL101" s="418">
        <f>(GETPIVOTDATA("Sum of Coal 
(current)",'Value Other Extern EUR-MWh'!$B$2,"Country",A101)-GETPIVOTDATA("Sum of Natural gas 
(current)",'Value Other Extern EUR-MWh'!$B$2,"Country",A101))*'Other Externalities Per year'!AG101/1000</f>
        <v>0</v>
      </c>
      <c r="AM101" s="418">
        <f>GETPIVOTDATA("Sum of Natural gas 
(current)",'Value Other Extern EUR-MWh'!$B$2,"Country",A101)*'Other Externalities Per year'!AH101/1000</f>
        <v>0</v>
      </c>
      <c r="AN101" s="455">
        <f t="shared" si="28"/>
        <v>0</v>
      </c>
      <c r="AO101" s="418">
        <f>GETPIVOTDATA("Sum of Fuel oil 
(current)",'Value Other Extern EUR-MWh'!$B$2,"Country",A101)*'Other Externalities Per year'!AJ101/1000</f>
        <v>0</v>
      </c>
      <c r="AP101" s="418">
        <f>GETPIVOTDATA("Sum of Coal 
(current)",'Value Other Extern EUR-MWh'!$B$2,"Country",A101)*'Other Externalities Per year'!AK101/1000</f>
        <v>0</v>
      </c>
      <c r="AQ101" s="455">
        <f t="shared" si="29"/>
        <v>0</v>
      </c>
      <c r="AR101" s="418">
        <f>(GETPIVOTDATA("Sum of Fuel oil 
(current)",'Value Other Extern EUR-MWh'!$B$2,"Country","AT")-GETPIVOTDATA("Sum of Biomethane (current)",'Value Other Extern EUR-MWh'!$B$2,"Country",A101))*'Other Externalities Per year'!AM101/1000</f>
        <v>0</v>
      </c>
      <c r="AS101" s="418">
        <f>(GETPIVOTDATA("Sum of Coal 
(current)",'Value Other Extern EUR-MWh'!$B$2,"Country","AT")-GETPIVOTDATA("Sum of Biomethane (current)",'Value Other Extern EUR-MWh'!$B$2,"Country",A101))*'Other Externalities Per year'!AN101/1000</f>
        <v>0</v>
      </c>
      <c r="AT101" s="418">
        <f>(GETPIVOTDATA("Sum of Natural gas 
(current)",'Value Other Extern EUR-MWh'!$B$2,"Country",A101)-GETPIVOTDATA("Sum of Biomethane (current)",'Value Other Extern EUR-MWh'!$B$2,"Country",A101))*'Other Externalities Per year'!AO101/1000</f>
        <v>0</v>
      </c>
      <c r="AU101" s="455">
        <f>(GETPIVOTDATA("Sum of Natural gas 
(current)",'Value Other Extern EUR-MWh'!$B$2,"Country",A101)-GETPIVOTDATA("Sum of Synthetic Methane (current)",'Value Other Extern EUR-MWh'!$B$2,"Country",A101))*'Other Externalities Per year'!AP101/1000</f>
        <v>0</v>
      </c>
      <c r="AV101" s="455">
        <f>IF(OR('Gas Supply'!L109=0,SUM('N.Gas &amp; H2 demand'!T109:V109)=0),0,IF('Gas Supply'!L109&gt;SUM('N.Gas &amp; H2 demand'!T109:V109),AN101,AN101*'Gas Supply'!L109/SUM('N.Gas &amp; H2 demand'!T109:V109)))</f>
        <v>0</v>
      </c>
    </row>
    <row r="102" spans="1:48" x14ac:dyDescent="0.25">
      <c r="A102" s="416" t="s">
        <v>32</v>
      </c>
      <c r="B102" s="426" t="s">
        <v>32</v>
      </c>
      <c r="C102" s="455">
        <f t="shared" si="18"/>
        <v>16.628165517044057</v>
      </c>
      <c r="D102" s="455">
        <f t="shared" si="19"/>
        <v>10.637996719520835</v>
      </c>
      <c r="E102" s="418">
        <f>(GETPIVOTDATA("Sum of Fuel oil 
(current)",'Value Other Extern EUR-MWh'!$B$2,"Country",A102)-GETPIVOTDATA("Sum of Natural gas 
(current)",'Value Other Extern EUR-MWh'!$B$2,"Country",A102))*'Other Externalities Per year'!D102/1000</f>
        <v>14.764013384829029</v>
      </c>
      <c r="F102" s="418">
        <f>(GETPIVOTDATA("Sum of Coal 
(current)",'Value Other Extern EUR-MWh'!$B$2,"Country",A102)-GETPIVOTDATA("Sum of Natural gas 
(current)",'Value Other Extern EUR-MWh'!$B$2,"Country",A102))*'Other Externalities Per year'!E102/1000</f>
        <v>1.8641521322150281</v>
      </c>
      <c r="G102" s="418">
        <f>GETPIVOTDATA("Sum of Natural gas 
(current)",'Value Other Extern EUR-MWh'!$B$2,"Country",A102)*'Other Externalities Per year'!F102/1000</f>
        <v>-5.9901687975232223</v>
      </c>
      <c r="H102" s="455">
        <f t="shared" si="24"/>
        <v>38.763083261056025</v>
      </c>
      <c r="I102" s="418">
        <f>GETPIVOTDATA("Sum of Fuel oil 
(current)",'Value Other Extern EUR-MWh'!$B$2,"Country",A102)*'Other Externalities Per year'!H102/1000</f>
        <v>29.093483261056029</v>
      </c>
      <c r="J102" s="418">
        <f>GETPIVOTDATA("Sum of Coal 
(current)",'Value Other Extern EUR-MWh'!$B$2,"Country",A102)*'Other Externalities Per year'!I102/1000</f>
        <v>9.6695999999999973</v>
      </c>
      <c r="K102" s="455">
        <f t="shared" si="25"/>
        <v>19.574660371842313</v>
      </c>
      <c r="L102" s="418">
        <f>(GETPIVOTDATA("Sum of Fuel oil 
(current)",'Value Other Extern EUR-MWh'!$B$2,"Country",A102)-GETPIVOTDATA("Sum of Biomethane (current)",'Value Other Extern EUR-MWh'!$B$2,"Country",A102))*'Other Externalities Per year'!K102/1000</f>
        <v>17.380182283916614</v>
      </c>
      <c r="M102" s="418">
        <f>(GETPIVOTDATA("Sum of Coal 
(current)",'Value Other Extern EUR-MWh'!$B$2,"Country",A102)-GETPIVOTDATA("Sum of Biomethane (current)",'Value Other Extern EUR-MWh'!$B$2,"Country",A102))*'Other Externalities Per year'!L102/1000</f>
        <v>2.1944780879256971</v>
      </c>
      <c r="N102" s="418">
        <f>(GETPIVOTDATA("Sum of Natural gas 
(current)",'Value Other Extern EUR-MWh'!$B$2,"Country",A102)-GETPIVOTDATA("Sum of Biomethane (current)",'Value Other Extern EUR-MWh'!$B$2,"Country",A102))*'Other Externalities Per year'!M102/1000</f>
        <v>0</v>
      </c>
      <c r="O102" s="455">
        <f>(GETPIVOTDATA("Sum of Natural gas 
(current)",'Value Other Extern EUR-MWh'!$B$2,"Country","AT")-GETPIVOTDATA("Sum of Synthetic Methane (current)",'Value Other Extern EUR-MWh'!$B$2,"Country","AT"))*'Other Externalities Per year'!N102/1000</f>
        <v>0</v>
      </c>
      <c r="P102" s="455">
        <f>IF(OR('Gas Supply'!F110=0,SUM('N.Gas &amp; H2 demand'!I110:K110)=0),0,IF('Gas Supply'!F110&gt;SUM('N.Gas &amp; H2 demand'!I110:K110),H102,H102*'Gas Supply'!F110/SUM('N.Gas &amp; H2 demand'!I110:K110)))</f>
        <v>3.3622052226929986</v>
      </c>
      <c r="R102" s="426" t="s">
        <v>32</v>
      </c>
      <c r="S102" s="455">
        <f t="shared" si="20"/>
        <v>16.628165517044057</v>
      </c>
      <c r="T102" s="455">
        <f t="shared" si="21"/>
        <v>8.6342430724620094</v>
      </c>
      <c r="U102" s="418">
        <f>(GETPIVOTDATA("Sum of Fuel oil 
(current)",'Value Other Extern EUR-MWh'!$B$2,"Country",A102)-GETPIVOTDATA("Sum of Natural gas 
(current)",'Value Other Extern EUR-MWh'!$B$2,"Country",A102))*'Other Externalities Per year'!R102/1000</f>
        <v>14.764013384829029</v>
      </c>
      <c r="V102" s="418">
        <f>(GETPIVOTDATA("Sum of Coal 
(current)",'Value Other Extern EUR-MWh'!$B$2,"Country",A102)-GETPIVOTDATA("Sum of Natural gas 
(current)",'Value Other Extern EUR-MWh'!$B$2,"Country",A102))*'Other Externalities Per year'!S102/1000</f>
        <v>1.8641521322150281</v>
      </c>
      <c r="W102" s="418">
        <f>GETPIVOTDATA("Sum of Natural gas 
(current)",'Value Other Extern EUR-MWh'!$B$2,"Country","AT")*'Other Externalities Per year'!T102/1000</f>
        <v>-7.993922444582048</v>
      </c>
      <c r="X102" s="455">
        <f t="shared" si="26"/>
        <v>36.566091742135988</v>
      </c>
      <c r="Y102" s="418">
        <f>GETPIVOTDATA("Sum of Fuel oil 
(current)",'Value Other Extern EUR-MWh'!$B$2,"Country","AT")*'Other Externalities Per year'!V102/1000</f>
        <v>28.27551788814618</v>
      </c>
      <c r="Z102" s="418">
        <f>GETPIVOTDATA("Sum of Coal 
(current)",'Value Other Extern EUR-MWh'!$B$2,"Country","AT")*'Other Externalities Per year'!W102/1000</f>
        <v>8.2905738539898106</v>
      </c>
      <c r="AA102" s="455">
        <f t="shared" si="27"/>
        <v>19.574660371842313</v>
      </c>
      <c r="AB102" s="418">
        <f>(GETPIVOTDATA("Sum of Fuel oil 
(current)",'Value Other Extern EUR-MWh'!$B$2,"Country",A102)-GETPIVOTDATA("Sum of Biomethane (current)",'Value Other Extern EUR-MWh'!$B$2,"Country",A102))*'Other Externalities Per year'!Y102/1000</f>
        <v>17.380182283916614</v>
      </c>
      <c r="AC102" s="418">
        <f>(GETPIVOTDATA("Sum of Coal 
(current)",'Value Other Extern EUR-MWh'!$B$2,"Country",A102)-GETPIVOTDATA("Sum of Biomethane (current)",'Value Other Extern EUR-MWh'!$B$2,"Country",A102))*'Other Externalities Per year'!Z102/1000</f>
        <v>2.1944780879256971</v>
      </c>
      <c r="AD102" s="418">
        <f>(GETPIVOTDATA("Sum of Natural gas 
(current)",'Value Other Extern EUR-MWh'!$B$2,"Country","AT")-GETPIVOTDATA("Sum of Biomethane (current)",'Value Other Extern EUR-MWh'!$B$2,"Country","AT"))*'Other Externalities Per year'!AA102/1000</f>
        <v>0</v>
      </c>
      <c r="AE102" s="455">
        <f>(GETPIVOTDATA("Sum of Natural gas 
(current)",'Value Other Extern EUR-MWh'!$B$2,"Country","AT")-GETPIVOTDATA("Sum of Synthetic Methane (current)",'Value Other Extern EUR-MWh'!$B$2,"Country","AT"))*'Other Externalities Per year'!AB102/1000</f>
        <v>0</v>
      </c>
      <c r="AF102" s="455">
        <f>IF(OR('Gas Supply'!F110=0,SUM('N.Gas &amp; H2 demand'!I110:K110)=0),0,IF('Gas Supply'!F110&gt;SUM('N.Gas &amp; H2 demand'!I110:K110),X102,X102*'Gas Supply'!F110/SUM('N.Gas &amp; H2 demand'!I110:K110)))</f>
        <v>3.1716441078978201</v>
      </c>
      <c r="AH102" s="426" t="s">
        <v>32</v>
      </c>
      <c r="AI102" s="455">
        <f t="shared" si="22"/>
        <v>0</v>
      </c>
      <c r="AJ102" s="455">
        <f t="shared" si="23"/>
        <v>0</v>
      </c>
      <c r="AK102" s="418">
        <f>(GETPIVOTDATA("Sum of Fuel oil 
(current)",'Value Other Extern EUR-MWh'!$B$2,"Country",A102)-GETPIVOTDATA("Sum of Natural gas 
(current)",'Value Other Extern EUR-MWh'!$B$2,"Country",A102))*'Other Externalities Per year'!AF102/1000</f>
        <v>0</v>
      </c>
      <c r="AL102" s="418">
        <f>(GETPIVOTDATA("Sum of Coal 
(current)",'Value Other Extern EUR-MWh'!$B$2,"Country",A102)-GETPIVOTDATA("Sum of Natural gas 
(current)",'Value Other Extern EUR-MWh'!$B$2,"Country",A102))*'Other Externalities Per year'!AG102/1000</f>
        <v>0</v>
      </c>
      <c r="AM102" s="418">
        <f>GETPIVOTDATA("Sum of Natural gas 
(current)",'Value Other Extern EUR-MWh'!$B$2,"Country",A102)*'Other Externalities Per year'!AH102/1000</f>
        <v>0</v>
      </c>
      <c r="AN102" s="455">
        <f t="shared" si="28"/>
        <v>30.827557574275836</v>
      </c>
      <c r="AO102" s="418">
        <f>GETPIVOTDATA("Sum of Fuel oil 
(current)",'Value Other Extern EUR-MWh'!$B$2,"Country",A102)*'Other Externalities Per year'!AJ102/1000</f>
        <v>25.889263398558779</v>
      </c>
      <c r="AP102" s="418">
        <f>GETPIVOTDATA("Sum of Coal 
(current)",'Value Other Extern EUR-MWh'!$B$2,"Country",A102)*'Other Externalities Per year'!AK102/1000</f>
        <v>4.9382941757170595</v>
      </c>
      <c r="AQ102" s="455">
        <f t="shared" si="29"/>
        <v>11.530102026131459</v>
      </c>
      <c r="AR102" s="418">
        <f>(GETPIVOTDATA("Sum of Fuel oil 
(current)",'Value Other Extern EUR-MWh'!$B$2,"Country","AT")-GETPIVOTDATA("Sum of Biomethane (current)",'Value Other Extern EUR-MWh'!$B$2,"Country",A102))*'Other Externalities Per year'!AM102/1000</f>
        <v>11.530102026131459</v>
      </c>
      <c r="AS102" s="418">
        <f>(GETPIVOTDATA("Sum of Coal 
(current)",'Value Other Extern EUR-MWh'!$B$2,"Country","AT")-GETPIVOTDATA("Sum of Biomethane (current)",'Value Other Extern EUR-MWh'!$B$2,"Country",A102))*'Other Externalities Per year'!AN102/1000</f>
        <v>0</v>
      </c>
      <c r="AT102" s="418">
        <f>(GETPIVOTDATA("Sum of Natural gas 
(current)",'Value Other Extern EUR-MWh'!$B$2,"Country",A102)-GETPIVOTDATA("Sum of Biomethane (current)",'Value Other Extern EUR-MWh'!$B$2,"Country",A102))*'Other Externalities Per year'!AO102/1000</f>
        <v>0</v>
      </c>
      <c r="AU102" s="455">
        <f>(GETPIVOTDATA("Sum of Natural gas 
(current)",'Value Other Extern EUR-MWh'!$B$2,"Country",A102)-GETPIVOTDATA("Sum of Synthetic Methane (current)",'Value Other Extern EUR-MWh'!$B$2,"Country",A102))*'Other Externalities Per year'!AP102/1000</f>
        <v>0</v>
      </c>
      <c r="AV102" s="455">
        <f>IF(OR('Gas Supply'!L110=0,SUM('N.Gas &amp; H2 demand'!T110:V110)=0),0,IF('Gas Supply'!L110&gt;SUM('N.Gas &amp; H2 demand'!T110:V110),AN102,AN102*'Gas Supply'!L110/SUM('N.Gas &amp; H2 demand'!T110:V110)))</f>
        <v>3.9352187076308649</v>
      </c>
    </row>
    <row r="103" spans="1:48" x14ac:dyDescent="0.25">
      <c r="A103" s="416" t="s">
        <v>33</v>
      </c>
      <c r="B103" s="426" t="s">
        <v>33</v>
      </c>
      <c r="C103" s="455">
        <f t="shared" si="18"/>
        <v>83.036268868158047</v>
      </c>
      <c r="D103" s="455">
        <f t="shared" si="19"/>
        <v>69.481141968116006</v>
      </c>
      <c r="E103" s="418">
        <f>(GETPIVOTDATA("Sum of Fuel oil 
(current)",'Value Other Extern EUR-MWh'!$B$2,"Country",A103)-GETPIVOTDATA("Sum of Natural gas 
(current)",'Value Other Extern EUR-MWh'!$B$2,"Country",A103))*'Other Externalities Per year'!D103/1000</f>
        <v>7.3536273927944986</v>
      </c>
      <c r="F103" s="418">
        <f>(GETPIVOTDATA("Sum of Coal 
(current)",'Value Other Extern EUR-MWh'!$B$2,"Country",A103)-GETPIVOTDATA("Sum of Natural gas 
(current)",'Value Other Extern EUR-MWh'!$B$2,"Country",A103))*'Other Externalities Per year'!E103/1000</f>
        <v>75.682641475363553</v>
      </c>
      <c r="G103" s="418">
        <f>GETPIVOTDATA("Sum of Natural gas 
(current)",'Value Other Extern EUR-MWh'!$B$2,"Country",A103)*'Other Externalities Per year'!F103/1000</f>
        <v>-13.55512690004204</v>
      </c>
      <c r="H103" s="455">
        <f t="shared" si="24"/>
        <v>6.4590374766225658</v>
      </c>
      <c r="I103" s="418">
        <f>GETPIVOTDATA("Sum of Fuel oil 
(current)",'Value Other Extern EUR-MWh'!$B$2,"Country",A103)*'Other Externalities Per year'!H103/1000</f>
        <v>6.4590374766225658</v>
      </c>
      <c r="J103" s="418">
        <f>GETPIVOTDATA("Sum of Coal 
(current)",'Value Other Extern EUR-MWh'!$B$2,"Country",A103)*'Other Externalities Per year'!I103/1000</f>
        <v>0</v>
      </c>
      <c r="K103" s="455">
        <f t="shared" si="25"/>
        <v>33.320662122937307</v>
      </c>
      <c r="L103" s="418">
        <f>(GETPIVOTDATA("Sum of Fuel oil 
(current)",'Value Other Extern EUR-MWh'!$B$2,"Country",A103)-GETPIVOTDATA("Sum of Biomethane (current)",'Value Other Extern EUR-MWh'!$B$2,"Country",A103))*'Other Externalities Per year'!K103/1000</f>
        <v>2.9508519237819795</v>
      </c>
      <c r="M103" s="418">
        <f>(GETPIVOTDATA("Sum of Coal 
(current)",'Value Other Extern EUR-MWh'!$B$2,"Country",A103)-GETPIVOTDATA("Sum of Biomethane (current)",'Value Other Extern EUR-MWh'!$B$2,"Country",A103))*'Other Externalities Per year'!L103/1000</f>
        <v>30.369810199155324</v>
      </c>
      <c r="N103" s="418">
        <f>(GETPIVOTDATA("Sum of Natural gas 
(current)",'Value Other Extern EUR-MWh'!$B$2,"Country",A103)-GETPIVOTDATA("Sum of Biomethane (current)",'Value Other Extern EUR-MWh'!$B$2,"Country",A103))*'Other Externalities Per year'!M103/1000</f>
        <v>0</v>
      </c>
      <c r="O103" s="455">
        <f>(GETPIVOTDATA("Sum of Natural gas 
(current)",'Value Other Extern EUR-MWh'!$B$2,"Country","AT")-GETPIVOTDATA("Sum of Synthetic Methane (current)",'Value Other Extern EUR-MWh'!$B$2,"Country","AT"))*'Other Externalities Per year'!N103/1000</f>
        <v>0</v>
      </c>
      <c r="P103" s="455">
        <f>IF(OR('Gas Supply'!F111=0,SUM('N.Gas &amp; H2 demand'!I111:K111)=0),0,IF('Gas Supply'!F111&gt;SUM('N.Gas &amp; H2 demand'!I111:K111),H103,H103*'Gas Supply'!F111/SUM('N.Gas &amp; H2 demand'!I111:K111)))</f>
        <v>0.39702445118484997</v>
      </c>
      <c r="R103" s="426" t="s">
        <v>33</v>
      </c>
      <c r="S103" s="455">
        <f t="shared" si="20"/>
        <v>131.14738452639577</v>
      </c>
      <c r="T103" s="455">
        <f t="shared" si="21"/>
        <v>109.69425676320427</v>
      </c>
      <c r="U103" s="418">
        <f>(GETPIVOTDATA("Sum of Fuel oil 
(current)",'Value Other Extern EUR-MWh'!$B$2,"Country",A103)-GETPIVOTDATA("Sum of Natural gas 
(current)",'Value Other Extern EUR-MWh'!$B$2,"Country",A103))*'Other Externalities Per year'!R103/1000</f>
        <v>7.3536273927944986</v>
      </c>
      <c r="V103" s="418">
        <f>(GETPIVOTDATA("Sum of Coal 
(current)",'Value Other Extern EUR-MWh'!$B$2,"Country",A103)-GETPIVOTDATA("Sum of Natural gas 
(current)",'Value Other Extern EUR-MWh'!$B$2,"Country",A103))*'Other Externalities Per year'!S103/1000</f>
        <v>123.79375713360126</v>
      </c>
      <c r="W103" s="418">
        <f>GETPIVOTDATA("Sum of Natural gas 
(current)",'Value Other Extern EUR-MWh'!$B$2,"Country","AT")*'Other Externalities Per year'!T103/1000</f>
        <v>-21.453127763191496</v>
      </c>
      <c r="X103" s="455">
        <f t="shared" si="26"/>
        <v>12.713491055427314</v>
      </c>
      <c r="Y103" s="418">
        <f>GETPIVOTDATA("Sum of Fuel oil 
(current)",'Value Other Extern EUR-MWh'!$B$2,"Country","AT")*'Other Externalities Per year'!V103/1000</f>
        <v>12.713491055427314</v>
      </c>
      <c r="Z103" s="418">
        <f>GETPIVOTDATA("Sum of Coal 
(current)",'Value Other Extern EUR-MWh'!$B$2,"Country","AT")*'Other Externalities Per year'!W103/1000</f>
        <v>0</v>
      </c>
      <c r="AA103" s="455">
        <f t="shared" si="27"/>
        <v>36.752992252894089</v>
      </c>
      <c r="AB103" s="418">
        <f>(GETPIVOTDATA("Sum of Fuel oil 
(current)",'Value Other Extern EUR-MWh'!$B$2,"Country",A103)-GETPIVOTDATA("Sum of Biomethane (current)",'Value Other Extern EUR-MWh'!$B$2,"Country",A103))*'Other Externalities Per year'!Y103/1000</f>
        <v>2.0607945143095838</v>
      </c>
      <c r="AC103" s="418">
        <f>(GETPIVOTDATA("Sum of Coal 
(current)",'Value Other Extern EUR-MWh'!$B$2,"Country",A103)-GETPIVOTDATA("Sum of Biomethane (current)",'Value Other Extern EUR-MWh'!$B$2,"Country",A103))*'Other Externalities Per year'!Z103/1000</f>
        <v>34.692197738584504</v>
      </c>
      <c r="AD103" s="418">
        <f>(GETPIVOTDATA("Sum of Natural gas 
(current)",'Value Other Extern EUR-MWh'!$B$2,"Country","AT")-GETPIVOTDATA("Sum of Biomethane (current)",'Value Other Extern EUR-MWh'!$B$2,"Country","AT"))*'Other Externalities Per year'!AA103/1000</f>
        <v>0</v>
      </c>
      <c r="AE103" s="455">
        <f>(GETPIVOTDATA("Sum of Natural gas 
(current)",'Value Other Extern EUR-MWh'!$B$2,"Country","AT")-GETPIVOTDATA("Sum of Synthetic Methane (current)",'Value Other Extern EUR-MWh'!$B$2,"Country","AT"))*'Other Externalities Per year'!AB103/1000</f>
        <v>0</v>
      </c>
      <c r="AF103" s="455">
        <f>IF(OR('Gas Supply'!F111=0,SUM('N.Gas &amp; H2 demand'!I111:K111)=0),0,IF('Gas Supply'!F111&gt;SUM('N.Gas &amp; H2 demand'!I111:K111),X103,X103*'Gas Supply'!F111/SUM('N.Gas &amp; H2 demand'!I111:K111)))</f>
        <v>0.78147352870971476</v>
      </c>
      <c r="AH103" s="426" t="s">
        <v>33</v>
      </c>
      <c r="AI103" s="455">
        <f t="shared" si="22"/>
        <v>0</v>
      </c>
      <c r="AJ103" s="455">
        <f t="shared" si="23"/>
        <v>0</v>
      </c>
      <c r="AK103" s="418">
        <f>(GETPIVOTDATA("Sum of Fuel oil 
(current)",'Value Other Extern EUR-MWh'!$B$2,"Country",A103)-GETPIVOTDATA("Sum of Natural gas 
(current)",'Value Other Extern EUR-MWh'!$B$2,"Country",A103))*'Other Externalities Per year'!AF103/1000</f>
        <v>0</v>
      </c>
      <c r="AL103" s="418">
        <f>(GETPIVOTDATA("Sum of Coal 
(current)",'Value Other Extern EUR-MWh'!$B$2,"Country",A103)-GETPIVOTDATA("Sum of Natural gas 
(current)",'Value Other Extern EUR-MWh'!$B$2,"Country",A103))*'Other Externalities Per year'!AG103/1000</f>
        <v>0</v>
      </c>
      <c r="AM103" s="418">
        <f>GETPIVOTDATA("Sum of Natural gas 
(current)",'Value Other Extern EUR-MWh'!$B$2,"Country",A103)*'Other Externalities Per year'!AH103/1000</f>
        <v>0</v>
      </c>
      <c r="AN103" s="455">
        <f t="shared" si="28"/>
        <v>13.145115586193807</v>
      </c>
      <c r="AO103" s="418">
        <f>GETPIVOTDATA("Sum of Fuel oil 
(current)",'Value Other Extern EUR-MWh'!$B$2,"Country",A103)*'Other Externalities Per year'!AJ103/1000</f>
        <v>10.058316027301201</v>
      </c>
      <c r="AP103" s="418">
        <f>GETPIVOTDATA("Sum of Coal 
(current)",'Value Other Extern EUR-MWh'!$B$2,"Country",A103)*'Other Externalities Per year'!AK103/1000</f>
        <v>3.0867995588926069</v>
      </c>
      <c r="AQ103" s="455">
        <f t="shared" si="29"/>
        <v>29.673722882876522</v>
      </c>
      <c r="AR103" s="418">
        <f>(GETPIVOTDATA("Sum of Fuel oil 
(current)",'Value Other Extern EUR-MWh'!$B$2,"Country","AT")-GETPIVOTDATA("Sum of Biomethane (current)",'Value Other Extern EUR-MWh'!$B$2,"Country",A103))*'Other Externalities Per year'!AM103/1000</f>
        <v>0</v>
      </c>
      <c r="AS103" s="418">
        <f>(GETPIVOTDATA("Sum of Coal 
(current)",'Value Other Extern EUR-MWh'!$B$2,"Country","AT")-GETPIVOTDATA("Sum of Biomethane (current)",'Value Other Extern EUR-MWh'!$B$2,"Country",A103))*'Other Externalities Per year'!AN103/1000</f>
        <v>29.673722882876522</v>
      </c>
      <c r="AT103" s="418">
        <f>(GETPIVOTDATA("Sum of Natural gas 
(current)",'Value Other Extern EUR-MWh'!$B$2,"Country",A103)-GETPIVOTDATA("Sum of Biomethane (current)",'Value Other Extern EUR-MWh'!$B$2,"Country",A103))*'Other Externalities Per year'!AO103/1000</f>
        <v>0</v>
      </c>
      <c r="AU103" s="455">
        <f>(GETPIVOTDATA("Sum of Natural gas 
(current)",'Value Other Extern EUR-MWh'!$B$2,"Country",A103)-GETPIVOTDATA("Sum of Synthetic Methane (current)",'Value Other Extern EUR-MWh'!$B$2,"Country",A103))*'Other Externalities Per year'!AP103/1000</f>
        <v>0</v>
      </c>
      <c r="AV103" s="455">
        <f>IF(OR('Gas Supply'!L111=0,SUM('N.Gas &amp; H2 demand'!T111:V111)=0),0,IF('Gas Supply'!L111&gt;SUM('N.Gas &amp; H2 demand'!T111:V111),AN103,AN103*'Gas Supply'!L111/SUM('N.Gas &amp; H2 demand'!T111:V111)))</f>
        <v>1.1712995754451623</v>
      </c>
    </row>
    <row r="104" spans="1:48" x14ac:dyDescent="0.25">
      <c r="A104" s="416" t="s">
        <v>34</v>
      </c>
      <c r="B104" s="426" t="s">
        <v>34</v>
      </c>
      <c r="C104" s="455">
        <f t="shared" si="18"/>
        <v>2.1426573987065303</v>
      </c>
      <c r="D104" s="455">
        <f t="shared" si="19"/>
        <v>1.5340080008117933</v>
      </c>
      <c r="E104" s="418">
        <f>(GETPIVOTDATA("Sum of Fuel oil 
(current)",'Value Other Extern EUR-MWh'!$B$2,"Country",A104)-GETPIVOTDATA("Sum of Natural gas 
(current)",'Value Other Extern EUR-MWh'!$B$2,"Country",A104))*'Other Externalities Per year'!D104/1000</f>
        <v>2.1426573987065303</v>
      </c>
      <c r="F104" s="418">
        <f>(GETPIVOTDATA("Sum of Coal 
(current)",'Value Other Extern EUR-MWh'!$B$2,"Country",A104)-GETPIVOTDATA("Sum of Natural gas 
(current)",'Value Other Extern EUR-MWh'!$B$2,"Country",A104))*'Other Externalities Per year'!E104/1000</f>
        <v>0</v>
      </c>
      <c r="G104" s="418">
        <f>GETPIVOTDATA("Sum of Natural gas 
(current)",'Value Other Extern EUR-MWh'!$B$2,"Country",A104)*'Other Externalities Per year'!F104/1000</f>
        <v>-0.60864939789473693</v>
      </c>
      <c r="H104" s="455">
        <f t="shared" si="24"/>
        <v>2.4794721025217843</v>
      </c>
      <c r="I104" s="418">
        <f>GETPIVOTDATA("Sum of Fuel oil 
(current)",'Value Other Extern EUR-MWh'!$B$2,"Country",A104)*'Other Externalities Per year'!H104/1000</f>
        <v>2.4423544675496482</v>
      </c>
      <c r="J104" s="418">
        <f>GETPIVOTDATA("Sum of Coal 
(current)",'Value Other Extern EUR-MWh'!$B$2,"Country",A104)*'Other Externalities Per year'!I104/1000</f>
        <v>3.7117634972136222E-2</v>
      </c>
      <c r="K104" s="455">
        <f t="shared" si="25"/>
        <v>1.8564378489559743</v>
      </c>
      <c r="L104" s="418">
        <f>(GETPIVOTDATA("Sum of Fuel oil 
(current)",'Value Other Extern EUR-MWh'!$B$2,"Country",A104)-GETPIVOTDATA("Sum of Biomethane (current)",'Value Other Extern EUR-MWh'!$B$2,"Country",A104))*'Other Externalities Per year'!K104/1000</f>
        <v>1.8564378489559743</v>
      </c>
      <c r="M104" s="418">
        <f>(GETPIVOTDATA("Sum of Coal 
(current)",'Value Other Extern EUR-MWh'!$B$2,"Country",A104)-GETPIVOTDATA("Sum of Biomethane (current)",'Value Other Extern EUR-MWh'!$B$2,"Country",A104))*'Other Externalities Per year'!L104/1000</f>
        <v>0</v>
      </c>
      <c r="N104" s="418">
        <f>(GETPIVOTDATA("Sum of Natural gas 
(current)",'Value Other Extern EUR-MWh'!$B$2,"Country",A104)-GETPIVOTDATA("Sum of Biomethane (current)",'Value Other Extern EUR-MWh'!$B$2,"Country",A104))*'Other Externalities Per year'!M104/1000</f>
        <v>0</v>
      </c>
      <c r="O104" s="455">
        <f>(GETPIVOTDATA("Sum of Natural gas 
(current)",'Value Other Extern EUR-MWh'!$B$2,"Country","AT")-GETPIVOTDATA("Sum of Synthetic Methane (current)",'Value Other Extern EUR-MWh'!$B$2,"Country","AT"))*'Other Externalities Per year'!N104/1000</f>
        <v>0</v>
      </c>
      <c r="P104" s="455">
        <f>IF(OR('Gas Supply'!F112=0,SUM('N.Gas &amp; H2 demand'!I112:K112)=0),0,IF('Gas Supply'!F112&gt;SUM('N.Gas &amp; H2 demand'!I112:K112),H104,H104*'Gas Supply'!F112/SUM('N.Gas &amp; H2 demand'!I112:K112)))</f>
        <v>0.48046222485441392</v>
      </c>
      <c r="R104" s="426" t="s">
        <v>34</v>
      </c>
      <c r="S104" s="455">
        <f t="shared" si="20"/>
        <v>2.1426573987065303</v>
      </c>
      <c r="T104" s="455">
        <f t="shared" si="21"/>
        <v>-2.0977492520674645</v>
      </c>
      <c r="U104" s="418">
        <f>(GETPIVOTDATA("Sum of Fuel oil 
(current)",'Value Other Extern EUR-MWh'!$B$2,"Country",A104)-GETPIVOTDATA("Sum of Natural gas 
(current)",'Value Other Extern EUR-MWh'!$B$2,"Country",A104))*'Other Externalities Per year'!R104/1000</f>
        <v>2.1426573987065303</v>
      </c>
      <c r="V104" s="418">
        <f>(GETPIVOTDATA("Sum of Coal 
(current)",'Value Other Extern EUR-MWh'!$B$2,"Country",A104)-GETPIVOTDATA("Sum of Natural gas 
(current)",'Value Other Extern EUR-MWh'!$B$2,"Country",A104))*'Other Externalities Per year'!S104/1000</f>
        <v>0</v>
      </c>
      <c r="W104" s="418">
        <f>GETPIVOTDATA("Sum of Natural gas 
(current)",'Value Other Extern EUR-MWh'!$B$2,"Country","AT")*'Other Externalities Per year'!T104/1000</f>
        <v>-4.2404066507739948</v>
      </c>
      <c r="X104" s="455">
        <f t="shared" si="26"/>
        <v>10.633523409740995</v>
      </c>
      <c r="Y104" s="418">
        <f>GETPIVOTDATA("Sum of Fuel oil 
(current)",'Value Other Extern EUR-MWh'!$B$2,"Country","AT")*'Other Externalities Per year'!V104/1000</f>
        <v>10.507781599214679</v>
      </c>
      <c r="Z104" s="418">
        <f>GETPIVOTDATA("Sum of Coal 
(current)",'Value Other Extern EUR-MWh'!$B$2,"Country","AT")*'Other Externalities Per year'!W104/1000</f>
        <v>0.12574181052631578</v>
      </c>
      <c r="AA104" s="455">
        <f t="shared" si="27"/>
        <v>1.8564378489559743</v>
      </c>
      <c r="AB104" s="418">
        <f>(GETPIVOTDATA("Sum of Fuel oil 
(current)",'Value Other Extern EUR-MWh'!$B$2,"Country",A104)-GETPIVOTDATA("Sum of Biomethane (current)",'Value Other Extern EUR-MWh'!$B$2,"Country",A104))*'Other Externalities Per year'!Y104/1000</f>
        <v>1.8564378489559743</v>
      </c>
      <c r="AC104" s="418">
        <f>(GETPIVOTDATA("Sum of Coal 
(current)",'Value Other Extern EUR-MWh'!$B$2,"Country",A104)-GETPIVOTDATA("Sum of Biomethane (current)",'Value Other Extern EUR-MWh'!$B$2,"Country",A104))*'Other Externalities Per year'!Z104/1000</f>
        <v>0</v>
      </c>
      <c r="AD104" s="418">
        <f>(GETPIVOTDATA("Sum of Natural gas 
(current)",'Value Other Extern EUR-MWh'!$B$2,"Country","AT")-GETPIVOTDATA("Sum of Biomethane (current)",'Value Other Extern EUR-MWh'!$B$2,"Country","AT"))*'Other Externalities Per year'!AA104/1000</f>
        <v>0</v>
      </c>
      <c r="AE104" s="455">
        <f>(GETPIVOTDATA("Sum of Natural gas 
(current)",'Value Other Extern EUR-MWh'!$B$2,"Country","AT")-GETPIVOTDATA("Sum of Synthetic Methane (current)",'Value Other Extern EUR-MWh'!$B$2,"Country","AT"))*'Other Externalities Per year'!AB104/1000</f>
        <v>0</v>
      </c>
      <c r="AF104" s="455">
        <f>IF(OR('Gas Supply'!F112=0,SUM('N.Gas &amp; H2 demand'!I112:K112)=0),0,IF('Gas Supply'!F112&gt;SUM('N.Gas &amp; H2 demand'!I112:K112),X104,X104*'Gas Supply'!F112/SUM('N.Gas &amp; H2 demand'!I112:K112)))</f>
        <v>2.0605217982849902</v>
      </c>
      <c r="AH104" s="426" t="s">
        <v>34</v>
      </c>
      <c r="AI104" s="455">
        <f t="shared" si="22"/>
        <v>0.21235952759083834</v>
      </c>
      <c r="AJ104" s="455">
        <f t="shared" si="23"/>
        <v>0.21235952759083834</v>
      </c>
      <c r="AK104" s="418">
        <f>(GETPIVOTDATA("Sum of Fuel oil 
(current)",'Value Other Extern EUR-MWh'!$B$2,"Country",A104)-GETPIVOTDATA("Sum of Natural gas 
(current)",'Value Other Extern EUR-MWh'!$B$2,"Country",A104))*'Other Externalities Per year'!AF104/1000</f>
        <v>0.21235952759083834</v>
      </c>
      <c r="AL104" s="418">
        <f>(GETPIVOTDATA("Sum of Coal 
(current)",'Value Other Extern EUR-MWh'!$B$2,"Country",A104)-GETPIVOTDATA("Sum of Natural gas 
(current)",'Value Other Extern EUR-MWh'!$B$2,"Country",A104))*'Other Externalities Per year'!AG104/1000</f>
        <v>0</v>
      </c>
      <c r="AM104" s="418">
        <f>GETPIVOTDATA("Sum of Natural gas 
(current)",'Value Other Extern EUR-MWh'!$B$2,"Country",A104)*'Other Externalities Per year'!AH104/1000</f>
        <v>0</v>
      </c>
      <c r="AN104" s="455">
        <f t="shared" si="28"/>
        <v>2.0798828136774676</v>
      </c>
      <c r="AO104" s="418">
        <f>GETPIVOTDATA("Sum of Fuel oil 
(current)",'Value Other Extern EUR-MWh'!$B$2,"Country",A104)*'Other Externalities Per year'!AJ104/1000</f>
        <v>2.0620476787375797</v>
      </c>
      <c r="AP104" s="418">
        <f>GETPIVOTDATA("Sum of Coal 
(current)",'Value Other Extern EUR-MWh'!$B$2,"Country",A104)*'Other Externalities Per year'!AK104/1000</f>
        <v>1.7835134939887795E-2</v>
      </c>
      <c r="AQ104" s="455">
        <f t="shared" si="29"/>
        <v>4.7501200221930953</v>
      </c>
      <c r="AR104" s="418">
        <f>(GETPIVOTDATA("Sum of Fuel oil 
(current)",'Value Other Extern EUR-MWh'!$B$2,"Country","AT")-GETPIVOTDATA("Sum of Biomethane (current)",'Value Other Extern EUR-MWh'!$B$2,"Country",A104))*'Other Externalities Per year'!AM104/1000</f>
        <v>4.7501200221930953</v>
      </c>
      <c r="AS104" s="418">
        <f>(GETPIVOTDATA("Sum of Coal 
(current)",'Value Other Extern EUR-MWh'!$B$2,"Country","AT")-GETPIVOTDATA("Sum of Biomethane (current)",'Value Other Extern EUR-MWh'!$B$2,"Country",A104))*'Other Externalities Per year'!AN104/1000</f>
        <v>0</v>
      </c>
      <c r="AT104" s="418">
        <f>(GETPIVOTDATA("Sum of Natural gas 
(current)",'Value Other Extern EUR-MWh'!$B$2,"Country",A104)-GETPIVOTDATA("Sum of Biomethane (current)",'Value Other Extern EUR-MWh'!$B$2,"Country",A104))*'Other Externalities Per year'!AO104/1000</f>
        <v>0</v>
      </c>
      <c r="AU104" s="455">
        <f>(GETPIVOTDATA("Sum of Natural gas 
(current)",'Value Other Extern EUR-MWh'!$B$2,"Country",A104)-GETPIVOTDATA("Sum of Synthetic Methane (current)",'Value Other Extern EUR-MWh'!$B$2,"Country",A104))*'Other Externalities Per year'!AP104/1000</f>
        <v>0</v>
      </c>
      <c r="AV104" s="455">
        <f>IF(OR('Gas Supply'!L112=0,SUM('N.Gas &amp; H2 demand'!T112:V112)=0),0,IF('Gas Supply'!L112&gt;SUM('N.Gas &amp; H2 demand'!T112:V112),AN104,AN104*'Gas Supply'!L112/SUM('N.Gas &amp; H2 demand'!T112:V112)))</f>
        <v>0.83997699347028121</v>
      </c>
    </row>
    <row r="105" spans="1:48" x14ac:dyDescent="0.25">
      <c r="A105" s="416" t="s">
        <v>200</v>
      </c>
      <c r="B105" s="426" t="s">
        <v>35</v>
      </c>
      <c r="C105" s="455">
        <f t="shared" si="18"/>
        <v>8.4404420194804422E-16</v>
      </c>
      <c r="D105" s="455">
        <f t="shared" si="19"/>
        <v>8.4404420194804422E-16</v>
      </c>
      <c r="E105" s="418">
        <f>(GETPIVOTDATA("Sum of Fuel oil 
(current)",'Value Other Extern EUR-MWh'!$B$2,"Country",A105)-GETPIVOTDATA("Sum of Natural gas 
(current)",'Value Other Extern EUR-MWh'!$B$2,"Country",A105))*'Other Externalities Per year'!D105/1000</f>
        <v>8.4404420194804422E-16</v>
      </c>
      <c r="F105" s="418">
        <f>(GETPIVOTDATA("Sum of Coal 
(current)",'Value Other Extern EUR-MWh'!$B$2,"Country",A105)-GETPIVOTDATA("Sum of Natural gas 
(current)",'Value Other Extern EUR-MWh'!$B$2,"Country",A105))*'Other Externalities Per year'!E105/1000</f>
        <v>0</v>
      </c>
      <c r="G105" s="418">
        <f>GETPIVOTDATA("Sum of Natural gas 
(current)",'Value Other Extern EUR-MWh'!$B$2,"Country",A105)*'Other Externalities Per year'!F105/1000</f>
        <v>0</v>
      </c>
      <c r="H105" s="455">
        <f t="shared" si="24"/>
        <v>11.648539040328997</v>
      </c>
      <c r="I105" s="418">
        <f>GETPIVOTDATA("Sum of Fuel oil 
(current)",'Value Other Extern EUR-MWh'!$B$2,"Country",A105)*'Other Externalities Per year'!H105/1000</f>
        <v>6.0492262727682551</v>
      </c>
      <c r="J105" s="418">
        <f>GETPIVOTDATA("Sum of Coal 
(current)",'Value Other Extern EUR-MWh'!$B$2,"Country",A105)*'Other Externalities Per year'!I105/1000</f>
        <v>5.5993127675607415</v>
      </c>
      <c r="K105" s="455">
        <f t="shared" si="25"/>
        <v>5.5219094693142337</v>
      </c>
      <c r="L105" s="418">
        <f>(GETPIVOTDATA("Sum of Fuel oil 
(current)",'Value Other Extern EUR-MWh'!$B$2,"Country",A105)-GETPIVOTDATA("Sum of Biomethane (current)",'Value Other Extern EUR-MWh'!$B$2,"Country",A105))*'Other Externalities Per year'!K105/1000</f>
        <v>5.5219094693142337</v>
      </c>
      <c r="M105" s="418">
        <f>(GETPIVOTDATA("Sum of Coal 
(current)",'Value Other Extern EUR-MWh'!$B$2,"Country",A105)-GETPIVOTDATA("Sum of Biomethane (current)",'Value Other Extern EUR-MWh'!$B$2,"Country",A105))*'Other Externalities Per year'!L105/1000</f>
        <v>0</v>
      </c>
      <c r="N105" s="418">
        <f>(GETPIVOTDATA("Sum of Natural gas 
(current)",'Value Other Extern EUR-MWh'!$B$2,"Country",A105)-GETPIVOTDATA("Sum of Biomethane (current)",'Value Other Extern EUR-MWh'!$B$2,"Country",A105))*'Other Externalities Per year'!M105/1000</f>
        <v>0</v>
      </c>
      <c r="O105" s="455">
        <f>(GETPIVOTDATA("Sum of Natural gas 
(current)",'Value Other Extern EUR-MWh'!$B$2,"Country","AT")-GETPIVOTDATA("Sum of Synthetic Methane (current)",'Value Other Extern EUR-MWh'!$B$2,"Country","AT"))*'Other Externalities Per year'!N105/1000</f>
        <v>0</v>
      </c>
      <c r="P105" s="455">
        <f>IF(OR('Gas Supply'!F113=0,SUM('N.Gas &amp; H2 demand'!I113:K113)=0),0,IF('Gas Supply'!F113&gt;SUM('N.Gas &amp; H2 demand'!I113:K113),H105,H105*'Gas Supply'!F113/SUM('N.Gas &amp; H2 demand'!I113:K113)))</f>
        <v>0.37777359357590939</v>
      </c>
      <c r="R105" s="426" t="s">
        <v>35</v>
      </c>
      <c r="S105" s="455">
        <f t="shared" si="20"/>
        <v>8.4404420194804422E-16</v>
      </c>
      <c r="T105" s="455">
        <f t="shared" si="21"/>
        <v>8.4404420194804422E-16</v>
      </c>
      <c r="U105" s="418">
        <f>(GETPIVOTDATA("Sum of Fuel oil 
(current)",'Value Other Extern EUR-MWh'!$B$2,"Country",A105)-GETPIVOTDATA("Sum of Natural gas 
(current)",'Value Other Extern EUR-MWh'!$B$2,"Country",A105))*'Other Externalities Per year'!R105/1000</f>
        <v>8.4404420194804422E-16</v>
      </c>
      <c r="V105" s="418">
        <f>(GETPIVOTDATA("Sum of Coal 
(current)",'Value Other Extern EUR-MWh'!$B$2,"Country",A105)-GETPIVOTDATA("Sum of Natural gas 
(current)",'Value Other Extern EUR-MWh'!$B$2,"Country",A105))*'Other Externalities Per year'!S105/1000</f>
        <v>0</v>
      </c>
      <c r="W105" s="418">
        <f>GETPIVOTDATA("Sum of Natural gas 
(current)",'Value Other Extern EUR-MWh'!$B$2,"Country","AT")*'Other Externalities Per year'!T105/1000</f>
        <v>0</v>
      </c>
      <c r="X105" s="455">
        <f t="shared" si="26"/>
        <v>19.689366619012226</v>
      </c>
      <c r="Y105" s="418">
        <f>GETPIVOTDATA("Sum of Fuel oil 
(current)",'Value Other Extern EUR-MWh'!$B$2,"Country","AT")*'Other Externalities Per year'!V105/1000</f>
        <v>10.458774619012226</v>
      </c>
      <c r="Z105" s="418">
        <f>GETPIVOTDATA("Sum of Coal 
(current)",'Value Other Extern EUR-MWh'!$B$2,"Country","AT")*'Other Externalities Per year'!W105/1000</f>
        <v>9.2305919999999997</v>
      </c>
      <c r="AA105" s="455">
        <f t="shared" si="27"/>
        <v>5.5219094693142337</v>
      </c>
      <c r="AB105" s="418">
        <f>(GETPIVOTDATA("Sum of Fuel oil 
(current)",'Value Other Extern EUR-MWh'!$B$2,"Country",A105)-GETPIVOTDATA("Sum of Biomethane (current)",'Value Other Extern EUR-MWh'!$B$2,"Country",A105))*'Other Externalities Per year'!Y105/1000</f>
        <v>5.5219094693142337</v>
      </c>
      <c r="AC105" s="418">
        <f>(GETPIVOTDATA("Sum of Coal 
(current)",'Value Other Extern EUR-MWh'!$B$2,"Country",A105)-GETPIVOTDATA("Sum of Biomethane (current)",'Value Other Extern EUR-MWh'!$B$2,"Country",A105))*'Other Externalities Per year'!Z105/1000</f>
        <v>0</v>
      </c>
      <c r="AD105" s="418">
        <f>(GETPIVOTDATA("Sum of Natural gas 
(current)",'Value Other Extern EUR-MWh'!$B$2,"Country","AT")-GETPIVOTDATA("Sum of Biomethane (current)",'Value Other Extern EUR-MWh'!$B$2,"Country","AT"))*'Other Externalities Per year'!AA105/1000</f>
        <v>0</v>
      </c>
      <c r="AE105" s="455">
        <f>(GETPIVOTDATA("Sum of Natural gas 
(current)",'Value Other Extern EUR-MWh'!$B$2,"Country","AT")-GETPIVOTDATA("Sum of Synthetic Methane (current)",'Value Other Extern EUR-MWh'!$B$2,"Country","AT"))*'Other Externalities Per year'!AB105/1000</f>
        <v>0</v>
      </c>
      <c r="AF105" s="455">
        <f>IF(OR('Gas Supply'!F113=0,SUM('N.Gas &amp; H2 demand'!I113:K113)=0),0,IF('Gas Supply'!F113&gt;SUM('N.Gas &amp; H2 demand'!I113:K113),X105,X105*'Gas Supply'!F113/SUM('N.Gas &amp; H2 demand'!I113:K113)))</f>
        <v>0.63854555126148449</v>
      </c>
      <c r="AH105" s="426" t="s">
        <v>35</v>
      </c>
      <c r="AI105" s="455">
        <f t="shared" si="22"/>
        <v>0</v>
      </c>
      <c r="AJ105" s="455">
        <f t="shared" si="23"/>
        <v>0</v>
      </c>
      <c r="AK105" s="418">
        <f>(GETPIVOTDATA("Sum of Fuel oil 
(current)",'Value Other Extern EUR-MWh'!$B$2,"Country",A105)-GETPIVOTDATA("Sum of Natural gas 
(current)",'Value Other Extern EUR-MWh'!$B$2,"Country",A105))*'Other Externalities Per year'!AF105/1000</f>
        <v>0</v>
      </c>
      <c r="AL105" s="418">
        <f>(GETPIVOTDATA("Sum of Coal 
(current)",'Value Other Extern EUR-MWh'!$B$2,"Country",A105)-GETPIVOTDATA("Sum of Natural gas 
(current)",'Value Other Extern EUR-MWh'!$B$2,"Country",A105))*'Other Externalities Per year'!AG105/1000</f>
        <v>0</v>
      </c>
      <c r="AM105" s="418">
        <f>GETPIVOTDATA("Sum of Natural gas 
(current)",'Value Other Extern EUR-MWh'!$B$2,"Country",A105)*'Other Externalities Per year'!AH105/1000</f>
        <v>0</v>
      </c>
      <c r="AN105" s="455">
        <f t="shared" si="28"/>
        <v>12.948717012422197</v>
      </c>
      <c r="AO105" s="418">
        <f>GETPIVOTDATA("Sum of Fuel oil 
(current)",'Value Other Extern EUR-MWh'!$B$2,"Country",A105)*'Other Externalities Per year'!AJ105/1000</f>
        <v>7.7914552528267782</v>
      </c>
      <c r="AP105" s="418">
        <f>GETPIVOTDATA("Sum of Coal 
(current)",'Value Other Extern EUR-MWh'!$B$2,"Country",A105)*'Other Externalities Per year'!AK105/1000</f>
        <v>5.1572617595954187</v>
      </c>
      <c r="AQ105" s="455">
        <f t="shared" si="29"/>
        <v>9.8849048698944824</v>
      </c>
      <c r="AR105" s="418">
        <f>(GETPIVOTDATA("Sum of Fuel oil 
(current)",'Value Other Extern EUR-MWh'!$B$2,"Country","AT")-GETPIVOTDATA("Sum of Biomethane (current)",'Value Other Extern EUR-MWh'!$B$2,"Country",A105))*'Other Externalities Per year'!AM105/1000</f>
        <v>9.8849048698944824</v>
      </c>
      <c r="AS105" s="418">
        <f>(GETPIVOTDATA("Sum of Coal 
(current)",'Value Other Extern EUR-MWh'!$B$2,"Country","AT")-GETPIVOTDATA("Sum of Biomethane (current)",'Value Other Extern EUR-MWh'!$B$2,"Country",A105))*'Other Externalities Per year'!AN105/1000</f>
        <v>0</v>
      </c>
      <c r="AT105" s="418">
        <f>(GETPIVOTDATA("Sum of Natural gas 
(current)",'Value Other Extern EUR-MWh'!$B$2,"Country",A105)-GETPIVOTDATA("Sum of Biomethane (current)",'Value Other Extern EUR-MWh'!$B$2,"Country",A105))*'Other Externalities Per year'!AO105/1000</f>
        <v>0</v>
      </c>
      <c r="AU105" s="455">
        <f>(GETPIVOTDATA("Sum of Natural gas 
(current)",'Value Other Extern EUR-MWh'!$B$2,"Country",A105)-GETPIVOTDATA("Sum of Synthetic Methane (current)",'Value Other Extern EUR-MWh'!$B$2,"Country",A105))*'Other Externalities Per year'!AP105/1000</f>
        <v>0</v>
      </c>
      <c r="AV105" s="455">
        <f>IF(OR('Gas Supply'!L113=0,SUM('N.Gas &amp; H2 demand'!T113:V113)=0),0,IF('Gas Supply'!L113&gt;SUM('N.Gas &amp; H2 demand'!T113:V113),AN105,AN105*'Gas Supply'!L113/SUM('N.Gas &amp; H2 demand'!T113:V113)))</f>
        <v>0.94252406722867277</v>
      </c>
    </row>
    <row r="106" spans="1:48" x14ac:dyDescent="0.25">
      <c r="A106" s="416" t="s">
        <v>200</v>
      </c>
      <c r="B106" s="426" t="s">
        <v>36</v>
      </c>
      <c r="C106" s="455">
        <f t="shared" si="18"/>
        <v>0</v>
      </c>
      <c r="D106" s="455">
        <f t="shared" si="19"/>
        <v>-1.4693513894198427</v>
      </c>
      <c r="E106" s="418">
        <f>(GETPIVOTDATA("Sum of Fuel oil 
(current)",'Value Other Extern EUR-MWh'!$B$2,"Country",A106)-GETPIVOTDATA("Sum of Natural gas 
(current)",'Value Other Extern EUR-MWh'!$B$2,"Country",A106))*'Other Externalities Per year'!D106/1000</f>
        <v>0</v>
      </c>
      <c r="F106" s="418">
        <f>(GETPIVOTDATA("Sum of Coal 
(current)",'Value Other Extern EUR-MWh'!$B$2,"Country",A106)-GETPIVOTDATA("Sum of Natural gas 
(current)",'Value Other Extern EUR-MWh'!$B$2,"Country",A106))*'Other Externalities Per year'!E106/1000</f>
        <v>0</v>
      </c>
      <c r="G106" s="418">
        <f>GETPIVOTDATA("Sum of Natural gas 
(current)",'Value Other Extern EUR-MWh'!$B$2,"Country",A106)*'Other Externalities Per year'!F106/1000</f>
        <v>-1.4693513894198427</v>
      </c>
      <c r="H106" s="455">
        <f t="shared" si="24"/>
        <v>0</v>
      </c>
      <c r="I106" s="418">
        <f>GETPIVOTDATA("Sum of Fuel oil 
(current)",'Value Other Extern EUR-MWh'!$B$2,"Country",A106)*'Other Externalities Per year'!H106/1000</f>
        <v>0</v>
      </c>
      <c r="J106" s="418">
        <f>GETPIVOTDATA("Sum of Coal 
(current)",'Value Other Extern EUR-MWh'!$B$2,"Country",A106)*'Other Externalities Per year'!I106/1000</f>
        <v>0</v>
      </c>
      <c r="K106" s="455">
        <f t="shared" si="25"/>
        <v>0</v>
      </c>
      <c r="L106" s="418">
        <f>(GETPIVOTDATA("Sum of Fuel oil 
(current)",'Value Other Extern EUR-MWh'!$B$2,"Country",A106)-GETPIVOTDATA("Sum of Biomethane (current)",'Value Other Extern EUR-MWh'!$B$2,"Country",A106))*'Other Externalities Per year'!K106/1000</f>
        <v>0</v>
      </c>
      <c r="M106" s="418">
        <f>(GETPIVOTDATA("Sum of Coal 
(current)",'Value Other Extern EUR-MWh'!$B$2,"Country",A106)-GETPIVOTDATA("Sum of Biomethane (current)",'Value Other Extern EUR-MWh'!$B$2,"Country",A106))*'Other Externalities Per year'!L106/1000</f>
        <v>0</v>
      </c>
      <c r="N106" s="418">
        <f>(GETPIVOTDATA("Sum of Natural gas 
(current)",'Value Other Extern EUR-MWh'!$B$2,"Country",A106)-GETPIVOTDATA("Sum of Biomethane (current)",'Value Other Extern EUR-MWh'!$B$2,"Country",A106))*'Other Externalities Per year'!M106/1000</f>
        <v>0</v>
      </c>
      <c r="O106" s="455">
        <f>(GETPIVOTDATA("Sum of Natural gas 
(current)",'Value Other Extern EUR-MWh'!$B$2,"Country","AT")-GETPIVOTDATA("Sum of Synthetic Methane (current)",'Value Other Extern EUR-MWh'!$B$2,"Country","AT"))*'Other Externalities Per year'!N106/1000</f>
        <v>0</v>
      </c>
      <c r="P106" s="455">
        <f>IF(OR('Gas Supply'!F114=0,SUM('N.Gas &amp; H2 demand'!I114:K114)=0),0,IF('Gas Supply'!F114&gt;SUM('N.Gas &amp; H2 demand'!I114:K114),H106,H106*'Gas Supply'!F114/SUM('N.Gas &amp; H2 demand'!I114:K114)))</f>
        <v>0</v>
      </c>
      <c r="R106" s="426" t="s">
        <v>36</v>
      </c>
      <c r="S106" s="455">
        <f t="shared" si="20"/>
        <v>0</v>
      </c>
      <c r="T106" s="455">
        <f t="shared" si="21"/>
        <v>-2.8163806811145542</v>
      </c>
      <c r="U106" s="418">
        <f>(GETPIVOTDATA("Sum of Fuel oil 
(current)",'Value Other Extern EUR-MWh'!$B$2,"Country",A106)-GETPIVOTDATA("Sum of Natural gas 
(current)",'Value Other Extern EUR-MWh'!$B$2,"Country",A106))*'Other Externalities Per year'!R106/1000</f>
        <v>0</v>
      </c>
      <c r="V106" s="418">
        <f>(GETPIVOTDATA("Sum of Coal 
(current)",'Value Other Extern EUR-MWh'!$B$2,"Country",A106)-GETPIVOTDATA("Sum of Natural gas 
(current)",'Value Other Extern EUR-MWh'!$B$2,"Country",A106))*'Other Externalities Per year'!S106/1000</f>
        <v>0</v>
      </c>
      <c r="W106" s="418">
        <f>GETPIVOTDATA("Sum of Natural gas 
(current)",'Value Other Extern EUR-MWh'!$B$2,"Country","AT")*'Other Externalities Per year'!T106/1000</f>
        <v>-2.8163806811145542</v>
      </c>
      <c r="X106" s="455">
        <f t="shared" si="26"/>
        <v>0</v>
      </c>
      <c r="Y106" s="418">
        <f>GETPIVOTDATA("Sum of Fuel oil 
(current)",'Value Other Extern EUR-MWh'!$B$2,"Country","AT")*'Other Externalities Per year'!V106/1000</f>
        <v>0</v>
      </c>
      <c r="Z106" s="418">
        <f>GETPIVOTDATA("Sum of Coal 
(current)",'Value Other Extern EUR-MWh'!$B$2,"Country","AT")*'Other Externalities Per year'!W106/1000</f>
        <v>0</v>
      </c>
      <c r="AA106" s="455">
        <f t="shared" si="27"/>
        <v>0</v>
      </c>
      <c r="AB106" s="418">
        <f>(GETPIVOTDATA("Sum of Fuel oil 
(current)",'Value Other Extern EUR-MWh'!$B$2,"Country",A106)-GETPIVOTDATA("Sum of Biomethane (current)",'Value Other Extern EUR-MWh'!$B$2,"Country",A106))*'Other Externalities Per year'!Y106/1000</f>
        <v>0</v>
      </c>
      <c r="AC106" s="418">
        <f>(GETPIVOTDATA("Sum of Coal 
(current)",'Value Other Extern EUR-MWh'!$B$2,"Country",A106)-GETPIVOTDATA("Sum of Biomethane (current)",'Value Other Extern EUR-MWh'!$B$2,"Country",A106))*'Other Externalities Per year'!Z106/1000</f>
        <v>0</v>
      </c>
      <c r="AD106" s="418">
        <f>(GETPIVOTDATA("Sum of Natural gas 
(current)",'Value Other Extern EUR-MWh'!$B$2,"Country","AT")-GETPIVOTDATA("Sum of Biomethane (current)",'Value Other Extern EUR-MWh'!$B$2,"Country","AT"))*'Other Externalities Per year'!AA106/1000</f>
        <v>0</v>
      </c>
      <c r="AE106" s="455">
        <f>(GETPIVOTDATA("Sum of Natural gas 
(current)",'Value Other Extern EUR-MWh'!$B$2,"Country","AT")-GETPIVOTDATA("Sum of Synthetic Methane (current)",'Value Other Extern EUR-MWh'!$B$2,"Country","AT"))*'Other Externalities Per year'!AB106/1000</f>
        <v>0</v>
      </c>
      <c r="AF106" s="455">
        <f>IF(OR('Gas Supply'!F114=0,SUM('N.Gas &amp; H2 demand'!I114:K114)=0),0,IF('Gas Supply'!F114&gt;SUM('N.Gas &amp; H2 demand'!I114:K114),X106,X106*'Gas Supply'!F114/SUM('N.Gas &amp; H2 demand'!I114:K114)))</f>
        <v>0</v>
      </c>
      <c r="AH106" s="426" t="s">
        <v>36</v>
      </c>
      <c r="AI106" s="455">
        <f t="shared" si="22"/>
        <v>0</v>
      </c>
      <c r="AJ106" s="455">
        <f t="shared" si="23"/>
        <v>0</v>
      </c>
      <c r="AK106" s="418">
        <f>(GETPIVOTDATA("Sum of Fuel oil 
(current)",'Value Other Extern EUR-MWh'!$B$2,"Country",A106)-GETPIVOTDATA("Sum of Natural gas 
(current)",'Value Other Extern EUR-MWh'!$B$2,"Country",A106))*'Other Externalities Per year'!AF106/1000</f>
        <v>0</v>
      </c>
      <c r="AL106" s="418">
        <f>(GETPIVOTDATA("Sum of Coal 
(current)",'Value Other Extern EUR-MWh'!$B$2,"Country",A106)-GETPIVOTDATA("Sum of Natural gas 
(current)",'Value Other Extern EUR-MWh'!$B$2,"Country",A106))*'Other Externalities Per year'!AG106/1000</f>
        <v>0</v>
      </c>
      <c r="AM106" s="418">
        <f>GETPIVOTDATA("Sum of Natural gas 
(current)",'Value Other Extern EUR-MWh'!$B$2,"Country",A106)*'Other Externalities Per year'!AH106/1000</f>
        <v>0</v>
      </c>
      <c r="AN106" s="455">
        <f t="shared" si="28"/>
        <v>0</v>
      </c>
      <c r="AO106" s="418">
        <f>GETPIVOTDATA("Sum of Fuel oil 
(current)",'Value Other Extern EUR-MWh'!$B$2,"Country",A106)*'Other Externalities Per year'!AJ106/1000</f>
        <v>0</v>
      </c>
      <c r="AP106" s="418">
        <f>GETPIVOTDATA("Sum of Coal 
(current)",'Value Other Extern EUR-MWh'!$B$2,"Country",A106)*'Other Externalities Per year'!AK106/1000</f>
        <v>0</v>
      </c>
      <c r="AQ106" s="455">
        <f t="shared" si="29"/>
        <v>0</v>
      </c>
      <c r="AR106" s="418">
        <f>(GETPIVOTDATA("Sum of Fuel oil 
(current)",'Value Other Extern EUR-MWh'!$B$2,"Country","AT")-GETPIVOTDATA("Sum of Biomethane (current)",'Value Other Extern EUR-MWh'!$B$2,"Country",A106))*'Other Externalities Per year'!AM106/1000</f>
        <v>0</v>
      </c>
      <c r="AS106" s="418">
        <f>(GETPIVOTDATA("Sum of Coal 
(current)",'Value Other Extern EUR-MWh'!$B$2,"Country","AT")-GETPIVOTDATA("Sum of Biomethane (current)",'Value Other Extern EUR-MWh'!$B$2,"Country",A106))*'Other Externalities Per year'!AN106/1000</f>
        <v>0</v>
      </c>
      <c r="AT106" s="418">
        <f>(GETPIVOTDATA("Sum of Natural gas 
(current)",'Value Other Extern EUR-MWh'!$B$2,"Country",A106)-GETPIVOTDATA("Sum of Biomethane (current)",'Value Other Extern EUR-MWh'!$B$2,"Country",A106))*'Other Externalities Per year'!AO106/1000</f>
        <v>0</v>
      </c>
      <c r="AU106" s="455">
        <f>(GETPIVOTDATA("Sum of Natural gas 
(current)",'Value Other Extern EUR-MWh'!$B$2,"Country",A106)-GETPIVOTDATA("Sum of Synthetic Methane (current)",'Value Other Extern EUR-MWh'!$B$2,"Country",A106))*'Other Externalities Per year'!AP106/1000</f>
        <v>0</v>
      </c>
      <c r="AV106" s="455">
        <f>IF(OR('Gas Supply'!L114=0,SUM('N.Gas &amp; H2 demand'!T114:V114)=0),0,IF('Gas Supply'!L114&gt;SUM('N.Gas &amp; H2 demand'!T114:V114),AN106,AN106*'Gas Supply'!L114/SUM('N.Gas &amp; H2 demand'!T114:V114)))</f>
        <v>0</v>
      </c>
    </row>
    <row r="107" spans="1:48" x14ac:dyDescent="0.25">
      <c r="A107" s="416" t="s">
        <v>37</v>
      </c>
      <c r="B107" s="426" t="s">
        <v>37</v>
      </c>
      <c r="C107" s="455">
        <f t="shared" si="18"/>
        <v>6.1049931604000633</v>
      </c>
      <c r="D107" s="455">
        <f t="shared" si="19"/>
        <v>5.5562034626291652</v>
      </c>
      <c r="E107" s="418">
        <f>(GETPIVOTDATA("Sum of Fuel oil 
(current)",'Value Other Extern EUR-MWh'!$B$2,"Country",A107)-GETPIVOTDATA("Sum of Natural gas 
(current)",'Value Other Extern EUR-MWh'!$B$2,"Country",A107))*'Other Externalities Per year'!D107/1000</f>
        <v>4.1790322142700322</v>
      </c>
      <c r="F107" s="418">
        <f>(GETPIVOTDATA("Sum of Coal 
(current)",'Value Other Extern EUR-MWh'!$B$2,"Country",A107)-GETPIVOTDATA("Sum of Natural gas 
(current)",'Value Other Extern EUR-MWh'!$B$2,"Country",A107))*'Other Externalities Per year'!E107/1000</f>
        <v>1.9259609461300313</v>
      </c>
      <c r="G107" s="418">
        <f>GETPIVOTDATA("Sum of Natural gas 
(current)",'Value Other Extern EUR-MWh'!$B$2,"Country",A107)*'Other Externalities Per year'!F107/1000</f>
        <v>-0.54878969777089792</v>
      </c>
      <c r="H107" s="455">
        <f t="shared" si="24"/>
        <v>2.8383757708755573</v>
      </c>
      <c r="I107" s="418">
        <f>GETPIVOTDATA("Sum of Fuel oil 
(current)",'Value Other Extern EUR-MWh'!$B$2,"Country",A107)*'Other Externalities Per year'!H107/1000</f>
        <v>1.65003561684491</v>
      </c>
      <c r="J107" s="418">
        <f>GETPIVOTDATA("Sum of Coal 
(current)",'Value Other Extern EUR-MWh'!$B$2,"Country",A107)*'Other Externalities Per year'!I107/1000</f>
        <v>1.1883401540306471</v>
      </c>
      <c r="K107" s="455">
        <f t="shared" si="25"/>
        <v>4.477170145478035</v>
      </c>
      <c r="L107" s="418">
        <f>(GETPIVOTDATA("Sum of Fuel oil 
(current)",'Value Other Extern EUR-MWh'!$B$2,"Country",A107)-GETPIVOTDATA("Sum of Biomethane (current)",'Value Other Extern EUR-MWh'!$B$2,"Country",A107))*'Other Externalities Per year'!K107/1000</f>
        <v>3.0647435263456813</v>
      </c>
      <c r="M107" s="418">
        <f>(GETPIVOTDATA("Sum of Coal 
(current)",'Value Other Extern EUR-MWh'!$B$2,"Country",A107)-GETPIVOTDATA("Sum of Biomethane (current)",'Value Other Extern EUR-MWh'!$B$2,"Country",A107))*'Other Externalities Per year'!L107/1000</f>
        <v>1.4124266191323538</v>
      </c>
      <c r="N107" s="418">
        <f>(GETPIVOTDATA("Sum of Natural gas 
(current)",'Value Other Extern EUR-MWh'!$B$2,"Country",A107)-GETPIVOTDATA("Sum of Biomethane (current)",'Value Other Extern EUR-MWh'!$B$2,"Country",A107))*'Other Externalities Per year'!M107/1000</f>
        <v>0</v>
      </c>
      <c r="O107" s="455">
        <f>(GETPIVOTDATA("Sum of Natural gas 
(current)",'Value Other Extern EUR-MWh'!$B$2,"Country","AT")-GETPIVOTDATA("Sum of Synthetic Methane (current)",'Value Other Extern EUR-MWh'!$B$2,"Country","AT"))*'Other Externalities Per year'!N107/1000</f>
        <v>0</v>
      </c>
      <c r="P107" s="455">
        <f>IF(OR('Gas Supply'!F115=0,SUM('N.Gas &amp; H2 demand'!I115:K115)=0),0,IF('Gas Supply'!F115&gt;SUM('N.Gas &amp; H2 demand'!I115:K115),H107,H107*'Gas Supply'!F115/SUM('N.Gas &amp; H2 demand'!I115:K115)))</f>
        <v>0.82621232202645167</v>
      </c>
      <c r="R107" s="426" t="s">
        <v>37</v>
      </c>
      <c r="S107" s="455">
        <f t="shared" si="20"/>
        <v>6.1049931604000633</v>
      </c>
      <c r="T107" s="455">
        <f t="shared" si="21"/>
        <v>3.9429214820718901</v>
      </c>
      <c r="U107" s="418">
        <f>(GETPIVOTDATA("Sum of Fuel oil 
(current)",'Value Other Extern EUR-MWh'!$B$2,"Country",A107)-GETPIVOTDATA("Sum of Natural gas 
(current)",'Value Other Extern EUR-MWh'!$B$2,"Country",A107))*'Other Externalities Per year'!R107/1000</f>
        <v>4.1790322142700322</v>
      </c>
      <c r="V107" s="418">
        <f>(GETPIVOTDATA("Sum of Coal 
(current)",'Value Other Extern EUR-MWh'!$B$2,"Country",A107)-GETPIVOTDATA("Sum of Natural gas 
(current)",'Value Other Extern EUR-MWh'!$B$2,"Country",A107))*'Other Externalities Per year'!S107/1000</f>
        <v>1.9259609461300313</v>
      </c>
      <c r="W107" s="418">
        <f>GETPIVOTDATA("Sum of Natural gas 
(current)",'Value Other Extern EUR-MWh'!$B$2,"Country","AT")*'Other Externalities Per year'!T107/1000</f>
        <v>-2.1620716783281733</v>
      </c>
      <c r="X107" s="455">
        <f t="shared" si="26"/>
        <v>9.9864695921366931</v>
      </c>
      <c r="Y107" s="418">
        <f>GETPIVOTDATA("Sum of Fuel oil 
(current)",'Value Other Extern EUR-MWh'!$B$2,"Country","AT")*'Other Externalities Per year'!V107/1000</f>
        <v>5.8892797720167716</v>
      </c>
      <c r="Z107" s="418">
        <f>GETPIVOTDATA("Sum of Coal 
(current)",'Value Other Extern EUR-MWh'!$B$2,"Country","AT")*'Other Externalities Per year'!W107/1000</f>
        <v>4.0971898201199215</v>
      </c>
      <c r="AA107" s="455">
        <f t="shared" si="27"/>
        <v>4.477170145478035</v>
      </c>
      <c r="AB107" s="418">
        <f>(GETPIVOTDATA("Sum of Fuel oil 
(current)",'Value Other Extern EUR-MWh'!$B$2,"Country",A107)-GETPIVOTDATA("Sum of Biomethane (current)",'Value Other Extern EUR-MWh'!$B$2,"Country",A107))*'Other Externalities Per year'!Y107/1000</f>
        <v>3.0647435263456813</v>
      </c>
      <c r="AC107" s="418">
        <f>(GETPIVOTDATA("Sum of Coal 
(current)",'Value Other Extern EUR-MWh'!$B$2,"Country",A107)-GETPIVOTDATA("Sum of Biomethane (current)",'Value Other Extern EUR-MWh'!$B$2,"Country",A107))*'Other Externalities Per year'!Z107/1000</f>
        <v>1.4124266191323538</v>
      </c>
      <c r="AD107" s="418">
        <f>(GETPIVOTDATA("Sum of Natural gas 
(current)",'Value Other Extern EUR-MWh'!$B$2,"Country","AT")-GETPIVOTDATA("Sum of Biomethane (current)",'Value Other Extern EUR-MWh'!$B$2,"Country","AT"))*'Other Externalities Per year'!AA107/1000</f>
        <v>0</v>
      </c>
      <c r="AE107" s="455">
        <f>(GETPIVOTDATA("Sum of Natural gas 
(current)",'Value Other Extern EUR-MWh'!$B$2,"Country","AT")-GETPIVOTDATA("Sum of Synthetic Methane (current)",'Value Other Extern EUR-MWh'!$B$2,"Country","AT"))*'Other Externalities Per year'!AB107/1000</f>
        <v>0</v>
      </c>
      <c r="AF107" s="455">
        <f>IF(OR('Gas Supply'!F115=0,SUM('N.Gas &amp; H2 demand'!I115:K115)=0),0,IF('Gas Supply'!F115&gt;SUM('N.Gas &amp; H2 demand'!I115:K115),X107,X107*'Gas Supply'!F115/SUM('N.Gas &amp; H2 demand'!I115:K115)))</f>
        <v>2.9069245570753406</v>
      </c>
      <c r="AH107" s="426" t="s">
        <v>37</v>
      </c>
      <c r="AI107" s="455">
        <f t="shared" si="22"/>
        <v>1.3519296535766657E-2</v>
      </c>
      <c r="AJ107" s="455">
        <f t="shared" si="23"/>
        <v>-8.0988451557781824E-3</v>
      </c>
      <c r="AK107" s="418">
        <f>(GETPIVOTDATA("Sum of Fuel oil 
(current)",'Value Other Extern EUR-MWh'!$B$2,"Country",A107)-GETPIVOTDATA("Sum of Natural gas 
(current)",'Value Other Extern EUR-MWh'!$B$2,"Country",A107))*'Other Externalities Per year'!AF107/1000</f>
        <v>1.3519296535766657E-2</v>
      </c>
      <c r="AL107" s="418">
        <f>(GETPIVOTDATA("Sum of Coal 
(current)",'Value Other Extern EUR-MWh'!$B$2,"Country",A107)-GETPIVOTDATA("Sum of Natural gas 
(current)",'Value Other Extern EUR-MWh'!$B$2,"Country",A107))*'Other Externalities Per year'!AG107/1000</f>
        <v>0</v>
      </c>
      <c r="AM107" s="418">
        <f>GETPIVOTDATA("Sum of Natural gas 
(current)",'Value Other Extern EUR-MWh'!$B$2,"Country",A107)*'Other Externalities Per year'!AH107/1000</f>
        <v>-2.1618141691544839E-2</v>
      </c>
      <c r="AN107" s="455">
        <f t="shared" si="28"/>
        <v>2.7280958030769225</v>
      </c>
      <c r="AO107" s="418">
        <f>GETPIVOTDATA("Sum of Fuel oil 
(current)",'Value Other Extern EUR-MWh'!$B$2,"Country",A107)*'Other Externalities Per year'!AJ107/1000</f>
        <v>2.2697629797570844</v>
      </c>
      <c r="AP107" s="418">
        <f>GETPIVOTDATA("Sum of Coal 
(current)",'Value Other Extern EUR-MWh'!$B$2,"Country",A107)*'Other Externalities Per year'!AK107/1000</f>
        <v>0.4583328233198381</v>
      </c>
      <c r="AQ107" s="455">
        <f t="shared" si="29"/>
        <v>1.7107768939388035</v>
      </c>
      <c r="AR107" s="418">
        <f>(GETPIVOTDATA("Sum of Fuel oil 
(current)",'Value Other Extern EUR-MWh'!$B$2,"Country","AT")-GETPIVOTDATA("Sum of Biomethane (current)",'Value Other Extern EUR-MWh'!$B$2,"Country",A107))*'Other Externalities Per year'!AM107/1000</f>
        <v>1.7107768939388035</v>
      </c>
      <c r="AS107" s="418">
        <f>(GETPIVOTDATA("Sum of Coal 
(current)",'Value Other Extern EUR-MWh'!$B$2,"Country","AT")-GETPIVOTDATA("Sum of Biomethane (current)",'Value Other Extern EUR-MWh'!$B$2,"Country",A107))*'Other Externalities Per year'!AN107/1000</f>
        <v>0</v>
      </c>
      <c r="AT107" s="418">
        <f>(GETPIVOTDATA("Sum of Natural gas 
(current)",'Value Other Extern EUR-MWh'!$B$2,"Country",A107)-GETPIVOTDATA("Sum of Biomethane (current)",'Value Other Extern EUR-MWh'!$B$2,"Country",A107))*'Other Externalities Per year'!AO107/1000</f>
        <v>0</v>
      </c>
      <c r="AU107" s="455">
        <f>(GETPIVOTDATA("Sum of Natural gas 
(current)",'Value Other Extern EUR-MWh'!$B$2,"Country",A107)-GETPIVOTDATA("Sum of Synthetic Methane (current)",'Value Other Extern EUR-MWh'!$B$2,"Country",A107))*'Other Externalities Per year'!AP107/1000</f>
        <v>0</v>
      </c>
      <c r="AV107" s="455">
        <f>IF(OR('Gas Supply'!L115=0,SUM('N.Gas &amp; H2 demand'!T115:V115)=0),0,IF('Gas Supply'!L115&gt;SUM('N.Gas &amp; H2 demand'!T115:V115),AN107,AN107*'Gas Supply'!L115/SUM('N.Gas &amp; H2 demand'!T115:V115)))</f>
        <v>1.2585913790522492</v>
      </c>
    </row>
    <row r="108" spans="1:48" x14ac:dyDescent="0.25">
      <c r="A108" s="416" t="s">
        <v>38</v>
      </c>
      <c r="B108" s="426" t="s">
        <v>38</v>
      </c>
      <c r="C108" s="455">
        <f t="shared" si="18"/>
        <v>5.3666124608716691E-2</v>
      </c>
      <c r="D108" s="455">
        <f t="shared" si="19"/>
        <v>-0.51127399468732049</v>
      </c>
      <c r="E108" s="418">
        <f>(GETPIVOTDATA("Sum of Fuel oil 
(current)",'Value Other Extern EUR-MWh'!$B$2,"Country",A108)-GETPIVOTDATA("Sum of Natural gas 
(current)",'Value Other Extern EUR-MWh'!$B$2,"Country",A108))*'Other Externalities Per year'!D108/1000</f>
        <v>2.2583624395417751E-2</v>
      </c>
      <c r="F108" s="418">
        <f>(GETPIVOTDATA("Sum of Coal 
(current)",'Value Other Extern EUR-MWh'!$B$2,"Country",A108)-GETPIVOTDATA("Sum of Natural gas 
(current)",'Value Other Extern EUR-MWh'!$B$2,"Country",A108))*'Other Externalities Per year'!E108/1000</f>
        <v>3.108250021329894E-2</v>
      </c>
      <c r="G108" s="418">
        <f>GETPIVOTDATA("Sum of Natural gas 
(current)",'Value Other Extern EUR-MWh'!$B$2,"Country",A108)*'Other Externalities Per year'!F108/1000</f>
        <v>-0.56494011929603716</v>
      </c>
      <c r="H108" s="455">
        <f t="shared" si="24"/>
        <v>5.242737308062968</v>
      </c>
      <c r="I108" s="418">
        <f>GETPIVOTDATA("Sum of Fuel oil 
(current)",'Value Other Extern EUR-MWh'!$B$2,"Country",A108)*'Other Externalities Per year'!H108/1000</f>
        <v>4.8852799943787577</v>
      </c>
      <c r="J108" s="418">
        <f>GETPIVOTDATA("Sum of Coal 
(current)",'Value Other Extern EUR-MWh'!$B$2,"Country",A108)*'Other Externalities Per year'!I108/1000</f>
        <v>0.35745731368421058</v>
      </c>
      <c r="K108" s="455">
        <f t="shared" si="25"/>
        <v>5.3666124608716691E-2</v>
      </c>
      <c r="L108" s="418">
        <f>(GETPIVOTDATA("Sum of Fuel oil 
(current)",'Value Other Extern EUR-MWh'!$B$2,"Country",A108)-GETPIVOTDATA("Sum of Biomethane (current)",'Value Other Extern EUR-MWh'!$B$2,"Country",A108))*'Other Externalities Per year'!K108/1000</f>
        <v>2.2583624395417751E-2</v>
      </c>
      <c r="M108" s="418">
        <f>(GETPIVOTDATA("Sum of Coal 
(current)",'Value Other Extern EUR-MWh'!$B$2,"Country",A108)-GETPIVOTDATA("Sum of Biomethane (current)",'Value Other Extern EUR-MWh'!$B$2,"Country",A108))*'Other Externalities Per year'!L108/1000</f>
        <v>3.108250021329894E-2</v>
      </c>
      <c r="N108" s="418">
        <f>(GETPIVOTDATA("Sum of Natural gas 
(current)",'Value Other Extern EUR-MWh'!$B$2,"Country",A108)-GETPIVOTDATA("Sum of Biomethane (current)",'Value Other Extern EUR-MWh'!$B$2,"Country",A108))*'Other Externalities Per year'!M108/1000</f>
        <v>0</v>
      </c>
      <c r="O108" s="455">
        <f>(GETPIVOTDATA("Sum of Natural gas 
(current)",'Value Other Extern EUR-MWh'!$B$2,"Country","AT")-GETPIVOTDATA("Sum of Synthetic Methane (current)",'Value Other Extern EUR-MWh'!$B$2,"Country","AT"))*'Other Externalities Per year'!N108/1000</f>
        <v>0</v>
      </c>
      <c r="P108" s="455">
        <f>IF(OR('Gas Supply'!F116=0,SUM('N.Gas &amp; H2 demand'!I116:K116)=0),0,IF('Gas Supply'!F116&gt;SUM('N.Gas &amp; H2 demand'!I116:K116),H108,H108*'Gas Supply'!F116/SUM('N.Gas &amp; H2 demand'!I116:K116)))</f>
        <v>0.21399129301967842</v>
      </c>
      <c r="R108" s="426" t="s">
        <v>38</v>
      </c>
      <c r="S108" s="455">
        <f t="shared" si="20"/>
        <v>7.9310291069244849</v>
      </c>
      <c r="T108" s="455">
        <f t="shared" si="21"/>
        <v>7.9310291069244849</v>
      </c>
      <c r="U108" s="418">
        <f>(GETPIVOTDATA("Sum of Fuel oil 
(current)",'Value Other Extern EUR-MWh'!$B$2,"Country",A108)-GETPIVOTDATA("Sum of Natural gas 
(current)",'Value Other Extern EUR-MWh'!$B$2,"Country",A108))*'Other Externalities Per year'!R108/1000</f>
        <v>2.2583624395417751E-2</v>
      </c>
      <c r="V108" s="418">
        <f>(GETPIVOTDATA("Sum of Coal 
(current)",'Value Other Extern EUR-MWh'!$B$2,"Country",A108)-GETPIVOTDATA("Sum of Natural gas 
(current)",'Value Other Extern EUR-MWh'!$B$2,"Country",A108))*'Other Externalities Per year'!S108/1000</f>
        <v>7.9084454825290669</v>
      </c>
      <c r="W108" s="418">
        <f>GETPIVOTDATA("Sum of Natural gas 
(current)",'Value Other Extern EUR-MWh'!$B$2,"Country","AT")*'Other Externalities Per year'!T108/1000</f>
        <v>0</v>
      </c>
      <c r="X108" s="455">
        <f t="shared" si="26"/>
        <v>6.9357715743530832</v>
      </c>
      <c r="Y108" s="418">
        <f>GETPIVOTDATA("Sum of Fuel oil 
(current)",'Value Other Extern EUR-MWh'!$B$2,"Country","AT")*'Other Externalities Per year'!V108/1000</f>
        <v>6.4499509427741355</v>
      </c>
      <c r="Z108" s="418">
        <f>GETPIVOTDATA("Sum of Coal 
(current)",'Value Other Extern EUR-MWh'!$B$2,"Country","AT")*'Other Externalities Per year'!W108/1000</f>
        <v>0.48582063157894739</v>
      </c>
      <c r="AA108" s="455">
        <f t="shared" si="27"/>
        <v>5.4365882438410571</v>
      </c>
      <c r="AB108" s="418">
        <f>(GETPIVOTDATA("Sum of Fuel oil 
(current)",'Value Other Extern EUR-MWh'!$B$2,"Country",A108)-GETPIVOTDATA("Sum of Biomethane (current)",'Value Other Extern EUR-MWh'!$B$2,"Country",A108))*'Other Externalities Per year'!Y108/1000</f>
        <v>1.5480698057740629E-2</v>
      </c>
      <c r="AC108" s="418">
        <f>(GETPIVOTDATA("Sum of Coal 
(current)",'Value Other Extern EUR-MWh'!$B$2,"Country",A108)-GETPIVOTDATA("Sum of Biomethane (current)",'Value Other Extern EUR-MWh'!$B$2,"Country",A108))*'Other Externalities Per year'!Z108/1000</f>
        <v>5.4211075457833164</v>
      </c>
      <c r="AD108" s="418">
        <f>(GETPIVOTDATA("Sum of Natural gas 
(current)",'Value Other Extern EUR-MWh'!$B$2,"Country","AT")-GETPIVOTDATA("Sum of Biomethane (current)",'Value Other Extern EUR-MWh'!$B$2,"Country","AT"))*'Other Externalities Per year'!AA108/1000</f>
        <v>0</v>
      </c>
      <c r="AE108" s="455">
        <f>(GETPIVOTDATA("Sum of Natural gas 
(current)",'Value Other Extern EUR-MWh'!$B$2,"Country","AT")-GETPIVOTDATA("Sum of Synthetic Methane (current)",'Value Other Extern EUR-MWh'!$B$2,"Country","AT"))*'Other Externalities Per year'!AB108/1000</f>
        <v>0</v>
      </c>
      <c r="AF108" s="455">
        <f>IF(OR('Gas Supply'!F116=0,SUM('N.Gas &amp; H2 demand'!I116:K116)=0),0,IF('Gas Supply'!F116&gt;SUM('N.Gas &amp; H2 demand'!I116:K116),X108,X108*'Gas Supply'!F116/SUM('N.Gas &amp; H2 demand'!I116:K116)))</f>
        <v>0.28309538320799671</v>
      </c>
      <c r="AH108" s="426" t="s">
        <v>38</v>
      </c>
      <c r="AI108" s="455">
        <f t="shared" si="22"/>
        <v>1.6875835868912643</v>
      </c>
      <c r="AJ108" s="455">
        <f t="shared" si="23"/>
        <v>1.6875835868912643</v>
      </c>
      <c r="AK108" s="418">
        <f>(GETPIVOTDATA("Sum of Fuel oil 
(current)",'Value Other Extern EUR-MWh'!$B$2,"Country",A108)-GETPIVOTDATA("Sum of Natural gas 
(current)",'Value Other Extern EUR-MWh'!$B$2,"Country",A108))*'Other Externalities Per year'!AF108/1000</f>
        <v>1.6542248429754747</v>
      </c>
      <c r="AL108" s="418">
        <f>(GETPIVOTDATA("Sum of Coal 
(current)",'Value Other Extern EUR-MWh'!$B$2,"Country",A108)-GETPIVOTDATA("Sum of Natural gas 
(current)",'Value Other Extern EUR-MWh'!$B$2,"Country",A108))*'Other Externalities Per year'!AG108/1000</f>
        <v>3.3358743915789607E-2</v>
      </c>
      <c r="AM108" s="418">
        <f>GETPIVOTDATA("Sum of Natural gas 
(current)",'Value Other Extern EUR-MWh'!$B$2,"Country",A108)*'Other Externalities Per year'!AH108/1000</f>
        <v>2.3840578634055992E-18</v>
      </c>
      <c r="AN108" s="455">
        <f t="shared" si="28"/>
        <v>1.1460494821917437</v>
      </c>
      <c r="AO108" s="418">
        <f>GETPIVOTDATA("Sum of Fuel oil 
(current)",'Value Other Extern EUR-MWh'!$B$2,"Country",A108)*'Other Externalities Per year'!AJ108/1000</f>
        <v>0.83965749903384901</v>
      </c>
      <c r="AP108" s="418">
        <f>GETPIVOTDATA("Sum of Coal 
(current)",'Value Other Extern EUR-MWh'!$B$2,"Country",A108)*'Other Externalities Per year'!AK108/1000</f>
        <v>0.30639198315789479</v>
      </c>
      <c r="AQ108" s="455">
        <f t="shared" si="29"/>
        <v>2.5317284685978363</v>
      </c>
      <c r="AR108" s="418">
        <f>(GETPIVOTDATA("Sum of Fuel oil 
(current)",'Value Other Extern EUR-MWh'!$B$2,"Country","AT")-GETPIVOTDATA("Sum of Biomethane (current)",'Value Other Extern EUR-MWh'!$B$2,"Country",A108))*'Other Externalities Per year'!AM108/1000</f>
        <v>2.4839332130881431</v>
      </c>
      <c r="AS108" s="418">
        <f>(GETPIVOTDATA("Sum of Coal 
(current)",'Value Other Extern EUR-MWh'!$B$2,"Country","AT")-GETPIVOTDATA("Sum of Biomethane (current)",'Value Other Extern EUR-MWh'!$B$2,"Country",A108))*'Other Externalities Per year'!AN108/1000</f>
        <v>4.7795255509693421E-2</v>
      </c>
      <c r="AT108" s="418">
        <f>(GETPIVOTDATA("Sum of Natural gas 
(current)",'Value Other Extern EUR-MWh'!$B$2,"Country",A108)-GETPIVOTDATA("Sum of Biomethane (current)",'Value Other Extern EUR-MWh'!$B$2,"Country",A108))*'Other Externalities Per year'!AO108/1000</f>
        <v>0</v>
      </c>
      <c r="AU108" s="455">
        <f>(GETPIVOTDATA("Sum of Natural gas 
(current)",'Value Other Extern EUR-MWh'!$B$2,"Country",A108)-GETPIVOTDATA("Sum of Synthetic Methane (current)",'Value Other Extern EUR-MWh'!$B$2,"Country",A108))*'Other Externalities Per year'!AP108/1000</f>
        <v>0</v>
      </c>
      <c r="AV108" s="455">
        <f>IF(OR('Gas Supply'!L116=0,SUM('N.Gas &amp; H2 demand'!T116:V116)=0),0,IF('Gas Supply'!L116&gt;SUM('N.Gas &amp; H2 demand'!T116:V116),AN108,AN108*'Gas Supply'!L116/SUM('N.Gas &amp; H2 demand'!T116:V116)))</f>
        <v>0.19643267014822136</v>
      </c>
    </row>
    <row r="109" spans="1:48" x14ac:dyDescent="0.25">
      <c r="A109" s="416" t="s">
        <v>39</v>
      </c>
      <c r="B109" s="426" t="s">
        <v>39</v>
      </c>
      <c r="C109" s="455">
        <f t="shared" si="18"/>
        <v>0.99735651605971909</v>
      </c>
      <c r="D109" s="455">
        <f t="shared" si="19"/>
        <v>0.99735651605971909</v>
      </c>
      <c r="E109" s="418">
        <f>(GETPIVOTDATA("Sum of Fuel oil 
(current)",'Value Other Extern EUR-MWh'!$B$2,"Country",A109)-GETPIVOTDATA("Sum of Natural gas 
(current)",'Value Other Extern EUR-MWh'!$B$2,"Country",A109))*'Other Externalities Per year'!D109/1000</f>
        <v>0.99735651605971909</v>
      </c>
      <c r="F109" s="418">
        <f>(GETPIVOTDATA("Sum of Coal 
(current)",'Value Other Extern EUR-MWh'!$B$2,"Country",A109)-GETPIVOTDATA("Sum of Natural gas 
(current)",'Value Other Extern EUR-MWh'!$B$2,"Country",A109))*'Other Externalities Per year'!E109/1000</f>
        <v>0</v>
      </c>
      <c r="G109" s="418">
        <f>GETPIVOTDATA("Sum of Natural gas 
(current)",'Value Other Extern EUR-MWh'!$B$2,"Country",A109)*'Other Externalities Per year'!F109/1000</f>
        <v>0</v>
      </c>
      <c r="H109" s="455">
        <f t="shared" si="24"/>
        <v>10.82670896498345</v>
      </c>
      <c r="I109" s="418">
        <f>GETPIVOTDATA("Sum of Fuel oil 
(current)",'Value Other Extern EUR-MWh'!$B$2,"Country",A109)*'Other Externalities Per year'!H109/1000</f>
        <v>2.3365534449834469</v>
      </c>
      <c r="J109" s="418">
        <f>GETPIVOTDATA("Sum of Coal 
(current)",'Value Other Extern EUR-MWh'!$B$2,"Country",A109)*'Other Externalities Per year'!I109/1000</f>
        <v>8.4901555200000018</v>
      </c>
      <c r="K109" s="455">
        <f t="shared" si="25"/>
        <v>0.99735651605971909</v>
      </c>
      <c r="L109" s="418">
        <f>(GETPIVOTDATA("Sum of Fuel oil 
(current)",'Value Other Extern EUR-MWh'!$B$2,"Country",A109)-GETPIVOTDATA("Sum of Biomethane (current)",'Value Other Extern EUR-MWh'!$B$2,"Country",A109))*'Other Externalities Per year'!K109/1000</f>
        <v>0.99735651605971909</v>
      </c>
      <c r="M109" s="418">
        <f>(GETPIVOTDATA("Sum of Coal 
(current)",'Value Other Extern EUR-MWh'!$B$2,"Country",A109)-GETPIVOTDATA("Sum of Biomethane (current)",'Value Other Extern EUR-MWh'!$B$2,"Country",A109))*'Other Externalities Per year'!L109/1000</f>
        <v>0</v>
      </c>
      <c r="N109" s="418">
        <f>(GETPIVOTDATA("Sum of Natural gas 
(current)",'Value Other Extern EUR-MWh'!$B$2,"Country",A109)-GETPIVOTDATA("Sum of Biomethane (current)",'Value Other Extern EUR-MWh'!$B$2,"Country",A109))*'Other Externalities Per year'!M109/1000</f>
        <v>0</v>
      </c>
      <c r="O109" s="455">
        <f>(GETPIVOTDATA("Sum of Natural gas 
(current)",'Value Other Extern EUR-MWh'!$B$2,"Country","AT")-GETPIVOTDATA("Sum of Synthetic Methane (current)",'Value Other Extern EUR-MWh'!$B$2,"Country","AT"))*'Other Externalities Per year'!N109/1000</f>
        <v>0</v>
      </c>
      <c r="P109" s="455">
        <f>IF(OR('Gas Supply'!F117=0,SUM('N.Gas &amp; H2 demand'!I117:K117)=0),0,IF('Gas Supply'!F117&gt;SUM('N.Gas &amp; H2 demand'!I117:K117),H109,H109*'Gas Supply'!F117/SUM('N.Gas &amp; H2 demand'!I117:K117)))</f>
        <v>0.37079348951396401</v>
      </c>
      <c r="R109" s="426" t="s">
        <v>39</v>
      </c>
      <c r="S109" s="455">
        <f t="shared" si="20"/>
        <v>0.99735651605971909</v>
      </c>
      <c r="T109" s="455">
        <f t="shared" si="21"/>
        <v>0.30881847839349208</v>
      </c>
      <c r="U109" s="418">
        <f>(GETPIVOTDATA("Sum of Fuel oil 
(current)",'Value Other Extern EUR-MWh'!$B$2,"Country",A109)-GETPIVOTDATA("Sum of Natural gas 
(current)",'Value Other Extern EUR-MWh'!$B$2,"Country",A109))*'Other Externalities Per year'!R109/1000</f>
        <v>0.99735651605971909</v>
      </c>
      <c r="V109" s="418">
        <f>(GETPIVOTDATA("Sum of Coal 
(current)",'Value Other Extern EUR-MWh'!$B$2,"Country",A109)-GETPIVOTDATA("Sum of Natural gas 
(current)",'Value Other Extern EUR-MWh'!$B$2,"Country",A109))*'Other Externalities Per year'!S109/1000</f>
        <v>0</v>
      </c>
      <c r="W109" s="418">
        <f>GETPIVOTDATA("Sum of Natural gas 
(current)",'Value Other Extern EUR-MWh'!$B$2,"Country","AT")*'Other Externalities Per year'!T109/1000</f>
        <v>-0.68853803766622701</v>
      </c>
      <c r="X109" s="455">
        <f t="shared" si="26"/>
        <v>18.44685268725086</v>
      </c>
      <c r="Y109" s="418">
        <f>GETPIVOTDATA("Sum of Fuel oil 
(current)",'Value Other Extern EUR-MWh'!$B$2,"Country","AT")*'Other Externalities Per year'!V109/1000</f>
        <v>3.941636687250861</v>
      </c>
      <c r="Z109" s="418">
        <f>GETPIVOTDATA("Sum of Coal 
(current)",'Value Other Extern EUR-MWh'!$B$2,"Country","AT")*'Other Externalities Per year'!W109/1000</f>
        <v>14.505216000000001</v>
      </c>
      <c r="AA109" s="455">
        <f t="shared" si="27"/>
        <v>0.99735651605971909</v>
      </c>
      <c r="AB109" s="418">
        <f>(GETPIVOTDATA("Sum of Fuel oil 
(current)",'Value Other Extern EUR-MWh'!$B$2,"Country",A109)-GETPIVOTDATA("Sum of Biomethane (current)",'Value Other Extern EUR-MWh'!$B$2,"Country",A109))*'Other Externalities Per year'!Y109/1000</f>
        <v>0.99735651605971909</v>
      </c>
      <c r="AC109" s="418">
        <f>(GETPIVOTDATA("Sum of Coal 
(current)",'Value Other Extern EUR-MWh'!$B$2,"Country",A109)-GETPIVOTDATA("Sum of Biomethane (current)",'Value Other Extern EUR-MWh'!$B$2,"Country",A109))*'Other Externalities Per year'!Z109/1000</f>
        <v>0</v>
      </c>
      <c r="AD109" s="418">
        <f>(GETPIVOTDATA("Sum of Natural gas 
(current)",'Value Other Extern EUR-MWh'!$B$2,"Country","AT")-GETPIVOTDATA("Sum of Biomethane (current)",'Value Other Extern EUR-MWh'!$B$2,"Country","AT"))*'Other Externalities Per year'!AA109/1000</f>
        <v>0</v>
      </c>
      <c r="AE109" s="455">
        <f>(GETPIVOTDATA("Sum of Natural gas 
(current)",'Value Other Extern EUR-MWh'!$B$2,"Country","AT")-GETPIVOTDATA("Sum of Synthetic Methane (current)",'Value Other Extern EUR-MWh'!$B$2,"Country","AT"))*'Other Externalities Per year'!AB109/1000</f>
        <v>0</v>
      </c>
      <c r="AF109" s="455">
        <f>IF(OR('Gas Supply'!F117=0,SUM('N.Gas &amp; H2 demand'!I117:K117)=0),0,IF('Gas Supply'!F117&gt;SUM('N.Gas &amp; H2 demand'!I117:K117),X109,X109*'Gas Supply'!F117/SUM('N.Gas &amp; H2 demand'!I117:K117)))</f>
        <v>0.63176842571257263</v>
      </c>
      <c r="AH109" s="426" t="s">
        <v>39</v>
      </c>
      <c r="AI109" s="455">
        <f t="shared" si="22"/>
        <v>1.1206100462126787</v>
      </c>
      <c r="AJ109" s="455">
        <f t="shared" si="23"/>
        <v>1.1206100462126787</v>
      </c>
      <c r="AK109" s="418">
        <f>(GETPIVOTDATA("Sum of Fuel oil 
(current)",'Value Other Extern EUR-MWh'!$B$2,"Country",A109)-GETPIVOTDATA("Sum of Natural gas 
(current)",'Value Other Extern EUR-MWh'!$B$2,"Country",A109))*'Other Externalities Per year'!AF109/1000</f>
        <v>0.10879658723815969</v>
      </c>
      <c r="AL109" s="418">
        <f>(GETPIVOTDATA("Sum of Coal 
(current)",'Value Other Extern EUR-MWh'!$B$2,"Country",A109)-GETPIVOTDATA("Sum of Natural gas 
(current)",'Value Other Extern EUR-MWh'!$B$2,"Country",A109))*'Other Externalities Per year'!AG109/1000</f>
        <v>1.0118134589745189</v>
      </c>
      <c r="AM109" s="418">
        <f>GETPIVOTDATA("Sum of Natural gas 
(current)",'Value Other Extern EUR-MWh'!$B$2,"Country",A109)*'Other Externalities Per year'!AH109/1000</f>
        <v>0</v>
      </c>
      <c r="AN109" s="455">
        <f t="shared" si="28"/>
        <v>10.766726065060471</v>
      </c>
      <c r="AO109" s="418">
        <f>GETPIVOTDATA("Sum of Fuel oil 
(current)",'Value Other Extern EUR-MWh'!$B$2,"Country",A109)*'Other Externalities Per year'!AJ109/1000</f>
        <v>2.9671573576920478</v>
      </c>
      <c r="AP109" s="418">
        <f>GETPIVOTDATA("Sum of Coal 
(current)",'Value Other Extern EUR-MWh'!$B$2,"Country",A109)*'Other Externalities Per year'!AK109/1000</f>
        <v>7.7995687073684232</v>
      </c>
      <c r="AQ109" s="455">
        <f t="shared" si="29"/>
        <v>12.575597284388465</v>
      </c>
      <c r="AR109" s="418">
        <f>(GETPIVOTDATA("Sum of Fuel oil 
(current)",'Value Other Extern EUR-MWh'!$B$2,"Country","AT")-GETPIVOTDATA("Sum of Biomethane (current)",'Value Other Extern EUR-MWh'!$B$2,"Country",A109))*'Other Externalities Per year'!AM109/1000</f>
        <v>1.3515013977677435</v>
      </c>
      <c r="AS109" s="418">
        <f>(GETPIVOTDATA("Sum of Coal 
(current)",'Value Other Extern EUR-MWh'!$B$2,"Country","AT")-GETPIVOTDATA("Sum of Biomethane (current)",'Value Other Extern EUR-MWh'!$B$2,"Country",A109))*'Other Externalities Per year'!AN109/1000</f>
        <v>11.224095886620722</v>
      </c>
      <c r="AT109" s="418">
        <f>(GETPIVOTDATA("Sum of Natural gas 
(current)",'Value Other Extern EUR-MWh'!$B$2,"Country",A109)-GETPIVOTDATA("Sum of Biomethane (current)",'Value Other Extern EUR-MWh'!$B$2,"Country",A109))*'Other Externalities Per year'!AO109/1000</f>
        <v>0</v>
      </c>
      <c r="AU109" s="455">
        <f>(GETPIVOTDATA("Sum of Natural gas 
(current)",'Value Other Extern EUR-MWh'!$B$2,"Country",A109)-GETPIVOTDATA("Sum of Synthetic Methane (current)",'Value Other Extern EUR-MWh'!$B$2,"Country",A109))*'Other Externalities Per year'!AP109/1000</f>
        <v>0</v>
      </c>
      <c r="AV109" s="455">
        <f>IF(OR('Gas Supply'!L117=0,SUM('N.Gas &amp; H2 demand'!T117:V117)=0),0,IF('Gas Supply'!L117&gt;SUM('N.Gas &amp; H2 demand'!T117:V117),AN109,AN109*'Gas Supply'!L117/SUM('N.Gas &amp; H2 demand'!T117:V117)))</f>
        <v>0.8788219432485489</v>
      </c>
    </row>
    <row r="110" spans="1:48" ht="15.75" thickBot="1" x14ac:dyDescent="0.3">
      <c r="A110" s="416" t="s">
        <v>40</v>
      </c>
      <c r="B110" s="427" t="s">
        <v>40</v>
      </c>
      <c r="C110" s="456">
        <f t="shared" si="18"/>
        <v>17.449035617301956</v>
      </c>
      <c r="D110" s="456">
        <f t="shared" si="19"/>
        <v>17.449035617301956</v>
      </c>
      <c r="E110" s="419">
        <f>(GETPIVOTDATA("Sum of Fuel oil 
(current)",'Value Other Extern EUR-MWh'!$B$2,"Country",A110)-GETPIVOTDATA("Sum of Natural gas 
(current)",'Value Other Extern EUR-MWh'!$B$2,"Country",A110))*'Other Externalities Per year'!D110/1000</f>
        <v>17.449035617301956</v>
      </c>
      <c r="F110" s="419">
        <f>(GETPIVOTDATA("Sum of Coal 
(current)",'Value Other Extern EUR-MWh'!$B$2,"Country",A110)-GETPIVOTDATA("Sum of Natural gas 
(current)",'Value Other Extern EUR-MWh'!$B$2,"Country",A110))*'Other Externalities Per year'!E110/1000</f>
        <v>0</v>
      </c>
      <c r="G110" s="419">
        <f>GETPIVOTDATA("Sum of Natural gas 
(current)",'Value Other Extern EUR-MWh'!$B$2,"Country",A110)*'Other Externalities Per year'!F110/1000</f>
        <v>0</v>
      </c>
      <c r="H110" s="456">
        <f t="shared" si="24"/>
        <v>12.119085533381867</v>
      </c>
      <c r="I110" s="419">
        <f>GETPIVOTDATA("Sum of Fuel oil 
(current)",'Value Other Extern EUR-MWh'!$B$2,"Country",A110)*'Other Externalities Per year'!H110/1000</f>
        <v>9.8970321722066377</v>
      </c>
      <c r="J110" s="419">
        <f>GETPIVOTDATA("Sum of Coal 
(current)",'Value Other Extern EUR-MWh'!$B$2,"Country",A110)*'Other Externalities Per year'!I110/1000</f>
        <v>2.2220533611752291</v>
      </c>
      <c r="K110" s="456">
        <f t="shared" si="25"/>
        <v>15.098411300482644</v>
      </c>
      <c r="L110" s="419">
        <f>(GETPIVOTDATA("Sum of Fuel oil 
(current)",'Value Other Extern EUR-MWh'!$B$2,"Country",A110)-GETPIVOTDATA("Sum of Biomethane (current)",'Value Other Extern EUR-MWh'!$B$2,"Country",A110))*'Other Externalities Per year'!K110/1000</f>
        <v>15.098411300482644</v>
      </c>
      <c r="M110" s="419">
        <f>(GETPIVOTDATA("Sum of Coal 
(current)",'Value Other Extern EUR-MWh'!$B$2,"Country",A110)-GETPIVOTDATA("Sum of Biomethane (current)",'Value Other Extern EUR-MWh'!$B$2,"Country",A110))*'Other Externalities Per year'!L110/1000</f>
        <v>0</v>
      </c>
      <c r="N110" s="419">
        <f>(GETPIVOTDATA("Sum of Natural gas 
(current)",'Value Other Extern EUR-MWh'!$B$2,"Country",A110)-GETPIVOTDATA("Sum of Biomethane (current)",'Value Other Extern EUR-MWh'!$B$2,"Country",A110))*'Other Externalities Per year'!M110/1000</f>
        <v>0</v>
      </c>
      <c r="O110" s="456">
        <f>(GETPIVOTDATA("Sum of Natural gas 
(current)",'Value Other Extern EUR-MWh'!$B$2,"Country","AT")-GETPIVOTDATA("Sum of Synthetic Methane (current)",'Value Other Extern EUR-MWh'!$B$2,"Country","AT"))*'Other Externalities Per year'!N110/1000</f>
        <v>0</v>
      </c>
      <c r="P110" s="456">
        <f>IF(OR('Gas Supply'!F118=0,SUM('N.Gas &amp; H2 demand'!I118:K118)=0),0,IF('Gas Supply'!F118&gt;SUM('N.Gas &amp; H2 demand'!I118:K118),H110,H110*'Gas Supply'!F118/SUM('N.Gas &amp; H2 demand'!I118:K118)))</f>
        <v>1.6003728245986382</v>
      </c>
      <c r="R110" s="427" t="s">
        <v>40</v>
      </c>
      <c r="S110" s="456">
        <f t="shared" si="20"/>
        <v>17.449035617301956</v>
      </c>
      <c r="T110" s="456">
        <f t="shared" si="21"/>
        <v>17.449035617301956</v>
      </c>
      <c r="U110" s="419">
        <f>(GETPIVOTDATA("Sum of Fuel oil 
(current)",'Value Other Extern EUR-MWh'!$B$2,"Country",A110)-GETPIVOTDATA("Sum of Natural gas 
(current)",'Value Other Extern EUR-MWh'!$B$2,"Country",A110))*'Other Externalities Per year'!R110/1000</f>
        <v>17.449035617301956</v>
      </c>
      <c r="V110" s="419">
        <f>(GETPIVOTDATA("Sum of Coal 
(current)",'Value Other Extern EUR-MWh'!$B$2,"Country",A110)-GETPIVOTDATA("Sum of Natural gas 
(current)",'Value Other Extern EUR-MWh'!$B$2,"Country",A110))*'Other Externalities Per year'!S110/1000</f>
        <v>0</v>
      </c>
      <c r="W110" s="419">
        <f>GETPIVOTDATA("Sum of Natural gas 
(current)",'Value Other Extern EUR-MWh'!$B$2,"Country","AT")*'Other Externalities Per year'!T110/1000</f>
        <v>0</v>
      </c>
      <c r="X110" s="456">
        <f t="shared" si="26"/>
        <v>21.755931193251811</v>
      </c>
      <c r="Y110" s="419">
        <f>GETPIVOTDATA("Sum of Fuel oil 
(current)",'Value Other Extern EUR-MWh'!$B$2,"Country","AT")*'Other Externalities Per year'!V110/1000</f>
        <v>18.203525808554613</v>
      </c>
      <c r="Z110" s="419">
        <f>GETPIVOTDATA("Sum of Coal 
(current)",'Value Other Extern EUR-MWh'!$B$2,"Country","AT")*'Other Externalities Per year'!W110/1000</f>
        <v>3.5524053846971992</v>
      </c>
      <c r="AA110" s="456">
        <f t="shared" si="27"/>
        <v>15.098411300482644</v>
      </c>
      <c r="AB110" s="419">
        <f>(GETPIVOTDATA("Sum of Fuel oil 
(current)",'Value Other Extern EUR-MWh'!$B$2,"Country",A110)-GETPIVOTDATA("Sum of Biomethane (current)",'Value Other Extern EUR-MWh'!$B$2,"Country",A110))*'Other Externalities Per year'!Y110/1000</f>
        <v>15.098411300482644</v>
      </c>
      <c r="AC110" s="419">
        <f>(GETPIVOTDATA("Sum of Coal 
(current)",'Value Other Extern EUR-MWh'!$B$2,"Country",A110)-GETPIVOTDATA("Sum of Biomethane (current)",'Value Other Extern EUR-MWh'!$B$2,"Country",A110))*'Other Externalities Per year'!Z110/1000</f>
        <v>0</v>
      </c>
      <c r="AD110" s="419">
        <f>(GETPIVOTDATA("Sum of Natural gas 
(current)",'Value Other Extern EUR-MWh'!$B$2,"Country","AT")-GETPIVOTDATA("Sum of Biomethane (current)",'Value Other Extern EUR-MWh'!$B$2,"Country","AT"))*'Other Externalities Per year'!AA110/1000</f>
        <v>0</v>
      </c>
      <c r="AE110" s="456">
        <f>(GETPIVOTDATA("Sum of Natural gas 
(current)",'Value Other Extern EUR-MWh'!$B$2,"Country","AT")-GETPIVOTDATA("Sum of Synthetic Methane (current)",'Value Other Extern EUR-MWh'!$B$2,"Country","AT"))*'Other Externalities Per year'!AB110/1000</f>
        <v>0</v>
      </c>
      <c r="AF110" s="456">
        <f>IF(OR('Gas Supply'!F118=0,SUM('N.Gas &amp; H2 demand'!I118:K118)=0),0,IF('Gas Supply'!F118&gt;SUM('N.Gas &amp; H2 demand'!I118:K118),X110,X110*'Gas Supply'!F118/SUM('N.Gas &amp; H2 demand'!I118:K118)))</f>
        <v>2.8729561285472727</v>
      </c>
      <c r="AH110" s="427" t="s">
        <v>40</v>
      </c>
      <c r="AI110" s="456">
        <f t="shared" si="22"/>
        <v>-8.1880103614839872E-15</v>
      </c>
      <c r="AJ110" s="456">
        <f t="shared" si="23"/>
        <v>-7.9160066828732606E-15</v>
      </c>
      <c r="AK110" s="419">
        <f>(GETPIVOTDATA("Sum of Fuel oil 
(current)",'Value Other Extern EUR-MWh'!$B$2,"Country",A110)-GETPIVOTDATA("Sum of Natural gas 
(current)",'Value Other Extern EUR-MWh'!$B$2,"Country",A110))*'Other Externalities Per year'!AF110/1000</f>
        <v>-8.3541938825161857E-16</v>
      </c>
      <c r="AL110" s="419">
        <f>(GETPIVOTDATA("Sum of Coal 
(current)",'Value Other Extern EUR-MWh'!$B$2,"Country",A110)-GETPIVOTDATA("Sum of Natural gas 
(current)",'Value Other Extern EUR-MWh'!$B$2,"Country",A110))*'Other Externalities Per year'!AG110/1000</f>
        <v>-7.352590973232369E-15</v>
      </c>
      <c r="AM110" s="419">
        <f>GETPIVOTDATA("Sum of Natural gas 
(current)",'Value Other Extern EUR-MWh'!$B$2,"Country",A110)*'Other Externalities Per year'!AH110/1000</f>
        <v>2.7200367861072721E-16</v>
      </c>
      <c r="AN110" s="456">
        <f t="shared" si="28"/>
        <v>24.449900740760757</v>
      </c>
      <c r="AO110" s="419">
        <f>GETPIVOTDATA("Sum of Fuel oil 
(current)",'Value Other Extern EUR-MWh'!$B$2,"Country",A110)*'Other Externalities Per year'!AJ110/1000</f>
        <v>24.449900740760757</v>
      </c>
      <c r="AP110" s="419">
        <f>GETPIVOTDATA("Sum of Coal 
(current)",'Value Other Extern EUR-MWh'!$B$2,"Country",A110)*'Other Externalities Per year'!AK110/1000</f>
        <v>0</v>
      </c>
      <c r="AQ110" s="456">
        <f t="shared" si="29"/>
        <v>102.70879436383906</v>
      </c>
      <c r="AR110" s="419">
        <f>(GETPIVOTDATA("Sum of Fuel oil 
(current)",'Value Other Extern EUR-MWh'!$B$2,"Country","AT")-GETPIVOTDATA("Sum of Biomethane (current)",'Value Other Extern EUR-MWh'!$B$2,"Country",A110))*'Other Externalities Per year'!AM110/1000</f>
        <v>12.678344631435596</v>
      </c>
      <c r="AS110" s="419">
        <f>(GETPIVOTDATA("Sum of Coal 
(current)",'Value Other Extern EUR-MWh'!$B$2,"Country","AT")-GETPIVOTDATA("Sum of Biomethane (current)",'Value Other Extern EUR-MWh'!$B$2,"Country",A110))*'Other Externalities Per year'!AN110/1000</f>
        <v>90.030449732403468</v>
      </c>
      <c r="AT110" s="419">
        <f>(GETPIVOTDATA("Sum of Natural gas 
(current)",'Value Other Extern EUR-MWh'!$B$2,"Country",A110)-GETPIVOTDATA("Sum of Biomethane (current)",'Value Other Extern EUR-MWh'!$B$2,"Country",A110))*'Other Externalities Per year'!AO110/1000</f>
        <v>0</v>
      </c>
      <c r="AU110" s="456">
        <f>(GETPIVOTDATA("Sum of Natural gas 
(current)",'Value Other Extern EUR-MWh'!$B$2,"Country",A110)-GETPIVOTDATA("Sum of Synthetic Methane (current)",'Value Other Extern EUR-MWh'!$B$2,"Country",A110))*'Other Externalities Per year'!AP110/1000</f>
        <v>0</v>
      </c>
      <c r="AV110" s="456">
        <f>IF(OR('Gas Supply'!L118=0,SUM('N.Gas &amp; H2 demand'!T118:V118)=0),0,IF('Gas Supply'!L118&gt;SUM('N.Gas &amp; H2 demand'!T118:V118),AN110,AN110*'Gas Supply'!L118/SUM('N.Gas &amp; H2 demand'!T118:V118)))</f>
        <v>3.5173614753311955</v>
      </c>
    </row>
    <row r="111" spans="1:48" ht="15.75" thickTop="1" x14ac:dyDescent="0.25"/>
    <row r="113" spans="1:51" s="685" customFormat="1" ht="19.5" thickBot="1" x14ac:dyDescent="0.35">
      <c r="B113" s="871" t="s">
        <v>165</v>
      </c>
      <c r="C113" s="871"/>
      <c r="D113" s="871"/>
      <c r="E113" s="871"/>
      <c r="F113" s="871"/>
      <c r="G113" s="871"/>
      <c r="H113" s="871"/>
      <c r="I113" s="871"/>
      <c r="J113" s="871"/>
      <c r="K113" s="871"/>
      <c r="L113" s="871"/>
      <c r="M113" s="871"/>
      <c r="N113" s="871"/>
      <c r="O113" s="871"/>
      <c r="P113" s="688"/>
      <c r="Q113" s="688"/>
      <c r="S113" s="689" t="s">
        <v>164</v>
      </c>
      <c r="T113" s="689"/>
      <c r="U113" s="689"/>
      <c r="V113" s="689"/>
      <c r="W113" s="689"/>
      <c r="X113" s="689"/>
      <c r="Y113" s="689"/>
      <c r="Z113" s="689"/>
      <c r="AA113" s="689"/>
      <c r="AB113" s="689"/>
      <c r="AC113" s="689"/>
      <c r="AD113" s="689"/>
      <c r="AE113" s="688"/>
      <c r="AF113" s="689"/>
      <c r="AG113" s="688"/>
      <c r="AH113" s="689" t="s">
        <v>125</v>
      </c>
      <c r="AK113" s="689"/>
      <c r="AL113" s="689"/>
      <c r="AM113" s="689"/>
      <c r="AN113" s="689"/>
      <c r="AO113" s="689"/>
      <c r="AP113" s="689"/>
      <c r="AQ113" s="689"/>
      <c r="AR113" s="689"/>
      <c r="AS113" s="689"/>
      <c r="AT113" s="688"/>
      <c r="AU113" s="688"/>
      <c r="AV113" s="688"/>
      <c r="AW113" s="688"/>
      <c r="AX113" s="688"/>
      <c r="AY113" s="688"/>
    </row>
    <row r="114" spans="1:51" ht="91.5" thickTop="1" thickBot="1" x14ac:dyDescent="0.3">
      <c r="B114" s="253" t="s">
        <v>333</v>
      </c>
      <c r="C114" s="254" t="s">
        <v>440</v>
      </c>
      <c r="D114" s="254" t="s">
        <v>441</v>
      </c>
      <c r="E114" s="254" t="s">
        <v>442</v>
      </c>
      <c r="F114" s="254" t="s">
        <v>444</v>
      </c>
      <c r="G114" s="254" t="s">
        <v>443</v>
      </c>
      <c r="H114" s="254" t="s">
        <v>449</v>
      </c>
      <c r="I114" s="254" t="s">
        <v>450</v>
      </c>
      <c r="J114" s="254" t="s">
        <v>451</v>
      </c>
      <c r="K114" s="254" t="s">
        <v>452</v>
      </c>
      <c r="L114" s="254" t="s">
        <v>445</v>
      </c>
      <c r="M114" s="254" t="s">
        <v>446</v>
      </c>
      <c r="N114" s="254" t="s">
        <v>447</v>
      </c>
      <c r="O114" s="424" t="s">
        <v>334</v>
      </c>
      <c r="P114" s="423" t="s">
        <v>519</v>
      </c>
      <c r="R114" s="253" t="s">
        <v>333</v>
      </c>
      <c r="S114" s="254" t="s">
        <v>440</v>
      </c>
      <c r="T114" s="254" t="s">
        <v>441</v>
      </c>
      <c r="U114" s="254" t="s">
        <v>442</v>
      </c>
      <c r="V114" s="254" t="s">
        <v>444</v>
      </c>
      <c r="W114" s="254" t="s">
        <v>443</v>
      </c>
      <c r="X114" s="254" t="s">
        <v>449</v>
      </c>
      <c r="Y114" s="254" t="s">
        <v>450</v>
      </c>
      <c r="Z114" s="254" t="s">
        <v>451</v>
      </c>
      <c r="AA114" s="254" t="s">
        <v>452</v>
      </c>
      <c r="AB114" s="254" t="s">
        <v>445</v>
      </c>
      <c r="AC114" s="254" t="s">
        <v>446</v>
      </c>
      <c r="AD114" s="254" t="s">
        <v>447</v>
      </c>
      <c r="AE114" s="424" t="s">
        <v>334</v>
      </c>
      <c r="AF114" s="423" t="s">
        <v>519</v>
      </c>
      <c r="AH114" s="253" t="s">
        <v>333</v>
      </c>
      <c r="AI114" s="254" t="s">
        <v>440</v>
      </c>
      <c r="AJ114" s="254" t="s">
        <v>441</v>
      </c>
      <c r="AK114" s="254" t="s">
        <v>442</v>
      </c>
      <c r="AL114" s="254" t="s">
        <v>444</v>
      </c>
      <c r="AM114" s="254" t="s">
        <v>443</v>
      </c>
      <c r="AN114" s="254" t="s">
        <v>449</v>
      </c>
      <c r="AO114" s="254" t="s">
        <v>450</v>
      </c>
      <c r="AP114" s="254" t="s">
        <v>451</v>
      </c>
      <c r="AQ114" s="254" t="s">
        <v>452</v>
      </c>
      <c r="AR114" s="254" t="s">
        <v>445</v>
      </c>
      <c r="AS114" s="254" t="s">
        <v>446</v>
      </c>
      <c r="AT114" s="254" t="s">
        <v>447</v>
      </c>
      <c r="AU114" s="424" t="s">
        <v>334</v>
      </c>
      <c r="AV114" s="423" t="s">
        <v>519</v>
      </c>
    </row>
    <row r="115" spans="1:51" ht="15.75" thickBot="1" x14ac:dyDescent="0.3">
      <c r="B115" s="218" t="s">
        <v>8</v>
      </c>
      <c r="C115" s="219">
        <v>2030</v>
      </c>
      <c r="D115" s="219">
        <v>2030</v>
      </c>
      <c r="E115" s="219">
        <v>2030</v>
      </c>
      <c r="F115" s="219">
        <v>2030</v>
      </c>
      <c r="G115" s="219">
        <v>2030</v>
      </c>
      <c r="H115" s="219">
        <v>2030</v>
      </c>
      <c r="I115" s="219">
        <v>2030</v>
      </c>
      <c r="J115" s="219">
        <v>2030</v>
      </c>
      <c r="K115" s="219">
        <v>2030</v>
      </c>
      <c r="L115" s="219">
        <v>2030</v>
      </c>
      <c r="M115" s="219">
        <v>2030</v>
      </c>
      <c r="N115" s="219">
        <v>2030</v>
      </c>
      <c r="O115" s="219">
        <v>2030</v>
      </c>
      <c r="P115" s="220">
        <v>2030</v>
      </c>
      <c r="R115" s="218" t="s">
        <v>8</v>
      </c>
      <c r="S115" s="219">
        <v>2030</v>
      </c>
      <c r="T115" s="219">
        <v>2030</v>
      </c>
      <c r="U115" s="219">
        <v>2030</v>
      </c>
      <c r="V115" s="219">
        <v>2030</v>
      </c>
      <c r="W115" s="219">
        <v>2030</v>
      </c>
      <c r="X115" s="219">
        <v>2030</v>
      </c>
      <c r="Y115" s="219">
        <v>2030</v>
      </c>
      <c r="Z115" s="219">
        <v>2030</v>
      </c>
      <c r="AA115" s="219">
        <v>2030</v>
      </c>
      <c r="AB115" s="219">
        <v>2030</v>
      </c>
      <c r="AC115" s="219">
        <v>2030</v>
      </c>
      <c r="AD115" s="219">
        <v>2030</v>
      </c>
      <c r="AE115" s="219">
        <v>2030</v>
      </c>
      <c r="AF115" s="220">
        <v>2030</v>
      </c>
      <c r="AH115" s="218" t="s">
        <v>8</v>
      </c>
      <c r="AI115" s="219">
        <v>2040</v>
      </c>
      <c r="AJ115" s="219">
        <v>2040</v>
      </c>
      <c r="AK115" s="219">
        <v>2040</v>
      </c>
      <c r="AL115" s="219">
        <v>2040</v>
      </c>
      <c r="AM115" s="219">
        <v>2040</v>
      </c>
      <c r="AN115" s="219">
        <v>2040</v>
      </c>
      <c r="AO115" s="219">
        <v>2040</v>
      </c>
      <c r="AP115" s="219">
        <v>2040</v>
      </c>
      <c r="AQ115" s="219">
        <v>2040</v>
      </c>
      <c r="AR115" s="219">
        <v>2040</v>
      </c>
      <c r="AS115" s="219">
        <v>2040</v>
      </c>
      <c r="AT115" s="219">
        <v>2040</v>
      </c>
      <c r="AU115" s="219">
        <v>2040</v>
      </c>
      <c r="AV115" s="220">
        <v>2040</v>
      </c>
    </row>
    <row r="116" spans="1:51" ht="15.75" thickTop="1" x14ac:dyDescent="0.25">
      <c r="A116" s="416" t="s">
        <v>9</v>
      </c>
      <c r="B116" s="428" t="s">
        <v>9</v>
      </c>
      <c r="C116" s="457">
        <f>E116+F116</f>
        <v>2.661906620146409</v>
      </c>
      <c r="D116" s="457">
        <f t="shared" ref="D116:D147" si="30">$C116+G116</f>
        <v>2.661906620146409</v>
      </c>
      <c r="E116" s="417">
        <f>(GETPIVOTDATA("Sum of Fuel oil 
(current)",'Value Other Extern EUR-MWh'!$B$2,"Country",A116)-GETPIVOTDATA("Sum of Natural gas 
(current)",'Value Other Extern EUR-MWh'!$B$2,"Country",A116))*'Other Externalities Per year'!D116/1000</f>
        <v>2.661906620146409</v>
      </c>
      <c r="F116" s="417">
        <f>(GETPIVOTDATA("Sum of Coal 
(current)",'Value Other Extern EUR-MWh'!$B$2,"Country",A116)-GETPIVOTDATA("Sum of Natural gas 
(current)",'Value Other Extern EUR-MWh'!$B$2,"Country",A116))*'Other Externalities Per year'!E116/1000</f>
        <v>0</v>
      </c>
      <c r="G116" s="417">
        <f>GETPIVOTDATA("Sum of Natural gas 
(current)",'Value Other Extern EUR-MWh'!$B$2,"Country",A116)*'Other Externalities Per year'!F116/1000</f>
        <v>0</v>
      </c>
      <c r="H116" s="457">
        <f>I116+J116</f>
        <v>25.169823012626708</v>
      </c>
      <c r="I116" s="417">
        <f>GETPIVOTDATA("Sum of Fuel oil 
(current)",'Value Other Extern EUR-MWh'!$B$2,"Country",A116)*'Other Externalities Per year'!H116/1000</f>
        <v>9.4084201013894138</v>
      </c>
      <c r="J116" s="417">
        <f>GETPIVOTDATA("Sum of Coal 
(current)",'Value Other Extern EUR-MWh'!$B$2,"Country",A116)*'Other Externalities Per year'!I116/1000</f>
        <v>15.761402911237292</v>
      </c>
      <c r="K116" s="457">
        <f>L116+M116+N116</f>
        <v>2.897528481916404</v>
      </c>
      <c r="L116" s="417">
        <f>(GETPIVOTDATA("Sum of Fuel oil 
(current)",'Value Other Extern EUR-MWh'!$B$2,"Country",A116)-GETPIVOTDATA("Sum of Biomethane (current)",'Value Other Extern EUR-MWh'!$B$2,"Country",A116))*'Other Externalities Per year'!K116/1000</f>
        <v>2.897528481916404</v>
      </c>
      <c r="M116" s="417">
        <f>(GETPIVOTDATA("Sum of Coal 
(current)",'Value Other Extern EUR-MWh'!$B$2,"Country",A116)-GETPIVOTDATA("Sum of Biomethane (current)",'Value Other Extern EUR-MWh'!$B$2,"Country",A116))*'Other Externalities Per year'!L116/1000</f>
        <v>0</v>
      </c>
      <c r="N116" s="417">
        <f>(GETPIVOTDATA("Sum of Natural gas 
(current)",'Value Other Extern EUR-MWh'!$B$2,"Country","AT")-GETPIVOTDATA("Sum of Biomethane (current)",'Value Other Extern EUR-MWh'!$B$2,"Country","AT"))*'Other Externalities Per year'!M116/1000</f>
        <v>0</v>
      </c>
      <c r="O116" s="457">
        <f>(GETPIVOTDATA("Sum of Natural gas 
(current)",'Value Other Extern EUR-MWh'!$B$2,"Country","AT")-GETPIVOTDATA("Sum of Synthetic Methane (current)",'Value Other Extern EUR-MWh'!$B$2,"Country","AT"))*'Other Externalities Per year'!N116/1000</f>
        <v>0</v>
      </c>
      <c r="P116" s="457">
        <f>IF(OR('Gas Supply'!F126=0,SUM('N.Gas &amp; H2 demand'!I127:K127)=0),0,IF('Gas Supply'!F126&gt;SUM('N.Gas &amp; H2 demand'!I127:K127),H116,H116*'Gas Supply'!F126/SUM('N.Gas &amp; H2 demand'!I127:K127)))</f>
        <v>6.2794815814922158</v>
      </c>
      <c r="R116" s="428" t="s">
        <v>9</v>
      </c>
      <c r="S116" s="457">
        <f>U116+V116</f>
        <v>2.661906620146409</v>
      </c>
      <c r="T116" s="457">
        <f t="shared" ref="T116:T147" si="31">$S116+W116</f>
        <v>2.661906620146409</v>
      </c>
      <c r="U116" s="417">
        <f>(GETPIVOTDATA("Sum of Fuel oil 
(current)",'Value Other Extern EUR-MWh'!$B$2,"Country",A116)-GETPIVOTDATA("Sum of Natural gas 
(current)",'Value Other Extern EUR-MWh'!$B$2,"Country",A116))*'Other Externalities Per year'!R116/1000</f>
        <v>2.661906620146409</v>
      </c>
      <c r="V116" s="417">
        <f>(GETPIVOTDATA("Sum of Coal 
(current)",'Value Other Extern EUR-MWh'!$B$2,"Country",A116)-GETPIVOTDATA("Sum of Natural gas 
(current)",'Value Other Extern EUR-MWh'!$B$2,"Country",A116))*'Other Externalities Per year'!S116/1000</f>
        <v>0</v>
      </c>
      <c r="W116" s="417">
        <f>GETPIVOTDATA("Sum of Natural gas 
(current)",'Value Other Extern EUR-MWh'!$B$2,"Country",A116)*'Other Externalities Per year'!T116/1000</f>
        <v>0</v>
      </c>
      <c r="X116" s="457">
        <f>Y116+Z116</f>
        <v>25.169823012626708</v>
      </c>
      <c r="Y116" s="417">
        <f>GETPIVOTDATA("Sum of Fuel oil 
(current)",'Value Other Extern EUR-MWh'!$B$2,"Country",A116)*'Other Externalities Per year'!V116/1000</f>
        <v>9.4084201013894138</v>
      </c>
      <c r="Z116" s="417">
        <f>GETPIVOTDATA("Sum of Coal 
(current)",'Value Other Extern EUR-MWh'!$B$2,"Country",A116)*'Other Externalities Per year'!W116/1000</f>
        <v>15.761402911237292</v>
      </c>
      <c r="AA116" s="457">
        <f>AB116+AC116+AD116</f>
        <v>2.897528481916404</v>
      </c>
      <c r="AB116" s="417">
        <f>(GETPIVOTDATA("Sum of Fuel oil 
(current)",'Value Other Extern EUR-MWh'!$B$2,"Country",A116)-GETPIVOTDATA("Sum of Biomethane (current)",'Value Other Extern EUR-MWh'!$B$2,"Country",A116))*'Other Externalities Per year'!Y116/1000</f>
        <v>2.897528481916404</v>
      </c>
      <c r="AC116" s="417">
        <f>(GETPIVOTDATA("Sum of Coal 
(current)",'Value Other Extern EUR-MWh'!$B$2,"Country",A116)-GETPIVOTDATA("Sum of Biomethane (current)",'Value Other Extern EUR-MWh'!$B$2,"Country",A116))*'Other Externalities Per year'!Z116/1000</f>
        <v>0</v>
      </c>
      <c r="AD116" s="417">
        <f>(GETPIVOTDATA("Sum of Natural gas 
(current)",'Value Other Extern EUR-MWh'!$B$2,"Country",A116)-GETPIVOTDATA("Sum of Biomethane (current)",'Value Other Extern EUR-MWh'!$B$2,"Country",A116))*'Other Externalities Per year'!AA116/1000</f>
        <v>0</v>
      </c>
      <c r="AE116" s="457">
        <f>(GETPIVOTDATA("Sum of Natural gas 
(current)",'Value Other Extern EUR-MWh'!$B$2,"Country",A116)-GETPIVOTDATA("Sum of Synthetic Methane (current)",'Value Other Extern EUR-MWh'!$B$2,"Country",A116))*'Other Externalities Per year'!AB116/1000</f>
        <v>0</v>
      </c>
      <c r="AF116" s="457">
        <f>IF(OR('Gas Supply'!F126=0,SUM('N.Gas &amp; H2 demand'!I127:K127)=0),0,IF('Gas Supply'!F126&gt;SUM('N.Gas &amp; H2 demand'!I127:K127),X116,X116*'Gas Supply'!F126/SUM('N.Gas &amp; H2 demand'!I127:K127)))</f>
        <v>6.2794815814922158</v>
      </c>
      <c r="AH116" s="428" t="s">
        <v>9</v>
      </c>
      <c r="AI116" s="457">
        <f>AK116+AL116</f>
        <v>0</v>
      </c>
      <c r="AJ116" s="457">
        <f t="shared" ref="AJ116:AJ147" si="32">$AI116+AM116</f>
        <v>0</v>
      </c>
      <c r="AK116" s="417">
        <f>(GETPIVOTDATA("Sum of Fuel oil 
(current)",'Value Other Extern EUR-MWh'!$B$2,"Country",A116)-GETPIVOTDATA("Sum of Natural gas 
(current)",'Value Other Extern EUR-MWh'!$B$2,"Country",A116))*'Other Externalities Per year'!AF116/1000</f>
        <v>0</v>
      </c>
      <c r="AL116" s="417">
        <f>(GETPIVOTDATA("Sum of Coal 
(current)",'Value Other Extern EUR-MWh'!$B$2,"Country",A116)-GETPIVOTDATA("Sum of Natural gas 
(current)",'Value Other Extern EUR-MWh'!$B$2,"Country",A116))*'Other Externalities Per year'!AG116/1000</f>
        <v>0</v>
      </c>
      <c r="AM116" s="417">
        <f>GETPIVOTDATA("Sum of Natural gas 
(current)",'Value Other Extern EUR-MWh'!$B$2,"Country",A116)*'Other Externalities Per year'!AH116/1000</f>
        <v>0</v>
      </c>
      <c r="AN116" s="457">
        <f>AO116+AP116</f>
        <v>28.336689479683805</v>
      </c>
      <c r="AO116" s="417">
        <f>GETPIVOTDATA("Sum of Fuel oil 
(current)",'Value Other Extern EUR-MWh'!$B$2,"Country",A116)*'Other Externalities Per year'!AJ116/1000</f>
        <v>12.256026574420646</v>
      </c>
      <c r="AP116" s="417">
        <f>GETPIVOTDATA("Sum of Coal 
(current)",'Value Other Extern EUR-MWh'!$B$2,"Country",A116)*'Other Externalities Per year'!AK116/1000</f>
        <v>16.080662905263157</v>
      </c>
      <c r="AQ116" s="457">
        <f>AR116+AS116+AT116</f>
        <v>0</v>
      </c>
      <c r="AR116" s="417">
        <f>(GETPIVOTDATA("Sum of Fuel oil 
(current)",'Value Other Extern EUR-MWh'!$B$2,"Country",A116)-GETPIVOTDATA("Sum of Biomethane (current)",'Value Other Extern EUR-MWh'!$B$2,"Country",A116))*'Other Externalities Per year'!AM116/1000</f>
        <v>0</v>
      </c>
      <c r="AS116" s="417">
        <f>(GETPIVOTDATA("Sum of Coal 
(current)",'Value Other Extern EUR-MWh'!$B$2,"Country",A116)-GETPIVOTDATA("Sum of Biomethane (current)",'Value Other Extern EUR-MWh'!$B$2,"Country",A116))*'Other Externalities Per year'!AN116/1000</f>
        <v>0</v>
      </c>
      <c r="AT116" s="417">
        <f>(GETPIVOTDATA("Sum of Natural gas 
(current)",'Value Other Extern EUR-MWh'!$B$2,"Country",A116)-GETPIVOTDATA("Sum of Biomethane (current)",'Value Other Extern EUR-MWh'!$B$2,"Country",A116))*'Other Externalities Per year'!AO116/1000</f>
        <v>0</v>
      </c>
      <c r="AU116" s="457">
        <f>(GETPIVOTDATA("Sum of Natural gas 
(current)",'Value Other Extern EUR-MWh'!$B$2,"Country",A116)-GETPIVOTDATA("Sum of Synthetic Methane (current)",'Value Other Extern EUR-MWh'!$B$2,"Country",A116))*'Other Externalities Per year'!AP116/1000</f>
        <v>0</v>
      </c>
      <c r="AV116" s="457">
        <f>IF(OR('Gas Supply'!L126=0,SUM('N.Gas &amp; H2 demand'!T127:V127)=0),0,IF('Gas Supply'!L126&gt;SUM('N.Gas &amp; H2 demand'!T127:V127),AN116,AN116*'Gas Supply'!L126/SUM('N.Gas &amp; H2 demand'!T127:V127)))</f>
        <v>5.5282761292401341</v>
      </c>
    </row>
    <row r="117" spans="1:51" x14ac:dyDescent="0.25">
      <c r="A117" s="416" t="s">
        <v>200</v>
      </c>
      <c r="B117" s="429" t="s">
        <v>10</v>
      </c>
      <c r="C117" s="458">
        <f t="shared" ref="C117:C147" si="33">E117+F117</f>
        <v>0</v>
      </c>
      <c r="D117" s="458">
        <f t="shared" si="30"/>
        <v>0</v>
      </c>
      <c r="E117" s="418">
        <f>(GETPIVOTDATA("Sum of Fuel oil 
(current)",'Value Other Extern EUR-MWh'!$B$2,"Country",A117)-GETPIVOTDATA("Sum of Natural gas 
(current)",'Value Other Extern EUR-MWh'!$B$2,"Country",A117))*'Other Externalities Per year'!D117/1000</f>
        <v>0</v>
      </c>
      <c r="F117" s="418">
        <f>(GETPIVOTDATA("Sum of Coal 
(current)",'Value Other Extern EUR-MWh'!$B$2,"Country",A117)-GETPIVOTDATA("Sum of Natural gas 
(current)",'Value Other Extern EUR-MWh'!$B$2,"Country",A117))*'Other Externalities Per year'!E117/1000</f>
        <v>0</v>
      </c>
      <c r="G117" s="418">
        <f>GETPIVOTDATA("Sum of Natural gas 
(current)",'Value Other Extern EUR-MWh'!$B$2,"Country",A117)*'Other Externalities Per year'!F117/1000</f>
        <v>0</v>
      </c>
      <c r="H117" s="458">
        <f t="shared" ref="H117:H147" si="34">I117+J117</f>
        <v>0</v>
      </c>
      <c r="I117" s="418">
        <f>GETPIVOTDATA("Sum of Fuel oil 
(current)",'Value Other Extern EUR-MWh'!$B$2,"Country",A117)*'Other Externalities Per year'!H117/1000</f>
        <v>0</v>
      </c>
      <c r="J117" s="418">
        <f>GETPIVOTDATA("Sum of Coal 
(current)",'Value Other Extern EUR-MWh'!$B$2,"Country",A117)*'Other Externalities Per year'!I117/1000</f>
        <v>0</v>
      </c>
      <c r="K117" s="458">
        <f t="shared" ref="K117:K147" si="35">L117+M117+N117</f>
        <v>0</v>
      </c>
      <c r="L117" s="418">
        <f>(GETPIVOTDATA("Sum of Fuel oil 
(current)",'Value Other Extern EUR-MWh'!$B$2,"Country",A117)-GETPIVOTDATA("Sum of Biomethane (current)",'Value Other Extern EUR-MWh'!$B$2,"Country",A117))*'Other Externalities Per year'!K117/1000</f>
        <v>0</v>
      </c>
      <c r="M117" s="418">
        <f>(GETPIVOTDATA("Sum of Coal 
(current)",'Value Other Extern EUR-MWh'!$B$2,"Country",A117)-GETPIVOTDATA("Sum of Biomethane (current)",'Value Other Extern EUR-MWh'!$B$2,"Country",A117))*'Other Externalities Per year'!L117/1000</f>
        <v>0</v>
      </c>
      <c r="N117" s="418">
        <f>(GETPIVOTDATA("Sum of Natural gas 
(current)",'Value Other Extern EUR-MWh'!$B$2,"Country","AT")-GETPIVOTDATA("Sum of Biomethane (current)",'Value Other Extern EUR-MWh'!$B$2,"Country","AT"))*'Other Externalities Per year'!M117/1000</f>
        <v>0</v>
      </c>
      <c r="O117" s="458">
        <f>(GETPIVOTDATA("Sum of Natural gas 
(current)",'Value Other Extern EUR-MWh'!$B$2,"Country","AT")-GETPIVOTDATA("Sum of Synthetic Methane (current)",'Value Other Extern EUR-MWh'!$B$2,"Country","AT"))*'Other Externalities Per year'!N117/1000</f>
        <v>0</v>
      </c>
      <c r="P117" s="458">
        <f>IF(OR('Gas Supply'!F127=0,SUM('N.Gas &amp; H2 demand'!I128:K128)=0),0,IF('Gas Supply'!F127&gt;SUM('N.Gas &amp; H2 demand'!I128:K128),H117,H117*'Gas Supply'!F127/SUM('N.Gas &amp; H2 demand'!I128:K128)))</f>
        <v>0</v>
      </c>
      <c r="R117" s="429" t="s">
        <v>10</v>
      </c>
      <c r="S117" s="458">
        <f t="shared" ref="S117:S147" si="36">U117+V117</f>
        <v>0</v>
      </c>
      <c r="T117" s="458">
        <f t="shared" si="31"/>
        <v>0</v>
      </c>
      <c r="U117" s="418">
        <f>(GETPIVOTDATA("Sum of Fuel oil 
(current)",'Value Other Extern EUR-MWh'!$B$2,"Country",A117)-GETPIVOTDATA("Sum of Natural gas 
(current)",'Value Other Extern EUR-MWh'!$B$2,"Country",A117))*'Other Externalities Per year'!R117/1000</f>
        <v>0</v>
      </c>
      <c r="V117" s="418">
        <f>(GETPIVOTDATA("Sum of Coal 
(current)",'Value Other Extern EUR-MWh'!$B$2,"Country",A117)-GETPIVOTDATA("Sum of Natural gas 
(current)",'Value Other Extern EUR-MWh'!$B$2,"Country",A117))*'Other Externalities Per year'!S117/1000</f>
        <v>0</v>
      </c>
      <c r="W117" s="418">
        <f>GETPIVOTDATA("Sum of Natural gas 
(current)",'Value Other Extern EUR-MWh'!$B$2,"Country",A117)*'Other Externalities Per year'!T117/1000</f>
        <v>0</v>
      </c>
      <c r="X117" s="458">
        <f t="shared" ref="X117:X147" si="37">Y117+Z117</f>
        <v>0</v>
      </c>
      <c r="Y117" s="418">
        <f>GETPIVOTDATA("Sum of Fuel oil 
(current)",'Value Other Extern EUR-MWh'!$B$2,"Country",A117)*'Other Externalities Per year'!V117/1000</f>
        <v>0</v>
      </c>
      <c r="Z117" s="418">
        <f>GETPIVOTDATA("Sum of Coal 
(current)",'Value Other Extern EUR-MWh'!$B$2,"Country",A117)*'Other Externalities Per year'!W117/1000</f>
        <v>0</v>
      </c>
      <c r="AA117" s="458">
        <f t="shared" ref="AA117:AA147" si="38">AB117+AC117+AD117</f>
        <v>0</v>
      </c>
      <c r="AB117" s="418">
        <f>(GETPIVOTDATA("Sum of Fuel oil 
(current)",'Value Other Extern EUR-MWh'!$B$2,"Country",A117)-GETPIVOTDATA("Sum of Biomethane (current)",'Value Other Extern EUR-MWh'!$B$2,"Country",A117))*'Other Externalities Per year'!Y117/1000</f>
        <v>0</v>
      </c>
      <c r="AC117" s="418">
        <f>(GETPIVOTDATA("Sum of Coal 
(current)",'Value Other Extern EUR-MWh'!$B$2,"Country",A117)-GETPIVOTDATA("Sum of Biomethane (current)",'Value Other Extern EUR-MWh'!$B$2,"Country",A117))*'Other Externalities Per year'!Z117/1000</f>
        <v>0</v>
      </c>
      <c r="AD117" s="418">
        <f>(GETPIVOTDATA("Sum of Natural gas 
(current)",'Value Other Extern EUR-MWh'!$B$2,"Country",A117)-GETPIVOTDATA("Sum of Biomethane (current)",'Value Other Extern EUR-MWh'!$B$2,"Country",A117))*'Other Externalities Per year'!AA117/1000</f>
        <v>0</v>
      </c>
      <c r="AE117" s="458">
        <f>(GETPIVOTDATA("Sum of Natural gas 
(current)",'Value Other Extern EUR-MWh'!$B$2,"Country",A117)-GETPIVOTDATA("Sum of Synthetic Methane (current)",'Value Other Extern EUR-MWh'!$B$2,"Country",A117))*'Other Externalities Per year'!AB117/1000</f>
        <v>0</v>
      </c>
      <c r="AF117" s="458">
        <f>IF(OR('Gas Supply'!F127=0,SUM('N.Gas &amp; H2 demand'!I128:K128)=0),0,IF('Gas Supply'!F127&gt;SUM('N.Gas &amp; H2 demand'!I128:K128),X117,X117*'Gas Supply'!F127/SUM('N.Gas &amp; H2 demand'!I128:K128)))</f>
        <v>0</v>
      </c>
      <c r="AH117" s="429" t="s">
        <v>10</v>
      </c>
      <c r="AI117" s="458">
        <f t="shared" ref="AI117:AI147" si="39">AK117+AL117</f>
        <v>0</v>
      </c>
      <c r="AJ117" s="458">
        <f t="shared" si="32"/>
        <v>-0.21785547516489434</v>
      </c>
      <c r="AK117" s="418">
        <f>(GETPIVOTDATA("Sum of Fuel oil 
(current)",'Value Other Extern EUR-MWh'!$B$2,"Country",A117)-GETPIVOTDATA("Sum of Natural gas 
(current)",'Value Other Extern EUR-MWh'!$B$2,"Country",A117))*'Other Externalities Per year'!AF117/1000</f>
        <v>0</v>
      </c>
      <c r="AL117" s="418">
        <f>(GETPIVOTDATA("Sum of Coal 
(current)",'Value Other Extern EUR-MWh'!$B$2,"Country",A117)-GETPIVOTDATA("Sum of Natural gas 
(current)",'Value Other Extern EUR-MWh'!$B$2,"Country",A117))*'Other Externalities Per year'!AG117/1000</f>
        <v>0</v>
      </c>
      <c r="AM117" s="418">
        <f>GETPIVOTDATA("Sum of Natural gas 
(current)",'Value Other Extern EUR-MWh'!$B$2,"Country",A117)*'Other Externalities Per year'!AH117/1000</f>
        <v>-0.21785547516489434</v>
      </c>
      <c r="AN117" s="458">
        <f t="shared" ref="AN117:AN147" si="40">AO117+AP117</f>
        <v>0</v>
      </c>
      <c r="AO117" s="418">
        <f>GETPIVOTDATA("Sum of Fuel oil 
(current)",'Value Other Extern EUR-MWh'!$B$2,"Country",A117)*'Other Externalities Per year'!AJ117/1000</f>
        <v>0</v>
      </c>
      <c r="AP117" s="418">
        <f>GETPIVOTDATA("Sum of Coal 
(current)",'Value Other Extern EUR-MWh'!$B$2,"Country",A117)*'Other Externalities Per year'!AK117/1000</f>
        <v>0</v>
      </c>
      <c r="AQ117" s="458">
        <f t="shared" ref="AQ117:AQ147" si="41">AR117+AS117+AT117</f>
        <v>0</v>
      </c>
      <c r="AR117" s="418">
        <f>(GETPIVOTDATA("Sum of Fuel oil 
(current)",'Value Other Extern EUR-MWh'!$B$2,"Country",A117)-GETPIVOTDATA("Sum of Biomethane (current)",'Value Other Extern EUR-MWh'!$B$2,"Country",A117))*'Other Externalities Per year'!AM117/1000</f>
        <v>0</v>
      </c>
      <c r="AS117" s="418">
        <f>(GETPIVOTDATA("Sum of Coal 
(current)",'Value Other Extern EUR-MWh'!$B$2,"Country",A117)-GETPIVOTDATA("Sum of Biomethane (current)",'Value Other Extern EUR-MWh'!$B$2,"Country",A117))*'Other Externalities Per year'!AN117/1000</f>
        <v>0</v>
      </c>
      <c r="AT117" s="418">
        <f>(GETPIVOTDATA("Sum of Natural gas 
(current)",'Value Other Extern EUR-MWh'!$B$2,"Country",A117)-GETPIVOTDATA("Sum of Biomethane (current)",'Value Other Extern EUR-MWh'!$B$2,"Country",A117))*'Other Externalities Per year'!AO117/1000</f>
        <v>0</v>
      </c>
      <c r="AU117" s="458">
        <f>(GETPIVOTDATA("Sum of Natural gas 
(current)",'Value Other Extern EUR-MWh'!$B$2,"Country",A117)-GETPIVOTDATA("Sum of Synthetic Methane (current)",'Value Other Extern EUR-MWh'!$B$2,"Country",A117))*'Other Externalities Per year'!AP117/1000</f>
        <v>0</v>
      </c>
      <c r="AV117" s="458">
        <f>IF(OR('Gas Supply'!L127=0,SUM('N.Gas &amp; H2 demand'!T128:V128)=0),0,IF('Gas Supply'!L127&gt;SUM('N.Gas &amp; H2 demand'!T128:V128),AN117,AN117*'Gas Supply'!L127/SUM('N.Gas &amp; H2 demand'!T128:V128)))</f>
        <v>0</v>
      </c>
    </row>
    <row r="118" spans="1:51" x14ac:dyDescent="0.25">
      <c r="A118" s="416" t="s">
        <v>11</v>
      </c>
      <c r="B118" s="429" t="s">
        <v>11</v>
      </c>
      <c r="C118" s="458">
        <f t="shared" si="33"/>
        <v>4.275733623276647</v>
      </c>
      <c r="D118" s="458">
        <f t="shared" si="30"/>
        <v>4.275733623276647</v>
      </c>
      <c r="E118" s="418">
        <f>(GETPIVOTDATA("Sum of Fuel oil 
(current)",'Value Other Extern EUR-MWh'!$B$2,"Country",A118)-GETPIVOTDATA("Sum of Natural gas 
(current)",'Value Other Extern EUR-MWh'!$B$2,"Country",A118))*'Other Externalities Per year'!D118/1000</f>
        <v>4.275733623276647</v>
      </c>
      <c r="F118" s="418">
        <f>(GETPIVOTDATA("Sum of Coal 
(current)",'Value Other Extern EUR-MWh'!$B$2,"Country",A118)-GETPIVOTDATA("Sum of Natural gas 
(current)",'Value Other Extern EUR-MWh'!$B$2,"Country",A118))*'Other Externalities Per year'!E118/1000</f>
        <v>0</v>
      </c>
      <c r="G118" s="418">
        <f>GETPIVOTDATA("Sum of Natural gas 
(current)",'Value Other Extern EUR-MWh'!$B$2,"Country",A118)*'Other Externalities Per year'!F118/1000</f>
        <v>0</v>
      </c>
      <c r="H118" s="458">
        <f t="shared" si="34"/>
        <v>20.497857514624062</v>
      </c>
      <c r="I118" s="418">
        <f>GETPIVOTDATA("Sum of Fuel oil 
(current)",'Value Other Extern EUR-MWh'!$B$2,"Country",A118)*'Other Externalities Per year'!H118/1000</f>
        <v>13.23338170365499</v>
      </c>
      <c r="J118" s="418">
        <f>GETPIVOTDATA("Sum of Coal 
(current)",'Value Other Extern EUR-MWh'!$B$2,"Country",A118)*'Other Externalities Per year'!I118/1000</f>
        <v>7.2644758109690732</v>
      </c>
      <c r="K118" s="458">
        <f t="shared" si="35"/>
        <v>3.8988532683792938</v>
      </c>
      <c r="L118" s="418">
        <f>(GETPIVOTDATA("Sum of Fuel oil 
(current)",'Value Other Extern EUR-MWh'!$B$2,"Country",A118)-GETPIVOTDATA("Sum of Biomethane (current)",'Value Other Extern EUR-MWh'!$B$2,"Country",A118))*'Other Externalities Per year'!K118/1000</f>
        <v>3.8988532683792938</v>
      </c>
      <c r="M118" s="418">
        <f>(GETPIVOTDATA("Sum of Coal 
(current)",'Value Other Extern EUR-MWh'!$B$2,"Country",A118)-GETPIVOTDATA("Sum of Biomethane (current)",'Value Other Extern EUR-MWh'!$B$2,"Country",A118))*'Other Externalities Per year'!L118/1000</f>
        <v>0</v>
      </c>
      <c r="N118" s="418">
        <f>(GETPIVOTDATA("Sum of Natural gas 
(current)",'Value Other Extern EUR-MWh'!$B$2,"Country","AT")-GETPIVOTDATA("Sum of Biomethane (current)",'Value Other Extern EUR-MWh'!$B$2,"Country","AT"))*'Other Externalities Per year'!M118/1000</f>
        <v>0</v>
      </c>
      <c r="O118" s="458">
        <f>(GETPIVOTDATA("Sum of Natural gas 
(current)",'Value Other Extern EUR-MWh'!$B$2,"Country","AT")-GETPIVOTDATA("Sum of Synthetic Methane (current)",'Value Other Extern EUR-MWh'!$B$2,"Country","AT"))*'Other Externalities Per year'!N118/1000</f>
        <v>0</v>
      </c>
      <c r="P118" s="458">
        <f>IF(OR('Gas Supply'!F128=0,SUM('N.Gas &amp; H2 demand'!I129:K129)=0),0,IF('Gas Supply'!F128&gt;SUM('N.Gas &amp; H2 demand'!I129:K129),H118,H118*'Gas Supply'!F128/SUM('N.Gas &amp; H2 demand'!I129:K129)))</f>
        <v>15.108306325432638</v>
      </c>
      <c r="R118" s="429" t="s">
        <v>11</v>
      </c>
      <c r="S118" s="458">
        <f t="shared" si="36"/>
        <v>4.275733623276647</v>
      </c>
      <c r="T118" s="458">
        <f t="shared" si="31"/>
        <v>4.275733623276647</v>
      </c>
      <c r="U118" s="418">
        <f>(GETPIVOTDATA("Sum of Fuel oil 
(current)",'Value Other Extern EUR-MWh'!$B$2,"Country",A118)-GETPIVOTDATA("Sum of Natural gas 
(current)",'Value Other Extern EUR-MWh'!$B$2,"Country",A118))*'Other Externalities Per year'!R118/1000</f>
        <v>4.275733623276647</v>
      </c>
      <c r="V118" s="418">
        <f>(GETPIVOTDATA("Sum of Coal 
(current)",'Value Other Extern EUR-MWh'!$B$2,"Country",A118)-GETPIVOTDATA("Sum of Natural gas 
(current)",'Value Other Extern EUR-MWh'!$B$2,"Country",A118))*'Other Externalities Per year'!S118/1000</f>
        <v>0</v>
      </c>
      <c r="W118" s="418">
        <f>GETPIVOTDATA("Sum of Natural gas 
(current)",'Value Other Extern EUR-MWh'!$B$2,"Country",A118)*'Other Externalities Per year'!T118/1000</f>
        <v>0</v>
      </c>
      <c r="X118" s="458">
        <f t="shared" si="37"/>
        <v>20.497857514624062</v>
      </c>
      <c r="Y118" s="418">
        <f>GETPIVOTDATA("Sum of Fuel oil 
(current)",'Value Other Extern EUR-MWh'!$B$2,"Country",A118)*'Other Externalities Per year'!V118/1000</f>
        <v>13.23338170365499</v>
      </c>
      <c r="Z118" s="418">
        <f>GETPIVOTDATA("Sum of Coal 
(current)",'Value Other Extern EUR-MWh'!$B$2,"Country",A118)*'Other Externalities Per year'!W118/1000</f>
        <v>7.2644758109690732</v>
      </c>
      <c r="AA118" s="458">
        <f t="shared" si="38"/>
        <v>3.8988532683792938</v>
      </c>
      <c r="AB118" s="418">
        <f>(GETPIVOTDATA("Sum of Fuel oil 
(current)",'Value Other Extern EUR-MWh'!$B$2,"Country",A118)-GETPIVOTDATA("Sum of Biomethane (current)",'Value Other Extern EUR-MWh'!$B$2,"Country",A118))*'Other Externalities Per year'!Y118/1000</f>
        <v>3.8988532683792938</v>
      </c>
      <c r="AC118" s="418">
        <f>(GETPIVOTDATA("Sum of Coal 
(current)",'Value Other Extern EUR-MWh'!$B$2,"Country",A118)-GETPIVOTDATA("Sum of Biomethane (current)",'Value Other Extern EUR-MWh'!$B$2,"Country",A118))*'Other Externalities Per year'!Z118/1000</f>
        <v>0</v>
      </c>
      <c r="AD118" s="418">
        <f>(GETPIVOTDATA("Sum of Natural gas 
(current)",'Value Other Extern EUR-MWh'!$B$2,"Country",A118)-GETPIVOTDATA("Sum of Biomethane (current)",'Value Other Extern EUR-MWh'!$B$2,"Country",A118))*'Other Externalities Per year'!AA118/1000</f>
        <v>0</v>
      </c>
      <c r="AE118" s="458">
        <f>(GETPIVOTDATA("Sum of Natural gas 
(current)",'Value Other Extern EUR-MWh'!$B$2,"Country",A118)-GETPIVOTDATA("Sum of Synthetic Methane (current)",'Value Other Extern EUR-MWh'!$B$2,"Country",A118))*'Other Externalities Per year'!AB118/1000</f>
        <v>0</v>
      </c>
      <c r="AF118" s="458">
        <f>IF(OR('Gas Supply'!F128=0,SUM('N.Gas &amp; H2 demand'!I129:K129)=0),0,IF('Gas Supply'!F128&gt;SUM('N.Gas &amp; H2 demand'!I129:K129),X118,X118*'Gas Supply'!F128/SUM('N.Gas &amp; H2 demand'!I129:K129)))</f>
        <v>15.108306325432638</v>
      </c>
      <c r="AH118" s="429" t="s">
        <v>11</v>
      </c>
      <c r="AI118" s="458">
        <f t="shared" si="39"/>
        <v>0</v>
      </c>
      <c r="AJ118" s="458">
        <f t="shared" si="32"/>
        <v>0</v>
      </c>
      <c r="AK118" s="418">
        <f>(GETPIVOTDATA("Sum of Fuel oil 
(current)",'Value Other Extern EUR-MWh'!$B$2,"Country",A118)-GETPIVOTDATA("Sum of Natural gas 
(current)",'Value Other Extern EUR-MWh'!$B$2,"Country",A118))*'Other Externalities Per year'!AF118/1000</f>
        <v>0</v>
      </c>
      <c r="AL118" s="418">
        <f>(GETPIVOTDATA("Sum of Coal 
(current)",'Value Other Extern EUR-MWh'!$B$2,"Country",A118)-GETPIVOTDATA("Sum of Natural gas 
(current)",'Value Other Extern EUR-MWh'!$B$2,"Country",A118))*'Other Externalities Per year'!AG118/1000</f>
        <v>0</v>
      </c>
      <c r="AM118" s="418">
        <f>GETPIVOTDATA("Sum of Natural gas 
(current)",'Value Other Extern EUR-MWh'!$B$2,"Country",A118)*'Other Externalities Per year'!AH118/1000</f>
        <v>0</v>
      </c>
      <c r="AN118" s="458">
        <f t="shared" si="40"/>
        <v>16.320764044096745</v>
      </c>
      <c r="AO118" s="418">
        <f>GETPIVOTDATA("Sum of Fuel oil 
(current)",'Value Other Extern EUR-MWh'!$B$2,"Country",A118)*'Other Externalities Per year'!AJ118/1000</f>
        <v>10.306358564481069</v>
      </c>
      <c r="AP118" s="418">
        <f>GETPIVOTDATA("Sum of Coal 
(current)",'Value Other Extern EUR-MWh'!$B$2,"Country",A118)*'Other Externalities Per year'!AK118/1000</f>
        <v>6.0144054796156761</v>
      </c>
      <c r="AQ118" s="458">
        <f t="shared" si="41"/>
        <v>-1.79660776308929E-15</v>
      </c>
      <c r="AR118" s="418">
        <f>(GETPIVOTDATA("Sum of Fuel oil 
(current)",'Value Other Extern EUR-MWh'!$B$2,"Country",A118)-GETPIVOTDATA("Sum of Biomethane (current)",'Value Other Extern EUR-MWh'!$B$2,"Country",A118))*'Other Externalities Per year'!AM118/1000</f>
        <v>0</v>
      </c>
      <c r="AS118" s="418">
        <f>(GETPIVOTDATA("Sum of Coal 
(current)",'Value Other Extern EUR-MWh'!$B$2,"Country",A118)-GETPIVOTDATA("Sum of Biomethane (current)",'Value Other Extern EUR-MWh'!$B$2,"Country",A118))*'Other Externalities Per year'!AN118/1000</f>
        <v>0</v>
      </c>
      <c r="AT118" s="418">
        <f>(GETPIVOTDATA("Sum of Natural gas 
(current)",'Value Other Extern EUR-MWh'!$B$2,"Country",A118)-GETPIVOTDATA("Sum of Biomethane (current)",'Value Other Extern EUR-MWh'!$B$2,"Country",A118))*'Other Externalities Per year'!AO118/1000</f>
        <v>-1.79660776308929E-15</v>
      </c>
      <c r="AU118" s="458">
        <f>(GETPIVOTDATA("Sum of Natural gas 
(current)",'Value Other Extern EUR-MWh'!$B$2,"Country",A118)-GETPIVOTDATA("Sum of Synthetic Methane (current)",'Value Other Extern EUR-MWh'!$B$2,"Country",A118))*'Other Externalities Per year'!AP118/1000</f>
        <v>0</v>
      </c>
      <c r="AV118" s="458">
        <f>IF(OR('Gas Supply'!L128=0,SUM('N.Gas &amp; H2 demand'!T129:V129)=0),0,IF('Gas Supply'!L128&gt;SUM('N.Gas &amp; H2 demand'!T129:V129),AN118,AN118*'Gas Supply'!L128/SUM('N.Gas &amp; H2 demand'!T129:V129)))</f>
        <v>13.59259977884113</v>
      </c>
    </row>
    <row r="119" spans="1:51" x14ac:dyDescent="0.25">
      <c r="A119" s="416" t="s">
        <v>200</v>
      </c>
      <c r="B119" s="429" t="s">
        <v>12</v>
      </c>
      <c r="C119" s="458">
        <f t="shared" si="33"/>
        <v>1.0230729433395518</v>
      </c>
      <c r="D119" s="458">
        <f t="shared" si="30"/>
        <v>-0.4478646359551044</v>
      </c>
      <c r="E119" s="418">
        <f>(GETPIVOTDATA("Sum of Fuel oil 
(current)",'Value Other Extern EUR-MWh'!$B$2,"Country",A119)-GETPIVOTDATA("Sum of Natural gas 
(current)",'Value Other Extern EUR-MWh'!$B$2,"Country",A119))*'Other Externalities Per year'!D119/1000</f>
        <v>0.20535934883407977</v>
      </c>
      <c r="F119" s="418">
        <f>(GETPIVOTDATA("Sum of Coal 
(current)",'Value Other Extern EUR-MWh'!$B$2,"Country",A119)-GETPIVOTDATA("Sum of Natural gas 
(current)",'Value Other Extern EUR-MWh'!$B$2,"Country",A119))*'Other Externalities Per year'!E119/1000</f>
        <v>0.8177135945054721</v>
      </c>
      <c r="G119" s="418">
        <f>GETPIVOTDATA("Sum of Natural gas 
(current)",'Value Other Extern EUR-MWh'!$B$2,"Country",A119)*'Other Externalities Per year'!F119/1000</f>
        <v>-1.4709375792946562</v>
      </c>
      <c r="H119" s="458">
        <f t="shared" si="34"/>
        <v>3.7549141481614257</v>
      </c>
      <c r="I119" s="418">
        <f>GETPIVOTDATA("Sum of Fuel oil 
(current)",'Value Other Extern EUR-MWh'!$B$2,"Country",A119)*'Other Externalities Per year'!H119/1000</f>
        <v>2.3445609322720662</v>
      </c>
      <c r="J119" s="418">
        <f>GETPIVOTDATA("Sum of Coal 
(current)",'Value Other Extern EUR-MWh'!$B$2,"Country",A119)*'Other Externalities Per year'!I119/1000</f>
        <v>1.4103532158893595</v>
      </c>
      <c r="K119" s="458">
        <f t="shared" si="35"/>
        <v>4.0865963808588512</v>
      </c>
      <c r="L119" s="418">
        <f>(GETPIVOTDATA("Sum of Fuel oil 
(current)",'Value Other Extern EUR-MWh'!$B$2,"Country",A119)-GETPIVOTDATA("Sum of Biomethane (current)",'Value Other Extern EUR-MWh'!$B$2,"Country",A119))*'Other Externalities Per year'!K119/1000</f>
        <v>0.82029417079633293</v>
      </c>
      <c r="M119" s="418">
        <f>(GETPIVOTDATA("Sum of Coal 
(current)",'Value Other Extern EUR-MWh'!$B$2,"Country",A119)-GETPIVOTDATA("Sum of Biomethane (current)",'Value Other Extern EUR-MWh'!$B$2,"Country",A119))*'Other Externalities Per year'!L119/1000</f>
        <v>3.2663022100625185</v>
      </c>
      <c r="N119" s="418">
        <f>(GETPIVOTDATA("Sum of Natural gas 
(current)",'Value Other Extern EUR-MWh'!$B$2,"Country","AT")-GETPIVOTDATA("Sum of Biomethane (current)",'Value Other Extern EUR-MWh'!$B$2,"Country","AT"))*'Other Externalities Per year'!M119/1000</f>
        <v>0</v>
      </c>
      <c r="O119" s="458">
        <f>(GETPIVOTDATA("Sum of Natural gas 
(current)",'Value Other Extern EUR-MWh'!$B$2,"Country","AT")-GETPIVOTDATA("Sum of Synthetic Methane (current)",'Value Other Extern EUR-MWh'!$B$2,"Country","AT"))*'Other Externalities Per year'!N119/1000</f>
        <v>0</v>
      </c>
      <c r="P119" s="458">
        <f>IF(OR('Gas Supply'!F129=0,SUM('N.Gas &amp; H2 demand'!I130:K130)=0),0,IF('Gas Supply'!F129&gt;SUM('N.Gas &amp; H2 demand'!I130:K130),H119,H119*'Gas Supply'!F129/SUM('N.Gas &amp; H2 demand'!I130:K130)))</f>
        <v>1.3161702550332455</v>
      </c>
      <c r="R119" s="429" t="s">
        <v>12</v>
      </c>
      <c r="S119" s="458">
        <f t="shared" si="36"/>
        <v>1.0230729433395518</v>
      </c>
      <c r="T119" s="458">
        <f t="shared" si="31"/>
        <v>-0.4478646359551044</v>
      </c>
      <c r="U119" s="418">
        <f>(GETPIVOTDATA("Sum of Fuel oil 
(current)",'Value Other Extern EUR-MWh'!$B$2,"Country",A119)-GETPIVOTDATA("Sum of Natural gas 
(current)",'Value Other Extern EUR-MWh'!$B$2,"Country",A119))*'Other Externalities Per year'!R119/1000</f>
        <v>0.20535934883407977</v>
      </c>
      <c r="V119" s="418">
        <f>(GETPIVOTDATA("Sum of Coal 
(current)",'Value Other Extern EUR-MWh'!$B$2,"Country",A119)-GETPIVOTDATA("Sum of Natural gas 
(current)",'Value Other Extern EUR-MWh'!$B$2,"Country",A119))*'Other Externalities Per year'!S119/1000</f>
        <v>0.8177135945054721</v>
      </c>
      <c r="W119" s="418">
        <f>GETPIVOTDATA("Sum of Natural gas 
(current)",'Value Other Extern EUR-MWh'!$B$2,"Country",A119)*'Other Externalities Per year'!T119/1000</f>
        <v>-1.4709375792946562</v>
      </c>
      <c r="X119" s="458">
        <f t="shared" si="37"/>
        <v>3.7549141481614257</v>
      </c>
      <c r="Y119" s="418">
        <f>GETPIVOTDATA("Sum of Fuel oil 
(current)",'Value Other Extern EUR-MWh'!$B$2,"Country",A119)*'Other Externalities Per year'!V119/1000</f>
        <v>2.3445609322720662</v>
      </c>
      <c r="Z119" s="418">
        <f>GETPIVOTDATA("Sum of Coal 
(current)",'Value Other Extern EUR-MWh'!$B$2,"Country",A119)*'Other Externalities Per year'!W119/1000</f>
        <v>1.4103532158893595</v>
      </c>
      <c r="AA119" s="458">
        <f t="shared" si="38"/>
        <v>4.0865963808588512</v>
      </c>
      <c r="AB119" s="418">
        <f>(GETPIVOTDATA("Sum of Fuel oil 
(current)",'Value Other Extern EUR-MWh'!$B$2,"Country",A119)-GETPIVOTDATA("Sum of Biomethane (current)",'Value Other Extern EUR-MWh'!$B$2,"Country",A119))*'Other Externalities Per year'!Y119/1000</f>
        <v>0.82029417079633293</v>
      </c>
      <c r="AC119" s="418">
        <f>(GETPIVOTDATA("Sum of Coal 
(current)",'Value Other Extern EUR-MWh'!$B$2,"Country",A119)-GETPIVOTDATA("Sum of Biomethane (current)",'Value Other Extern EUR-MWh'!$B$2,"Country",A119))*'Other Externalities Per year'!Z119/1000</f>
        <v>3.2663022100625185</v>
      </c>
      <c r="AD119" s="418">
        <f>(GETPIVOTDATA("Sum of Natural gas 
(current)",'Value Other Extern EUR-MWh'!$B$2,"Country",A119)-GETPIVOTDATA("Sum of Biomethane (current)",'Value Other Extern EUR-MWh'!$B$2,"Country",A119))*'Other Externalities Per year'!AA119/1000</f>
        <v>0</v>
      </c>
      <c r="AE119" s="458">
        <f>(GETPIVOTDATA("Sum of Natural gas 
(current)",'Value Other Extern EUR-MWh'!$B$2,"Country",A119)-GETPIVOTDATA("Sum of Synthetic Methane (current)",'Value Other Extern EUR-MWh'!$B$2,"Country",A119))*'Other Externalities Per year'!AB119/1000</f>
        <v>0</v>
      </c>
      <c r="AF119" s="458">
        <f>IF(OR('Gas Supply'!F129=0,SUM('N.Gas &amp; H2 demand'!I130:K130)=0),0,IF('Gas Supply'!F129&gt;SUM('N.Gas &amp; H2 demand'!I130:K130),X119,X119*'Gas Supply'!F129/SUM('N.Gas &amp; H2 demand'!I130:K130)))</f>
        <v>1.3161702550332455</v>
      </c>
      <c r="AH119" s="429" t="s">
        <v>12</v>
      </c>
      <c r="AI119" s="458">
        <f t="shared" si="39"/>
        <v>5.3228777671227856E-2</v>
      </c>
      <c r="AJ119" s="458">
        <f t="shared" si="32"/>
        <v>-0.22119179103286551</v>
      </c>
      <c r="AK119" s="418">
        <f>(GETPIVOTDATA("Sum of Fuel oil 
(current)",'Value Other Extern EUR-MWh'!$B$2,"Country",A119)-GETPIVOTDATA("Sum of Natural gas 
(current)",'Value Other Extern EUR-MWh'!$B$2,"Country",A119))*'Other Externalities Per year'!AF119/1000</f>
        <v>0</v>
      </c>
      <c r="AL119" s="418">
        <f>(GETPIVOTDATA("Sum of Coal 
(current)",'Value Other Extern EUR-MWh'!$B$2,"Country",A119)-GETPIVOTDATA("Sum of Natural gas 
(current)",'Value Other Extern EUR-MWh'!$B$2,"Country",A119))*'Other Externalities Per year'!AG119/1000</f>
        <v>5.3228777671227856E-2</v>
      </c>
      <c r="AM119" s="418">
        <f>GETPIVOTDATA("Sum of Natural gas 
(current)",'Value Other Extern EUR-MWh'!$B$2,"Country",A119)*'Other Externalities Per year'!AH119/1000</f>
        <v>-0.27442056870409337</v>
      </c>
      <c r="AN119" s="458">
        <f t="shared" si="40"/>
        <v>3.6360628640874393</v>
      </c>
      <c r="AO119" s="418">
        <f>GETPIVOTDATA("Sum of Fuel oil 
(current)",'Value Other Extern EUR-MWh'!$B$2,"Country",A119)*'Other Externalities Per year'!AJ119/1000</f>
        <v>2.330959888189823</v>
      </c>
      <c r="AP119" s="418">
        <f>GETPIVOTDATA("Sum of Coal 
(current)",'Value Other Extern EUR-MWh'!$B$2,"Country",A119)*'Other Externalities Per year'!AK119/1000</f>
        <v>1.3051029758976163</v>
      </c>
      <c r="AQ119" s="458">
        <f t="shared" si="41"/>
        <v>8.1388940030945118</v>
      </c>
      <c r="AR119" s="418">
        <f>(GETPIVOTDATA("Sum of Fuel oil 
(current)",'Value Other Extern EUR-MWh'!$B$2,"Country",A119)-GETPIVOTDATA("Sum of Biomethane (current)",'Value Other Extern EUR-MWh'!$B$2,"Country",A119))*'Other Externalities Per year'!AM119/1000</f>
        <v>0</v>
      </c>
      <c r="AS119" s="418">
        <f>(GETPIVOTDATA("Sum of Coal 
(current)",'Value Other Extern EUR-MWh'!$B$2,"Country",A119)-GETPIVOTDATA("Sum of Biomethane (current)",'Value Other Extern EUR-MWh'!$B$2,"Country",A119))*'Other Externalities Per year'!AN119/1000</f>
        <v>8.1388940030945118</v>
      </c>
      <c r="AT119" s="418">
        <f>(GETPIVOTDATA("Sum of Natural gas 
(current)",'Value Other Extern EUR-MWh'!$B$2,"Country",A119)-GETPIVOTDATA("Sum of Biomethane (current)",'Value Other Extern EUR-MWh'!$B$2,"Country",A119))*'Other Externalities Per year'!AO119/1000</f>
        <v>0</v>
      </c>
      <c r="AU119" s="458">
        <f>(GETPIVOTDATA("Sum of Natural gas 
(current)",'Value Other Extern EUR-MWh'!$B$2,"Country",A119)-GETPIVOTDATA("Sum of Synthetic Methane (current)",'Value Other Extern EUR-MWh'!$B$2,"Country",A119))*'Other Externalities Per year'!AP119/1000</f>
        <v>0</v>
      </c>
      <c r="AV119" s="458">
        <f>IF(OR('Gas Supply'!L129=0,SUM('N.Gas &amp; H2 demand'!T130:V130)=0),0,IF('Gas Supply'!L129&gt;SUM('N.Gas &amp; H2 demand'!T130:V130),AN119,AN119*'Gas Supply'!L129/SUM('N.Gas &amp; H2 demand'!T130:V130)))</f>
        <v>1.2618558548883925</v>
      </c>
    </row>
    <row r="120" spans="1:51" x14ac:dyDescent="0.25">
      <c r="A120" s="416" t="s">
        <v>200</v>
      </c>
      <c r="B120" s="429" t="s">
        <v>13</v>
      </c>
      <c r="C120" s="458">
        <f t="shared" si="33"/>
        <v>0</v>
      </c>
      <c r="D120" s="458">
        <f t="shared" si="30"/>
        <v>-0.20353640346326776</v>
      </c>
      <c r="E120" s="418">
        <f>(GETPIVOTDATA("Sum of Fuel oil 
(current)",'Value Other Extern EUR-MWh'!$B$2,"Country",A120)-GETPIVOTDATA("Sum of Natural gas 
(current)",'Value Other Extern EUR-MWh'!$B$2,"Country",A120))*'Other Externalities Per year'!D120/1000</f>
        <v>0</v>
      </c>
      <c r="F120" s="418">
        <f>(GETPIVOTDATA("Sum of Coal 
(current)",'Value Other Extern EUR-MWh'!$B$2,"Country",A120)-GETPIVOTDATA("Sum of Natural gas 
(current)",'Value Other Extern EUR-MWh'!$B$2,"Country",A120))*'Other Externalities Per year'!E120/1000</f>
        <v>0</v>
      </c>
      <c r="G120" s="418">
        <f>GETPIVOTDATA("Sum of Natural gas 
(current)",'Value Other Extern EUR-MWh'!$B$2,"Country",A120)*'Other Externalities Per year'!F120/1000</f>
        <v>-0.20353640346326776</v>
      </c>
      <c r="H120" s="458">
        <f t="shared" si="34"/>
        <v>0</v>
      </c>
      <c r="I120" s="418">
        <f>GETPIVOTDATA("Sum of Fuel oil 
(current)",'Value Other Extern EUR-MWh'!$B$2,"Country",A120)*'Other Externalities Per year'!H120/1000</f>
        <v>0</v>
      </c>
      <c r="J120" s="418">
        <f>GETPIVOTDATA("Sum of Coal 
(current)",'Value Other Extern EUR-MWh'!$B$2,"Country",A120)*'Other Externalities Per year'!I120/1000</f>
        <v>0</v>
      </c>
      <c r="K120" s="458">
        <f t="shared" si="35"/>
        <v>0</v>
      </c>
      <c r="L120" s="418">
        <f>(GETPIVOTDATA("Sum of Fuel oil 
(current)",'Value Other Extern EUR-MWh'!$B$2,"Country",A120)-GETPIVOTDATA("Sum of Biomethane (current)",'Value Other Extern EUR-MWh'!$B$2,"Country",A120))*'Other Externalities Per year'!K120/1000</f>
        <v>0</v>
      </c>
      <c r="M120" s="418">
        <f>(GETPIVOTDATA("Sum of Coal 
(current)",'Value Other Extern EUR-MWh'!$B$2,"Country",A120)-GETPIVOTDATA("Sum of Biomethane (current)",'Value Other Extern EUR-MWh'!$B$2,"Country",A120))*'Other Externalities Per year'!L120/1000</f>
        <v>0</v>
      </c>
      <c r="N120" s="418">
        <f>(GETPIVOTDATA("Sum of Natural gas 
(current)",'Value Other Extern EUR-MWh'!$B$2,"Country","AT")-GETPIVOTDATA("Sum of Biomethane (current)",'Value Other Extern EUR-MWh'!$B$2,"Country","AT"))*'Other Externalities Per year'!M120/1000</f>
        <v>0</v>
      </c>
      <c r="O120" s="458">
        <f>(GETPIVOTDATA("Sum of Natural gas 
(current)",'Value Other Extern EUR-MWh'!$B$2,"Country","AT")-GETPIVOTDATA("Sum of Synthetic Methane (current)",'Value Other Extern EUR-MWh'!$B$2,"Country","AT"))*'Other Externalities Per year'!N120/1000</f>
        <v>0</v>
      </c>
      <c r="P120" s="458">
        <f>IF(OR('Gas Supply'!F130=0,SUM('N.Gas &amp; H2 demand'!I131:K131)=0),0,IF('Gas Supply'!F130&gt;SUM('N.Gas &amp; H2 demand'!I131:K131),H120,H120*'Gas Supply'!F130/SUM('N.Gas &amp; H2 demand'!I131:K131)))</f>
        <v>0</v>
      </c>
      <c r="R120" s="429" t="s">
        <v>13</v>
      </c>
      <c r="S120" s="458">
        <f t="shared" si="36"/>
        <v>0</v>
      </c>
      <c r="T120" s="458">
        <f t="shared" si="31"/>
        <v>-0.20353640346326776</v>
      </c>
      <c r="U120" s="418">
        <f>(GETPIVOTDATA("Sum of Fuel oil 
(current)",'Value Other Extern EUR-MWh'!$B$2,"Country",A120)-GETPIVOTDATA("Sum of Natural gas 
(current)",'Value Other Extern EUR-MWh'!$B$2,"Country",A120))*'Other Externalities Per year'!R120/1000</f>
        <v>0</v>
      </c>
      <c r="V120" s="418">
        <f>(GETPIVOTDATA("Sum of Coal 
(current)",'Value Other Extern EUR-MWh'!$B$2,"Country",A120)-GETPIVOTDATA("Sum of Natural gas 
(current)",'Value Other Extern EUR-MWh'!$B$2,"Country",A120))*'Other Externalities Per year'!S120/1000</f>
        <v>0</v>
      </c>
      <c r="W120" s="418">
        <f>GETPIVOTDATA("Sum of Natural gas 
(current)",'Value Other Extern EUR-MWh'!$B$2,"Country",A120)*'Other Externalities Per year'!T120/1000</f>
        <v>-0.20353640346326776</v>
      </c>
      <c r="X120" s="458">
        <f t="shared" si="37"/>
        <v>0</v>
      </c>
      <c r="Y120" s="418">
        <f>GETPIVOTDATA("Sum of Fuel oil 
(current)",'Value Other Extern EUR-MWh'!$B$2,"Country",A120)*'Other Externalities Per year'!V120/1000</f>
        <v>0</v>
      </c>
      <c r="Z120" s="418">
        <f>GETPIVOTDATA("Sum of Coal 
(current)",'Value Other Extern EUR-MWh'!$B$2,"Country",A120)*'Other Externalities Per year'!W120/1000</f>
        <v>0</v>
      </c>
      <c r="AA120" s="458">
        <f t="shared" si="38"/>
        <v>0</v>
      </c>
      <c r="AB120" s="418">
        <f>(GETPIVOTDATA("Sum of Fuel oil 
(current)",'Value Other Extern EUR-MWh'!$B$2,"Country",A120)-GETPIVOTDATA("Sum of Biomethane (current)",'Value Other Extern EUR-MWh'!$B$2,"Country",A120))*'Other Externalities Per year'!Y120/1000</f>
        <v>0</v>
      </c>
      <c r="AC120" s="418">
        <f>(GETPIVOTDATA("Sum of Coal 
(current)",'Value Other Extern EUR-MWh'!$B$2,"Country",A120)-GETPIVOTDATA("Sum of Biomethane (current)",'Value Other Extern EUR-MWh'!$B$2,"Country",A120))*'Other Externalities Per year'!Z120/1000</f>
        <v>0</v>
      </c>
      <c r="AD120" s="418">
        <f>(GETPIVOTDATA("Sum of Natural gas 
(current)",'Value Other Extern EUR-MWh'!$B$2,"Country",A120)-GETPIVOTDATA("Sum of Biomethane (current)",'Value Other Extern EUR-MWh'!$B$2,"Country",A120))*'Other Externalities Per year'!AA120/1000</f>
        <v>0</v>
      </c>
      <c r="AE120" s="458">
        <f>(GETPIVOTDATA("Sum of Natural gas 
(current)",'Value Other Extern EUR-MWh'!$B$2,"Country",A120)-GETPIVOTDATA("Sum of Synthetic Methane (current)",'Value Other Extern EUR-MWh'!$B$2,"Country",A120))*'Other Externalities Per year'!AB120/1000</f>
        <v>0</v>
      </c>
      <c r="AF120" s="458">
        <f>IF(OR('Gas Supply'!F130=0,SUM('N.Gas &amp; H2 demand'!I131:K131)=0),0,IF('Gas Supply'!F130&gt;SUM('N.Gas &amp; H2 demand'!I131:K131),X120,X120*'Gas Supply'!F130/SUM('N.Gas &amp; H2 demand'!I131:K131)))</f>
        <v>0</v>
      </c>
      <c r="AH120" s="429" t="s">
        <v>13</v>
      </c>
      <c r="AI120" s="458">
        <f t="shared" si="39"/>
        <v>0</v>
      </c>
      <c r="AJ120" s="458">
        <f t="shared" si="32"/>
        <v>0</v>
      </c>
      <c r="AK120" s="418">
        <f>(GETPIVOTDATA("Sum of Fuel oil 
(current)",'Value Other Extern EUR-MWh'!$B$2,"Country",A120)-GETPIVOTDATA("Sum of Natural gas 
(current)",'Value Other Extern EUR-MWh'!$B$2,"Country",A120))*'Other Externalities Per year'!AF120/1000</f>
        <v>0</v>
      </c>
      <c r="AL120" s="418">
        <f>(GETPIVOTDATA("Sum of Coal 
(current)",'Value Other Extern EUR-MWh'!$B$2,"Country",A120)-GETPIVOTDATA("Sum of Natural gas 
(current)",'Value Other Extern EUR-MWh'!$B$2,"Country",A120))*'Other Externalities Per year'!AG120/1000</f>
        <v>0</v>
      </c>
      <c r="AM120" s="418">
        <f>GETPIVOTDATA("Sum of Natural gas 
(current)",'Value Other Extern EUR-MWh'!$B$2,"Country",A120)*'Other Externalities Per year'!AH120/1000</f>
        <v>0</v>
      </c>
      <c r="AN120" s="458">
        <f t="shared" si="40"/>
        <v>0</v>
      </c>
      <c r="AO120" s="418">
        <f>GETPIVOTDATA("Sum of Fuel oil 
(current)",'Value Other Extern EUR-MWh'!$B$2,"Country",A120)*'Other Externalities Per year'!AJ120/1000</f>
        <v>0</v>
      </c>
      <c r="AP120" s="418">
        <f>GETPIVOTDATA("Sum of Coal 
(current)",'Value Other Extern EUR-MWh'!$B$2,"Country",A120)*'Other Externalities Per year'!AK120/1000</f>
        <v>0</v>
      </c>
      <c r="AQ120" s="458">
        <f t="shared" si="41"/>
        <v>0</v>
      </c>
      <c r="AR120" s="418">
        <f>(GETPIVOTDATA("Sum of Fuel oil 
(current)",'Value Other Extern EUR-MWh'!$B$2,"Country",A120)-GETPIVOTDATA("Sum of Biomethane (current)",'Value Other Extern EUR-MWh'!$B$2,"Country",A120))*'Other Externalities Per year'!AM120/1000</f>
        <v>0</v>
      </c>
      <c r="AS120" s="418">
        <f>(GETPIVOTDATA("Sum of Coal 
(current)",'Value Other Extern EUR-MWh'!$B$2,"Country",A120)-GETPIVOTDATA("Sum of Biomethane (current)",'Value Other Extern EUR-MWh'!$B$2,"Country",A120))*'Other Externalities Per year'!AN120/1000</f>
        <v>0</v>
      </c>
      <c r="AT120" s="418">
        <f>(GETPIVOTDATA("Sum of Natural gas 
(current)",'Value Other Extern EUR-MWh'!$B$2,"Country",A120)-GETPIVOTDATA("Sum of Biomethane (current)",'Value Other Extern EUR-MWh'!$B$2,"Country",A120))*'Other Externalities Per year'!AO120/1000</f>
        <v>0</v>
      </c>
      <c r="AU120" s="458">
        <f>(GETPIVOTDATA("Sum of Natural gas 
(current)",'Value Other Extern EUR-MWh'!$B$2,"Country",A120)-GETPIVOTDATA("Sum of Synthetic Methane (current)",'Value Other Extern EUR-MWh'!$B$2,"Country",A120))*'Other Externalities Per year'!AP120/1000</f>
        <v>0</v>
      </c>
      <c r="AV120" s="458">
        <f>IF(OR('Gas Supply'!L130=0,SUM('N.Gas &amp; H2 demand'!T131:V131)=0),0,IF('Gas Supply'!L130&gt;SUM('N.Gas &amp; H2 demand'!T131:V131),AN120,AN120*'Gas Supply'!L130/SUM('N.Gas &amp; H2 demand'!T131:V131)))</f>
        <v>0</v>
      </c>
    </row>
    <row r="121" spans="1:51" x14ac:dyDescent="0.25">
      <c r="A121" s="416" t="s">
        <v>200</v>
      </c>
      <c r="B121" s="429" t="s">
        <v>14</v>
      </c>
      <c r="C121" s="458">
        <f t="shared" si="33"/>
        <v>0</v>
      </c>
      <c r="D121" s="458">
        <f t="shared" si="30"/>
        <v>0</v>
      </c>
      <c r="E121" s="418">
        <f>(GETPIVOTDATA("Sum of Fuel oil 
(current)",'Value Other Extern EUR-MWh'!$B$2,"Country",A121)-GETPIVOTDATA("Sum of Natural gas 
(current)",'Value Other Extern EUR-MWh'!$B$2,"Country",A121))*'Other Externalities Per year'!D121/1000</f>
        <v>0</v>
      </c>
      <c r="F121" s="418">
        <f>(GETPIVOTDATA("Sum of Coal 
(current)",'Value Other Extern EUR-MWh'!$B$2,"Country",A121)-GETPIVOTDATA("Sum of Natural gas 
(current)",'Value Other Extern EUR-MWh'!$B$2,"Country",A121))*'Other Externalities Per year'!E121/1000</f>
        <v>0</v>
      </c>
      <c r="G121" s="418">
        <f>GETPIVOTDATA("Sum of Natural gas 
(current)",'Value Other Extern EUR-MWh'!$B$2,"Country",A121)*'Other Externalities Per year'!F121/1000</f>
        <v>0</v>
      </c>
      <c r="H121" s="458">
        <f t="shared" si="34"/>
        <v>0</v>
      </c>
      <c r="I121" s="418">
        <f>GETPIVOTDATA("Sum of Fuel oil 
(current)",'Value Other Extern EUR-MWh'!$B$2,"Country",A121)*'Other Externalities Per year'!H121/1000</f>
        <v>0</v>
      </c>
      <c r="J121" s="418">
        <f>GETPIVOTDATA("Sum of Coal 
(current)",'Value Other Extern EUR-MWh'!$B$2,"Country",A121)*'Other Externalities Per year'!I121/1000</f>
        <v>0</v>
      </c>
      <c r="K121" s="458">
        <f t="shared" si="35"/>
        <v>0</v>
      </c>
      <c r="L121" s="418">
        <f>(GETPIVOTDATA("Sum of Fuel oil 
(current)",'Value Other Extern EUR-MWh'!$B$2,"Country",A121)-GETPIVOTDATA("Sum of Biomethane (current)",'Value Other Extern EUR-MWh'!$B$2,"Country",A121))*'Other Externalities Per year'!K121/1000</f>
        <v>0</v>
      </c>
      <c r="M121" s="418">
        <f>(GETPIVOTDATA("Sum of Coal 
(current)",'Value Other Extern EUR-MWh'!$B$2,"Country",A121)-GETPIVOTDATA("Sum of Biomethane (current)",'Value Other Extern EUR-MWh'!$B$2,"Country",A121))*'Other Externalities Per year'!L121/1000</f>
        <v>0</v>
      </c>
      <c r="N121" s="418">
        <f>(GETPIVOTDATA("Sum of Natural gas 
(current)",'Value Other Extern EUR-MWh'!$B$2,"Country","AT")-GETPIVOTDATA("Sum of Biomethane (current)",'Value Other Extern EUR-MWh'!$B$2,"Country","AT"))*'Other Externalities Per year'!M121/1000</f>
        <v>0</v>
      </c>
      <c r="O121" s="458">
        <f>(GETPIVOTDATA("Sum of Natural gas 
(current)",'Value Other Extern EUR-MWh'!$B$2,"Country","AT")-GETPIVOTDATA("Sum of Synthetic Methane (current)",'Value Other Extern EUR-MWh'!$B$2,"Country","AT"))*'Other Externalities Per year'!N121/1000</f>
        <v>0</v>
      </c>
      <c r="P121" s="458">
        <f>IF(OR('Gas Supply'!F131=0,SUM('N.Gas &amp; H2 demand'!I132:K132)=0),0,IF('Gas Supply'!F131&gt;SUM('N.Gas &amp; H2 demand'!I132:K132),H121,H121*'Gas Supply'!F131/SUM('N.Gas &amp; H2 demand'!I132:K132)))</f>
        <v>0</v>
      </c>
      <c r="R121" s="429" t="s">
        <v>14</v>
      </c>
      <c r="S121" s="458">
        <f t="shared" si="36"/>
        <v>0</v>
      </c>
      <c r="T121" s="458">
        <f t="shared" si="31"/>
        <v>0</v>
      </c>
      <c r="U121" s="418">
        <f>(GETPIVOTDATA("Sum of Fuel oil 
(current)",'Value Other Extern EUR-MWh'!$B$2,"Country",A121)-GETPIVOTDATA("Sum of Natural gas 
(current)",'Value Other Extern EUR-MWh'!$B$2,"Country",A121))*'Other Externalities Per year'!R121/1000</f>
        <v>0</v>
      </c>
      <c r="V121" s="418">
        <f>(GETPIVOTDATA("Sum of Coal 
(current)",'Value Other Extern EUR-MWh'!$B$2,"Country",A121)-GETPIVOTDATA("Sum of Natural gas 
(current)",'Value Other Extern EUR-MWh'!$B$2,"Country",A121))*'Other Externalities Per year'!S121/1000</f>
        <v>0</v>
      </c>
      <c r="W121" s="418">
        <f>GETPIVOTDATA("Sum of Natural gas 
(current)",'Value Other Extern EUR-MWh'!$B$2,"Country",A121)*'Other Externalities Per year'!T121/1000</f>
        <v>0</v>
      </c>
      <c r="X121" s="458">
        <f t="shared" si="37"/>
        <v>0</v>
      </c>
      <c r="Y121" s="418">
        <f>GETPIVOTDATA("Sum of Fuel oil 
(current)",'Value Other Extern EUR-MWh'!$B$2,"Country",A121)*'Other Externalities Per year'!V121/1000</f>
        <v>0</v>
      </c>
      <c r="Z121" s="418">
        <f>GETPIVOTDATA("Sum of Coal 
(current)",'Value Other Extern EUR-MWh'!$B$2,"Country",A121)*'Other Externalities Per year'!W121/1000</f>
        <v>0</v>
      </c>
      <c r="AA121" s="458">
        <f t="shared" si="38"/>
        <v>0</v>
      </c>
      <c r="AB121" s="418">
        <f>(GETPIVOTDATA("Sum of Fuel oil 
(current)",'Value Other Extern EUR-MWh'!$B$2,"Country",A121)-GETPIVOTDATA("Sum of Biomethane (current)",'Value Other Extern EUR-MWh'!$B$2,"Country",A121))*'Other Externalities Per year'!Y121/1000</f>
        <v>0</v>
      </c>
      <c r="AC121" s="418">
        <f>(GETPIVOTDATA("Sum of Coal 
(current)",'Value Other Extern EUR-MWh'!$B$2,"Country",A121)-GETPIVOTDATA("Sum of Biomethane (current)",'Value Other Extern EUR-MWh'!$B$2,"Country",A121))*'Other Externalities Per year'!Z121/1000</f>
        <v>0</v>
      </c>
      <c r="AD121" s="418">
        <f>(GETPIVOTDATA("Sum of Natural gas 
(current)",'Value Other Extern EUR-MWh'!$B$2,"Country",A121)-GETPIVOTDATA("Sum of Biomethane (current)",'Value Other Extern EUR-MWh'!$B$2,"Country",A121))*'Other Externalities Per year'!AA121/1000</f>
        <v>0</v>
      </c>
      <c r="AE121" s="458">
        <f>(GETPIVOTDATA("Sum of Natural gas 
(current)",'Value Other Extern EUR-MWh'!$B$2,"Country",A121)-GETPIVOTDATA("Sum of Synthetic Methane (current)",'Value Other Extern EUR-MWh'!$B$2,"Country",A121))*'Other Externalities Per year'!AB121/1000</f>
        <v>0</v>
      </c>
      <c r="AF121" s="458">
        <f>IF(OR('Gas Supply'!F131=0,SUM('N.Gas &amp; H2 demand'!I132:K132)=0),0,IF('Gas Supply'!F131&gt;SUM('N.Gas &amp; H2 demand'!I132:K132),X121,X121*'Gas Supply'!F131/SUM('N.Gas &amp; H2 demand'!I132:K132)))</f>
        <v>0</v>
      </c>
      <c r="AH121" s="429" t="s">
        <v>14</v>
      </c>
      <c r="AI121" s="458">
        <f t="shared" si="39"/>
        <v>0</v>
      </c>
      <c r="AJ121" s="458">
        <f t="shared" si="32"/>
        <v>0</v>
      </c>
      <c r="AK121" s="418">
        <f>(GETPIVOTDATA("Sum of Fuel oil 
(current)",'Value Other Extern EUR-MWh'!$B$2,"Country",A121)-GETPIVOTDATA("Sum of Natural gas 
(current)",'Value Other Extern EUR-MWh'!$B$2,"Country",A121))*'Other Externalities Per year'!AF121/1000</f>
        <v>0</v>
      </c>
      <c r="AL121" s="418">
        <f>(GETPIVOTDATA("Sum of Coal 
(current)",'Value Other Extern EUR-MWh'!$B$2,"Country",A121)-GETPIVOTDATA("Sum of Natural gas 
(current)",'Value Other Extern EUR-MWh'!$B$2,"Country",A121))*'Other Externalities Per year'!AG121/1000</f>
        <v>0</v>
      </c>
      <c r="AM121" s="418">
        <f>GETPIVOTDATA("Sum of Natural gas 
(current)",'Value Other Extern EUR-MWh'!$B$2,"Country",A121)*'Other Externalities Per year'!AH121/1000</f>
        <v>0</v>
      </c>
      <c r="AN121" s="458">
        <f t="shared" si="40"/>
        <v>0</v>
      </c>
      <c r="AO121" s="418">
        <f>GETPIVOTDATA("Sum of Fuel oil 
(current)",'Value Other Extern EUR-MWh'!$B$2,"Country",A121)*'Other Externalities Per year'!AJ121/1000</f>
        <v>0</v>
      </c>
      <c r="AP121" s="418">
        <f>GETPIVOTDATA("Sum of Coal 
(current)",'Value Other Extern EUR-MWh'!$B$2,"Country",A121)*'Other Externalities Per year'!AK121/1000</f>
        <v>0</v>
      </c>
      <c r="AQ121" s="458">
        <f t="shared" si="41"/>
        <v>0</v>
      </c>
      <c r="AR121" s="418">
        <f>(GETPIVOTDATA("Sum of Fuel oil 
(current)",'Value Other Extern EUR-MWh'!$B$2,"Country",A121)-GETPIVOTDATA("Sum of Biomethane (current)",'Value Other Extern EUR-MWh'!$B$2,"Country",A121))*'Other Externalities Per year'!AM121/1000</f>
        <v>0</v>
      </c>
      <c r="AS121" s="418">
        <f>(GETPIVOTDATA("Sum of Coal 
(current)",'Value Other Extern EUR-MWh'!$B$2,"Country",A121)-GETPIVOTDATA("Sum of Biomethane (current)",'Value Other Extern EUR-MWh'!$B$2,"Country",A121))*'Other Externalities Per year'!AN121/1000</f>
        <v>0</v>
      </c>
      <c r="AT121" s="418">
        <f>(GETPIVOTDATA("Sum of Natural gas 
(current)",'Value Other Extern EUR-MWh'!$B$2,"Country",A121)-GETPIVOTDATA("Sum of Biomethane (current)",'Value Other Extern EUR-MWh'!$B$2,"Country",A121))*'Other Externalities Per year'!AO121/1000</f>
        <v>0</v>
      </c>
      <c r="AU121" s="458">
        <f>(GETPIVOTDATA("Sum of Natural gas 
(current)",'Value Other Extern EUR-MWh'!$B$2,"Country",A121)-GETPIVOTDATA("Sum of Synthetic Methane (current)",'Value Other Extern EUR-MWh'!$B$2,"Country",A121))*'Other Externalities Per year'!AP121/1000</f>
        <v>0</v>
      </c>
      <c r="AV121" s="458">
        <f>IF(OR('Gas Supply'!L131=0,SUM('N.Gas &amp; H2 demand'!T132:V132)=0),0,IF('Gas Supply'!L131&gt;SUM('N.Gas &amp; H2 demand'!T132:V132),AN121,AN121*'Gas Supply'!L131/SUM('N.Gas &amp; H2 demand'!T132:V132)))</f>
        <v>0</v>
      </c>
    </row>
    <row r="122" spans="1:51" x14ac:dyDescent="0.25">
      <c r="A122" s="416" t="s">
        <v>15</v>
      </c>
      <c r="B122" s="429" t="s">
        <v>15</v>
      </c>
      <c r="C122" s="458">
        <f t="shared" si="33"/>
        <v>0</v>
      </c>
      <c r="D122" s="458">
        <f t="shared" si="30"/>
        <v>0</v>
      </c>
      <c r="E122" s="418">
        <f>(GETPIVOTDATA("Sum of Fuel oil 
(current)",'Value Other Extern EUR-MWh'!$B$2,"Country",A122)-GETPIVOTDATA("Sum of Natural gas 
(current)",'Value Other Extern EUR-MWh'!$B$2,"Country",A122))*'Other Externalities Per year'!D122/1000</f>
        <v>0</v>
      </c>
      <c r="F122" s="418">
        <f>(GETPIVOTDATA("Sum of Coal 
(current)",'Value Other Extern EUR-MWh'!$B$2,"Country",A122)-GETPIVOTDATA("Sum of Natural gas 
(current)",'Value Other Extern EUR-MWh'!$B$2,"Country",A122))*'Other Externalities Per year'!E122/1000</f>
        <v>0</v>
      </c>
      <c r="G122" s="418">
        <f>GETPIVOTDATA("Sum of Natural gas 
(current)",'Value Other Extern EUR-MWh'!$B$2,"Country",A122)*'Other Externalities Per year'!F122/1000</f>
        <v>0</v>
      </c>
      <c r="H122" s="458">
        <f t="shared" si="34"/>
        <v>24.224223942886148</v>
      </c>
      <c r="I122" s="418">
        <f>GETPIVOTDATA("Sum of Fuel oil 
(current)",'Value Other Extern EUR-MWh'!$B$2,"Country",A122)*'Other Externalities Per year'!H122/1000</f>
        <v>10.880426615372674</v>
      </c>
      <c r="J122" s="418">
        <f>GETPIVOTDATA("Sum of Coal 
(current)",'Value Other Extern EUR-MWh'!$B$2,"Country",A122)*'Other Externalities Per year'!I122/1000</f>
        <v>13.343797327513474</v>
      </c>
      <c r="K122" s="458">
        <f t="shared" si="35"/>
        <v>0</v>
      </c>
      <c r="L122" s="418">
        <f>(GETPIVOTDATA("Sum of Fuel oil 
(current)",'Value Other Extern EUR-MWh'!$B$2,"Country",A122)-GETPIVOTDATA("Sum of Biomethane (current)",'Value Other Extern EUR-MWh'!$B$2,"Country",A122))*'Other Externalities Per year'!K122/1000</f>
        <v>0</v>
      </c>
      <c r="M122" s="418">
        <f>(GETPIVOTDATA("Sum of Coal 
(current)",'Value Other Extern EUR-MWh'!$B$2,"Country",A122)-GETPIVOTDATA("Sum of Biomethane (current)",'Value Other Extern EUR-MWh'!$B$2,"Country",A122))*'Other Externalities Per year'!L122/1000</f>
        <v>0</v>
      </c>
      <c r="N122" s="418">
        <f>(GETPIVOTDATA("Sum of Natural gas 
(current)",'Value Other Extern EUR-MWh'!$B$2,"Country","AT")-GETPIVOTDATA("Sum of Biomethane (current)",'Value Other Extern EUR-MWh'!$B$2,"Country","AT"))*'Other Externalities Per year'!M122/1000</f>
        <v>0</v>
      </c>
      <c r="O122" s="458">
        <f>(GETPIVOTDATA("Sum of Natural gas 
(current)",'Value Other Extern EUR-MWh'!$B$2,"Country","AT")-GETPIVOTDATA("Sum of Synthetic Methane (current)",'Value Other Extern EUR-MWh'!$B$2,"Country","AT"))*'Other Externalities Per year'!N122/1000</f>
        <v>0</v>
      </c>
      <c r="P122" s="458">
        <f>IF(OR('Gas Supply'!F132=0,SUM('N.Gas &amp; H2 demand'!I133:K133)=0),0,IF('Gas Supply'!F132&gt;SUM('N.Gas &amp; H2 demand'!I133:K133),H122,H122*'Gas Supply'!F132/SUM('N.Gas &amp; H2 demand'!I133:K133)))</f>
        <v>5.5093195188916111</v>
      </c>
      <c r="R122" s="429" t="s">
        <v>15</v>
      </c>
      <c r="S122" s="458">
        <f t="shared" si="36"/>
        <v>7.6594309651863917</v>
      </c>
      <c r="T122" s="458">
        <f t="shared" si="31"/>
        <v>7.6594309651863917</v>
      </c>
      <c r="U122" s="418">
        <f>(GETPIVOTDATA("Sum of Fuel oil 
(current)",'Value Other Extern EUR-MWh'!$B$2,"Country",A122)-GETPIVOTDATA("Sum of Natural gas 
(current)",'Value Other Extern EUR-MWh'!$B$2,"Country",A122))*'Other Externalities Per year'!R122/1000</f>
        <v>0</v>
      </c>
      <c r="V122" s="418">
        <f>(GETPIVOTDATA("Sum of Coal 
(current)",'Value Other Extern EUR-MWh'!$B$2,"Country",A122)-GETPIVOTDATA("Sum of Natural gas 
(current)",'Value Other Extern EUR-MWh'!$B$2,"Country",A122))*'Other Externalities Per year'!S122/1000</f>
        <v>7.6594309651863917</v>
      </c>
      <c r="W122" s="418">
        <f>GETPIVOTDATA("Sum of Natural gas 
(current)",'Value Other Extern EUR-MWh'!$B$2,"Country",A122)*'Other Externalities Per year'!T122/1000</f>
        <v>0</v>
      </c>
      <c r="X122" s="458">
        <f t="shared" si="37"/>
        <v>24.224223942886148</v>
      </c>
      <c r="Y122" s="418">
        <f>GETPIVOTDATA("Sum of Fuel oil 
(current)",'Value Other Extern EUR-MWh'!$B$2,"Country",A122)*'Other Externalities Per year'!V122/1000</f>
        <v>10.880426615372674</v>
      </c>
      <c r="Z122" s="418">
        <f>GETPIVOTDATA("Sum of Coal 
(current)",'Value Other Extern EUR-MWh'!$B$2,"Country",A122)*'Other Externalities Per year'!W122/1000</f>
        <v>13.343797327513474</v>
      </c>
      <c r="AA122" s="458">
        <f t="shared" si="38"/>
        <v>7.91454771406727</v>
      </c>
      <c r="AB122" s="418">
        <f>(GETPIVOTDATA("Sum of Fuel oil 
(current)",'Value Other Extern EUR-MWh'!$B$2,"Country",A122)-GETPIVOTDATA("Sum of Biomethane (current)",'Value Other Extern EUR-MWh'!$B$2,"Country",A122))*'Other Externalities Per year'!Y122/1000</f>
        <v>0</v>
      </c>
      <c r="AC122" s="418">
        <f>(GETPIVOTDATA("Sum of Coal 
(current)",'Value Other Extern EUR-MWh'!$B$2,"Country",A122)-GETPIVOTDATA("Sum of Biomethane (current)",'Value Other Extern EUR-MWh'!$B$2,"Country",A122))*'Other Externalities Per year'!Z122/1000</f>
        <v>7.91454771406727</v>
      </c>
      <c r="AD122" s="418">
        <f>(GETPIVOTDATA("Sum of Natural gas 
(current)",'Value Other Extern EUR-MWh'!$B$2,"Country",A122)-GETPIVOTDATA("Sum of Biomethane (current)",'Value Other Extern EUR-MWh'!$B$2,"Country",A122))*'Other Externalities Per year'!AA122/1000</f>
        <v>0</v>
      </c>
      <c r="AE122" s="458">
        <f>(GETPIVOTDATA("Sum of Natural gas 
(current)",'Value Other Extern EUR-MWh'!$B$2,"Country",A122)-GETPIVOTDATA("Sum of Synthetic Methane (current)",'Value Other Extern EUR-MWh'!$B$2,"Country",A122))*'Other Externalities Per year'!AB122/1000</f>
        <v>0</v>
      </c>
      <c r="AF122" s="458">
        <f>IF(OR('Gas Supply'!F132=0,SUM('N.Gas &amp; H2 demand'!I133:K133)=0),0,IF('Gas Supply'!F132&gt;SUM('N.Gas &amp; H2 demand'!I133:K133),X122,X122*'Gas Supply'!F132/SUM('N.Gas &amp; H2 demand'!I133:K133)))</f>
        <v>5.5093195188916111</v>
      </c>
      <c r="AH122" s="429" t="s">
        <v>15</v>
      </c>
      <c r="AI122" s="458">
        <f t="shared" si="39"/>
        <v>4.0267310563743983</v>
      </c>
      <c r="AJ122" s="458">
        <f t="shared" si="32"/>
        <v>4.0267310563743983</v>
      </c>
      <c r="AK122" s="418">
        <f>(GETPIVOTDATA("Sum of Fuel oil 
(current)",'Value Other Extern EUR-MWh'!$B$2,"Country",A122)-GETPIVOTDATA("Sum of Natural gas 
(current)",'Value Other Extern EUR-MWh'!$B$2,"Country",A122))*'Other Externalities Per year'!AF122/1000</f>
        <v>4.0267310563743983</v>
      </c>
      <c r="AL122" s="418">
        <f>(GETPIVOTDATA("Sum of Coal 
(current)",'Value Other Extern EUR-MWh'!$B$2,"Country",A122)-GETPIVOTDATA("Sum of Natural gas 
(current)",'Value Other Extern EUR-MWh'!$B$2,"Country",A122))*'Other Externalities Per year'!AG122/1000</f>
        <v>0</v>
      </c>
      <c r="AM122" s="418">
        <f>GETPIVOTDATA("Sum of Natural gas 
(current)",'Value Other Extern EUR-MWh'!$B$2,"Country",A122)*'Other Externalities Per year'!AH122/1000</f>
        <v>0</v>
      </c>
      <c r="AN122" s="458">
        <f t="shared" si="40"/>
        <v>28.229547880018913</v>
      </c>
      <c r="AO122" s="418">
        <f>GETPIVOTDATA("Sum of Fuel oil 
(current)",'Value Other Extern EUR-MWh'!$B$2,"Country",A122)*'Other Externalities Per year'!AJ122/1000</f>
        <v>13.147567720018912</v>
      </c>
      <c r="AP122" s="418">
        <f>GETPIVOTDATA("Sum of Coal 
(current)",'Value Other Extern EUR-MWh'!$B$2,"Country",A122)*'Other Externalities Per year'!AK122/1000</f>
        <v>15.081980160000001</v>
      </c>
      <c r="AQ122" s="458">
        <f t="shared" si="41"/>
        <v>5.912874199963353</v>
      </c>
      <c r="AR122" s="418">
        <f>(GETPIVOTDATA("Sum of Fuel oil 
(current)",'Value Other Extern EUR-MWh'!$B$2,"Country",A122)-GETPIVOTDATA("Sum of Biomethane (current)",'Value Other Extern EUR-MWh'!$B$2,"Country",A122))*'Other Externalities Per year'!AM122/1000</f>
        <v>5.912874199963353</v>
      </c>
      <c r="AS122" s="418">
        <f>(GETPIVOTDATA("Sum of Coal 
(current)",'Value Other Extern EUR-MWh'!$B$2,"Country",A122)-GETPIVOTDATA("Sum of Biomethane (current)",'Value Other Extern EUR-MWh'!$B$2,"Country",A122))*'Other Externalities Per year'!AN122/1000</f>
        <v>0</v>
      </c>
      <c r="AT122" s="418">
        <f>(GETPIVOTDATA("Sum of Natural gas 
(current)",'Value Other Extern EUR-MWh'!$B$2,"Country",A122)-GETPIVOTDATA("Sum of Biomethane (current)",'Value Other Extern EUR-MWh'!$B$2,"Country",A122))*'Other Externalities Per year'!AO122/1000</f>
        <v>0</v>
      </c>
      <c r="AU122" s="458">
        <f>(GETPIVOTDATA("Sum of Natural gas 
(current)",'Value Other Extern EUR-MWh'!$B$2,"Country",A122)-GETPIVOTDATA("Sum of Synthetic Methane (current)",'Value Other Extern EUR-MWh'!$B$2,"Country",A122))*'Other Externalities Per year'!AP122/1000</f>
        <v>0</v>
      </c>
      <c r="AV122" s="458">
        <f>IF(OR('Gas Supply'!L132=0,SUM('N.Gas &amp; H2 demand'!T133:V133)=0),0,IF('Gas Supply'!L132&gt;SUM('N.Gas &amp; H2 demand'!T133:V133),AN122,AN122*'Gas Supply'!L132/SUM('N.Gas &amp; H2 demand'!T133:V133)))</f>
        <v>6.3221245238732635</v>
      </c>
    </row>
    <row r="123" spans="1:51" x14ac:dyDescent="0.25">
      <c r="A123" s="416" t="s">
        <v>16</v>
      </c>
      <c r="B123" s="429" t="s">
        <v>16</v>
      </c>
      <c r="C123" s="458">
        <f t="shared" si="33"/>
        <v>137.79297967491814</v>
      </c>
      <c r="D123" s="458">
        <f t="shared" si="30"/>
        <v>137.79297967491814</v>
      </c>
      <c r="E123" s="418">
        <f>(GETPIVOTDATA("Sum of Fuel oil 
(current)",'Value Other Extern EUR-MWh'!$B$2,"Country",A123)-GETPIVOTDATA("Sum of Natural gas 
(current)",'Value Other Extern EUR-MWh'!$B$2,"Country",A123))*'Other Externalities Per year'!D123/1000</f>
        <v>46.117741272672689</v>
      </c>
      <c r="F123" s="418">
        <f>(GETPIVOTDATA("Sum of Coal 
(current)",'Value Other Extern EUR-MWh'!$B$2,"Country",A123)-GETPIVOTDATA("Sum of Natural gas 
(current)",'Value Other Extern EUR-MWh'!$B$2,"Country",A123))*'Other Externalities Per year'!E123/1000</f>
        <v>91.675238402245455</v>
      </c>
      <c r="G123" s="418">
        <f>GETPIVOTDATA("Sum of Natural gas 
(current)",'Value Other Extern EUR-MWh'!$B$2,"Country",A123)*'Other Externalities Per year'!F123/1000</f>
        <v>0</v>
      </c>
      <c r="H123" s="458">
        <f t="shared" si="34"/>
        <v>260.08967659978657</v>
      </c>
      <c r="I123" s="418">
        <f>GETPIVOTDATA("Sum of Fuel oil 
(current)",'Value Other Extern EUR-MWh'!$B$2,"Country",A123)*'Other Externalities Per year'!H123/1000</f>
        <v>130.98422594252585</v>
      </c>
      <c r="J123" s="418">
        <f>GETPIVOTDATA("Sum of Coal 
(current)",'Value Other Extern EUR-MWh'!$B$2,"Country",A123)*'Other Externalities Per year'!I123/1000</f>
        <v>129.10545065726075</v>
      </c>
      <c r="K123" s="458">
        <f t="shared" si="35"/>
        <v>76.88255046793239</v>
      </c>
      <c r="L123" s="418">
        <f>(GETPIVOTDATA("Sum of Fuel oil 
(current)",'Value Other Extern EUR-MWh'!$B$2,"Country",A123)-GETPIVOTDATA("Sum of Biomethane (current)",'Value Other Extern EUR-MWh'!$B$2,"Country",A123))*'Other Externalities Per year'!K123/1000</f>
        <v>25.731714193482279</v>
      </c>
      <c r="M123" s="418">
        <f>(GETPIVOTDATA("Sum of Coal 
(current)",'Value Other Extern EUR-MWh'!$B$2,"Country",A123)-GETPIVOTDATA("Sum of Biomethane (current)",'Value Other Extern EUR-MWh'!$B$2,"Country",A123))*'Other Externalities Per year'!L123/1000</f>
        <v>51.150836274450107</v>
      </c>
      <c r="N123" s="418">
        <f>(GETPIVOTDATA("Sum of Natural gas 
(current)",'Value Other Extern EUR-MWh'!$B$2,"Country","AT")-GETPIVOTDATA("Sum of Biomethane (current)",'Value Other Extern EUR-MWh'!$B$2,"Country","AT"))*'Other Externalities Per year'!M123/1000</f>
        <v>0</v>
      </c>
      <c r="O123" s="458">
        <f>(GETPIVOTDATA("Sum of Natural gas 
(current)",'Value Other Extern EUR-MWh'!$B$2,"Country","AT")-GETPIVOTDATA("Sum of Synthetic Methane (current)",'Value Other Extern EUR-MWh'!$B$2,"Country","AT"))*'Other Externalities Per year'!N123/1000</f>
        <v>0</v>
      </c>
      <c r="P123" s="458">
        <f>IF(OR('Gas Supply'!F133=0,SUM('N.Gas &amp; H2 demand'!I134:K134)=0),0,IF('Gas Supply'!F133&gt;SUM('N.Gas &amp; H2 demand'!I134:K134),H123,H123*'Gas Supply'!F133/SUM('N.Gas &amp; H2 demand'!I134:K134)))</f>
        <v>56.290986799580629</v>
      </c>
      <c r="R123" s="429" t="s">
        <v>16</v>
      </c>
      <c r="S123" s="458">
        <f t="shared" si="36"/>
        <v>456.93103832242832</v>
      </c>
      <c r="T123" s="458">
        <f t="shared" si="31"/>
        <v>456.93103832242832</v>
      </c>
      <c r="U123" s="418">
        <f>(GETPIVOTDATA("Sum of Fuel oil 
(current)",'Value Other Extern EUR-MWh'!$B$2,"Country",A123)-GETPIVOTDATA("Sum of Natural gas 
(current)",'Value Other Extern EUR-MWh'!$B$2,"Country",A123))*'Other Externalities Per year'!R123/1000</f>
        <v>46.120440757266891</v>
      </c>
      <c r="V123" s="418">
        <f>(GETPIVOTDATA("Sum of Coal 
(current)",'Value Other Extern EUR-MWh'!$B$2,"Country",A123)-GETPIVOTDATA("Sum of Natural gas 
(current)",'Value Other Extern EUR-MWh'!$B$2,"Country",A123))*'Other Externalities Per year'!S123/1000</f>
        <v>410.8105975651614</v>
      </c>
      <c r="W123" s="418">
        <f>GETPIVOTDATA("Sum of Natural gas 
(current)",'Value Other Extern EUR-MWh'!$B$2,"Country",A123)*'Other Externalities Per year'!T123/1000</f>
        <v>0</v>
      </c>
      <c r="X123" s="458">
        <f t="shared" si="37"/>
        <v>260.08967659978657</v>
      </c>
      <c r="Y123" s="418">
        <f>GETPIVOTDATA("Sum of Fuel oil 
(current)",'Value Other Extern EUR-MWh'!$B$2,"Country",A123)*'Other Externalities Per year'!V123/1000</f>
        <v>130.98422594252585</v>
      </c>
      <c r="Z123" s="418">
        <f>GETPIVOTDATA("Sum of Coal 
(current)",'Value Other Extern EUR-MWh'!$B$2,"Country",A123)*'Other Externalities Per year'!W123/1000</f>
        <v>129.10545065726075</v>
      </c>
      <c r="AA123" s="458">
        <f t="shared" si="38"/>
        <v>119.16187769300386</v>
      </c>
      <c r="AB123" s="418">
        <f>(GETPIVOTDATA("Sum of Fuel oil 
(current)",'Value Other Extern EUR-MWh'!$B$2,"Country",A123)-GETPIVOTDATA("Sum of Biomethane (current)",'Value Other Extern EUR-MWh'!$B$2,"Country",A123))*'Other Externalities Per year'!Y123/1000</f>
        <v>12.027631873820795</v>
      </c>
      <c r="AC123" s="418">
        <f>(GETPIVOTDATA("Sum of Coal 
(current)",'Value Other Extern EUR-MWh'!$B$2,"Country",A123)-GETPIVOTDATA("Sum of Biomethane (current)",'Value Other Extern EUR-MWh'!$B$2,"Country",A123))*'Other Externalities Per year'!Z123/1000</f>
        <v>107.13424581918306</v>
      </c>
      <c r="AD123" s="418">
        <f>(GETPIVOTDATA("Sum of Natural gas 
(current)",'Value Other Extern EUR-MWh'!$B$2,"Country",A123)-GETPIVOTDATA("Sum of Biomethane (current)",'Value Other Extern EUR-MWh'!$B$2,"Country",A123))*'Other Externalities Per year'!AA123/1000</f>
        <v>0</v>
      </c>
      <c r="AE123" s="458">
        <f>(GETPIVOTDATA("Sum of Natural gas 
(current)",'Value Other Extern EUR-MWh'!$B$2,"Country",A123)-GETPIVOTDATA("Sum of Synthetic Methane (current)",'Value Other Extern EUR-MWh'!$B$2,"Country",A123))*'Other Externalities Per year'!AB123/1000</f>
        <v>0</v>
      </c>
      <c r="AF123" s="458">
        <f>IF(OR('Gas Supply'!F133=0,SUM('N.Gas &amp; H2 demand'!I134:K134)=0),0,IF('Gas Supply'!F133&gt;SUM('N.Gas &amp; H2 demand'!I134:K134),X123,X123*'Gas Supply'!F133/SUM('N.Gas &amp; H2 demand'!I134:K134)))</f>
        <v>56.290986799580629</v>
      </c>
      <c r="AH123" s="429" t="s">
        <v>16</v>
      </c>
      <c r="AI123" s="458">
        <f t="shared" si="39"/>
        <v>9.5093769245518338</v>
      </c>
      <c r="AJ123" s="458">
        <f t="shared" si="32"/>
        <v>9.5093769245518338</v>
      </c>
      <c r="AK123" s="418">
        <f>(GETPIVOTDATA("Sum of Fuel oil 
(current)",'Value Other Extern EUR-MWh'!$B$2,"Country",A123)-GETPIVOTDATA("Sum of Natural gas 
(current)",'Value Other Extern EUR-MWh'!$B$2,"Country",A123))*'Other Externalities Per year'!AF123/1000</f>
        <v>9.5093769245518338</v>
      </c>
      <c r="AL123" s="418">
        <f>(GETPIVOTDATA("Sum of Coal 
(current)",'Value Other Extern EUR-MWh'!$B$2,"Country",A123)-GETPIVOTDATA("Sum of Natural gas 
(current)",'Value Other Extern EUR-MWh'!$B$2,"Country",A123))*'Other Externalities Per year'!AG123/1000</f>
        <v>0</v>
      </c>
      <c r="AM123" s="418">
        <f>GETPIVOTDATA("Sum of Natural gas 
(current)",'Value Other Extern EUR-MWh'!$B$2,"Country",A123)*'Other Externalities Per year'!AH123/1000</f>
        <v>0</v>
      </c>
      <c r="AN123" s="458">
        <f t="shared" si="40"/>
        <v>275.42347044856314</v>
      </c>
      <c r="AO123" s="418">
        <f>GETPIVOTDATA("Sum of Fuel oil 
(current)",'Value Other Extern EUR-MWh'!$B$2,"Country",A123)*'Other Externalities Per year'!AJ123/1000</f>
        <v>147.46760860772105</v>
      </c>
      <c r="AP123" s="418">
        <f>GETPIVOTDATA("Sum of Coal 
(current)",'Value Other Extern EUR-MWh'!$B$2,"Country",A123)*'Other Externalities Per year'!AK123/1000</f>
        <v>127.95586184084209</v>
      </c>
      <c r="AQ123" s="458">
        <f t="shared" si="41"/>
        <v>46.753470173152728</v>
      </c>
      <c r="AR123" s="418">
        <f>(GETPIVOTDATA("Sum of Fuel oil 
(current)",'Value Other Extern EUR-MWh'!$B$2,"Country",A123)-GETPIVOTDATA("Sum of Biomethane (current)",'Value Other Extern EUR-MWh'!$B$2,"Country",A123))*'Other Externalities Per year'!AM123/1000</f>
        <v>46.753470173152728</v>
      </c>
      <c r="AS123" s="418">
        <f>(GETPIVOTDATA("Sum of Coal 
(current)",'Value Other Extern EUR-MWh'!$B$2,"Country",A123)-GETPIVOTDATA("Sum of Biomethane (current)",'Value Other Extern EUR-MWh'!$B$2,"Country",A123))*'Other Externalities Per year'!AN123/1000</f>
        <v>0</v>
      </c>
      <c r="AT123" s="418">
        <f>(GETPIVOTDATA("Sum of Natural gas 
(current)",'Value Other Extern EUR-MWh'!$B$2,"Country",A123)-GETPIVOTDATA("Sum of Biomethane (current)",'Value Other Extern EUR-MWh'!$B$2,"Country",A123))*'Other Externalities Per year'!AO123/1000</f>
        <v>0</v>
      </c>
      <c r="AU123" s="458">
        <f>(GETPIVOTDATA("Sum of Natural gas 
(current)",'Value Other Extern EUR-MWh'!$B$2,"Country",A123)-GETPIVOTDATA("Sum of Synthetic Methane (current)",'Value Other Extern EUR-MWh'!$B$2,"Country",A123))*'Other Externalities Per year'!AP123/1000</f>
        <v>0</v>
      </c>
      <c r="AV123" s="458">
        <f>IF(OR('Gas Supply'!L133=0,SUM('N.Gas &amp; H2 demand'!T134:V134)=0),0,IF('Gas Supply'!L133&gt;SUM('N.Gas &amp; H2 demand'!T134:V134),AN123,AN123*'Gas Supply'!L133/SUM('N.Gas &amp; H2 demand'!T134:V134)))</f>
        <v>64.571419439277832</v>
      </c>
    </row>
    <row r="124" spans="1:51" x14ac:dyDescent="0.25">
      <c r="A124" s="416" t="s">
        <v>17</v>
      </c>
      <c r="B124" s="429" t="s">
        <v>17</v>
      </c>
      <c r="C124" s="458">
        <f t="shared" si="33"/>
        <v>1.8750952938890655</v>
      </c>
      <c r="D124" s="458">
        <f t="shared" si="30"/>
        <v>0.64719138490416017</v>
      </c>
      <c r="E124" s="418">
        <f>(GETPIVOTDATA("Sum of Fuel oil 
(current)",'Value Other Extern EUR-MWh'!$B$2,"Country",A124)-GETPIVOTDATA("Sum of Natural gas 
(current)",'Value Other Extern EUR-MWh'!$B$2,"Country",A124))*'Other Externalities Per year'!D124/1000</f>
        <v>0.29867426249644125</v>
      </c>
      <c r="F124" s="418">
        <f>(GETPIVOTDATA("Sum of Coal 
(current)",'Value Other Extern EUR-MWh'!$B$2,"Country",A124)-GETPIVOTDATA("Sum of Natural gas 
(current)",'Value Other Extern EUR-MWh'!$B$2,"Country",A124))*'Other Externalities Per year'!E124/1000</f>
        <v>1.5764210313926244</v>
      </c>
      <c r="G124" s="418">
        <f>GETPIVOTDATA("Sum of Natural gas 
(current)",'Value Other Extern EUR-MWh'!$B$2,"Country",A124)*'Other Externalities Per year'!F124/1000</f>
        <v>-1.2279039089849053</v>
      </c>
      <c r="H124" s="458">
        <f t="shared" si="34"/>
        <v>0.91117823946934484</v>
      </c>
      <c r="I124" s="418">
        <f>GETPIVOTDATA("Sum of Fuel oil 
(current)",'Value Other Extern EUR-MWh'!$B$2,"Country",A124)*'Other Externalities Per year'!H124/1000</f>
        <v>0.67036189033918492</v>
      </c>
      <c r="J124" s="418">
        <f>GETPIVOTDATA("Sum of Coal 
(current)",'Value Other Extern EUR-MWh'!$B$2,"Country",A124)*'Other Externalities Per year'!I124/1000</f>
        <v>0.24081634913015987</v>
      </c>
      <c r="K124" s="458">
        <f t="shared" si="35"/>
        <v>10.227660540931755</v>
      </c>
      <c r="L124" s="418">
        <f>(GETPIVOTDATA("Sum of Fuel oil 
(current)",'Value Other Extern EUR-MWh'!$B$2,"Country",A124)-GETPIVOTDATA("Sum of Biomethane (current)",'Value Other Extern EUR-MWh'!$B$2,"Country",A124))*'Other Externalities Per year'!K124/1000</f>
        <v>1.6291113198791214</v>
      </c>
      <c r="M124" s="418">
        <f>(GETPIVOTDATA("Sum of Coal 
(current)",'Value Other Extern EUR-MWh'!$B$2,"Country",A124)-GETPIVOTDATA("Sum of Biomethane (current)",'Value Other Extern EUR-MWh'!$B$2,"Country",A124))*'Other Externalities Per year'!L124/1000</f>
        <v>8.5985492210526324</v>
      </c>
      <c r="N124" s="418">
        <f>(GETPIVOTDATA("Sum of Natural gas 
(current)",'Value Other Extern EUR-MWh'!$B$2,"Country","AT")-GETPIVOTDATA("Sum of Biomethane (current)",'Value Other Extern EUR-MWh'!$B$2,"Country","AT"))*'Other Externalities Per year'!M124/1000</f>
        <v>0</v>
      </c>
      <c r="O124" s="458">
        <f>(GETPIVOTDATA("Sum of Natural gas 
(current)",'Value Other Extern EUR-MWh'!$B$2,"Country","AT")-GETPIVOTDATA("Sum of Synthetic Methane (current)",'Value Other Extern EUR-MWh'!$B$2,"Country","AT"))*'Other Externalities Per year'!N124/1000</f>
        <v>0</v>
      </c>
      <c r="P124" s="458">
        <f>IF(OR('Gas Supply'!F134=0,SUM('N.Gas &amp; H2 demand'!I135:K135)=0),0,IF('Gas Supply'!F134&gt;SUM('N.Gas &amp; H2 demand'!I135:K135),H124,H124*'Gas Supply'!F134/SUM('N.Gas &amp; H2 demand'!I135:K135)))</f>
        <v>0.91117823946934484</v>
      </c>
      <c r="R124" s="429" t="s">
        <v>17</v>
      </c>
      <c r="S124" s="458">
        <f t="shared" si="36"/>
        <v>1.8750952938890655</v>
      </c>
      <c r="T124" s="458">
        <f t="shared" si="31"/>
        <v>-3.9282796901624506E-2</v>
      </c>
      <c r="U124" s="418">
        <f>(GETPIVOTDATA("Sum of Fuel oil 
(current)",'Value Other Extern EUR-MWh'!$B$2,"Country",A124)-GETPIVOTDATA("Sum of Natural gas 
(current)",'Value Other Extern EUR-MWh'!$B$2,"Country",A124))*'Other Externalities Per year'!R124/1000</f>
        <v>0.29867426249644125</v>
      </c>
      <c r="V124" s="418">
        <f>(GETPIVOTDATA("Sum of Coal 
(current)",'Value Other Extern EUR-MWh'!$B$2,"Country",A124)-GETPIVOTDATA("Sum of Natural gas 
(current)",'Value Other Extern EUR-MWh'!$B$2,"Country",A124))*'Other Externalities Per year'!S124/1000</f>
        <v>1.5764210313926244</v>
      </c>
      <c r="W124" s="418">
        <f>GETPIVOTDATA("Sum of Natural gas 
(current)",'Value Other Extern EUR-MWh'!$B$2,"Country",A124)*'Other Externalities Per year'!T124/1000</f>
        <v>-1.91437809079069</v>
      </c>
      <c r="X124" s="458">
        <f t="shared" si="37"/>
        <v>0.91117823946934484</v>
      </c>
      <c r="Y124" s="418">
        <f>GETPIVOTDATA("Sum of Fuel oil 
(current)",'Value Other Extern EUR-MWh'!$B$2,"Country",A124)*'Other Externalities Per year'!V124/1000</f>
        <v>0.67036189033918492</v>
      </c>
      <c r="Z124" s="418">
        <f>GETPIVOTDATA("Sum of Coal 
(current)",'Value Other Extern EUR-MWh'!$B$2,"Country",A124)*'Other Externalities Per year'!W124/1000</f>
        <v>0.24081634913015987</v>
      </c>
      <c r="AA124" s="458">
        <f t="shared" si="38"/>
        <v>10.227660540931755</v>
      </c>
      <c r="AB124" s="418">
        <f>(GETPIVOTDATA("Sum of Fuel oil 
(current)",'Value Other Extern EUR-MWh'!$B$2,"Country",A124)-GETPIVOTDATA("Sum of Biomethane (current)",'Value Other Extern EUR-MWh'!$B$2,"Country",A124))*'Other Externalities Per year'!Y124/1000</f>
        <v>1.6291113198791214</v>
      </c>
      <c r="AC124" s="418">
        <f>(GETPIVOTDATA("Sum of Coal 
(current)",'Value Other Extern EUR-MWh'!$B$2,"Country",A124)-GETPIVOTDATA("Sum of Biomethane (current)",'Value Other Extern EUR-MWh'!$B$2,"Country",A124))*'Other Externalities Per year'!Z124/1000</f>
        <v>8.5985492210526324</v>
      </c>
      <c r="AD124" s="418">
        <f>(GETPIVOTDATA("Sum of Natural gas 
(current)",'Value Other Extern EUR-MWh'!$B$2,"Country",A124)-GETPIVOTDATA("Sum of Biomethane (current)",'Value Other Extern EUR-MWh'!$B$2,"Country",A124))*'Other Externalities Per year'!AA124/1000</f>
        <v>0</v>
      </c>
      <c r="AE124" s="458">
        <f>(GETPIVOTDATA("Sum of Natural gas 
(current)",'Value Other Extern EUR-MWh'!$B$2,"Country",A124)-GETPIVOTDATA("Sum of Synthetic Methane (current)",'Value Other Extern EUR-MWh'!$B$2,"Country",A124))*'Other Externalities Per year'!AB124/1000</f>
        <v>0</v>
      </c>
      <c r="AF124" s="458">
        <f>IF(OR('Gas Supply'!F134=0,SUM('N.Gas &amp; H2 demand'!I135:K135)=0),0,IF('Gas Supply'!F134&gt;SUM('N.Gas &amp; H2 demand'!I135:K135),X124,X124*'Gas Supply'!F134/SUM('N.Gas &amp; H2 demand'!I135:K135)))</f>
        <v>0.91117823946934484</v>
      </c>
      <c r="AH124" s="429" t="s">
        <v>17</v>
      </c>
      <c r="AI124" s="458">
        <f t="shared" si="39"/>
        <v>0.62770957515153214</v>
      </c>
      <c r="AJ124" s="458">
        <f t="shared" si="32"/>
        <v>0.62770957515153214</v>
      </c>
      <c r="AK124" s="418">
        <f>(GETPIVOTDATA("Sum of Fuel oil 
(current)",'Value Other Extern EUR-MWh'!$B$2,"Country",A124)-GETPIVOTDATA("Sum of Natural gas 
(current)",'Value Other Extern EUR-MWh'!$B$2,"Country",A124))*'Other Externalities Per year'!AF124/1000</f>
        <v>0.62770957515153214</v>
      </c>
      <c r="AL124" s="418">
        <f>(GETPIVOTDATA("Sum of Coal 
(current)",'Value Other Extern EUR-MWh'!$B$2,"Country",A124)-GETPIVOTDATA("Sum of Natural gas 
(current)",'Value Other Extern EUR-MWh'!$B$2,"Country",A124))*'Other Externalities Per year'!AG124/1000</f>
        <v>0</v>
      </c>
      <c r="AM124" s="418">
        <f>GETPIVOTDATA("Sum of Natural gas 
(current)",'Value Other Extern EUR-MWh'!$B$2,"Country",A124)*'Other Externalities Per year'!AH124/1000</f>
        <v>0</v>
      </c>
      <c r="AN124" s="458">
        <f t="shared" si="40"/>
        <v>0.7142927599889155</v>
      </c>
      <c r="AO124" s="418">
        <f>GETPIVOTDATA("Sum of Fuel oil 
(current)",'Value Other Extern EUR-MWh'!$B$2,"Country",A124)*'Other Externalities Per year'!AJ124/1000</f>
        <v>0.6458005521191108</v>
      </c>
      <c r="AP124" s="418">
        <f>GETPIVOTDATA("Sum of Coal 
(current)",'Value Other Extern EUR-MWh'!$B$2,"Country",A124)*'Other Externalities Per year'!AK124/1000</f>
        <v>6.8492207869804658E-2</v>
      </c>
      <c r="AQ124" s="458">
        <f t="shared" si="41"/>
        <v>1.1051556493712267</v>
      </c>
      <c r="AR124" s="418">
        <f>(GETPIVOTDATA("Sum of Fuel oil 
(current)",'Value Other Extern EUR-MWh'!$B$2,"Country",A124)-GETPIVOTDATA("Sum of Biomethane (current)",'Value Other Extern EUR-MWh'!$B$2,"Country",A124))*'Other Externalities Per year'!AM124/1000</f>
        <v>1.1051556493712267</v>
      </c>
      <c r="AS124" s="418">
        <f>(GETPIVOTDATA("Sum of Coal 
(current)",'Value Other Extern EUR-MWh'!$B$2,"Country",A124)-GETPIVOTDATA("Sum of Biomethane (current)",'Value Other Extern EUR-MWh'!$B$2,"Country",A124))*'Other Externalities Per year'!AN124/1000</f>
        <v>0</v>
      </c>
      <c r="AT124" s="418">
        <f>(GETPIVOTDATA("Sum of Natural gas 
(current)",'Value Other Extern EUR-MWh'!$B$2,"Country",A124)-GETPIVOTDATA("Sum of Biomethane (current)",'Value Other Extern EUR-MWh'!$B$2,"Country",A124))*'Other Externalities Per year'!AO124/1000</f>
        <v>0</v>
      </c>
      <c r="AU124" s="458">
        <f>(GETPIVOTDATA("Sum of Natural gas 
(current)",'Value Other Extern EUR-MWh'!$B$2,"Country",A124)-GETPIVOTDATA("Sum of Synthetic Methane (current)",'Value Other Extern EUR-MWh'!$B$2,"Country",A124))*'Other Externalities Per year'!AP124/1000</f>
        <v>0</v>
      </c>
      <c r="AV124" s="458">
        <f>IF(OR('Gas Supply'!L134=0,SUM('N.Gas &amp; H2 demand'!T135:V135)=0),0,IF('Gas Supply'!L134&gt;SUM('N.Gas &amp; H2 demand'!T135:V135),AN124,AN124*'Gas Supply'!L134/SUM('N.Gas &amp; H2 demand'!T135:V135)))</f>
        <v>0.7142927599889155</v>
      </c>
    </row>
    <row r="125" spans="1:51" x14ac:dyDescent="0.25">
      <c r="A125" s="416" t="s">
        <v>18</v>
      </c>
      <c r="B125" s="429" t="s">
        <v>18</v>
      </c>
      <c r="C125" s="458">
        <f t="shared" si="33"/>
        <v>9.5821955642549084E-2</v>
      </c>
      <c r="D125" s="458">
        <f t="shared" si="30"/>
        <v>4.8909398026029394E-2</v>
      </c>
      <c r="E125" s="418">
        <f>(GETPIVOTDATA("Sum of Fuel oil 
(current)",'Value Other Extern EUR-MWh'!$B$2,"Country",A125)-GETPIVOTDATA("Sum of Natural gas 
(current)",'Value Other Extern EUR-MWh'!$B$2,"Country",A125))*'Other Externalities Per year'!D125/1000</f>
        <v>9.5821955642549084E-2</v>
      </c>
      <c r="F125" s="418">
        <f>(GETPIVOTDATA("Sum of Coal 
(current)",'Value Other Extern EUR-MWh'!$B$2,"Country",A125)-GETPIVOTDATA("Sum of Natural gas 
(current)",'Value Other Extern EUR-MWh'!$B$2,"Country",A125))*'Other Externalities Per year'!E125/1000</f>
        <v>0</v>
      </c>
      <c r="G125" s="418">
        <f>GETPIVOTDATA("Sum of Natural gas 
(current)",'Value Other Extern EUR-MWh'!$B$2,"Country",A125)*'Other Externalities Per year'!F125/1000</f>
        <v>-4.691255761651969E-2</v>
      </c>
      <c r="H125" s="458">
        <f t="shared" si="34"/>
        <v>0.19467770201981582</v>
      </c>
      <c r="I125" s="418">
        <f>GETPIVOTDATA("Sum of Fuel oil 
(current)",'Value Other Extern EUR-MWh'!$B$2,"Country",A125)*'Other Externalities Per year'!H125/1000</f>
        <v>0.15321375254613162</v>
      </c>
      <c r="J125" s="418">
        <f>GETPIVOTDATA("Sum of Coal 
(current)",'Value Other Extern EUR-MWh'!$B$2,"Country",A125)*'Other Externalities Per year'!I125/1000</f>
        <v>4.1463949473684217E-2</v>
      </c>
      <c r="K125" s="458">
        <f t="shared" si="35"/>
        <v>9.5821955642549084E-2</v>
      </c>
      <c r="L125" s="418">
        <f>(GETPIVOTDATA("Sum of Fuel oil 
(current)",'Value Other Extern EUR-MWh'!$B$2,"Country",A125)-GETPIVOTDATA("Sum of Biomethane (current)",'Value Other Extern EUR-MWh'!$B$2,"Country",A125))*'Other Externalities Per year'!K125/1000</f>
        <v>9.5821955642549084E-2</v>
      </c>
      <c r="M125" s="418">
        <f>(GETPIVOTDATA("Sum of Coal 
(current)",'Value Other Extern EUR-MWh'!$B$2,"Country",A125)-GETPIVOTDATA("Sum of Biomethane (current)",'Value Other Extern EUR-MWh'!$B$2,"Country",A125))*'Other Externalities Per year'!L125/1000</f>
        <v>0</v>
      </c>
      <c r="N125" s="418">
        <f>(GETPIVOTDATA("Sum of Natural gas 
(current)",'Value Other Extern EUR-MWh'!$B$2,"Country","AT")-GETPIVOTDATA("Sum of Biomethane (current)",'Value Other Extern EUR-MWh'!$B$2,"Country","AT"))*'Other Externalities Per year'!M125/1000</f>
        <v>0</v>
      </c>
      <c r="O125" s="458">
        <f>(GETPIVOTDATA("Sum of Natural gas 
(current)",'Value Other Extern EUR-MWh'!$B$2,"Country","AT")-GETPIVOTDATA("Sum of Synthetic Methane (current)",'Value Other Extern EUR-MWh'!$B$2,"Country","AT"))*'Other Externalities Per year'!N125/1000</f>
        <v>0</v>
      </c>
      <c r="P125" s="458">
        <f>IF(OR('Gas Supply'!F135=0,SUM('N.Gas &amp; H2 demand'!I136:K136)=0),0,IF('Gas Supply'!F135&gt;SUM('N.Gas &amp; H2 demand'!I136:K136),H125,H125*'Gas Supply'!F135/SUM('N.Gas &amp; H2 demand'!I136:K136)))</f>
        <v>0.19467770201981582</v>
      </c>
      <c r="R125" s="429" t="s">
        <v>18</v>
      </c>
      <c r="S125" s="458">
        <f t="shared" si="36"/>
        <v>9.5821955642549084E-2</v>
      </c>
      <c r="T125" s="458">
        <f t="shared" si="31"/>
        <v>3.2486165735428355E-2</v>
      </c>
      <c r="U125" s="418">
        <f>(GETPIVOTDATA("Sum of Fuel oil 
(current)",'Value Other Extern EUR-MWh'!$B$2,"Country",A125)-GETPIVOTDATA("Sum of Natural gas 
(current)",'Value Other Extern EUR-MWh'!$B$2,"Country",A125))*'Other Externalities Per year'!R125/1000</f>
        <v>9.5821955642549084E-2</v>
      </c>
      <c r="V125" s="418">
        <f>(GETPIVOTDATA("Sum of Coal 
(current)",'Value Other Extern EUR-MWh'!$B$2,"Country",A125)-GETPIVOTDATA("Sum of Natural gas 
(current)",'Value Other Extern EUR-MWh'!$B$2,"Country",A125))*'Other Externalities Per year'!S125/1000</f>
        <v>0</v>
      </c>
      <c r="W125" s="418">
        <f>GETPIVOTDATA("Sum of Natural gas 
(current)",'Value Other Extern EUR-MWh'!$B$2,"Country",A125)*'Other Externalities Per year'!T125/1000</f>
        <v>-6.3335789907120729E-2</v>
      </c>
      <c r="X125" s="458">
        <f t="shared" si="37"/>
        <v>0.19467770201981582</v>
      </c>
      <c r="Y125" s="418">
        <f>GETPIVOTDATA("Sum of Fuel oil 
(current)",'Value Other Extern EUR-MWh'!$B$2,"Country",A125)*'Other Externalities Per year'!V125/1000</f>
        <v>0.15321375254613162</v>
      </c>
      <c r="Z125" s="418">
        <f>GETPIVOTDATA("Sum of Coal 
(current)",'Value Other Extern EUR-MWh'!$B$2,"Country",A125)*'Other Externalities Per year'!W125/1000</f>
        <v>4.1463949473684217E-2</v>
      </c>
      <c r="AA125" s="458">
        <f t="shared" si="38"/>
        <v>9.5821955642549084E-2</v>
      </c>
      <c r="AB125" s="418">
        <f>(GETPIVOTDATA("Sum of Fuel oil 
(current)",'Value Other Extern EUR-MWh'!$B$2,"Country",A125)-GETPIVOTDATA("Sum of Biomethane (current)",'Value Other Extern EUR-MWh'!$B$2,"Country",A125))*'Other Externalities Per year'!Y125/1000</f>
        <v>9.5821955642549084E-2</v>
      </c>
      <c r="AC125" s="418">
        <f>(GETPIVOTDATA("Sum of Coal 
(current)",'Value Other Extern EUR-MWh'!$B$2,"Country",A125)-GETPIVOTDATA("Sum of Biomethane (current)",'Value Other Extern EUR-MWh'!$B$2,"Country",A125))*'Other Externalities Per year'!Z125/1000</f>
        <v>0</v>
      </c>
      <c r="AD125" s="418">
        <f>(GETPIVOTDATA("Sum of Natural gas 
(current)",'Value Other Extern EUR-MWh'!$B$2,"Country",A125)-GETPIVOTDATA("Sum of Biomethane (current)",'Value Other Extern EUR-MWh'!$B$2,"Country",A125))*'Other Externalities Per year'!AA125/1000</f>
        <v>0</v>
      </c>
      <c r="AE125" s="458">
        <f>(GETPIVOTDATA("Sum of Natural gas 
(current)",'Value Other Extern EUR-MWh'!$B$2,"Country",A125)-GETPIVOTDATA("Sum of Synthetic Methane (current)",'Value Other Extern EUR-MWh'!$B$2,"Country",A125))*'Other Externalities Per year'!AB125/1000</f>
        <v>0</v>
      </c>
      <c r="AF125" s="458">
        <f>IF(OR('Gas Supply'!F135=0,SUM('N.Gas &amp; H2 demand'!I136:K136)=0),0,IF('Gas Supply'!F135&gt;SUM('N.Gas &amp; H2 demand'!I136:K136),X125,X125*'Gas Supply'!F135/SUM('N.Gas &amp; H2 demand'!I136:K136)))</f>
        <v>0.19467770201981582</v>
      </c>
      <c r="AH125" s="429" t="s">
        <v>18</v>
      </c>
      <c r="AI125" s="458">
        <f t="shared" si="39"/>
        <v>3.6720839652384804E-2</v>
      </c>
      <c r="AJ125" s="458">
        <f t="shared" si="32"/>
        <v>3.6720839652384804E-2</v>
      </c>
      <c r="AK125" s="418">
        <f>(GETPIVOTDATA("Sum of Fuel oil 
(current)",'Value Other Extern EUR-MWh'!$B$2,"Country",A125)-GETPIVOTDATA("Sum of Natural gas 
(current)",'Value Other Extern EUR-MWh'!$B$2,"Country",A125))*'Other Externalities Per year'!AF125/1000</f>
        <v>8.0829801407608232E-3</v>
      </c>
      <c r="AL125" s="418">
        <f>(GETPIVOTDATA("Sum of Coal 
(current)",'Value Other Extern EUR-MWh'!$B$2,"Country",A125)-GETPIVOTDATA("Sum of Natural gas 
(current)",'Value Other Extern EUR-MWh'!$B$2,"Country",A125))*'Other Externalities Per year'!AG125/1000</f>
        <v>2.8637859511623981E-2</v>
      </c>
      <c r="AM125" s="418">
        <f>GETPIVOTDATA("Sum of Natural gas 
(current)",'Value Other Extern EUR-MWh'!$B$2,"Country",A125)*'Other Externalities Per year'!AH125/1000</f>
        <v>0</v>
      </c>
      <c r="AN125" s="458">
        <f t="shared" si="40"/>
        <v>0.1369510088237281</v>
      </c>
      <c r="AO125" s="418">
        <f>GETPIVOTDATA("Sum of Fuel oil 
(current)",'Value Other Extern EUR-MWh'!$B$2,"Country",A125)*'Other Externalities Per year'!AJ125/1000</f>
        <v>0.1369510088237281</v>
      </c>
      <c r="AP125" s="418">
        <f>GETPIVOTDATA("Sum of Coal 
(current)",'Value Other Extern EUR-MWh'!$B$2,"Country",A125)*'Other Externalities Per year'!AK125/1000</f>
        <v>0</v>
      </c>
      <c r="AQ125" s="458">
        <f t="shared" si="41"/>
        <v>0.13766802930121327</v>
      </c>
      <c r="AR125" s="418">
        <f>(GETPIVOTDATA("Sum of Fuel oil 
(current)",'Value Other Extern EUR-MWh'!$B$2,"Country",A125)-GETPIVOTDATA("Sum of Biomethane (current)",'Value Other Extern EUR-MWh'!$B$2,"Country",A125))*'Other Externalities Per year'!AM125/1000</f>
        <v>3.0303445057175273E-2</v>
      </c>
      <c r="AS125" s="418">
        <f>(GETPIVOTDATA("Sum of Coal 
(current)",'Value Other Extern EUR-MWh'!$B$2,"Country",A125)-GETPIVOTDATA("Sum of Biomethane (current)",'Value Other Extern EUR-MWh'!$B$2,"Country",A125))*'Other Externalities Per year'!AN125/1000</f>
        <v>0.107364584244038</v>
      </c>
      <c r="AT125" s="418">
        <f>(GETPIVOTDATA("Sum of Natural gas 
(current)",'Value Other Extern EUR-MWh'!$B$2,"Country",A125)-GETPIVOTDATA("Sum of Biomethane (current)",'Value Other Extern EUR-MWh'!$B$2,"Country",A125))*'Other Externalities Per year'!AO125/1000</f>
        <v>0</v>
      </c>
      <c r="AU125" s="458">
        <f>(GETPIVOTDATA("Sum of Natural gas 
(current)",'Value Other Extern EUR-MWh'!$B$2,"Country",A125)-GETPIVOTDATA("Sum of Synthetic Methane (current)",'Value Other Extern EUR-MWh'!$B$2,"Country",A125))*'Other Externalities Per year'!AP125/1000</f>
        <v>0</v>
      </c>
      <c r="AV125" s="458">
        <f>IF(OR('Gas Supply'!L135=0,SUM('N.Gas &amp; H2 demand'!T136:V136)=0),0,IF('Gas Supply'!L135&gt;SUM('N.Gas &amp; H2 demand'!T136:V136),AN125,AN125*'Gas Supply'!L135/SUM('N.Gas &amp; H2 demand'!T136:V136)))</f>
        <v>0.1369510088237281</v>
      </c>
    </row>
    <row r="126" spans="1:51" x14ac:dyDescent="0.25">
      <c r="A126" s="416" t="s">
        <v>19</v>
      </c>
      <c r="B126" s="429" t="s">
        <v>19</v>
      </c>
      <c r="C126" s="458">
        <f t="shared" si="33"/>
        <v>13.994865908211887</v>
      </c>
      <c r="D126" s="458">
        <f t="shared" si="30"/>
        <v>5.9051576102461514</v>
      </c>
      <c r="E126" s="418">
        <f>(GETPIVOTDATA("Sum of Fuel oil 
(current)",'Value Other Extern EUR-MWh'!$B$2,"Country",A126)-GETPIVOTDATA("Sum of Natural gas 
(current)",'Value Other Extern EUR-MWh'!$B$2,"Country",A126))*'Other Externalities Per year'!D126/1000</f>
        <v>13.994865908211887</v>
      </c>
      <c r="F126" s="418">
        <f>(GETPIVOTDATA("Sum of Coal 
(current)",'Value Other Extern EUR-MWh'!$B$2,"Country",A126)-GETPIVOTDATA("Sum of Natural gas 
(current)",'Value Other Extern EUR-MWh'!$B$2,"Country",A126))*'Other Externalities Per year'!E126/1000</f>
        <v>0</v>
      </c>
      <c r="G126" s="418">
        <f>GETPIVOTDATA("Sum of Natural gas 
(current)",'Value Other Extern EUR-MWh'!$B$2,"Country",A126)*'Other Externalities Per year'!F126/1000</f>
        <v>-8.0897082979657355</v>
      </c>
      <c r="H126" s="458">
        <f t="shared" si="34"/>
        <v>17.644254944931532</v>
      </c>
      <c r="I126" s="418">
        <f>GETPIVOTDATA("Sum of Fuel oil 
(current)",'Value Other Extern EUR-MWh'!$B$2,"Country",A126)*'Other Externalities Per year'!H126/1000</f>
        <v>12.099048821703361</v>
      </c>
      <c r="J126" s="418">
        <f>GETPIVOTDATA("Sum of Coal 
(current)",'Value Other Extern EUR-MWh'!$B$2,"Country",A126)*'Other Externalities Per year'!I126/1000</f>
        <v>5.5452061232281711</v>
      </c>
      <c r="K126" s="458">
        <f t="shared" si="35"/>
        <v>9.9523502924091751</v>
      </c>
      <c r="L126" s="418">
        <f>(GETPIVOTDATA("Sum of Fuel oil 
(current)",'Value Other Extern EUR-MWh'!$B$2,"Country",A126)-GETPIVOTDATA("Sum of Biomethane (current)",'Value Other Extern EUR-MWh'!$B$2,"Country",A126))*'Other Externalities Per year'!K126/1000</f>
        <v>9.9523502924091751</v>
      </c>
      <c r="M126" s="418">
        <f>(GETPIVOTDATA("Sum of Coal 
(current)",'Value Other Extern EUR-MWh'!$B$2,"Country",A126)-GETPIVOTDATA("Sum of Biomethane (current)",'Value Other Extern EUR-MWh'!$B$2,"Country",A126))*'Other Externalities Per year'!L126/1000</f>
        <v>0</v>
      </c>
      <c r="N126" s="418">
        <f>(GETPIVOTDATA("Sum of Natural gas 
(current)",'Value Other Extern EUR-MWh'!$B$2,"Country","AT")-GETPIVOTDATA("Sum of Biomethane (current)",'Value Other Extern EUR-MWh'!$B$2,"Country","AT"))*'Other Externalities Per year'!M126/1000</f>
        <v>0</v>
      </c>
      <c r="O126" s="458">
        <f>(GETPIVOTDATA("Sum of Natural gas 
(current)",'Value Other Extern EUR-MWh'!$B$2,"Country","AT")-GETPIVOTDATA("Sum of Synthetic Methane (current)",'Value Other Extern EUR-MWh'!$B$2,"Country","AT"))*'Other Externalities Per year'!N126/1000</f>
        <v>0</v>
      </c>
      <c r="P126" s="458">
        <f>IF(OR('Gas Supply'!F136=0,SUM('N.Gas &amp; H2 demand'!I137:K137)=0),0,IF('Gas Supply'!F136&gt;SUM('N.Gas &amp; H2 demand'!I137:K137),H126,H126*'Gas Supply'!F136/SUM('N.Gas &amp; H2 demand'!I137:K137)))</f>
        <v>7.1392846928668199</v>
      </c>
      <c r="R126" s="429" t="s">
        <v>19</v>
      </c>
      <c r="S126" s="458">
        <f t="shared" si="36"/>
        <v>13.994865908211887</v>
      </c>
      <c r="T126" s="458">
        <f t="shared" si="31"/>
        <v>3.7750459392552091</v>
      </c>
      <c r="U126" s="418">
        <f>(GETPIVOTDATA("Sum of Fuel oil 
(current)",'Value Other Extern EUR-MWh'!$B$2,"Country",A126)-GETPIVOTDATA("Sum of Natural gas 
(current)",'Value Other Extern EUR-MWh'!$B$2,"Country",A126))*'Other Externalities Per year'!R126/1000</f>
        <v>13.994865908211887</v>
      </c>
      <c r="V126" s="418">
        <f>(GETPIVOTDATA("Sum of Coal 
(current)",'Value Other Extern EUR-MWh'!$B$2,"Country",A126)-GETPIVOTDATA("Sum of Natural gas 
(current)",'Value Other Extern EUR-MWh'!$B$2,"Country",A126))*'Other Externalities Per year'!S126/1000</f>
        <v>0</v>
      </c>
      <c r="W126" s="418">
        <f>GETPIVOTDATA("Sum of Natural gas 
(current)",'Value Other Extern EUR-MWh'!$B$2,"Country",A126)*'Other Externalities Per year'!T126/1000</f>
        <v>-10.219819968956678</v>
      </c>
      <c r="X126" s="458">
        <f t="shared" si="37"/>
        <v>17.644254944931532</v>
      </c>
      <c r="Y126" s="418">
        <f>GETPIVOTDATA("Sum of Fuel oil 
(current)",'Value Other Extern EUR-MWh'!$B$2,"Country",A126)*'Other Externalities Per year'!V126/1000</f>
        <v>12.099048821703361</v>
      </c>
      <c r="Z126" s="418">
        <f>GETPIVOTDATA("Sum of Coal 
(current)",'Value Other Extern EUR-MWh'!$B$2,"Country",A126)*'Other Externalities Per year'!W126/1000</f>
        <v>5.5452061232281711</v>
      </c>
      <c r="AA126" s="458">
        <f t="shared" si="38"/>
        <v>9.9523502924091751</v>
      </c>
      <c r="AB126" s="418">
        <f>(GETPIVOTDATA("Sum of Fuel oil 
(current)",'Value Other Extern EUR-MWh'!$B$2,"Country",A126)-GETPIVOTDATA("Sum of Biomethane (current)",'Value Other Extern EUR-MWh'!$B$2,"Country",A126))*'Other Externalities Per year'!Y126/1000</f>
        <v>9.9523502924091751</v>
      </c>
      <c r="AC126" s="418">
        <f>(GETPIVOTDATA("Sum of Coal 
(current)",'Value Other Extern EUR-MWh'!$B$2,"Country",A126)-GETPIVOTDATA("Sum of Biomethane (current)",'Value Other Extern EUR-MWh'!$B$2,"Country",A126))*'Other Externalities Per year'!Z126/1000</f>
        <v>0</v>
      </c>
      <c r="AD126" s="418">
        <f>(GETPIVOTDATA("Sum of Natural gas 
(current)",'Value Other Extern EUR-MWh'!$B$2,"Country",A126)-GETPIVOTDATA("Sum of Biomethane (current)",'Value Other Extern EUR-MWh'!$B$2,"Country",A126))*'Other Externalities Per year'!AA126/1000</f>
        <v>0</v>
      </c>
      <c r="AE126" s="458">
        <f>(GETPIVOTDATA("Sum of Natural gas 
(current)",'Value Other Extern EUR-MWh'!$B$2,"Country",A126)-GETPIVOTDATA("Sum of Synthetic Methane (current)",'Value Other Extern EUR-MWh'!$B$2,"Country",A126))*'Other Externalities Per year'!AB126/1000</f>
        <v>0</v>
      </c>
      <c r="AF126" s="458">
        <f>IF(OR('Gas Supply'!F136=0,SUM('N.Gas &amp; H2 demand'!I137:K137)=0),0,IF('Gas Supply'!F136&gt;SUM('N.Gas &amp; H2 demand'!I137:K137),X126,X126*'Gas Supply'!F136/SUM('N.Gas &amp; H2 demand'!I137:K137)))</f>
        <v>7.1392846928668199</v>
      </c>
      <c r="AH126" s="429" t="s">
        <v>19</v>
      </c>
      <c r="AI126" s="458">
        <f t="shared" si="39"/>
        <v>1.8902125563562846</v>
      </c>
      <c r="AJ126" s="458">
        <f t="shared" si="32"/>
        <v>1.8902125563562846</v>
      </c>
      <c r="AK126" s="418">
        <f>(GETPIVOTDATA("Sum of Fuel oil 
(current)",'Value Other Extern EUR-MWh'!$B$2,"Country",A126)-GETPIVOTDATA("Sum of Natural gas 
(current)",'Value Other Extern EUR-MWh'!$B$2,"Country",A126))*'Other Externalities Per year'!AF126/1000</f>
        <v>1.8902125563562846</v>
      </c>
      <c r="AL126" s="418">
        <f>(GETPIVOTDATA("Sum of Coal 
(current)",'Value Other Extern EUR-MWh'!$B$2,"Country",A126)-GETPIVOTDATA("Sum of Natural gas 
(current)",'Value Other Extern EUR-MWh'!$B$2,"Country",A126))*'Other Externalities Per year'!AG126/1000</f>
        <v>0</v>
      </c>
      <c r="AM126" s="418">
        <f>GETPIVOTDATA("Sum of Natural gas 
(current)",'Value Other Extern EUR-MWh'!$B$2,"Country",A126)*'Other Externalities Per year'!AH126/1000</f>
        <v>0</v>
      </c>
      <c r="AN126" s="458">
        <f t="shared" si="40"/>
        <v>11.132310024948904</v>
      </c>
      <c r="AO126" s="418">
        <f>GETPIVOTDATA("Sum of Fuel oil 
(current)",'Value Other Extern EUR-MWh'!$B$2,"Country",A126)*'Other Externalities Per year'!AJ126/1000</f>
        <v>7.9334208304852343</v>
      </c>
      <c r="AP126" s="418">
        <f>GETPIVOTDATA("Sum of Coal 
(current)",'Value Other Extern EUR-MWh'!$B$2,"Country",A126)*'Other Externalities Per year'!AK126/1000</f>
        <v>3.1988891944636699</v>
      </c>
      <c r="AQ126" s="458">
        <f t="shared" si="41"/>
        <v>7.7967493348878616</v>
      </c>
      <c r="AR126" s="418">
        <f>(GETPIVOTDATA("Sum of Fuel oil 
(current)",'Value Other Extern EUR-MWh'!$B$2,"Country",A126)-GETPIVOTDATA("Sum of Biomethane (current)",'Value Other Extern EUR-MWh'!$B$2,"Country",A126))*'Other Externalities Per year'!AM126/1000</f>
        <v>7.7967493348878616</v>
      </c>
      <c r="AS126" s="418">
        <f>(GETPIVOTDATA("Sum of Coal 
(current)",'Value Other Extern EUR-MWh'!$B$2,"Country",A126)-GETPIVOTDATA("Sum of Biomethane (current)",'Value Other Extern EUR-MWh'!$B$2,"Country",A126))*'Other Externalities Per year'!AN126/1000</f>
        <v>0</v>
      </c>
      <c r="AT126" s="418">
        <f>(GETPIVOTDATA("Sum of Natural gas 
(current)",'Value Other Extern EUR-MWh'!$B$2,"Country",A126)-GETPIVOTDATA("Sum of Biomethane (current)",'Value Other Extern EUR-MWh'!$B$2,"Country",A126))*'Other Externalities Per year'!AO126/1000</f>
        <v>0</v>
      </c>
      <c r="AU126" s="458">
        <f>(GETPIVOTDATA("Sum of Natural gas 
(current)",'Value Other Extern EUR-MWh'!$B$2,"Country",A126)-GETPIVOTDATA("Sum of Synthetic Methane (current)",'Value Other Extern EUR-MWh'!$B$2,"Country",A126))*'Other Externalities Per year'!AP126/1000</f>
        <v>0</v>
      </c>
      <c r="AV126" s="458">
        <f>IF(OR('Gas Supply'!L136=0,SUM('N.Gas &amp; H2 demand'!T137:V137)=0),0,IF('Gas Supply'!L136&gt;SUM('N.Gas &amp; H2 demand'!T137:V137),AN126,AN126*'Gas Supply'!L136/SUM('N.Gas &amp; H2 demand'!T137:V137)))</f>
        <v>6.1893977140256444</v>
      </c>
    </row>
    <row r="127" spans="1:51" x14ac:dyDescent="0.25">
      <c r="A127" s="416" t="s">
        <v>20</v>
      </c>
      <c r="B127" s="429" t="s">
        <v>20</v>
      </c>
      <c r="C127" s="458">
        <f t="shared" si="33"/>
        <v>3.7914859591503913</v>
      </c>
      <c r="D127" s="458">
        <f t="shared" si="30"/>
        <v>3.789343647076088</v>
      </c>
      <c r="E127" s="418">
        <f>(GETPIVOTDATA("Sum of Fuel oil 
(current)",'Value Other Extern EUR-MWh'!$B$2,"Country",A127)-GETPIVOTDATA("Sum of Natural gas 
(current)",'Value Other Extern EUR-MWh'!$B$2,"Country",A127))*'Other Externalities Per year'!D127/1000</f>
        <v>1.0961250488841379</v>
      </c>
      <c r="F127" s="418">
        <f>(GETPIVOTDATA("Sum of Coal 
(current)",'Value Other Extern EUR-MWh'!$B$2,"Country",A127)-GETPIVOTDATA("Sum of Natural gas 
(current)",'Value Other Extern EUR-MWh'!$B$2,"Country",A127))*'Other Externalities Per year'!E127/1000</f>
        <v>2.6953609102662535</v>
      </c>
      <c r="G127" s="418">
        <f>GETPIVOTDATA("Sum of Natural gas 
(current)",'Value Other Extern EUR-MWh'!$B$2,"Country",A127)*'Other Externalities Per year'!F127/1000</f>
        <v>-2.1423120743034475E-3</v>
      </c>
      <c r="H127" s="458">
        <f t="shared" si="34"/>
        <v>1.9015055968120018</v>
      </c>
      <c r="I127" s="418">
        <f>GETPIVOTDATA("Sum of Fuel oil 
(current)",'Value Other Extern EUR-MWh'!$B$2,"Country",A127)*'Other Externalities Per year'!H127/1000</f>
        <v>1.2556639428648566</v>
      </c>
      <c r="J127" s="418">
        <f>GETPIVOTDATA("Sum of Coal 
(current)",'Value Other Extern EUR-MWh'!$B$2,"Country",A127)*'Other Externalities Per year'!I127/1000</f>
        <v>0.64584165394714532</v>
      </c>
      <c r="K127" s="458">
        <f t="shared" si="35"/>
        <v>3.0028694289466609</v>
      </c>
      <c r="L127" s="418">
        <f>(GETPIVOTDATA("Sum of Fuel oil 
(current)",'Value Other Extern EUR-MWh'!$B$2,"Country",A127)-GETPIVOTDATA("Sum of Biomethane (current)",'Value Other Extern EUR-MWh'!$B$2,"Country",A127))*'Other Externalities Per year'!K127/1000</f>
        <v>0.86813466674011264</v>
      </c>
      <c r="M127" s="418">
        <f>(GETPIVOTDATA("Sum of Coal 
(current)",'Value Other Extern EUR-MWh'!$B$2,"Country",A127)-GETPIVOTDATA("Sum of Biomethane (current)",'Value Other Extern EUR-MWh'!$B$2,"Country",A127))*'Other Externalities Per year'!L127/1000</f>
        <v>2.134734762206548</v>
      </c>
      <c r="N127" s="418">
        <f>(GETPIVOTDATA("Sum of Natural gas 
(current)",'Value Other Extern EUR-MWh'!$B$2,"Country","AT")-GETPIVOTDATA("Sum of Biomethane (current)",'Value Other Extern EUR-MWh'!$B$2,"Country","AT"))*'Other Externalities Per year'!M127/1000</f>
        <v>0</v>
      </c>
      <c r="O127" s="458">
        <f>(GETPIVOTDATA("Sum of Natural gas 
(current)",'Value Other Extern EUR-MWh'!$B$2,"Country","AT")-GETPIVOTDATA("Sum of Synthetic Methane (current)",'Value Other Extern EUR-MWh'!$B$2,"Country","AT"))*'Other Externalities Per year'!N127/1000</f>
        <v>0</v>
      </c>
      <c r="P127" s="458">
        <f>IF(OR('Gas Supply'!F137=0,SUM('N.Gas &amp; H2 demand'!I138:K138)=0),0,IF('Gas Supply'!F137&gt;SUM('N.Gas &amp; H2 demand'!I138:K138),H127,H127*'Gas Supply'!F137/SUM('N.Gas &amp; H2 demand'!I138:K138)))</f>
        <v>1.770560594123934</v>
      </c>
      <c r="R127" s="429" t="s">
        <v>20</v>
      </c>
      <c r="S127" s="458">
        <f t="shared" si="36"/>
        <v>3.7914859591503913</v>
      </c>
      <c r="T127" s="458">
        <f t="shared" si="31"/>
        <v>3.7792715244808273</v>
      </c>
      <c r="U127" s="418">
        <f>(GETPIVOTDATA("Sum of Fuel oil 
(current)",'Value Other Extern EUR-MWh'!$B$2,"Country",A127)-GETPIVOTDATA("Sum of Natural gas 
(current)",'Value Other Extern EUR-MWh'!$B$2,"Country",A127))*'Other Externalities Per year'!R127/1000</f>
        <v>1.0961250488841379</v>
      </c>
      <c r="V127" s="418">
        <f>(GETPIVOTDATA("Sum of Coal 
(current)",'Value Other Extern EUR-MWh'!$B$2,"Country",A127)-GETPIVOTDATA("Sum of Natural gas 
(current)",'Value Other Extern EUR-MWh'!$B$2,"Country",A127))*'Other Externalities Per year'!S127/1000</f>
        <v>2.6953609102662535</v>
      </c>
      <c r="W127" s="418">
        <f>GETPIVOTDATA("Sum of Natural gas 
(current)",'Value Other Extern EUR-MWh'!$B$2,"Country",A127)*'Other Externalities Per year'!T127/1000</f>
        <v>-1.2214434669564076E-2</v>
      </c>
      <c r="X127" s="458">
        <f t="shared" si="37"/>
        <v>1.9015055968120018</v>
      </c>
      <c r="Y127" s="418">
        <f>GETPIVOTDATA("Sum of Fuel oil 
(current)",'Value Other Extern EUR-MWh'!$B$2,"Country",A127)*'Other Externalities Per year'!V127/1000</f>
        <v>1.2556639428648566</v>
      </c>
      <c r="Z127" s="418">
        <f>GETPIVOTDATA("Sum of Coal 
(current)",'Value Other Extern EUR-MWh'!$B$2,"Country",A127)*'Other Externalities Per year'!W127/1000</f>
        <v>0.64584165394714532</v>
      </c>
      <c r="AA127" s="458">
        <f t="shared" si="38"/>
        <v>3.0028694289466609</v>
      </c>
      <c r="AB127" s="418">
        <f>(GETPIVOTDATA("Sum of Fuel oil 
(current)",'Value Other Extern EUR-MWh'!$B$2,"Country",A127)-GETPIVOTDATA("Sum of Biomethane (current)",'Value Other Extern EUR-MWh'!$B$2,"Country",A127))*'Other Externalities Per year'!Y127/1000</f>
        <v>0.86813466674011264</v>
      </c>
      <c r="AC127" s="418">
        <f>(GETPIVOTDATA("Sum of Coal 
(current)",'Value Other Extern EUR-MWh'!$B$2,"Country",A127)-GETPIVOTDATA("Sum of Biomethane (current)",'Value Other Extern EUR-MWh'!$B$2,"Country",A127))*'Other Externalities Per year'!Z127/1000</f>
        <v>2.134734762206548</v>
      </c>
      <c r="AD127" s="418">
        <f>(GETPIVOTDATA("Sum of Natural gas 
(current)",'Value Other Extern EUR-MWh'!$B$2,"Country",A127)-GETPIVOTDATA("Sum of Biomethane (current)",'Value Other Extern EUR-MWh'!$B$2,"Country",A127))*'Other Externalities Per year'!AA127/1000</f>
        <v>0</v>
      </c>
      <c r="AE127" s="458">
        <f>(GETPIVOTDATA("Sum of Natural gas 
(current)",'Value Other Extern EUR-MWh'!$B$2,"Country",A127)-GETPIVOTDATA("Sum of Synthetic Methane (current)",'Value Other Extern EUR-MWh'!$B$2,"Country",A127))*'Other Externalities Per year'!AB127/1000</f>
        <v>0</v>
      </c>
      <c r="AF127" s="458">
        <f>IF(OR('Gas Supply'!F137=0,SUM('N.Gas &amp; H2 demand'!I138:K138)=0),0,IF('Gas Supply'!F137&gt;SUM('N.Gas &amp; H2 demand'!I138:K138),X127,X127*'Gas Supply'!F137/SUM('N.Gas &amp; H2 demand'!I138:K138)))</f>
        <v>1.770560594123934</v>
      </c>
      <c r="AH127" s="429" t="s">
        <v>20</v>
      </c>
      <c r="AI127" s="458">
        <f t="shared" si="39"/>
        <v>0</v>
      </c>
      <c r="AJ127" s="458">
        <f t="shared" si="32"/>
        <v>0</v>
      </c>
      <c r="AK127" s="418">
        <f>(GETPIVOTDATA("Sum of Fuel oil 
(current)",'Value Other Extern EUR-MWh'!$B$2,"Country",A127)-GETPIVOTDATA("Sum of Natural gas 
(current)",'Value Other Extern EUR-MWh'!$B$2,"Country",A127))*'Other Externalities Per year'!AF127/1000</f>
        <v>0</v>
      </c>
      <c r="AL127" s="418">
        <f>(GETPIVOTDATA("Sum of Coal 
(current)",'Value Other Extern EUR-MWh'!$B$2,"Country",A127)-GETPIVOTDATA("Sum of Natural gas 
(current)",'Value Other Extern EUR-MWh'!$B$2,"Country",A127))*'Other Externalities Per year'!AG127/1000</f>
        <v>0</v>
      </c>
      <c r="AM127" s="418">
        <f>GETPIVOTDATA("Sum of Natural gas 
(current)",'Value Other Extern EUR-MWh'!$B$2,"Country",A127)*'Other Externalities Per year'!AH127/1000</f>
        <v>0</v>
      </c>
      <c r="AN127" s="458">
        <f t="shared" si="40"/>
        <v>1.1463841564032839</v>
      </c>
      <c r="AO127" s="418">
        <f>GETPIVOTDATA("Sum of Fuel oil 
(current)",'Value Other Extern EUR-MWh'!$B$2,"Country",A127)*'Other Externalities Per year'!AJ127/1000</f>
        <v>0.85036423897867941</v>
      </c>
      <c r="AP127" s="418">
        <f>GETPIVOTDATA("Sum of Coal 
(current)",'Value Other Extern EUR-MWh'!$B$2,"Country",A127)*'Other Externalities Per year'!AK127/1000</f>
        <v>0.29601991742460443</v>
      </c>
      <c r="AQ127" s="458">
        <f t="shared" si="41"/>
        <v>0</v>
      </c>
      <c r="AR127" s="418">
        <f>(GETPIVOTDATA("Sum of Fuel oil 
(current)",'Value Other Extern EUR-MWh'!$B$2,"Country",A127)-GETPIVOTDATA("Sum of Biomethane (current)",'Value Other Extern EUR-MWh'!$B$2,"Country",A127))*'Other Externalities Per year'!AM127/1000</f>
        <v>0</v>
      </c>
      <c r="AS127" s="418">
        <f>(GETPIVOTDATA("Sum of Coal 
(current)",'Value Other Extern EUR-MWh'!$B$2,"Country",A127)-GETPIVOTDATA("Sum of Biomethane (current)",'Value Other Extern EUR-MWh'!$B$2,"Country",A127))*'Other Externalities Per year'!AN127/1000</f>
        <v>0</v>
      </c>
      <c r="AT127" s="418">
        <f>(GETPIVOTDATA("Sum of Natural gas 
(current)",'Value Other Extern EUR-MWh'!$B$2,"Country",A127)-GETPIVOTDATA("Sum of Biomethane (current)",'Value Other Extern EUR-MWh'!$B$2,"Country",A127))*'Other Externalities Per year'!AO127/1000</f>
        <v>0</v>
      </c>
      <c r="AU127" s="458">
        <f>(GETPIVOTDATA("Sum of Natural gas 
(current)",'Value Other Extern EUR-MWh'!$B$2,"Country",A127)-GETPIVOTDATA("Sum of Synthetic Methane (current)",'Value Other Extern EUR-MWh'!$B$2,"Country",A127))*'Other Externalities Per year'!AP127/1000</f>
        <v>0</v>
      </c>
      <c r="AV127" s="458">
        <f>IF(OR('Gas Supply'!L137=0,SUM('N.Gas &amp; H2 demand'!T138:V138)=0),0,IF('Gas Supply'!L137&gt;SUM('N.Gas &amp; H2 demand'!T138:V138),AN127,AN127*'Gas Supply'!L137/SUM('N.Gas &amp; H2 demand'!T138:V138)))</f>
        <v>1.1463841564032839</v>
      </c>
    </row>
    <row r="128" spans="1:51" x14ac:dyDescent="0.25">
      <c r="A128" s="416" t="s">
        <v>21</v>
      </c>
      <c r="B128" s="429" t="s">
        <v>21</v>
      </c>
      <c r="C128" s="458">
        <f t="shared" si="33"/>
        <v>13.493164483363236</v>
      </c>
      <c r="D128" s="458">
        <f t="shared" si="30"/>
        <v>13.493164483363236</v>
      </c>
      <c r="E128" s="418">
        <f>(GETPIVOTDATA("Sum of Fuel oil 
(current)",'Value Other Extern EUR-MWh'!$B$2,"Country",A128)-GETPIVOTDATA("Sum of Natural gas 
(current)",'Value Other Extern EUR-MWh'!$B$2,"Country",A128))*'Other Externalities Per year'!D128/1000</f>
        <v>13.493164483363236</v>
      </c>
      <c r="F128" s="418">
        <f>(GETPIVOTDATA("Sum of Coal 
(current)",'Value Other Extern EUR-MWh'!$B$2,"Country",A128)-GETPIVOTDATA("Sum of Natural gas 
(current)",'Value Other Extern EUR-MWh'!$B$2,"Country",A128))*'Other Externalities Per year'!E128/1000</f>
        <v>0</v>
      </c>
      <c r="G128" s="418">
        <f>GETPIVOTDATA("Sum of Natural gas 
(current)",'Value Other Extern EUR-MWh'!$B$2,"Country",A128)*'Other Externalities Per year'!F128/1000</f>
        <v>0</v>
      </c>
      <c r="H128" s="458">
        <f t="shared" si="34"/>
        <v>10.078785884932099</v>
      </c>
      <c r="I128" s="418">
        <f>GETPIVOTDATA("Sum of Fuel oil 
(current)",'Value Other Extern EUR-MWh'!$B$2,"Country",A128)*'Other Externalities Per year'!H128/1000</f>
        <v>10.078785884932099</v>
      </c>
      <c r="J128" s="418">
        <f>GETPIVOTDATA("Sum of Coal 
(current)",'Value Other Extern EUR-MWh'!$B$2,"Country",A128)*'Other Externalities Per year'!I128/1000</f>
        <v>0</v>
      </c>
      <c r="K128" s="458">
        <f t="shared" si="35"/>
        <v>13.493164483363236</v>
      </c>
      <c r="L128" s="418">
        <f>(GETPIVOTDATA("Sum of Fuel oil 
(current)",'Value Other Extern EUR-MWh'!$B$2,"Country",A128)-GETPIVOTDATA("Sum of Biomethane (current)",'Value Other Extern EUR-MWh'!$B$2,"Country",A128))*'Other Externalities Per year'!K128/1000</f>
        <v>13.493164483363236</v>
      </c>
      <c r="M128" s="418">
        <f>(GETPIVOTDATA("Sum of Coal 
(current)",'Value Other Extern EUR-MWh'!$B$2,"Country",A128)-GETPIVOTDATA("Sum of Biomethane (current)",'Value Other Extern EUR-MWh'!$B$2,"Country",A128))*'Other Externalities Per year'!L128/1000</f>
        <v>0</v>
      </c>
      <c r="N128" s="418">
        <f>(GETPIVOTDATA("Sum of Natural gas 
(current)",'Value Other Extern EUR-MWh'!$B$2,"Country","AT")-GETPIVOTDATA("Sum of Biomethane (current)",'Value Other Extern EUR-MWh'!$B$2,"Country","AT"))*'Other Externalities Per year'!M128/1000</f>
        <v>0</v>
      </c>
      <c r="O128" s="458">
        <f>(GETPIVOTDATA("Sum of Natural gas 
(current)",'Value Other Extern EUR-MWh'!$B$2,"Country","AT")-GETPIVOTDATA("Sum of Synthetic Methane (current)",'Value Other Extern EUR-MWh'!$B$2,"Country","AT"))*'Other Externalities Per year'!N128/1000</f>
        <v>0</v>
      </c>
      <c r="P128" s="458">
        <f>IF(OR('Gas Supply'!F138=0,SUM('N.Gas &amp; H2 demand'!I139:K139)=0),0,IF('Gas Supply'!F138&gt;SUM('N.Gas &amp; H2 demand'!I139:K139),H128,H128*'Gas Supply'!F138/SUM('N.Gas &amp; H2 demand'!I139:K139)))</f>
        <v>10.078785884932099</v>
      </c>
      <c r="R128" s="429" t="s">
        <v>21</v>
      </c>
      <c r="S128" s="458">
        <f t="shared" si="36"/>
        <v>13.493164483363236</v>
      </c>
      <c r="T128" s="458">
        <f t="shared" si="31"/>
        <v>13.493164483363236</v>
      </c>
      <c r="U128" s="418">
        <f>(GETPIVOTDATA("Sum of Fuel oil 
(current)",'Value Other Extern EUR-MWh'!$B$2,"Country",A128)-GETPIVOTDATA("Sum of Natural gas 
(current)",'Value Other Extern EUR-MWh'!$B$2,"Country",A128))*'Other Externalities Per year'!R128/1000</f>
        <v>13.493164483363236</v>
      </c>
      <c r="V128" s="418">
        <f>(GETPIVOTDATA("Sum of Coal 
(current)",'Value Other Extern EUR-MWh'!$B$2,"Country",A128)-GETPIVOTDATA("Sum of Natural gas 
(current)",'Value Other Extern EUR-MWh'!$B$2,"Country",A128))*'Other Externalities Per year'!S128/1000</f>
        <v>0</v>
      </c>
      <c r="W128" s="418">
        <f>GETPIVOTDATA("Sum of Natural gas 
(current)",'Value Other Extern EUR-MWh'!$B$2,"Country",A128)*'Other Externalities Per year'!T128/1000</f>
        <v>0</v>
      </c>
      <c r="X128" s="458">
        <f t="shared" si="37"/>
        <v>10.078785884932099</v>
      </c>
      <c r="Y128" s="418">
        <f>GETPIVOTDATA("Sum of Fuel oil 
(current)",'Value Other Extern EUR-MWh'!$B$2,"Country",A128)*'Other Externalities Per year'!V128/1000</f>
        <v>10.078785884932099</v>
      </c>
      <c r="Z128" s="418">
        <f>GETPIVOTDATA("Sum of Coal 
(current)",'Value Other Extern EUR-MWh'!$B$2,"Country",A128)*'Other Externalities Per year'!W128/1000</f>
        <v>0</v>
      </c>
      <c r="AA128" s="458">
        <f t="shared" si="38"/>
        <v>13.493164483363236</v>
      </c>
      <c r="AB128" s="418">
        <f>(GETPIVOTDATA("Sum of Fuel oil 
(current)",'Value Other Extern EUR-MWh'!$B$2,"Country",A128)-GETPIVOTDATA("Sum of Biomethane (current)",'Value Other Extern EUR-MWh'!$B$2,"Country",A128))*'Other Externalities Per year'!Y128/1000</f>
        <v>13.493164483363236</v>
      </c>
      <c r="AC128" s="418">
        <f>(GETPIVOTDATA("Sum of Coal 
(current)",'Value Other Extern EUR-MWh'!$B$2,"Country",A128)-GETPIVOTDATA("Sum of Biomethane (current)",'Value Other Extern EUR-MWh'!$B$2,"Country",A128))*'Other Externalities Per year'!Z128/1000</f>
        <v>0</v>
      </c>
      <c r="AD128" s="418">
        <f>(GETPIVOTDATA("Sum of Natural gas 
(current)",'Value Other Extern EUR-MWh'!$B$2,"Country",A128)-GETPIVOTDATA("Sum of Biomethane (current)",'Value Other Extern EUR-MWh'!$B$2,"Country",A128))*'Other Externalities Per year'!AA128/1000</f>
        <v>0</v>
      </c>
      <c r="AE128" s="458">
        <f>(GETPIVOTDATA("Sum of Natural gas 
(current)",'Value Other Extern EUR-MWh'!$B$2,"Country",A128)-GETPIVOTDATA("Sum of Synthetic Methane (current)",'Value Other Extern EUR-MWh'!$B$2,"Country",A128))*'Other Externalities Per year'!AB128/1000</f>
        <v>0</v>
      </c>
      <c r="AF128" s="458">
        <f>IF(OR('Gas Supply'!F138=0,SUM('N.Gas &amp; H2 demand'!I139:K139)=0),0,IF('Gas Supply'!F138&gt;SUM('N.Gas &amp; H2 demand'!I139:K139),X128,X128*'Gas Supply'!F138/SUM('N.Gas &amp; H2 demand'!I139:K139)))</f>
        <v>10.078785884932099</v>
      </c>
      <c r="AH128" s="429" t="s">
        <v>21</v>
      </c>
      <c r="AI128" s="458">
        <f t="shared" si="39"/>
        <v>4.7364628527681365</v>
      </c>
      <c r="AJ128" s="458">
        <f t="shared" si="32"/>
        <v>4.7364628527681365</v>
      </c>
      <c r="AK128" s="418">
        <f>(GETPIVOTDATA("Sum of Fuel oil 
(current)",'Value Other Extern EUR-MWh'!$B$2,"Country",A128)-GETPIVOTDATA("Sum of Natural gas 
(current)",'Value Other Extern EUR-MWh'!$B$2,"Country",A128))*'Other Externalities Per year'!AF128/1000</f>
        <v>4.7364628527681365</v>
      </c>
      <c r="AL128" s="418">
        <f>(GETPIVOTDATA("Sum of Coal 
(current)",'Value Other Extern EUR-MWh'!$B$2,"Country",A128)-GETPIVOTDATA("Sum of Natural gas 
(current)",'Value Other Extern EUR-MWh'!$B$2,"Country",A128))*'Other Externalities Per year'!AG128/1000</f>
        <v>0</v>
      </c>
      <c r="AM128" s="418">
        <f>GETPIVOTDATA("Sum of Natural gas 
(current)",'Value Other Extern EUR-MWh'!$B$2,"Country",A128)*'Other Externalities Per year'!AH128/1000</f>
        <v>0</v>
      </c>
      <c r="AN128" s="458">
        <f t="shared" si="40"/>
        <v>36.447115857907086</v>
      </c>
      <c r="AO128" s="418">
        <f>GETPIVOTDATA("Sum of Fuel oil 
(current)",'Value Other Extern EUR-MWh'!$B$2,"Country",A128)*'Other Externalities Per year'!AJ128/1000</f>
        <v>32.000286685169407</v>
      </c>
      <c r="AP128" s="418">
        <f>GETPIVOTDATA("Sum of Coal 
(current)",'Value Other Extern EUR-MWh'!$B$2,"Country",A128)*'Other Externalities Per year'!AK128/1000</f>
        <v>4.4468291727376821</v>
      </c>
      <c r="AQ128" s="458">
        <f t="shared" si="41"/>
        <v>10.445213920840644</v>
      </c>
      <c r="AR128" s="418">
        <f>(GETPIVOTDATA("Sum of Fuel oil 
(current)",'Value Other Extern EUR-MWh'!$B$2,"Country",A128)-GETPIVOTDATA("Sum of Biomethane (current)",'Value Other Extern EUR-MWh'!$B$2,"Country",A128))*'Other Externalities Per year'!AM128/1000</f>
        <v>10.445213920840644</v>
      </c>
      <c r="AS128" s="418">
        <f>(GETPIVOTDATA("Sum of Coal 
(current)",'Value Other Extern EUR-MWh'!$B$2,"Country",A128)-GETPIVOTDATA("Sum of Biomethane (current)",'Value Other Extern EUR-MWh'!$B$2,"Country",A128))*'Other Externalities Per year'!AN128/1000</f>
        <v>0</v>
      </c>
      <c r="AT128" s="418">
        <f>(GETPIVOTDATA("Sum of Natural gas 
(current)",'Value Other Extern EUR-MWh'!$B$2,"Country",A128)-GETPIVOTDATA("Sum of Biomethane (current)",'Value Other Extern EUR-MWh'!$B$2,"Country",A128))*'Other Externalities Per year'!AO128/1000</f>
        <v>0</v>
      </c>
      <c r="AU128" s="458">
        <f>(GETPIVOTDATA("Sum of Natural gas 
(current)",'Value Other Extern EUR-MWh'!$B$2,"Country",A128)-GETPIVOTDATA("Sum of Synthetic Methane (current)",'Value Other Extern EUR-MWh'!$B$2,"Country",A128))*'Other Externalities Per year'!AP128/1000</f>
        <v>0</v>
      </c>
      <c r="AV128" s="458">
        <f>IF(OR('Gas Supply'!L138=0,SUM('N.Gas &amp; H2 demand'!T139:V139)=0),0,IF('Gas Supply'!L138&gt;SUM('N.Gas &amp; H2 demand'!T139:V139),AN128,AN128*'Gas Supply'!L138/SUM('N.Gas &amp; H2 demand'!T139:V139)))</f>
        <v>22.196387296805476</v>
      </c>
    </row>
    <row r="129" spans="1:48" x14ac:dyDescent="0.25">
      <c r="A129" s="416" t="s">
        <v>22</v>
      </c>
      <c r="B129" s="429" t="s">
        <v>22</v>
      </c>
      <c r="C129" s="458">
        <f t="shared" si="33"/>
        <v>3.4126303372012714</v>
      </c>
      <c r="D129" s="458">
        <f t="shared" si="30"/>
        <v>3.3168075792761034</v>
      </c>
      <c r="E129" s="418">
        <f>(GETPIVOTDATA("Sum of Fuel oil 
(current)",'Value Other Extern EUR-MWh'!$B$2,"Country",A129)-GETPIVOTDATA("Sum of Natural gas 
(current)",'Value Other Extern EUR-MWh'!$B$2,"Country",A129))*'Other Externalities Per year'!D129/1000</f>
        <v>3.1500566479590231</v>
      </c>
      <c r="F129" s="418">
        <f>(GETPIVOTDATA("Sum of Coal 
(current)",'Value Other Extern EUR-MWh'!$B$2,"Country",A129)-GETPIVOTDATA("Sum of Natural gas 
(current)",'Value Other Extern EUR-MWh'!$B$2,"Country",A129))*'Other Externalities Per year'!E129/1000</f>
        <v>0.26257368924224822</v>
      </c>
      <c r="G129" s="418">
        <f>GETPIVOTDATA("Sum of Natural gas 
(current)",'Value Other Extern EUR-MWh'!$B$2,"Country",A129)*'Other Externalities Per year'!F129/1000</f>
        <v>-9.5822757925168145E-2</v>
      </c>
      <c r="H129" s="458">
        <f t="shared" si="34"/>
        <v>0.95209633691653117</v>
      </c>
      <c r="I129" s="418">
        <f>GETPIVOTDATA("Sum of Fuel oil 
(current)",'Value Other Extern EUR-MWh'!$B$2,"Country",A129)*'Other Externalities Per year'!H129/1000</f>
        <v>0.95209633691653117</v>
      </c>
      <c r="J129" s="418">
        <f>GETPIVOTDATA("Sum of Coal 
(current)",'Value Other Extern EUR-MWh'!$B$2,"Country",A129)*'Other Externalities Per year'!I129/1000</f>
        <v>0</v>
      </c>
      <c r="K129" s="458">
        <f t="shared" si="35"/>
        <v>1.3180483182048319</v>
      </c>
      <c r="L129" s="418">
        <f>(GETPIVOTDATA("Sum of Fuel oil 
(current)",'Value Other Extern EUR-MWh'!$B$2,"Country",A129)-GETPIVOTDATA("Sum of Biomethane (current)",'Value Other Extern EUR-MWh'!$B$2,"Country",A129))*'Other Externalities Per year'!K129/1000</f>
        <v>1.2166353975793853</v>
      </c>
      <c r="M129" s="418">
        <f>(GETPIVOTDATA("Sum of Coal 
(current)",'Value Other Extern EUR-MWh'!$B$2,"Country",A129)-GETPIVOTDATA("Sum of Biomethane (current)",'Value Other Extern EUR-MWh'!$B$2,"Country",A129))*'Other Externalities Per year'!L129/1000</f>
        <v>0.10141292062544659</v>
      </c>
      <c r="N129" s="418">
        <f>(GETPIVOTDATA("Sum of Natural gas 
(current)",'Value Other Extern EUR-MWh'!$B$2,"Country","AT")-GETPIVOTDATA("Sum of Biomethane (current)",'Value Other Extern EUR-MWh'!$B$2,"Country","AT"))*'Other Externalities Per year'!M129/1000</f>
        <v>0</v>
      </c>
      <c r="O129" s="458">
        <f>(GETPIVOTDATA("Sum of Natural gas 
(current)",'Value Other Extern EUR-MWh'!$B$2,"Country","AT")-GETPIVOTDATA("Sum of Synthetic Methane (current)",'Value Other Extern EUR-MWh'!$B$2,"Country","AT"))*'Other Externalities Per year'!N129/1000</f>
        <v>0</v>
      </c>
      <c r="P129" s="458">
        <f>IF(OR('Gas Supply'!F139=0,SUM('N.Gas &amp; H2 demand'!I140:K140)=0),0,IF('Gas Supply'!F139&gt;SUM('N.Gas &amp; H2 demand'!I140:K140),H129,H129*'Gas Supply'!F139/SUM('N.Gas &amp; H2 demand'!I140:K140)))</f>
        <v>0.95209633691653117</v>
      </c>
      <c r="R129" s="429" t="s">
        <v>22</v>
      </c>
      <c r="S129" s="458">
        <f t="shared" si="36"/>
        <v>3.4126303372012714</v>
      </c>
      <c r="T129" s="458">
        <f t="shared" si="31"/>
        <v>3.3168075792761034</v>
      </c>
      <c r="U129" s="418">
        <f>(GETPIVOTDATA("Sum of Fuel oil 
(current)",'Value Other Extern EUR-MWh'!$B$2,"Country",A129)-GETPIVOTDATA("Sum of Natural gas 
(current)",'Value Other Extern EUR-MWh'!$B$2,"Country",A129))*'Other Externalities Per year'!R129/1000</f>
        <v>3.1500566479590231</v>
      </c>
      <c r="V129" s="418">
        <f>(GETPIVOTDATA("Sum of Coal 
(current)",'Value Other Extern EUR-MWh'!$B$2,"Country",A129)-GETPIVOTDATA("Sum of Natural gas 
(current)",'Value Other Extern EUR-MWh'!$B$2,"Country",A129))*'Other Externalities Per year'!S129/1000</f>
        <v>0.26257368924224822</v>
      </c>
      <c r="W129" s="418">
        <f>GETPIVOTDATA("Sum of Natural gas 
(current)",'Value Other Extern EUR-MWh'!$B$2,"Country",A129)*'Other Externalities Per year'!T129/1000</f>
        <v>-9.5822757925168145E-2</v>
      </c>
      <c r="X129" s="458">
        <f t="shared" si="37"/>
        <v>0.95209633691653117</v>
      </c>
      <c r="Y129" s="418">
        <f>GETPIVOTDATA("Sum of Fuel oil 
(current)",'Value Other Extern EUR-MWh'!$B$2,"Country",A129)*'Other Externalities Per year'!V129/1000</f>
        <v>0.95209633691653117</v>
      </c>
      <c r="Z129" s="418">
        <f>GETPIVOTDATA("Sum of Coal 
(current)",'Value Other Extern EUR-MWh'!$B$2,"Country",A129)*'Other Externalities Per year'!W129/1000</f>
        <v>0</v>
      </c>
      <c r="AA129" s="458">
        <f t="shared" si="38"/>
        <v>1.3180483182048319</v>
      </c>
      <c r="AB129" s="418">
        <f>(GETPIVOTDATA("Sum of Fuel oil 
(current)",'Value Other Extern EUR-MWh'!$B$2,"Country",A129)-GETPIVOTDATA("Sum of Biomethane (current)",'Value Other Extern EUR-MWh'!$B$2,"Country",A129))*'Other Externalities Per year'!Y129/1000</f>
        <v>1.2166353975793853</v>
      </c>
      <c r="AC129" s="418">
        <f>(GETPIVOTDATA("Sum of Coal 
(current)",'Value Other Extern EUR-MWh'!$B$2,"Country",A129)-GETPIVOTDATA("Sum of Biomethane (current)",'Value Other Extern EUR-MWh'!$B$2,"Country",A129))*'Other Externalities Per year'!Z129/1000</f>
        <v>0.10141292062544659</v>
      </c>
      <c r="AD129" s="418">
        <f>(GETPIVOTDATA("Sum of Natural gas 
(current)",'Value Other Extern EUR-MWh'!$B$2,"Country",A129)-GETPIVOTDATA("Sum of Biomethane (current)",'Value Other Extern EUR-MWh'!$B$2,"Country",A129))*'Other Externalities Per year'!AA129/1000</f>
        <v>0</v>
      </c>
      <c r="AE129" s="458">
        <f>(GETPIVOTDATA("Sum of Natural gas 
(current)",'Value Other Extern EUR-MWh'!$B$2,"Country",A129)-GETPIVOTDATA("Sum of Synthetic Methane (current)",'Value Other Extern EUR-MWh'!$B$2,"Country",A129))*'Other Externalities Per year'!AB129/1000</f>
        <v>0</v>
      </c>
      <c r="AF129" s="458">
        <f>IF(OR('Gas Supply'!F139=0,SUM('N.Gas &amp; H2 demand'!I140:K140)=0),0,IF('Gas Supply'!F139&gt;SUM('N.Gas &amp; H2 demand'!I140:K140),X129,X129*'Gas Supply'!F139/SUM('N.Gas &amp; H2 demand'!I140:K140)))</f>
        <v>0.95209633691653117</v>
      </c>
      <c r="AH129" s="429" t="s">
        <v>22</v>
      </c>
      <c r="AI129" s="458">
        <f t="shared" si="39"/>
        <v>0</v>
      </c>
      <c r="AJ129" s="458">
        <f t="shared" si="32"/>
        <v>0</v>
      </c>
      <c r="AK129" s="418">
        <f>(GETPIVOTDATA("Sum of Fuel oil 
(current)",'Value Other Extern EUR-MWh'!$B$2,"Country",A129)-GETPIVOTDATA("Sum of Natural gas 
(current)",'Value Other Extern EUR-MWh'!$B$2,"Country",A129))*'Other Externalities Per year'!AF129/1000</f>
        <v>0</v>
      </c>
      <c r="AL129" s="418">
        <f>(GETPIVOTDATA("Sum of Coal 
(current)",'Value Other Extern EUR-MWh'!$B$2,"Country",A129)-GETPIVOTDATA("Sum of Natural gas 
(current)",'Value Other Extern EUR-MWh'!$B$2,"Country",A129))*'Other Externalities Per year'!AG129/1000</f>
        <v>0</v>
      </c>
      <c r="AM129" s="418">
        <f>GETPIVOTDATA("Sum of Natural gas 
(current)",'Value Other Extern EUR-MWh'!$B$2,"Country",A129)*'Other Externalities Per year'!AH129/1000</f>
        <v>0</v>
      </c>
      <c r="AN129" s="458">
        <f t="shared" si="40"/>
        <v>1.7759722931270474</v>
      </c>
      <c r="AO129" s="418">
        <f>GETPIVOTDATA("Sum of Fuel oil 
(current)",'Value Other Extern EUR-MWh'!$B$2,"Country",A129)*'Other Externalities Per year'!AJ129/1000</f>
        <v>1.4437166300488242</v>
      </c>
      <c r="AP129" s="418">
        <f>GETPIVOTDATA("Sum of Coal 
(current)",'Value Other Extern EUR-MWh'!$B$2,"Country",A129)*'Other Externalities Per year'!AK129/1000</f>
        <v>0.33225566307822307</v>
      </c>
      <c r="AQ129" s="458">
        <f t="shared" si="41"/>
        <v>0</v>
      </c>
      <c r="AR129" s="418">
        <f>(GETPIVOTDATA("Sum of Fuel oil 
(current)",'Value Other Extern EUR-MWh'!$B$2,"Country",A129)-GETPIVOTDATA("Sum of Biomethane (current)",'Value Other Extern EUR-MWh'!$B$2,"Country",A129))*'Other Externalities Per year'!AM129/1000</f>
        <v>0</v>
      </c>
      <c r="AS129" s="418">
        <f>(GETPIVOTDATA("Sum of Coal 
(current)",'Value Other Extern EUR-MWh'!$B$2,"Country",A129)-GETPIVOTDATA("Sum of Biomethane (current)",'Value Other Extern EUR-MWh'!$B$2,"Country",A129))*'Other Externalities Per year'!AN129/1000</f>
        <v>0</v>
      </c>
      <c r="AT129" s="418">
        <f>(GETPIVOTDATA("Sum of Natural gas 
(current)",'Value Other Extern EUR-MWh'!$B$2,"Country",A129)-GETPIVOTDATA("Sum of Biomethane (current)",'Value Other Extern EUR-MWh'!$B$2,"Country",A129))*'Other Externalities Per year'!AO129/1000</f>
        <v>0</v>
      </c>
      <c r="AU129" s="458">
        <f>(GETPIVOTDATA("Sum of Natural gas 
(current)",'Value Other Extern EUR-MWh'!$B$2,"Country",A129)-GETPIVOTDATA("Sum of Synthetic Methane (current)",'Value Other Extern EUR-MWh'!$B$2,"Country",A129))*'Other Externalities Per year'!AP129/1000</f>
        <v>0</v>
      </c>
      <c r="AV129" s="458">
        <f>IF(OR('Gas Supply'!L139=0,SUM('N.Gas &amp; H2 demand'!T140:V140)=0),0,IF('Gas Supply'!L139&gt;SUM('N.Gas &amp; H2 demand'!T140:V140),AN129,AN129*'Gas Supply'!L139/SUM('N.Gas &amp; H2 demand'!T140:V140)))</f>
        <v>1.7759722931270474</v>
      </c>
    </row>
    <row r="130" spans="1:48" x14ac:dyDescent="0.25">
      <c r="A130" s="416" t="s">
        <v>200</v>
      </c>
      <c r="B130" s="429" t="s">
        <v>23</v>
      </c>
      <c r="C130" s="458">
        <f t="shared" si="33"/>
        <v>0.94220319149576848</v>
      </c>
      <c r="D130" s="458">
        <f t="shared" si="30"/>
        <v>0.94220319149576848</v>
      </c>
      <c r="E130" s="418">
        <f>(GETPIVOTDATA("Sum of Fuel oil 
(current)",'Value Other Extern EUR-MWh'!$B$2,"Country",A130)-GETPIVOTDATA("Sum of Natural gas 
(current)",'Value Other Extern EUR-MWh'!$B$2,"Country",A130))*'Other Externalities Per year'!D130/1000</f>
        <v>0.94220319149576848</v>
      </c>
      <c r="F130" s="418">
        <f>(GETPIVOTDATA("Sum of Coal 
(current)",'Value Other Extern EUR-MWh'!$B$2,"Country",A130)-GETPIVOTDATA("Sum of Natural gas 
(current)",'Value Other Extern EUR-MWh'!$B$2,"Country",A130))*'Other Externalities Per year'!E130/1000</f>
        <v>0</v>
      </c>
      <c r="G130" s="418">
        <f>GETPIVOTDATA("Sum of Natural gas 
(current)",'Value Other Extern EUR-MWh'!$B$2,"Country",A130)*'Other Externalities Per year'!F130/1000</f>
        <v>0</v>
      </c>
      <c r="H130" s="458">
        <f t="shared" si="34"/>
        <v>2.16959211970285</v>
      </c>
      <c r="I130" s="418">
        <f>GETPIVOTDATA("Sum of Fuel oil 
(current)",'Value Other Extern EUR-MWh'!$B$2,"Country",A130)*'Other Externalities Per year'!H130/1000</f>
        <v>1.6327538765394185</v>
      </c>
      <c r="J130" s="418">
        <f>GETPIVOTDATA("Sum of Coal 
(current)",'Value Other Extern EUR-MWh'!$B$2,"Country",A130)*'Other Externalities Per year'!I130/1000</f>
        <v>0.53683824316343154</v>
      </c>
      <c r="K130" s="458">
        <f t="shared" si="35"/>
        <v>0.57114702943247286</v>
      </c>
      <c r="L130" s="418">
        <f>(GETPIVOTDATA("Sum of Fuel oil 
(current)",'Value Other Extern EUR-MWh'!$B$2,"Country",A130)-GETPIVOTDATA("Sum of Biomethane (current)",'Value Other Extern EUR-MWh'!$B$2,"Country",A130))*'Other Externalities Per year'!K130/1000</f>
        <v>0.57114702943247286</v>
      </c>
      <c r="M130" s="418">
        <f>(GETPIVOTDATA("Sum of Coal 
(current)",'Value Other Extern EUR-MWh'!$B$2,"Country",A130)-GETPIVOTDATA("Sum of Biomethane (current)",'Value Other Extern EUR-MWh'!$B$2,"Country",A130))*'Other Externalities Per year'!L130/1000</f>
        <v>0</v>
      </c>
      <c r="N130" s="418">
        <f>(GETPIVOTDATA("Sum of Natural gas 
(current)",'Value Other Extern EUR-MWh'!$B$2,"Country","AT")-GETPIVOTDATA("Sum of Biomethane (current)",'Value Other Extern EUR-MWh'!$B$2,"Country","AT"))*'Other Externalities Per year'!M130/1000</f>
        <v>0</v>
      </c>
      <c r="O130" s="458">
        <f>(GETPIVOTDATA("Sum of Natural gas 
(current)",'Value Other Extern EUR-MWh'!$B$2,"Country","AT")-GETPIVOTDATA("Sum of Synthetic Methane (current)",'Value Other Extern EUR-MWh'!$B$2,"Country","AT"))*'Other Externalities Per year'!N130/1000</f>
        <v>0</v>
      </c>
      <c r="P130" s="458">
        <f>IF(OR('Gas Supply'!F140=0,SUM('N.Gas &amp; H2 demand'!I141:K141)=0),0,IF('Gas Supply'!F140&gt;SUM('N.Gas &amp; H2 demand'!I141:K141),H130,H130*'Gas Supply'!F140/SUM('N.Gas &amp; H2 demand'!I141:K141)))</f>
        <v>1.7642767935175849</v>
      </c>
      <c r="R130" s="429" t="s">
        <v>23</v>
      </c>
      <c r="S130" s="458">
        <f t="shared" si="36"/>
        <v>0.94220319149576848</v>
      </c>
      <c r="T130" s="458">
        <f t="shared" si="31"/>
        <v>0.94220319149576848</v>
      </c>
      <c r="U130" s="418">
        <f>(GETPIVOTDATA("Sum of Fuel oil 
(current)",'Value Other Extern EUR-MWh'!$B$2,"Country",A130)-GETPIVOTDATA("Sum of Natural gas 
(current)",'Value Other Extern EUR-MWh'!$B$2,"Country",A130))*'Other Externalities Per year'!R130/1000</f>
        <v>0.94220319149576848</v>
      </c>
      <c r="V130" s="418">
        <f>(GETPIVOTDATA("Sum of Coal 
(current)",'Value Other Extern EUR-MWh'!$B$2,"Country",A130)-GETPIVOTDATA("Sum of Natural gas 
(current)",'Value Other Extern EUR-MWh'!$B$2,"Country",A130))*'Other Externalities Per year'!S130/1000</f>
        <v>0</v>
      </c>
      <c r="W130" s="418">
        <f>GETPIVOTDATA("Sum of Natural gas 
(current)",'Value Other Extern EUR-MWh'!$B$2,"Country",A130)*'Other Externalities Per year'!T130/1000</f>
        <v>0</v>
      </c>
      <c r="X130" s="458">
        <f t="shared" si="37"/>
        <v>2.16959211970285</v>
      </c>
      <c r="Y130" s="418">
        <f>GETPIVOTDATA("Sum of Fuel oil 
(current)",'Value Other Extern EUR-MWh'!$B$2,"Country",A130)*'Other Externalities Per year'!V130/1000</f>
        <v>1.6327538765394185</v>
      </c>
      <c r="Z130" s="418">
        <f>GETPIVOTDATA("Sum of Coal 
(current)",'Value Other Extern EUR-MWh'!$B$2,"Country",A130)*'Other Externalities Per year'!W130/1000</f>
        <v>0.53683824316343154</v>
      </c>
      <c r="AA130" s="458">
        <f t="shared" si="38"/>
        <v>0.57114702943247286</v>
      </c>
      <c r="AB130" s="418">
        <f>(GETPIVOTDATA("Sum of Fuel oil 
(current)",'Value Other Extern EUR-MWh'!$B$2,"Country",A130)-GETPIVOTDATA("Sum of Biomethane (current)",'Value Other Extern EUR-MWh'!$B$2,"Country",A130))*'Other Externalities Per year'!Y130/1000</f>
        <v>0.57114702943247286</v>
      </c>
      <c r="AC130" s="418">
        <f>(GETPIVOTDATA("Sum of Coal 
(current)",'Value Other Extern EUR-MWh'!$B$2,"Country",A130)-GETPIVOTDATA("Sum of Biomethane (current)",'Value Other Extern EUR-MWh'!$B$2,"Country",A130))*'Other Externalities Per year'!Z130/1000</f>
        <v>0</v>
      </c>
      <c r="AD130" s="418">
        <f>(GETPIVOTDATA("Sum of Natural gas 
(current)",'Value Other Extern EUR-MWh'!$B$2,"Country",A130)-GETPIVOTDATA("Sum of Biomethane (current)",'Value Other Extern EUR-MWh'!$B$2,"Country",A130))*'Other Externalities Per year'!AA130/1000</f>
        <v>0</v>
      </c>
      <c r="AE130" s="458">
        <f>(GETPIVOTDATA("Sum of Natural gas 
(current)",'Value Other Extern EUR-MWh'!$B$2,"Country",A130)-GETPIVOTDATA("Sum of Synthetic Methane (current)",'Value Other Extern EUR-MWh'!$B$2,"Country",A130))*'Other Externalities Per year'!AB130/1000</f>
        <v>0</v>
      </c>
      <c r="AF130" s="458">
        <f>IF(OR('Gas Supply'!F140=0,SUM('N.Gas &amp; H2 demand'!I141:K141)=0),0,IF('Gas Supply'!F140&gt;SUM('N.Gas &amp; H2 demand'!I141:K141),X130,X130*'Gas Supply'!F140/SUM('N.Gas &amp; H2 demand'!I141:K141)))</f>
        <v>1.7642767935175849</v>
      </c>
      <c r="AH130" s="429" t="s">
        <v>23</v>
      </c>
      <c r="AI130" s="458">
        <f t="shared" si="39"/>
        <v>0</v>
      </c>
      <c r="AJ130" s="458">
        <f t="shared" si="32"/>
        <v>0</v>
      </c>
      <c r="AK130" s="418">
        <f>(GETPIVOTDATA("Sum of Fuel oil 
(current)",'Value Other Extern EUR-MWh'!$B$2,"Country",A130)-GETPIVOTDATA("Sum of Natural gas 
(current)",'Value Other Extern EUR-MWh'!$B$2,"Country",A130))*'Other Externalities Per year'!AF130/1000</f>
        <v>0</v>
      </c>
      <c r="AL130" s="418">
        <f>(GETPIVOTDATA("Sum of Coal 
(current)",'Value Other Extern EUR-MWh'!$B$2,"Country",A130)-GETPIVOTDATA("Sum of Natural gas 
(current)",'Value Other Extern EUR-MWh'!$B$2,"Country",A130))*'Other Externalities Per year'!AG130/1000</f>
        <v>0</v>
      </c>
      <c r="AM130" s="418">
        <f>GETPIVOTDATA("Sum of Natural gas 
(current)",'Value Other Extern EUR-MWh'!$B$2,"Country",A130)*'Other Externalities Per year'!AH130/1000</f>
        <v>0</v>
      </c>
      <c r="AN130" s="458">
        <f t="shared" si="40"/>
        <v>2.3863558953966635</v>
      </c>
      <c r="AO130" s="418">
        <f>GETPIVOTDATA("Sum of Fuel oil 
(current)",'Value Other Extern EUR-MWh'!$B$2,"Country",A130)*'Other Externalities Per year'!AJ130/1000</f>
        <v>1.8601046954379474</v>
      </c>
      <c r="AP130" s="418">
        <f>GETPIVOTDATA("Sum of Coal 
(current)",'Value Other Extern EUR-MWh'!$B$2,"Country",A130)*'Other Externalities Per year'!AK130/1000</f>
        <v>0.52625119995871628</v>
      </c>
      <c r="AQ130" s="458">
        <f t="shared" si="41"/>
        <v>0</v>
      </c>
      <c r="AR130" s="418">
        <f>(GETPIVOTDATA("Sum of Fuel oil 
(current)",'Value Other Extern EUR-MWh'!$B$2,"Country",A130)-GETPIVOTDATA("Sum of Biomethane (current)",'Value Other Extern EUR-MWh'!$B$2,"Country",A130))*'Other Externalities Per year'!AM130/1000</f>
        <v>0</v>
      </c>
      <c r="AS130" s="418">
        <f>(GETPIVOTDATA("Sum of Coal 
(current)",'Value Other Extern EUR-MWh'!$B$2,"Country",A130)-GETPIVOTDATA("Sum of Biomethane (current)",'Value Other Extern EUR-MWh'!$B$2,"Country",A130))*'Other Externalities Per year'!AN130/1000</f>
        <v>0</v>
      </c>
      <c r="AT130" s="418">
        <f>(GETPIVOTDATA("Sum of Natural gas 
(current)",'Value Other Extern EUR-MWh'!$B$2,"Country",A130)-GETPIVOTDATA("Sum of Biomethane (current)",'Value Other Extern EUR-MWh'!$B$2,"Country",A130))*'Other Externalities Per year'!AO130/1000</f>
        <v>0</v>
      </c>
      <c r="AU130" s="458">
        <f>(GETPIVOTDATA("Sum of Natural gas 
(current)",'Value Other Extern EUR-MWh'!$B$2,"Country",A130)-GETPIVOTDATA("Sum of Synthetic Methane (current)",'Value Other Extern EUR-MWh'!$B$2,"Country",A130))*'Other Externalities Per year'!AP130/1000</f>
        <v>0</v>
      </c>
      <c r="AV130" s="458">
        <f>IF(OR('Gas Supply'!L140=0,SUM('N.Gas &amp; H2 demand'!T141:V141)=0),0,IF('Gas Supply'!L140&gt;SUM('N.Gas &amp; H2 demand'!T141:V141),AN130,AN130*'Gas Supply'!L140/SUM('N.Gas &amp; H2 demand'!T141:V141)))</f>
        <v>1.6150794622714506</v>
      </c>
    </row>
    <row r="131" spans="1:48" x14ac:dyDescent="0.25">
      <c r="A131" s="416" t="s">
        <v>24</v>
      </c>
      <c r="B131" s="429" t="s">
        <v>24</v>
      </c>
      <c r="C131" s="458">
        <f t="shared" si="33"/>
        <v>1.0967303069288434</v>
      </c>
      <c r="D131" s="458">
        <f t="shared" si="30"/>
        <v>1.0967303069288434</v>
      </c>
      <c r="E131" s="418">
        <f>(GETPIVOTDATA("Sum of Fuel oil 
(current)",'Value Other Extern EUR-MWh'!$B$2,"Country",A131)-GETPIVOTDATA("Sum of Natural gas 
(current)",'Value Other Extern EUR-MWh'!$B$2,"Country",A131))*'Other Externalities Per year'!D131/1000</f>
        <v>1.0967303069288434</v>
      </c>
      <c r="F131" s="418">
        <f>(GETPIVOTDATA("Sum of Coal 
(current)",'Value Other Extern EUR-MWh'!$B$2,"Country",A131)-GETPIVOTDATA("Sum of Natural gas 
(current)",'Value Other Extern EUR-MWh'!$B$2,"Country",A131))*'Other Externalities Per year'!E131/1000</f>
        <v>0</v>
      </c>
      <c r="G131" s="418">
        <f>GETPIVOTDATA("Sum of Natural gas 
(current)",'Value Other Extern EUR-MWh'!$B$2,"Country",A131)*'Other Externalities Per year'!F131/1000</f>
        <v>1.0052309861700786E-16</v>
      </c>
      <c r="H131" s="458">
        <f t="shared" si="34"/>
        <v>8.300032202129918</v>
      </c>
      <c r="I131" s="418">
        <f>GETPIVOTDATA("Sum of Fuel oil 
(current)",'Value Other Extern EUR-MWh'!$B$2,"Country",A131)*'Other Externalities Per year'!H131/1000</f>
        <v>6.1190408109410397</v>
      </c>
      <c r="J131" s="418">
        <f>GETPIVOTDATA("Sum of Coal 
(current)",'Value Other Extern EUR-MWh'!$B$2,"Country",A131)*'Other Externalities Per year'!I131/1000</f>
        <v>2.1809913911888779</v>
      </c>
      <c r="K131" s="458">
        <f t="shared" si="35"/>
        <v>1.7661346472108213</v>
      </c>
      <c r="L131" s="418">
        <f>(GETPIVOTDATA("Sum of Fuel oil 
(current)",'Value Other Extern EUR-MWh'!$B$2,"Country",A131)-GETPIVOTDATA("Sum of Biomethane (current)",'Value Other Extern EUR-MWh'!$B$2,"Country",A131))*'Other Externalities Per year'!K131/1000</f>
        <v>1.7661346472108213</v>
      </c>
      <c r="M131" s="418">
        <f>(GETPIVOTDATA("Sum of Coal 
(current)",'Value Other Extern EUR-MWh'!$B$2,"Country",A131)-GETPIVOTDATA("Sum of Biomethane (current)",'Value Other Extern EUR-MWh'!$B$2,"Country",A131))*'Other Externalities Per year'!L131/1000</f>
        <v>0</v>
      </c>
      <c r="N131" s="418">
        <f>(GETPIVOTDATA("Sum of Natural gas 
(current)",'Value Other Extern EUR-MWh'!$B$2,"Country","AT")-GETPIVOTDATA("Sum of Biomethane (current)",'Value Other Extern EUR-MWh'!$B$2,"Country","AT"))*'Other Externalities Per year'!M131/1000</f>
        <v>0</v>
      </c>
      <c r="O131" s="458">
        <f>(GETPIVOTDATA("Sum of Natural gas 
(current)",'Value Other Extern EUR-MWh'!$B$2,"Country","AT")-GETPIVOTDATA("Sum of Synthetic Methane (current)",'Value Other Extern EUR-MWh'!$B$2,"Country","AT"))*'Other Externalities Per year'!N131/1000</f>
        <v>0</v>
      </c>
      <c r="P131" s="458">
        <f>IF(OR('Gas Supply'!F141=0,SUM('N.Gas &amp; H2 demand'!I142:K142)=0),0,IF('Gas Supply'!F141&gt;SUM('N.Gas &amp; H2 demand'!I142:K142),H131,H131*'Gas Supply'!F141/SUM('N.Gas &amp; H2 demand'!I142:K142)))</f>
        <v>2.1511712349534573</v>
      </c>
      <c r="R131" s="429" t="s">
        <v>24</v>
      </c>
      <c r="S131" s="458">
        <f t="shared" si="36"/>
        <v>1.0967303069288434</v>
      </c>
      <c r="T131" s="458">
        <f t="shared" si="31"/>
        <v>1.0967303069288434</v>
      </c>
      <c r="U131" s="418">
        <f>(GETPIVOTDATA("Sum of Fuel oil 
(current)",'Value Other Extern EUR-MWh'!$B$2,"Country",A131)-GETPIVOTDATA("Sum of Natural gas 
(current)",'Value Other Extern EUR-MWh'!$B$2,"Country",A131))*'Other Externalities Per year'!R131/1000</f>
        <v>1.0967303069288434</v>
      </c>
      <c r="V131" s="418">
        <f>(GETPIVOTDATA("Sum of Coal 
(current)",'Value Other Extern EUR-MWh'!$B$2,"Country",A131)-GETPIVOTDATA("Sum of Natural gas 
(current)",'Value Other Extern EUR-MWh'!$B$2,"Country",A131))*'Other Externalities Per year'!S131/1000</f>
        <v>0</v>
      </c>
      <c r="W131" s="418">
        <f>GETPIVOTDATA("Sum of Natural gas 
(current)",'Value Other Extern EUR-MWh'!$B$2,"Country",A131)*'Other Externalities Per year'!T131/1000</f>
        <v>1.0052309861700786E-16</v>
      </c>
      <c r="X131" s="458">
        <f t="shared" si="37"/>
        <v>8.300032202129918</v>
      </c>
      <c r="Y131" s="418">
        <f>GETPIVOTDATA("Sum of Fuel oil 
(current)",'Value Other Extern EUR-MWh'!$B$2,"Country",A131)*'Other Externalities Per year'!V131/1000</f>
        <v>6.1190408109410397</v>
      </c>
      <c r="Z131" s="418">
        <f>GETPIVOTDATA("Sum of Coal 
(current)",'Value Other Extern EUR-MWh'!$B$2,"Country",A131)*'Other Externalities Per year'!W131/1000</f>
        <v>2.1809913911888779</v>
      </c>
      <c r="AA131" s="458">
        <f t="shared" si="38"/>
        <v>1.7661346472108213</v>
      </c>
      <c r="AB131" s="418">
        <f>(GETPIVOTDATA("Sum of Fuel oil 
(current)",'Value Other Extern EUR-MWh'!$B$2,"Country",A131)-GETPIVOTDATA("Sum of Biomethane (current)",'Value Other Extern EUR-MWh'!$B$2,"Country",A131))*'Other Externalities Per year'!Y131/1000</f>
        <v>1.7661346472108213</v>
      </c>
      <c r="AC131" s="418">
        <f>(GETPIVOTDATA("Sum of Coal 
(current)",'Value Other Extern EUR-MWh'!$B$2,"Country",A131)-GETPIVOTDATA("Sum of Biomethane (current)",'Value Other Extern EUR-MWh'!$B$2,"Country",A131))*'Other Externalities Per year'!Z131/1000</f>
        <v>0</v>
      </c>
      <c r="AD131" s="418">
        <f>(GETPIVOTDATA("Sum of Natural gas 
(current)",'Value Other Extern EUR-MWh'!$B$2,"Country",A131)-GETPIVOTDATA("Sum of Biomethane (current)",'Value Other Extern EUR-MWh'!$B$2,"Country",A131))*'Other Externalities Per year'!AA131/1000</f>
        <v>0</v>
      </c>
      <c r="AE131" s="458">
        <f>(GETPIVOTDATA("Sum of Natural gas 
(current)",'Value Other Extern EUR-MWh'!$B$2,"Country",A131)-GETPIVOTDATA("Sum of Synthetic Methane (current)",'Value Other Extern EUR-MWh'!$B$2,"Country",A131))*'Other Externalities Per year'!AB131/1000</f>
        <v>0</v>
      </c>
      <c r="AF131" s="458">
        <f>IF(OR('Gas Supply'!F141=0,SUM('N.Gas &amp; H2 demand'!I142:K142)=0),0,IF('Gas Supply'!F141&gt;SUM('N.Gas &amp; H2 demand'!I142:K142),X131,X131*'Gas Supply'!F141/SUM('N.Gas &amp; H2 demand'!I142:K142)))</f>
        <v>2.1511712349534573</v>
      </c>
      <c r="AH131" s="429" t="s">
        <v>24</v>
      </c>
      <c r="AI131" s="458">
        <f t="shared" si="39"/>
        <v>0</v>
      </c>
      <c r="AJ131" s="458">
        <f t="shared" si="32"/>
        <v>0</v>
      </c>
      <c r="AK131" s="418">
        <f>(GETPIVOTDATA("Sum of Fuel oil 
(current)",'Value Other Extern EUR-MWh'!$B$2,"Country",A131)-GETPIVOTDATA("Sum of Natural gas 
(current)",'Value Other Extern EUR-MWh'!$B$2,"Country",A131))*'Other Externalities Per year'!AF131/1000</f>
        <v>0</v>
      </c>
      <c r="AL131" s="418">
        <f>(GETPIVOTDATA("Sum of Coal 
(current)",'Value Other Extern EUR-MWh'!$B$2,"Country",A131)-GETPIVOTDATA("Sum of Natural gas 
(current)",'Value Other Extern EUR-MWh'!$B$2,"Country",A131))*'Other Externalities Per year'!AG131/1000</f>
        <v>0</v>
      </c>
      <c r="AM131" s="418">
        <f>GETPIVOTDATA("Sum of Natural gas 
(current)",'Value Other Extern EUR-MWh'!$B$2,"Country",A131)*'Other Externalities Per year'!AH131/1000</f>
        <v>0</v>
      </c>
      <c r="AN131" s="458">
        <f t="shared" si="40"/>
        <v>9.4011380195219232</v>
      </c>
      <c r="AO131" s="418">
        <f>GETPIVOTDATA("Sum of Fuel oil 
(current)",'Value Other Extern EUR-MWh'!$B$2,"Country",A131)*'Other Externalities Per year'!AJ131/1000</f>
        <v>7.0647188397324499</v>
      </c>
      <c r="AP131" s="418">
        <f>GETPIVOTDATA("Sum of Coal 
(current)",'Value Other Extern EUR-MWh'!$B$2,"Country",A131)*'Other Externalities Per year'!AK131/1000</f>
        <v>2.3364191797894742</v>
      </c>
      <c r="AQ131" s="458">
        <f t="shared" si="41"/>
        <v>0</v>
      </c>
      <c r="AR131" s="418">
        <f>(GETPIVOTDATA("Sum of Fuel oil 
(current)",'Value Other Extern EUR-MWh'!$B$2,"Country",A131)-GETPIVOTDATA("Sum of Biomethane (current)",'Value Other Extern EUR-MWh'!$B$2,"Country",A131))*'Other Externalities Per year'!AM131/1000</f>
        <v>0</v>
      </c>
      <c r="AS131" s="418">
        <f>(GETPIVOTDATA("Sum of Coal 
(current)",'Value Other Extern EUR-MWh'!$B$2,"Country",A131)-GETPIVOTDATA("Sum of Biomethane (current)",'Value Other Extern EUR-MWh'!$B$2,"Country",A131))*'Other Externalities Per year'!AN131/1000</f>
        <v>0</v>
      </c>
      <c r="AT131" s="418">
        <f>(GETPIVOTDATA("Sum of Natural gas 
(current)",'Value Other Extern EUR-MWh'!$B$2,"Country",A131)-GETPIVOTDATA("Sum of Biomethane (current)",'Value Other Extern EUR-MWh'!$B$2,"Country",A131))*'Other Externalities Per year'!AO131/1000</f>
        <v>0</v>
      </c>
      <c r="AU131" s="458">
        <f>(GETPIVOTDATA("Sum of Natural gas 
(current)",'Value Other Extern EUR-MWh'!$B$2,"Country",A131)-GETPIVOTDATA("Sum of Synthetic Methane (current)",'Value Other Extern EUR-MWh'!$B$2,"Country",A131))*'Other Externalities Per year'!AP131/1000</f>
        <v>0</v>
      </c>
      <c r="AV131" s="458">
        <f>IF(OR('Gas Supply'!L141=0,SUM('N.Gas &amp; H2 demand'!T142:V142)=0),0,IF('Gas Supply'!L141&gt;SUM('N.Gas &amp; H2 demand'!T142:V142),AN131,AN131*'Gas Supply'!L141/SUM('N.Gas &amp; H2 demand'!T142:V142)))</f>
        <v>2.3844992844045536</v>
      </c>
    </row>
    <row r="132" spans="1:48" x14ac:dyDescent="0.25">
      <c r="A132" s="416" t="s">
        <v>25</v>
      </c>
      <c r="B132" s="429" t="s">
        <v>25</v>
      </c>
      <c r="C132" s="458">
        <f t="shared" si="33"/>
        <v>4.834884360365276</v>
      </c>
      <c r="D132" s="458">
        <f t="shared" si="30"/>
        <v>4.7938016852248175</v>
      </c>
      <c r="E132" s="418">
        <f>(GETPIVOTDATA("Sum of Fuel oil 
(current)",'Value Other Extern EUR-MWh'!$B$2,"Country",A132)-GETPIVOTDATA("Sum of Natural gas 
(current)",'Value Other Extern EUR-MWh'!$B$2,"Country",A132))*'Other Externalities Per year'!D132/1000</f>
        <v>4.348403309162383</v>
      </c>
      <c r="F132" s="418">
        <f>(GETPIVOTDATA("Sum of Coal 
(current)",'Value Other Extern EUR-MWh'!$B$2,"Country",A132)-GETPIVOTDATA("Sum of Natural gas 
(current)",'Value Other Extern EUR-MWh'!$B$2,"Country",A132))*'Other Externalities Per year'!E132/1000</f>
        <v>0.48648105120289292</v>
      </c>
      <c r="G132" s="418">
        <f>GETPIVOTDATA("Sum of Natural gas 
(current)",'Value Other Extern EUR-MWh'!$B$2,"Country",A132)*'Other Externalities Per year'!F132/1000</f>
        <v>-4.1082675140458602E-2</v>
      </c>
      <c r="H132" s="458">
        <f t="shared" si="34"/>
        <v>4.3821400336083762</v>
      </c>
      <c r="I132" s="418">
        <f>GETPIVOTDATA("Sum of Fuel oil 
(current)",'Value Other Extern EUR-MWh'!$B$2,"Country",A132)*'Other Externalities Per year'!H132/1000</f>
        <v>2.9533238008134841</v>
      </c>
      <c r="J132" s="418">
        <f>GETPIVOTDATA("Sum of Coal 
(current)",'Value Other Extern EUR-MWh'!$B$2,"Country",A132)*'Other Externalities Per year'!I132/1000</f>
        <v>1.4288162327948921</v>
      </c>
      <c r="K132" s="458">
        <f t="shared" si="35"/>
        <v>2.5907566230748711</v>
      </c>
      <c r="L132" s="418">
        <f>(GETPIVOTDATA("Sum of Fuel oil 
(current)",'Value Other Extern EUR-MWh'!$B$2,"Country",A132)-GETPIVOTDATA("Sum of Biomethane (current)",'Value Other Extern EUR-MWh'!$B$2,"Country",A132))*'Other Externalities Per year'!K132/1000</f>
        <v>2.3300773779338146</v>
      </c>
      <c r="M132" s="418">
        <f>(GETPIVOTDATA("Sum of Coal 
(current)",'Value Other Extern EUR-MWh'!$B$2,"Country",A132)-GETPIVOTDATA("Sum of Biomethane (current)",'Value Other Extern EUR-MWh'!$B$2,"Country",A132))*'Other Externalities Per year'!L132/1000</f>
        <v>0.2606792451410565</v>
      </c>
      <c r="N132" s="418">
        <f>(GETPIVOTDATA("Sum of Natural gas 
(current)",'Value Other Extern EUR-MWh'!$B$2,"Country","AT")-GETPIVOTDATA("Sum of Biomethane (current)",'Value Other Extern EUR-MWh'!$B$2,"Country","AT"))*'Other Externalities Per year'!M132/1000</f>
        <v>0</v>
      </c>
      <c r="O132" s="458">
        <f>(GETPIVOTDATA("Sum of Natural gas 
(current)",'Value Other Extern EUR-MWh'!$B$2,"Country","AT")-GETPIVOTDATA("Sum of Synthetic Methane (current)",'Value Other Extern EUR-MWh'!$B$2,"Country","AT"))*'Other Externalities Per year'!N132/1000</f>
        <v>0</v>
      </c>
      <c r="P132" s="458">
        <f>IF(OR('Gas Supply'!F142=0,SUM('N.Gas &amp; H2 demand'!I143:K143)=0),0,IF('Gas Supply'!F142&gt;SUM('N.Gas &amp; H2 demand'!I143:K143),H132,H132*'Gas Supply'!F142/SUM('N.Gas &amp; H2 demand'!I143:K143)))</f>
        <v>4.3821400336083762</v>
      </c>
      <c r="R132" s="429" t="s">
        <v>25</v>
      </c>
      <c r="S132" s="458">
        <f t="shared" si="36"/>
        <v>4.834884360365276</v>
      </c>
      <c r="T132" s="458">
        <f t="shared" si="31"/>
        <v>4.7938016852248175</v>
      </c>
      <c r="U132" s="418">
        <f>(GETPIVOTDATA("Sum of Fuel oil 
(current)",'Value Other Extern EUR-MWh'!$B$2,"Country",A132)-GETPIVOTDATA("Sum of Natural gas 
(current)",'Value Other Extern EUR-MWh'!$B$2,"Country",A132))*'Other Externalities Per year'!R132/1000</f>
        <v>4.348403309162383</v>
      </c>
      <c r="V132" s="418">
        <f>(GETPIVOTDATA("Sum of Coal 
(current)",'Value Other Extern EUR-MWh'!$B$2,"Country",A132)-GETPIVOTDATA("Sum of Natural gas 
(current)",'Value Other Extern EUR-MWh'!$B$2,"Country",A132))*'Other Externalities Per year'!S132/1000</f>
        <v>0.48648105120289292</v>
      </c>
      <c r="W132" s="418">
        <f>GETPIVOTDATA("Sum of Natural gas 
(current)",'Value Other Extern EUR-MWh'!$B$2,"Country",A132)*'Other Externalities Per year'!T132/1000</f>
        <v>-4.1082675140458602E-2</v>
      </c>
      <c r="X132" s="458">
        <f t="shared" si="37"/>
        <v>4.3821400336083762</v>
      </c>
      <c r="Y132" s="418">
        <f>GETPIVOTDATA("Sum of Fuel oil 
(current)",'Value Other Extern EUR-MWh'!$B$2,"Country",A132)*'Other Externalities Per year'!V132/1000</f>
        <v>2.9533238008134841</v>
      </c>
      <c r="Z132" s="418">
        <f>GETPIVOTDATA("Sum of Coal 
(current)",'Value Other Extern EUR-MWh'!$B$2,"Country",A132)*'Other Externalities Per year'!W132/1000</f>
        <v>1.4288162327948921</v>
      </c>
      <c r="AA132" s="458">
        <f t="shared" si="38"/>
        <v>2.5907566230748711</v>
      </c>
      <c r="AB132" s="418">
        <f>(GETPIVOTDATA("Sum of Fuel oil 
(current)",'Value Other Extern EUR-MWh'!$B$2,"Country",A132)-GETPIVOTDATA("Sum of Biomethane (current)",'Value Other Extern EUR-MWh'!$B$2,"Country",A132))*'Other Externalities Per year'!Y132/1000</f>
        <v>2.3300773779338146</v>
      </c>
      <c r="AC132" s="418">
        <f>(GETPIVOTDATA("Sum of Coal 
(current)",'Value Other Extern EUR-MWh'!$B$2,"Country",A132)-GETPIVOTDATA("Sum of Biomethane (current)",'Value Other Extern EUR-MWh'!$B$2,"Country",A132))*'Other Externalities Per year'!Z132/1000</f>
        <v>0.2606792451410565</v>
      </c>
      <c r="AD132" s="418">
        <f>(GETPIVOTDATA("Sum of Natural gas 
(current)",'Value Other Extern EUR-MWh'!$B$2,"Country",A132)-GETPIVOTDATA("Sum of Biomethane (current)",'Value Other Extern EUR-MWh'!$B$2,"Country",A132))*'Other Externalities Per year'!AA132/1000</f>
        <v>0</v>
      </c>
      <c r="AE132" s="458">
        <f>(GETPIVOTDATA("Sum of Natural gas 
(current)",'Value Other Extern EUR-MWh'!$B$2,"Country",A132)-GETPIVOTDATA("Sum of Synthetic Methane (current)",'Value Other Extern EUR-MWh'!$B$2,"Country",A132))*'Other Externalities Per year'!AB132/1000</f>
        <v>0</v>
      </c>
      <c r="AF132" s="458">
        <f>IF(OR('Gas Supply'!F142=0,SUM('N.Gas &amp; H2 demand'!I143:K143)=0),0,IF('Gas Supply'!F142&gt;SUM('N.Gas &amp; H2 demand'!I143:K143),X132,X132*'Gas Supply'!F142/SUM('N.Gas &amp; H2 demand'!I143:K143)))</f>
        <v>4.3821400336083762</v>
      </c>
      <c r="AH132" s="429" t="s">
        <v>25</v>
      </c>
      <c r="AI132" s="458">
        <f t="shared" si="39"/>
        <v>0.13649814277220457</v>
      </c>
      <c r="AJ132" s="458">
        <f t="shared" si="32"/>
        <v>0.13649814277220457</v>
      </c>
      <c r="AK132" s="418">
        <f>(GETPIVOTDATA("Sum of Fuel oil 
(current)",'Value Other Extern EUR-MWh'!$B$2,"Country",A132)-GETPIVOTDATA("Sum of Natural gas 
(current)",'Value Other Extern EUR-MWh'!$B$2,"Country",A132))*'Other Externalities Per year'!AF132/1000</f>
        <v>6.9487247325753815E-2</v>
      </c>
      <c r="AL132" s="418">
        <f>(GETPIVOTDATA("Sum of Coal 
(current)",'Value Other Extern EUR-MWh'!$B$2,"Country",A132)-GETPIVOTDATA("Sum of Natural gas 
(current)",'Value Other Extern EUR-MWh'!$B$2,"Country",A132))*'Other Externalities Per year'!AG132/1000</f>
        <v>6.7010895446450766E-2</v>
      </c>
      <c r="AM132" s="418">
        <f>GETPIVOTDATA("Sum of Natural gas 
(current)",'Value Other Extern EUR-MWh'!$B$2,"Country",A132)*'Other Externalities Per year'!AH132/1000</f>
        <v>0</v>
      </c>
      <c r="AN132" s="458">
        <f t="shared" si="40"/>
        <v>0.80875515468414283</v>
      </c>
      <c r="AO132" s="418">
        <f>GETPIVOTDATA("Sum of Fuel oil 
(current)",'Value Other Extern EUR-MWh'!$B$2,"Country",A132)*'Other Externalities Per year'!AJ132/1000</f>
        <v>0.80875515468414283</v>
      </c>
      <c r="AP132" s="418">
        <f>GETPIVOTDATA("Sum of Coal 
(current)",'Value Other Extern EUR-MWh'!$B$2,"Country",A132)*'Other Externalities Per year'!AK132/1000</f>
        <v>0</v>
      </c>
      <c r="AQ132" s="458">
        <f t="shared" si="41"/>
        <v>0.11592992947776279</v>
      </c>
      <c r="AR132" s="418">
        <f>(GETPIVOTDATA("Sum of Fuel oil 
(current)",'Value Other Extern EUR-MWh'!$B$2,"Country",A132)-GETPIVOTDATA("Sum of Biomethane (current)",'Value Other Extern EUR-MWh'!$B$2,"Country",A132))*'Other Externalities Per year'!AM132/1000</f>
        <v>5.9016566221873103E-2</v>
      </c>
      <c r="AS132" s="418">
        <f>(GETPIVOTDATA("Sum of Coal 
(current)",'Value Other Extern EUR-MWh'!$B$2,"Country",A132)-GETPIVOTDATA("Sum of Biomethane (current)",'Value Other Extern EUR-MWh'!$B$2,"Country",A132))*'Other Externalities Per year'!AN132/1000</f>
        <v>5.6913363255889686E-2</v>
      </c>
      <c r="AT132" s="418">
        <f>(GETPIVOTDATA("Sum of Natural gas 
(current)",'Value Other Extern EUR-MWh'!$B$2,"Country",A132)-GETPIVOTDATA("Sum of Biomethane (current)",'Value Other Extern EUR-MWh'!$B$2,"Country",A132))*'Other Externalities Per year'!AO132/1000</f>
        <v>0</v>
      </c>
      <c r="AU132" s="458">
        <f>(GETPIVOTDATA("Sum of Natural gas 
(current)",'Value Other Extern EUR-MWh'!$B$2,"Country",A132)-GETPIVOTDATA("Sum of Synthetic Methane (current)",'Value Other Extern EUR-MWh'!$B$2,"Country",A132))*'Other Externalities Per year'!AP132/1000</f>
        <v>0</v>
      </c>
      <c r="AV132" s="458">
        <f>IF(OR('Gas Supply'!L142=0,SUM('N.Gas &amp; H2 demand'!T143:V143)=0),0,IF('Gas Supply'!L142&gt;SUM('N.Gas &amp; H2 demand'!T143:V143),AN132,AN132*'Gas Supply'!L142/SUM('N.Gas &amp; H2 demand'!T143:V143)))</f>
        <v>0.80875515468414283</v>
      </c>
    </row>
    <row r="133" spans="1:48" x14ac:dyDescent="0.25">
      <c r="A133" s="416" t="s">
        <v>26</v>
      </c>
      <c r="B133" s="429" t="s">
        <v>26</v>
      </c>
      <c r="C133" s="458">
        <f t="shared" si="33"/>
        <v>8.5718850073560393</v>
      </c>
      <c r="D133" s="458">
        <f t="shared" si="30"/>
        <v>8.5718850073560393</v>
      </c>
      <c r="E133" s="418">
        <f>(GETPIVOTDATA("Sum of Fuel oil 
(current)",'Value Other Extern EUR-MWh'!$B$2,"Country",A133)-GETPIVOTDATA("Sum of Natural gas 
(current)",'Value Other Extern EUR-MWh'!$B$2,"Country",A133))*'Other Externalities Per year'!D133/1000</f>
        <v>8.5718850073560393</v>
      </c>
      <c r="F133" s="418">
        <f>(GETPIVOTDATA("Sum of Coal 
(current)",'Value Other Extern EUR-MWh'!$B$2,"Country",A133)-GETPIVOTDATA("Sum of Natural gas 
(current)",'Value Other Extern EUR-MWh'!$B$2,"Country",A133))*'Other Externalities Per year'!E133/1000</f>
        <v>0</v>
      </c>
      <c r="G133" s="418">
        <f>GETPIVOTDATA("Sum of Natural gas 
(current)",'Value Other Extern EUR-MWh'!$B$2,"Country",A133)*'Other Externalities Per year'!F133/1000</f>
        <v>0</v>
      </c>
      <c r="H133" s="458">
        <f t="shared" si="34"/>
        <v>42.088741418271738</v>
      </c>
      <c r="I133" s="418">
        <f>GETPIVOTDATA("Sum of Fuel oil 
(current)",'Value Other Extern EUR-MWh'!$B$2,"Country",A133)*'Other Externalities Per year'!H133/1000</f>
        <v>29.159167557219103</v>
      </c>
      <c r="J133" s="418">
        <f>GETPIVOTDATA("Sum of Coal 
(current)",'Value Other Extern EUR-MWh'!$B$2,"Country",A133)*'Other Externalities Per year'!I133/1000</f>
        <v>12.929573861052633</v>
      </c>
      <c r="K133" s="458">
        <f t="shared" si="35"/>
        <v>8.9410889500723325</v>
      </c>
      <c r="L133" s="418">
        <f>(GETPIVOTDATA("Sum of Fuel oil 
(current)",'Value Other Extern EUR-MWh'!$B$2,"Country",A133)-GETPIVOTDATA("Sum of Biomethane (current)",'Value Other Extern EUR-MWh'!$B$2,"Country",A133))*'Other Externalities Per year'!K133/1000</f>
        <v>8.9410889500723325</v>
      </c>
      <c r="M133" s="418">
        <f>(GETPIVOTDATA("Sum of Coal 
(current)",'Value Other Extern EUR-MWh'!$B$2,"Country",A133)-GETPIVOTDATA("Sum of Biomethane (current)",'Value Other Extern EUR-MWh'!$B$2,"Country",A133))*'Other Externalities Per year'!L133/1000</f>
        <v>0</v>
      </c>
      <c r="N133" s="418">
        <f>(GETPIVOTDATA("Sum of Natural gas 
(current)",'Value Other Extern EUR-MWh'!$B$2,"Country","AT")-GETPIVOTDATA("Sum of Biomethane (current)",'Value Other Extern EUR-MWh'!$B$2,"Country","AT"))*'Other Externalities Per year'!M133/1000</f>
        <v>0</v>
      </c>
      <c r="O133" s="458">
        <f>(GETPIVOTDATA("Sum of Natural gas 
(current)",'Value Other Extern EUR-MWh'!$B$2,"Country","AT")-GETPIVOTDATA("Sum of Synthetic Methane (current)",'Value Other Extern EUR-MWh'!$B$2,"Country","AT"))*'Other Externalities Per year'!N133/1000</f>
        <v>0</v>
      </c>
      <c r="P133" s="458">
        <f>IF(OR('Gas Supply'!F143=0,SUM('N.Gas &amp; H2 demand'!I144:K144)=0),0,IF('Gas Supply'!F143&gt;SUM('N.Gas &amp; H2 demand'!I144:K144),H133,H133*'Gas Supply'!F143/SUM('N.Gas &amp; H2 demand'!I144:K144)))</f>
        <v>12.738276329412047</v>
      </c>
      <c r="R133" s="429" t="s">
        <v>26</v>
      </c>
      <c r="S133" s="458">
        <f t="shared" si="36"/>
        <v>42.857455184701536</v>
      </c>
      <c r="T133" s="458">
        <f t="shared" si="31"/>
        <v>42.857455184701536</v>
      </c>
      <c r="U133" s="418">
        <f>(GETPIVOTDATA("Sum of Fuel oil 
(current)",'Value Other Extern EUR-MWh'!$B$2,"Country",A133)-GETPIVOTDATA("Sum of Natural gas 
(current)",'Value Other Extern EUR-MWh'!$B$2,"Country",A133))*'Other Externalities Per year'!R133/1000</f>
        <v>8.5718850073560393</v>
      </c>
      <c r="V133" s="418">
        <f>(GETPIVOTDATA("Sum of Coal 
(current)",'Value Other Extern EUR-MWh'!$B$2,"Country",A133)-GETPIVOTDATA("Sum of Natural gas 
(current)",'Value Other Extern EUR-MWh'!$B$2,"Country",A133))*'Other Externalities Per year'!S133/1000</f>
        <v>34.285570177345498</v>
      </c>
      <c r="W133" s="418">
        <f>GETPIVOTDATA("Sum of Natural gas 
(current)",'Value Other Extern EUR-MWh'!$B$2,"Country",A133)*'Other Externalities Per year'!T133/1000</f>
        <v>0</v>
      </c>
      <c r="X133" s="458">
        <f t="shared" si="37"/>
        <v>42.088741418271738</v>
      </c>
      <c r="Y133" s="418">
        <f>GETPIVOTDATA("Sum of Fuel oil 
(current)",'Value Other Extern EUR-MWh'!$B$2,"Country",A133)*'Other Externalities Per year'!V133/1000</f>
        <v>29.159167557219103</v>
      </c>
      <c r="Z133" s="418">
        <f>GETPIVOTDATA("Sum of Coal 
(current)",'Value Other Extern EUR-MWh'!$B$2,"Country",A133)*'Other Externalities Per year'!W133/1000</f>
        <v>12.929573861052633</v>
      </c>
      <c r="AA133" s="458">
        <f t="shared" si="38"/>
        <v>44.703390053799751</v>
      </c>
      <c r="AB133" s="418">
        <f>(GETPIVOTDATA("Sum of Fuel oil 
(current)",'Value Other Extern EUR-MWh'!$B$2,"Country",A133)-GETPIVOTDATA("Sum of Biomethane (current)",'Value Other Extern EUR-MWh'!$B$2,"Country",A133))*'Other Externalities Per year'!Y133/1000</f>
        <v>8.9410889500723325</v>
      </c>
      <c r="AC133" s="418">
        <f>(GETPIVOTDATA("Sum of Coal 
(current)",'Value Other Extern EUR-MWh'!$B$2,"Country",A133)-GETPIVOTDATA("Sum of Biomethane (current)",'Value Other Extern EUR-MWh'!$B$2,"Country",A133))*'Other Externalities Per year'!Z133/1000</f>
        <v>35.762301103727417</v>
      </c>
      <c r="AD133" s="418">
        <f>(GETPIVOTDATA("Sum of Natural gas 
(current)",'Value Other Extern EUR-MWh'!$B$2,"Country",A133)-GETPIVOTDATA("Sum of Biomethane (current)",'Value Other Extern EUR-MWh'!$B$2,"Country",A133))*'Other Externalities Per year'!AA133/1000</f>
        <v>0</v>
      </c>
      <c r="AE133" s="458">
        <f>(GETPIVOTDATA("Sum of Natural gas 
(current)",'Value Other Extern EUR-MWh'!$B$2,"Country",A133)-GETPIVOTDATA("Sum of Synthetic Methane (current)",'Value Other Extern EUR-MWh'!$B$2,"Country",A133))*'Other Externalities Per year'!AB133/1000</f>
        <v>0</v>
      </c>
      <c r="AF133" s="458">
        <f>IF(OR('Gas Supply'!F143=0,SUM('N.Gas &amp; H2 demand'!I144:K144)=0),0,IF('Gas Supply'!F143&gt;SUM('N.Gas &amp; H2 demand'!I144:K144),X133,X133*'Gas Supply'!F143/SUM('N.Gas &amp; H2 demand'!I144:K144)))</f>
        <v>12.738276329412047</v>
      </c>
      <c r="AH133" s="429" t="s">
        <v>26</v>
      </c>
      <c r="AI133" s="458">
        <f t="shared" si="39"/>
        <v>26.647337520274199</v>
      </c>
      <c r="AJ133" s="458">
        <f t="shared" si="32"/>
        <v>26.647337520274199</v>
      </c>
      <c r="AK133" s="418">
        <f>(GETPIVOTDATA("Sum of Fuel oil 
(current)",'Value Other Extern EUR-MWh'!$B$2,"Country",A133)-GETPIVOTDATA("Sum of Natural gas 
(current)",'Value Other Extern EUR-MWh'!$B$2,"Country",A133))*'Other Externalities Per year'!AF133/1000</f>
        <v>26.647337520274199</v>
      </c>
      <c r="AL133" s="418">
        <f>(GETPIVOTDATA("Sum of Coal 
(current)",'Value Other Extern EUR-MWh'!$B$2,"Country",A133)-GETPIVOTDATA("Sum of Natural gas 
(current)",'Value Other Extern EUR-MWh'!$B$2,"Country",A133))*'Other Externalities Per year'!AG133/1000</f>
        <v>0</v>
      </c>
      <c r="AM133" s="418">
        <f>GETPIVOTDATA("Sum of Natural gas 
(current)",'Value Other Extern EUR-MWh'!$B$2,"Country",A133)*'Other Externalities Per year'!AH133/1000</f>
        <v>0</v>
      </c>
      <c r="AN133" s="458">
        <f t="shared" si="40"/>
        <v>33.706351578000223</v>
      </c>
      <c r="AO133" s="418">
        <f>GETPIVOTDATA("Sum of Fuel oil 
(current)",'Value Other Extern EUR-MWh'!$B$2,"Country",A133)*'Other Externalities Per year'!AJ133/1000</f>
        <v>23.454850314945578</v>
      </c>
      <c r="AP133" s="418">
        <f>GETPIVOTDATA("Sum of Coal 
(current)",'Value Other Extern EUR-MWh'!$B$2,"Country",A133)*'Other Externalities Per year'!AK133/1000</f>
        <v>10.251501263054646</v>
      </c>
      <c r="AQ133" s="458">
        <f t="shared" si="41"/>
        <v>41.24286156093499</v>
      </c>
      <c r="AR133" s="418">
        <f>(GETPIVOTDATA("Sum of Fuel oil 
(current)",'Value Other Extern EUR-MWh'!$B$2,"Country",A133)-GETPIVOTDATA("Sum of Biomethane (current)",'Value Other Extern EUR-MWh'!$B$2,"Country",A133))*'Other Externalities Per year'!AM133/1000</f>
        <v>41.24286156093499</v>
      </c>
      <c r="AS133" s="418">
        <f>(GETPIVOTDATA("Sum of Coal 
(current)",'Value Other Extern EUR-MWh'!$B$2,"Country",A133)-GETPIVOTDATA("Sum of Biomethane (current)",'Value Other Extern EUR-MWh'!$B$2,"Country",A133))*'Other Externalities Per year'!AN133/1000</f>
        <v>0</v>
      </c>
      <c r="AT133" s="418">
        <f>(GETPIVOTDATA("Sum of Natural gas 
(current)",'Value Other Extern EUR-MWh'!$B$2,"Country",A133)-GETPIVOTDATA("Sum of Biomethane (current)",'Value Other Extern EUR-MWh'!$B$2,"Country",A133))*'Other Externalities Per year'!AO133/1000</f>
        <v>0</v>
      </c>
      <c r="AU133" s="458">
        <f>(GETPIVOTDATA("Sum of Natural gas 
(current)",'Value Other Extern EUR-MWh'!$B$2,"Country",A133)-GETPIVOTDATA("Sum of Synthetic Methane (current)",'Value Other Extern EUR-MWh'!$B$2,"Country",A133))*'Other Externalities Per year'!AP133/1000</f>
        <v>0</v>
      </c>
      <c r="AV133" s="458">
        <f>IF(OR('Gas Supply'!L143=0,SUM('N.Gas &amp; H2 demand'!T144:V144)=0),0,IF('Gas Supply'!L143&gt;SUM('N.Gas &amp; H2 demand'!T144:V144),AN133,AN133*'Gas Supply'!L143/SUM('N.Gas &amp; H2 demand'!T144:V144)))</f>
        <v>13.864179798695849</v>
      </c>
    </row>
    <row r="134" spans="1:48" x14ac:dyDescent="0.25">
      <c r="A134" s="416" t="s">
        <v>27</v>
      </c>
      <c r="B134" s="429" t="s">
        <v>27</v>
      </c>
      <c r="C134" s="458">
        <f t="shared" si="33"/>
        <v>0.20766933064706822</v>
      </c>
      <c r="D134" s="458">
        <f t="shared" si="30"/>
        <v>-0.21361540902366821</v>
      </c>
      <c r="E134" s="418">
        <f>(GETPIVOTDATA("Sum of Fuel oil 
(current)",'Value Other Extern EUR-MWh'!$B$2,"Country",A134)-GETPIVOTDATA("Sum of Natural gas 
(current)",'Value Other Extern EUR-MWh'!$B$2,"Country",A134))*'Other Externalities Per year'!D134/1000</f>
        <v>0.20766933064706822</v>
      </c>
      <c r="F134" s="418">
        <f>(GETPIVOTDATA("Sum of Coal 
(current)",'Value Other Extern EUR-MWh'!$B$2,"Country",A134)-GETPIVOTDATA("Sum of Natural gas 
(current)",'Value Other Extern EUR-MWh'!$B$2,"Country",A134))*'Other Externalities Per year'!E134/1000</f>
        <v>0</v>
      </c>
      <c r="G134" s="418">
        <f>GETPIVOTDATA("Sum of Natural gas 
(current)",'Value Other Extern EUR-MWh'!$B$2,"Country",A134)*'Other Externalities Per year'!F134/1000</f>
        <v>-0.42128473967073643</v>
      </c>
      <c r="H134" s="458">
        <f t="shared" si="34"/>
        <v>0.66330290756181332</v>
      </c>
      <c r="I134" s="418">
        <f>GETPIVOTDATA("Sum of Fuel oil 
(current)",'Value Other Extern EUR-MWh'!$B$2,"Country",A134)*'Other Externalities Per year'!H134/1000</f>
        <v>0.37389030495128706</v>
      </c>
      <c r="J134" s="418">
        <f>GETPIVOTDATA("Sum of Coal 
(current)",'Value Other Extern EUR-MWh'!$B$2,"Country",A134)*'Other Externalities Per year'!I134/1000</f>
        <v>0.28941260261052631</v>
      </c>
      <c r="K134" s="458">
        <f t="shared" si="35"/>
        <v>0.20766933064706822</v>
      </c>
      <c r="L134" s="418">
        <f>(GETPIVOTDATA("Sum of Fuel oil 
(current)",'Value Other Extern EUR-MWh'!$B$2,"Country",A134)-GETPIVOTDATA("Sum of Biomethane (current)",'Value Other Extern EUR-MWh'!$B$2,"Country",A134))*'Other Externalities Per year'!K134/1000</f>
        <v>0.20766933064706822</v>
      </c>
      <c r="M134" s="418">
        <f>(GETPIVOTDATA("Sum of Coal 
(current)",'Value Other Extern EUR-MWh'!$B$2,"Country",A134)-GETPIVOTDATA("Sum of Biomethane (current)",'Value Other Extern EUR-MWh'!$B$2,"Country",A134))*'Other Externalities Per year'!L134/1000</f>
        <v>0</v>
      </c>
      <c r="N134" s="418">
        <f>(GETPIVOTDATA("Sum of Natural gas 
(current)",'Value Other Extern EUR-MWh'!$B$2,"Country","AT")-GETPIVOTDATA("Sum of Biomethane (current)",'Value Other Extern EUR-MWh'!$B$2,"Country","AT"))*'Other Externalities Per year'!M134/1000</f>
        <v>0</v>
      </c>
      <c r="O134" s="458">
        <f>(GETPIVOTDATA("Sum of Natural gas 
(current)",'Value Other Extern EUR-MWh'!$B$2,"Country","AT")-GETPIVOTDATA("Sum of Synthetic Methane (current)",'Value Other Extern EUR-MWh'!$B$2,"Country","AT"))*'Other Externalities Per year'!N134/1000</f>
        <v>0</v>
      </c>
      <c r="P134" s="458">
        <f>IF(OR('Gas Supply'!F144=0,SUM('N.Gas &amp; H2 demand'!I145:K145)=0),0,IF('Gas Supply'!F144&gt;SUM('N.Gas &amp; H2 demand'!I145:K145),H134,H134*'Gas Supply'!F144/SUM('N.Gas &amp; H2 demand'!I145:K145)))</f>
        <v>0.26243174478318038</v>
      </c>
      <c r="R134" s="429" t="s">
        <v>27</v>
      </c>
      <c r="S134" s="458">
        <f t="shared" si="36"/>
        <v>0.20766933064706822</v>
      </c>
      <c r="T134" s="458">
        <f t="shared" si="31"/>
        <v>-0.27284711181004589</v>
      </c>
      <c r="U134" s="418">
        <f>(GETPIVOTDATA("Sum of Fuel oil 
(current)",'Value Other Extern EUR-MWh'!$B$2,"Country",A134)-GETPIVOTDATA("Sum of Natural gas 
(current)",'Value Other Extern EUR-MWh'!$B$2,"Country",A134))*'Other Externalities Per year'!R134/1000</f>
        <v>0.20766933064706822</v>
      </c>
      <c r="V134" s="418">
        <f>(GETPIVOTDATA("Sum of Coal 
(current)",'Value Other Extern EUR-MWh'!$B$2,"Country",A134)-GETPIVOTDATA("Sum of Natural gas 
(current)",'Value Other Extern EUR-MWh'!$B$2,"Country",A134))*'Other Externalities Per year'!S134/1000</f>
        <v>0</v>
      </c>
      <c r="W134" s="418">
        <f>GETPIVOTDATA("Sum of Natural gas 
(current)",'Value Other Extern EUR-MWh'!$B$2,"Country",A134)*'Other Externalities Per year'!T134/1000</f>
        <v>-0.48051644245711411</v>
      </c>
      <c r="X134" s="458">
        <f t="shared" si="37"/>
        <v>0.66330290756181332</v>
      </c>
      <c r="Y134" s="418">
        <f>GETPIVOTDATA("Sum of Fuel oil 
(current)",'Value Other Extern EUR-MWh'!$B$2,"Country",A134)*'Other Externalities Per year'!V134/1000</f>
        <v>0.37389030495128706</v>
      </c>
      <c r="Z134" s="418">
        <f>GETPIVOTDATA("Sum of Coal 
(current)",'Value Other Extern EUR-MWh'!$B$2,"Country",A134)*'Other Externalities Per year'!W134/1000</f>
        <v>0.28941260261052631</v>
      </c>
      <c r="AA134" s="458">
        <f t="shared" si="38"/>
        <v>0.20766933064706822</v>
      </c>
      <c r="AB134" s="418">
        <f>(GETPIVOTDATA("Sum of Fuel oil 
(current)",'Value Other Extern EUR-MWh'!$B$2,"Country",A134)-GETPIVOTDATA("Sum of Biomethane (current)",'Value Other Extern EUR-MWh'!$B$2,"Country",A134))*'Other Externalities Per year'!Y134/1000</f>
        <v>0.20766933064706822</v>
      </c>
      <c r="AC134" s="418">
        <f>(GETPIVOTDATA("Sum of Coal 
(current)",'Value Other Extern EUR-MWh'!$B$2,"Country",A134)-GETPIVOTDATA("Sum of Biomethane (current)",'Value Other Extern EUR-MWh'!$B$2,"Country",A134))*'Other Externalities Per year'!Z134/1000</f>
        <v>0</v>
      </c>
      <c r="AD134" s="418">
        <f>(GETPIVOTDATA("Sum of Natural gas 
(current)",'Value Other Extern EUR-MWh'!$B$2,"Country",A134)-GETPIVOTDATA("Sum of Biomethane (current)",'Value Other Extern EUR-MWh'!$B$2,"Country",A134))*'Other Externalities Per year'!AA134/1000</f>
        <v>0</v>
      </c>
      <c r="AE134" s="458">
        <f>(GETPIVOTDATA("Sum of Natural gas 
(current)",'Value Other Extern EUR-MWh'!$B$2,"Country",A134)-GETPIVOTDATA("Sum of Synthetic Methane (current)",'Value Other Extern EUR-MWh'!$B$2,"Country",A134))*'Other Externalities Per year'!AB134/1000</f>
        <v>0</v>
      </c>
      <c r="AF134" s="458">
        <f>IF(OR('Gas Supply'!F144=0,SUM('N.Gas &amp; H2 demand'!I145:K145)=0),0,IF('Gas Supply'!F144&gt;SUM('N.Gas &amp; H2 demand'!I145:K145),X134,X134*'Gas Supply'!F144/SUM('N.Gas &amp; H2 demand'!I145:K145)))</f>
        <v>0.26243174478318038</v>
      </c>
      <c r="AH134" s="429" t="s">
        <v>27</v>
      </c>
      <c r="AI134" s="458">
        <f t="shared" si="39"/>
        <v>0</v>
      </c>
      <c r="AJ134" s="458">
        <f t="shared" si="32"/>
        <v>0</v>
      </c>
      <c r="AK134" s="418">
        <f>(GETPIVOTDATA("Sum of Fuel oil 
(current)",'Value Other Extern EUR-MWh'!$B$2,"Country",A134)-GETPIVOTDATA("Sum of Natural gas 
(current)",'Value Other Extern EUR-MWh'!$B$2,"Country",A134))*'Other Externalities Per year'!AF134/1000</f>
        <v>0</v>
      </c>
      <c r="AL134" s="418">
        <f>(GETPIVOTDATA("Sum of Coal 
(current)",'Value Other Extern EUR-MWh'!$B$2,"Country",A134)-GETPIVOTDATA("Sum of Natural gas 
(current)",'Value Other Extern EUR-MWh'!$B$2,"Country",A134))*'Other Externalities Per year'!AG134/1000</f>
        <v>0</v>
      </c>
      <c r="AM134" s="418">
        <f>GETPIVOTDATA("Sum of Natural gas 
(current)",'Value Other Extern EUR-MWh'!$B$2,"Country",A134)*'Other Externalities Per year'!AH134/1000</f>
        <v>0</v>
      </c>
      <c r="AN134" s="458">
        <f t="shared" si="40"/>
        <v>0.74345102413555841</v>
      </c>
      <c r="AO134" s="418">
        <f>GETPIVOTDATA("Sum of Fuel oil 
(current)",'Value Other Extern EUR-MWh'!$B$2,"Country",A134)*'Other Externalities Per year'!AJ134/1000</f>
        <v>0.47086473563029524</v>
      </c>
      <c r="AP134" s="418">
        <f>GETPIVOTDATA("Sum of Coal 
(current)",'Value Other Extern EUR-MWh'!$B$2,"Country",A134)*'Other Externalities Per year'!AK134/1000</f>
        <v>0.27258628850526317</v>
      </c>
      <c r="AQ134" s="458">
        <f t="shared" si="41"/>
        <v>0</v>
      </c>
      <c r="AR134" s="418">
        <f>(GETPIVOTDATA("Sum of Fuel oil 
(current)",'Value Other Extern EUR-MWh'!$B$2,"Country",A134)-GETPIVOTDATA("Sum of Biomethane (current)",'Value Other Extern EUR-MWh'!$B$2,"Country",A134))*'Other Externalities Per year'!AM134/1000</f>
        <v>0</v>
      </c>
      <c r="AS134" s="418">
        <f>(GETPIVOTDATA("Sum of Coal 
(current)",'Value Other Extern EUR-MWh'!$B$2,"Country",A134)-GETPIVOTDATA("Sum of Biomethane (current)",'Value Other Extern EUR-MWh'!$B$2,"Country",A134))*'Other Externalities Per year'!AN134/1000</f>
        <v>0</v>
      </c>
      <c r="AT134" s="418">
        <f>(GETPIVOTDATA("Sum of Natural gas 
(current)",'Value Other Extern EUR-MWh'!$B$2,"Country",A134)-GETPIVOTDATA("Sum of Biomethane (current)",'Value Other Extern EUR-MWh'!$B$2,"Country",A134))*'Other Externalities Per year'!AO134/1000</f>
        <v>0</v>
      </c>
      <c r="AU134" s="458">
        <f>(GETPIVOTDATA("Sum of Natural gas 
(current)",'Value Other Extern EUR-MWh'!$B$2,"Country",A134)-GETPIVOTDATA("Sum of Synthetic Methane (current)",'Value Other Extern EUR-MWh'!$B$2,"Country",A134))*'Other Externalities Per year'!AP134/1000</f>
        <v>0</v>
      </c>
      <c r="AV134" s="458">
        <f>IF(OR('Gas Supply'!L144=0,SUM('N.Gas &amp; H2 demand'!T145:V145)=0),0,IF('Gas Supply'!L144&gt;SUM('N.Gas &amp; H2 demand'!T145:V145),AN134,AN134*'Gas Supply'!L144/SUM('N.Gas &amp; H2 demand'!T145:V145)))</f>
        <v>0.46802713807687113</v>
      </c>
    </row>
    <row r="135" spans="1:48" x14ac:dyDescent="0.25">
      <c r="A135" s="416" t="s">
        <v>28</v>
      </c>
      <c r="B135" s="429" t="s">
        <v>28</v>
      </c>
      <c r="C135" s="458">
        <f t="shared" si="33"/>
        <v>0.30525844815288761</v>
      </c>
      <c r="D135" s="458">
        <f t="shared" si="30"/>
        <v>0.30525844815288761</v>
      </c>
      <c r="E135" s="418">
        <f>(GETPIVOTDATA("Sum of Fuel oil 
(current)",'Value Other Extern EUR-MWh'!$B$2,"Country",A135)-GETPIVOTDATA("Sum of Natural gas 
(current)",'Value Other Extern EUR-MWh'!$B$2,"Country",A135))*'Other Externalities Per year'!D135/1000</f>
        <v>0.30525844815288761</v>
      </c>
      <c r="F135" s="418">
        <f>(GETPIVOTDATA("Sum of Coal 
(current)",'Value Other Extern EUR-MWh'!$B$2,"Country",A135)-GETPIVOTDATA("Sum of Natural gas 
(current)",'Value Other Extern EUR-MWh'!$B$2,"Country",A135))*'Other Externalities Per year'!E135/1000</f>
        <v>0</v>
      </c>
      <c r="G135" s="418">
        <f>GETPIVOTDATA("Sum of Natural gas 
(current)",'Value Other Extern EUR-MWh'!$B$2,"Country",A135)*'Other Externalities Per year'!F135/1000</f>
        <v>0</v>
      </c>
      <c r="H135" s="458">
        <f t="shared" si="34"/>
        <v>1.0699823488250795</v>
      </c>
      <c r="I135" s="418">
        <f>GETPIVOTDATA("Sum of Fuel oil 
(current)",'Value Other Extern EUR-MWh'!$B$2,"Country",A135)*'Other Externalities Per year'!H135/1000</f>
        <v>0.47350180987771096</v>
      </c>
      <c r="J135" s="418">
        <f>GETPIVOTDATA("Sum of Coal 
(current)",'Value Other Extern EUR-MWh'!$B$2,"Country",A135)*'Other Externalities Per year'!I135/1000</f>
        <v>0.59648053894736852</v>
      </c>
      <c r="K135" s="458">
        <f t="shared" si="35"/>
        <v>0.24927488264295664</v>
      </c>
      <c r="L135" s="418">
        <f>(GETPIVOTDATA("Sum of Fuel oil 
(current)",'Value Other Extern EUR-MWh'!$B$2,"Country",A135)-GETPIVOTDATA("Sum of Biomethane (current)",'Value Other Extern EUR-MWh'!$B$2,"Country",A135))*'Other Externalities Per year'!K135/1000</f>
        <v>0.24927488264295664</v>
      </c>
      <c r="M135" s="418">
        <f>(GETPIVOTDATA("Sum of Coal 
(current)",'Value Other Extern EUR-MWh'!$B$2,"Country",A135)-GETPIVOTDATA("Sum of Biomethane (current)",'Value Other Extern EUR-MWh'!$B$2,"Country",A135))*'Other Externalities Per year'!L135/1000</f>
        <v>0</v>
      </c>
      <c r="N135" s="418">
        <f>(GETPIVOTDATA("Sum of Natural gas 
(current)",'Value Other Extern EUR-MWh'!$B$2,"Country","AT")-GETPIVOTDATA("Sum of Biomethane (current)",'Value Other Extern EUR-MWh'!$B$2,"Country","AT"))*'Other Externalities Per year'!M135/1000</f>
        <v>0</v>
      </c>
      <c r="O135" s="458">
        <f>(GETPIVOTDATA("Sum of Natural gas 
(current)",'Value Other Extern EUR-MWh'!$B$2,"Country","AT")-GETPIVOTDATA("Sum of Synthetic Methane (current)",'Value Other Extern EUR-MWh'!$B$2,"Country","AT"))*'Other Externalities Per year'!N135/1000</f>
        <v>0</v>
      </c>
      <c r="P135" s="458">
        <f>IF(OR('Gas Supply'!F145=0,SUM('N.Gas &amp; H2 demand'!I146:K146)=0),0,IF('Gas Supply'!F145&gt;SUM('N.Gas &amp; H2 demand'!I146:K146),H135,H135*'Gas Supply'!F145/SUM('N.Gas &amp; H2 demand'!I146:K146)))</f>
        <v>0</v>
      </c>
      <c r="R135" s="429" t="s">
        <v>28</v>
      </c>
      <c r="S135" s="458">
        <f t="shared" si="36"/>
        <v>0.30525844815288761</v>
      </c>
      <c r="T135" s="458">
        <f t="shared" si="31"/>
        <v>0.30525844815288761</v>
      </c>
      <c r="U135" s="418">
        <f>(GETPIVOTDATA("Sum of Fuel oil 
(current)",'Value Other Extern EUR-MWh'!$B$2,"Country",A135)-GETPIVOTDATA("Sum of Natural gas 
(current)",'Value Other Extern EUR-MWh'!$B$2,"Country",A135))*'Other Externalities Per year'!R135/1000</f>
        <v>0.30525844815288761</v>
      </c>
      <c r="V135" s="418">
        <f>(GETPIVOTDATA("Sum of Coal 
(current)",'Value Other Extern EUR-MWh'!$B$2,"Country",A135)-GETPIVOTDATA("Sum of Natural gas 
(current)",'Value Other Extern EUR-MWh'!$B$2,"Country",A135))*'Other Externalities Per year'!S135/1000</f>
        <v>0</v>
      </c>
      <c r="W135" s="418">
        <f>GETPIVOTDATA("Sum of Natural gas 
(current)",'Value Other Extern EUR-MWh'!$B$2,"Country",A135)*'Other Externalities Per year'!T135/1000</f>
        <v>0</v>
      </c>
      <c r="X135" s="458">
        <f t="shared" si="37"/>
        <v>1.0699823488250795</v>
      </c>
      <c r="Y135" s="418">
        <f>GETPIVOTDATA("Sum of Fuel oil 
(current)",'Value Other Extern EUR-MWh'!$B$2,"Country",A135)*'Other Externalities Per year'!V135/1000</f>
        <v>0.47350180987771096</v>
      </c>
      <c r="Z135" s="418">
        <f>GETPIVOTDATA("Sum of Coal 
(current)",'Value Other Extern EUR-MWh'!$B$2,"Country",A135)*'Other Externalities Per year'!W135/1000</f>
        <v>0.59648053894736852</v>
      </c>
      <c r="AA135" s="458">
        <f t="shared" si="38"/>
        <v>0.24927488264295664</v>
      </c>
      <c r="AB135" s="418">
        <f>(GETPIVOTDATA("Sum of Fuel oil 
(current)",'Value Other Extern EUR-MWh'!$B$2,"Country",A135)-GETPIVOTDATA("Sum of Biomethane (current)",'Value Other Extern EUR-MWh'!$B$2,"Country",A135))*'Other Externalities Per year'!Y135/1000</f>
        <v>0.24927488264295664</v>
      </c>
      <c r="AC135" s="418">
        <f>(GETPIVOTDATA("Sum of Coal 
(current)",'Value Other Extern EUR-MWh'!$B$2,"Country",A135)-GETPIVOTDATA("Sum of Biomethane (current)",'Value Other Extern EUR-MWh'!$B$2,"Country",A135))*'Other Externalities Per year'!Z135/1000</f>
        <v>0</v>
      </c>
      <c r="AD135" s="418">
        <f>(GETPIVOTDATA("Sum of Natural gas 
(current)",'Value Other Extern EUR-MWh'!$B$2,"Country",A135)-GETPIVOTDATA("Sum of Biomethane (current)",'Value Other Extern EUR-MWh'!$B$2,"Country",A135))*'Other Externalities Per year'!AA135/1000</f>
        <v>0</v>
      </c>
      <c r="AE135" s="458">
        <f>(GETPIVOTDATA("Sum of Natural gas 
(current)",'Value Other Extern EUR-MWh'!$B$2,"Country",A135)-GETPIVOTDATA("Sum of Synthetic Methane (current)",'Value Other Extern EUR-MWh'!$B$2,"Country",A135))*'Other Externalities Per year'!AB135/1000</f>
        <v>0</v>
      </c>
      <c r="AF135" s="458">
        <f>IF(OR('Gas Supply'!F145=0,SUM('N.Gas &amp; H2 demand'!I146:K146)=0),0,IF('Gas Supply'!F145&gt;SUM('N.Gas &amp; H2 demand'!I146:K146),X135,X135*'Gas Supply'!F145/SUM('N.Gas &amp; H2 demand'!I146:K146)))</f>
        <v>0</v>
      </c>
      <c r="AH135" s="429" t="s">
        <v>28</v>
      </c>
      <c r="AI135" s="458">
        <f t="shared" si="39"/>
        <v>8.4538532579448891E-2</v>
      </c>
      <c r="AJ135" s="458">
        <f t="shared" si="32"/>
        <v>8.4538532579448891E-2</v>
      </c>
      <c r="AK135" s="418">
        <f>(GETPIVOTDATA("Sum of Fuel oil 
(current)",'Value Other Extern EUR-MWh'!$B$2,"Country",A135)-GETPIVOTDATA("Sum of Natural gas 
(current)",'Value Other Extern EUR-MWh'!$B$2,"Country",A135))*'Other Externalities Per year'!AF135/1000</f>
        <v>8.4538532579448891E-2</v>
      </c>
      <c r="AL135" s="418">
        <f>(GETPIVOTDATA("Sum of Coal 
(current)",'Value Other Extern EUR-MWh'!$B$2,"Country",A135)-GETPIVOTDATA("Sum of Natural gas 
(current)",'Value Other Extern EUR-MWh'!$B$2,"Country",A135))*'Other Externalities Per year'!AG135/1000</f>
        <v>0</v>
      </c>
      <c r="AM135" s="418">
        <f>GETPIVOTDATA("Sum of Natural gas 
(current)",'Value Other Extern EUR-MWh'!$B$2,"Country",A135)*'Other Externalities Per year'!AH135/1000</f>
        <v>-5.002396845568012E-18</v>
      </c>
      <c r="AN135" s="458">
        <f t="shared" si="40"/>
        <v>1.1629153128572396</v>
      </c>
      <c r="AO135" s="418">
        <f>GETPIVOTDATA("Sum of Fuel oil 
(current)",'Value Other Extern EUR-MWh'!$B$2,"Country",A135)*'Other Externalities Per year'!AJ135/1000</f>
        <v>0.60371480759408147</v>
      </c>
      <c r="AP135" s="418">
        <f>GETPIVOTDATA("Sum of Coal 
(current)",'Value Other Extern EUR-MWh'!$B$2,"Country",A135)*'Other Externalities Per year'!AK135/1000</f>
        <v>0.55920050526315801</v>
      </c>
      <c r="AQ135" s="458">
        <f t="shared" si="41"/>
        <v>0.30466930100805806</v>
      </c>
      <c r="AR135" s="418">
        <f>(GETPIVOTDATA("Sum of Fuel oil 
(current)",'Value Other Extern EUR-MWh'!$B$2,"Country",A135)-GETPIVOTDATA("Sum of Biomethane (current)",'Value Other Extern EUR-MWh'!$B$2,"Country",A135))*'Other Externalities Per year'!AM135/1000</f>
        <v>0.30466930100805806</v>
      </c>
      <c r="AS135" s="418">
        <f>(GETPIVOTDATA("Sum of Coal 
(current)",'Value Other Extern EUR-MWh'!$B$2,"Country",A135)-GETPIVOTDATA("Sum of Biomethane (current)",'Value Other Extern EUR-MWh'!$B$2,"Country",A135))*'Other Externalities Per year'!AN135/1000</f>
        <v>0</v>
      </c>
      <c r="AT135" s="418">
        <f>(GETPIVOTDATA("Sum of Natural gas 
(current)",'Value Other Extern EUR-MWh'!$B$2,"Country",A135)-GETPIVOTDATA("Sum of Biomethane (current)",'Value Other Extern EUR-MWh'!$B$2,"Country",A135))*'Other Externalities Per year'!AO135/1000</f>
        <v>0</v>
      </c>
      <c r="AU135" s="458">
        <f>(GETPIVOTDATA("Sum of Natural gas 
(current)",'Value Other Extern EUR-MWh'!$B$2,"Country",A135)-GETPIVOTDATA("Sum of Synthetic Methane (current)",'Value Other Extern EUR-MWh'!$B$2,"Country",A135))*'Other Externalities Per year'!AP135/1000</f>
        <v>0</v>
      </c>
      <c r="AV135" s="458">
        <f>IF(OR('Gas Supply'!L145=0,SUM('N.Gas &amp; H2 demand'!T146:V146)=0),0,IF('Gas Supply'!L145&gt;SUM('N.Gas &amp; H2 demand'!T146:V146),AN135,AN135*'Gas Supply'!L145/SUM('N.Gas &amp; H2 demand'!T146:V146)))</f>
        <v>0</v>
      </c>
    </row>
    <row r="136" spans="1:48" x14ac:dyDescent="0.25">
      <c r="A136" s="416" t="s">
        <v>29</v>
      </c>
      <c r="B136" s="429" t="s">
        <v>29</v>
      </c>
      <c r="C136" s="458">
        <f t="shared" si="33"/>
        <v>1.38320932619974</v>
      </c>
      <c r="D136" s="458">
        <f t="shared" si="30"/>
        <v>1.3618860766641363</v>
      </c>
      <c r="E136" s="418">
        <f>(GETPIVOTDATA("Sum of Fuel oil 
(current)",'Value Other Extern EUR-MWh'!$B$2,"Country",A136)-GETPIVOTDATA("Sum of Natural gas 
(current)",'Value Other Extern EUR-MWh'!$B$2,"Country",A136))*'Other Externalities Per year'!D136/1000</f>
        <v>1.2560382748065511</v>
      </c>
      <c r="F136" s="418">
        <f>(GETPIVOTDATA("Sum of Coal 
(current)",'Value Other Extern EUR-MWh'!$B$2,"Country",A136)-GETPIVOTDATA("Sum of Natural gas 
(current)",'Value Other Extern EUR-MWh'!$B$2,"Country",A136))*'Other Externalities Per year'!E136/1000</f>
        <v>0.12717105139318885</v>
      </c>
      <c r="G136" s="418">
        <f>GETPIVOTDATA("Sum of Natural gas 
(current)",'Value Other Extern EUR-MWh'!$B$2,"Country",A136)*'Other Externalities Per year'!F136/1000</f>
        <v>-2.1323249535603672E-2</v>
      </c>
      <c r="H136" s="458">
        <f t="shared" si="34"/>
        <v>0.33491678936720493</v>
      </c>
      <c r="I136" s="418">
        <f>GETPIVOTDATA("Sum of Fuel oil 
(current)",'Value Other Extern EUR-MWh'!$B$2,"Country",A136)*'Other Externalities Per year'!H136/1000</f>
        <v>0.28351972326194175</v>
      </c>
      <c r="J136" s="418">
        <f>GETPIVOTDATA("Sum of Coal 
(current)",'Value Other Extern EUR-MWh'!$B$2,"Country",A136)*'Other Externalities Per year'!I136/1000</f>
        <v>5.1397066105263164E-2</v>
      </c>
      <c r="K136" s="458">
        <f t="shared" si="35"/>
        <v>0.33718942855313622</v>
      </c>
      <c r="L136" s="418">
        <f>(GETPIVOTDATA("Sum of Fuel oil 
(current)",'Value Other Extern EUR-MWh'!$B$2,"Country",A136)-GETPIVOTDATA("Sum of Biomethane (current)",'Value Other Extern EUR-MWh'!$B$2,"Country",A136))*'Other Externalities Per year'!K136/1000</f>
        <v>0.30618852844672761</v>
      </c>
      <c r="M136" s="418">
        <f>(GETPIVOTDATA("Sum of Coal 
(current)",'Value Other Extern EUR-MWh'!$B$2,"Country",A136)-GETPIVOTDATA("Sum of Biomethane (current)",'Value Other Extern EUR-MWh'!$B$2,"Country",A136))*'Other Externalities Per year'!L136/1000</f>
        <v>3.1000900106408578E-2</v>
      </c>
      <c r="N136" s="418">
        <f>(GETPIVOTDATA("Sum of Natural gas 
(current)",'Value Other Extern EUR-MWh'!$B$2,"Country","AT")-GETPIVOTDATA("Sum of Biomethane (current)",'Value Other Extern EUR-MWh'!$B$2,"Country","AT"))*'Other Externalities Per year'!M136/1000</f>
        <v>0</v>
      </c>
      <c r="O136" s="458">
        <f>(GETPIVOTDATA("Sum of Natural gas 
(current)",'Value Other Extern EUR-MWh'!$B$2,"Country","AT")-GETPIVOTDATA("Sum of Synthetic Methane (current)",'Value Other Extern EUR-MWh'!$B$2,"Country","AT"))*'Other Externalities Per year'!N136/1000</f>
        <v>0</v>
      </c>
      <c r="P136" s="458">
        <f>IF(OR('Gas Supply'!F146=0,SUM('N.Gas &amp; H2 demand'!I147:K147)=0),0,IF('Gas Supply'!F146&gt;SUM('N.Gas &amp; H2 demand'!I147:K147),H136,H136*'Gas Supply'!F146/SUM('N.Gas &amp; H2 demand'!I147:K147)))</f>
        <v>0.33491678936720493</v>
      </c>
      <c r="R136" s="429" t="s">
        <v>29</v>
      </c>
      <c r="S136" s="458">
        <f t="shared" si="36"/>
        <v>1.38320932619974</v>
      </c>
      <c r="T136" s="458">
        <f t="shared" si="31"/>
        <v>1.3618860766641363</v>
      </c>
      <c r="U136" s="418">
        <f>(GETPIVOTDATA("Sum of Fuel oil 
(current)",'Value Other Extern EUR-MWh'!$B$2,"Country",A136)-GETPIVOTDATA("Sum of Natural gas 
(current)",'Value Other Extern EUR-MWh'!$B$2,"Country",A136))*'Other Externalities Per year'!R136/1000</f>
        <v>1.2560382748065511</v>
      </c>
      <c r="V136" s="418">
        <f>(GETPIVOTDATA("Sum of Coal 
(current)",'Value Other Extern EUR-MWh'!$B$2,"Country",A136)-GETPIVOTDATA("Sum of Natural gas 
(current)",'Value Other Extern EUR-MWh'!$B$2,"Country",A136))*'Other Externalities Per year'!S136/1000</f>
        <v>0.12717105139318885</v>
      </c>
      <c r="W136" s="418">
        <f>GETPIVOTDATA("Sum of Natural gas 
(current)",'Value Other Extern EUR-MWh'!$B$2,"Country",A136)*'Other Externalities Per year'!T136/1000</f>
        <v>-2.1323249535603672E-2</v>
      </c>
      <c r="X136" s="458">
        <f t="shared" si="37"/>
        <v>0.33491678936720493</v>
      </c>
      <c r="Y136" s="418">
        <f>GETPIVOTDATA("Sum of Fuel oil 
(current)",'Value Other Extern EUR-MWh'!$B$2,"Country",A136)*'Other Externalities Per year'!V136/1000</f>
        <v>0.28351972326194175</v>
      </c>
      <c r="Z136" s="418">
        <f>GETPIVOTDATA("Sum of Coal 
(current)",'Value Other Extern EUR-MWh'!$B$2,"Country",A136)*'Other Externalities Per year'!W136/1000</f>
        <v>5.1397066105263164E-2</v>
      </c>
      <c r="AA136" s="458">
        <f t="shared" si="38"/>
        <v>0.33718942855313622</v>
      </c>
      <c r="AB136" s="418">
        <f>(GETPIVOTDATA("Sum of Fuel oil 
(current)",'Value Other Extern EUR-MWh'!$B$2,"Country",A136)-GETPIVOTDATA("Sum of Biomethane (current)",'Value Other Extern EUR-MWh'!$B$2,"Country",A136))*'Other Externalities Per year'!Y136/1000</f>
        <v>0.30618852844672761</v>
      </c>
      <c r="AC136" s="418">
        <f>(GETPIVOTDATA("Sum of Coal 
(current)",'Value Other Extern EUR-MWh'!$B$2,"Country",A136)-GETPIVOTDATA("Sum of Biomethane (current)",'Value Other Extern EUR-MWh'!$B$2,"Country",A136))*'Other Externalities Per year'!Z136/1000</f>
        <v>3.1000900106408578E-2</v>
      </c>
      <c r="AD136" s="418">
        <f>(GETPIVOTDATA("Sum of Natural gas 
(current)",'Value Other Extern EUR-MWh'!$B$2,"Country",A136)-GETPIVOTDATA("Sum of Biomethane (current)",'Value Other Extern EUR-MWh'!$B$2,"Country",A136))*'Other Externalities Per year'!AA136/1000</f>
        <v>0</v>
      </c>
      <c r="AE136" s="458">
        <f>(GETPIVOTDATA("Sum of Natural gas 
(current)",'Value Other Extern EUR-MWh'!$B$2,"Country",A136)-GETPIVOTDATA("Sum of Synthetic Methane (current)",'Value Other Extern EUR-MWh'!$B$2,"Country",A136))*'Other Externalities Per year'!AB136/1000</f>
        <v>0</v>
      </c>
      <c r="AF136" s="458">
        <f>IF(OR('Gas Supply'!F146=0,SUM('N.Gas &amp; H2 demand'!I147:K147)=0),0,IF('Gas Supply'!F146&gt;SUM('N.Gas &amp; H2 demand'!I147:K147),X136,X136*'Gas Supply'!F146/SUM('N.Gas &amp; H2 demand'!I147:K147)))</f>
        <v>0.33491678936720493</v>
      </c>
      <c r="AH136" s="429" t="s">
        <v>29</v>
      </c>
      <c r="AI136" s="458">
        <f t="shared" si="39"/>
        <v>0</v>
      </c>
      <c r="AJ136" s="458">
        <f t="shared" si="32"/>
        <v>0</v>
      </c>
      <c r="AK136" s="418">
        <f>(GETPIVOTDATA("Sum of Fuel oil 
(current)",'Value Other Extern EUR-MWh'!$B$2,"Country",A136)-GETPIVOTDATA("Sum of Natural gas 
(current)",'Value Other Extern EUR-MWh'!$B$2,"Country",A136))*'Other Externalities Per year'!AF136/1000</f>
        <v>0</v>
      </c>
      <c r="AL136" s="418">
        <f>(GETPIVOTDATA("Sum of Coal 
(current)",'Value Other Extern EUR-MWh'!$B$2,"Country",A136)-GETPIVOTDATA("Sum of Natural gas 
(current)",'Value Other Extern EUR-MWh'!$B$2,"Country",A136))*'Other Externalities Per year'!AG136/1000</f>
        <v>0</v>
      </c>
      <c r="AM136" s="418">
        <f>GETPIVOTDATA("Sum of Natural gas 
(current)",'Value Other Extern EUR-MWh'!$B$2,"Country",A136)*'Other Externalities Per year'!AH136/1000</f>
        <v>0</v>
      </c>
      <c r="AN136" s="458">
        <f t="shared" si="40"/>
        <v>0.56863250933019205</v>
      </c>
      <c r="AO136" s="418">
        <f>GETPIVOTDATA("Sum of Fuel oil 
(current)",'Value Other Extern EUR-MWh'!$B$2,"Country",A136)*'Other Externalities Per year'!AJ136/1000</f>
        <v>0.53165500789312115</v>
      </c>
      <c r="AP136" s="418">
        <f>GETPIVOTDATA("Sum of Coal 
(current)",'Value Other Extern EUR-MWh'!$B$2,"Country",A136)*'Other Externalities Per year'!AK136/1000</f>
        <v>3.6977501437070945E-2</v>
      </c>
      <c r="AQ136" s="458">
        <f t="shared" si="41"/>
        <v>0</v>
      </c>
      <c r="AR136" s="418">
        <f>(GETPIVOTDATA("Sum of Fuel oil 
(current)",'Value Other Extern EUR-MWh'!$B$2,"Country",A136)-GETPIVOTDATA("Sum of Biomethane (current)",'Value Other Extern EUR-MWh'!$B$2,"Country",A136))*'Other Externalities Per year'!AM136/1000</f>
        <v>0</v>
      </c>
      <c r="AS136" s="418">
        <f>(GETPIVOTDATA("Sum of Coal 
(current)",'Value Other Extern EUR-MWh'!$B$2,"Country",A136)-GETPIVOTDATA("Sum of Biomethane (current)",'Value Other Extern EUR-MWh'!$B$2,"Country",A136))*'Other Externalities Per year'!AN136/1000</f>
        <v>0</v>
      </c>
      <c r="AT136" s="418">
        <f>(GETPIVOTDATA("Sum of Natural gas 
(current)",'Value Other Extern EUR-MWh'!$B$2,"Country",A136)-GETPIVOTDATA("Sum of Biomethane (current)",'Value Other Extern EUR-MWh'!$B$2,"Country",A136))*'Other Externalities Per year'!AO136/1000</f>
        <v>0</v>
      </c>
      <c r="AU136" s="458">
        <f>(GETPIVOTDATA("Sum of Natural gas 
(current)",'Value Other Extern EUR-MWh'!$B$2,"Country",A136)-GETPIVOTDATA("Sum of Synthetic Methane (current)",'Value Other Extern EUR-MWh'!$B$2,"Country",A136))*'Other Externalities Per year'!AP136/1000</f>
        <v>0</v>
      </c>
      <c r="AV136" s="458">
        <f>IF(OR('Gas Supply'!L146=0,SUM('N.Gas &amp; H2 demand'!T147:V147)=0),0,IF('Gas Supply'!L146&gt;SUM('N.Gas &amp; H2 demand'!T147:V147),AN136,AN136*'Gas Supply'!L146/SUM('N.Gas &amp; H2 demand'!T147:V147)))</f>
        <v>0.5088513409207942</v>
      </c>
    </row>
    <row r="137" spans="1:48" x14ac:dyDescent="0.25">
      <c r="A137" s="416" t="s">
        <v>200</v>
      </c>
      <c r="B137" s="429" t="s">
        <v>30</v>
      </c>
      <c r="C137" s="458">
        <f t="shared" si="33"/>
        <v>0.61220290086794382</v>
      </c>
      <c r="D137" s="458">
        <f t="shared" si="30"/>
        <v>0.57215771290994144</v>
      </c>
      <c r="E137" s="418">
        <f>(GETPIVOTDATA("Sum of Fuel oil 
(current)",'Value Other Extern EUR-MWh'!$B$2,"Country",A137)-GETPIVOTDATA("Sum of Natural gas 
(current)",'Value Other Extern EUR-MWh'!$B$2,"Country",A137))*'Other Externalities Per year'!D137/1000</f>
        <v>0</v>
      </c>
      <c r="F137" s="418">
        <f>(GETPIVOTDATA("Sum of Coal 
(current)",'Value Other Extern EUR-MWh'!$B$2,"Country",A137)-GETPIVOTDATA("Sum of Natural gas 
(current)",'Value Other Extern EUR-MWh'!$B$2,"Country",A137))*'Other Externalities Per year'!E137/1000</f>
        <v>0.61220290086794382</v>
      </c>
      <c r="G137" s="418">
        <f>GETPIVOTDATA("Sum of Natural gas 
(current)",'Value Other Extern EUR-MWh'!$B$2,"Country",A137)*'Other Externalities Per year'!F137/1000</f>
        <v>-4.0045187958002409E-2</v>
      </c>
      <c r="H137" s="458">
        <f t="shared" si="34"/>
        <v>0</v>
      </c>
      <c r="I137" s="418">
        <f>GETPIVOTDATA("Sum of Fuel oil 
(current)",'Value Other Extern EUR-MWh'!$B$2,"Country",A137)*'Other Externalities Per year'!H137/1000</f>
        <v>0</v>
      </c>
      <c r="J137" s="418">
        <f>GETPIVOTDATA("Sum of Coal 
(current)",'Value Other Extern EUR-MWh'!$B$2,"Country",A137)*'Other Externalities Per year'!I137/1000</f>
        <v>0</v>
      </c>
      <c r="K137" s="458">
        <f t="shared" si="35"/>
        <v>0</v>
      </c>
      <c r="L137" s="418">
        <f>(GETPIVOTDATA("Sum of Fuel oil 
(current)",'Value Other Extern EUR-MWh'!$B$2,"Country",A137)-GETPIVOTDATA("Sum of Biomethane (current)",'Value Other Extern EUR-MWh'!$B$2,"Country",A137))*'Other Externalities Per year'!K137/1000</f>
        <v>0</v>
      </c>
      <c r="M137" s="418">
        <f>(GETPIVOTDATA("Sum of Coal 
(current)",'Value Other Extern EUR-MWh'!$B$2,"Country",A137)-GETPIVOTDATA("Sum of Biomethane (current)",'Value Other Extern EUR-MWh'!$B$2,"Country",A137))*'Other Externalities Per year'!L137/1000</f>
        <v>0</v>
      </c>
      <c r="N137" s="418">
        <f>(GETPIVOTDATA("Sum of Natural gas 
(current)",'Value Other Extern EUR-MWh'!$B$2,"Country","AT")-GETPIVOTDATA("Sum of Biomethane (current)",'Value Other Extern EUR-MWh'!$B$2,"Country","AT"))*'Other Externalities Per year'!M137/1000</f>
        <v>0</v>
      </c>
      <c r="O137" s="458">
        <f>(GETPIVOTDATA("Sum of Natural gas 
(current)",'Value Other Extern EUR-MWh'!$B$2,"Country","AT")-GETPIVOTDATA("Sum of Synthetic Methane (current)",'Value Other Extern EUR-MWh'!$B$2,"Country","AT"))*'Other Externalities Per year'!N137/1000</f>
        <v>0</v>
      </c>
      <c r="P137" s="458">
        <f>IF(OR('Gas Supply'!F147=0,SUM('N.Gas &amp; H2 demand'!I148:K148)=0),0,IF('Gas Supply'!F147&gt;SUM('N.Gas &amp; H2 demand'!I148:K148),H137,H137*'Gas Supply'!F147/SUM('N.Gas &amp; H2 demand'!I148:K148)))</f>
        <v>0</v>
      </c>
      <c r="R137" s="429" t="s">
        <v>30</v>
      </c>
      <c r="S137" s="458">
        <f t="shared" si="36"/>
        <v>2.8568185128275614</v>
      </c>
      <c r="T137" s="458">
        <f t="shared" si="31"/>
        <v>2.7018742242686145</v>
      </c>
      <c r="U137" s="418">
        <f>(GETPIVOTDATA("Sum of Fuel oil 
(current)",'Value Other Extern EUR-MWh'!$B$2,"Country",A137)-GETPIVOTDATA("Sum of Natural gas 
(current)",'Value Other Extern EUR-MWh'!$B$2,"Country",A137))*'Other Externalities Per year'!R137/1000</f>
        <v>0</v>
      </c>
      <c r="V137" s="418">
        <f>(GETPIVOTDATA("Sum of Coal 
(current)",'Value Other Extern EUR-MWh'!$B$2,"Country",A137)-GETPIVOTDATA("Sum of Natural gas 
(current)",'Value Other Extern EUR-MWh'!$B$2,"Country",A137))*'Other Externalities Per year'!S137/1000</f>
        <v>2.8568185128275614</v>
      </c>
      <c r="W137" s="418">
        <f>GETPIVOTDATA("Sum of Natural gas 
(current)",'Value Other Extern EUR-MWh'!$B$2,"Country",A137)*'Other Externalities Per year'!T137/1000</f>
        <v>-0.1549442885589469</v>
      </c>
      <c r="X137" s="458">
        <f t="shared" si="37"/>
        <v>0</v>
      </c>
      <c r="Y137" s="418">
        <f>GETPIVOTDATA("Sum of Fuel oil 
(current)",'Value Other Extern EUR-MWh'!$B$2,"Country",A137)*'Other Externalities Per year'!V137/1000</f>
        <v>0</v>
      </c>
      <c r="Z137" s="418">
        <f>GETPIVOTDATA("Sum of Coal 
(current)",'Value Other Extern EUR-MWh'!$B$2,"Country",A137)*'Other Externalities Per year'!W137/1000</f>
        <v>0</v>
      </c>
      <c r="AA137" s="458">
        <f t="shared" si="38"/>
        <v>0</v>
      </c>
      <c r="AB137" s="418">
        <f>(GETPIVOTDATA("Sum of Fuel oil 
(current)",'Value Other Extern EUR-MWh'!$B$2,"Country",A137)-GETPIVOTDATA("Sum of Biomethane (current)",'Value Other Extern EUR-MWh'!$B$2,"Country",A137))*'Other Externalities Per year'!Y137/1000</f>
        <v>0</v>
      </c>
      <c r="AC137" s="418">
        <f>(GETPIVOTDATA("Sum of Coal 
(current)",'Value Other Extern EUR-MWh'!$B$2,"Country",A137)-GETPIVOTDATA("Sum of Biomethane (current)",'Value Other Extern EUR-MWh'!$B$2,"Country",A137))*'Other Externalities Per year'!Z137/1000</f>
        <v>0</v>
      </c>
      <c r="AD137" s="418">
        <f>(GETPIVOTDATA("Sum of Natural gas 
(current)",'Value Other Extern EUR-MWh'!$B$2,"Country",A137)-GETPIVOTDATA("Sum of Biomethane (current)",'Value Other Extern EUR-MWh'!$B$2,"Country",A137))*'Other Externalities Per year'!AA137/1000</f>
        <v>0</v>
      </c>
      <c r="AE137" s="458">
        <f>(GETPIVOTDATA("Sum of Natural gas 
(current)",'Value Other Extern EUR-MWh'!$B$2,"Country",A137)-GETPIVOTDATA("Sum of Synthetic Methane (current)",'Value Other Extern EUR-MWh'!$B$2,"Country",A137))*'Other Externalities Per year'!AB137/1000</f>
        <v>0</v>
      </c>
      <c r="AF137" s="458">
        <f>IF(OR('Gas Supply'!F147=0,SUM('N.Gas &amp; H2 demand'!I148:K148)=0),0,IF('Gas Supply'!F147&gt;SUM('N.Gas &amp; H2 demand'!I148:K148),X137,X137*'Gas Supply'!F147/SUM('N.Gas &amp; H2 demand'!I148:K148)))</f>
        <v>0</v>
      </c>
      <c r="AH137" s="429" t="s">
        <v>30</v>
      </c>
      <c r="AI137" s="458">
        <f t="shared" si="39"/>
        <v>0</v>
      </c>
      <c r="AJ137" s="458">
        <f t="shared" si="32"/>
        <v>-7.9332909186969988E-2</v>
      </c>
      <c r="AK137" s="418">
        <f>(GETPIVOTDATA("Sum of Fuel oil 
(current)",'Value Other Extern EUR-MWh'!$B$2,"Country",A137)-GETPIVOTDATA("Sum of Natural gas 
(current)",'Value Other Extern EUR-MWh'!$B$2,"Country",A137))*'Other Externalities Per year'!AF137/1000</f>
        <v>0</v>
      </c>
      <c r="AL137" s="418">
        <f>(GETPIVOTDATA("Sum of Coal 
(current)",'Value Other Extern EUR-MWh'!$B$2,"Country",A137)-GETPIVOTDATA("Sum of Natural gas 
(current)",'Value Other Extern EUR-MWh'!$B$2,"Country",A137))*'Other Externalities Per year'!AG137/1000</f>
        <v>0</v>
      </c>
      <c r="AM137" s="418">
        <f>GETPIVOTDATA("Sum of Natural gas 
(current)",'Value Other Extern EUR-MWh'!$B$2,"Country",A137)*'Other Externalities Per year'!AH137/1000</f>
        <v>-7.9332909186969988E-2</v>
      </c>
      <c r="AN137" s="458">
        <f t="shared" si="40"/>
        <v>0</v>
      </c>
      <c r="AO137" s="418">
        <f>GETPIVOTDATA("Sum of Fuel oil 
(current)",'Value Other Extern EUR-MWh'!$B$2,"Country",A137)*'Other Externalities Per year'!AJ137/1000</f>
        <v>0</v>
      </c>
      <c r="AP137" s="418">
        <f>GETPIVOTDATA("Sum of Coal 
(current)",'Value Other Extern EUR-MWh'!$B$2,"Country",A137)*'Other Externalities Per year'!AK137/1000</f>
        <v>0</v>
      </c>
      <c r="AQ137" s="458">
        <f t="shared" si="41"/>
        <v>0</v>
      </c>
      <c r="AR137" s="418">
        <f>(GETPIVOTDATA("Sum of Fuel oil 
(current)",'Value Other Extern EUR-MWh'!$B$2,"Country",A137)-GETPIVOTDATA("Sum of Biomethane (current)",'Value Other Extern EUR-MWh'!$B$2,"Country",A137))*'Other Externalities Per year'!AM137/1000</f>
        <v>0</v>
      </c>
      <c r="AS137" s="418">
        <f>(GETPIVOTDATA("Sum of Coal 
(current)",'Value Other Extern EUR-MWh'!$B$2,"Country",A137)-GETPIVOTDATA("Sum of Biomethane (current)",'Value Other Extern EUR-MWh'!$B$2,"Country",A137))*'Other Externalities Per year'!AN137/1000</f>
        <v>0</v>
      </c>
      <c r="AT137" s="418">
        <f>(GETPIVOTDATA("Sum of Natural gas 
(current)",'Value Other Extern EUR-MWh'!$B$2,"Country",A137)-GETPIVOTDATA("Sum of Biomethane (current)",'Value Other Extern EUR-MWh'!$B$2,"Country",A137))*'Other Externalities Per year'!AO137/1000</f>
        <v>0</v>
      </c>
      <c r="AU137" s="458">
        <f>(GETPIVOTDATA("Sum of Natural gas 
(current)",'Value Other Extern EUR-MWh'!$B$2,"Country",A137)-GETPIVOTDATA("Sum of Synthetic Methane (current)",'Value Other Extern EUR-MWh'!$B$2,"Country",A137))*'Other Externalities Per year'!AP137/1000</f>
        <v>0</v>
      </c>
      <c r="AV137" s="458">
        <f>IF(OR('Gas Supply'!L147=0,SUM('N.Gas &amp; H2 demand'!T148:V148)=0),0,IF('Gas Supply'!L147&gt;SUM('N.Gas &amp; H2 demand'!T148:V148),AN137,AN137*'Gas Supply'!L147/SUM('N.Gas &amp; H2 demand'!T148:V148)))</f>
        <v>0</v>
      </c>
    </row>
    <row r="138" spans="1:48" x14ac:dyDescent="0.25">
      <c r="A138" s="416" t="s">
        <v>200</v>
      </c>
      <c r="B138" s="429" t="s">
        <v>31</v>
      </c>
      <c r="C138" s="458">
        <f t="shared" si="33"/>
        <v>0</v>
      </c>
      <c r="D138" s="458">
        <f t="shared" si="30"/>
        <v>0</v>
      </c>
      <c r="E138" s="418">
        <f>(GETPIVOTDATA("Sum of Fuel oil 
(current)",'Value Other Extern EUR-MWh'!$B$2,"Country",A138)-GETPIVOTDATA("Sum of Natural gas 
(current)",'Value Other Extern EUR-MWh'!$B$2,"Country",A138))*'Other Externalities Per year'!D138/1000</f>
        <v>0</v>
      </c>
      <c r="F138" s="418">
        <f>(GETPIVOTDATA("Sum of Coal 
(current)",'Value Other Extern EUR-MWh'!$B$2,"Country",A138)-GETPIVOTDATA("Sum of Natural gas 
(current)",'Value Other Extern EUR-MWh'!$B$2,"Country",A138))*'Other Externalities Per year'!E138/1000</f>
        <v>0</v>
      </c>
      <c r="G138" s="418">
        <f>GETPIVOTDATA("Sum of Natural gas 
(current)",'Value Other Extern EUR-MWh'!$B$2,"Country",A138)*'Other Externalities Per year'!F138/1000</f>
        <v>0</v>
      </c>
      <c r="H138" s="458">
        <f t="shared" si="34"/>
        <v>0</v>
      </c>
      <c r="I138" s="418">
        <f>GETPIVOTDATA("Sum of Fuel oil 
(current)",'Value Other Extern EUR-MWh'!$B$2,"Country",A138)*'Other Externalities Per year'!H138/1000</f>
        <v>0</v>
      </c>
      <c r="J138" s="418">
        <f>GETPIVOTDATA("Sum of Coal 
(current)",'Value Other Extern EUR-MWh'!$B$2,"Country",A138)*'Other Externalities Per year'!I138/1000</f>
        <v>0</v>
      </c>
      <c r="K138" s="458">
        <f t="shared" si="35"/>
        <v>0</v>
      </c>
      <c r="L138" s="418">
        <f>(GETPIVOTDATA("Sum of Fuel oil 
(current)",'Value Other Extern EUR-MWh'!$B$2,"Country",A138)-GETPIVOTDATA("Sum of Biomethane (current)",'Value Other Extern EUR-MWh'!$B$2,"Country",A138))*'Other Externalities Per year'!K138/1000</f>
        <v>0</v>
      </c>
      <c r="M138" s="418">
        <f>(GETPIVOTDATA("Sum of Coal 
(current)",'Value Other Extern EUR-MWh'!$B$2,"Country",A138)-GETPIVOTDATA("Sum of Biomethane (current)",'Value Other Extern EUR-MWh'!$B$2,"Country",A138))*'Other Externalities Per year'!L138/1000</f>
        <v>0</v>
      </c>
      <c r="N138" s="418">
        <f>(GETPIVOTDATA("Sum of Natural gas 
(current)",'Value Other Extern EUR-MWh'!$B$2,"Country","AT")-GETPIVOTDATA("Sum of Biomethane (current)",'Value Other Extern EUR-MWh'!$B$2,"Country","AT"))*'Other Externalities Per year'!M138/1000</f>
        <v>0</v>
      </c>
      <c r="O138" s="458">
        <f>(GETPIVOTDATA("Sum of Natural gas 
(current)",'Value Other Extern EUR-MWh'!$B$2,"Country","AT")-GETPIVOTDATA("Sum of Synthetic Methane (current)",'Value Other Extern EUR-MWh'!$B$2,"Country","AT"))*'Other Externalities Per year'!N138/1000</f>
        <v>0</v>
      </c>
      <c r="P138" s="458">
        <f>IF(OR('Gas Supply'!F148=0,SUM('N.Gas &amp; H2 demand'!I149:K149)=0),0,IF('Gas Supply'!F148&gt;SUM('N.Gas &amp; H2 demand'!I149:K149),H138,H138*'Gas Supply'!F148/SUM('N.Gas &amp; H2 demand'!I149:K149)))</f>
        <v>0</v>
      </c>
      <c r="R138" s="429" t="s">
        <v>31</v>
      </c>
      <c r="S138" s="458">
        <f t="shared" si="36"/>
        <v>0</v>
      </c>
      <c r="T138" s="458">
        <f t="shared" si="31"/>
        <v>0</v>
      </c>
      <c r="U138" s="418">
        <f>(GETPIVOTDATA("Sum of Fuel oil 
(current)",'Value Other Extern EUR-MWh'!$B$2,"Country",A138)-GETPIVOTDATA("Sum of Natural gas 
(current)",'Value Other Extern EUR-MWh'!$B$2,"Country",A138))*'Other Externalities Per year'!R138/1000</f>
        <v>0</v>
      </c>
      <c r="V138" s="418">
        <f>(GETPIVOTDATA("Sum of Coal 
(current)",'Value Other Extern EUR-MWh'!$B$2,"Country",A138)-GETPIVOTDATA("Sum of Natural gas 
(current)",'Value Other Extern EUR-MWh'!$B$2,"Country",A138))*'Other Externalities Per year'!S138/1000</f>
        <v>0</v>
      </c>
      <c r="W138" s="418">
        <f>GETPIVOTDATA("Sum of Natural gas 
(current)",'Value Other Extern EUR-MWh'!$B$2,"Country",A138)*'Other Externalities Per year'!T138/1000</f>
        <v>0</v>
      </c>
      <c r="X138" s="458">
        <f t="shared" si="37"/>
        <v>0</v>
      </c>
      <c r="Y138" s="418">
        <f>GETPIVOTDATA("Sum of Fuel oil 
(current)",'Value Other Extern EUR-MWh'!$B$2,"Country",A138)*'Other Externalities Per year'!V138/1000</f>
        <v>0</v>
      </c>
      <c r="Z138" s="418">
        <f>GETPIVOTDATA("Sum of Coal 
(current)",'Value Other Extern EUR-MWh'!$B$2,"Country",A138)*'Other Externalities Per year'!W138/1000</f>
        <v>0</v>
      </c>
      <c r="AA138" s="458">
        <f t="shared" si="38"/>
        <v>0</v>
      </c>
      <c r="AB138" s="418">
        <f>(GETPIVOTDATA("Sum of Fuel oil 
(current)",'Value Other Extern EUR-MWh'!$B$2,"Country",A138)-GETPIVOTDATA("Sum of Biomethane (current)",'Value Other Extern EUR-MWh'!$B$2,"Country",A138))*'Other Externalities Per year'!Y138/1000</f>
        <v>0</v>
      </c>
      <c r="AC138" s="418">
        <f>(GETPIVOTDATA("Sum of Coal 
(current)",'Value Other Extern EUR-MWh'!$B$2,"Country",A138)-GETPIVOTDATA("Sum of Biomethane (current)",'Value Other Extern EUR-MWh'!$B$2,"Country",A138))*'Other Externalities Per year'!Z138/1000</f>
        <v>0</v>
      </c>
      <c r="AD138" s="418">
        <f>(GETPIVOTDATA("Sum of Natural gas 
(current)",'Value Other Extern EUR-MWh'!$B$2,"Country",A138)-GETPIVOTDATA("Sum of Biomethane (current)",'Value Other Extern EUR-MWh'!$B$2,"Country",A138))*'Other Externalities Per year'!AA138/1000</f>
        <v>0</v>
      </c>
      <c r="AE138" s="458">
        <f>(GETPIVOTDATA("Sum of Natural gas 
(current)",'Value Other Extern EUR-MWh'!$B$2,"Country",A138)-GETPIVOTDATA("Sum of Synthetic Methane (current)",'Value Other Extern EUR-MWh'!$B$2,"Country",A138))*'Other Externalities Per year'!AB138/1000</f>
        <v>0</v>
      </c>
      <c r="AF138" s="458">
        <f>IF(OR('Gas Supply'!F148=0,SUM('N.Gas &amp; H2 demand'!I149:K149)=0),0,IF('Gas Supply'!F148&gt;SUM('N.Gas &amp; H2 demand'!I149:K149),X138,X138*'Gas Supply'!F148/SUM('N.Gas &amp; H2 demand'!I149:K149)))</f>
        <v>0</v>
      </c>
      <c r="AH138" s="429" t="s">
        <v>31</v>
      </c>
      <c r="AI138" s="458">
        <f t="shared" si="39"/>
        <v>0</v>
      </c>
      <c r="AJ138" s="458">
        <f t="shared" si="32"/>
        <v>0</v>
      </c>
      <c r="AK138" s="418">
        <f>(GETPIVOTDATA("Sum of Fuel oil 
(current)",'Value Other Extern EUR-MWh'!$B$2,"Country",A138)-GETPIVOTDATA("Sum of Natural gas 
(current)",'Value Other Extern EUR-MWh'!$B$2,"Country",A138))*'Other Externalities Per year'!AF138/1000</f>
        <v>0</v>
      </c>
      <c r="AL138" s="418">
        <f>(GETPIVOTDATA("Sum of Coal 
(current)",'Value Other Extern EUR-MWh'!$B$2,"Country",A138)-GETPIVOTDATA("Sum of Natural gas 
(current)",'Value Other Extern EUR-MWh'!$B$2,"Country",A138))*'Other Externalities Per year'!AG138/1000</f>
        <v>0</v>
      </c>
      <c r="AM138" s="418">
        <f>GETPIVOTDATA("Sum of Natural gas 
(current)",'Value Other Extern EUR-MWh'!$B$2,"Country",A138)*'Other Externalities Per year'!AH138/1000</f>
        <v>0</v>
      </c>
      <c r="AN138" s="458">
        <f t="shared" si="40"/>
        <v>0</v>
      </c>
      <c r="AO138" s="418">
        <f>GETPIVOTDATA("Sum of Fuel oil 
(current)",'Value Other Extern EUR-MWh'!$B$2,"Country",A138)*'Other Externalities Per year'!AJ138/1000</f>
        <v>0</v>
      </c>
      <c r="AP138" s="418">
        <f>GETPIVOTDATA("Sum of Coal 
(current)",'Value Other Extern EUR-MWh'!$B$2,"Country",A138)*'Other Externalities Per year'!AK138/1000</f>
        <v>0</v>
      </c>
      <c r="AQ138" s="458">
        <f t="shared" si="41"/>
        <v>0</v>
      </c>
      <c r="AR138" s="418">
        <f>(GETPIVOTDATA("Sum of Fuel oil 
(current)",'Value Other Extern EUR-MWh'!$B$2,"Country",A138)-GETPIVOTDATA("Sum of Biomethane (current)",'Value Other Extern EUR-MWh'!$B$2,"Country",A138))*'Other Externalities Per year'!AM138/1000</f>
        <v>0</v>
      </c>
      <c r="AS138" s="418">
        <f>(GETPIVOTDATA("Sum of Coal 
(current)",'Value Other Extern EUR-MWh'!$B$2,"Country",A138)-GETPIVOTDATA("Sum of Biomethane (current)",'Value Other Extern EUR-MWh'!$B$2,"Country",A138))*'Other Externalities Per year'!AN138/1000</f>
        <v>0</v>
      </c>
      <c r="AT138" s="418">
        <f>(GETPIVOTDATA("Sum of Natural gas 
(current)",'Value Other Extern EUR-MWh'!$B$2,"Country",A138)-GETPIVOTDATA("Sum of Biomethane (current)",'Value Other Extern EUR-MWh'!$B$2,"Country",A138))*'Other Externalities Per year'!AO138/1000</f>
        <v>0</v>
      </c>
      <c r="AU138" s="458">
        <f>(GETPIVOTDATA("Sum of Natural gas 
(current)",'Value Other Extern EUR-MWh'!$B$2,"Country",A138)-GETPIVOTDATA("Sum of Synthetic Methane (current)",'Value Other Extern EUR-MWh'!$B$2,"Country",A138))*'Other Externalities Per year'!AP138/1000</f>
        <v>0</v>
      </c>
      <c r="AV138" s="458">
        <f>IF(OR('Gas Supply'!L148=0,SUM('N.Gas &amp; H2 demand'!T149:V149)=0),0,IF('Gas Supply'!L148&gt;SUM('N.Gas &amp; H2 demand'!T149:V149),AN138,AN138*'Gas Supply'!L148/SUM('N.Gas &amp; H2 demand'!T149:V149)))</f>
        <v>0</v>
      </c>
    </row>
    <row r="139" spans="1:48" x14ac:dyDescent="0.25">
      <c r="A139" s="416" t="s">
        <v>32</v>
      </c>
      <c r="B139" s="429" t="s">
        <v>32</v>
      </c>
      <c r="C139" s="458">
        <f t="shared" si="33"/>
        <v>16.432278511425583</v>
      </c>
      <c r="D139" s="458">
        <f t="shared" si="30"/>
        <v>16.432278511425583</v>
      </c>
      <c r="E139" s="418">
        <f>(GETPIVOTDATA("Sum of Fuel oil 
(current)",'Value Other Extern EUR-MWh'!$B$2,"Country",A139)-GETPIVOTDATA("Sum of Natural gas 
(current)",'Value Other Extern EUR-MWh'!$B$2,"Country",A139))*'Other Externalities Per year'!D139/1000</f>
        <v>16.432278511425583</v>
      </c>
      <c r="F139" s="418">
        <f>(GETPIVOTDATA("Sum of Coal 
(current)",'Value Other Extern EUR-MWh'!$B$2,"Country",A139)-GETPIVOTDATA("Sum of Natural gas 
(current)",'Value Other Extern EUR-MWh'!$B$2,"Country",A139))*'Other Externalities Per year'!E139/1000</f>
        <v>0</v>
      </c>
      <c r="G139" s="418">
        <f>GETPIVOTDATA("Sum of Natural gas 
(current)",'Value Other Extern EUR-MWh'!$B$2,"Country",A139)*'Other Externalities Per year'!F139/1000</f>
        <v>0</v>
      </c>
      <c r="H139" s="458">
        <f t="shared" si="34"/>
        <v>11.312631035852984</v>
      </c>
      <c r="I139" s="418">
        <f>GETPIVOTDATA("Sum of Fuel oil 
(current)",'Value Other Extern EUR-MWh'!$B$2,"Country",A139)*'Other Externalities Per year'!H139/1000</f>
        <v>8.122660237427711</v>
      </c>
      <c r="J139" s="418">
        <f>GETPIVOTDATA("Sum of Coal 
(current)",'Value Other Extern EUR-MWh'!$B$2,"Country",A139)*'Other Externalities Per year'!I139/1000</f>
        <v>3.1899707984252736</v>
      </c>
      <c r="K139" s="458">
        <f t="shared" si="35"/>
        <v>19.184521851553463</v>
      </c>
      <c r="L139" s="418">
        <f>(GETPIVOTDATA("Sum of Fuel oil 
(current)",'Value Other Extern EUR-MWh'!$B$2,"Country",A139)-GETPIVOTDATA("Sum of Biomethane (current)",'Value Other Extern EUR-MWh'!$B$2,"Country",A139))*'Other Externalities Per year'!K139/1000</f>
        <v>19.184521851553463</v>
      </c>
      <c r="M139" s="418">
        <f>(GETPIVOTDATA("Sum of Coal 
(current)",'Value Other Extern EUR-MWh'!$B$2,"Country",A139)-GETPIVOTDATA("Sum of Biomethane (current)",'Value Other Extern EUR-MWh'!$B$2,"Country",A139))*'Other Externalities Per year'!L139/1000</f>
        <v>0</v>
      </c>
      <c r="N139" s="418">
        <f>(GETPIVOTDATA("Sum of Natural gas 
(current)",'Value Other Extern EUR-MWh'!$B$2,"Country","AT")-GETPIVOTDATA("Sum of Biomethane (current)",'Value Other Extern EUR-MWh'!$B$2,"Country","AT"))*'Other Externalities Per year'!M139/1000</f>
        <v>0</v>
      </c>
      <c r="O139" s="458">
        <f>(GETPIVOTDATA("Sum of Natural gas 
(current)",'Value Other Extern EUR-MWh'!$B$2,"Country","AT")-GETPIVOTDATA("Sum of Synthetic Methane (current)",'Value Other Extern EUR-MWh'!$B$2,"Country","AT"))*'Other Externalities Per year'!N139/1000</f>
        <v>0</v>
      </c>
      <c r="P139" s="458">
        <f>IF(OR('Gas Supply'!F149=0,SUM('N.Gas &amp; H2 demand'!I150:K150)=0),0,IF('Gas Supply'!F149&gt;SUM('N.Gas &amp; H2 demand'!I150:K150),H139,H139*'Gas Supply'!F149/SUM('N.Gas &amp; H2 demand'!I150:K150)))</f>
        <v>11.312631035852984</v>
      </c>
      <c r="R139" s="429" t="s">
        <v>32</v>
      </c>
      <c r="S139" s="458">
        <f t="shared" si="36"/>
        <v>16.432278511425583</v>
      </c>
      <c r="T139" s="458">
        <f t="shared" si="31"/>
        <v>7.4533207116503597</v>
      </c>
      <c r="U139" s="418">
        <f>(GETPIVOTDATA("Sum of Fuel oil 
(current)",'Value Other Extern EUR-MWh'!$B$2,"Country",A139)-GETPIVOTDATA("Sum of Natural gas 
(current)",'Value Other Extern EUR-MWh'!$B$2,"Country",A139))*'Other Externalities Per year'!R139/1000</f>
        <v>16.432278511425583</v>
      </c>
      <c r="V139" s="418">
        <f>(GETPIVOTDATA("Sum of Coal 
(current)",'Value Other Extern EUR-MWh'!$B$2,"Country",A139)-GETPIVOTDATA("Sum of Natural gas 
(current)",'Value Other Extern EUR-MWh'!$B$2,"Country",A139))*'Other Externalities Per year'!S139/1000</f>
        <v>0</v>
      </c>
      <c r="W139" s="418">
        <f>GETPIVOTDATA("Sum of Natural gas 
(current)",'Value Other Extern EUR-MWh'!$B$2,"Country",A139)*'Other Externalities Per year'!T139/1000</f>
        <v>-8.9789577997752232</v>
      </c>
      <c r="X139" s="458">
        <f t="shared" si="37"/>
        <v>11.312631035852984</v>
      </c>
      <c r="Y139" s="418">
        <f>GETPIVOTDATA("Sum of Fuel oil 
(current)",'Value Other Extern EUR-MWh'!$B$2,"Country",A139)*'Other Externalities Per year'!V139/1000</f>
        <v>8.122660237427711</v>
      </c>
      <c r="Z139" s="418">
        <f>GETPIVOTDATA("Sum of Coal 
(current)",'Value Other Extern EUR-MWh'!$B$2,"Country",A139)*'Other Externalities Per year'!W139/1000</f>
        <v>3.1899707984252736</v>
      </c>
      <c r="AA139" s="458">
        <f t="shared" si="38"/>
        <v>19.184521851553463</v>
      </c>
      <c r="AB139" s="418">
        <f>(GETPIVOTDATA("Sum of Fuel oil 
(current)",'Value Other Extern EUR-MWh'!$B$2,"Country",A139)-GETPIVOTDATA("Sum of Biomethane (current)",'Value Other Extern EUR-MWh'!$B$2,"Country",A139))*'Other Externalities Per year'!Y139/1000</f>
        <v>19.184521851553463</v>
      </c>
      <c r="AC139" s="418">
        <f>(GETPIVOTDATA("Sum of Coal 
(current)",'Value Other Extern EUR-MWh'!$B$2,"Country",A139)-GETPIVOTDATA("Sum of Biomethane (current)",'Value Other Extern EUR-MWh'!$B$2,"Country",A139))*'Other Externalities Per year'!Z139/1000</f>
        <v>0</v>
      </c>
      <c r="AD139" s="418">
        <f>(GETPIVOTDATA("Sum of Natural gas 
(current)",'Value Other Extern EUR-MWh'!$B$2,"Country",A139)-GETPIVOTDATA("Sum of Biomethane (current)",'Value Other Extern EUR-MWh'!$B$2,"Country",A139))*'Other Externalities Per year'!AA139/1000</f>
        <v>0</v>
      </c>
      <c r="AE139" s="458">
        <f>(GETPIVOTDATA("Sum of Natural gas 
(current)",'Value Other Extern EUR-MWh'!$B$2,"Country",A139)-GETPIVOTDATA("Sum of Synthetic Methane (current)",'Value Other Extern EUR-MWh'!$B$2,"Country",A139))*'Other Externalities Per year'!AB139/1000</f>
        <v>0</v>
      </c>
      <c r="AF139" s="458">
        <f>IF(OR('Gas Supply'!F149=0,SUM('N.Gas &amp; H2 demand'!I150:K150)=0),0,IF('Gas Supply'!F149&gt;SUM('N.Gas &amp; H2 demand'!I150:K150),X139,X139*'Gas Supply'!F149/SUM('N.Gas &amp; H2 demand'!I150:K150)))</f>
        <v>11.312631035852984</v>
      </c>
      <c r="AH139" s="429" t="s">
        <v>32</v>
      </c>
      <c r="AI139" s="458">
        <f t="shared" si="39"/>
        <v>0</v>
      </c>
      <c r="AJ139" s="458">
        <f t="shared" si="32"/>
        <v>0</v>
      </c>
      <c r="AK139" s="418">
        <f>(GETPIVOTDATA("Sum of Fuel oil 
(current)",'Value Other Extern EUR-MWh'!$B$2,"Country",A139)-GETPIVOTDATA("Sum of Natural gas 
(current)",'Value Other Extern EUR-MWh'!$B$2,"Country",A139))*'Other Externalities Per year'!AF139/1000</f>
        <v>0</v>
      </c>
      <c r="AL139" s="418">
        <f>(GETPIVOTDATA("Sum of Coal 
(current)",'Value Other Extern EUR-MWh'!$B$2,"Country",A139)-GETPIVOTDATA("Sum of Natural gas 
(current)",'Value Other Extern EUR-MWh'!$B$2,"Country",A139))*'Other Externalities Per year'!AG139/1000</f>
        <v>0</v>
      </c>
      <c r="AM139" s="418">
        <f>GETPIVOTDATA("Sum of Natural gas 
(current)",'Value Other Extern EUR-MWh'!$B$2,"Country",A139)*'Other Externalities Per year'!AH139/1000</f>
        <v>0</v>
      </c>
      <c r="AN139" s="458">
        <f t="shared" si="40"/>
        <v>59.962219576943482</v>
      </c>
      <c r="AO139" s="418">
        <f>GETPIVOTDATA("Sum of Fuel oil 
(current)",'Value Other Extern EUR-MWh'!$B$2,"Country",A139)*'Other Externalities Per year'!AJ139/1000</f>
        <v>47.800533460128143</v>
      </c>
      <c r="AP139" s="418">
        <f>GETPIVOTDATA("Sum of Coal 
(current)",'Value Other Extern EUR-MWh'!$B$2,"Country",A139)*'Other Externalities Per year'!AK139/1000</f>
        <v>12.161686116815336</v>
      </c>
      <c r="AQ139" s="458">
        <f t="shared" si="41"/>
        <v>0</v>
      </c>
      <c r="AR139" s="418">
        <f>(GETPIVOTDATA("Sum of Fuel oil 
(current)",'Value Other Extern EUR-MWh'!$B$2,"Country",A139)-GETPIVOTDATA("Sum of Biomethane (current)",'Value Other Extern EUR-MWh'!$B$2,"Country",A139))*'Other Externalities Per year'!AM139/1000</f>
        <v>0</v>
      </c>
      <c r="AS139" s="418">
        <f>(GETPIVOTDATA("Sum of Coal 
(current)",'Value Other Extern EUR-MWh'!$B$2,"Country",A139)-GETPIVOTDATA("Sum of Biomethane (current)",'Value Other Extern EUR-MWh'!$B$2,"Country",A139))*'Other Externalities Per year'!AN139/1000</f>
        <v>0</v>
      </c>
      <c r="AT139" s="418">
        <f>(GETPIVOTDATA("Sum of Natural gas 
(current)",'Value Other Extern EUR-MWh'!$B$2,"Country",A139)-GETPIVOTDATA("Sum of Biomethane (current)",'Value Other Extern EUR-MWh'!$B$2,"Country",A139))*'Other Externalities Per year'!AO139/1000</f>
        <v>0</v>
      </c>
      <c r="AU139" s="458">
        <f>(GETPIVOTDATA("Sum of Natural gas 
(current)",'Value Other Extern EUR-MWh'!$B$2,"Country",A139)-GETPIVOTDATA("Sum of Synthetic Methane (current)",'Value Other Extern EUR-MWh'!$B$2,"Country",A139))*'Other Externalities Per year'!AP139/1000</f>
        <v>0</v>
      </c>
      <c r="AV139" s="458">
        <f>IF(OR('Gas Supply'!L149=0,SUM('N.Gas &amp; H2 demand'!T150:V150)=0),0,IF('Gas Supply'!L149&gt;SUM('N.Gas &amp; H2 demand'!T150:V150),AN139,AN139*'Gas Supply'!L149/SUM('N.Gas &amp; H2 demand'!T150:V150)))</f>
        <v>28.69614204376499</v>
      </c>
    </row>
    <row r="140" spans="1:48" x14ac:dyDescent="0.25">
      <c r="A140" s="416" t="s">
        <v>33</v>
      </c>
      <c r="B140" s="429" t="s">
        <v>33</v>
      </c>
      <c r="C140" s="458">
        <f t="shared" si="33"/>
        <v>159.72923688615634</v>
      </c>
      <c r="D140" s="458">
        <f t="shared" si="30"/>
        <v>147.0809951620848</v>
      </c>
      <c r="E140" s="418">
        <f>(GETPIVOTDATA("Sum of Fuel oil 
(current)",'Value Other Extern EUR-MWh'!$B$2,"Country",A140)-GETPIVOTDATA("Sum of Natural gas 
(current)",'Value Other Extern EUR-MWh'!$B$2,"Country",A140))*'Other Externalities Per year'!D140/1000</f>
        <v>16.289194363380783</v>
      </c>
      <c r="F140" s="418">
        <f>(GETPIVOTDATA("Sum of Coal 
(current)",'Value Other Extern EUR-MWh'!$B$2,"Country",A140)-GETPIVOTDATA("Sum of Natural gas 
(current)",'Value Other Extern EUR-MWh'!$B$2,"Country",A140))*'Other Externalities Per year'!E140/1000</f>
        <v>143.44004252277557</v>
      </c>
      <c r="G140" s="418">
        <f>GETPIVOTDATA("Sum of Natural gas 
(current)",'Value Other Extern EUR-MWh'!$B$2,"Country",A140)*'Other Externalities Per year'!F140/1000</f>
        <v>-12.648241724071527</v>
      </c>
      <c r="H140" s="458">
        <f t="shared" si="34"/>
        <v>11.745780866102574</v>
      </c>
      <c r="I140" s="418">
        <f>GETPIVOTDATA("Sum of Fuel oil 
(current)",'Value Other Extern EUR-MWh'!$B$2,"Country",A140)*'Other Externalities Per year'!H140/1000</f>
        <v>6.1298170061457231</v>
      </c>
      <c r="J140" s="418">
        <f>GETPIVOTDATA("Sum of Coal 
(current)",'Value Other Extern EUR-MWh'!$B$2,"Country",A140)*'Other Externalities Per year'!I140/1000</f>
        <v>5.6159638599568513</v>
      </c>
      <c r="K140" s="458">
        <f t="shared" si="35"/>
        <v>33.54976273970739</v>
      </c>
      <c r="L140" s="418">
        <f>(GETPIVOTDATA("Sum of Fuel oil 
(current)",'Value Other Extern EUR-MWh'!$B$2,"Country",A140)-GETPIVOTDATA("Sum of Biomethane (current)",'Value Other Extern EUR-MWh'!$B$2,"Country",A140))*'Other Externalities Per year'!K140/1000</f>
        <v>3.4214062294801386</v>
      </c>
      <c r="M140" s="418">
        <f>(GETPIVOTDATA("Sum of Coal 
(current)",'Value Other Extern EUR-MWh'!$B$2,"Country",A140)-GETPIVOTDATA("Sum of Biomethane (current)",'Value Other Extern EUR-MWh'!$B$2,"Country",A140))*'Other Externalities Per year'!L140/1000</f>
        <v>30.128356510227249</v>
      </c>
      <c r="N140" s="418">
        <f>(GETPIVOTDATA("Sum of Natural gas 
(current)",'Value Other Extern EUR-MWh'!$B$2,"Country","AT")-GETPIVOTDATA("Sum of Biomethane (current)",'Value Other Extern EUR-MWh'!$B$2,"Country","AT"))*'Other Externalities Per year'!M140/1000</f>
        <v>0</v>
      </c>
      <c r="O140" s="458">
        <f>(GETPIVOTDATA("Sum of Natural gas 
(current)",'Value Other Extern EUR-MWh'!$B$2,"Country","AT")-GETPIVOTDATA("Sum of Synthetic Methane (current)",'Value Other Extern EUR-MWh'!$B$2,"Country","AT"))*'Other Externalities Per year'!N140/1000</f>
        <v>0</v>
      </c>
      <c r="P140" s="458">
        <f>IF(OR('Gas Supply'!F150=0,SUM('N.Gas &amp; H2 demand'!I151:K151)=0),0,IF('Gas Supply'!F150&gt;SUM('N.Gas &amp; H2 demand'!I151:K151),H140,H140*'Gas Supply'!F150/SUM('N.Gas &amp; H2 demand'!I151:K151)))</f>
        <v>4.4710757748787513</v>
      </c>
      <c r="R140" s="429" t="s">
        <v>33</v>
      </c>
      <c r="S140" s="458">
        <f t="shared" si="36"/>
        <v>208.60584033725021</v>
      </c>
      <c r="T140" s="458">
        <f t="shared" si="31"/>
        <v>200.28618243828612</v>
      </c>
      <c r="U140" s="418">
        <f>(GETPIVOTDATA("Sum of Fuel oil 
(current)",'Value Other Extern EUR-MWh'!$B$2,"Country",A140)-GETPIVOTDATA("Sum of Natural gas 
(current)",'Value Other Extern EUR-MWh'!$B$2,"Country",A140))*'Other Externalities Per year'!R140/1000</f>
        <v>16.289194363380783</v>
      </c>
      <c r="V140" s="418">
        <f>(GETPIVOTDATA("Sum of Coal 
(current)",'Value Other Extern EUR-MWh'!$B$2,"Country",A140)-GETPIVOTDATA("Sum of Natural gas 
(current)",'Value Other Extern EUR-MWh'!$B$2,"Country",A140))*'Other Externalities Per year'!S140/1000</f>
        <v>192.31664597386944</v>
      </c>
      <c r="W140" s="418">
        <f>GETPIVOTDATA("Sum of Natural gas 
(current)",'Value Other Extern EUR-MWh'!$B$2,"Country",A140)*'Other Externalities Per year'!T140/1000</f>
        <v>-8.3196578989640884</v>
      </c>
      <c r="X140" s="458">
        <f t="shared" si="37"/>
        <v>11.745780866102574</v>
      </c>
      <c r="Y140" s="418">
        <f>GETPIVOTDATA("Sum of Fuel oil 
(current)",'Value Other Extern EUR-MWh'!$B$2,"Country",A140)*'Other Externalities Per year'!V140/1000</f>
        <v>6.1298170061457231</v>
      </c>
      <c r="Z140" s="418">
        <f>GETPIVOTDATA("Sum of Coal 
(current)",'Value Other Extern EUR-MWh'!$B$2,"Country",A140)*'Other Externalities Per year'!W140/1000</f>
        <v>5.6159638599568513</v>
      </c>
      <c r="AA140" s="458">
        <f t="shared" si="38"/>
        <v>35.63231696971954</v>
      </c>
      <c r="AB140" s="418">
        <f>(GETPIVOTDATA("Sum of Fuel oil 
(current)",'Value Other Extern EUR-MWh'!$B$2,"Country",A140)-GETPIVOTDATA("Sum of Biomethane (current)",'Value Other Extern EUR-MWh'!$B$2,"Country",A140))*'Other Externalities Per year'!Y140/1000</f>
        <v>2.7823848833713996</v>
      </c>
      <c r="AC140" s="418">
        <f>(GETPIVOTDATA("Sum of Coal 
(current)",'Value Other Extern EUR-MWh'!$B$2,"Country",A140)-GETPIVOTDATA("Sum of Biomethane (current)",'Value Other Extern EUR-MWh'!$B$2,"Country",A140))*'Other Externalities Per year'!Z140/1000</f>
        <v>32.84993208634814</v>
      </c>
      <c r="AD140" s="418">
        <f>(GETPIVOTDATA("Sum of Natural gas 
(current)",'Value Other Extern EUR-MWh'!$B$2,"Country",A140)-GETPIVOTDATA("Sum of Biomethane (current)",'Value Other Extern EUR-MWh'!$B$2,"Country",A140))*'Other Externalities Per year'!AA140/1000</f>
        <v>0</v>
      </c>
      <c r="AE140" s="458">
        <f>(GETPIVOTDATA("Sum of Natural gas 
(current)",'Value Other Extern EUR-MWh'!$B$2,"Country",A140)-GETPIVOTDATA("Sum of Synthetic Methane (current)",'Value Other Extern EUR-MWh'!$B$2,"Country",A140))*'Other Externalities Per year'!AB140/1000</f>
        <v>0</v>
      </c>
      <c r="AF140" s="458">
        <f>IF(OR('Gas Supply'!F150=0,SUM('N.Gas &amp; H2 demand'!I151:K151)=0),0,IF('Gas Supply'!F150&gt;SUM('N.Gas &amp; H2 demand'!I151:K151),X140,X140*'Gas Supply'!F150/SUM('N.Gas &amp; H2 demand'!I151:K151)))</f>
        <v>4.4710757748787513</v>
      </c>
      <c r="AH140" s="429" t="s">
        <v>33</v>
      </c>
      <c r="AI140" s="458">
        <f t="shared" si="39"/>
        <v>0</v>
      </c>
      <c r="AJ140" s="458">
        <f t="shared" si="32"/>
        <v>0</v>
      </c>
      <c r="AK140" s="418">
        <f>(GETPIVOTDATA("Sum of Fuel oil 
(current)",'Value Other Extern EUR-MWh'!$B$2,"Country",A140)-GETPIVOTDATA("Sum of Natural gas 
(current)",'Value Other Extern EUR-MWh'!$B$2,"Country",A140))*'Other Externalities Per year'!AF140/1000</f>
        <v>0</v>
      </c>
      <c r="AL140" s="418">
        <f>(GETPIVOTDATA("Sum of Coal 
(current)",'Value Other Extern EUR-MWh'!$B$2,"Country",A140)-GETPIVOTDATA("Sum of Natural gas 
(current)",'Value Other Extern EUR-MWh'!$B$2,"Country",A140))*'Other Externalities Per year'!AG140/1000</f>
        <v>0</v>
      </c>
      <c r="AM140" s="418">
        <f>GETPIVOTDATA("Sum of Natural gas 
(current)",'Value Other Extern EUR-MWh'!$B$2,"Country",A140)*'Other Externalities Per year'!AH140/1000</f>
        <v>0</v>
      </c>
      <c r="AN140" s="458">
        <f t="shared" si="40"/>
        <v>14.179875856427003</v>
      </c>
      <c r="AO140" s="418">
        <f>GETPIVOTDATA("Sum of Fuel oil 
(current)",'Value Other Extern EUR-MWh'!$B$2,"Country",A140)*'Other Externalities Per year'!AJ140/1000</f>
        <v>9.6159907278798791</v>
      </c>
      <c r="AP140" s="418">
        <f>GETPIVOTDATA("Sum of Coal 
(current)",'Value Other Extern EUR-MWh'!$B$2,"Country",A140)*'Other Externalities Per year'!AK140/1000</f>
        <v>4.5638851285471249</v>
      </c>
      <c r="AQ140" s="458">
        <f t="shared" si="41"/>
        <v>0</v>
      </c>
      <c r="AR140" s="418">
        <f>(GETPIVOTDATA("Sum of Fuel oil 
(current)",'Value Other Extern EUR-MWh'!$B$2,"Country",A140)-GETPIVOTDATA("Sum of Biomethane (current)",'Value Other Extern EUR-MWh'!$B$2,"Country",A140))*'Other Externalities Per year'!AM140/1000</f>
        <v>0</v>
      </c>
      <c r="AS140" s="418">
        <f>(GETPIVOTDATA("Sum of Coal 
(current)",'Value Other Extern EUR-MWh'!$B$2,"Country",A140)-GETPIVOTDATA("Sum of Biomethane (current)",'Value Other Extern EUR-MWh'!$B$2,"Country",A140))*'Other Externalities Per year'!AN140/1000</f>
        <v>0</v>
      </c>
      <c r="AT140" s="418">
        <f>(GETPIVOTDATA("Sum of Natural gas 
(current)",'Value Other Extern EUR-MWh'!$B$2,"Country",A140)-GETPIVOTDATA("Sum of Biomethane (current)",'Value Other Extern EUR-MWh'!$B$2,"Country",A140))*'Other Externalities Per year'!AO140/1000</f>
        <v>0</v>
      </c>
      <c r="AU140" s="458">
        <f>(GETPIVOTDATA("Sum of Natural gas 
(current)",'Value Other Extern EUR-MWh'!$B$2,"Country",A140)-GETPIVOTDATA("Sum of Synthetic Methane (current)",'Value Other Extern EUR-MWh'!$B$2,"Country",A140))*'Other Externalities Per year'!AP140/1000</f>
        <v>0</v>
      </c>
      <c r="AV140" s="458">
        <f>IF(OR('Gas Supply'!L150=0,SUM('N.Gas &amp; H2 demand'!T151:V151)=0),0,IF('Gas Supply'!L150&gt;SUM('N.Gas &amp; H2 demand'!T151:V151),AN140,AN140*'Gas Supply'!L150/SUM('N.Gas &amp; H2 demand'!T151:V151)))</f>
        <v>4.2501944541767731</v>
      </c>
    </row>
    <row r="141" spans="1:48" x14ac:dyDescent="0.25">
      <c r="A141" s="416" t="s">
        <v>34</v>
      </c>
      <c r="B141" s="429" t="s">
        <v>34</v>
      </c>
      <c r="C141" s="458">
        <f t="shared" si="33"/>
        <v>4.5582430922742612</v>
      </c>
      <c r="D141" s="458">
        <f t="shared" si="30"/>
        <v>4.1753149575374193</v>
      </c>
      <c r="E141" s="418">
        <f>(GETPIVOTDATA("Sum of Fuel oil 
(current)",'Value Other Extern EUR-MWh'!$B$2,"Country",A141)-GETPIVOTDATA("Sum of Natural gas 
(current)",'Value Other Extern EUR-MWh'!$B$2,"Country",A141))*'Other Externalities Per year'!D141/1000</f>
        <v>4.5582430922742612</v>
      </c>
      <c r="F141" s="418">
        <f>(GETPIVOTDATA("Sum of Coal 
(current)",'Value Other Extern EUR-MWh'!$B$2,"Country",A141)-GETPIVOTDATA("Sum of Natural gas 
(current)",'Value Other Extern EUR-MWh'!$B$2,"Country",A141))*'Other Externalities Per year'!E141/1000</f>
        <v>0</v>
      </c>
      <c r="G141" s="418">
        <f>GETPIVOTDATA("Sum of Natural gas 
(current)",'Value Other Extern EUR-MWh'!$B$2,"Country",A141)*'Other Externalities Per year'!F141/1000</f>
        <v>-0.38292813473684212</v>
      </c>
      <c r="H141" s="458">
        <f t="shared" si="34"/>
        <v>2.1057216679553492</v>
      </c>
      <c r="I141" s="418">
        <f>GETPIVOTDATA("Sum of Fuel oil 
(current)",'Value Other Extern EUR-MWh'!$B$2,"Country",A141)*'Other Externalities Per year'!H141/1000</f>
        <v>2.0776713409549776</v>
      </c>
      <c r="J141" s="418">
        <f>GETPIVOTDATA("Sum of Coal 
(current)",'Value Other Extern EUR-MWh'!$B$2,"Country",A141)*'Other Externalities Per year'!I141/1000</f>
        <v>2.8050327000371522E-2</v>
      </c>
      <c r="K141" s="458">
        <f t="shared" si="35"/>
        <v>1.8564378489559743</v>
      </c>
      <c r="L141" s="418">
        <f>(GETPIVOTDATA("Sum of Fuel oil 
(current)",'Value Other Extern EUR-MWh'!$B$2,"Country",A141)-GETPIVOTDATA("Sum of Biomethane (current)",'Value Other Extern EUR-MWh'!$B$2,"Country",A141))*'Other Externalities Per year'!K141/1000</f>
        <v>1.8564378489559743</v>
      </c>
      <c r="M141" s="418">
        <f>(GETPIVOTDATA("Sum of Coal 
(current)",'Value Other Extern EUR-MWh'!$B$2,"Country",A141)-GETPIVOTDATA("Sum of Biomethane (current)",'Value Other Extern EUR-MWh'!$B$2,"Country",A141))*'Other Externalities Per year'!L141/1000</f>
        <v>0</v>
      </c>
      <c r="N141" s="418">
        <f>(GETPIVOTDATA("Sum of Natural gas 
(current)",'Value Other Extern EUR-MWh'!$B$2,"Country","AT")-GETPIVOTDATA("Sum of Biomethane (current)",'Value Other Extern EUR-MWh'!$B$2,"Country","AT"))*'Other Externalities Per year'!M141/1000</f>
        <v>0</v>
      </c>
      <c r="O141" s="458">
        <f>(GETPIVOTDATA("Sum of Natural gas 
(current)",'Value Other Extern EUR-MWh'!$B$2,"Country","AT")-GETPIVOTDATA("Sum of Synthetic Methane (current)",'Value Other Extern EUR-MWh'!$B$2,"Country","AT"))*'Other Externalities Per year'!N141/1000</f>
        <v>0</v>
      </c>
      <c r="P141" s="458">
        <f>IF(OR('Gas Supply'!F151=0,SUM('N.Gas &amp; H2 demand'!I152:K152)=0),0,IF('Gas Supply'!F151&gt;SUM('N.Gas &amp; H2 demand'!I152:K152),H141,H141*'Gas Supply'!F151/SUM('N.Gas &amp; H2 demand'!I152:K152)))</f>
        <v>2.1057216679553492</v>
      </c>
      <c r="R141" s="429" t="s">
        <v>34</v>
      </c>
      <c r="S141" s="458">
        <f t="shared" si="36"/>
        <v>4.5582430922742612</v>
      </c>
      <c r="T141" s="458">
        <f t="shared" si="31"/>
        <v>4.1753149575374193</v>
      </c>
      <c r="U141" s="418">
        <f>(GETPIVOTDATA("Sum of Fuel oil 
(current)",'Value Other Extern EUR-MWh'!$B$2,"Country",A141)-GETPIVOTDATA("Sum of Natural gas 
(current)",'Value Other Extern EUR-MWh'!$B$2,"Country",A141))*'Other Externalities Per year'!R141/1000</f>
        <v>4.5582430922742612</v>
      </c>
      <c r="V141" s="418">
        <f>(GETPIVOTDATA("Sum of Coal 
(current)",'Value Other Extern EUR-MWh'!$B$2,"Country",A141)-GETPIVOTDATA("Sum of Natural gas 
(current)",'Value Other Extern EUR-MWh'!$B$2,"Country",A141))*'Other Externalities Per year'!S141/1000</f>
        <v>0</v>
      </c>
      <c r="W141" s="418">
        <f>GETPIVOTDATA("Sum of Natural gas 
(current)",'Value Other Extern EUR-MWh'!$B$2,"Country",A141)*'Other Externalities Per year'!T141/1000</f>
        <v>-0.38292813473684212</v>
      </c>
      <c r="X141" s="458">
        <f t="shared" si="37"/>
        <v>2.1057216679553492</v>
      </c>
      <c r="Y141" s="418">
        <f>GETPIVOTDATA("Sum of Fuel oil 
(current)",'Value Other Extern EUR-MWh'!$B$2,"Country",A141)*'Other Externalities Per year'!V141/1000</f>
        <v>2.0776713409549776</v>
      </c>
      <c r="Z141" s="418">
        <f>GETPIVOTDATA("Sum of Coal 
(current)",'Value Other Extern EUR-MWh'!$B$2,"Country",A141)*'Other Externalities Per year'!W141/1000</f>
        <v>2.8050327000371522E-2</v>
      </c>
      <c r="AA141" s="458">
        <f t="shared" si="38"/>
        <v>1.8564378489559743</v>
      </c>
      <c r="AB141" s="418">
        <f>(GETPIVOTDATA("Sum of Fuel oil 
(current)",'Value Other Extern EUR-MWh'!$B$2,"Country",A141)-GETPIVOTDATA("Sum of Biomethane (current)",'Value Other Extern EUR-MWh'!$B$2,"Country",A141))*'Other Externalities Per year'!Y141/1000</f>
        <v>1.8564378489559743</v>
      </c>
      <c r="AC141" s="418">
        <f>(GETPIVOTDATA("Sum of Coal 
(current)",'Value Other Extern EUR-MWh'!$B$2,"Country",A141)-GETPIVOTDATA("Sum of Biomethane (current)",'Value Other Extern EUR-MWh'!$B$2,"Country",A141))*'Other Externalities Per year'!Z141/1000</f>
        <v>0</v>
      </c>
      <c r="AD141" s="418">
        <f>(GETPIVOTDATA("Sum of Natural gas 
(current)",'Value Other Extern EUR-MWh'!$B$2,"Country",A141)-GETPIVOTDATA("Sum of Biomethane (current)",'Value Other Extern EUR-MWh'!$B$2,"Country",A141))*'Other Externalities Per year'!AA141/1000</f>
        <v>0</v>
      </c>
      <c r="AE141" s="458">
        <f>(GETPIVOTDATA("Sum of Natural gas 
(current)",'Value Other Extern EUR-MWh'!$B$2,"Country",A141)-GETPIVOTDATA("Sum of Synthetic Methane (current)",'Value Other Extern EUR-MWh'!$B$2,"Country",A141))*'Other Externalities Per year'!AB141/1000</f>
        <v>0</v>
      </c>
      <c r="AF141" s="458">
        <f>IF(OR('Gas Supply'!F151=0,SUM('N.Gas &amp; H2 demand'!I152:K152)=0),0,IF('Gas Supply'!F151&gt;SUM('N.Gas &amp; H2 demand'!I152:K152),X141,X141*'Gas Supply'!F151/SUM('N.Gas &amp; H2 demand'!I152:K152)))</f>
        <v>2.1057216679553492</v>
      </c>
      <c r="AH141" s="429" t="s">
        <v>34</v>
      </c>
      <c r="AI141" s="458">
        <f t="shared" si="39"/>
        <v>0</v>
      </c>
      <c r="AJ141" s="458">
        <f t="shared" si="32"/>
        <v>0</v>
      </c>
      <c r="AK141" s="418">
        <f>(GETPIVOTDATA("Sum of Fuel oil 
(current)",'Value Other Extern EUR-MWh'!$B$2,"Country",A141)-GETPIVOTDATA("Sum of Natural gas 
(current)",'Value Other Extern EUR-MWh'!$B$2,"Country",A141))*'Other Externalities Per year'!AF141/1000</f>
        <v>0</v>
      </c>
      <c r="AL141" s="418">
        <f>(GETPIVOTDATA("Sum of Coal 
(current)",'Value Other Extern EUR-MWh'!$B$2,"Country",A141)-GETPIVOTDATA("Sum of Natural gas 
(current)",'Value Other Extern EUR-MWh'!$B$2,"Country",A141))*'Other Externalities Per year'!AG141/1000</f>
        <v>0</v>
      </c>
      <c r="AM141" s="418">
        <f>GETPIVOTDATA("Sum of Natural gas 
(current)",'Value Other Extern EUR-MWh'!$B$2,"Country",A141)*'Other Externalities Per year'!AH141/1000</f>
        <v>0</v>
      </c>
      <c r="AN141" s="458">
        <f t="shared" si="40"/>
        <v>3.1499359137182612</v>
      </c>
      <c r="AO141" s="418">
        <f>GETPIVOTDATA("Sum of Fuel oil 
(current)",'Value Other Extern EUR-MWh'!$B$2,"Country",A141)*'Other Externalities Per year'!AJ141/1000</f>
        <v>3.1079375507708926</v>
      </c>
      <c r="AP141" s="418">
        <f>GETPIVOTDATA("Sum of Coal 
(current)",'Value Other Extern EUR-MWh'!$B$2,"Country",A141)*'Other Externalities Per year'!AK141/1000</f>
        <v>4.1998362947368417E-2</v>
      </c>
      <c r="AQ141" s="458">
        <f t="shared" si="41"/>
        <v>0</v>
      </c>
      <c r="AR141" s="418">
        <f>(GETPIVOTDATA("Sum of Fuel oil 
(current)",'Value Other Extern EUR-MWh'!$B$2,"Country",A141)-GETPIVOTDATA("Sum of Biomethane (current)",'Value Other Extern EUR-MWh'!$B$2,"Country",A141))*'Other Externalities Per year'!AM141/1000</f>
        <v>0</v>
      </c>
      <c r="AS141" s="418">
        <f>(GETPIVOTDATA("Sum of Coal 
(current)",'Value Other Extern EUR-MWh'!$B$2,"Country",A141)-GETPIVOTDATA("Sum of Biomethane (current)",'Value Other Extern EUR-MWh'!$B$2,"Country",A141))*'Other Externalities Per year'!AN141/1000</f>
        <v>0</v>
      </c>
      <c r="AT141" s="418">
        <f>(GETPIVOTDATA("Sum of Natural gas 
(current)",'Value Other Extern EUR-MWh'!$B$2,"Country",A141)-GETPIVOTDATA("Sum of Biomethane (current)",'Value Other Extern EUR-MWh'!$B$2,"Country",A141))*'Other Externalities Per year'!AO141/1000</f>
        <v>0</v>
      </c>
      <c r="AU141" s="458">
        <f>(GETPIVOTDATA("Sum of Natural gas 
(current)",'Value Other Extern EUR-MWh'!$B$2,"Country",A141)-GETPIVOTDATA("Sum of Synthetic Methane (current)",'Value Other Extern EUR-MWh'!$B$2,"Country",A141))*'Other Externalities Per year'!AP141/1000</f>
        <v>0</v>
      </c>
      <c r="AV141" s="458">
        <f>IF(OR('Gas Supply'!L151=0,SUM('N.Gas &amp; H2 demand'!T152:V152)=0),0,IF('Gas Supply'!L151&gt;SUM('N.Gas &amp; H2 demand'!T152:V152),AN141,AN141*'Gas Supply'!L151/SUM('N.Gas &amp; H2 demand'!T152:V152)))</f>
        <v>3.1499359137182612</v>
      </c>
    </row>
    <row r="142" spans="1:48" x14ac:dyDescent="0.25">
      <c r="A142" s="416" t="s">
        <v>200</v>
      </c>
      <c r="B142" s="429" t="s">
        <v>35</v>
      </c>
      <c r="C142" s="458">
        <f t="shared" si="33"/>
        <v>0</v>
      </c>
      <c r="D142" s="458">
        <f t="shared" si="30"/>
        <v>0</v>
      </c>
      <c r="E142" s="418">
        <f>(GETPIVOTDATA("Sum of Fuel oil 
(current)",'Value Other Extern EUR-MWh'!$B$2,"Country",A142)-GETPIVOTDATA("Sum of Natural gas 
(current)",'Value Other Extern EUR-MWh'!$B$2,"Country",A142))*'Other Externalities Per year'!D142/1000</f>
        <v>0</v>
      </c>
      <c r="F142" s="418">
        <f>(GETPIVOTDATA("Sum of Coal 
(current)",'Value Other Extern EUR-MWh'!$B$2,"Country",A142)-GETPIVOTDATA("Sum of Natural gas 
(current)",'Value Other Extern EUR-MWh'!$B$2,"Country",A142))*'Other Externalities Per year'!E142/1000</f>
        <v>0</v>
      </c>
      <c r="G142" s="418">
        <f>GETPIVOTDATA("Sum of Natural gas 
(current)",'Value Other Extern EUR-MWh'!$B$2,"Country",A142)*'Other Externalities Per year'!F142/1000</f>
        <v>0</v>
      </c>
      <c r="H142" s="458">
        <f t="shared" si="34"/>
        <v>12.024186924505184</v>
      </c>
      <c r="I142" s="418">
        <f>GETPIVOTDATA("Sum of Fuel oil 
(current)",'Value Other Extern EUR-MWh'!$B$2,"Country",A142)*'Other Externalities Per year'!H142/1000</f>
        <v>6.4248741569444432</v>
      </c>
      <c r="J142" s="418">
        <f>GETPIVOTDATA("Sum of Coal 
(current)",'Value Other Extern EUR-MWh'!$B$2,"Country",A142)*'Other Externalities Per year'!I142/1000</f>
        <v>5.5993127675607415</v>
      </c>
      <c r="K142" s="458">
        <f t="shared" si="35"/>
        <v>2.4209685942421206</v>
      </c>
      <c r="L142" s="418">
        <f>(GETPIVOTDATA("Sum of Fuel oil 
(current)",'Value Other Extern EUR-MWh'!$B$2,"Country",A142)-GETPIVOTDATA("Sum of Biomethane (current)",'Value Other Extern EUR-MWh'!$B$2,"Country",A142))*'Other Externalities Per year'!K142/1000</f>
        <v>2.4209685942421206</v>
      </c>
      <c r="M142" s="418">
        <f>(GETPIVOTDATA("Sum of Coal 
(current)",'Value Other Extern EUR-MWh'!$B$2,"Country",A142)-GETPIVOTDATA("Sum of Biomethane (current)",'Value Other Extern EUR-MWh'!$B$2,"Country",A142))*'Other Externalities Per year'!L142/1000</f>
        <v>0</v>
      </c>
      <c r="N142" s="418">
        <f>(GETPIVOTDATA("Sum of Natural gas 
(current)",'Value Other Extern EUR-MWh'!$B$2,"Country","AT")-GETPIVOTDATA("Sum of Biomethane (current)",'Value Other Extern EUR-MWh'!$B$2,"Country","AT"))*'Other Externalities Per year'!M142/1000</f>
        <v>0</v>
      </c>
      <c r="O142" s="458">
        <f>(GETPIVOTDATA("Sum of Natural gas 
(current)",'Value Other Extern EUR-MWh'!$B$2,"Country","AT")-GETPIVOTDATA("Sum of Synthetic Methane (current)",'Value Other Extern EUR-MWh'!$B$2,"Country","AT"))*'Other Externalities Per year'!N142/1000</f>
        <v>0</v>
      </c>
      <c r="P142" s="458">
        <f>IF(OR('Gas Supply'!F152=0,SUM('N.Gas &amp; H2 demand'!I153:K153)=0),0,IF('Gas Supply'!F152&gt;SUM('N.Gas &amp; H2 demand'!I153:K153),H142,H142*'Gas Supply'!F152/SUM('N.Gas &amp; H2 demand'!I153:K153)))</f>
        <v>3.2770116062478096</v>
      </c>
      <c r="R142" s="429" t="s">
        <v>35</v>
      </c>
      <c r="S142" s="458">
        <f t="shared" si="36"/>
        <v>4.2202210097402211E-16</v>
      </c>
      <c r="T142" s="458">
        <f t="shared" si="31"/>
        <v>4.2202210097402211E-16</v>
      </c>
      <c r="U142" s="418">
        <f>(GETPIVOTDATA("Sum of Fuel oil 
(current)",'Value Other Extern EUR-MWh'!$B$2,"Country",A142)-GETPIVOTDATA("Sum of Natural gas 
(current)",'Value Other Extern EUR-MWh'!$B$2,"Country",A142))*'Other Externalities Per year'!R142/1000</f>
        <v>4.2202210097402211E-16</v>
      </c>
      <c r="V142" s="418">
        <f>(GETPIVOTDATA("Sum of Coal 
(current)",'Value Other Extern EUR-MWh'!$B$2,"Country",A142)-GETPIVOTDATA("Sum of Natural gas 
(current)",'Value Other Extern EUR-MWh'!$B$2,"Country",A142))*'Other Externalities Per year'!S142/1000</f>
        <v>0</v>
      </c>
      <c r="W142" s="418">
        <f>GETPIVOTDATA("Sum of Natural gas 
(current)",'Value Other Extern EUR-MWh'!$B$2,"Country",A142)*'Other Externalities Per year'!T142/1000</f>
        <v>0</v>
      </c>
      <c r="X142" s="458">
        <f t="shared" si="37"/>
        <v>12.024186924505184</v>
      </c>
      <c r="Y142" s="418">
        <f>GETPIVOTDATA("Sum of Fuel oil 
(current)",'Value Other Extern EUR-MWh'!$B$2,"Country",A142)*'Other Externalities Per year'!V142/1000</f>
        <v>6.4248741569444432</v>
      </c>
      <c r="Z142" s="418">
        <f>GETPIVOTDATA("Sum of Coal 
(current)",'Value Other Extern EUR-MWh'!$B$2,"Country",A142)*'Other Externalities Per year'!W142/1000</f>
        <v>5.5993127675607415</v>
      </c>
      <c r="AA142" s="458">
        <f t="shared" si="38"/>
        <v>6.5188924048029193</v>
      </c>
      <c r="AB142" s="418">
        <f>(GETPIVOTDATA("Sum of Fuel oil 
(current)",'Value Other Extern EUR-MWh'!$B$2,"Country",A142)-GETPIVOTDATA("Sum of Biomethane (current)",'Value Other Extern EUR-MWh'!$B$2,"Country",A142))*'Other Externalities Per year'!Y142/1000</f>
        <v>2.4209685942421206</v>
      </c>
      <c r="AC142" s="418">
        <f>(GETPIVOTDATA("Sum of Coal 
(current)",'Value Other Extern EUR-MWh'!$B$2,"Country",A142)-GETPIVOTDATA("Sum of Biomethane (current)",'Value Other Extern EUR-MWh'!$B$2,"Country",A142))*'Other Externalities Per year'!Z142/1000</f>
        <v>4.0979238105607987</v>
      </c>
      <c r="AD142" s="418">
        <f>(GETPIVOTDATA("Sum of Natural gas 
(current)",'Value Other Extern EUR-MWh'!$B$2,"Country",A142)-GETPIVOTDATA("Sum of Biomethane (current)",'Value Other Extern EUR-MWh'!$B$2,"Country",A142))*'Other Externalities Per year'!AA142/1000</f>
        <v>0</v>
      </c>
      <c r="AE142" s="458">
        <f>(GETPIVOTDATA("Sum of Natural gas 
(current)",'Value Other Extern EUR-MWh'!$B$2,"Country",A142)-GETPIVOTDATA("Sum of Synthetic Methane (current)",'Value Other Extern EUR-MWh'!$B$2,"Country",A142))*'Other Externalities Per year'!AB142/1000</f>
        <v>0</v>
      </c>
      <c r="AF142" s="458">
        <f>IF(OR('Gas Supply'!F152=0,SUM('N.Gas &amp; H2 demand'!I153:K153)=0),0,IF('Gas Supply'!F152&gt;SUM('N.Gas &amp; H2 demand'!I153:K153),X142,X142*'Gas Supply'!F152/SUM('N.Gas &amp; H2 demand'!I153:K153)))</f>
        <v>3.2770116062478096</v>
      </c>
      <c r="AH142" s="429" t="s">
        <v>35</v>
      </c>
      <c r="AI142" s="458">
        <f t="shared" si="39"/>
        <v>0.18852755149293057</v>
      </c>
      <c r="AJ142" s="458">
        <f t="shared" si="32"/>
        <v>0.18852755149293057</v>
      </c>
      <c r="AK142" s="418">
        <f>(GETPIVOTDATA("Sum of Fuel oil 
(current)",'Value Other Extern EUR-MWh'!$B$2,"Country",A142)-GETPIVOTDATA("Sum of Natural gas 
(current)",'Value Other Extern EUR-MWh'!$B$2,"Country",A142))*'Other Externalities Per year'!AF142/1000</f>
        <v>0.18852755149293057</v>
      </c>
      <c r="AL142" s="418">
        <f>(GETPIVOTDATA("Sum of Coal 
(current)",'Value Other Extern EUR-MWh'!$B$2,"Country",A142)-GETPIVOTDATA("Sum of Natural gas 
(current)",'Value Other Extern EUR-MWh'!$B$2,"Country",A142))*'Other Externalities Per year'!AG142/1000</f>
        <v>0</v>
      </c>
      <c r="AM142" s="418">
        <f>GETPIVOTDATA("Sum of Natural gas 
(current)",'Value Other Extern EUR-MWh'!$B$2,"Country",A142)*'Other Externalities Per year'!AH142/1000</f>
        <v>0</v>
      </c>
      <c r="AN142" s="458">
        <f t="shared" si="40"/>
        <v>12.07436417856383</v>
      </c>
      <c r="AO142" s="418">
        <f>GETPIVOTDATA("Sum of Fuel oil 
(current)",'Value Other Extern EUR-MWh'!$B$2,"Country",A142)*'Other Externalities Per year'!AJ142/1000</f>
        <v>6.9171024189684118</v>
      </c>
      <c r="AP142" s="418">
        <f>GETPIVOTDATA("Sum of Coal 
(current)",'Value Other Extern EUR-MWh'!$B$2,"Country",A142)*'Other Externalities Per year'!AK142/1000</f>
        <v>5.1572617595954187</v>
      </c>
      <c r="AQ142" s="458">
        <f t="shared" si="41"/>
        <v>5.0112574322912984</v>
      </c>
      <c r="AR142" s="418">
        <f>(GETPIVOTDATA("Sum of Fuel oil 
(current)",'Value Other Extern EUR-MWh'!$B$2,"Country",A142)-GETPIVOTDATA("Sum of Biomethane (current)",'Value Other Extern EUR-MWh'!$B$2,"Country",A142))*'Other Externalities Per year'!AM142/1000</f>
        <v>5.0112574322912984</v>
      </c>
      <c r="AS142" s="418">
        <f>(GETPIVOTDATA("Sum of Coal 
(current)",'Value Other Extern EUR-MWh'!$B$2,"Country",A142)-GETPIVOTDATA("Sum of Biomethane (current)",'Value Other Extern EUR-MWh'!$B$2,"Country",A142))*'Other Externalities Per year'!AN142/1000</f>
        <v>0</v>
      </c>
      <c r="AT142" s="418">
        <f>(GETPIVOTDATA("Sum of Natural gas 
(current)",'Value Other Extern EUR-MWh'!$B$2,"Country",A142)-GETPIVOTDATA("Sum of Biomethane (current)",'Value Other Extern EUR-MWh'!$B$2,"Country",A142))*'Other Externalities Per year'!AO142/1000</f>
        <v>0</v>
      </c>
      <c r="AU142" s="458">
        <f>(GETPIVOTDATA("Sum of Natural gas 
(current)",'Value Other Extern EUR-MWh'!$B$2,"Country",A142)-GETPIVOTDATA("Sum of Synthetic Methane (current)",'Value Other Extern EUR-MWh'!$B$2,"Country",A142))*'Other Externalities Per year'!AP142/1000</f>
        <v>0</v>
      </c>
      <c r="AV142" s="458">
        <f>IF(OR('Gas Supply'!L152=0,SUM('N.Gas &amp; H2 demand'!T153:V153)=0),0,IF('Gas Supply'!L152&gt;SUM('N.Gas &amp; H2 demand'!T153:V153),AN142,AN142*'Gas Supply'!L152/SUM('N.Gas &amp; H2 demand'!T153:V153)))</f>
        <v>3.1095748499201599</v>
      </c>
    </row>
    <row r="143" spans="1:48" x14ac:dyDescent="0.25">
      <c r="A143" s="416" t="s">
        <v>200</v>
      </c>
      <c r="B143" s="429" t="s">
        <v>36</v>
      </c>
      <c r="C143" s="458">
        <f t="shared" si="33"/>
        <v>0</v>
      </c>
      <c r="D143" s="458">
        <f t="shared" si="30"/>
        <v>-1.4693513894198427</v>
      </c>
      <c r="E143" s="418">
        <f>(GETPIVOTDATA("Sum of Fuel oil 
(current)",'Value Other Extern EUR-MWh'!$B$2,"Country",A143)-GETPIVOTDATA("Sum of Natural gas 
(current)",'Value Other Extern EUR-MWh'!$B$2,"Country",A143))*'Other Externalities Per year'!D143/1000</f>
        <v>0</v>
      </c>
      <c r="F143" s="418">
        <f>(GETPIVOTDATA("Sum of Coal 
(current)",'Value Other Extern EUR-MWh'!$B$2,"Country",A143)-GETPIVOTDATA("Sum of Natural gas 
(current)",'Value Other Extern EUR-MWh'!$B$2,"Country",A143))*'Other Externalities Per year'!E143/1000</f>
        <v>0</v>
      </c>
      <c r="G143" s="418">
        <f>GETPIVOTDATA("Sum of Natural gas 
(current)",'Value Other Extern EUR-MWh'!$B$2,"Country",A143)*'Other Externalities Per year'!F143/1000</f>
        <v>-1.4693513894198427</v>
      </c>
      <c r="H143" s="458">
        <f t="shared" si="34"/>
        <v>0</v>
      </c>
      <c r="I143" s="418">
        <f>GETPIVOTDATA("Sum of Fuel oil 
(current)",'Value Other Extern EUR-MWh'!$B$2,"Country",A143)*'Other Externalities Per year'!H143/1000</f>
        <v>0</v>
      </c>
      <c r="J143" s="418">
        <f>GETPIVOTDATA("Sum of Coal 
(current)",'Value Other Extern EUR-MWh'!$B$2,"Country",A143)*'Other Externalities Per year'!I143/1000</f>
        <v>0</v>
      </c>
      <c r="K143" s="458">
        <f t="shared" si="35"/>
        <v>0</v>
      </c>
      <c r="L143" s="418">
        <f>(GETPIVOTDATA("Sum of Fuel oil 
(current)",'Value Other Extern EUR-MWh'!$B$2,"Country",A143)-GETPIVOTDATA("Sum of Biomethane (current)",'Value Other Extern EUR-MWh'!$B$2,"Country",A143))*'Other Externalities Per year'!K143/1000</f>
        <v>0</v>
      </c>
      <c r="M143" s="418">
        <f>(GETPIVOTDATA("Sum of Coal 
(current)",'Value Other Extern EUR-MWh'!$B$2,"Country",A143)-GETPIVOTDATA("Sum of Biomethane (current)",'Value Other Extern EUR-MWh'!$B$2,"Country",A143))*'Other Externalities Per year'!L143/1000</f>
        <v>0</v>
      </c>
      <c r="N143" s="418">
        <f>(GETPIVOTDATA("Sum of Natural gas 
(current)",'Value Other Extern EUR-MWh'!$B$2,"Country","AT")-GETPIVOTDATA("Sum of Biomethane (current)",'Value Other Extern EUR-MWh'!$B$2,"Country","AT"))*'Other Externalities Per year'!M143/1000</f>
        <v>0</v>
      </c>
      <c r="O143" s="458">
        <f>(GETPIVOTDATA("Sum of Natural gas 
(current)",'Value Other Extern EUR-MWh'!$B$2,"Country","AT")-GETPIVOTDATA("Sum of Synthetic Methane (current)",'Value Other Extern EUR-MWh'!$B$2,"Country","AT"))*'Other Externalities Per year'!N143/1000</f>
        <v>0</v>
      </c>
      <c r="P143" s="458">
        <f>IF(OR('Gas Supply'!F153=0,SUM('N.Gas &amp; H2 demand'!I154:K154)=0),0,IF('Gas Supply'!F153&gt;SUM('N.Gas &amp; H2 demand'!I154:K154),H143,H143*'Gas Supply'!F153/SUM('N.Gas &amp; H2 demand'!I154:K154)))</f>
        <v>0</v>
      </c>
      <c r="R143" s="429" t="s">
        <v>36</v>
      </c>
      <c r="S143" s="458">
        <f t="shared" si="36"/>
        <v>0</v>
      </c>
      <c r="T143" s="458">
        <f t="shared" si="31"/>
        <v>-1.4693513894198427</v>
      </c>
      <c r="U143" s="418">
        <f>(GETPIVOTDATA("Sum of Fuel oil 
(current)",'Value Other Extern EUR-MWh'!$B$2,"Country",A143)-GETPIVOTDATA("Sum of Natural gas 
(current)",'Value Other Extern EUR-MWh'!$B$2,"Country",A143))*'Other Externalities Per year'!R143/1000</f>
        <v>0</v>
      </c>
      <c r="V143" s="418">
        <f>(GETPIVOTDATA("Sum of Coal 
(current)",'Value Other Extern EUR-MWh'!$B$2,"Country",A143)-GETPIVOTDATA("Sum of Natural gas 
(current)",'Value Other Extern EUR-MWh'!$B$2,"Country",A143))*'Other Externalities Per year'!S143/1000</f>
        <v>0</v>
      </c>
      <c r="W143" s="418">
        <f>GETPIVOTDATA("Sum of Natural gas 
(current)",'Value Other Extern EUR-MWh'!$B$2,"Country",A143)*'Other Externalities Per year'!T143/1000</f>
        <v>-1.4693513894198427</v>
      </c>
      <c r="X143" s="458">
        <f t="shared" si="37"/>
        <v>0</v>
      </c>
      <c r="Y143" s="418">
        <f>GETPIVOTDATA("Sum of Fuel oil 
(current)",'Value Other Extern EUR-MWh'!$B$2,"Country",A143)*'Other Externalities Per year'!V143/1000</f>
        <v>0</v>
      </c>
      <c r="Z143" s="418">
        <f>GETPIVOTDATA("Sum of Coal 
(current)",'Value Other Extern EUR-MWh'!$B$2,"Country",A143)*'Other Externalities Per year'!W143/1000</f>
        <v>0</v>
      </c>
      <c r="AA143" s="458">
        <f t="shared" si="38"/>
        <v>0</v>
      </c>
      <c r="AB143" s="418">
        <f>(GETPIVOTDATA("Sum of Fuel oil 
(current)",'Value Other Extern EUR-MWh'!$B$2,"Country",A143)-GETPIVOTDATA("Sum of Biomethane (current)",'Value Other Extern EUR-MWh'!$B$2,"Country",A143))*'Other Externalities Per year'!Y143/1000</f>
        <v>0</v>
      </c>
      <c r="AC143" s="418">
        <f>(GETPIVOTDATA("Sum of Coal 
(current)",'Value Other Extern EUR-MWh'!$B$2,"Country",A143)-GETPIVOTDATA("Sum of Biomethane (current)",'Value Other Extern EUR-MWh'!$B$2,"Country",A143))*'Other Externalities Per year'!Z143/1000</f>
        <v>0</v>
      </c>
      <c r="AD143" s="418">
        <f>(GETPIVOTDATA("Sum of Natural gas 
(current)",'Value Other Extern EUR-MWh'!$B$2,"Country",A143)-GETPIVOTDATA("Sum of Biomethane (current)",'Value Other Extern EUR-MWh'!$B$2,"Country",A143))*'Other Externalities Per year'!AA143/1000</f>
        <v>0</v>
      </c>
      <c r="AE143" s="458">
        <f>(GETPIVOTDATA("Sum of Natural gas 
(current)",'Value Other Extern EUR-MWh'!$B$2,"Country",A143)-GETPIVOTDATA("Sum of Synthetic Methane (current)",'Value Other Extern EUR-MWh'!$B$2,"Country",A143))*'Other Externalities Per year'!AB143/1000</f>
        <v>0</v>
      </c>
      <c r="AF143" s="458">
        <f>IF(OR('Gas Supply'!F153=0,SUM('N.Gas &amp; H2 demand'!I154:K154)=0),0,IF('Gas Supply'!F153&gt;SUM('N.Gas &amp; H2 demand'!I154:K154),X143,X143*'Gas Supply'!F153/SUM('N.Gas &amp; H2 demand'!I154:K154)))</f>
        <v>0</v>
      </c>
      <c r="AH143" s="429" t="s">
        <v>36</v>
      </c>
      <c r="AI143" s="458">
        <f t="shared" si="39"/>
        <v>0</v>
      </c>
      <c r="AJ143" s="458">
        <f t="shared" si="32"/>
        <v>0</v>
      </c>
      <c r="AK143" s="418">
        <f>(GETPIVOTDATA("Sum of Fuel oil 
(current)",'Value Other Extern EUR-MWh'!$B$2,"Country",A143)-GETPIVOTDATA("Sum of Natural gas 
(current)",'Value Other Extern EUR-MWh'!$B$2,"Country",A143))*'Other Externalities Per year'!AF143/1000</f>
        <v>0</v>
      </c>
      <c r="AL143" s="418">
        <f>(GETPIVOTDATA("Sum of Coal 
(current)",'Value Other Extern EUR-MWh'!$B$2,"Country",A143)-GETPIVOTDATA("Sum of Natural gas 
(current)",'Value Other Extern EUR-MWh'!$B$2,"Country",A143))*'Other Externalities Per year'!AG143/1000</f>
        <v>0</v>
      </c>
      <c r="AM143" s="418">
        <f>GETPIVOTDATA("Sum of Natural gas 
(current)",'Value Other Extern EUR-MWh'!$B$2,"Country",A143)*'Other Externalities Per year'!AH143/1000</f>
        <v>0</v>
      </c>
      <c r="AN143" s="458">
        <f t="shared" si="40"/>
        <v>0</v>
      </c>
      <c r="AO143" s="418">
        <f>GETPIVOTDATA("Sum of Fuel oil 
(current)",'Value Other Extern EUR-MWh'!$B$2,"Country",A143)*'Other Externalities Per year'!AJ143/1000</f>
        <v>0</v>
      </c>
      <c r="AP143" s="418">
        <f>GETPIVOTDATA("Sum of Coal 
(current)",'Value Other Extern EUR-MWh'!$B$2,"Country",A143)*'Other Externalities Per year'!AK143/1000</f>
        <v>0</v>
      </c>
      <c r="AQ143" s="458">
        <f t="shared" si="41"/>
        <v>0</v>
      </c>
      <c r="AR143" s="418">
        <f>(GETPIVOTDATA("Sum of Fuel oil 
(current)",'Value Other Extern EUR-MWh'!$B$2,"Country",A143)-GETPIVOTDATA("Sum of Biomethane (current)",'Value Other Extern EUR-MWh'!$B$2,"Country",A143))*'Other Externalities Per year'!AM143/1000</f>
        <v>0</v>
      </c>
      <c r="AS143" s="418">
        <f>(GETPIVOTDATA("Sum of Coal 
(current)",'Value Other Extern EUR-MWh'!$B$2,"Country",A143)-GETPIVOTDATA("Sum of Biomethane (current)",'Value Other Extern EUR-MWh'!$B$2,"Country",A143))*'Other Externalities Per year'!AN143/1000</f>
        <v>0</v>
      </c>
      <c r="AT143" s="418">
        <f>(GETPIVOTDATA("Sum of Natural gas 
(current)",'Value Other Extern EUR-MWh'!$B$2,"Country",A143)-GETPIVOTDATA("Sum of Biomethane (current)",'Value Other Extern EUR-MWh'!$B$2,"Country",A143))*'Other Externalities Per year'!AO143/1000</f>
        <v>0</v>
      </c>
      <c r="AU143" s="458">
        <f>(GETPIVOTDATA("Sum of Natural gas 
(current)",'Value Other Extern EUR-MWh'!$B$2,"Country",A143)-GETPIVOTDATA("Sum of Synthetic Methane (current)",'Value Other Extern EUR-MWh'!$B$2,"Country",A143))*'Other Externalities Per year'!AP143/1000</f>
        <v>0</v>
      </c>
      <c r="AV143" s="458">
        <f>IF(OR('Gas Supply'!L153=0,SUM('N.Gas &amp; H2 demand'!T154:V154)=0),0,IF('Gas Supply'!L153&gt;SUM('N.Gas &amp; H2 demand'!T154:V154),AN143,AN143*'Gas Supply'!L153/SUM('N.Gas &amp; H2 demand'!T154:V154)))</f>
        <v>0</v>
      </c>
    </row>
    <row r="144" spans="1:48" x14ac:dyDescent="0.25">
      <c r="A144" s="416" t="s">
        <v>37</v>
      </c>
      <c r="B144" s="429" t="s">
        <v>37</v>
      </c>
      <c r="C144" s="458">
        <f t="shared" si="33"/>
        <v>2.8369708039758841</v>
      </c>
      <c r="D144" s="458">
        <f t="shared" si="30"/>
        <v>2.0630154755548311</v>
      </c>
      <c r="E144" s="418">
        <f>(GETPIVOTDATA("Sum of Fuel oil 
(current)",'Value Other Extern EUR-MWh'!$B$2,"Country",A144)-GETPIVOTDATA("Sum of Natural gas 
(current)",'Value Other Extern EUR-MWh'!$B$2,"Country",A144))*'Other Externalities Per year'!D144/1000</f>
        <v>0.91100985784585287</v>
      </c>
      <c r="F144" s="418">
        <f>(GETPIVOTDATA("Sum of Coal 
(current)",'Value Other Extern EUR-MWh'!$B$2,"Country",A144)-GETPIVOTDATA("Sum of Natural gas 
(current)",'Value Other Extern EUR-MWh'!$B$2,"Country",A144))*'Other Externalities Per year'!E144/1000</f>
        <v>1.9259609461300313</v>
      </c>
      <c r="G144" s="418">
        <f>GETPIVOTDATA("Sum of Natural gas 
(current)",'Value Other Extern EUR-MWh'!$B$2,"Country",A144)*'Other Externalities Per year'!F144/1000</f>
        <v>-0.77395532842105275</v>
      </c>
      <c r="H144" s="458">
        <f t="shared" si="34"/>
        <v>1.8234775347973775</v>
      </c>
      <c r="I144" s="418">
        <f>GETPIVOTDATA("Sum of Fuel oil 
(current)",'Value Other Extern EUR-MWh'!$B$2,"Country",A144)*'Other Externalities Per year'!H144/1000</f>
        <v>0.79507503421802983</v>
      </c>
      <c r="J144" s="418">
        <f>GETPIVOTDATA("Sum of Coal 
(current)",'Value Other Extern EUR-MWh'!$B$2,"Country",A144)*'Other Externalities Per year'!I144/1000</f>
        <v>1.0284025005793476</v>
      </c>
      <c r="K144" s="458">
        <f t="shared" si="35"/>
        <v>2.8369708039758841</v>
      </c>
      <c r="L144" s="418">
        <f>(GETPIVOTDATA("Sum of Fuel oil 
(current)",'Value Other Extern EUR-MWh'!$B$2,"Country",A144)-GETPIVOTDATA("Sum of Biomethane (current)",'Value Other Extern EUR-MWh'!$B$2,"Country",A144))*'Other Externalities Per year'!K144/1000</f>
        <v>0.91100985784585287</v>
      </c>
      <c r="M144" s="418">
        <f>(GETPIVOTDATA("Sum of Coal 
(current)",'Value Other Extern EUR-MWh'!$B$2,"Country",A144)-GETPIVOTDATA("Sum of Biomethane (current)",'Value Other Extern EUR-MWh'!$B$2,"Country",A144))*'Other Externalities Per year'!L144/1000</f>
        <v>1.9259609461300313</v>
      </c>
      <c r="N144" s="418">
        <f>(GETPIVOTDATA("Sum of Natural gas 
(current)",'Value Other Extern EUR-MWh'!$B$2,"Country","AT")-GETPIVOTDATA("Sum of Biomethane (current)",'Value Other Extern EUR-MWh'!$B$2,"Country","AT"))*'Other Externalities Per year'!M144/1000</f>
        <v>0</v>
      </c>
      <c r="O144" s="458">
        <f>(GETPIVOTDATA("Sum of Natural gas 
(current)",'Value Other Extern EUR-MWh'!$B$2,"Country","AT")-GETPIVOTDATA("Sum of Synthetic Methane (current)",'Value Other Extern EUR-MWh'!$B$2,"Country","AT"))*'Other Externalities Per year'!N144/1000</f>
        <v>0</v>
      </c>
      <c r="P144" s="458">
        <f>IF(OR('Gas Supply'!F154=0,SUM('N.Gas &amp; H2 demand'!I155:K155)=0),0,IF('Gas Supply'!F154&gt;SUM('N.Gas &amp; H2 demand'!I155:K155),H144,H144*'Gas Supply'!F154/SUM('N.Gas &amp; H2 demand'!I155:K155)))</f>
        <v>1.8234775347973775</v>
      </c>
      <c r="R144" s="429" t="s">
        <v>37</v>
      </c>
      <c r="S144" s="458">
        <f t="shared" si="36"/>
        <v>2.8369708039758841</v>
      </c>
      <c r="T144" s="458">
        <f t="shared" si="31"/>
        <v>2.0630154755548311</v>
      </c>
      <c r="U144" s="418">
        <f>(GETPIVOTDATA("Sum of Fuel oil 
(current)",'Value Other Extern EUR-MWh'!$B$2,"Country",A144)-GETPIVOTDATA("Sum of Natural gas 
(current)",'Value Other Extern EUR-MWh'!$B$2,"Country",A144))*'Other Externalities Per year'!R144/1000</f>
        <v>0.91100985784585287</v>
      </c>
      <c r="V144" s="418">
        <f>(GETPIVOTDATA("Sum of Coal 
(current)",'Value Other Extern EUR-MWh'!$B$2,"Country",A144)-GETPIVOTDATA("Sum of Natural gas 
(current)",'Value Other Extern EUR-MWh'!$B$2,"Country",A144))*'Other Externalities Per year'!S144/1000</f>
        <v>1.9259609461300313</v>
      </c>
      <c r="W144" s="418">
        <f>GETPIVOTDATA("Sum of Natural gas 
(current)",'Value Other Extern EUR-MWh'!$B$2,"Country",A144)*'Other Externalities Per year'!T144/1000</f>
        <v>-0.77395532842105275</v>
      </c>
      <c r="X144" s="458">
        <f t="shared" si="37"/>
        <v>1.8234775347973775</v>
      </c>
      <c r="Y144" s="418">
        <f>GETPIVOTDATA("Sum of Fuel oil 
(current)",'Value Other Extern EUR-MWh'!$B$2,"Country",A144)*'Other Externalities Per year'!V144/1000</f>
        <v>0.79507503421802983</v>
      </c>
      <c r="Z144" s="418">
        <f>GETPIVOTDATA("Sum of Coal 
(current)",'Value Other Extern EUR-MWh'!$B$2,"Country",A144)*'Other Externalities Per year'!W144/1000</f>
        <v>1.0284025005793476</v>
      </c>
      <c r="AA144" s="458">
        <f t="shared" si="38"/>
        <v>2.8369708039758841</v>
      </c>
      <c r="AB144" s="418">
        <f>(GETPIVOTDATA("Sum of Fuel oil 
(current)",'Value Other Extern EUR-MWh'!$B$2,"Country",A144)-GETPIVOTDATA("Sum of Biomethane (current)",'Value Other Extern EUR-MWh'!$B$2,"Country",A144))*'Other Externalities Per year'!Y144/1000</f>
        <v>0.91100985784585287</v>
      </c>
      <c r="AC144" s="418">
        <f>(GETPIVOTDATA("Sum of Coal 
(current)",'Value Other Extern EUR-MWh'!$B$2,"Country",A144)-GETPIVOTDATA("Sum of Biomethane (current)",'Value Other Extern EUR-MWh'!$B$2,"Country",A144))*'Other Externalities Per year'!Z144/1000</f>
        <v>1.9259609461300313</v>
      </c>
      <c r="AD144" s="418">
        <f>(GETPIVOTDATA("Sum of Natural gas 
(current)",'Value Other Extern EUR-MWh'!$B$2,"Country",A144)-GETPIVOTDATA("Sum of Biomethane (current)",'Value Other Extern EUR-MWh'!$B$2,"Country",A144))*'Other Externalities Per year'!AA144/1000</f>
        <v>0</v>
      </c>
      <c r="AE144" s="458">
        <f>(GETPIVOTDATA("Sum of Natural gas 
(current)",'Value Other Extern EUR-MWh'!$B$2,"Country",A144)-GETPIVOTDATA("Sum of Synthetic Methane (current)",'Value Other Extern EUR-MWh'!$B$2,"Country",A144))*'Other Externalities Per year'!AB144/1000</f>
        <v>0</v>
      </c>
      <c r="AF144" s="458">
        <f>IF(OR('Gas Supply'!F154=0,SUM('N.Gas &amp; H2 demand'!I155:K155)=0),0,IF('Gas Supply'!F154&gt;SUM('N.Gas &amp; H2 demand'!I155:K155),X144,X144*'Gas Supply'!F154/SUM('N.Gas &amp; H2 demand'!I155:K155)))</f>
        <v>1.8234775347973775</v>
      </c>
      <c r="AH144" s="429" t="s">
        <v>37</v>
      </c>
      <c r="AI144" s="458">
        <f t="shared" si="39"/>
        <v>0</v>
      </c>
      <c r="AJ144" s="458">
        <f t="shared" si="32"/>
        <v>-6.0729811976584754E-3</v>
      </c>
      <c r="AK144" s="418">
        <f>(GETPIVOTDATA("Sum of Fuel oil 
(current)",'Value Other Extern EUR-MWh'!$B$2,"Country",A144)-GETPIVOTDATA("Sum of Natural gas 
(current)",'Value Other Extern EUR-MWh'!$B$2,"Country",A144))*'Other Externalities Per year'!AF144/1000</f>
        <v>0</v>
      </c>
      <c r="AL144" s="418">
        <f>(GETPIVOTDATA("Sum of Coal 
(current)",'Value Other Extern EUR-MWh'!$B$2,"Country",A144)-GETPIVOTDATA("Sum of Natural gas 
(current)",'Value Other Extern EUR-MWh'!$B$2,"Country",A144))*'Other Externalities Per year'!AG144/1000</f>
        <v>0</v>
      </c>
      <c r="AM144" s="418">
        <f>GETPIVOTDATA("Sum of Natural gas 
(current)",'Value Other Extern EUR-MWh'!$B$2,"Country",A144)*'Other Externalities Per year'!AH144/1000</f>
        <v>-6.0729811976584754E-3</v>
      </c>
      <c r="AN144" s="458">
        <f t="shared" si="40"/>
        <v>1.9333878091410552</v>
      </c>
      <c r="AO144" s="418">
        <f>GETPIVOTDATA("Sum of Fuel oil 
(current)",'Value Other Extern EUR-MWh'!$B$2,"Country",A144)*'Other Externalities Per year'!AJ144/1000</f>
        <v>1.6040731793262482</v>
      </c>
      <c r="AP144" s="418">
        <f>GETPIVOTDATA("Sum of Coal 
(current)",'Value Other Extern EUR-MWh'!$B$2,"Country",A144)*'Other Externalities Per year'!AK144/1000</f>
        <v>0.32931462981480703</v>
      </c>
      <c r="AQ144" s="458">
        <f t="shared" si="41"/>
        <v>0</v>
      </c>
      <c r="AR144" s="418">
        <f>(GETPIVOTDATA("Sum of Fuel oil 
(current)",'Value Other Extern EUR-MWh'!$B$2,"Country",A144)-GETPIVOTDATA("Sum of Biomethane (current)",'Value Other Extern EUR-MWh'!$B$2,"Country",A144))*'Other Externalities Per year'!AM144/1000</f>
        <v>0</v>
      </c>
      <c r="AS144" s="418">
        <f>(GETPIVOTDATA("Sum of Coal 
(current)",'Value Other Extern EUR-MWh'!$B$2,"Country",A144)-GETPIVOTDATA("Sum of Biomethane (current)",'Value Other Extern EUR-MWh'!$B$2,"Country",A144))*'Other Externalities Per year'!AN144/1000</f>
        <v>0</v>
      </c>
      <c r="AT144" s="418">
        <f>(GETPIVOTDATA("Sum of Natural gas 
(current)",'Value Other Extern EUR-MWh'!$B$2,"Country",A144)-GETPIVOTDATA("Sum of Biomethane (current)",'Value Other Extern EUR-MWh'!$B$2,"Country",A144))*'Other Externalities Per year'!AO144/1000</f>
        <v>0</v>
      </c>
      <c r="AU144" s="458">
        <f>(GETPIVOTDATA("Sum of Natural gas 
(current)",'Value Other Extern EUR-MWh'!$B$2,"Country",A144)-GETPIVOTDATA("Sum of Synthetic Methane (current)",'Value Other Extern EUR-MWh'!$B$2,"Country",A144))*'Other Externalities Per year'!AP144/1000</f>
        <v>0</v>
      </c>
      <c r="AV144" s="458">
        <f>IF(OR('Gas Supply'!L154=0,SUM('N.Gas &amp; H2 demand'!T155:V155)=0),0,IF('Gas Supply'!L154&gt;SUM('N.Gas &amp; H2 demand'!T155:V155),AN144,AN144*'Gas Supply'!L154/SUM('N.Gas &amp; H2 demand'!T155:V155)))</f>
        <v>1.9333878091410552</v>
      </c>
    </row>
    <row r="145" spans="1:48" x14ac:dyDescent="0.25">
      <c r="A145" s="416" t="s">
        <v>38</v>
      </c>
      <c r="B145" s="429" t="s">
        <v>38</v>
      </c>
      <c r="C145" s="458">
        <f t="shared" si="33"/>
        <v>0.88453913360160152</v>
      </c>
      <c r="D145" s="458">
        <f t="shared" si="30"/>
        <v>-0.12870348719999702</v>
      </c>
      <c r="E145" s="418">
        <f>(GETPIVOTDATA("Sum of Fuel oil 
(current)",'Value Other Extern EUR-MWh'!$B$2,"Country",A145)-GETPIVOTDATA("Sum of Natural gas 
(current)",'Value Other Extern EUR-MWh'!$B$2,"Country",A145))*'Other Externalities Per year'!D145/1000</f>
        <v>0</v>
      </c>
      <c r="F145" s="418">
        <f>(GETPIVOTDATA("Sum of Coal 
(current)",'Value Other Extern EUR-MWh'!$B$2,"Country",A145)-GETPIVOTDATA("Sum of Natural gas 
(current)",'Value Other Extern EUR-MWh'!$B$2,"Country",A145))*'Other Externalities Per year'!E145/1000</f>
        <v>0.88453913360160152</v>
      </c>
      <c r="G145" s="418">
        <f>GETPIVOTDATA("Sum of Natural gas 
(current)",'Value Other Extern EUR-MWh'!$B$2,"Country",A145)*'Other Externalities Per year'!F145/1000</f>
        <v>-1.0132426208015985</v>
      </c>
      <c r="H145" s="458">
        <f t="shared" si="34"/>
        <v>1.188456426587392</v>
      </c>
      <c r="I145" s="418">
        <f>GETPIVOTDATA("Sum of Fuel oil 
(current)",'Value Other Extern EUR-MWh'!$B$2,"Country",A145)*'Other Externalities Per year'!H145/1000</f>
        <v>0.8820644434294973</v>
      </c>
      <c r="J145" s="418">
        <f>GETPIVOTDATA("Sum of Coal 
(current)",'Value Other Extern EUR-MWh'!$B$2,"Country",A145)*'Other Externalities Per year'!I145/1000</f>
        <v>0.30639198315789479</v>
      </c>
      <c r="K145" s="458">
        <f t="shared" si="35"/>
        <v>0.88453913360160152</v>
      </c>
      <c r="L145" s="418">
        <f>(GETPIVOTDATA("Sum of Fuel oil 
(current)",'Value Other Extern EUR-MWh'!$B$2,"Country",A145)-GETPIVOTDATA("Sum of Biomethane (current)",'Value Other Extern EUR-MWh'!$B$2,"Country",A145))*'Other Externalities Per year'!K145/1000</f>
        <v>0</v>
      </c>
      <c r="M145" s="418">
        <f>(GETPIVOTDATA("Sum of Coal 
(current)",'Value Other Extern EUR-MWh'!$B$2,"Country",A145)-GETPIVOTDATA("Sum of Biomethane (current)",'Value Other Extern EUR-MWh'!$B$2,"Country",A145))*'Other Externalities Per year'!L145/1000</f>
        <v>0.88453913360160152</v>
      </c>
      <c r="N145" s="418">
        <f>(GETPIVOTDATA("Sum of Natural gas 
(current)",'Value Other Extern EUR-MWh'!$B$2,"Country","AT")-GETPIVOTDATA("Sum of Biomethane (current)",'Value Other Extern EUR-MWh'!$B$2,"Country","AT"))*'Other Externalities Per year'!M145/1000</f>
        <v>0</v>
      </c>
      <c r="O145" s="458">
        <f>(GETPIVOTDATA("Sum of Natural gas 
(current)",'Value Other Extern EUR-MWh'!$B$2,"Country","AT")-GETPIVOTDATA("Sum of Synthetic Methane (current)",'Value Other Extern EUR-MWh'!$B$2,"Country","AT"))*'Other Externalities Per year'!N145/1000</f>
        <v>0</v>
      </c>
      <c r="P145" s="458">
        <f>IF(OR('Gas Supply'!F155=0,SUM('N.Gas &amp; H2 demand'!I156:K156)=0),0,IF('Gas Supply'!F155&gt;SUM('N.Gas &amp; H2 demand'!I156:K156),H145,H145*'Gas Supply'!F155/SUM('N.Gas &amp; H2 demand'!I156:K156)))</f>
        <v>0.897348371021781</v>
      </c>
      <c r="R145" s="429" t="s">
        <v>38</v>
      </c>
      <c r="S145" s="458">
        <f t="shared" si="36"/>
        <v>8.8739659590611364</v>
      </c>
      <c r="T145" s="458">
        <f t="shared" si="31"/>
        <v>8.4388285906400835</v>
      </c>
      <c r="U145" s="418">
        <f>(GETPIVOTDATA("Sum of Fuel oil 
(current)",'Value Other Extern EUR-MWh'!$B$2,"Country",A145)-GETPIVOTDATA("Sum of Natural gas 
(current)",'Value Other Extern EUR-MWh'!$B$2,"Country",A145))*'Other Externalities Per year'!R145/1000</f>
        <v>0</v>
      </c>
      <c r="V145" s="418">
        <f>(GETPIVOTDATA("Sum of Coal 
(current)",'Value Other Extern EUR-MWh'!$B$2,"Country",A145)-GETPIVOTDATA("Sum of Natural gas 
(current)",'Value Other Extern EUR-MWh'!$B$2,"Country",A145))*'Other Externalities Per year'!S145/1000</f>
        <v>8.8739659590611364</v>
      </c>
      <c r="W145" s="418">
        <f>GETPIVOTDATA("Sum of Natural gas 
(current)",'Value Other Extern EUR-MWh'!$B$2,"Country",A145)*'Other Externalities Per year'!T145/1000</f>
        <v>-0.43513736842105261</v>
      </c>
      <c r="X145" s="458">
        <f t="shared" si="37"/>
        <v>1.188456426587392</v>
      </c>
      <c r="Y145" s="418">
        <f>GETPIVOTDATA("Sum of Fuel oil 
(current)",'Value Other Extern EUR-MWh'!$B$2,"Country",A145)*'Other Externalities Per year'!V145/1000</f>
        <v>0.8820644434294973</v>
      </c>
      <c r="Z145" s="418">
        <f>GETPIVOTDATA("Sum of Coal 
(current)",'Value Other Extern EUR-MWh'!$B$2,"Country",A145)*'Other Externalities Per year'!W145/1000</f>
        <v>0.30639198315789479</v>
      </c>
      <c r="AA145" s="458">
        <f t="shared" si="38"/>
        <v>5.4821217163574056</v>
      </c>
      <c r="AB145" s="418">
        <f>(GETPIVOTDATA("Sum of Fuel oil 
(current)",'Value Other Extern EUR-MWh'!$B$2,"Country",A145)-GETPIVOTDATA("Sum of Biomethane (current)",'Value Other Extern EUR-MWh'!$B$2,"Country",A145))*'Other Externalities Per year'!Y145/1000</f>
        <v>0</v>
      </c>
      <c r="AC145" s="418">
        <f>(GETPIVOTDATA("Sum of Coal 
(current)",'Value Other Extern EUR-MWh'!$B$2,"Country",A145)-GETPIVOTDATA("Sum of Biomethane (current)",'Value Other Extern EUR-MWh'!$B$2,"Country",A145))*'Other Externalities Per year'!Z145/1000</f>
        <v>5.4821217163574056</v>
      </c>
      <c r="AD145" s="418">
        <f>(GETPIVOTDATA("Sum of Natural gas 
(current)",'Value Other Extern EUR-MWh'!$B$2,"Country",A145)-GETPIVOTDATA("Sum of Biomethane (current)",'Value Other Extern EUR-MWh'!$B$2,"Country",A145))*'Other Externalities Per year'!AA145/1000</f>
        <v>0</v>
      </c>
      <c r="AE145" s="458">
        <f>(GETPIVOTDATA("Sum of Natural gas 
(current)",'Value Other Extern EUR-MWh'!$B$2,"Country",A145)-GETPIVOTDATA("Sum of Synthetic Methane (current)",'Value Other Extern EUR-MWh'!$B$2,"Country",A145))*'Other Externalities Per year'!AB145/1000</f>
        <v>0</v>
      </c>
      <c r="AF145" s="458">
        <f>IF(OR('Gas Supply'!F155=0,SUM('N.Gas &amp; H2 demand'!I156:K156)=0),0,IF('Gas Supply'!F155&gt;SUM('N.Gas &amp; H2 demand'!I156:K156),X145,X145*'Gas Supply'!F155/SUM('N.Gas &amp; H2 demand'!I156:K156)))</f>
        <v>0.897348371021781</v>
      </c>
      <c r="AH145" s="429" t="s">
        <v>38</v>
      </c>
      <c r="AI145" s="458">
        <f t="shared" si="39"/>
        <v>0.51473146594635488</v>
      </c>
      <c r="AJ145" s="458">
        <f t="shared" si="32"/>
        <v>0.51473146594635488</v>
      </c>
      <c r="AK145" s="418">
        <f>(GETPIVOTDATA("Sum of Fuel oil 
(current)",'Value Other Extern EUR-MWh'!$B$2,"Country",A145)-GETPIVOTDATA("Sum of Natural gas 
(current)",'Value Other Extern EUR-MWh'!$B$2,"Country",A145))*'Other Externalities Per year'!AF145/1000</f>
        <v>0.51473146594635488</v>
      </c>
      <c r="AL145" s="418">
        <f>(GETPIVOTDATA("Sum of Coal 
(current)",'Value Other Extern EUR-MWh'!$B$2,"Country",A145)-GETPIVOTDATA("Sum of Natural gas 
(current)",'Value Other Extern EUR-MWh'!$B$2,"Country",A145))*'Other Externalities Per year'!AG145/1000</f>
        <v>0</v>
      </c>
      <c r="AM145" s="418">
        <f>GETPIVOTDATA("Sum of Natural gas 
(current)",'Value Other Extern EUR-MWh'!$B$2,"Country",A145)*'Other Externalities Per year'!AH145/1000</f>
        <v>0</v>
      </c>
      <c r="AN145" s="458">
        <f t="shared" si="40"/>
        <v>2.4268277015661104</v>
      </c>
      <c r="AO145" s="418">
        <f>GETPIVOTDATA("Sum of Fuel oil 
(current)",'Value Other Extern EUR-MWh'!$B$2,"Country",A145)*'Other Externalities Per year'!AJ145/1000</f>
        <v>2.0949030531450576</v>
      </c>
      <c r="AP145" s="418">
        <f>GETPIVOTDATA("Sum of Coal 
(current)",'Value Other Extern EUR-MWh'!$B$2,"Country",A145)*'Other Externalities Per year'!AK145/1000</f>
        <v>0.33192464842105268</v>
      </c>
      <c r="AQ145" s="458">
        <f t="shared" si="41"/>
        <v>1.1698126198143368</v>
      </c>
      <c r="AR145" s="418">
        <f>(GETPIVOTDATA("Sum of Fuel oil 
(current)",'Value Other Extern EUR-MWh'!$B$2,"Country",A145)-GETPIVOTDATA("Sum of Biomethane (current)",'Value Other Extern EUR-MWh'!$B$2,"Country",A145))*'Other Externalities Per year'!AM145/1000</f>
        <v>1.1698126198143368</v>
      </c>
      <c r="AS145" s="418">
        <f>(GETPIVOTDATA("Sum of Coal 
(current)",'Value Other Extern EUR-MWh'!$B$2,"Country",A145)-GETPIVOTDATA("Sum of Biomethane (current)",'Value Other Extern EUR-MWh'!$B$2,"Country",A145))*'Other Externalities Per year'!AN145/1000</f>
        <v>0</v>
      </c>
      <c r="AT145" s="418">
        <f>(GETPIVOTDATA("Sum of Natural gas 
(current)",'Value Other Extern EUR-MWh'!$B$2,"Country",A145)-GETPIVOTDATA("Sum of Biomethane (current)",'Value Other Extern EUR-MWh'!$B$2,"Country",A145))*'Other Externalities Per year'!AO145/1000</f>
        <v>0</v>
      </c>
      <c r="AU145" s="458">
        <f>(GETPIVOTDATA("Sum of Natural gas 
(current)",'Value Other Extern EUR-MWh'!$B$2,"Country",A145)-GETPIVOTDATA("Sum of Synthetic Methane (current)",'Value Other Extern EUR-MWh'!$B$2,"Country",A145))*'Other Externalities Per year'!AP145/1000</f>
        <v>0</v>
      </c>
      <c r="AV145" s="458">
        <f>IF(OR('Gas Supply'!L155=0,SUM('N.Gas &amp; H2 demand'!T156:V156)=0),0,IF('Gas Supply'!L155&gt;SUM('N.Gas &amp; H2 demand'!T156:V156),AN145,AN145*'Gas Supply'!L155/SUM('N.Gas &amp; H2 demand'!T156:V156)))</f>
        <v>1.5073293319903522</v>
      </c>
    </row>
    <row r="146" spans="1:48" x14ac:dyDescent="0.25">
      <c r="A146" s="416" t="s">
        <v>39</v>
      </c>
      <c r="B146" s="429" t="s">
        <v>39</v>
      </c>
      <c r="C146" s="458">
        <f t="shared" si="33"/>
        <v>0</v>
      </c>
      <c r="D146" s="458">
        <f t="shared" si="30"/>
        <v>0</v>
      </c>
      <c r="E146" s="418">
        <f>(GETPIVOTDATA("Sum of Fuel oil 
(current)",'Value Other Extern EUR-MWh'!$B$2,"Country",A146)-GETPIVOTDATA("Sum of Natural gas 
(current)",'Value Other Extern EUR-MWh'!$B$2,"Country",A146))*'Other Externalities Per year'!D146/1000</f>
        <v>0</v>
      </c>
      <c r="F146" s="418">
        <f>(GETPIVOTDATA("Sum of Coal 
(current)",'Value Other Extern EUR-MWh'!$B$2,"Country",A146)-GETPIVOTDATA("Sum of Natural gas 
(current)",'Value Other Extern EUR-MWh'!$B$2,"Country",A146))*'Other Externalities Per year'!E146/1000</f>
        <v>0</v>
      </c>
      <c r="G146" s="418">
        <f>GETPIVOTDATA("Sum of Natural gas 
(current)",'Value Other Extern EUR-MWh'!$B$2,"Country",A146)*'Other Externalities Per year'!F146/1000</f>
        <v>0</v>
      </c>
      <c r="H146" s="458">
        <f t="shared" si="34"/>
        <v>11.033733051974327</v>
      </c>
      <c r="I146" s="418">
        <f>GETPIVOTDATA("Sum of Fuel oil 
(current)",'Value Other Extern EUR-MWh'!$B$2,"Country",A146)*'Other Externalities Per year'!H146/1000</f>
        <v>2.5476398073427466</v>
      </c>
      <c r="J146" s="418">
        <f>GETPIVOTDATA("Sum of Coal 
(current)",'Value Other Extern EUR-MWh'!$B$2,"Country",A146)*'Other Externalities Per year'!I146/1000</f>
        <v>8.4860932446315811</v>
      </c>
      <c r="K146" s="458">
        <f t="shared" si="35"/>
        <v>0</v>
      </c>
      <c r="L146" s="418">
        <f>(GETPIVOTDATA("Sum of Fuel oil 
(current)",'Value Other Extern EUR-MWh'!$B$2,"Country",A146)-GETPIVOTDATA("Sum of Biomethane (current)",'Value Other Extern EUR-MWh'!$B$2,"Country",A146))*'Other Externalities Per year'!K146/1000</f>
        <v>0</v>
      </c>
      <c r="M146" s="418">
        <f>(GETPIVOTDATA("Sum of Coal 
(current)",'Value Other Extern EUR-MWh'!$B$2,"Country",A146)-GETPIVOTDATA("Sum of Biomethane (current)",'Value Other Extern EUR-MWh'!$B$2,"Country",A146))*'Other Externalities Per year'!L146/1000</f>
        <v>0</v>
      </c>
      <c r="N146" s="418">
        <f>(GETPIVOTDATA("Sum of Natural gas 
(current)",'Value Other Extern EUR-MWh'!$B$2,"Country","AT")-GETPIVOTDATA("Sum of Biomethane (current)",'Value Other Extern EUR-MWh'!$B$2,"Country","AT"))*'Other Externalities Per year'!M146/1000</f>
        <v>0</v>
      </c>
      <c r="O146" s="458">
        <f>(GETPIVOTDATA("Sum of Natural gas 
(current)",'Value Other Extern EUR-MWh'!$B$2,"Country","AT")-GETPIVOTDATA("Sum of Synthetic Methane (current)",'Value Other Extern EUR-MWh'!$B$2,"Country","AT"))*'Other Externalities Per year'!N146/1000</f>
        <v>0</v>
      </c>
      <c r="P146" s="458">
        <f>IF(OR('Gas Supply'!F156=0,SUM('N.Gas &amp; H2 demand'!I157:K157)=0),0,IF('Gas Supply'!F156&gt;SUM('N.Gas &amp; H2 demand'!I157:K157),H146,H146*'Gas Supply'!F156/SUM('N.Gas &amp; H2 demand'!I157:K157)))</f>
        <v>3.2222120252765554</v>
      </c>
      <c r="R146" s="429" t="s">
        <v>39</v>
      </c>
      <c r="S146" s="458">
        <f t="shared" si="36"/>
        <v>0</v>
      </c>
      <c r="T146" s="458">
        <f t="shared" si="31"/>
        <v>-0.95080726626069845</v>
      </c>
      <c r="U146" s="418">
        <f>(GETPIVOTDATA("Sum of Fuel oil 
(current)",'Value Other Extern EUR-MWh'!$B$2,"Country",A146)-GETPIVOTDATA("Sum of Natural gas 
(current)",'Value Other Extern EUR-MWh'!$B$2,"Country",A146))*'Other Externalities Per year'!R146/1000</f>
        <v>0</v>
      </c>
      <c r="V146" s="418">
        <f>(GETPIVOTDATA("Sum of Coal 
(current)",'Value Other Extern EUR-MWh'!$B$2,"Country",A146)-GETPIVOTDATA("Sum of Natural gas 
(current)",'Value Other Extern EUR-MWh'!$B$2,"Country",A146))*'Other Externalities Per year'!S146/1000</f>
        <v>0</v>
      </c>
      <c r="W146" s="418">
        <f>GETPIVOTDATA("Sum of Natural gas 
(current)",'Value Other Extern EUR-MWh'!$B$2,"Country",A146)*'Other Externalities Per year'!T146/1000</f>
        <v>-0.95080726626069845</v>
      </c>
      <c r="X146" s="458">
        <f t="shared" si="37"/>
        <v>11.033733051974327</v>
      </c>
      <c r="Y146" s="418">
        <f>GETPIVOTDATA("Sum of Fuel oil 
(current)",'Value Other Extern EUR-MWh'!$B$2,"Country",A146)*'Other Externalities Per year'!V146/1000</f>
        <v>2.5476398073427466</v>
      </c>
      <c r="Z146" s="418">
        <f>GETPIVOTDATA("Sum of Coal 
(current)",'Value Other Extern EUR-MWh'!$B$2,"Country",A146)*'Other Externalities Per year'!W146/1000</f>
        <v>8.4860932446315811</v>
      </c>
      <c r="AA146" s="458">
        <f t="shared" si="38"/>
        <v>0</v>
      </c>
      <c r="AB146" s="418">
        <f>(GETPIVOTDATA("Sum of Fuel oil 
(current)",'Value Other Extern EUR-MWh'!$B$2,"Country",A146)-GETPIVOTDATA("Sum of Biomethane (current)",'Value Other Extern EUR-MWh'!$B$2,"Country",A146))*'Other Externalities Per year'!Y146/1000</f>
        <v>0</v>
      </c>
      <c r="AC146" s="418">
        <f>(GETPIVOTDATA("Sum of Coal 
(current)",'Value Other Extern EUR-MWh'!$B$2,"Country",A146)-GETPIVOTDATA("Sum of Biomethane (current)",'Value Other Extern EUR-MWh'!$B$2,"Country",A146))*'Other Externalities Per year'!Z146/1000</f>
        <v>0</v>
      </c>
      <c r="AD146" s="418">
        <f>(GETPIVOTDATA("Sum of Natural gas 
(current)",'Value Other Extern EUR-MWh'!$B$2,"Country",A146)-GETPIVOTDATA("Sum of Biomethane (current)",'Value Other Extern EUR-MWh'!$B$2,"Country",A146))*'Other Externalities Per year'!AA146/1000</f>
        <v>0</v>
      </c>
      <c r="AE146" s="458">
        <f>(GETPIVOTDATA("Sum of Natural gas 
(current)",'Value Other Extern EUR-MWh'!$B$2,"Country",A146)-GETPIVOTDATA("Sum of Synthetic Methane (current)",'Value Other Extern EUR-MWh'!$B$2,"Country",A146))*'Other Externalities Per year'!AB146/1000</f>
        <v>0</v>
      </c>
      <c r="AF146" s="458">
        <f>IF(OR('Gas Supply'!F156=0,SUM('N.Gas &amp; H2 demand'!I157:K157)=0),0,IF('Gas Supply'!F156&gt;SUM('N.Gas &amp; H2 demand'!I157:K157),X146,X146*'Gas Supply'!F156/SUM('N.Gas &amp; H2 demand'!I157:K157)))</f>
        <v>3.2222120252765554</v>
      </c>
      <c r="AH146" s="429" t="s">
        <v>39</v>
      </c>
      <c r="AI146" s="458">
        <f t="shared" si="39"/>
        <v>0.73359343853977588</v>
      </c>
      <c r="AJ146" s="458">
        <f t="shared" si="32"/>
        <v>0.73359343853977588</v>
      </c>
      <c r="AK146" s="418">
        <f>(GETPIVOTDATA("Sum of Fuel oil 
(current)",'Value Other Extern EUR-MWh'!$B$2,"Country",A146)-GETPIVOTDATA("Sum of Natural gas 
(current)",'Value Other Extern EUR-MWh'!$B$2,"Country",A146))*'Other Externalities Per year'!AF146/1000</f>
        <v>0.14342812501985158</v>
      </c>
      <c r="AL146" s="418">
        <f>(GETPIVOTDATA("Sum of Coal 
(current)",'Value Other Extern EUR-MWh'!$B$2,"Country",A146)-GETPIVOTDATA("Sum of Natural gas 
(current)",'Value Other Extern EUR-MWh'!$B$2,"Country",A146))*'Other Externalities Per year'!AG146/1000</f>
        <v>0.59016531351992429</v>
      </c>
      <c r="AM146" s="418">
        <f>GETPIVOTDATA("Sum of Natural gas 
(current)",'Value Other Extern EUR-MWh'!$B$2,"Country",A146)*'Other Externalities Per year'!AH146/1000</f>
        <v>0</v>
      </c>
      <c r="AN146" s="458">
        <f t="shared" si="40"/>
        <v>10.429014154196068</v>
      </c>
      <c r="AO146" s="418">
        <f>GETPIVOTDATA("Sum of Fuel oil 
(current)",'Value Other Extern EUR-MWh'!$B$2,"Country",A146)*'Other Externalities Per year'!AJ146/1000</f>
        <v>2.6213208960908041</v>
      </c>
      <c r="AP146" s="418">
        <f>GETPIVOTDATA("Sum of Coal 
(current)",'Value Other Extern EUR-MWh'!$B$2,"Country",A146)*'Other Externalities Per year'!AK146/1000</f>
        <v>7.8076932581052638</v>
      </c>
      <c r="AQ146" s="458">
        <f t="shared" si="41"/>
        <v>5.6483520231722588</v>
      </c>
      <c r="AR146" s="418">
        <f>(GETPIVOTDATA("Sum of Fuel oil 
(current)",'Value Other Extern EUR-MWh'!$B$2,"Country",A146)-GETPIVOTDATA("Sum of Biomethane (current)",'Value Other Extern EUR-MWh'!$B$2,"Country",A146))*'Other Externalities Per year'!AM146/1000</f>
        <v>1.1043344958867929</v>
      </c>
      <c r="AS146" s="418">
        <f>(GETPIVOTDATA("Sum of Coal 
(current)",'Value Other Extern EUR-MWh'!$B$2,"Country",A146)-GETPIVOTDATA("Sum of Biomethane (current)",'Value Other Extern EUR-MWh'!$B$2,"Country",A146))*'Other Externalities Per year'!AN146/1000</f>
        <v>4.5440175272854662</v>
      </c>
      <c r="AT146" s="418">
        <f>(GETPIVOTDATA("Sum of Natural gas 
(current)",'Value Other Extern EUR-MWh'!$B$2,"Country",A146)-GETPIVOTDATA("Sum of Biomethane (current)",'Value Other Extern EUR-MWh'!$B$2,"Country",A146))*'Other Externalities Per year'!AO146/1000</f>
        <v>0</v>
      </c>
      <c r="AU146" s="458">
        <f>(GETPIVOTDATA("Sum of Natural gas 
(current)",'Value Other Extern EUR-MWh'!$B$2,"Country",A146)-GETPIVOTDATA("Sum of Synthetic Methane (current)",'Value Other Extern EUR-MWh'!$B$2,"Country",A146))*'Other Externalities Per year'!AP146/1000</f>
        <v>0</v>
      </c>
      <c r="AV146" s="458">
        <f>IF(OR('Gas Supply'!L156=0,SUM('N.Gas &amp; H2 demand'!T157:V157)=0),0,IF('Gas Supply'!L156&gt;SUM('N.Gas &amp; H2 demand'!T157:V157),AN146,AN146*'Gas Supply'!L156/SUM('N.Gas &amp; H2 demand'!T157:V157)))</f>
        <v>2.9499687259824974</v>
      </c>
    </row>
    <row r="147" spans="1:48" ht="15.75" thickBot="1" x14ac:dyDescent="0.3">
      <c r="A147" s="416" t="s">
        <v>40</v>
      </c>
      <c r="B147" s="430" t="s">
        <v>40</v>
      </c>
      <c r="C147" s="459">
        <f t="shared" si="33"/>
        <v>4.8691107505257677E-3</v>
      </c>
      <c r="D147" s="459">
        <f t="shared" si="30"/>
        <v>-20.462789445239135</v>
      </c>
      <c r="E147" s="419">
        <f>(GETPIVOTDATA("Sum of Fuel oil 
(current)",'Value Other Extern EUR-MWh'!$B$2,"Country",A147)-GETPIVOTDATA("Sum of Natural gas 
(current)",'Value Other Extern EUR-MWh'!$B$2,"Country",A147))*'Other Externalities Per year'!D147/1000</f>
        <v>4.8691107505257677E-3</v>
      </c>
      <c r="F147" s="419">
        <f>(GETPIVOTDATA("Sum of Coal 
(current)",'Value Other Extern EUR-MWh'!$B$2,"Country",A147)-GETPIVOTDATA("Sum of Natural gas 
(current)",'Value Other Extern EUR-MWh'!$B$2,"Country",A147))*'Other Externalities Per year'!E147/1000</f>
        <v>0</v>
      </c>
      <c r="G147" s="419">
        <f>GETPIVOTDATA("Sum of Natural gas 
(current)",'Value Other Extern EUR-MWh'!$B$2,"Country",A147)*'Other Externalities Per year'!F147/1000</f>
        <v>-20.467658555989662</v>
      </c>
      <c r="H147" s="459">
        <f t="shared" si="34"/>
        <v>19.72432797573191</v>
      </c>
      <c r="I147" s="419">
        <f>GETPIVOTDATA("Sum of Fuel oil 
(current)",'Value Other Extern EUR-MWh'!$B$2,"Country",A147)*'Other Externalities Per year'!H147/1000</f>
        <v>14.745613478277704</v>
      </c>
      <c r="J147" s="419">
        <f>GETPIVOTDATA("Sum of Coal 
(current)",'Value Other Extern EUR-MWh'!$B$2,"Country",A147)*'Other Externalities Per year'!I147/1000</f>
        <v>4.9787144974542077</v>
      </c>
      <c r="K147" s="459">
        <f t="shared" si="35"/>
        <v>6.9512144001785637E-3</v>
      </c>
      <c r="L147" s="419">
        <f>(GETPIVOTDATA("Sum of Fuel oil 
(current)",'Value Other Extern EUR-MWh'!$B$2,"Country",A147)-GETPIVOTDATA("Sum of Biomethane (current)",'Value Other Extern EUR-MWh'!$B$2,"Country",A147))*'Other Externalities Per year'!K147/1000</f>
        <v>6.9512144001785637E-3</v>
      </c>
      <c r="M147" s="419">
        <f>(GETPIVOTDATA("Sum of Coal 
(current)",'Value Other Extern EUR-MWh'!$B$2,"Country",A147)-GETPIVOTDATA("Sum of Biomethane (current)",'Value Other Extern EUR-MWh'!$B$2,"Country",A147))*'Other Externalities Per year'!L147/1000</f>
        <v>0</v>
      </c>
      <c r="N147" s="419">
        <f>(GETPIVOTDATA("Sum of Natural gas 
(current)",'Value Other Extern EUR-MWh'!$B$2,"Country","AT")-GETPIVOTDATA("Sum of Biomethane (current)",'Value Other Extern EUR-MWh'!$B$2,"Country","AT"))*'Other Externalities Per year'!M147/1000</f>
        <v>0</v>
      </c>
      <c r="O147" s="459">
        <f>(GETPIVOTDATA("Sum of Natural gas 
(current)",'Value Other Extern EUR-MWh'!$B$2,"Country","AT")-GETPIVOTDATA("Sum of Synthetic Methane (current)",'Value Other Extern EUR-MWh'!$B$2,"Country","AT"))*'Other Externalities Per year'!N147/1000</f>
        <v>0</v>
      </c>
      <c r="P147" s="459">
        <f>IF(OR('Gas Supply'!F157=0,SUM('N.Gas &amp; H2 demand'!I158:K158)=0),0,IF('Gas Supply'!F157&gt;SUM('N.Gas &amp; H2 demand'!I158:K158),H147,H147*'Gas Supply'!F157/SUM('N.Gas &amp; H2 demand'!I158:K158)))</f>
        <v>10.586971683914332</v>
      </c>
      <c r="R147" s="430" t="s">
        <v>40</v>
      </c>
      <c r="S147" s="459">
        <f t="shared" si="36"/>
        <v>0</v>
      </c>
      <c r="T147" s="459">
        <f t="shared" si="31"/>
        <v>-23.228543558627639</v>
      </c>
      <c r="U147" s="419">
        <f>(GETPIVOTDATA("Sum of Fuel oil 
(current)",'Value Other Extern EUR-MWh'!$B$2,"Country",A147)-GETPIVOTDATA("Sum of Natural gas 
(current)",'Value Other Extern EUR-MWh'!$B$2,"Country",A147))*'Other Externalities Per year'!R147/1000</f>
        <v>0</v>
      </c>
      <c r="V147" s="419">
        <f>(GETPIVOTDATA("Sum of Coal 
(current)",'Value Other Extern EUR-MWh'!$B$2,"Country",A147)-GETPIVOTDATA("Sum of Natural gas 
(current)",'Value Other Extern EUR-MWh'!$B$2,"Country",A147))*'Other Externalities Per year'!S147/1000</f>
        <v>0</v>
      </c>
      <c r="W147" s="419">
        <f>GETPIVOTDATA("Sum of Natural gas 
(current)",'Value Other Extern EUR-MWh'!$B$2,"Country",A147)*'Other Externalities Per year'!T147/1000</f>
        <v>-23.228543558627639</v>
      </c>
      <c r="X147" s="459">
        <f t="shared" si="37"/>
        <v>19.72432797573191</v>
      </c>
      <c r="Y147" s="419">
        <f>GETPIVOTDATA("Sum of Fuel oil 
(current)",'Value Other Extern EUR-MWh'!$B$2,"Country",A147)*'Other Externalities Per year'!V147/1000</f>
        <v>14.745613478277704</v>
      </c>
      <c r="Z147" s="419">
        <f>GETPIVOTDATA("Sum of Coal 
(current)",'Value Other Extern EUR-MWh'!$B$2,"Country",A147)*'Other Externalities Per year'!W147/1000</f>
        <v>4.9787144974542077</v>
      </c>
      <c r="AA147" s="459">
        <f t="shared" si="38"/>
        <v>0</v>
      </c>
      <c r="AB147" s="419">
        <f>(GETPIVOTDATA("Sum of Fuel oil 
(current)",'Value Other Extern EUR-MWh'!$B$2,"Country",A147)-GETPIVOTDATA("Sum of Biomethane (current)",'Value Other Extern EUR-MWh'!$B$2,"Country",A147))*'Other Externalities Per year'!Y147/1000</f>
        <v>0</v>
      </c>
      <c r="AC147" s="419">
        <f>(GETPIVOTDATA("Sum of Coal 
(current)",'Value Other Extern EUR-MWh'!$B$2,"Country",A147)-GETPIVOTDATA("Sum of Biomethane (current)",'Value Other Extern EUR-MWh'!$B$2,"Country",A147))*'Other Externalities Per year'!Z147/1000</f>
        <v>0</v>
      </c>
      <c r="AD147" s="419">
        <f>(GETPIVOTDATA("Sum of Natural gas 
(current)",'Value Other Extern EUR-MWh'!$B$2,"Country",A147)-GETPIVOTDATA("Sum of Biomethane (current)",'Value Other Extern EUR-MWh'!$B$2,"Country",A147))*'Other Externalities Per year'!AA147/1000</f>
        <v>0</v>
      </c>
      <c r="AE147" s="459">
        <f>(GETPIVOTDATA("Sum of Natural gas 
(current)",'Value Other Extern EUR-MWh'!$B$2,"Country",A147)-GETPIVOTDATA("Sum of Synthetic Methane (current)",'Value Other Extern EUR-MWh'!$B$2,"Country",A147))*'Other Externalities Per year'!AB147/1000</f>
        <v>0</v>
      </c>
      <c r="AF147" s="459">
        <f>IF(OR('Gas Supply'!F157=0,SUM('N.Gas &amp; H2 demand'!I158:K158)=0),0,IF('Gas Supply'!F157&gt;SUM('N.Gas &amp; H2 demand'!I158:K158),X147,X147*'Gas Supply'!F157/SUM('N.Gas &amp; H2 demand'!I158:K158)))</f>
        <v>10.586971683914332</v>
      </c>
      <c r="AH147" s="430" t="s">
        <v>40</v>
      </c>
      <c r="AI147" s="459">
        <f t="shared" si="39"/>
        <v>8.9980456798046338E-2</v>
      </c>
      <c r="AJ147" s="459">
        <f t="shared" si="32"/>
        <v>8.9980456798046338E-2</v>
      </c>
      <c r="AK147" s="419">
        <f>(GETPIVOTDATA("Sum of Fuel oil 
(current)",'Value Other Extern EUR-MWh'!$B$2,"Country",A147)-GETPIVOTDATA("Sum of Natural gas 
(current)",'Value Other Extern EUR-MWh'!$B$2,"Country",A147))*'Other Externalities Per year'!AF147/1000</f>
        <v>8.9980456798046338E-2</v>
      </c>
      <c r="AL147" s="419">
        <f>(GETPIVOTDATA("Sum of Coal 
(current)",'Value Other Extern EUR-MWh'!$B$2,"Country",A147)-GETPIVOTDATA("Sum of Natural gas 
(current)",'Value Other Extern EUR-MWh'!$B$2,"Country",A147))*'Other Externalities Per year'!AG147/1000</f>
        <v>0</v>
      </c>
      <c r="AM147" s="419">
        <f>GETPIVOTDATA("Sum of Natural gas 
(current)",'Value Other Extern EUR-MWh'!$B$2,"Country",A147)*'Other Externalities Per year'!AH147/1000</f>
        <v>0</v>
      </c>
      <c r="AN147" s="459">
        <f t="shared" si="40"/>
        <v>20.003658055588353</v>
      </c>
      <c r="AO147" s="419">
        <f>GETPIVOTDATA("Sum of Fuel oil 
(current)",'Value Other Extern EUR-MWh'!$B$2,"Country",A147)*'Other Externalities Per year'!AJ147/1000</f>
        <v>18.217581390952851</v>
      </c>
      <c r="AP147" s="419">
        <f>GETPIVOTDATA("Sum of Coal 
(current)",'Value Other Extern EUR-MWh'!$B$2,"Country",A147)*'Other Externalities Per year'!AK147/1000</f>
        <v>1.7860766646355026</v>
      </c>
      <c r="AQ147" s="459">
        <f t="shared" si="41"/>
        <v>1.6226244600102537</v>
      </c>
      <c r="AR147" s="419">
        <f>(GETPIVOTDATA("Sum of Fuel oil 
(current)",'Value Other Extern EUR-MWh'!$B$2,"Country",A147)-GETPIVOTDATA("Sum of Biomethane (current)",'Value Other Extern EUR-MWh'!$B$2,"Country",A147))*'Other Externalities Per year'!AM147/1000</f>
        <v>1.6226244600102537</v>
      </c>
      <c r="AS147" s="419">
        <f>(GETPIVOTDATA("Sum of Coal 
(current)",'Value Other Extern EUR-MWh'!$B$2,"Country",A147)-GETPIVOTDATA("Sum of Biomethane (current)",'Value Other Extern EUR-MWh'!$B$2,"Country",A147))*'Other Externalities Per year'!AN147/1000</f>
        <v>0</v>
      </c>
      <c r="AT147" s="419">
        <f>(GETPIVOTDATA("Sum of Natural gas 
(current)",'Value Other Extern EUR-MWh'!$B$2,"Country",A147)-GETPIVOTDATA("Sum of Biomethane (current)",'Value Other Extern EUR-MWh'!$B$2,"Country",A147))*'Other Externalities Per year'!AO147/1000</f>
        <v>0</v>
      </c>
      <c r="AU147" s="459">
        <f>(GETPIVOTDATA("Sum of Natural gas 
(current)",'Value Other Extern EUR-MWh'!$B$2,"Country",A147)-GETPIVOTDATA("Sum of Synthetic Methane (current)",'Value Other Extern EUR-MWh'!$B$2,"Country",A147))*'Other Externalities Per year'!AP147/1000</f>
        <v>0</v>
      </c>
      <c r="AV147" s="459">
        <f>IF(OR('Gas Supply'!L157=0,SUM('N.Gas &amp; H2 demand'!T158:V158)=0),0,IF('Gas Supply'!L157&gt;SUM('N.Gas &amp; H2 demand'!T158:V158),AN147,AN147*'Gas Supply'!L157/SUM('N.Gas &amp; H2 demand'!T158:V158)))</f>
        <v>10.519000023915929</v>
      </c>
    </row>
    <row r="148" spans="1:48" ht="15.75" thickTop="1" x14ac:dyDescent="0.25"/>
  </sheetData>
  <mergeCells count="8">
    <mergeCell ref="B76:O76"/>
    <mergeCell ref="B113:O113"/>
    <mergeCell ref="AF2:AO2"/>
    <mergeCell ref="Q2:Z2"/>
    <mergeCell ref="Q39:AA39"/>
    <mergeCell ref="AF39:AP39"/>
    <mergeCell ref="B39:L39"/>
    <mergeCell ref="B2:K2"/>
  </mergeCells>
  <conditionalFormatting sqref="C5:D36 C42:D73 R42:S73 V5:V36 R5:S36 AG5:AH36 AK5:AK36 AG42:AH73">
    <cfRule type="cellIs" dxfId="897" priority="796" operator="lessThan">
      <formula>0</formula>
    </cfRule>
  </conditionalFormatting>
  <conditionalFormatting sqref="E5:E36">
    <cfRule type="cellIs" dxfId="896" priority="795" operator="lessThan">
      <formula>0</formula>
    </cfRule>
  </conditionalFormatting>
  <conditionalFormatting sqref="F5:F36">
    <cfRule type="cellIs" dxfId="895" priority="794" operator="lessThan">
      <formula>0</formula>
    </cfRule>
  </conditionalFormatting>
  <conditionalFormatting sqref="H5:H36">
    <cfRule type="cellIs" dxfId="894" priority="793" operator="lessThan">
      <formula>0</formula>
    </cfRule>
  </conditionalFormatting>
  <conditionalFormatting sqref="F5:F36">
    <cfRule type="cellIs" dxfId="893" priority="790" operator="lessThan">
      <formula>0</formula>
    </cfRule>
  </conditionalFormatting>
  <conditionalFormatting sqref="J5:J36">
    <cfRule type="cellIs" dxfId="892" priority="787" operator="lessThan">
      <formula>0</formula>
    </cfRule>
  </conditionalFormatting>
  <conditionalFormatting sqref="H5:H36">
    <cfRule type="cellIs" dxfId="891" priority="786" operator="lessThan">
      <formula>0</formula>
    </cfRule>
  </conditionalFormatting>
  <conditionalFormatting sqref="I5:I36">
    <cfRule type="cellIs" dxfId="890" priority="785" operator="lessThan">
      <formula>0</formula>
    </cfRule>
  </conditionalFormatting>
  <conditionalFormatting sqref="I5:I36">
    <cfRule type="cellIs" dxfId="889" priority="783" operator="lessThan">
      <formula>0</formula>
    </cfRule>
  </conditionalFormatting>
  <conditionalFormatting sqref="H5:H36">
    <cfRule type="cellIs" dxfId="888" priority="781" operator="lessThan">
      <formula>0</formula>
    </cfRule>
  </conditionalFormatting>
  <conditionalFormatting sqref="H5:H36">
    <cfRule type="cellIs" dxfId="887" priority="778" operator="lessThan">
      <formula>0</formula>
    </cfRule>
  </conditionalFormatting>
  <conditionalFormatting sqref="K5:K36">
    <cfRule type="cellIs" dxfId="886" priority="777" operator="lessThan">
      <formula>0</formula>
    </cfRule>
  </conditionalFormatting>
  <conditionalFormatting sqref="I5:I36">
    <cfRule type="cellIs" dxfId="885" priority="776" operator="lessThan">
      <formula>0</formula>
    </cfRule>
  </conditionalFormatting>
  <conditionalFormatting sqref="J5:J36">
    <cfRule type="cellIs" dxfId="884" priority="775" operator="lessThan">
      <formula>0</formula>
    </cfRule>
  </conditionalFormatting>
  <conditionalFormatting sqref="I42:I73">
    <cfRule type="cellIs" dxfId="883" priority="634" operator="lessThan">
      <formula>0</formula>
    </cfRule>
  </conditionalFormatting>
  <conditionalFormatting sqref="H42:H73">
    <cfRule type="cellIs" dxfId="882" priority="629" operator="lessThan">
      <formula>0</formula>
    </cfRule>
  </conditionalFormatting>
  <conditionalFormatting sqref="K42:K73">
    <cfRule type="cellIs" dxfId="881" priority="628" operator="lessThan">
      <formula>0</formula>
    </cfRule>
  </conditionalFormatting>
  <conditionalFormatting sqref="J42:J73">
    <cfRule type="cellIs" dxfId="880" priority="626" operator="lessThan">
      <formula>0</formula>
    </cfRule>
  </conditionalFormatting>
  <conditionalFormatting sqref="L42:L73">
    <cfRule type="cellIs" dxfId="879" priority="625" operator="lessThan">
      <formula>0</formula>
    </cfRule>
  </conditionalFormatting>
  <conditionalFormatting sqref="T5:U36">
    <cfRule type="cellIs" dxfId="878" priority="704" operator="lessThan">
      <formula>0</formula>
    </cfRule>
  </conditionalFormatting>
  <conditionalFormatting sqref="W5:W36">
    <cfRule type="cellIs" dxfId="877" priority="702" operator="lessThan">
      <formula>0</formula>
    </cfRule>
  </conditionalFormatting>
  <conditionalFormatting sqref="X5:Z36">
    <cfRule type="cellIs" dxfId="876" priority="701" operator="lessThan">
      <formula>0</formula>
    </cfRule>
  </conditionalFormatting>
  <conditionalFormatting sqref="AI5:AJ36">
    <cfRule type="cellIs" dxfId="875" priority="700" operator="lessThan">
      <formula>0</formula>
    </cfRule>
  </conditionalFormatting>
  <conditionalFormatting sqref="AL5:AL36">
    <cfRule type="cellIs" dxfId="874" priority="699" operator="lessThan">
      <formula>0</formula>
    </cfRule>
  </conditionalFormatting>
  <conditionalFormatting sqref="AM5:AO36">
    <cfRule type="cellIs" dxfId="873" priority="698" operator="lessThan">
      <formula>0</formula>
    </cfRule>
  </conditionalFormatting>
  <conditionalFormatting sqref="H42:H73">
    <cfRule type="cellIs" dxfId="872" priority="637" operator="lessThan">
      <formula>0</formula>
    </cfRule>
  </conditionalFormatting>
  <conditionalFormatting sqref="E42:E73">
    <cfRule type="cellIs" dxfId="871" priority="646" operator="lessThan">
      <formula>0</formula>
    </cfRule>
  </conditionalFormatting>
  <conditionalFormatting sqref="F42:F73">
    <cfRule type="cellIs" dxfId="870" priority="645" operator="lessThan">
      <formula>0</formula>
    </cfRule>
  </conditionalFormatting>
  <conditionalFormatting sqref="H42:H73">
    <cfRule type="cellIs" dxfId="869" priority="644" operator="lessThan">
      <formula>0</formula>
    </cfRule>
  </conditionalFormatting>
  <conditionalFormatting sqref="F42:F73">
    <cfRule type="cellIs" dxfId="868" priority="641" operator="lessThan">
      <formula>0</formula>
    </cfRule>
  </conditionalFormatting>
  <conditionalFormatting sqref="J42:J73">
    <cfRule type="cellIs" dxfId="867" priority="638" operator="lessThan">
      <formula>0</formula>
    </cfRule>
  </conditionalFormatting>
  <conditionalFormatting sqref="I42:I73">
    <cfRule type="cellIs" dxfId="866" priority="636" operator="lessThan">
      <formula>0</formula>
    </cfRule>
  </conditionalFormatting>
  <conditionalFormatting sqref="H42:H73">
    <cfRule type="cellIs" dxfId="865" priority="632" operator="lessThan">
      <formula>0</formula>
    </cfRule>
  </conditionalFormatting>
  <conditionalFormatting sqref="I42:I73">
    <cfRule type="cellIs" dxfId="864" priority="627" operator="lessThan">
      <formula>0</formula>
    </cfRule>
  </conditionalFormatting>
  <conditionalFormatting sqref="X42:X73">
    <cfRule type="cellIs" dxfId="863" priority="346" operator="lessThan">
      <formula>0</formula>
    </cfRule>
  </conditionalFormatting>
  <conditionalFormatting sqref="W42:W73">
    <cfRule type="cellIs" dxfId="862" priority="341" operator="lessThan">
      <formula>0</formula>
    </cfRule>
  </conditionalFormatting>
  <conditionalFormatting sqref="Z42:Z73">
    <cfRule type="cellIs" dxfId="861" priority="340" operator="lessThan">
      <formula>0</formula>
    </cfRule>
  </conditionalFormatting>
  <conditionalFormatting sqref="Y42:Y73">
    <cfRule type="cellIs" dxfId="860" priority="338" operator="lessThan">
      <formula>0</formula>
    </cfRule>
  </conditionalFormatting>
  <conditionalFormatting sqref="AA42:AA73">
    <cfRule type="cellIs" dxfId="859" priority="337" operator="lessThan">
      <formula>0</formula>
    </cfRule>
  </conditionalFormatting>
  <conditionalFormatting sqref="W42:W73">
    <cfRule type="cellIs" dxfId="858" priority="349" operator="lessThan">
      <formula>0</formula>
    </cfRule>
  </conditionalFormatting>
  <conditionalFormatting sqref="T42:T73">
    <cfRule type="cellIs" dxfId="857" priority="358" operator="lessThan">
      <formula>0</formula>
    </cfRule>
  </conditionalFormatting>
  <conditionalFormatting sqref="U42:U73">
    <cfRule type="cellIs" dxfId="856" priority="357" operator="lessThan">
      <formula>0</formula>
    </cfRule>
  </conditionalFormatting>
  <conditionalFormatting sqref="W42:W73">
    <cfRule type="cellIs" dxfId="855" priority="356" operator="lessThan">
      <formula>0</formula>
    </cfRule>
  </conditionalFormatting>
  <conditionalFormatting sqref="U42:U73">
    <cfRule type="cellIs" dxfId="854" priority="353" operator="lessThan">
      <formula>0</formula>
    </cfRule>
  </conditionalFormatting>
  <conditionalFormatting sqref="Y42:Y73">
    <cfRule type="cellIs" dxfId="853" priority="350" operator="lessThan">
      <formula>0</formula>
    </cfRule>
  </conditionalFormatting>
  <conditionalFormatting sqref="X42:X73">
    <cfRule type="cellIs" dxfId="852" priority="348" operator="lessThan">
      <formula>0</formula>
    </cfRule>
  </conditionalFormatting>
  <conditionalFormatting sqref="W42:W73">
    <cfRule type="cellIs" dxfId="851" priority="344" operator="lessThan">
      <formula>0</formula>
    </cfRule>
  </conditionalFormatting>
  <conditionalFormatting sqref="X42:X73">
    <cfRule type="cellIs" dxfId="850" priority="339" operator="lessThan">
      <formula>0</formula>
    </cfRule>
  </conditionalFormatting>
  <conditionalFormatting sqref="AI42:AI73">
    <cfRule type="cellIs" dxfId="849" priority="335" operator="lessThan">
      <formula>0</formula>
    </cfRule>
  </conditionalFormatting>
  <conditionalFormatting sqref="AJ42:AJ73">
    <cfRule type="cellIs" dxfId="848" priority="334" operator="lessThan">
      <formula>0</formula>
    </cfRule>
  </conditionalFormatting>
  <conditionalFormatting sqref="AL42:AL73">
    <cfRule type="cellIs" dxfId="847" priority="333" operator="lessThan">
      <formula>0</formula>
    </cfRule>
  </conditionalFormatting>
  <conditionalFormatting sqref="AJ42:AJ73">
    <cfRule type="cellIs" dxfId="846" priority="330" operator="lessThan">
      <formula>0</formula>
    </cfRule>
  </conditionalFormatting>
  <conditionalFormatting sqref="AN42:AN73">
    <cfRule type="cellIs" dxfId="845" priority="327" operator="lessThan">
      <formula>0</formula>
    </cfRule>
  </conditionalFormatting>
  <conditionalFormatting sqref="AN42:AN73">
    <cfRule type="cellIs" dxfId="844" priority="315" operator="lessThan">
      <formula>0</formula>
    </cfRule>
  </conditionalFormatting>
  <conditionalFormatting sqref="AP42:AP73">
    <cfRule type="cellIs" dxfId="843" priority="314" operator="lessThan">
      <formula>0</formula>
    </cfRule>
  </conditionalFormatting>
  <conditionalFormatting sqref="AL42:AL73">
    <cfRule type="cellIs" dxfId="842" priority="318" operator="lessThan">
      <formula>0</formula>
    </cfRule>
  </conditionalFormatting>
  <conditionalFormatting sqref="AL42:AL73">
    <cfRule type="cellIs" dxfId="841" priority="326" operator="lessThan">
      <formula>0</formula>
    </cfRule>
  </conditionalFormatting>
  <conditionalFormatting sqref="AM42:AM73">
    <cfRule type="cellIs" dxfId="840" priority="325" operator="lessThan">
      <formula>0</formula>
    </cfRule>
  </conditionalFormatting>
  <conditionalFormatting sqref="AM42:AM73">
    <cfRule type="cellIs" dxfId="839" priority="323" operator="lessThan">
      <formula>0</formula>
    </cfRule>
  </conditionalFormatting>
  <conditionalFormatting sqref="AL42:AL73">
    <cfRule type="cellIs" dxfId="838" priority="321" operator="lessThan">
      <formula>0</formula>
    </cfRule>
  </conditionalFormatting>
  <conditionalFormatting sqref="AO42:AO73">
    <cfRule type="cellIs" dxfId="837" priority="317" operator="lessThan">
      <formula>0</formula>
    </cfRule>
  </conditionalFormatting>
  <conditionalFormatting sqref="AM42:AM73">
    <cfRule type="cellIs" dxfId="836" priority="316" operator="lessThan">
      <formula>0</formula>
    </cfRule>
  </conditionalFormatting>
  <conditionalFormatting sqref="AO116:AO147">
    <cfRule type="cellIs" dxfId="835" priority="95" operator="lessThan">
      <formula>0</formula>
    </cfRule>
  </conditionalFormatting>
  <conditionalFormatting sqref="AF116:AF147">
    <cfRule type="cellIs" dxfId="834" priority="126" operator="lessThan">
      <formula>0</formula>
    </cfRule>
  </conditionalFormatting>
  <conditionalFormatting sqref="B116:B147">
    <cfRule type="cellIs" dxfId="833" priority="124" operator="lessThan">
      <formula>0</formula>
    </cfRule>
  </conditionalFormatting>
  <conditionalFormatting sqref="AK116:AK147">
    <cfRule type="cellIs" dxfId="832" priority="101" operator="lessThan">
      <formula>0</formula>
    </cfRule>
  </conditionalFormatting>
  <conditionalFormatting sqref="AS116:AS145">
    <cfRule type="cellIs" dxfId="831" priority="92" operator="lessThan">
      <formula>0</formula>
    </cfRule>
  </conditionalFormatting>
  <conditionalFormatting sqref="C116:D147">
    <cfRule type="cellIs" dxfId="830" priority="125" operator="lessThan">
      <formula>0</formula>
    </cfRule>
  </conditionalFormatting>
  <conditionalFormatting sqref="AS146:AS147">
    <cfRule type="cellIs" dxfId="829" priority="89" operator="lessThan">
      <formula>0</formula>
    </cfRule>
  </conditionalFormatting>
  <conditionalFormatting sqref="J116:J147">
    <cfRule type="cellIs" dxfId="828" priority="116" operator="lessThan">
      <formula>0</formula>
    </cfRule>
  </conditionalFormatting>
  <conditionalFormatting sqref="AM116:AM147">
    <cfRule type="cellIs" dxfId="827" priority="84" operator="lessThan">
      <formula>0</formula>
    </cfRule>
  </conditionalFormatting>
  <conditionalFormatting sqref="AM116:AM147">
    <cfRule type="cellIs" dxfId="826" priority="83" operator="lessThan">
      <formula>0</formula>
    </cfRule>
  </conditionalFormatting>
  <conditionalFormatting sqref="AL116:AL147">
    <cfRule type="cellIs" dxfId="825" priority="99" operator="lessThan">
      <formula>0</formula>
    </cfRule>
  </conditionalFormatting>
  <conditionalFormatting sqref="AP116:AP147">
    <cfRule type="cellIs" dxfId="824" priority="98" operator="lessThan">
      <formula>0</formula>
    </cfRule>
  </conditionalFormatting>
  <conditionalFormatting sqref="AV116:AV147">
    <cfRule type="cellIs" dxfId="823" priority="82" operator="lessThan">
      <formula>0</formula>
    </cfRule>
  </conditionalFormatting>
  <conditionalFormatting sqref="S79:T110">
    <cfRule type="cellIs" dxfId="822" priority="81" operator="lessThan">
      <formula>0</formula>
    </cfRule>
  </conditionalFormatting>
  <conditionalFormatting sqref="U79:U110">
    <cfRule type="cellIs" dxfId="821" priority="79" operator="lessThan">
      <formula>0</formula>
    </cfRule>
  </conditionalFormatting>
  <conditionalFormatting sqref="V79:V110">
    <cfRule type="cellIs" dxfId="820" priority="78" operator="lessThan">
      <formula>0</formula>
    </cfRule>
  </conditionalFormatting>
  <conditionalFormatting sqref="AT116:AT145">
    <cfRule type="cellIs" dxfId="819" priority="91" operator="lessThan">
      <formula>0</formula>
    </cfRule>
  </conditionalFormatting>
  <conditionalFormatting sqref="Z79:Z110">
    <cfRule type="cellIs" dxfId="818" priority="75" operator="lessThan">
      <formula>0</formula>
    </cfRule>
  </conditionalFormatting>
  <conditionalFormatting sqref="L116:L147">
    <cfRule type="cellIs" dxfId="817" priority="115" operator="lessThan">
      <formula>0</formula>
    </cfRule>
  </conditionalFormatting>
  <conditionalFormatting sqref="AU116:AU147">
    <cfRule type="cellIs" dxfId="816" priority="85" operator="lessThan">
      <formula>0</formula>
    </cfRule>
  </conditionalFormatting>
  <conditionalFormatting sqref="R79:R110">
    <cfRule type="cellIs" dxfId="815" priority="80" operator="lessThan">
      <formula>0</formula>
    </cfRule>
  </conditionalFormatting>
  <conditionalFormatting sqref="X79:X110">
    <cfRule type="cellIs" dxfId="814" priority="77" operator="lessThan">
      <formula>0</formula>
    </cfRule>
  </conditionalFormatting>
  <conditionalFormatting sqref="V79:V110">
    <cfRule type="cellIs" dxfId="813" priority="76" operator="lessThan">
      <formula>0</formula>
    </cfRule>
  </conditionalFormatting>
  <conditionalFormatting sqref="I116:I147">
    <cfRule type="cellIs" dxfId="812" priority="118" operator="lessThan">
      <formula>0</formula>
    </cfRule>
  </conditionalFormatting>
  <conditionalFormatting sqref="G116:G147">
    <cfRule type="cellIs" dxfId="811" priority="106" operator="lessThan">
      <formula>0</formula>
    </cfRule>
  </conditionalFormatting>
  <conditionalFormatting sqref="AL116:AL147">
    <cfRule type="cellIs" dxfId="810" priority="100" operator="lessThan">
      <formula>0</formula>
    </cfRule>
  </conditionalFormatting>
  <conditionalFormatting sqref="AK42:AK73">
    <cfRule type="cellIs" dxfId="809" priority="187" operator="lessThan">
      <formula>0</formula>
    </cfRule>
  </conditionalFormatting>
  <conditionalFormatting sqref="M116:M145">
    <cfRule type="cellIs" dxfId="808" priority="112" operator="lessThan">
      <formula>0</formula>
    </cfRule>
  </conditionalFormatting>
  <conditionalFormatting sqref="V42:V73">
    <cfRule type="cellIs" dxfId="807" priority="184" operator="lessThan">
      <formula>0</formula>
    </cfRule>
  </conditionalFormatting>
  <conditionalFormatting sqref="H116:H147">
    <cfRule type="cellIs" dxfId="806" priority="109" operator="lessThan">
      <formula>0</formula>
    </cfRule>
  </conditionalFormatting>
  <conditionalFormatting sqref="K116:K147">
    <cfRule type="cellIs" dxfId="805" priority="108" operator="lessThan">
      <formula>0</formula>
    </cfRule>
  </conditionalFormatting>
  <conditionalFormatting sqref="Y79:Y110">
    <cfRule type="cellIs" dxfId="804" priority="73" operator="lessThan">
      <formula>0</formula>
    </cfRule>
  </conditionalFormatting>
  <conditionalFormatting sqref="AH116:AH147">
    <cfRule type="cellIs" dxfId="803" priority="102" operator="lessThan">
      <formula>0</formula>
    </cfRule>
  </conditionalFormatting>
  <conditionalFormatting sqref="AO116:AO147">
    <cfRule type="cellIs" dxfId="802" priority="97" operator="lessThan">
      <formula>0</formula>
    </cfRule>
  </conditionalFormatting>
  <conditionalFormatting sqref="AO116:AO147">
    <cfRule type="cellIs" dxfId="801" priority="96" operator="lessThan">
      <formula>0</formula>
    </cfRule>
  </conditionalFormatting>
  <conditionalFormatting sqref="AP116:AP147">
    <cfRule type="cellIs" dxfId="800" priority="94" operator="lessThan">
      <formula>0</formula>
    </cfRule>
  </conditionalFormatting>
  <conditionalFormatting sqref="AR116:AR147">
    <cfRule type="cellIs" dxfId="799" priority="93" operator="lessThan">
      <formula>0</formula>
    </cfRule>
  </conditionalFormatting>
  <conditionalFormatting sqref="G5:G36">
    <cfRule type="cellIs" dxfId="798" priority="193" operator="lessThan">
      <formula>0</formula>
    </cfRule>
  </conditionalFormatting>
  <conditionalFormatting sqref="G5:G36">
    <cfRule type="cellIs" dxfId="797" priority="192" operator="lessThan">
      <formula>0</formula>
    </cfRule>
  </conditionalFormatting>
  <conditionalFormatting sqref="AK42:AK73">
    <cfRule type="cellIs" dxfId="796" priority="188" operator="lessThan">
      <formula>0</formula>
    </cfRule>
  </conditionalFormatting>
  <conditionalFormatting sqref="V42:V73">
    <cfRule type="cellIs" dxfId="795" priority="185" operator="lessThan">
      <formula>0</formula>
    </cfRule>
  </conditionalFormatting>
  <conditionalFormatting sqref="G42:G73">
    <cfRule type="cellIs" dxfId="794" priority="182" operator="lessThan">
      <formula>0</formula>
    </cfRule>
  </conditionalFormatting>
  <conditionalFormatting sqref="G42:G73">
    <cfRule type="cellIs" dxfId="793" priority="181" operator="lessThan">
      <formula>0</formula>
    </cfRule>
  </conditionalFormatting>
  <conditionalFormatting sqref="V116:V147">
    <cfRule type="cellIs" dxfId="792" priority="144" operator="lessThan">
      <formula>0</formula>
    </cfRule>
  </conditionalFormatting>
  <conditionalFormatting sqref="AO79:AO110">
    <cfRule type="cellIs" dxfId="791" priority="14" operator="lessThan">
      <formula>0</formula>
    </cfRule>
  </conditionalFormatting>
  <conditionalFormatting sqref="AO79:AO110">
    <cfRule type="cellIs" dxfId="790" priority="18" operator="lessThan">
      <formula>0</formula>
    </cfRule>
  </conditionalFormatting>
  <conditionalFormatting sqref="G79:G110">
    <cfRule type="cellIs" dxfId="789" priority="31" operator="lessThan">
      <formula>0</formula>
    </cfRule>
  </conditionalFormatting>
  <conditionalFormatting sqref="M109:M110">
    <cfRule type="cellIs" dxfId="788" priority="35" operator="lessThan">
      <formula>0</formula>
    </cfRule>
  </conditionalFormatting>
  <conditionalFormatting sqref="AA79:AA110">
    <cfRule type="cellIs" dxfId="787" priority="69" operator="lessThan">
      <formula>0</formula>
    </cfRule>
  </conditionalFormatting>
  <conditionalFormatting sqref="Y79:Y110">
    <cfRule type="cellIs" dxfId="786" priority="68" operator="lessThan">
      <formula>0</formula>
    </cfRule>
  </conditionalFormatting>
  <conditionalFormatting sqref="Z79:Z110">
    <cfRule type="cellIs" dxfId="785" priority="67" operator="lessThan">
      <formula>0</formula>
    </cfRule>
  </conditionalFormatting>
  <conditionalFormatting sqref="S116:T147">
    <cfRule type="cellIs" dxfId="784" priority="147" operator="lessThan">
      <formula>0</formula>
    </cfRule>
  </conditionalFormatting>
  <conditionalFormatting sqref="V116:V147">
    <cfRule type="cellIs" dxfId="783" priority="143" operator="lessThan">
      <formula>0</formula>
    </cfRule>
  </conditionalFormatting>
  <conditionalFormatting sqref="R116:R147">
    <cfRule type="cellIs" dxfId="782" priority="146" operator="lessThan">
      <formula>0</formula>
    </cfRule>
  </conditionalFormatting>
  <conditionalFormatting sqref="Z116:Z147">
    <cfRule type="cellIs" dxfId="781" priority="142" operator="lessThan">
      <formula>0</formula>
    </cfRule>
  </conditionalFormatting>
  <conditionalFormatting sqref="Y116:Y147">
    <cfRule type="cellIs" dxfId="780" priority="140" operator="lessThan">
      <formula>0</formula>
    </cfRule>
  </conditionalFormatting>
  <conditionalFormatting sqref="Z116:Z147">
    <cfRule type="cellIs" dxfId="779" priority="138" operator="lessThan">
      <formula>0</formula>
    </cfRule>
  </conditionalFormatting>
  <conditionalFormatting sqref="AB116:AB147">
    <cfRule type="cellIs" dxfId="778" priority="137" operator="lessThan">
      <formula>0</formula>
    </cfRule>
  </conditionalFormatting>
  <conditionalFormatting sqref="U116:U147">
    <cfRule type="cellIs" dxfId="777" priority="145" operator="lessThan">
      <formula>0</formula>
    </cfRule>
  </conditionalFormatting>
  <conditionalFormatting sqref="AC116:AC145">
    <cfRule type="cellIs" dxfId="776" priority="136" operator="lessThan">
      <formula>0</formula>
    </cfRule>
  </conditionalFormatting>
  <conditionalFormatting sqref="AD116:AD145">
    <cfRule type="cellIs" dxfId="775" priority="135" operator="lessThan">
      <formula>0</formula>
    </cfRule>
  </conditionalFormatting>
  <conditionalFormatting sqref="AC146:AC147">
    <cfRule type="cellIs" dxfId="774" priority="133" operator="lessThan">
      <formula>0</formula>
    </cfRule>
  </conditionalFormatting>
  <conditionalFormatting sqref="AD146:AD147">
    <cfRule type="cellIs" dxfId="773" priority="132" operator="lessThan">
      <formula>0</formula>
    </cfRule>
  </conditionalFormatting>
  <conditionalFormatting sqref="Y116:Y147">
    <cfRule type="cellIs" dxfId="772" priority="141" operator="lessThan">
      <formula>0</formula>
    </cfRule>
  </conditionalFormatting>
  <conditionalFormatting sqref="AE116:AE147">
    <cfRule type="cellIs" dxfId="771" priority="129" operator="lessThan">
      <formula>0</formula>
    </cfRule>
  </conditionalFormatting>
  <conditionalFormatting sqref="Y116:Y147">
    <cfRule type="cellIs" dxfId="770" priority="139" operator="lessThan">
      <formula>0</formula>
    </cfRule>
  </conditionalFormatting>
  <conditionalFormatting sqref="AC116:AC145">
    <cfRule type="cellIs" dxfId="769" priority="134" operator="lessThan">
      <formula>0</formula>
    </cfRule>
  </conditionalFormatting>
  <conditionalFormatting sqref="X116:X147">
    <cfRule type="cellIs" dxfId="768" priority="131" operator="lessThan">
      <formula>0</formula>
    </cfRule>
  </conditionalFormatting>
  <conditionalFormatting sqref="AA116:AA147">
    <cfRule type="cellIs" dxfId="767" priority="130" operator="lessThan">
      <formula>0</formula>
    </cfRule>
  </conditionalFormatting>
  <conditionalFormatting sqref="W116:W147">
    <cfRule type="cellIs" dxfId="766" priority="127" operator="lessThan">
      <formula>0</formula>
    </cfRule>
  </conditionalFormatting>
  <conditionalFormatting sqref="W116:W147">
    <cfRule type="cellIs" dxfId="765" priority="128" operator="lessThan">
      <formula>0</formula>
    </cfRule>
  </conditionalFormatting>
  <conditionalFormatting sqref="F116:F147">
    <cfRule type="cellIs" dxfId="764" priority="121" operator="lessThan">
      <formula>0</formula>
    </cfRule>
  </conditionalFormatting>
  <conditionalFormatting sqref="J116:J147">
    <cfRule type="cellIs" dxfId="763" priority="120" operator="lessThan">
      <formula>0</formula>
    </cfRule>
  </conditionalFormatting>
  <conditionalFormatting sqref="E116:E147">
    <cfRule type="cellIs" dxfId="762" priority="123" operator="lessThan">
      <formula>0</formula>
    </cfRule>
  </conditionalFormatting>
  <conditionalFormatting sqref="F116:F147">
    <cfRule type="cellIs" dxfId="761" priority="122" operator="lessThan">
      <formula>0</formula>
    </cfRule>
  </conditionalFormatting>
  <conditionalFormatting sqref="M116:M145">
    <cfRule type="cellIs" dxfId="760" priority="114" operator="lessThan">
      <formula>0</formula>
    </cfRule>
  </conditionalFormatting>
  <conditionalFormatting sqref="N116:N145">
    <cfRule type="cellIs" dxfId="759" priority="113" operator="lessThan">
      <formula>0</formula>
    </cfRule>
  </conditionalFormatting>
  <conditionalFormatting sqref="M146:M147">
    <cfRule type="cellIs" dxfId="758" priority="111" operator="lessThan">
      <formula>0</formula>
    </cfRule>
  </conditionalFormatting>
  <conditionalFormatting sqref="N146:N147">
    <cfRule type="cellIs" dxfId="757" priority="110" operator="lessThan">
      <formula>0</formula>
    </cfRule>
  </conditionalFormatting>
  <conditionalFormatting sqref="I116:I147">
    <cfRule type="cellIs" dxfId="756" priority="119" operator="lessThan">
      <formula>0</formula>
    </cfRule>
  </conditionalFormatting>
  <conditionalFormatting sqref="O116:O147">
    <cfRule type="cellIs" dxfId="755" priority="107" operator="lessThan">
      <formula>0</formula>
    </cfRule>
  </conditionalFormatting>
  <conditionalFormatting sqref="I116:I147">
    <cfRule type="cellIs" dxfId="754" priority="117" operator="lessThan">
      <formula>0</formula>
    </cfRule>
  </conditionalFormatting>
  <conditionalFormatting sqref="G116:G147">
    <cfRule type="cellIs" dxfId="753" priority="105" operator="lessThan">
      <formula>0</formula>
    </cfRule>
  </conditionalFormatting>
  <conditionalFormatting sqref="P116:P147">
    <cfRule type="cellIs" dxfId="752" priority="104" operator="lessThan">
      <formula>0</formula>
    </cfRule>
  </conditionalFormatting>
  <conditionalFormatting sqref="AI116:AJ147">
    <cfRule type="cellIs" dxfId="751" priority="103" operator="lessThan">
      <formula>0</formula>
    </cfRule>
  </conditionalFormatting>
  <conditionalFormatting sqref="AT146:AT147">
    <cfRule type="cellIs" dxfId="750" priority="88" operator="lessThan">
      <formula>0</formula>
    </cfRule>
  </conditionalFormatting>
  <conditionalFormatting sqref="AS116:AS145">
    <cfRule type="cellIs" dxfId="749" priority="90" operator="lessThan">
      <formula>0</formula>
    </cfRule>
  </conditionalFormatting>
  <conditionalFormatting sqref="AN116:AN147">
    <cfRule type="cellIs" dxfId="748" priority="87" operator="lessThan">
      <formula>0</formula>
    </cfRule>
  </conditionalFormatting>
  <conditionalFormatting sqref="AQ116:AQ147">
    <cfRule type="cellIs" dxfId="747" priority="86" operator="lessThan">
      <formula>0</formula>
    </cfRule>
  </conditionalFormatting>
  <conditionalFormatting sqref="Y79:Y110">
    <cfRule type="cellIs" dxfId="746" priority="72" operator="lessThan">
      <formula>0</formula>
    </cfRule>
  </conditionalFormatting>
  <conditionalFormatting sqref="X79:X110">
    <cfRule type="cellIs" dxfId="745" priority="70" operator="lessThan">
      <formula>0</formula>
    </cfRule>
  </conditionalFormatting>
  <conditionalFormatting sqref="AB79:AB110">
    <cfRule type="cellIs" dxfId="744" priority="66" operator="lessThan">
      <formula>0</formula>
    </cfRule>
  </conditionalFormatting>
  <conditionalFormatting sqref="X79:X110">
    <cfRule type="cellIs" dxfId="743" priority="74" operator="lessThan">
      <formula>0</formula>
    </cfRule>
  </conditionalFormatting>
  <conditionalFormatting sqref="AE109:AE110">
    <cfRule type="cellIs" dxfId="742" priority="59" operator="lessThan">
      <formula>0</formula>
    </cfRule>
  </conditionalFormatting>
  <conditionalFormatting sqref="X79:X110">
    <cfRule type="cellIs" dxfId="741" priority="71" operator="lessThan">
      <formula>0</formula>
    </cfRule>
  </conditionalFormatting>
  <conditionalFormatting sqref="AD79:AD108">
    <cfRule type="cellIs" dxfId="740" priority="64" operator="lessThan">
      <formula>0</formula>
    </cfRule>
  </conditionalFormatting>
  <conditionalFormatting sqref="AC79:AC108">
    <cfRule type="cellIs" dxfId="739" priority="63" operator="lessThan">
      <formula>0</formula>
    </cfRule>
  </conditionalFormatting>
  <conditionalFormatting sqref="AC79:AC108">
    <cfRule type="cellIs" dxfId="738" priority="65" operator="lessThan">
      <formula>0</formula>
    </cfRule>
  </conditionalFormatting>
  <conditionalFormatting sqref="AC109:AC110">
    <cfRule type="cellIs" dxfId="737" priority="62" operator="lessThan">
      <formula>0</formula>
    </cfRule>
  </conditionalFormatting>
  <conditionalFormatting sqref="AD109:AD110">
    <cfRule type="cellIs" dxfId="736" priority="61" operator="lessThan">
      <formula>0</formula>
    </cfRule>
  </conditionalFormatting>
  <conditionalFormatting sqref="AE79:AE108">
    <cfRule type="cellIs" dxfId="735" priority="60" operator="lessThan">
      <formula>0</formula>
    </cfRule>
  </conditionalFormatting>
  <conditionalFormatting sqref="W79:W110">
    <cfRule type="cellIs" dxfId="734" priority="57" operator="lessThan">
      <formula>0</formula>
    </cfRule>
  </conditionalFormatting>
  <conditionalFormatting sqref="W79:W110">
    <cfRule type="cellIs" dxfId="733" priority="58" operator="lessThan">
      <formula>0</formula>
    </cfRule>
  </conditionalFormatting>
  <conditionalFormatting sqref="AF79:AF108">
    <cfRule type="cellIs" dxfId="732" priority="56" operator="lessThan">
      <formula>0</formula>
    </cfRule>
  </conditionalFormatting>
  <conditionalFormatting sqref="AF109:AF110">
    <cfRule type="cellIs" dxfId="731" priority="55" operator="lessThan">
      <formula>0</formula>
    </cfRule>
  </conditionalFormatting>
  <conditionalFormatting sqref="C79:D110">
    <cfRule type="cellIs" dxfId="730" priority="54" operator="lessThan">
      <formula>0</formula>
    </cfRule>
  </conditionalFormatting>
  <conditionalFormatting sqref="E79:E110">
    <cfRule type="cellIs" dxfId="729" priority="52" operator="lessThan">
      <formula>0</formula>
    </cfRule>
  </conditionalFormatting>
  <conditionalFormatting sqref="H79:H110">
    <cfRule type="cellIs" dxfId="728" priority="50" operator="lessThan">
      <formula>0</formula>
    </cfRule>
  </conditionalFormatting>
  <conditionalFormatting sqref="F79:F110">
    <cfRule type="cellIs" dxfId="727" priority="49" operator="lessThan">
      <formula>0</formula>
    </cfRule>
  </conditionalFormatting>
  <conditionalFormatting sqref="B79:B110">
    <cfRule type="cellIs" dxfId="726" priority="53" operator="lessThan">
      <formula>0</formula>
    </cfRule>
  </conditionalFormatting>
  <conditionalFormatting sqref="I79:I110">
    <cfRule type="cellIs" dxfId="725" priority="45" operator="lessThan">
      <formula>0</formula>
    </cfRule>
  </conditionalFormatting>
  <conditionalFormatting sqref="H79:H110">
    <cfRule type="cellIs" dxfId="724" priority="43" operator="lessThan">
      <formula>0</formula>
    </cfRule>
  </conditionalFormatting>
  <conditionalFormatting sqref="K79:K110">
    <cfRule type="cellIs" dxfId="723" priority="42" operator="lessThan">
      <formula>0</formula>
    </cfRule>
  </conditionalFormatting>
  <conditionalFormatting sqref="J79:J110">
    <cfRule type="cellIs" dxfId="722" priority="40" operator="lessThan">
      <formula>0</formula>
    </cfRule>
  </conditionalFormatting>
  <conditionalFormatting sqref="L79:L110">
    <cfRule type="cellIs" dxfId="721" priority="39" operator="lessThan">
      <formula>0</formula>
    </cfRule>
  </conditionalFormatting>
  <conditionalFormatting sqref="H79:H110">
    <cfRule type="cellIs" dxfId="720" priority="47" operator="lessThan">
      <formula>0</formula>
    </cfRule>
  </conditionalFormatting>
  <conditionalFormatting sqref="F79:F110">
    <cfRule type="cellIs" dxfId="719" priority="51" operator="lessThan">
      <formula>0</formula>
    </cfRule>
  </conditionalFormatting>
  <conditionalFormatting sqref="O109:O110">
    <cfRule type="cellIs" dxfId="718" priority="32" operator="lessThan">
      <formula>0</formula>
    </cfRule>
  </conditionalFormatting>
  <conditionalFormatting sqref="J79:J110">
    <cfRule type="cellIs" dxfId="717" priority="48" operator="lessThan">
      <formula>0</formula>
    </cfRule>
  </conditionalFormatting>
  <conditionalFormatting sqref="I79:I110">
    <cfRule type="cellIs" dxfId="716" priority="46" operator="lessThan">
      <formula>0</formula>
    </cfRule>
  </conditionalFormatting>
  <conditionalFormatting sqref="H79:H110">
    <cfRule type="cellIs" dxfId="715" priority="44" operator="lessThan">
      <formula>0</formula>
    </cfRule>
  </conditionalFormatting>
  <conditionalFormatting sqref="I79:I110">
    <cfRule type="cellIs" dxfId="714" priority="41" operator="lessThan">
      <formula>0</formula>
    </cfRule>
  </conditionalFormatting>
  <conditionalFormatting sqref="N79:N108">
    <cfRule type="cellIs" dxfId="713" priority="37" operator="lessThan">
      <formula>0</formula>
    </cfRule>
  </conditionalFormatting>
  <conditionalFormatting sqref="M79:M108">
    <cfRule type="cellIs" dxfId="712" priority="36" operator="lessThan">
      <formula>0</formula>
    </cfRule>
  </conditionalFormatting>
  <conditionalFormatting sqref="M79:M108">
    <cfRule type="cellIs" dxfId="711" priority="38" operator="lessThan">
      <formula>0</formula>
    </cfRule>
  </conditionalFormatting>
  <conditionalFormatting sqref="N109:N110">
    <cfRule type="cellIs" dxfId="710" priority="34" operator="lessThan">
      <formula>0</formula>
    </cfRule>
  </conditionalFormatting>
  <conditionalFormatting sqref="O79:O108">
    <cfRule type="cellIs" dxfId="709" priority="33" operator="lessThan">
      <formula>0</formula>
    </cfRule>
  </conditionalFormatting>
  <conditionalFormatting sqref="G79:G110">
    <cfRule type="cellIs" dxfId="708" priority="30" operator="lessThan">
      <formula>0</formula>
    </cfRule>
  </conditionalFormatting>
  <conditionalFormatting sqref="P79:P108">
    <cfRule type="cellIs" dxfId="707" priority="29" operator="lessThan">
      <formula>0</formula>
    </cfRule>
  </conditionalFormatting>
  <conditionalFormatting sqref="P109:P110">
    <cfRule type="cellIs" dxfId="706" priority="28" operator="lessThan">
      <formula>0</formula>
    </cfRule>
  </conditionalFormatting>
  <conditionalFormatting sqref="AI79:AJ110">
    <cfRule type="cellIs" dxfId="705" priority="27" operator="lessThan">
      <formula>0</formula>
    </cfRule>
  </conditionalFormatting>
  <conditionalFormatting sqref="AK79:AK110">
    <cfRule type="cellIs" dxfId="704" priority="25" operator="lessThan">
      <formula>0</formula>
    </cfRule>
  </conditionalFormatting>
  <conditionalFormatting sqref="AN79:AN110">
    <cfRule type="cellIs" dxfId="703" priority="23" operator="lessThan">
      <formula>0</formula>
    </cfRule>
  </conditionalFormatting>
  <conditionalFormatting sqref="AL79:AL110">
    <cfRule type="cellIs" dxfId="702" priority="22" operator="lessThan">
      <formula>0</formula>
    </cfRule>
  </conditionalFormatting>
  <conditionalFormatting sqref="AH79:AH110">
    <cfRule type="cellIs" dxfId="701" priority="26" operator="lessThan">
      <formula>0</formula>
    </cfRule>
  </conditionalFormatting>
  <conditionalFormatting sqref="AN79:AN110">
    <cfRule type="cellIs" dxfId="700" priority="16" operator="lessThan">
      <formula>0</formula>
    </cfRule>
  </conditionalFormatting>
  <conditionalFormatting sqref="AQ79:AQ110">
    <cfRule type="cellIs" dxfId="699" priority="15" operator="lessThan">
      <formula>0</formula>
    </cfRule>
  </conditionalFormatting>
  <conditionalFormatting sqref="AP79:AP110">
    <cfRule type="cellIs" dxfId="698" priority="13" operator="lessThan">
      <formula>0</formula>
    </cfRule>
  </conditionalFormatting>
  <conditionalFormatting sqref="AR79:AR110">
    <cfRule type="cellIs" dxfId="697" priority="12" operator="lessThan">
      <formula>0</formula>
    </cfRule>
  </conditionalFormatting>
  <conditionalFormatting sqref="AN79:AN110">
    <cfRule type="cellIs" dxfId="696" priority="20" operator="lessThan">
      <formula>0</formula>
    </cfRule>
  </conditionalFormatting>
  <conditionalFormatting sqref="AL79:AL110">
    <cfRule type="cellIs" dxfId="695" priority="24" operator="lessThan">
      <formula>0</formula>
    </cfRule>
  </conditionalFormatting>
  <conditionalFormatting sqref="AU109:AU110">
    <cfRule type="cellIs" dxfId="694" priority="5" operator="lessThan">
      <formula>0</formula>
    </cfRule>
  </conditionalFormatting>
  <conditionalFormatting sqref="AP79:AP110">
    <cfRule type="cellIs" dxfId="693" priority="21" operator="lessThan">
      <formula>0</formula>
    </cfRule>
  </conditionalFormatting>
  <conditionalFormatting sqref="AO79:AO110">
    <cfRule type="cellIs" dxfId="692" priority="19" operator="lessThan">
      <formula>0</formula>
    </cfRule>
  </conditionalFormatting>
  <conditionalFormatting sqref="AN79:AN110">
    <cfRule type="cellIs" dxfId="691" priority="17" operator="lessThan">
      <formula>0</formula>
    </cfRule>
  </conditionalFormatting>
  <conditionalFormatting sqref="AT79:AT108">
    <cfRule type="cellIs" dxfId="690" priority="10" operator="lessThan">
      <formula>0</formula>
    </cfRule>
  </conditionalFormatting>
  <conditionalFormatting sqref="AS79:AS108">
    <cfRule type="cellIs" dxfId="689" priority="9" operator="lessThan">
      <formula>0</formula>
    </cfRule>
  </conditionalFormatting>
  <conditionalFormatting sqref="AS79:AS108">
    <cfRule type="cellIs" dxfId="688" priority="11" operator="lessThan">
      <formula>0</formula>
    </cfRule>
  </conditionalFormatting>
  <conditionalFormatting sqref="AS109:AS110">
    <cfRule type="cellIs" dxfId="687" priority="8" operator="lessThan">
      <formula>0</formula>
    </cfRule>
  </conditionalFormatting>
  <conditionalFormatting sqref="AT109:AT110">
    <cfRule type="cellIs" dxfId="686" priority="7" operator="lessThan">
      <formula>0</formula>
    </cfRule>
  </conditionalFormatting>
  <conditionalFormatting sqref="AU79:AU108">
    <cfRule type="cellIs" dxfId="685" priority="6" operator="lessThan">
      <formula>0</formula>
    </cfRule>
  </conditionalFormatting>
  <conditionalFormatting sqref="AM79:AM110">
    <cfRule type="cellIs" dxfId="684" priority="3" operator="lessThan">
      <formula>0</formula>
    </cfRule>
  </conditionalFormatting>
  <conditionalFormatting sqref="AM79:AM110">
    <cfRule type="cellIs" dxfId="683" priority="4" operator="lessThan">
      <formula>0</formula>
    </cfRule>
  </conditionalFormatting>
  <conditionalFormatting sqref="AV79:AV108">
    <cfRule type="cellIs" dxfId="682" priority="2" operator="lessThan">
      <formula>0</formula>
    </cfRule>
  </conditionalFormatting>
  <conditionalFormatting sqref="AV109:AV110">
    <cfRule type="cellIs" dxfId="681" priority="1" operator="lessThan">
      <formula>0</formula>
    </cfRule>
  </conditionalFormatting>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FE15D-0828-4979-A1DF-11F19E68EB91}">
  <dimension ref="B3:AG149"/>
  <sheetViews>
    <sheetView showGridLines="0" zoomScale="80" zoomScaleNormal="80" workbookViewId="0">
      <selection activeCell="N32" sqref="N32"/>
    </sheetView>
  </sheetViews>
  <sheetFormatPr defaultRowHeight="15" x14ac:dyDescent="0.25"/>
  <cols>
    <col min="3" max="3" width="15.7109375" customWidth="1"/>
    <col min="4" max="5" width="14" bestFit="1" customWidth="1"/>
    <col min="6" max="7" width="12.7109375" customWidth="1"/>
    <col min="8" max="8" width="14.28515625" customWidth="1"/>
    <col min="9" max="9" width="13.5703125" customWidth="1"/>
    <col min="10" max="10" width="12.7109375" customWidth="1"/>
    <col min="13" max="13" width="15.7109375" customWidth="1"/>
    <col min="14" max="14" width="15.28515625" customWidth="1"/>
    <col min="15" max="17" width="12.7109375" customWidth="1"/>
    <col min="18" max="18" width="14.5703125" customWidth="1"/>
    <col min="19" max="22" width="12.7109375" customWidth="1"/>
    <col min="23" max="23" width="16.7109375" customWidth="1"/>
    <col min="24" max="24" width="14.140625" customWidth="1"/>
    <col min="25" max="27" width="12.7109375" customWidth="1"/>
    <col min="28" max="28" width="17.140625" customWidth="1"/>
    <col min="29" max="30" width="12.7109375" customWidth="1"/>
    <col min="31" max="31" width="14" customWidth="1"/>
    <col min="32" max="33" width="12.7109375" customWidth="1"/>
  </cols>
  <sheetData>
    <row r="3" spans="2:32" s="685" customFormat="1" ht="19.5" thickBot="1" x14ac:dyDescent="0.35">
      <c r="B3" s="871" t="s">
        <v>0</v>
      </c>
      <c r="C3" s="871"/>
      <c r="D3" s="871"/>
      <c r="E3" s="871"/>
      <c r="F3" s="871"/>
      <c r="G3" s="871"/>
      <c r="H3" s="871"/>
      <c r="I3" s="871"/>
      <c r="J3" s="871"/>
      <c r="L3" s="871" t="s">
        <v>1</v>
      </c>
      <c r="M3" s="871"/>
      <c r="N3" s="871"/>
      <c r="O3" s="871"/>
      <c r="P3" s="871"/>
      <c r="Q3" s="871"/>
      <c r="R3" s="871"/>
      <c r="S3" s="871"/>
      <c r="T3" s="871"/>
      <c r="U3" s="688"/>
      <c r="V3" s="871" t="s">
        <v>2</v>
      </c>
      <c r="W3" s="871"/>
      <c r="X3" s="871"/>
      <c r="Y3" s="871"/>
      <c r="Z3" s="871"/>
      <c r="AA3" s="871"/>
      <c r="AB3" s="871"/>
      <c r="AC3" s="871"/>
      <c r="AD3" s="871"/>
      <c r="AE3" s="688"/>
      <c r="AF3" s="688"/>
    </row>
    <row r="4" spans="2:32" ht="65.25" customHeight="1" thickTop="1" thickBot="1" x14ac:dyDescent="0.3">
      <c r="B4" s="240" t="s">
        <v>333</v>
      </c>
      <c r="C4" s="200" t="s">
        <v>505</v>
      </c>
      <c r="D4" s="200" t="s">
        <v>506</v>
      </c>
      <c r="E4" s="200" t="s">
        <v>117</v>
      </c>
      <c r="F4" s="200" t="s">
        <v>336</v>
      </c>
      <c r="G4" s="200" t="s">
        <v>337</v>
      </c>
      <c r="H4" s="200" t="s">
        <v>338</v>
      </c>
      <c r="I4" s="201" t="s">
        <v>339</v>
      </c>
      <c r="J4" s="201" t="s">
        <v>340</v>
      </c>
      <c r="L4" s="240" t="s">
        <v>333</v>
      </c>
      <c r="M4" s="200" t="s">
        <v>505</v>
      </c>
      <c r="N4" s="200" t="s">
        <v>506</v>
      </c>
      <c r="O4" s="200" t="s">
        <v>117</v>
      </c>
      <c r="P4" s="200" t="s">
        <v>336</v>
      </c>
      <c r="Q4" s="200" t="s">
        <v>337</v>
      </c>
      <c r="R4" s="200" t="s">
        <v>338</v>
      </c>
      <c r="S4" s="201" t="s">
        <v>339</v>
      </c>
      <c r="T4" s="201" t="s">
        <v>340</v>
      </c>
      <c r="V4" s="240" t="s">
        <v>333</v>
      </c>
      <c r="W4" s="200" t="s">
        <v>505</v>
      </c>
      <c r="X4" s="200" t="s">
        <v>506</v>
      </c>
      <c r="Y4" s="200" t="s">
        <v>117</v>
      </c>
      <c r="Z4" s="200" t="s">
        <v>336</v>
      </c>
      <c r="AA4" s="200" t="s">
        <v>337</v>
      </c>
      <c r="AB4" s="200" t="s">
        <v>338</v>
      </c>
      <c r="AC4" s="201" t="s">
        <v>339</v>
      </c>
      <c r="AD4" s="201" t="s">
        <v>340</v>
      </c>
    </row>
    <row r="5" spans="2:32" ht="15.75" thickBot="1" x14ac:dyDescent="0.3">
      <c r="B5" s="202" t="s">
        <v>8</v>
      </c>
      <c r="C5" s="203">
        <v>2020</v>
      </c>
      <c r="D5" s="203">
        <v>2020</v>
      </c>
      <c r="E5" s="203">
        <v>2020</v>
      </c>
      <c r="F5" s="203">
        <v>2020</v>
      </c>
      <c r="G5" s="203">
        <v>2020</v>
      </c>
      <c r="H5" s="203">
        <v>2020</v>
      </c>
      <c r="I5" s="204">
        <v>2020</v>
      </c>
      <c r="J5" s="204">
        <v>2020</v>
      </c>
      <c r="L5" s="202" t="s">
        <v>8</v>
      </c>
      <c r="M5" s="203">
        <v>2025</v>
      </c>
      <c r="N5" s="203">
        <v>2025</v>
      </c>
      <c r="O5" s="203">
        <v>2025</v>
      </c>
      <c r="P5" s="203">
        <v>2025</v>
      </c>
      <c r="Q5" s="203">
        <v>2025</v>
      </c>
      <c r="R5" s="203">
        <v>2025</v>
      </c>
      <c r="S5" s="203">
        <v>2025</v>
      </c>
      <c r="T5" s="204">
        <v>2025</v>
      </c>
      <c r="V5" s="202" t="s">
        <v>8</v>
      </c>
      <c r="W5" s="203">
        <v>2025</v>
      </c>
      <c r="X5" s="203">
        <v>2025</v>
      </c>
      <c r="Y5" s="203">
        <v>2025</v>
      </c>
      <c r="Z5" s="203">
        <v>2025</v>
      </c>
      <c r="AA5" s="203">
        <v>2025</v>
      </c>
      <c r="AB5" s="203">
        <v>2025</v>
      </c>
      <c r="AC5" s="203">
        <v>2025</v>
      </c>
      <c r="AD5" s="204">
        <v>2025</v>
      </c>
    </row>
    <row r="6" spans="2:32" ht="15.75" thickTop="1" x14ac:dyDescent="0.25">
      <c r="B6" s="71" t="s">
        <v>9</v>
      </c>
      <c r="C6" s="417">
        <f>'Summary CO2 Savings (MEUR)'!C5+'Other Externalities (MEUR)'!C5</f>
        <v>39.586872637905699</v>
      </c>
      <c r="D6" s="417">
        <f>'Summary CO2 Savings (MEUR)'!D5+'Other Externalities (MEUR)'!D5</f>
        <v>38.893407783253373</v>
      </c>
      <c r="E6" s="417">
        <v>0</v>
      </c>
      <c r="F6" s="417">
        <v>0</v>
      </c>
      <c r="G6" s="417">
        <v>0</v>
      </c>
      <c r="H6" s="417">
        <f>'Summary CO2 Savings (MEUR)'!I5+'Other Externalities (MEUR)'!H5</f>
        <v>0</v>
      </c>
      <c r="I6" s="417">
        <v>0</v>
      </c>
      <c r="J6" s="417">
        <f t="shared" ref="J6:J37" si="0">C6+E6+H6+I6</f>
        <v>39.586872637905699</v>
      </c>
      <c r="L6" s="71" t="s">
        <v>9</v>
      </c>
      <c r="M6" s="417">
        <f>'Summary CO2 Savings (MEUR)'!N5+'Other Externalities (MEUR)'!R5</f>
        <v>14.900434190710207</v>
      </c>
      <c r="N6" s="417">
        <f>'Summary CO2 Savings (MEUR)'!O5+'Other Externalities (MEUR)'!S5</f>
        <v>14.900434190710207</v>
      </c>
      <c r="O6" s="417">
        <v>0</v>
      </c>
      <c r="P6" s="417">
        <v>0</v>
      </c>
      <c r="Q6" s="417">
        <v>0</v>
      </c>
      <c r="R6" s="417">
        <f>'Summary CO2 Savings (MEUR)'!T5+'Other Externalities (MEUR)'!W5</f>
        <v>0</v>
      </c>
      <c r="S6" s="417">
        <v>0</v>
      </c>
      <c r="T6" s="417">
        <f t="shared" ref="T6:T37" si="1">M6+O6+R6+S6</f>
        <v>14.900434190710207</v>
      </c>
      <c r="V6" s="71" t="s">
        <v>9</v>
      </c>
      <c r="W6" s="417">
        <f>'Summary CO2 Savings (MEUR)'!Y5+'Other Externalities (MEUR)'!AG5</f>
        <v>1.4512090776830022</v>
      </c>
      <c r="X6" s="417">
        <f>'Summary CO2 Savings (MEUR)'!Z5+'Other Externalities (MEUR)'!AH5</f>
        <v>1.4512090776830022</v>
      </c>
      <c r="Y6" s="417">
        <v>0</v>
      </c>
      <c r="Z6" s="417">
        <v>0</v>
      </c>
      <c r="AA6" s="417">
        <v>0</v>
      </c>
      <c r="AB6" s="417">
        <f>'Summary CO2 Savings (MEUR)'!AE5+'Other Externalities (MEUR)'!AL5</f>
        <v>0</v>
      </c>
      <c r="AC6" s="417">
        <v>0</v>
      </c>
      <c r="AD6" s="417">
        <f t="shared" ref="AD6:AD37" si="2">W6+Y6+AB6+AC6</f>
        <v>1.4512090776830022</v>
      </c>
    </row>
    <row r="7" spans="2:32" x14ac:dyDescent="0.25">
      <c r="B7" s="6" t="s">
        <v>10</v>
      </c>
      <c r="C7" s="418">
        <f>'Summary CO2 Savings (MEUR)'!C6+'Other Externalities (MEUR)'!C6</f>
        <v>2.2015679112533881</v>
      </c>
      <c r="D7" s="418">
        <f>'Summary CO2 Savings (MEUR)'!D6+'Other Externalities (MEUR)'!D6</f>
        <v>2.2015679112533881</v>
      </c>
      <c r="E7" s="418">
        <v>0</v>
      </c>
      <c r="F7" s="418">
        <v>0</v>
      </c>
      <c r="G7" s="418">
        <v>0</v>
      </c>
      <c r="H7" s="418">
        <f>'Summary CO2 Savings (MEUR)'!I6+'Other Externalities (MEUR)'!H6</f>
        <v>0</v>
      </c>
      <c r="I7" s="418">
        <v>0</v>
      </c>
      <c r="J7" s="418">
        <f t="shared" si="0"/>
        <v>2.2015679112533881</v>
      </c>
      <c r="L7" s="6" t="s">
        <v>10</v>
      </c>
      <c r="M7" s="418">
        <f>'Summary CO2 Savings (MEUR)'!N6+'Other Externalities (MEUR)'!R6</f>
        <v>7.7131303613838202</v>
      </c>
      <c r="N7" s="418">
        <f>'Summary CO2 Savings (MEUR)'!O6+'Other Externalities (MEUR)'!S6</f>
        <v>7.7131303613838202</v>
      </c>
      <c r="O7" s="418">
        <v>0</v>
      </c>
      <c r="P7" s="418">
        <v>0</v>
      </c>
      <c r="Q7" s="418">
        <v>0</v>
      </c>
      <c r="R7" s="418">
        <f>'Summary CO2 Savings (MEUR)'!T6+'Other Externalities (MEUR)'!W6</f>
        <v>0</v>
      </c>
      <c r="S7" s="418">
        <v>0</v>
      </c>
      <c r="T7" s="418">
        <f t="shared" si="1"/>
        <v>7.7131303613838202</v>
      </c>
      <c r="V7" s="6" t="s">
        <v>10</v>
      </c>
      <c r="W7" s="418">
        <f>'Summary CO2 Savings (MEUR)'!Y6+'Other Externalities (MEUR)'!AG6</f>
        <v>6.2377515803475188</v>
      </c>
      <c r="X7" s="418">
        <f>'Summary CO2 Savings (MEUR)'!Z6+'Other Externalities (MEUR)'!AH6</f>
        <v>6.2377515803475188</v>
      </c>
      <c r="Y7" s="418">
        <v>0</v>
      </c>
      <c r="Z7" s="418">
        <v>0</v>
      </c>
      <c r="AA7" s="418">
        <v>0</v>
      </c>
      <c r="AB7" s="418">
        <f>'Summary CO2 Savings (MEUR)'!AE6+'Other Externalities (MEUR)'!AL6</f>
        <v>0</v>
      </c>
      <c r="AC7" s="418">
        <v>0</v>
      </c>
      <c r="AD7" s="418">
        <f t="shared" si="2"/>
        <v>6.2377515803475188</v>
      </c>
    </row>
    <row r="8" spans="2:32" x14ac:dyDescent="0.25">
      <c r="B8" s="6" t="s">
        <v>11</v>
      </c>
      <c r="C8" s="418">
        <f>'Summary CO2 Savings (MEUR)'!C7+'Other Externalities (MEUR)'!C7</f>
        <v>19.894377981204723</v>
      </c>
      <c r="D8" s="418">
        <f>'Summary CO2 Savings (MEUR)'!D7+'Other Externalities (MEUR)'!D7</f>
        <v>-4.1920767378155208</v>
      </c>
      <c r="E8" s="418">
        <v>0</v>
      </c>
      <c r="F8" s="418">
        <v>0</v>
      </c>
      <c r="G8" s="418">
        <v>0</v>
      </c>
      <c r="H8" s="418">
        <f>'Summary CO2 Savings (MEUR)'!I7+'Other Externalities (MEUR)'!H7</f>
        <v>0</v>
      </c>
      <c r="I8" s="418">
        <v>0</v>
      </c>
      <c r="J8" s="418">
        <f t="shared" si="0"/>
        <v>19.894377981204723</v>
      </c>
      <c r="L8" s="6" t="s">
        <v>11</v>
      </c>
      <c r="M8" s="418">
        <f>'Summary CO2 Savings (MEUR)'!N7+'Other Externalities (MEUR)'!R7</f>
        <v>21.103210243391466</v>
      </c>
      <c r="N8" s="418">
        <f>'Summary CO2 Savings (MEUR)'!O7+'Other Externalities (MEUR)'!S7</f>
        <v>17.395464343553151</v>
      </c>
      <c r="O8" s="418">
        <v>0</v>
      </c>
      <c r="P8" s="418">
        <v>0</v>
      </c>
      <c r="Q8" s="418">
        <v>0</v>
      </c>
      <c r="R8" s="418">
        <f>'Summary CO2 Savings (MEUR)'!T7+'Other Externalities (MEUR)'!W7</f>
        <v>6.9915559620843784</v>
      </c>
      <c r="S8" s="418">
        <v>0</v>
      </c>
      <c r="T8" s="418">
        <f t="shared" si="1"/>
        <v>28.094766205475842</v>
      </c>
      <c r="V8" s="6" t="s">
        <v>11</v>
      </c>
      <c r="W8" s="418">
        <f>'Summary CO2 Savings (MEUR)'!Y7+'Other Externalities (MEUR)'!AG7</f>
        <v>47.130591203644855</v>
      </c>
      <c r="X8" s="418">
        <f>'Summary CO2 Savings (MEUR)'!Z7+'Other Externalities (MEUR)'!AH7</f>
        <v>44.753357651820124</v>
      </c>
      <c r="Y8" s="418">
        <v>0</v>
      </c>
      <c r="Z8" s="418">
        <v>0</v>
      </c>
      <c r="AA8" s="418">
        <v>0</v>
      </c>
      <c r="AB8" s="418">
        <f>'Summary CO2 Savings (MEUR)'!AE7+'Other Externalities (MEUR)'!AL7</f>
        <v>5.3999867465281355</v>
      </c>
      <c r="AC8" s="418">
        <v>0</v>
      </c>
      <c r="AD8" s="418">
        <f t="shared" si="2"/>
        <v>52.53057795017299</v>
      </c>
    </row>
    <row r="9" spans="2:32" x14ac:dyDescent="0.25">
      <c r="B9" s="6" t="s">
        <v>12</v>
      </c>
      <c r="C9" s="418">
        <f>'Summary CO2 Savings (MEUR)'!C8+'Other Externalities (MEUR)'!C8</f>
        <v>23.575251933559773</v>
      </c>
      <c r="D9" s="418">
        <f>'Summary CO2 Savings (MEUR)'!D8+'Other Externalities (MEUR)'!D8</f>
        <v>23.575251933559773</v>
      </c>
      <c r="E9" s="418">
        <v>0</v>
      </c>
      <c r="F9" s="418">
        <v>0</v>
      </c>
      <c r="G9" s="418">
        <v>0</v>
      </c>
      <c r="H9" s="418">
        <f>'Summary CO2 Savings (MEUR)'!I8+'Other Externalities (MEUR)'!H8</f>
        <v>0</v>
      </c>
      <c r="I9" s="418">
        <v>0</v>
      </c>
      <c r="J9" s="418">
        <f t="shared" si="0"/>
        <v>23.575251933559773</v>
      </c>
      <c r="L9" s="6" t="s">
        <v>12</v>
      </c>
      <c r="M9" s="418">
        <f>'Summary CO2 Savings (MEUR)'!N8+'Other Externalities (MEUR)'!R8</f>
        <v>2.5351801031039125</v>
      </c>
      <c r="N9" s="418">
        <f>'Summary CO2 Savings (MEUR)'!O8+'Other Externalities (MEUR)'!S8</f>
        <v>-4.253450399581034</v>
      </c>
      <c r="O9" s="418">
        <v>0</v>
      </c>
      <c r="P9" s="418">
        <v>0</v>
      </c>
      <c r="Q9" s="418">
        <v>0</v>
      </c>
      <c r="R9" s="418">
        <f>'Summary CO2 Savings (MEUR)'!T8+'Other Externalities (MEUR)'!W8</f>
        <v>0</v>
      </c>
      <c r="S9" s="418">
        <v>0</v>
      </c>
      <c r="T9" s="418">
        <f t="shared" si="1"/>
        <v>2.5351801031039125</v>
      </c>
      <c r="V9" s="6" t="s">
        <v>12</v>
      </c>
      <c r="W9" s="418">
        <f>'Summary CO2 Savings (MEUR)'!Y8+'Other Externalities (MEUR)'!AG8</f>
        <v>1.6964995471970998</v>
      </c>
      <c r="X9" s="418">
        <f>'Summary CO2 Savings (MEUR)'!Z8+'Other Externalities (MEUR)'!AH8</f>
        <v>-1.6614089520907276</v>
      </c>
      <c r="Y9" s="418">
        <v>0</v>
      </c>
      <c r="Z9" s="418">
        <v>0</v>
      </c>
      <c r="AA9" s="418">
        <v>0</v>
      </c>
      <c r="AB9" s="418">
        <f>'Summary CO2 Savings (MEUR)'!AE8+'Other Externalities (MEUR)'!AL8</f>
        <v>0</v>
      </c>
      <c r="AC9" s="418">
        <v>0</v>
      </c>
      <c r="AD9" s="418">
        <f t="shared" si="2"/>
        <v>1.6964995471970998</v>
      </c>
    </row>
    <row r="10" spans="2:32" x14ac:dyDescent="0.25">
      <c r="B10" s="6" t="s">
        <v>13</v>
      </c>
      <c r="C10" s="418">
        <f>'Summary CO2 Savings (MEUR)'!C9+'Other Externalities (MEUR)'!C9</f>
        <v>0</v>
      </c>
      <c r="D10" s="418">
        <f>'Summary CO2 Savings (MEUR)'!D9+'Other Externalities (MEUR)'!D9</f>
        <v>-31.191682397683174</v>
      </c>
      <c r="E10" s="418">
        <v>0</v>
      </c>
      <c r="F10" s="418">
        <v>0</v>
      </c>
      <c r="G10" s="418">
        <v>0</v>
      </c>
      <c r="H10" s="418">
        <f>'Summary CO2 Savings (MEUR)'!I9+'Other Externalities (MEUR)'!H9</f>
        <v>0</v>
      </c>
      <c r="I10" s="418">
        <v>0</v>
      </c>
      <c r="J10" s="418">
        <f t="shared" si="0"/>
        <v>0</v>
      </c>
      <c r="L10" s="6" t="s">
        <v>13</v>
      </c>
      <c r="M10" s="418">
        <f>'Summary CO2 Savings (MEUR)'!N9+'Other Externalities (MEUR)'!R9</f>
        <v>0</v>
      </c>
      <c r="N10" s="418">
        <f>'Summary CO2 Savings (MEUR)'!O9+'Other Externalities (MEUR)'!S9</f>
        <v>-27.207623609434567</v>
      </c>
      <c r="O10" s="418">
        <v>0</v>
      </c>
      <c r="P10" s="418">
        <v>0</v>
      </c>
      <c r="Q10" s="418">
        <v>0</v>
      </c>
      <c r="R10" s="418">
        <f>'Summary CO2 Savings (MEUR)'!T9+'Other Externalities (MEUR)'!W9</f>
        <v>0</v>
      </c>
      <c r="S10" s="418">
        <v>0</v>
      </c>
      <c r="T10" s="418">
        <f t="shared" si="1"/>
        <v>0</v>
      </c>
      <c r="V10" s="6" t="s">
        <v>13</v>
      </c>
      <c r="W10" s="418">
        <f>'Summary CO2 Savings (MEUR)'!Y9+'Other Externalities (MEUR)'!AG9</f>
        <v>0</v>
      </c>
      <c r="X10" s="418">
        <f>'Summary CO2 Savings (MEUR)'!Z9+'Other Externalities (MEUR)'!AH9</f>
        <v>-14.297435072240321</v>
      </c>
      <c r="Y10" s="418">
        <v>0</v>
      </c>
      <c r="Z10" s="418">
        <v>0</v>
      </c>
      <c r="AA10" s="418">
        <v>0</v>
      </c>
      <c r="AB10" s="418">
        <f>'Summary CO2 Savings (MEUR)'!AE9+'Other Externalities (MEUR)'!AL9</f>
        <v>0</v>
      </c>
      <c r="AC10" s="418">
        <v>0</v>
      </c>
      <c r="AD10" s="418">
        <f t="shared" si="2"/>
        <v>0</v>
      </c>
    </row>
    <row r="11" spans="2:32" x14ac:dyDescent="0.25">
      <c r="B11" s="6" t="s">
        <v>14</v>
      </c>
      <c r="C11" s="418">
        <f>'Summary CO2 Savings (MEUR)'!C10+'Other Externalities (MEUR)'!C10</f>
        <v>0</v>
      </c>
      <c r="D11" s="418">
        <f>'Summary CO2 Savings (MEUR)'!D10+'Other Externalities (MEUR)'!D10</f>
        <v>0</v>
      </c>
      <c r="E11" s="418">
        <v>0</v>
      </c>
      <c r="F11" s="418">
        <v>0</v>
      </c>
      <c r="G11" s="418">
        <v>0</v>
      </c>
      <c r="H11" s="418">
        <f>'Summary CO2 Savings (MEUR)'!I10+'Other Externalities (MEUR)'!H10</f>
        <v>0</v>
      </c>
      <c r="I11" s="418">
        <v>0</v>
      </c>
      <c r="J11" s="418">
        <f t="shared" si="0"/>
        <v>0</v>
      </c>
      <c r="L11" s="6" t="s">
        <v>14</v>
      </c>
      <c r="M11" s="418">
        <f>'Summary CO2 Savings (MEUR)'!N10+'Other Externalities (MEUR)'!R10</f>
        <v>0</v>
      </c>
      <c r="N11" s="418">
        <f>'Summary CO2 Savings (MEUR)'!O10+'Other Externalities (MEUR)'!S10</f>
        <v>0</v>
      </c>
      <c r="O11" s="418">
        <v>0</v>
      </c>
      <c r="P11" s="418">
        <v>0</v>
      </c>
      <c r="Q11" s="418">
        <v>0</v>
      </c>
      <c r="R11" s="418">
        <f>'Summary CO2 Savings (MEUR)'!T10+'Other Externalities (MEUR)'!W10</f>
        <v>0</v>
      </c>
      <c r="S11" s="418">
        <v>0</v>
      </c>
      <c r="T11" s="418">
        <f t="shared" si="1"/>
        <v>0</v>
      </c>
      <c r="V11" s="6" t="s">
        <v>14</v>
      </c>
      <c r="W11" s="418">
        <f>'Summary CO2 Savings (MEUR)'!Y10+'Other Externalities (MEUR)'!AG10</f>
        <v>0</v>
      </c>
      <c r="X11" s="418">
        <f>'Summary CO2 Savings (MEUR)'!Z10+'Other Externalities (MEUR)'!AH10</f>
        <v>0</v>
      </c>
      <c r="Y11" s="418">
        <v>0</v>
      </c>
      <c r="Z11" s="418">
        <v>0</v>
      </c>
      <c r="AA11" s="418">
        <v>0</v>
      </c>
      <c r="AB11" s="418">
        <f>'Summary CO2 Savings (MEUR)'!AE10+'Other Externalities (MEUR)'!AL10</f>
        <v>0</v>
      </c>
      <c r="AC11" s="418">
        <v>0</v>
      </c>
      <c r="AD11" s="418">
        <f t="shared" si="2"/>
        <v>0</v>
      </c>
    </row>
    <row r="12" spans="2:32" x14ac:dyDescent="0.25">
      <c r="B12" s="6" t="s">
        <v>15</v>
      </c>
      <c r="C12" s="418">
        <f>'Summary CO2 Savings (MEUR)'!C11+'Other Externalities (MEUR)'!C11</f>
        <v>23.211760238648562</v>
      </c>
      <c r="D12" s="418">
        <f>'Summary CO2 Savings (MEUR)'!D11+'Other Externalities (MEUR)'!D11</f>
        <v>-4.8179050269476509</v>
      </c>
      <c r="E12" s="418">
        <v>0</v>
      </c>
      <c r="F12" s="418">
        <v>0</v>
      </c>
      <c r="G12" s="418">
        <v>0</v>
      </c>
      <c r="H12" s="418">
        <f>'Summary CO2 Savings (MEUR)'!I11+'Other Externalities (MEUR)'!H11</f>
        <v>1.1958505229477021</v>
      </c>
      <c r="I12" s="418">
        <v>0</v>
      </c>
      <c r="J12" s="418">
        <f t="shared" si="0"/>
        <v>24.407610761596263</v>
      </c>
      <c r="L12" s="6" t="s">
        <v>15</v>
      </c>
      <c r="M12" s="418">
        <f>'Summary CO2 Savings (MEUR)'!N11+'Other Externalities (MEUR)'!R11</f>
        <v>21.245066762013302</v>
      </c>
      <c r="N12" s="418">
        <f>'Summary CO2 Savings (MEUR)'!O11+'Other Externalities (MEUR)'!S11</f>
        <v>21.245066762013302</v>
      </c>
      <c r="O12" s="418">
        <v>0</v>
      </c>
      <c r="P12" s="418">
        <v>0</v>
      </c>
      <c r="Q12" s="418">
        <v>0</v>
      </c>
      <c r="R12" s="418">
        <f>'Summary CO2 Savings (MEUR)'!T11+'Other Externalities (MEUR)'!W11</f>
        <v>2.4348778693521966</v>
      </c>
      <c r="S12" s="418">
        <v>0</v>
      </c>
      <c r="T12" s="418">
        <f t="shared" si="1"/>
        <v>23.679944631365498</v>
      </c>
      <c r="V12" s="6" t="s">
        <v>15</v>
      </c>
      <c r="W12" s="418">
        <f>'Summary CO2 Savings (MEUR)'!Y11+'Other Externalities (MEUR)'!AG11</f>
        <v>5.8773746612817792</v>
      </c>
      <c r="X12" s="418">
        <f>'Summary CO2 Savings (MEUR)'!Z11+'Other Externalities (MEUR)'!AH11</f>
        <v>5.8773746612817792</v>
      </c>
      <c r="Y12" s="418">
        <v>0</v>
      </c>
      <c r="Z12" s="418">
        <v>0</v>
      </c>
      <c r="AA12" s="418">
        <v>0</v>
      </c>
      <c r="AB12" s="418">
        <f>'Summary CO2 Savings (MEUR)'!AE11+'Other Externalities (MEUR)'!AL11</f>
        <v>1.0116686464084861</v>
      </c>
      <c r="AC12" s="418">
        <v>0</v>
      </c>
      <c r="AD12" s="418">
        <f t="shared" si="2"/>
        <v>6.8890433076902653</v>
      </c>
    </row>
    <row r="13" spans="2:32" x14ac:dyDescent="0.25">
      <c r="B13" s="6" t="s">
        <v>16</v>
      </c>
      <c r="C13" s="418">
        <f>'Summary CO2 Savings (MEUR)'!C12+'Other Externalities (MEUR)'!C12</f>
        <v>580.9346726736602</v>
      </c>
      <c r="D13" s="418">
        <f>'Summary CO2 Savings (MEUR)'!D12+'Other Externalities (MEUR)'!D12</f>
        <v>487.70666498850778</v>
      </c>
      <c r="E13" s="418">
        <v>0</v>
      </c>
      <c r="F13" s="418">
        <v>0</v>
      </c>
      <c r="G13" s="418">
        <v>0</v>
      </c>
      <c r="H13" s="418">
        <f>'Summary CO2 Savings (MEUR)'!I12+'Other Externalities (MEUR)'!H12</f>
        <v>82.504012213998706</v>
      </c>
      <c r="I13" s="418">
        <v>0</v>
      </c>
      <c r="J13" s="418">
        <f t="shared" si="0"/>
        <v>663.43868488765895</v>
      </c>
      <c r="L13" s="6" t="s">
        <v>16</v>
      </c>
      <c r="M13" s="418">
        <f>'Summary CO2 Savings (MEUR)'!N12+'Other Externalities (MEUR)'!R12</f>
        <v>233.2709805262312</v>
      </c>
      <c r="N13" s="418">
        <f>'Summary CO2 Savings (MEUR)'!O12+'Other Externalities (MEUR)'!S12</f>
        <v>233.2709805262312</v>
      </c>
      <c r="O13" s="418">
        <v>0</v>
      </c>
      <c r="P13" s="418">
        <v>0</v>
      </c>
      <c r="Q13" s="418">
        <v>0</v>
      </c>
      <c r="R13" s="418">
        <f>'Summary CO2 Savings (MEUR)'!T12+'Other Externalities (MEUR)'!W12</f>
        <v>83.746903258604192</v>
      </c>
      <c r="S13" s="418">
        <v>0</v>
      </c>
      <c r="T13" s="418">
        <f t="shared" si="1"/>
        <v>317.01788378483536</v>
      </c>
      <c r="V13" s="6" t="s">
        <v>16</v>
      </c>
      <c r="W13" s="418">
        <f>'Summary CO2 Savings (MEUR)'!Y12+'Other Externalities (MEUR)'!AG12</f>
        <v>82.003066681990418</v>
      </c>
      <c r="X13" s="418">
        <f>'Summary CO2 Savings (MEUR)'!Z12+'Other Externalities (MEUR)'!AH12</f>
        <v>82.003066681990418</v>
      </c>
      <c r="Y13" s="418">
        <v>0</v>
      </c>
      <c r="Z13" s="418">
        <v>0</v>
      </c>
      <c r="AA13" s="418">
        <v>0</v>
      </c>
      <c r="AB13" s="418">
        <f>'Summary CO2 Savings (MEUR)'!AE12+'Other Externalities (MEUR)'!AL12</f>
        <v>38.294031091085891</v>
      </c>
      <c r="AC13" s="418">
        <v>0</v>
      </c>
      <c r="AD13" s="418">
        <f t="shared" si="2"/>
        <v>120.2970977730763</v>
      </c>
    </row>
    <row r="14" spans="2:32" x14ac:dyDescent="0.25">
      <c r="B14" s="6" t="s">
        <v>17</v>
      </c>
      <c r="C14" s="418">
        <f>'Summary CO2 Savings (MEUR)'!C13+'Other Externalities (MEUR)'!C13</f>
        <v>2.0960202009862319</v>
      </c>
      <c r="D14" s="418">
        <f>'Summary CO2 Savings (MEUR)'!D13+'Other Externalities (MEUR)'!D13</f>
        <v>-2.3555700927429992</v>
      </c>
      <c r="E14" s="418">
        <v>0</v>
      </c>
      <c r="F14" s="418">
        <v>0</v>
      </c>
      <c r="G14" s="418">
        <v>0</v>
      </c>
      <c r="H14" s="418">
        <f>'Summary CO2 Savings (MEUR)'!I13+'Other Externalities (MEUR)'!H13</f>
        <v>5.7863528474673469</v>
      </c>
      <c r="I14" s="418">
        <v>0</v>
      </c>
      <c r="J14" s="418">
        <f t="shared" si="0"/>
        <v>7.8823730484535783</v>
      </c>
      <c r="L14" s="6" t="s">
        <v>17</v>
      </c>
      <c r="M14" s="418">
        <f>'Summary CO2 Savings (MEUR)'!N13+'Other Externalities (MEUR)'!R13</f>
        <v>0.7921003552718574</v>
      </c>
      <c r="N14" s="418">
        <f>'Summary CO2 Savings (MEUR)'!O13+'Other Externalities (MEUR)'!S13</f>
        <v>-5.493239258834433</v>
      </c>
      <c r="O14" s="418">
        <v>0</v>
      </c>
      <c r="P14" s="418">
        <v>0</v>
      </c>
      <c r="Q14" s="418">
        <v>0</v>
      </c>
      <c r="R14" s="418">
        <f>'Summary CO2 Savings (MEUR)'!T13+'Other Externalities (MEUR)'!W13</f>
        <v>12.824498278595666</v>
      </c>
      <c r="S14" s="418">
        <v>0</v>
      </c>
      <c r="T14" s="418">
        <f t="shared" si="1"/>
        <v>13.616598633867524</v>
      </c>
      <c r="V14" s="6" t="s">
        <v>17</v>
      </c>
      <c r="W14" s="418">
        <f>'Summary CO2 Savings (MEUR)'!Y13+'Other Externalities (MEUR)'!AG13</f>
        <v>0.32532693162951287</v>
      </c>
      <c r="X14" s="418">
        <f>'Summary CO2 Savings (MEUR)'!Z13+'Other Externalities (MEUR)'!AH13</f>
        <v>-2.7658507309333649</v>
      </c>
      <c r="Y14" s="418">
        <v>0</v>
      </c>
      <c r="Z14" s="418">
        <v>0</v>
      </c>
      <c r="AA14" s="418">
        <v>0</v>
      </c>
      <c r="AB14" s="418">
        <f>'Summary CO2 Savings (MEUR)'!AE13+'Other Externalities (MEUR)'!AL13</f>
        <v>5.4823104216554066</v>
      </c>
      <c r="AC14" s="418">
        <v>0</v>
      </c>
      <c r="AD14" s="418">
        <f t="shared" si="2"/>
        <v>5.8076373532849193</v>
      </c>
    </row>
    <row r="15" spans="2:32" x14ac:dyDescent="0.25">
      <c r="B15" s="6" t="s">
        <v>18</v>
      </c>
      <c r="C15" s="418">
        <f>'Summary CO2 Savings (MEUR)'!C14+'Other Externalities (MEUR)'!C14</f>
        <v>0.61683015173222222</v>
      </c>
      <c r="D15" s="418">
        <f>'Summary CO2 Savings (MEUR)'!D14+'Other Externalities (MEUR)'!D14</f>
        <v>-0.8873837855316935</v>
      </c>
      <c r="E15" s="418">
        <v>0</v>
      </c>
      <c r="F15" s="418">
        <v>0</v>
      </c>
      <c r="G15" s="418">
        <v>0</v>
      </c>
      <c r="H15" s="418">
        <f>'Summary CO2 Savings (MEUR)'!I14+'Other Externalities (MEUR)'!H14</f>
        <v>0.13724730414763203</v>
      </c>
      <c r="I15" s="418">
        <v>0</v>
      </c>
      <c r="J15" s="418">
        <f t="shared" si="0"/>
        <v>0.7540774558798542</v>
      </c>
      <c r="L15" s="6" t="s">
        <v>18</v>
      </c>
      <c r="M15" s="418">
        <f>'Summary CO2 Savings (MEUR)'!N14+'Other Externalities (MEUR)'!R14</f>
        <v>0.98220609031821726</v>
      </c>
      <c r="N15" s="418">
        <f>'Summary CO2 Savings (MEUR)'!O14+'Other Externalities (MEUR)'!S14</f>
        <v>0.98220609031821726</v>
      </c>
      <c r="O15" s="418">
        <v>0</v>
      </c>
      <c r="P15" s="418">
        <v>0</v>
      </c>
      <c r="Q15" s="418">
        <v>0</v>
      </c>
      <c r="R15" s="418">
        <f>'Summary CO2 Savings (MEUR)'!T14+'Other Externalities (MEUR)'!W14</f>
        <v>1.181335012155369</v>
      </c>
      <c r="S15" s="418">
        <v>0</v>
      </c>
      <c r="T15" s="418">
        <f t="shared" si="1"/>
        <v>2.1635411024735864</v>
      </c>
      <c r="V15" s="6" t="s">
        <v>18</v>
      </c>
      <c r="W15" s="418">
        <f>'Summary CO2 Savings (MEUR)'!Y14+'Other Externalities (MEUR)'!AG14</f>
        <v>0.4877852279101228</v>
      </c>
      <c r="X15" s="418">
        <f>'Summary CO2 Savings (MEUR)'!Z14+'Other Externalities (MEUR)'!AH14</f>
        <v>0.4877852279101228</v>
      </c>
      <c r="Y15" s="418">
        <v>0</v>
      </c>
      <c r="Z15" s="418">
        <v>0</v>
      </c>
      <c r="AA15" s="418">
        <v>0</v>
      </c>
      <c r="AB15" s="418">
        <f>'Summary CO2 Savings (MEUR)'!AE14+'Other Externalities (MEUR)'!AL14</f>
        <v>0.61697717451686229</v>
      </c>
      <c r="AC15" s="418">
        <v>0</v>
      </c>
      <c r="AD15" s="418">
        <f t="shared" si="2"/>
        <v>1.1047624024269851</v>
      </c>
    </row>
    <row r="16" spans="2:32" x14ac:dyDescent="0.25">
      <c r="B16" s="6" t="s">
        <v>19</v>
      </c>
      <c r="C16" s="418">
        <f>'Summary CO2 Savings (MEUR)'!C15+'Other Externalities (MEUR)'!C15</f>
        <v>90.348672199076532</v>
      </c>
      <c r="D16" s="418">
        <f>'Summary CO2 Savings (MEUR)'!D15+'Other Externalities (MEUR)'!D15</f>
        <v>51.165661904528953</v>
      </c>
      <c r="E16" s="418">
        <v>0</v>
      </c>
      <c r="F16" s="418">
        <v>0</v>
      </c>
      <c r="G16" s="418">
        <v>0</v>
      </c>
      <c r="H16" s="418">
        <f>'Summary CO2 Savings (MEUR)'!I15+'Other Externalities (MEUR)'!H15</f>
        <v>3.7678407148386572</v>
      </c>
      <c r="I16" s="418">
        <v>0</v>
      </c>
      <c r="J16" s="418">
        <f t="shared" si="0"/>
        <v>94.116512913915187</v>
      </c>
      <c r="L16" s="6" t="s">
        <v>19</v>
      </c>
      <c r="M16" s="418">
        <f>'Summary CO2 Savings (MEUR)'!N15+'Other Externalities (MEUR)'!R15</f>
        <v>14.434656821491476</v>
      </c>
      <c r="N16" s="418">
        <f>'Summary CO2 Savings (MEUR)'!O15+'Other Externalities (MEUR)'!S15</f>
        <v>-21.903055142121765</v>
      </c>
      <c r="O16" s="418">
        <v>0</v>
      </c>
      <c r="P16" s="418">
        <v>0</v>
      </c>
      <c r="Q16" s="418">
        <v>0</v>
      </c>
      <c r="R16" s="418">
        <f>'Summary CO2 Savings (MEUR)'!T15+'Other Externalities (MEUR)'!W15</f>
        <v>5.3064368102821611</v>
      </c>
      <c r="S16" s="418">
        <v>0</v>
      </c>
      <c r="T16" s="418">
        <f t="shared" si="1"/>
        <v>19.741093631773637</v>
      </c>
      <c r="V16" s="6" t="s">
        <v>19</v>
      </c>
      <c r="W16" s="418">
        <f>'Summary CO2 Savings (MEUR)'!Y15+'Other Externalities (MEUR)'!AG15</f>
        <v>10.815946827925801</v>
      </c>
      <c r="X16" s="418">
        <f>'Summary CO2 Savings (MEUR)'!Z15+'Other Externalities (MEUR)'!AH15</f>
        <v>-6.0392399956467777</v>
      </c>
      <c r="Y16" s="418">
        <v>0</v>
      </c>
      <c r="Z16" s="418">
        <v>0</v>
      </c>
      <c r="AA16" s="418">
        <v>0</v>
      </c>
      <c r="AB16" s="418">
        <f>'Summary CO2 Savings (MEUR)'!AE15+'Other Externalities (MEUR)'!AL15</f>
        <v>3.2398479687957247</v>
      </c>
      <c r="AC16" s="418">
        <v>0</v>
      </c>
      <c r="AD16" s="418">
        <f t="shared" si="2"/>
        <v>14.055794796721525</v>
      </c>
    </row>
    <row r="17" spans="2:30" x14ac:dyDescent="0.25">
      <c r="B17" s="6" t="s">
        <v>20</v>
      </c>
      <c r="C17" s="418">
        <f>'Summary CO2 Savings (MEUR)'!C16+'Other Externalities (MEUR)'!C16</f>
        <v>1.9251202166337347</v>
      </c>
      <c r="D17" s="418">
        <f>'Summary CO2 Savings (MEUR)'!D16+'Other Externalities (MEUR)'!D16</f>
        <v>-4.9657423074497018</v>
      </c>
      <c r="E17" s="418">
        <v>0</v>
      </c>
      <c r="F17" s="418">
        <v>0</v>
      </c>
      <c r="G17" s="418">
        <v>0</v>
      </c>
      <c r="H17" s="418">
        <f>'Summary CO2 Savings (MEUR)'!I16+'Other Externalities (MEUR)'!H16</f>
        <v>0</v>
      </c>
      <c r="I17" s="418">
        <v>0</v>
      </c>
      <c r="J17" s="418">
        <f t="shared" si="0"/>
        <v>1.9251202166337347</v>
      </c>
      <c r="L17" s="6" t="s">
        <v>20</v>
      </c>
      <c r="M17" s="418">
        <f>'Summary CO2 Savings (MEUR)'!N16+'Other Externalities (MEUR)'!R16</f>
        <v>0</v>
      </c>
      <c r="N17" s="418">
        <f>'Summary CO2 Savings (MEUR)'!O16+'Other Externalities (MEUR)'!S16</f>
        <v>0</v>
      </c>
      <c r="O17" s="418">
        <v>0</v>
      </c>
      <c r="P17" s="418">
        <v>0</v>
      </c>
      <c r="Q17" s="418">
        <v>0</v>
      </c>
      <c r="R17" s="418">
        <f>'Summary CO2 Savings (MEUR)'!T16+'Other Externalities (MEUR)'!W16</f>
        <v>0</v>
      </c>
      <c r="S17" s="418">
        <v>0</v>
      </c>
      <c r="T17" s="418">
        <f t="shared" si="1"/>
        <v>0</v>
      </c>
      <c r="V17" s="6" t="s">
        <v>20</v>
      </c>
      <c r="W17" s="418">
        <f>'Summary CO2 Savings (MEUR)'!Y16+'Other Externalities (MEUR)'!AG16</f>
        <v>0</v>
      </c>
      <c r="X17" s="418">
        <f>'Summary CO2 Savings (MEUR)'!Z16+'Other Externalities (MEUR)'!AH16</f>
        <v>0</v>
      </c>
      <c r="Y17" s="418">
        <v>0</v>
      </c>
      <c r="Z17" s="418">
        <v>0</v>
      </c>
      <c r="AA17" s="418">
        <v>0</v>
      </c>
      <c r="AB17" s="418">
        <f>'Summary CO2 Savings (MEUR)'!AE16+'Other Externalities (MEUR)'!AL16</f>
        <v>0</v>
      </c>
      <c r="AC17" s="418">
        <v>0</v>
      </c>
      <c r="AD17" s="418">
        <f t="shared" si="2"/>
        <v>0</v>
      </c>
    </row>
    <row r="18" spans="2:30" x14ac:dyDescent="0.25">
      <c r="B18" s="6" t="s">
        <v>21</v>
      </c>
      <c r="C18" s="418">
        <f>'Summary CO2 Savings (MEUR)'!C17+'Other Externalities (MEUR)'!C17</f>
        <v>157.11235599142768</v>
      </c>
      <c r="D18" s="418">
        <f>'Summary CO2 Savings (MEUR)'!D17+'Other Externalities (MEUR)'!D17</f>
        <v>119.94531529176942</v>
      </c>
      <c r="E18" s="418">
        <v>0</v>
      </c>
      <c r="F18" s="418">
        <v>0</v>
      </c>
      <c r="G18" s="418">
        <v>0</v>
      </c>
      <c r="H18" s="418">
        <f>'Summary CO2 Savings (MEUR)'!I17+'Other Externalities (MEUR)'!H17</f>
        <v>25.598492599205226</v>
      </c>
      <c r="I18" s="418">
        <v>0</v>
      </c>
      <c r="J18" s="418">
        <f t="shared" si="0"/>
        <v>182.71084859063291</v>
      </c>
      <c r="L18" s="6" t="s">
        <v>21</v>
      </c>
      <c r="M18" s="418">
        <f>'Summary CO2 Savings (MEUR)'!N17+'Other Externalities (MEUR)'!R17</f>
        <v>32.076850845405176</v>
      </c>
      <c r="N18" s="418">
        <f>'Summary CO2 Savings (MEUR)'!O17+'Other Externalities (MEUR)'!S17</f>
        <v>32.076850845405176</v>
      </c>
      <c r="O18" s="418">
        <v>0</v>
      </c>
      <c r="P18" s="418">
        <v>0</v>
      </c>
      <c r="Q18" s="418">
        <v>0</v>
      </c>
      <c r="R18" s="418">
        <f>'Summary CO2 Savings (MEUR)'!T17+'Other Externalities (MEUR)'!W17</f>
        <v>89.329256600800846</v>
      </c>
      <c r="S18" s="418">
        <v>0</v>
      </c>
      <c r="T18" s="418">
        <f t="shared" si="1"/>
        <v>121.40610744620602</v>
      </c>
      <c r="V18" s="6" t="s">
        <v>21</v>
      </c>
      <c r="W18" s="418">
        <f>'Summary CO2 Savings (MEUR)'!Y17+'Other Externalities (MEUR)'!AG17</f>
        <v>26.946676241085573</v>
      </c>
      <c r="X18" s="418">
        <f>'Summary CO2 Savings (MEUR)'!Z17+'Other Externalities (MEUR)'!AH17</f>
        <v>26.946676241085573</v>
      </c>
      <c r="Y18" s="418">
        <v>0</v>
      </c>
      <c r="Z18" s="418">
        <v>0</v>
      </c>
      <c r="AA18" s="418">
        <v>0</v>
      </c>
      <c r="AB18" s="418">
        <f>'Summary CO2 Savings (MEUR)'!AE17+'Other Externalities (MEUR)'!AL17</f>
        <v>50.461057176337377</v>
      </c>
      <c r="AC18" s="418">
        <v>0</v>
      </c>
      <c r="AD18" s="418">
        <f t="shared" si="2"/>
        <v>77.407733417422946</v>
      </c>
    </row>
    <row r="19" spans="2:30" x14ac:dyDescent="0.25">
      <c r="B19" s="6" t="s">
        <v>22</v>
      </c>
      <c r="C19" s="418">
        <f>'Summary CO2 Savings (MEUR)'!C18+'Other Externalities (MEUR)'!C18</f>
        <v>16.380688209383131</v>
      </c>
      <c r="D19" s="418">
        <f>'Summary CO2 Savings (MEUR)'!D18+'Other Externalities (MEUR)'!D18</f>
        <v>13.761196192643483</v>
      </c>
      <c r="E19" s="418">
        <v>0</v>
      </c>
      <c r="F19" s="418">
        <v>0</v>
      </c>
      <c r="G19" s="418">
        <v>0</v>
      </c>
      <c r="H19" s="418">
        <f>'Summary CO2 Savings (MEUR)'!I18+'Other Externalities (MEUR)'!H18</f>
        <v>0</v>
      </c>
      <c r="I19" s="418">
        <v>0</v>
      </c>
      <c r="J19" s="418">
        <f t="shared" si="0"/>
        <v>16.380688209383131</v>
      </c>
      <c r="L19" s="6" t="s">
        <v>22</v>
      </c>
      <c r="M19" s="418">
        <f>'Summary CO2 Savings (MEUR)'!N18+'Other Externalities (MEUR)'!R18</f>
        <v>18.167572142655999</v>
      </c>
      <c r="N19" s="418">
        <f>'Summary CO2 Savings (MEUR)'!O18+'Other Externalities (MEUR)'!S18</f>
        <v>18.167572142655999</v>
      </c>
      <c r="O19" s="418">
        <v>0</v>
      </c>
      <c r="P19" s="418">
        <v>0</v>
      </c>
      <c r="Q19" s="418">
        <v>0</v>
      </c>
      <c r="R19" s="418">
        <f>'Summary CO2 Savings (MEUR)'!T18+'Other Externalities (MEUR)'!W18</f>
        <v>0</v>
      </c>
      <c r="S19" s="418">
        <v>0</v>
      </c>
      <c r="T19" s="418">
        <f t="shared" si="1"/>
        <v>18.167572142655999</v>
      </c>
      <c r="V19" s="6" t="s">
        <v>22</v>
      </c>
      <c r="W19" s="418">
        <f>'Summary CO2 Savings (MEUR)'!Y18+'Other Externalities (MEUR)'!AG18</f>
        <v>5.9697038922362902</v>
      </c>
      <c r="X19" s="418">
        <f>'Summary CO2 Savings (MEUR)'!Z18+'Other Externalities (MEUR)'!AH18</f>
        <v>5.9697038922362902</v>
      </c>
      <c r="Y19" s="418">
        <v>0</v>
      </c>
      <c r="Z19" s="418">
        <v>0</v>
      </c>
      <c r="AA19" s="418">
        <v>0</v>
      </c>
      <c r="AB19" s="418">
        <f>'Summary CO2 Savings (MEUR)'!AE18+'Other Externalities (MEUR)'!AL18</f>
        <v>0</v>
      </c>
      <c r="AC19" s="418">
        <v>0</v>
      </c>
      <c r="AD19" s="418">
        <f t="shared" si="2"/>
        <v>5.9697038922362902</v>
      </c>
    </row>
    <row r="20" spans="2:30" x14ac:dyDescent="0.25">
      <c r="B20" s="6" t="s">
        <v>23</v>
      </c>
      <c r="C20" s="418">
        <f>'Summary CO2 Savings (MEUR)'!C19+'Other Externalities (MEUR)'!C19</f>
        <v>7.6650725071379107</v>
      </c>
      <c r="D20" s="418">
        <f>'Summary CO2 Savings (MEUR)'!D19+'Other Externalities (MEUR)'!D19</f>
        <v>-3.639047113697111</v>
      </c>
      <c r="E20" s="418">
        <v>0</v>
      </c>
      <c r="F20" s="418">
        <v>0</v>
      </c>
      <c r="G20" s="418">
        <v>0</v>
      </c>
      <c r="H20" s="418">
        <f>'Summary CO2 Savings (MEUR)'!I19+'Other Externalities (MEUR)'!H19</f>
        <v>0</v>
      </c>
      <c r="I20" s="418">
        <v>0</v>
      </c>
      <c r="J20" s="418">
        <f t="shared" si="0"/>
        <v>7.6650725071379107</v>
      </c>
      <c r="L20" s="6" t="s">
        <v>23</v>
      </c>
      <c r="M20" s="418">
        <f>'Summary CO2 Savings (MEUR)'!N19+'Other Externalities (MEUR)'!R19</f>
        <v>1.9094109332731373</v>
      </c>
      <c r="N20" s="418">
        <f>'Summary CO2 Savings (MEUR)'!O19+'Other Externalities (MEUR)'!S19</f>
        <v>0.7036174511716623</v>
      </c>
      <c r="O20" s="418">
        <v>0</v>
      </c>
      <c r="P20" s="418">
        <v>0</v>
      </c>
      <c r="Q20" s="418">
        <v>0</v>
      </c>
      <c r="R20" s="418">
        <f>'Summary CO2 Savings (MEUR)'!T19+'Other Externalities (MEUR)'!W19</f>
        <v>0</v>
      </c>
      <c r="S20" s="418">
        <v>0</v>
      </c>
      <c r="T20" s="418">
        <f t="shared" si="1"/>
        <v>1.9094109332731373</v>
      </c>
      <c r="V20" s="6" t="s">
        <v>23</v>
      </c>
      <c r="W20" s="418">
        <f>'Summary CO2 Savings (MEUR)'!Y19+'Other Externalities (MEUR)'!AG19</f>
        <v>1.1523911159131717</v>
      </c>
      <c r="X20" s="418">
        <f>'Summary CO2 Savings (MEUR)'!Z19+'Other Externalities (MEUR)'!AH19</f>
        <v>0.55596092571015132</v>
      </c>
      <c r="Y20" s="418">
        <v>0</v>
      </c>
      <c r="Z20" s="418">
        <v>0</v>
      </c>
      <c r="AA20" s="418">
        <v>0</v>
      </c>
      <c r="AB20" s="418">
        <f>'Summary CO2 Savings (MEUR)'!AE19+'Other Externalities (MEUR)'!AL19</f>
        <v>0</v>
      </c>
      <c r="AC20" s="418">
        <v>0</v>
      </c>
      <c r="AD20" s="418">
        <f t="shared" si="2"/>
        <v>1.1523911159131717</v>
      </c>
    </row>
    <row r="21" spans="2:30" x14ac:dyDescent="0.25">
      <c r="B21" s="6" t="s">
        <v>24</v>
      </c>
      <c r="C21" s="418">
        <f>'Summary CO2 Savings (MEUR)'!C20+'Other Externalities (MEUR)'!C20</f>
        <v>18.906319948913094</v>
      </c>
      <c r="D21" s="418">
        <f>'Summary CO2 Savings (MEUR)'!D20+'Other Externalities (MEUR)'!D20</f>
        <v>-23.022090819999015</v>
      </c>
      <c r="E21" s="418">
        <v>0</v>
      </c>
      <c r="F21" s="418">
        <v>0</v>
      </c>
      <c r="G21" s="418">
        <v>0</v>
      </c>
      <c r="H21" s="418">
        <f>'Summary CO2 Savings (MEUR)'!I20+'Other Externalities (MEUR)'!H20</f>
        <v>0</v>
      </c>
      <c r="I21" s="418">
        <v>0</v>
      </c>
      <c r="J21" s="418">
        <f t="shared" si="0"/>
        <v>18.906319948913094</v>
      </c>
      <c r="L21" s="6" t="s">
        <v>24</v>
      </c>
      <c r="M21" s="418">
        <f>'Summary CO2 Savings (MEUR)'!N20+'Other Externalities (MEUR)'!R20</f>
        <v>0.57062596897993845</v>
      </c>
      <c r="N21" s="418">
        <f>'Summary CO2 Savings (MEUR)'!O20+'Other Externalities (MEUR)'!S20</f>
        <v>0.57062596897993845</v>
      </c>
      <c r="O21" s="418">
        <v>0</v>
      </c>
      <c r="P21" s="418">
        <v>0</v>
      </c>
      <c r="Q21" s="418">
        <v>0</v>
      </c>
      <c r="R21" s="418">
        <f>'Summary CO2 Savings (MEUR)'!T20+'Other Externalities (MEUR)'!W20</f>
        <v>0</v>
      </c>
      <c r="S21" s="418">
        <v>0</v>
      </c>
      <c r="T21" s="418">
        <f t="shared" si="1"/>
        <v>0.57062596897993845</v>
      </c>
      <c r="V21" s="6" t="s">
        <v>24</v>
      </c>
      <c r="W21" s="418">
        <f>'Summary CO2 Savings (MEUR)'!Y20+'Other Externalities (MEUR)'!AG20</f>
        <v>3.9226903122476862</v>
      </c>
      <c r="X21" s="418">
        <f>'Summary CO2 Savings (MEUR)'!Z20+'Other Externalities (MEUR)'!AH20</f>
        <v>3.9226903122476862</v>
      </c>
      <c r="Y21" s="418">
        <v>0</v>
      </c>
      <c r="Z21" s="418">
        <v>0</v>
      </c>
      <c r="AA21" s="418">
        <v>0</v>
      </c>
      <c r="AB21" s="418">
        <f>'Summary CO2 Savings (MEUR)'!AE20+'Other Externalities (MEUR)'!AL20</f>
        <v>0</v>
      </c>
      <c r="AC21" s="418">
        <v>0</v>
      </c>
      <c r="AD21" s="418">
        <f t="shared" si="2"/>
        <v>3.9226903122476862</v>
      </c>
    </row>
    <row r="22" spans="2:30" x14ac:dyDescent="0.25">
      <c r="B22" s="6" t="s">
        <v>25</v>
      </c>
      <c r="C22" s="418">
        <f>'Summary CO2 Savings (MEUR)'!C21+'Other Externalities (MEUR)'!C21</f>
        <v>11.338609293253825</v>
      </c>
      <c r="D22" s="418">
        <f>'Summary CO2 Savings (MEUR)'!D21+'Other Externalities (MEUR)'!D21</f>
        <v>10.75343691463473</v>
      </c>
      <c r="E22" s="418">
        <v>0</v>
      </c>
      <c r="F22" s="418">
        <v>0</v>
      </c>
      <c r="G22" s="418">
        <v>0</v>
      </c>
      <c r="H22" s="418">
        <f>'Summary CO2 Savings (MEUR)'!I21+'Other Externalities (MEUR)'!H21</f>
        <v>1.599138946238472</v>
      </c>
      <c r="I22" s="418">
        <v>0</v>
      </c>
      <c r="J22" s="418">
        <f t="shared" si="0"/>
        <v>12.937748239492297</v>
      </c>
      <c r="L22" s="6" t="s">
        <v>25</v>
      </c>
      <c r="M22" s="418">
        <f>'Summary CO2 Savings (MEUR)'!N21+'Other Externalities (MEUR)'!R21</f>
        <v>11.906613699149972</v>
      </c>
      <c r="N22" s="418">
        <f>'Summary CO2 Savings (MEUR)'!O21+'Other Externalities (MEUR)'!S21</f>
        <v>10.065118755647328</v>
      </c>
      <c r="O22" s="418">
        <v>0</v>
      </c>
      <c r="P22" s="418">
        <v>0</v>
      </c>
      <c r="Q22" s="418">
        <v>0</v>
      </c>
      <c r="R22" s="418">
        <f>'Summary CO2 Savings (MEUR)'!T21+'Other Externalities (MEUR)'!W21</f>
        <v>23.52962655371018</v>
      </c>
      <c r="S22" s="418">
        <v>0</v>
      </c>
      <c r="T22" s="418">
        <f t="shared" si="1"/>
        <v>35.436240252860152</v>
      </c>
      <c r="V22" s="6" t="s">
        <v>25</v>
      </c>
      <c r="W22" s="418">
        <f>'Summary CO2 Savings (MEUR)'!Y21+'Other Externalities (MEUR)'!AG21</f>
        <v>8.3406414678198342</v>
      </c>
      <c r="X22" s="418">
        <f>'Summary CO2 Savings (MEUR)'!Z21+'Other Externalities (MEUR)'!AH21</f>
        <v>7.445952309802081</v>
      </c>
      <c r="Y22" s="418">
        <v>0</v>
      </c>
      <c r="Z22" s="418">
        <v>0</v>
      </c>
      <c r="AA22" s="418">
        <v>0</v>
      </c>
      <c r="AB22" s="418">
        <f>'Summary CO2 Savings (MEUR)'!AE21+'Other Externalities (MEUR)'!AL21</f>
        <v>13.921694895813848</v>
      </c>
      <c r="AC22" s="418">
        <v>0</v>
      </c>
      <c r="AD22" s="418">
        <f t="shared" si="2"/>
        <v>22.262336363633683</v>
      </c>
    </row>
    <row r="23" spans="2:30" x14ac:dyDescent="0.25">
      <c r="B23" s="6" t="s">
        <v>26</v>
      </c>
      <c r="C23" s="418">
        <f>'Summary CO2 Savings (MEUR)'!C22+'Other Externalities (MEUR)'!C22</f>
        <v>45.574620152868995</v>
      </c>
      <c r="D23" s="418">
        <f>'Summary CO2 Savings (MEUR)'!D22+'Other Externalities (MEUR)'!D22</f>
        <v>-20.022220412451809</v>
      </c>
      <c r="E23" s="418">
        <v>0</v>
      </c>
      <c r="F23" s="418">
        <v>0</v>
      </c>
      <c r="G23" s="418">
        <v>0</v>
      </c>
      <c r="H23" s="418">
        <f>'Summary CO2 Savings (MEUR)'!I22+'Other Externalities (MEUR)'!H22</f>
        <v>13.326503007180083</v>
      </c>
      <c r="I23" s="418">
        <v>0</v>
      </c>
      <c r="J23" s="418">
        <f t="shared" si="0"/>
        <v>58.901123160049082</v>
      </c>
      <c r="L23" s="6" t="s">
        <v>26</v>
      </c>
      <c r="M23" s="418">
        <f>'Summary CO2 Savings (MEUR)'!N22+'Other Externalities (MEUR)'!R22</f>
        <v>227.10338377764546</v>
      </c>
      <c r="N23" s="418">
        <f>'Summary CO2 Savings (MEUR)'!O22+'Other Externalities (MEUR)'!S22</f>
        <v>214.7834550112033</v>
      </c>
      <c r="O23" s="418">
        <v>0</v>
      </c>
      <c r="P23" s="418">
        <v>0</v>
      </c>
      <c r="Q23" s="418">
        <v>0</v>
      </c>
      <c r="R23" s="418">
        <f>'Summary CO2 Savings (MEUR)'!T22+'Other Externalities (MEUR)'!W22</f>
        <v>59.322337155209041</v>
      </c>
      <c r="S23" s="418">
        <v>0</v>
      </c>
      <c r="T23" s="418">
        <f t="shared" si="1"/>
        <v>286.42572093285452</v>
      </c>
      <c r="V23" s="6" t="s">
        <v>26</v>
      </c>
      <c r="W23" s="418">
        <f>'Summary CO2 Savings (MEUR)'!Y22+'Other Externalities (MEUR)'!AG22</f>
        <v>115.22890272033462</v>
      </c>
      <c r="X23" s="418">
        <f>'Summary CO2 Savings (MEUR)'!Z22+'Other Externalities (MEUR)'!AH22</f>
        <v>108.89665338632896</v>
      </c>
      <c r="Y23" s="418">
        <v>0</v>
      </c>
      <c r="Z23" s="418">
        <v>0</v>
      </c>
      <c r="AA23" s="418">
        <v>0</v>
      </c>
      <c r="AB23" s="418">
        <f>'Summary CO2 Savings (MEUR)'!AE22+'Other Externalities (MEUR)'!AL22</f>
        <v>37.788211737664639</v>
      </c>
      <c r="AC23" s="418">
        <v>0</v>
      </c>
      <c r="AD23" s="418">
        <f t="shared" si="2"/>
        <v>153.01711445799924</v>
      </c>
    </row>
    <row r="24" spans="2:30" x14ac:dyDescent="0.25">
      <c r="B24" s="6" t="s">
        <v>27</v>
      </c>
      <c r="C24" s="418">
        <f>'Summary CO2 Savings (MEUR)'!C23+'Other Externalities (MEUR)'!C23</f>
        <v>1.3529245369285767</v>
      </c>
      <c r="D24" s="418">
        <f>'Summary CO2 Savings (MEUR)'!D23+'Other Externalities (MEUR)'!D23</f>
        <v>-11.712460793328592</v>
      </c>
      <c r="E24" s="418">
        <v>0</v>
      </c>
      <c r="F24" s="418">
        <v>0</v>
      </c>
      <c r="G24" s="418">
        <v>0</v>
      </c>
      <c r="H24" s="418">
        <f>'Summary CO2 Savings (MEUR)'!I23+'Other Externalities (MEUR)'!H23</f>
        <v>0</v>
      </c>
      <c r="I24" s="418">
        <v>0</v>
      </c>
      <c r="J24" s="418">
        <f t="shared" si="0"/>
        <v>1.3529245369285767</v>
      </c>
      <c r="L24" s="6" t="s">
        <v>27</v>
      </c>
      <c r="M24" s="418">
        <f>'Summary CO2 Savings (MEUR)'!N23+'Other Externalities (MEUR)'!R23</f>
        <v>2.2621496324527381</v>
      </c>
      <c r="N24" s="418">
        <f>'Summary CO2 Savings (MEUR)'!O23+'Other Externalities (MEUR)'!S23</f>
        <v>-1.030550255728615</v>
      </c>
      <c r="O24" s="418">
        <v>0</v>
      </c>
      <c r="P24" s="418">
        <v>0</v>
      </c>
      <c r="Q24" s="418">
        <v>0</v>
      </c>
      <c r="R24" s="418">
        <f>'Summary CO2 Savings (MEUR)'!T23+'Other Externalities (MEUR)'!W23</f>
        <v>0</v>
      </c>
      <c r="S24" s="418">
        <v>0</v>
      </c>
      <c r="T24" s="418">
        <f t="shared" si="1"/>
        <v>2.2621496324527381</v>
      </c>
      <c r="V24" s="6" t="s">
        <v>27</v>
      </c>
      <c r="W24" s="418">
        <f>'Summary CO2 Savings (MEUR)'!Y23+'Other Externalities (MEUR)'!AG23</f>
        <v>1.4747795882761876</v>
      </c>
      <c r="X24" s="418">
        <f>'Summary CO2 Savings (MEUR)'!Z23+'Other Externalities (MEUR)'!AH23</f>
        <v>-4.4098956999988337E-3</v>
      </c>
      <c r="Y24" s="418">
        <v>0</v>
      </c>
      <c r="Z24" s="418">
        <v>0</v>
      </c>
      <c r="AA24" s="418">
        <v>0</v>
      </c>
      <c r="AB24" s="418">
        <f>'Summary CO2 Savings (MEUR)'!AE23+'Other Externalities (MEUR)'!AL23</f>
        <v>0</v>
      </c>
      <c r="AC24" s="418">
        <v>0</v>
      </c>
      <c r="AD24" s="418">
        <f t="shared" si="2"/>
        <v>1.4747795882761876</v>
      </c>
    </row>
    <row r="25" spans="2:30" x14ac:dyDescent="0.25">
      <c r="B25" s="6" t="s">
        <v>28</v>
      </c>
      <c r="C25" s="418">
        <f>'Summary CO2 Savings (MEUR)'!C24+'Other Externalities (MEUR)'!C24</f>
        <v>2.0087493953443616</v>
      </c>
      <c r="D25" s="418">
        <f>'Summary CO2 Savings (MEUR)'!D24+'Other Externalities (MEUR)'!D24</f>
        <v>1.9596756693830619</v>
      </c>
      <c r="E25" s="418">
        <v>0</v>
      </c>
      <c r="F25" s="418">
        <v>0</v>
      </c>
      <c r="G25" s="418">
        <v>0</v>
      </c>
      <c r="H25" s="418">
        <f>'Summary CO2 Savings (MEUR)'!I24+'Other Externalities (MEUR)'!H24</f>
        <v>0</v>
      </c>
      <c r="I25" s="418">
        <v>0</v>
      </c>
      <c r="J25" s="418">
        <f t="shared" si="0"/>
        <v>2.0087493953443616</v>
      </c>
      <c r="L25" s="6" t="s">
        <v>28</v>
      </c>
      <c r="M25" s="418">
        <f>'Summary CO2 Savings (MEUR)'!N24+'Other Externalities (MEUR)'!R24</f>
        <v>0.27164299399624342</v>
      </c>
      <c r="N25" s="418">
        <f>'Summary CO2 Savings (MEUR)'!O24+'Other Externalities (MEUR)'!S24</f>
        <v>-7.1136683070865542E-3</v>
      </c>
      <c r="O25" s="418">
        <v>0</v>
      </c>
      <c r="P25" s="418">
        <v>0</v>
      </c>
      <c r="Q25" s="418">
        <v>0</v>
      </c>
      <c r="R25" s="418">
        <f>'Summary CO2 Savings (MEUR)'!T24+'Other Externalities (MEUR)'!W24</f>
        <v>0</v>
      </c>
      <c r="S25" s="418">
        <v>0</v>
      </c>
      <c r="T25" s="418">
        <f t="shared" si="1"/>
        <v>0.27164299399624342</v>
      </c>
      <c r="V25" s="6" t="s">
        <v>28</v>
      </c>
      <c r="W25" s="418">
        <f>'Summary CO2 Savings (MEUR)'!Y24+'Other Externalities (MEUR)'!AG24</f>
        <v>0.22234372195964952</v>
      </c>
      <c r="X25" s="418">
        <f>'Summary CO2 Savings (MEUR)'!Z24+'Other Externalities (MEUR)'!AH24</f>
        <v>-5.6412940343680426E-2</v>
      </c>
      <c r="Y25" s="418">
        <v>0</v>
      </c>
      <c r="Z25" s="418">
        <v>0</v>
      </c>
      <c r="AA25" s="418">
        <v>0</v>
      </c>
      <c r="AB25" s="418">
        <f>'Summary CO2 Savings (MEUR)'!AE24+'Other Externalities (MEUR)'!AL24</f>
        <v>0</v>
      </c>
      <c r="AC25" s="418">
        <v>0</v>
      </c>
      <c r="AD25" s="418">
        <f t="shared" si="2"/>
        <v>0.22234372195964952</v>
      </c>
    </row>
    <row r="26" spans="2:30" x14ac:dyDescent="0.25">
      <c r="B26" s="6" t="s">
        <v>29</v>
      </c>
      <c r="C26" s="418">
        <f>'Summary CO2 Savings (MEUR)'!C25+'Other Externalities (MEUR)'!C25</f>
        <v>0.49860011669890214</v>
      </c>
      <c r="D26" s="418">
        <f>'Summary CO2 Savings (MEUR)'!D25+'Other Externalities (MEUR)'!D25</f>
        <v>-2.498981177864994</v>
      </c>
      <c r="E26" s="418">
        <v>0</v>
      </c>
      <c r="F26" s="418">
        <v>0</v>
      </c>
      <c r="G26" s="418">
        <v>0</v>
      </c>
      <c r="H26" s="418">
        <f>'Summary CO2 Savings (MEUR)'!I25+'Other Externalities (MEUR)'!H25</f>
        <v>0</v>
      </c>
      <c r="I26" s="418">
        <v>0</v>
      </c>
      <c r="J26" s="418">
        <f t="shared" si="0"/>
        <v>0.49860011669890214</v>
      </c>
      <c r="L26" s="6" t="s">
        <v>29</v>
      </c>
      <c r="M26" s="418">
        <f>'Summary CO2 Savings (MEUR)'!N25+'Other Externalities (MEUR)'!R25</f>
        <v>0.12395848889435639</v>
      </c>
      <c r="N26" s="418">
        <f>'Summary CO2 Savings (MEUR)'!O25+'Other Externalities (MEUR)'!S25</f>
        <v>1.1139793875357934E-2</v>
      </c>
      <c r="O26" s="418">
        <v>0</v>
      </c>
      <c r="P26" s="418">
        <v>0</v>
      </c>
      <c r="Q26" s="418">
        <v>0</v>
      </c>
      <c r="R26" s="418">
        <f>'Summary CO2 Savings (MEUR)'!T25+'Other Externalities (MEUR)'!W25</f>
        <v>0</v>
      </c>
      <c r="S26" s="418">
        <v>0</v>
      </c>
      <c r="T26" s="418">
        <f t="shared" si="1"/>
        <v>0.12395848889435639</v>
      </c>
      <c r="V26" s="6" t="s">
        <v>29</v>
      </c>
      <c r="W26" s="418">
        <f>'Summary CO2 Savings (MEUR)'!Y25+'Other Externalities (MEUR)'!AG25</f>
        <v>8.1959198966298857E-2</v>
      </c>
      <c r="X26" s="418">
        <f>'Summary CO2 Savings (MEUR)'!Z25+'Other Externalities (MEUR)'!AH25</f>
        <v>1.2228479768037506E-2</v>
      </c>
      <c r="Y26" s="418">
        <v>0</v>
      </c>
      <c r="Z26" s="418">
        <v>0</v>
      </c>
      <c r="AA26" s="418">
        <v>0</v>
      </c>
      <c r="AB26" s="418">
        <f>'Summary CO2 Savings (MEUR)'!AE25+'Other Externalities (MEUR)'!AL25</f>
        <v>0</v>
      </c>
      <c r="AC26" s="418">
        <v>0</v>
      </c>
      <c r="AD26" s="418">
        <f t="shared" si="2"/>
        <v>8.1959198966298857E-2</v>
      </c>
    </row>
    <row r="27" spans="2:30" x14ac:dyDescent="0.25">
      <c r="B27" s="6" t="s">
        <v>30</v>
      </c>
      <c r="C27" s="418">
        <f>'Summary CO2 Savings (MEUR)'!C26+'Other Externalities (MEUR)'!C26</f>
        <v>31.775146976577329</v>
      </c>
      <c r="D27" s="418">
        <f>'Summary CO2 Savings (MEUR)'!D26+'Other Externalities (MEUR)'!D26</f>
        <v>25.840265120011463</v>
      </c>
      <c r="E27" s="418">
        <v>0</v>
      </c>
      <c r="F27" s="418">
        <v>0</v>
      </c>
      <c r="G27" s="418">
        <v>0</v>
      </c>
      <c r="H27" s="418">
        <f>'Summary CO2 Savings (MEUR)'!I26+'Other Externalities (MEUR)'!H26</f>
        <v>0</v>
      </c>
      <c r="I27" s="418">
        <v>0</v>
      </c>
      <c r="J27" s="418">
        <f t="shared" si="0"/>
        <v>31.775146976577329</v>
      </c>
      <c r="L27" s="6" t="s">
        <v>30</v>
      </c>
      <c r="M27" s="418">
        <f>'Summary CO2 Savings (MEUR)'!N26+'Other Externalities (MEUR)'!R26</f>
        <v>2.7925946676235767</v>
      </c>
      <c r="N27" s="418">
        <f>'Summary CO2 Savings (MEUR)'!O26+'Other Externalities (MEUR)'!S26</f>
        <v>2.7925946676235767</v>
      </c>
      <c r="O27" s="418">
        <v>0</v>
      </c>
      <c r="P27" s="418">
        <v>0</v>
      </c>
      <c r="Q27" s="418">
        <v>0</v>
      </c>
      <c r="R27" s="418">
        <f>'Summary CO2 Savings (MEUR)'!T26+'Other Externalities (MEUR)'!W26</f>
        <v>0</v>
      </c>
      <c r="S27" s="418">
        <v>0</v>
      </c>
      <c r="T27" s="418">
        <f t="shared" si="1"/>
        <v>2.7925946676235767</v>
      </c>
      <c r="V27" s="6" t="s">
        <v>30</v>
      </c>
      <c r="W27" s="418">
        <f>'Summary CO2 Savings (MEUR)'!Y26+'Other Externalities (MEUR)'!AG26</f>
        <v>2.191576233944768</v>
      </c>
      <c r="X27" s="418">
        <f>'Summary CO2 Savings (MEUR)'!Z26+'Other Externalities (MEUR)'!AH26</f>
        <v>2.191576233944768</v>
      </c>
      <c r="Y27" s="418">
        <v>0</v>
      </c>
      <c r="Z27" s="418">
        <v>0</v>
      </c>
      <c r="AA27" s="418">
        <v>0</v>
      </c>
      <c r="AB27" s="418">
        <f>'Summary CO2 Savings (MEUR)'!AE26+'Other Externalities (MEUR)'!AL26</f>
        <v>0</v>
      </c>
      <c r="AC27" s="418">
        <v>0</v>
      </c>
      <c r="AD27" s="418">
        <f t="shared" si="2"/>
        <v>2.191576233944768</v>
      </c>
    </row>
    <row r="28" spans="2:30" x14ac:dyDescent="0.25">
      <c r="B28" s="6" t="s">
        <v>31</v>
      </c>
      <c r="C28" s="418">
        <f>'Summary CO2 Savings (MEUR)'!C27+'Other Externalities (MEUR)'!C27</f>
        <v>0</v>
      </c>
      <c r="D28" s="418">
        <f>'Summary CO2 Savings (MEUR)'!D27+'Other Externalities (MEUR)'!D27</f>
        <v>0</v>
      </c>
      <c r="E28" s="418">
        <v>0</v>
      </c>
      <c r="F28" s="418">
        <v>0</v>
      </c>
      <c r="G28" s="418">
        <v>0</v>
      </c>
      <c r="H28" s="418">
        <f>'Summary CO2 Savings (MEUR)'!I27+'Other Externalities (MEUR)'!H27</f>
        <v>0</v>
      </c>
      <c r="I28" s="418">
        <v>0</v>
      </c>
      <c r="J28" s="418">
        <f t="shared" si="0"/>
        <v>0</v>
      </c>
      <c r="L28" s="6" t="s">
        <v>31</v>
      </c>
      <c r="M28" s="418">
        <f>'Summary CO2 Savings (MEUR)'!N27+'Other Externalities (MEUR)'!R27</f>
        <v>0</v>
      </c>
      <c r="N28" s="418">
        <f>'Summary CO2 Savings (MEUR)'!O27+'Other Externalities (MEUR)'!S27</f>
        <v>0</v>
      </c>
      <c r="O28" s="418">
        <v>0</v>
      </c>
      <c r="P28" s="418">
        <v>0</v>
      </c>
      <c r="Q28" s="418">
        <v>0</v>
      </c>
      <c r="R28" s="418">
        <f>'Summary CO2 Savings (MEUR)'!T27+'Other Externalities (MEUR)'!W27</f>
        <v>0</v>
      </c>
      <c r="S28" s="418">
        <v>0</v>
      </c>
      <c r="T28" s="418">
        <f t="shared" si="1"/>
        <v>0</v>
      </c>
      <c r="V28" s="6" t="s">
        <v>31</v>
      </c>
      <c r="W28" s="418">
        <f>'Summary CO2 Savings (MEUR)'!Y27+'Other Externalities (MEUR)'!AG27</f>
        <v>0</v>
      </c>
      <c r="X28" s="418">
        <f>'Summary CO2 Savings (MEUR)'!Z27+'Other Externalities (MEUR)'!AH27</f>
        <v>0</v>
      </c>
      <c r="Y28" s="418">
        <v>0</v>
      </c>
      <c r="Z28" s="418">
        <v>0</v>
      </c>
      <c r="AA28" s="418">
        <v>0</v>
      </c>
      <c r="AB28" s="418">
        <f>'Summary CO2 Savings (MEUR)'!AE27+'Other Externalities (MEUR)'!AL27</f>
        <v>0</v>
      </c>
      <c r="AC28" s="418">
        <v>0</v>
      </c>
      <c r="AD28" s="418">
        <f t="shared" si="2"/>
        <v>0</v>
      </c>
    </row>
    <row r="29" spans="2:30" x14ac:dyDescent="0.25">
      <c r="B29" s="6" t="s">
        <v>32</v>
      </c>
      <c r="C29" s="418">
        <f>'Summary CO2 Savings (MEUR)'!C28+'Other Externalities (MEUR)'!C28</f>
        <v>7.8229522631084443</v>
      </c>
      <c r="D29" s="418">
        <f>'Summary CO2 Savings (MEUR)'!D28+'Other Externalities (MEUR)'!D28</f>
        <v>-89.324669462436844</v>
      </c>
      <c r="E29" s="418">
        <v>0</v>
      </c>
      <c r="F29" s="418">
        <v>0</v>
      </c>
      <c r="G29" s="418">
        <v>0</v>
      </c>
      <c r="H29" s="418">
        <f>'Summary CO2 Savings (MEUR)'!I28+'Other Externalities (MEUR)'!H28</f>
        <v>0</v>
      </c>
      <c r="I29" s="418">
        <v>0</v>
      </c>
      <c r="J29" s="418">
        <f t="shared" si="0"/>
        <v>7.8229522631084443</v>
      </c>
      <c r="L29" s="6" t="s">
        <v>32</v>
      </c>
      <c r="M29" s="418">
        <f>'Summary CO2 Savings (MEUR)'!N28+'Other Externalities (MEUR)'!R28</f>
        <v>102.67695857700147</v>
      </c>
      <c r="N29" s="418">
        <f>'Summary CO2 Savings (MEUR)'!O28+'Other Externalities (MEUR)'!S28</f>
        <v>102.67695857700147</v>
      </c>
      <c r="O29" s="418">
        <v>0</v>
      </c>
      <c r="P29" s="418">
        <v>0</v>
      </c>
      <c r="Q29" s="418">
        <v>0</v>
      </c>
      <c r="R29" s="418">
        <f>'Summary CO2 Savings (MEUR)'!T28+'Other Externalities (MEUR)'!W28</f>
        <v>0</v>
      </c>
      <c r="S29" s="418">
        <v>0</v>
      </c>
      <c r="T29" s="418">
        <f t="shared" si="1"/>
        <v>102.67695857700147</v>
      </c>
      <c r="V29" s="6" t="s">
        <v>32</v>
      </c>
      <c r="W29" s="418">
        <f>'Summary CO2 Savings (MEUR)'!Y28+'Other Externalities (MEUR)'!AG28</f>
        <v>21.022672630175613</v>
      </c>
      <c r="X29" s="418">
        <f>'Summary CO2 Savings (MEUR)'!Z28+'Other Externalities (MEUR)'!AH28</f>
        <v>21.022672630175613</v>
      </c>
      <c r="Y29" s="418">
        <v>0</v>
      </c>
      <c r="Z29" s="418">
        <v>0</v>
      </c>
      <c r="AA29" s="418">
        <v>0</v>
      </c>
      <c r="AB29" s="418">
        <f>'Summary CO2 Savings (MEUR)'!AE28+'Other Externalities (MEUR)'!AL28</f>
        <v>0</v>
      </c>
      <c r="AC29" s="418">
        <v>0</v>
      </c>
      <c r="AD29" s="418">
        <f t="shared" si="2"/>
        <v>21.022672630175613</v>
      </c>
    </row>
    <row r="30" spans="2:30" x14ac:dyDescent="0.25">
      <c r="B30" s="6" t="s">
        <v>33</v>
      </c>
      <c r="C30" s="418">
        <f>'Summary CO2 Savings (MEUR)'!C29+'Other Externalities (MEUR)'!C29</f>
        <v>56.904154692117217</v>
      </c>
      <c r="D30" s="418">
        <f>'Summary CO2 Savings (MEUR)'!D29+'Other Externalities (MEUR)'!D29</f>
        <v>-1.7879665076894078</v>
      </c>
      <c r="E30" s="418">
        <v>0</v>
      </c>
      <c r="F30" s="418">
        <v>0</v>
      </c>
      <c r="G30" s="418">
        <v>0</v>
      </c>
      <c r="H30" s="418">
        <f>'Summary CO2 Savings (MEUR)'!I29+'Other Externalities (MEUR)'!H29</f>
        <v>0</v>
      </c>
      <c r="I30" s="418">
        <v>0</v>
      </c>
      <c r="J30" s="418">
        <f t="shared" si="0"/>
        <v>56.904154692117217</v>
      </c>
      <c r="L30" s="6" t="s">
        <v>33</v>
      </c>
      <c r="M30" s="418">
        <f>'Summary CO2 Savings (MEUR)'!N29+'Other Externalities (MEUR)'!R29</f>
        <v>18.392850969821744</v>
      </c>
      <c r="N30" s="418">
        <f>'Summary CO2 Savings (MEUR)'!O29+'Other Externalities (MEUR)'!S29</f>
        <v>-8.3571946422448242</v>
      </c>
      <c r="O30" s="418">
        <v>0</v>
      </c>
      <c r="P30" s="418">
        <v>0</v>
      </c>
      <c r="Q30" s="418">
        <v>0</v>
      </c>
      <c r="R30" s="418">
        <f>'Summary CO2 Savings (MEUR)'!T29+'Other Externalities (MEUR)'!W29</f>
        <v>0</v>
      </c>
      <c r="S30" s="418">
        <v>0</v>
      </c>
      <c r="T30" s="418">
        <f t="shared" si="1"/>
        <v>18.392850969821744</v>
      </c>
      <c r="V30" s="6" t="s">
        <v>33</v>
      </c>
      <c r="W30" s="418">
        <f>'Summary CO2 Savings (MEUR)'!Y29+'Other Externalities (MEUR)'!AG29</f>
        <v>11.569545259364141</v>
      </c>
      <c r="X30" s="418">
        <f>'Summary CO2 Savings (MEUR)'!Z29+'Other Externalities (MEUR)'!AH29</f>
        <v>-1.3151866178608342</v>
      </c>
      <c r="Y30" s="418">
        <v>0</v>
      </c>
      <c r="Z30" s="418">
        <v>0</v>
      </c>
      <c r="AA30" s="418">
        <v>0</v>
      </c>
      <c r="AB30" s="418">
        <f>'Summary CO2 Savings (MEUR)'!AE29+'Other Externalities (MEUR)'!AL29</f>
        <v>0</v>
      </c>
      <c r="AC30" s="418">
        <v>0</v>
      </c>
      <c r="AD30" s="418">
        <f t="shared" si="2"/>
        <v>11.569545259364141</v>
      </c>
    </row>
    <row r="31" spans="2:30" x14ac:dyDescent="0.25">
      <c r="B31" s="6" t="s">
        <v>34</v>
      </c>
      <c r="C31" s="418">
        <f>'Summary CO2 Savings (MEUR)'!C30+'Other Externalities (MEUR)'!C30</f>
        <v>1.2757992439587045</v>
      </c>
      <c r="D31" s="418">
        <f>'Summary CO2 Savings (MEUR)'!D30+'Other Externalities (MEUR)'!D30</f>
        <v>-16.058382669987942</v>
      </c>
      <c r="E31" s="418">
        <v>0</v>
      </c>
      <c r="F31" s="418">
        <v>0</v>
      </c>
      <c r="G31" s="418">
        <v>0</v>
      </c>
      <c r="H31" s="418">
        <f>'Summary CO2 Savings (MEUR)'!I30+'Other Externalities (MEUR)'!H30</f>
        <v>0</v>
      </c>
      <c r="I31" s="418">
        <v>0</v>
      </c>
      <c r="J31" s="418">
        <f t="shared" si="0"/>
        <v>1.2757992439587045</v>
      </c>
      <c r="L31" s="6" t="s">
        <v>34</v>
      </c>
      <c r="M31" s="418">
        <f>'Summary CO2 Savings (MEUR)'!N30+'Other Externalities (MEUR)'!R30</f>
        <v>21.937553827349305</v>
      </c>
      <c r="N31" s="418">
        <f>'Summary CO2 Savings (MEUR)'!O30+'Other Externalities (MEUR)'!S30</f>
        <v>21.937553827349305</v>
      </c>
      <c r="O31" s="418">
        <v>0</v>
      </c>
      <c r="P31" s="418">
        <v>0</v>
      </c>
      <c r="Q31" s="418">
        <v>0</v>
      </c>
      <c r="R31" s="418">
        <f>'Summary CO2 Savings (MEUR)'!T30+'Other Externalities (MEUR)'!W30</f>
        <v>0</v>
      </c>
      <c r="S31" s="418">
        <v>0</v>
      </c>
      <c r="T31" s="418">
        <f t="shared" si="1"/>
        <v>21.937553827349305</v>
      </c>
      <c r="V31" s="6" t="s">
        <v>34</v>
      </c>
      <c r="W31" s="418">
        <f>'Summary CO2 Savings (MEUR)'!Y30+'Other Externalities (MEUR)'!AG30</f>
        <v>13.494011246231173</v>
      </c>
      <c r="X31" s="418">
        <f>'Summary CO2 Savings (MEUR)'!Z30+'Other Externalities (MEUR)'!AH30</f>
        <v>13.494011246231173</v>
      </c>
      <c r="Y31" s="418">
        <v>0</v>
      </c>
      <c r="Z31" s="418">
        <v>0</v>
      </c>
      <c r="AA31" s="418">
        <v>0</v>
      </c>
      <c r="AB31" s="418">
        <f>'Summary CO2 Savings (MEUR)'!AE30+'Other Externalities (MEUR)'!AL30</f>
        <v>0</v>
      </c>
      <c r="AC31" s="418">
        <v>0</v>
      </c>
      <c r="AD31" s="418">
        <f t="shared" si="2"/>
        <v>13.494011246231173</v>
      </c>
    </row>
    <row r="32" spans="2:30" x14ac:dyDescent="0.25">
      <c r="B32" s="6" t="s">
        <v>35</v>
      </c>
      <c r="C32" s="418">
        <f>'Summary CO2 Savings (MEUR)'!C31+'Other Externalities (MEUR)'!C31</f>
        <v>2.7246732265526794</v>
      </c>
      <c r="D32" s="418">
        <f>'Summary CO2 Savings (MEUR)'!D31+'Other Externalities (MEUR)'!D31</f>
        <v>-26.546472675676668</v>
      </c>
      <c r="E32" s="418">
        <v>0</v>
      </c>
      <c r="F32" s="418">
        <v>0</v>
      </c>
      <c r="G32" s="418">
        <v>0</v>
      </c>
      <c r="H32" s="418">
        <f>'Summary CO2 Savings (MEUR)'!I31+'Other Externalities (MEUR)'!H31</f>
        <v>0</v>
      </c>
      <c r="I32" s="418">
        <v>0</v>
      </c>
      <c r="J32" s="418">
        <f t="shared" si="0"/>
        <v>2.7246732265526794</v>
      </c>
      <c r="L32" s="6" t="s">
        <v>35</v>
      </c>
      <c r="M32" s="418">
        <f>'Summary CO2 Savings (MEUR)'!N31+'Other Externalities (MEUR)'!R31</f>
        <v>6.8988552810606834</v>
      </c>
      <c r="N32" s="418">
        <f>'Summary CO2 Savings (MEUR)'!O31+'Other Externalities (MEUR)'!S31</f>
        <v>6.8988552810606834</v>
      </c>
      <c r="O32" s="418">
        <v>0</v>
      </c>
      <c r="P32" s="418">
        <v>0</v>
      </c>
      <c r="Q32" s="418">
        <v>0</v>
      </c>
      <c r="R32" s="418">
        <f>'Summary CO2 Savings (MEUR)'!T31+'Other Externalities (MEUR)'!W31</f>
        <v>0</v>
      </c>
      <c r="S32" s="418">
        <v>0</v>
      </c>
      <c r="T32" s="418">
        <f t="shared" si="1"/>
        <v>6.8988552810606834</v>
      </c>
      <c r="V32" s="6" t="s">
        <v>35</v>
      </c>
      <c r="W32" s="418">
        <f>'Summary CO2 Savings (MEUR)'!Y31+'Other Externalities (MEUR)'!AG31</f>
        <v>2.8334584190070657</v>
      </c>
      <c r="X32" s="418">
        <f>'Summary CO2 Savings (MEUR)'!Z31+'Other Externalities (MEUR)'!AH31</f>
        <v>2.8334584190070657</v>
      </c>
      <c r="Y32" s="418">
        <v>0</v>
      </c>
      <c r="Z32" s="418">
        <v>0</v>
      </c>
      <c r="AA32" s="418">
        <v>0</v>
      </c>
      <c r="AB32" s="418">
        <f>'Summary CO2 Savings (MEUR)'!AE31+'Other Externalities (MEUR)'!AL31</f>
        <v>0</v>
      </c>
      <c r="AC32" s="418">
        <v>0</v>
      </c>
      <c r="AD32" s="418">
        <f t="shared" si="2"/>
        <v>2.8334584190070657</v>
      </c>
    </row>
    <row r="33" spans="2:33" x14ac:dyDescent="0.25">
      <c r="B33" s="6" t="s">
        <v>36</v>
      </c>
      <c r="C33" s="418">
        <f>'Summary CO2 Savings (MEUR)'!C32+'Other Externalities (MEUR)'!C32</f>
        <v>17.708079715834678</v>
      </c>
      <c r="D33" s="418">
        <f>'Summary CO2 Savings (MEUR)'!D32+'Other Externalities (MEUR)'!D32</f>
        <v>15.082883960999562</v>
      </c>
      <c r="E33" s="418">
        <v>0</v>
      </c>
      <c r="F33" s="418">
        <v>0</v>
      </c>
      <c r="G33" s="418">
        <v>0</v>
      </c>
      <c r="H33" s="418">
        <f>'Summary CO2 Savings (MEUR)'!I32+'Other Externalities (MEUR)'!H32</f>
        <v>0</v>
      </c>
      <c r="I33" s="418">
        <v>0</v>
      </c>
      <c r="J33" s="418">
        <f t="shared" si="0"/>
        <v>17.708079715834678</v>
      </c>
      <c r="L33" s="6" t="s">
        <v>36</v>
      </c>
      <c r="M33" s="418">
        <f>'Summary CO2 Savings (MEUR)'!N32+'Other Externalities (MEUR)'!R32</f>
        <v>20.870873948133859</v>
      </c>
      <c r="N33" s="418">
        <f>'Summary CO2 Savings (MEUR)'!O32+'Other Externalities (MEUR)'!S32</f>
        <v>20.870873948133859</v>
      </c>
      <c r="O33" s="418">
        <v>0</v>
      </c>
      <c r="P33" s="418">
        <v>0</v>
      </c>
      <c r="Q33" s="418">
        <v>0</v>
      </c>
      <c r="R33" s="418">
        <f>'Summary CO2 Savings (MEUR)'!T32+'Other Externalities (MEUR)'!W32</f>
        <v>0</v>
      </c>
      <c r="S33" s="418">
        <v>0</v>
      </c>
      <c r="T33" s="418">
        <f t="shared" si="1"/>
        <v>20.870873948133859</v>
      </c>
      <c r="V33" s="6" t="s">
        <v>36</v>
      </c>
      <c r="W33" s="418">
        <f>'Summary CO2 Savings (MEUR)'!Y32+'Other Externalities (MEUR)'!AG32</f>
        <v>16.30123940960781</v>
      </c>
      <c r="X33" s="418">
        <f>'Summary CO2 Savings (MEUR)'!Z32+'Other Externalities (MEUR)'!AH32</f>
        <v>16.30123940960781</v>
      </c>
      <c r="Y33" s="418">
        <v>0</v>
      </c>
      <c r="Z33" s="418">
        <v>0</v>
      </c>
      <c r="AA33" s="418">
        <v>0</v>
      </c>
      <c r="AB33" s="418">
        <f>'Summary CO2 Savings (MEUR)'!AE32+'Other Externalities (MEUR)'!AL32</f>
        <v>0</v>
      </c>
      <c r="AC33" s="418">
        <v>0</v>
      </c>
      <c r="AD33" s="418">
        <f t="shared" si="2"/>
        <v>16.30123940960781</v>
      </c>
    </row>
    <row r="34" spans="2:33" x14ac:dyDescent="0.25">
      <c r="B34" s="6" t="s">
        <v>37</v>
      </c>
      <c r="C34" s="418">
        <f>'Summary CO2 Savings (MEUR)'!C33+'Other Externalities (MEUR)'!C33</f>
        <v>8.4276761597215639</v>
      </c>
      <c r="D34" s="418">
        <f>'Summary CO2 Savings (MEUR)'!D33+'Other Externalities (MEUR)'!D33</f>
        <v>7.4879319285469563</v>
      </c>
      <c r="E34" s="418">
        <v>0</v>
      </c>
      <c r="F34" s="418">
        <v>0</v>
      </c>
      <c r="G34" s="418">
        <v>0</v>
      </c>
      <c r="H34" s="418">
        <f>'Summary CO2 Savings (MEUR)'!I33+'Other Externalities (MEUR)'!H33</f>
        <v>3.7107937977800258</v>
      </c>
      <c r="I34" s="418">
        <v>0</v>
      </c>
      <c r="J34" s="418">
        <f t="shared" si="0"/>
        <v>12.13846995750159</v>
      </c>
      <c r="L34" s="6" t="s">
        <v>37</v>
      </c>
      <c r="M34" s="418">
        <f>'Summary CO2 Savings (MEUR)'!N33+'Other Externalities (MEUR)'!R33</f>
        <v>1.2921162437885809</v>
      </c>
      <c r="N34" s="418">
        <f>'Summary CO2 Savings (MEUR)'!O33+'Other Externalities (MEUR)'!S33</f>
        <v>1.2921162437885809</v>
      </c>
      <c r="O34" s="418">
        <v>0</v>
      </c>
      <c r="P34" s="418">
        <v>0</v>
      </c>
      <c r="Q34" s="418">
        <v>0</v>
      </c>
      <c r="R34" s="418">
        <f>'Summary CO2 Savings (MEUR)'!T33+'Other Externalities (MEUR)'!W33</f>
        <v>6.3781470351554876</v>
      </c>
      <c r="S34" s="418">
        <v>0</v>
      </c>
      <c r="T34" s="418">
        <f t="shared" si="1"/>
        <v>7.6702632789440681</v>
      </c>
      <c r="V34" s="6" t="s">
        <v>37</v>
      </c>
      <c r="W34" s="418">
        <f>'Summary CO2 Savings (MEUR)'!Y33+'Other Externalities (MEUR)'!AG33</f>
        <v>0.91567847401663827</v>
      </c>
      <c r="X34" s="418">
        <f>'Summary CO2 Savings (MEUR)'!Z33+'Other Externalities (MEUR)'!AH33</f>
        <v>0.91567847401663827</v>
      </c>
      <c r="Y34" s="418">
        <v>0</v>
      </c>
      <c r="Z34" s="418">
        <v>0</v>
      </c>
      <c r="AA34" s="418">
        <v>0</v>
      </c>
      <c r="AB34" s="418">
        <f>'Summary CO2 Savings (MEUR)'!AE33+'Other Externalities (MEUR)'!AL33</f>
        <v>3.0045839776137604</v>
      </c>
      <c r="AC34" s="418">
        <v>0</v>
      </c>
      <c r="AD34" s="418">
        <f t="shared" si="2"/>
        <v>3.9202624516303985</v>
      </c>
    </row>
    <row r="35" spans="2:33" x14ac:dyDescent="0.25">
      <c r="B35" s="6" t="s">
        <v>38</v>
      </c>
      <c r="C35" s="418">
        <f>'Summary CO2 Savings (MEUR)'!C34+'Other Externalities (MEUR)'!C34</f>
        <v>1.44062883513816</v>
      </c>
      <c r="D35" s="418">
        <f>'Summary CO2 Savings (MEUR)'!D34+'Other Externalities (MEUR)'!D34</f>
        <v>-0.39186895176866443</v>
      </c>
      <c r="E35" s="418">
        <v>0</v>
      </c>
      <c r="F35" s="418">
        <v>0</v>
      </c>
      <c r="G35" s="418">
        <v>0</v>
      </c>
      <c r="H35" s="418">
        <f>'Summary CO2 Savings (MEUR)'!I34+'Other Externalities (MEUR)'!H34</f>
        <v>0</v>
      </c>
      <c r="I35" s="418">
        <v>0</v>
      </c>
      <c r="J35" s="418">
        <f t="shared" si="0"/>
        <v>1.44062883513816</v>
      </c>
      <c r="L35" s="6" t="s">
        <v>38</v>
      </c>
      <c r="M35" s="418">
        <f>'Summary CO2 Savings (MEUR)'!N34+'Other Externalities (MEUR)'!R34</f>
        <v>13.648732402464997</v>
      </c>
      <c r="N35" s="418">
        <f>'Summary CO2 Savings (MEUR)'!O34+'Other Externalities (MEUR)'!S34</f>
        <v>11.756258121038268</v>
      </c>
      <c r="O35" s="418">
        <v>0</v>
      </c>
      <c r="P35" s="418">
        <v>0</v>
      </c>
      <c r="Q35" s="418">
        <v>0</v>
      </c>
      <c r="R35" s="418">
        <f>'Summary CO2 Savings (MEUR)'!T34+'Other Externalities (MEUR)'!W34</f>
        <v>0</v>
      </c>
      <c r="S35" s="418">
        <v>0</v>
      </c>
      <c r="T35" s="418">
        <f t="shared" si="1"/>
        <v>13.648732402464997</v>
      </c>
      <c r="V35" s="6" t="s">
        <v>38</v>
      </c>
      <c r="W35" s="418">
        <f>'Summary CO2 Savings (MEUR)'!Y34+'Other Externalities (MEUR)'!AG34</f>
        <v>9.6602889703406039</v>
      </c>
      <c r="X35" s="418">
        <f>'Summary CO2 Savings (MEUR)'!Z34+'Other Externalities (MEUR)'!AH34</f>
        <v>8.6652093937771824</v>
      </c>
      <c r="Y35" s="418">
        <v>0</v>
      </c>
      <c r="Z35" s="418">
        <v>0</v>
      </c>
      <c r="AA35" s="418">
        <v>0</v>
      </c>
      <c r="AB35" s="418">
        <f>'Summary CO2 Savings (MEUR)'!AE34+'Other Externalities (MEUR)'!AL34</f>
        <v>0</v>
      </c>
      <c r="AC35" s="418">
        <v>0</v>
      </c>
      <c r="AD35" s="418">
        <f t="shared" si="2"/>
        <v>9.6602889703406039</v>
      </c>
    </row>
    <row r="36" spans="2:33" x14ac:dyDescent="0.25">
      <c r="B36" s="6" t="s">
        <v>39</v>
      </c>
      <c r="C36" s="418">
        <f>'Summary CO2 Savings (MEUR)'!C35+'Other Externalities (MEUR)'!C35</f>
        <v>12.596206468076376</v>
      </c>
      <c r="D36" s="418">
        <f>'Summary CO2 Savings (MEUR)'!D35+'Other Externalities (MEUR)'!D35</f>
        <v>-2.0959633760020226</v>
      </c>
      <c r="E36" s="418">
        <v>0</v>
      </c>
      <c r="F36" s="418">
        <v>0</v>
      </c>
      <c r="G36" s="418">
        <v>0</v>
      </c>
      <c r="H36" s="418">
        <f>'Summary CO2 Savings (MEUR)'!I35+'Other Externalities (MEUR)'!H35</f>
        <v>0</v>
      </c>
      <c r="I36" s="418">
        <v>0</v>
      </c>
      <c r="J36" s="418">
        <f t="shared" si="0"/>
        <v>12.596206468076376</v>
      </c>
      <c r="L36" s="6" t="s">
        <v>39</v>
      </c>
      <c r="M36" s="418">
        <f>'Summary CO2 Savings (MEUR)'!N35+'Other Externalities (MEUR)'!R35</f>
        <v>25.783756415723396</v>
      </c>
      <c r="N36" s="418">
        <f>'Summary CO2 Savings (MEUR)'!O35+'Other Externalities (MEUR)'!S35</f>
        <v>17.442022666471143</v>
      </c>
      <c r="O36" s="418">
        <v>0</v>
      </c>
      <c r="P36" s="418">
        <v>0</v>
      </c>
      <c r="Q36" s="418">
        <v>0</v>
      </c>
      <c r="R36" s="418">
        <f>'Summary CO2 Savings (MEUR)'!T35+'Other Externalities (MEUR)'!W35</f>
        <v>0</v>
      </c>
      <c r="S36" s="418">
        <v>0</v>
      </c>
      <c r="T36" s="418">
        <f t="shared" si="1"/>
        <v>25.783756415723396</v>
      </c>
      <c r="V36" s="6" t="s">
        <v>39</v>
      </c>
      <c r="W36" s="418">
        <f>'Summary CO2 Savings (MEUR)'!Y35+'Other Externalities (MEUR)'!AG35</f>
        <v>16.306615232939905</v>
      </c>
      <c r="X36" s="418">
        <f>'Summary CO2 Savings (MEUR)'!Z35+'Other Externalities (MEUR)'!AH35</f>
        <v>12.096363031980097</v>
      </c>
      <c r="Y36" s="418">
        <v>0</v>
      </c>
      <c r="Z36" s="418">
        <v>0</v>
      </c>
      <c r="AA36" s="418">
        <v>0</v>
      </c>
      <c r="AB36" s="418">
        <f>'Summary CO2 Savings (MEUR)'!AE35+'Other Externalities (MEUR)'!AL35</f>
        <v>0</v>
      </c>
      <c r="AC36" s="418">
        <v>0</v>
      </c>
      <c r="AD36" s="418">
        <f t="shared" si="2"/>
        <v>16.306615232939905</v>
      </c>
    </row>
    <row r="37" spans="2:33" ht="15.75" thickBot="1" x14ac:dyDescent="0.3">
      <c r="B37" s="7" t="s">
        <v>40</v>
      </c>
      <c r="C37" s="419">
        <f>'Summary CO2 Savings (MEUR)'!C36+'Other Externalities (MEUR)'!C36</f>
        <v>47.979010522983899</v>
      </c>
      <c r="D37" s="419">
        <f>'Summary CO2 Savings (MEUR)'!D36+'Other Externalities (MEUR)'!D36</f>
        <v>-32.361325231573637</v>
      </c>
      <c r="E37" s="419">
        <v>0</v>
      </c>
      <c r="F37" s="419">
        <v>0</v>
      </c>
      <c r="G37" s="419">
        <v>0</v>
      </c>
      <c r="H37" s="419">
        <f>'Summary CO2 Savings (MEUR)'!I36+'Other Externalities (MEUR)'!H36</f>
        <v>25.420707973600468</v>
      </c>
      <c r="I37" s="419">
        <v>0</v>
      </c>
      <c r="J37" s="419">
        <f t="shared" si="0"/>
        <v>73.39971849658437</v>
      </c>
      <c r="L37" s="7" t="s">
        <v>40</v>
      </c>
      <c r="M37" s="419">
        <f>'Summary CO2 Savings (MEUR)'!N36+'Other Externalities (MEUR)'!R36</f>
        <v>40.137026570876245</v>
      </c>
      <c r="N37" s="419">
        <f>'Summary CO2 Savings (MEUR)'!O36+'Other Externalities (MEUR)'!S36</f>
        <v>24.43642770545955</v>
      </c>
      <c r="O37" s="419">
        <v>0</v>
      </c>
      <c r="P37" s="419">
        <v>0</v>
      </c>
      <c r="Q37" s="419">
        <v>0</v>
      </c>
      <c r="R37" s="419">
        <f>'Summary CO2 Savings (MEUR)'!T36+'Other Externalities (MEUR)'!W36</f>
        <v>63.97931758389791</v>
      </c>
      <c r="S37" s="419">
        <v>0</v>
      </c>
      <c r="T37" s="419">
        <f t="shared" si="1"/>
        <v>104.11634415477415</v>
      </c>
      <c r="V37" s="7" t="s">
        <v>40</v>
      </c>
      <c r="W37" s="419">
        <f>'Summary CO2 Savings (MEUR)'!Y36+'Other Externalities (MEUR)'!AG36</f>
        <v>30.01782410163262</v>
      </c>
      <c r="X37" s="419">
        <f>'Summary CO2 Savings (MEUR)'!Z36+'Other Externalities (MEUR)'!AH36</f>
        <v>22.467336061150966</v>
      </c>
      <c r="Y37" s="419">
        <v>0</v>
      </c>
      <c r="Z37" s="419">
        <v>0</v>
      </c>
      <c r="AA37" s="419">
        <v>0</v>
      </c>
      <c r="AB37" s="419">
        <f>'Summary CO2 Savings (MEUR)'!AE36+'Other Externalities (MEUR)'!AL36</f>
        <v>44.541597600431395</v>
      </c>
      <c r="AC37" s="419">
        <v>0</v>
      </c>
      <c r="AD37" s="419">
        <f t="shared" si="2"/>
        <v>74.559421702064014</v>
      </c>
    </row>
    <row r="38" spans="2:33" ht="15.75" thickTop="1" x14ac:dyDescent="0.25"/>
    <row r="40" spans="2:33" s="685" customFormat="1" ht="19.5" thickBot="1" x14ac:dyDescent="0.35">
      <c r="B40" s="871" t="s">
        <v>147</v>
      </c>
      <c r="C40" s="871"/>
      <c r="D40" s="871"/>
      <c r="E40" s="871"/>
      <c r="F40" s="871"/>
      <c r="G40" s="871"/>
      <c r="H40" s="871"/>
      <c r="I40" s="871"/>
      <c r="J40" s="871"/>
      <c r="L40" s="871" t="s">
        <v>166</v>
      </c>
      <c r="M40" s="871"/>
      <c r="N40" s="871"/>
      <c r="O40" s="871"/>
      <c r="P40" s="871"/>
      <c r="Q40" s="871"/>
      <c r="R40" s="871"/>
      <c r="S40" s="871"/>
      <c r="T40" s="871"/>
      <c r="V40" s="871" t="s">
        <v>41</v>
      </c>
      <c r="W40" s="871"/>
      <c r="X40" s="871"/>
      <c r="Y40" s="871"/>
      <c r="Z40" s="871"/>
      <c r="AA40" s="871"/>
      <c r="AB40" s="871"/>
      <c r="AC40" s="871"/>
      <c r="AD40" s="871"/>
      <c r="AE40" s="688"/>
      <c r="AF40" s="688"/>
      <c r="AG40" s="687"/>
    </row>
    <row r="41" spans="2:33" ht="61.5" customHeight="1" thickTop="1" thickBot="1" x14ac:dyDescent="0.3">
      <c r="B41" s="241" t="s">
        <v>333</v>
      </c>
      <c r="C41" s="95" t="s">
        <v>505</v>
      </c>
      <c r="D41" s="95" t="s">
        <v>506</v>
      </c>
      <c r="E41" s="95" t="s">
        <v>117</v>
      </c>
      <c r="F41" s="95" t="s">
        <v>336</v>
      </c>
      <c r="G41" s="95" t="s">
        <v>337</v>
      </c>
      <c r="H41" s="95" t="s">
        <v>338</v>
      </c>
      <c r="I41" s="95" t="s">
        <v>339</v>
      </c>
      <c r="J41" s="431" t="s">
        <v>340</v>
      </c>
      <c r="L41" s="241" t="s">
        <v>333</v>
      </c>
      <c r="M41" s="95" t="s">
        <v>505</v>
      </c>
      <c r="N41" s="95" t="s">
        <v>506</v>
      </c>
      <c r="O41" s="95" t="s">
        <v>117</v>
      </c>
      <c r="P41" s="95" t="s">
        <v>336</v>
      </c>
      <c r="Q41" s="95" t="s">
        <v>337</v>
      </c>
      <c r="R41" s="95" t="s">
        <v>338</v>
      </c>
      <c r="S41" s="95" t="s">
        <v>339</v>
      </c>
      <c r="T41" s="431" t="s">
        <v>340</v>
      </c>
      <c r="V41" s="241" t="s">
        <v>333</v>
      </c>
      <c r="W41" s="95" t="s">
        <v>505</v>
      </c>
      <c r="X41" s="95" t="s">
        <v>506</v>
      </c>
      <c r="Y41" s="95" t="s">
        <v>117</v>
      </c>
      <c r="Z41" s="95" t="s">
        <v>336</v>
      </c>
      <c r="AA41" s="95" t="s">
        <v>337</v>
      </c>
      <c r="AB41" s="95" t="s">
        <v>338</v>
      </c>
      <c r="AC41" s="95" t="s">
        <v>339</v>
      </c>
      <c r="AD41" s="431" t="s">
        <v>340</v>
      </c>
    </row>
    <row r="42" spans="2:33" ht="15.75" thickBot="1" x14ac:dyDescent="0.3">
      <c r="B42" s="205" t="s">
        <v>8</v>
      </c>
      <c r="C42" s="206">
        <v>2030</v>
      </c>
      <c r="D42" s="206">
        <v>2030</v>
      </c>
      <c r="E42" s="206">
        <v>2030</v>
      </c>
      <c r="F42" s="206">
        <v>2030</v>
      </c>
      <c r="G42" s="206">
        <v>2030</v>
      </c>
      <c r="H42" s="206">
        <v>2030</v>
      </c>
      <c r="I42" s="206">
        <v>2030</v>
      </c>
      <c r="J42" s="207">
        <v>2030</v>
      </c>
      <c r="L42" s="205" t="s">
        <v>8</v>
      </c>
      <c r="M42" s="206">
        <v>2030</v>
      </c>
      <c r="N42" s="206">
        <v>2030</v>
      </c>
      <c r="O42" s="206">
        <v>2030</v>
      </c>
      <c r="P42" s="206">
        <v>2030</v>
      </c>
      <c r="Q42" s="206">
        <v>2030</v>
      </c>
      <c r="R42" s="206">
        <v>2030</v>
      </c>
      <c r="S42" s="206">
        <v>2030</v>
      </c>
      <c r="T42" s="207">
        <v>2030</v>
      </c>
      <c r="V42" s="205" t="s">
        <v>8</v>
      </c>
      <c r="W42" s="206">
        <v>2040</v>
      </c>
      <c r="X42" s="206">
        <v>2040</v>
      </c>
      <c r="Y42" s="206">
        <v>2040</v>
      </c>
      <c r="Z42" s="206">
        <v>2040</v>
      </c>
      <c r="AA42" s="206">
        <v>2040</v>
      </c>
      <c r="AB42" s="206">
        <v>2040</v>
      </c>
      <c r="AC42" s="206">
        <v>2040</v>
      </c>
      <c r="AD42" s="207">
        <v>2040</v>
      </c>
    </row>
    <row r="43" spans="2:33" ht="15.75" thickTop="1" x14ac:dyDescent="0.25">
      <c r="B43" s="45" t="s">
        <v>9</v>
      </c>
      <c r="C43" s="417">
        <f>'Summary CO2 Savings (MEUR)'!C42+'Other Externalities (MEUR)'!C42</f>
        <v>24.259671137187365</v>
      </c>
      <c r="D43" s="417">
        <f>'Summary CO2 Savings (MEUR)'!D42+'Other Externalities (MEUR)'!D42</f>
        <v>24.259671137187365</v>
      </c>
      <c r="E43" s="417">
        <v>0</v>
      </c>
      <c r="F43" s="417">
        <v>0</v>
      </c>
      <c r="G43" s="417">
        <v>0</v>
      </c>
      <c r="H43" s="417">
        <f>'Summary CO2 Savings (MEUR)'!I42+'Other Externalities (MEUR)'!H42</f>
        <v>0</v>
      </c>
      <c r="I43" s="417">
        <f>'Summary CO2 Savings (MEUR)'!J42+'Other Externalities (MEUR)'!L42</f>
        <v>0</v>
      </c>
      <c r="J43" s="417">
        <f t="shared" ref="J43:J74" si="3">C43+E43+H43+I43</f>
        <v>24.259671137187365</v>
      </c>
      <c r="L43" s="45" t="s">
        <v>9</v>
      </c>
      <c r="M43" s="417">
        <f>'Summary CO2 Savings (MEUR)'!N42+'Other Externalities (MEUR)'!R42</f>
        <v>24.259671137187365</v>
      </c>
      <c r="N43" s="417">
        <f>'Summary CO2 Savings (MEUR)'!O42+'Other Externalities (MEUR)'!S42</f>
        <v>24.259671137187365</v>
      </c>
      <c r="O43" s="417">
        <v>0</v>
      </c>
      <c r="P43" s="417">
        <v>0</v>
      </c>
      <c r="Q43" s="417">
        <v>0</v>
      </c>
      <c r="R43" s="417">
        <f>'Summary CO2 Savings (MEUR)'!T42+'Other Externalities (MEUR)'!W42</f>
        <v>0</v>
      </c>
      <c r="S43" s="417">
        <f>'Summary CO2 Savings (MEUR)'!U42+'Other Externalities (MEUR)'!AA42</f>
        <v>0</v>
      </c>
      <c r="T43" s="417">
        <f t="shared" ref="T43:T74" si="4">M43+O43+R43+S43</f>
        <v>24.259671137187365</v>
      </c>
      <c r="V43" s="45" t="s">
        <v>9</v>
      </c>
      <c r="W43" s="417">
        <f>'Summary CO2 Savings (MEUR)'!Y42+'Other Externalities (MEUR)'!AG42</f>
        <v>0</v>
      </c>
      <c r="X43" s="417">
        <f>'Summary CO2 Savings (MEUR)'!Z42+'Other Externalities (MEUR)'!AH42</f>
        <v>-0.14553260470957116</v>
      </c>
      <c r="Y43" s="417">
        <v>0</v>
      </c>
      <c r="Z43" s="417">
        <v>0</v>
      </c>
      <c r="AA43" s="417">
        <v>0</v>
      </c>
      <c r="AB43" s="417">
        <f>'Summary CO2 Savings (MEUR)'!AE42+'Other Externalities (MEUR)'!AL42</f>
        <v>0</v>
      </c>
      <c r="AC43" s="417">
        <f>'Summary CO2 Savings (MEUR)'!AF42+'Other Externalities (MEUR)'!AP42</f>
        <v>0</v>
      </c>
      <c r="AD43" s="417">
        <f t="shared" ref="AD43:AD74" si="5">W43+Y43+AB43+AC43</f>
        <v>0</v>
      </c>
    </row>
    <row r="44" spans="2:33" x14ac:dyDescent="0.25">
      <c r="B44" s="16" t="s">
        <v>10</v>
      </c>
      <c r="C44" s="418">
        <f>'Summary CO2 Savings (MEUR)'!C43+'Other Externalities (MEUR)'!C43</f>
        <v>0</v>
      </c>
      <c r="D44" s="418">
        <f>'Summary CO2 Savings (MEUR)'!D43+'Other Externalities (MEUR)'!D43</f>
        <v>0</v>
      </c>
      <c r="E44" s="418">
        <v>0</v>
      </c>
      <c r="F44" s="418">
        <v>0</v>
      </c>
      <c r="G44" s="418">
        <v>0</v>
      </c>
      <c r="H44" s="418">
        <f>'Summary CO2 Savings (MEUR)'!I43+'Other Externalities (MEUR)'!H43</f>
        <v>0</v>
      </c>
      <c r="I44" s="418">
        <f>'Summary CO2 Savings (MEUR)'!J43+'Other Externalities (MEUR)'!L43</f>
        <v>0</v>
      </c>
      <c r="J44" s="418">
        <f t="shared" si="3"/>
        <v>0</v>
      </c>
      <c r="L44" s="16" t="s">
        <v>10</v>
      </c>
      <c r="M44" s="418">
        <f>'Summary CO2 Savings (MEUR)'!N43+'Other Externalities (MEUR)'!R43</f>
        <v>0</v>
      </c>
      <c r="N44" s="418">
        <f>'Summary CO2 Savings (MEUR)'!O43+'Other Externalities (MEUR)'!S43</f>
        <v>0</v>
      </c>
      <c r="O44" s="418">
        <v>0</v>
      </c>
      <c r="P44" s="418">
        <v>0</v>
      </c>
      <c r="Q44" s="418">
        <v>0</v>
      </c>
      <c r="R44" s="418">
        <f>'Summary CO2 Savings (MEUR)'!T43+'Other Externalities (MEUR)'!W43</f>
        <v>0</v>
      </c>
      <c r="S44" s="418">
        <f>'Summary CO2 Savings (MEUR)'!U43+'Other Externalities (MEUR)'!AA43</f>
        <v>0</v>
      </c>
      <c r="T44" s="418">
        <f t="shared" si="4"/>
        <v>0</v>
      </c>
      <c r="V44" s="16" t="s">
        <v>10</v>
      </c>
      <c r="W44" s="418">
        <f>'Summary CO2 Savings (MEUR)'!Y43+'Other Externalities (MEUR)'!AG43</f>
        <v>0</v>
      </c>
      <c r="X44" s="418">
        <f>'Summary CO2 Savings (MEUR)'!Z43+'Other Externalities (MEUR)'!AH43</f>
        <v>-1.5879442224701819</v>
      </c>
      <c r="Y44" s="418">
        <v>0</v>
      </c>
      <c r="Z44" s="418">
        <v>0</v>
      </c>
      <c r="AA44" s="418">
        <v>0</v>
      </c>
      <c r="AB44" s="418">
        <f>'Summary CO2 Savings (MEUR)'!AE43+'Other Externalities (MEUR)'!AL43</f>
        <v>0</v>
      </c>
      <c r="AC44" s="418">
        <f>'Summary CO2 Savings (MEUR)'!AF43+'Other Externalities (MEUR)'!AP43</f>
        <v>0</v>
      </c>
      <c r="AD44" s="418">
        <f t="shared" si="5"/>
        <v>0</v>
      </c>
    </row>
    <row r="45" spans="2:33" x14ac:dyDescent="0.25">
      <c r="B45" s="16" t="s">
        <v>11</v>
      </c>
      <c r="C45" s="418">
        <f>'Summary CO2 Savings (MEUR)'!C44+'Other Externalities (MEUR)'!C44</f>
        <v>0</v>
      </c>
      <c r="D45" s="418">
        <f>'Summary CO2 Savings (MEUR)'!D44+'Other Externalities (MEUR)'!D44</f>
        <v>0</v>
      </c>
      <c r="E45" s="418">
        <v>0</v>
      </c>
      <c r="F45" s="418">
        <v>0</v>
      </c>
      <c r="G45" s="418">
        <v>0</v>
      </c>
      <c r="H45" s="418">
        <f>'Summary CO2 Savings (MEUR)'!I44+'Other Externalities (MEUR)'!H44</f>
        <v>2.1115674036517977</v>
      </c>
      <c r="I45" s="418">
        <f>'Summary CO2 Savings (MEUR)'!J44+'Other Externalities (MEUR)'!L44</f>
        <v>0</v>
      </c>
      <c r="J45" s="418">
        <f t="shared" si="3"/>
        <v>2.1115674036517977</v>
      </c>
      <c r="L45" s="16" t="s">
        <v>11</v>
      </c>
      <c r="M45" s="418">
        <f>'Summary CO2 Savings (MEUR)'!N44+'Other Externalities (MEUR)'!R44</f>
        <v>0</v>
      </c>
      <c r="N45" s="418">
        <f>'Summary CO2 Savings (MEUR)'!O44+'Other Externalities (MEUR)'!S44</f>
        <v>0</v>
      </c>
      <c r="O45" s="418">
        <v>0</v>
      </c>
      <c r="P45" s="418">
        <v>0</v>
      </c>
      <c r="Q45" s="418">
        <v>0</v>
      </c>
      <c r="R45" s="418">
        <f>'Summary CO2 Savings (MEUR)'!T44+'Other Externalities (MEUR)'!W44</f>
        <v>2.1115674036517977</v>
      </c>
      <c r="S45" s="418">
        <f>'Summary CO2 Savings (MEUR)'!U44+'Other Externalities (MEUR)'!AA44</f>
        <v>0</v>
      </c>
      <c r="T45" s="418">
        <f t="shared" si="4"/>
        <v>2.1115674036517977</v>
      </c>
      <c r="V45" s="16" t="s">
        <v>11</v>
      </c>
      <c r="W45" s="418">
        <f>'Summary CO2 Savings (MEUR)'!Y44+'Other Externalities (MEUR)'!AG44</f>
        <v>0.17524227607614296</v>
      </c>
      <c r="X45" s="418">
        <f>'Summary CO2 Savings (MEUR)'!Z44+'Other Externalities (MEUR)'!AH44</f>
        <v>-0.29632370578517975</v>
      </c>
      <c r="Y45" s="418">
        <v>0</v>
      </c>
      <c r="Z45" s="418">
        <v>0</v>
      </c>
      <c r="AA45" s="418">
        <v>0</v>
      </c>
      <c r="AB45" s="418">
        <f>'Summary CO2 Savings (MEUR)'!AE44+'Other Externalities (MEUR)'!AL44</f>
        <v>6.6840755849385527</v>
      </c>
      <c r="AC45" s="418">
        <f>'Summary CO2 Savings (MEUR)'!AF44+'Other Externalities (MEUR)'!AP44</f>
        <v>5.4060701438848908E-3</v>
      </c>
      <c r="AD45" s="418">
        <f t="shared" si="5"/>
        <v>6.864723931158581</v>
      </c>
    </row>
    <row r="46" spans="2:33" x14ac:dyDescent="0.25">
      <c r="B46" s="16" t="s">
        <v>12</v>
      </c>
      <c r="C46" s="418">
        <f>'Summary CO2 Savings (MEUR)'!C45+'Other Externalities (MEUR)'!C45</f>
        <v>2.4439875157528168</v>
      </c>
      <c r="D46" s="418">
        <f>'Summary CO2 Savings (MEUR)'!D45+'Other Externalities (MEUR)'!D45</f>
        <v>1.6023033343854332</v>
      </c>
      <c r="E46" s="418">
        <v>0</v>
      </c>
      <c r="F46" s="418">
        <v>0</v>
      </c>
      <c r="G46" s="418">
        <v>0</v>
      </c>
      <c r="H46" s="418">
        <f>'Summary CO2 Savings (MEUR)'!I45+'Other Externalities (MEUR)'!H45</f>
        <v>0</v>
      </c>
      <c r="I46" s="418">
        <f>'Summary CO2 Savings (MEUR)'!J45+'Other Externalities (MEUR)'!L45</f>
        <v>0</v>
      </c>
      <c r="J46" s="418">
        <f t="shared" si="3"/>
        <v>2.4439875157528168</v>
      </c>
      <c r="L46" s="16" t="s">
        <v>12</v>
      </c>
      <c r="M46" s="418">
        <f>'Summary CO2 Savings (MEUR)'!N45+'Other Externalities (MEUR)'!R45</f>
        <v>2.4439875157528168</v>
      </c>
      <c r="N46" s="418">
        <f>'Summary CO2 Savings (MEUR)'!O45+'Other Externalities (MEUR)'!S45</f>
        <v>1.6023033343854332</v>
      </c>
      <c r="O46" s="418">
        <v>0</v>
      </c>
      <c r="P46" s="418">
        <v>0</v>
      </c>
      <c r="Q46" s="418">
        <v>0</v>
      </c>
      <c r="R46" s="418">
        <f>'Summary CO2 Savings (MEUR)'!T45+'Other Externalities (MEUR)'!W45</f>
        <v>0</v>
      </c>
      <c r="S46" s="418">
        <f>'Summary CO2 Savings (MEUR)'!U45+'Other Externalities (MEUR)'!AA45</f>
        <v>0</v>
      </c>
      <c r="T46" s="418">
        <f t="shared" si="4"/>
        <v>2.4439875157528168</v>
      </c>
      <c r="V46" s="16" t="s">
        <v>12</v>
      </c>
      <c r="W46" s="418">
        <f>'Summary CO2 Savings (MEUR)'!Y45+'Other Externalities (MEUR)'!AG45</f>
        <v>0.657658439256955</v>
      </c>
      <c r="X46" s="418">
        <f>'Summary CO2 Savings (MEUR)'!Z45+'Other Externalities (MEUR)'!AH45</f>
        <v>0.657658439256955</v>
      </c>
      <c r="Y46" s="418">
        <v>0</v>
      </c>
      <c r="Z46" s="418">
        <v>0</v>
      </c>
      <c r="AA46" s="418">
        <v>0</v>
      </c>
      <c r="AB46" s="418">
        <f>'Summary CO2 Savings (MEUR)'!AE45+'Other Externalities (MEUR)'!AL45</f>
        <v>0</v>
      </c>
      <c r="AC46" s="418">
        <f>'Summary CO2 Savings (MEUR)'!AF45+'Other Externalities (MEUR)'!AP45</f>
        <v>0</v>
      </c>
      <c r="AD46" s="418">
        <f t="shared" si="5"/>
        <v>0.657658439256955</v>
      </c>
    </row>
    <row r="47" spans="2:33" x14ac:dyDescent="0.25">
      <c r="B47" s="16" t="s">
        <v>13</v>
      </c>
      <c r="C47" s="418">
        <f>'Summary CO2 Savings (MEUR)'!C46+'Other Externalities (MEUR)'!C46</f>
        <v>0</v>
      </c>
      <c r="D47" s="418">
        <f>'Summary CO2 Savings (MEUR)'!D46+'Other Externalities (MEUR)'!D46</f>
        <v>-0.10840493199047516</v>
      </c>
      <c r="E47" s="418">
        <v>0</v>
      </c>
      <c r="F47" s="418">
        <v>0</v>
      </c>
      <c r="G47" s="418">
        <v>0</v>
      </c>
      <c r="H47" s="418">
        <f>'Summary CO2 Savings (MEUR)'!I46+'Other Externalities (MEUR)'!H46</f>
        <v>0</v>
      </c>
      <c r="I47" s="418">
        <f>'Summary CO2 Savings (MEUR)'!J46+'Other Externalities (MEUR)'!L46</f>
        <v>0</v>
      </c>
      <c r="J47" s="418">
        <f t="shared" si="3"/>
        <v>0</v>
      </c>
      <c r="L47" s="16" t="s">
        <v>13</v>
      </c>
      <c r="M47" s="418">
        <f>'Summary CO2 Savings (MEUR)'!N46+'Other Externalities (MEUR)'!R46</f>
        <v>0</v>
      </c>
      <c r="N47" s="418">
        <f>'Summary CO2 Savings (MEUR)'!O46+'Other Externalities (MEUR)'!S46</f>
        <v>-0.18330288500207662</v>
      </c>
      <c r="O47" s="418">
        <v>0</v>
      </c>
      <c r="P47" s="418">
        <v>0</v>
      </c>
      <c r="Q47" s="418">
        <v>0</v>
      </c>
      <c r="R47" s="418">
        <f>'Summary CO2 Savings (MEUR)'!T46+'Other Externalities (MEUR)'!W46</f>
        <v>0</v>
      </c>
      <c r="S47" s="418">
        <f>'Summary CO2 Savings (MEUR)'!U46+'Other Externalities (MEUR)'!AA46</f>
        <v>0</v>
      </c>
      <c r="T47" s="418">
        <f t="shared" si="4"/>
        <v>0</v>
      </c>
      <c r="V47" s="16" t="s">
        <v>13</v>
      </c>
      <c r="W47" s="418">
        <f>'Summary CO2 Savings (MEUR)'!Y46+'Other Externalities (MEUR)'!AG46</f>
        <v>0</v>
      </c>
      <c r="X47" s="418">
        <f>'Summary CO2 Savings (MEUR)'!Z46+'Other Externalities (MEUR)'!AH46</f>
        <v>0</v>
      </c>
      <c r="Y47" s="418">
        <v>0</v>
      </c>
      <c r="Z47" s="418">
        <v>0</v>
      </c>
      <c r="AA47" s="418">
        <v>0</v>
      </c>
      <c r="AB47" s="418">
        <f>'Summary CO2 Savings (MEUR)'!AE46+'Other Externalities (MEUR)'!AL46</f>
        <v>0</v>
      </c>
      <c r="AC47" s="418">
        <f>'Summary CO2 Savings (MEUR)'!AF46+'Other Externalities (MEUR)'!AP46</f>
        <v>0</v>
      </c>
      <c r="AD47" s="418">
        <f t="shared" si="5"/>
        <v>0</v>
      </c>
    </row>
    <row r="48" spans="2:33" x14ac:dyDescent="0.25">
      <c r="B48" s="16" t="s">
        <v>14</v>
      </c>
      <c r="C48" s="418">
        <f>'Summary CO2 Savings (MEUR)'!C47+'Other Externalities (MEUR)'!C47</f>
        <v>0</v>
      </c>
      <c r="D48" s="418">
        <f>'Summary CO2 Savings (MEUR)'!D47+'Other Externalities (MEUR)'!D47</f>
        <v>0</v>
      </c>
      <c r="E48" s="418">
        <v>0</v>
      </c>
      <c r="F48" s="418">
        <v>0</v>
      </c>
      <c r="G48" s="418">
        <v>0</v>
      </c>
      <c r="H48" s="418">
        <f>'Summary CO2 Savings (MEUR)'!I47+'Other Externalities (MEUR)'!H47</f>
        <v>0</v>
      </c>
      <c r="I48" s="418">
        <f>'Summary CO2 Savings (MEUR)'!J47+'Other Externalities (MEUR)'!L47</f>
        <v>0</v>
      </c>
      <c r="J48" s="418">
        <f t="shared" si="3"/>
        <v>0</v>
      </c>
      <c r="L48" s="16" t="s">
        <v>14</v>
      </c>
      <c r="M48" s="418">
        <f>'Summary CO2 Savings (MEUR)'!N47+'Other Externalities (MEUR)'!R47</f>
        <v>0</v>
      </c>
      <c r="N48" s="418">
        <f>'Summary CO2 Savings (MEUR)'!O47+'Other Externalities (MEUR)'!S47</f>
        <v>0</v>
      </c>
      <c r="O48" s="418">
        <v>0</v>
      </c>
      <c r="P48" s="418">
        <v>0</v>
      </c>
      <c r="Q48" s="418">
        <v>0</v>
      </c>
      <c r="R48" s="418">
        <f>'Summary CO2 Savings (MEUR)'!T47+'Other Externalities (MEUR)'!W47</f>
        <v>0</v>
      </c>
      <c r="S48" s="418">
        <f>'Summary CO2 Savings (MEUR)'!U47+'Other Externalities (MEUR)'!AA47</f>
        <v>0</v>
      </c>
      <c r="T48" s="418">
        <f t="shared" si="4"/>
        <v>0</v>
      </c>
      <c r="V48" s="16" t="s">
        <v>14</v>
      </c>
      <c r="W48" s="418">
        <f>'Summary CO2 Savings (MEUR)'!Y47+'Other Externalities (MEUR)'!AG47</f>
        <v>0</v>
      </c>
      <c r="X48" s="418">
        <f>'Summary CO2 Savings (MEUR)'!Z47+'Other Externalities (MEUR)'!AH47</f>
        <v>0</v>
      </c>
      <c r="Y48" s="418">
        <v>0</v>
      </c>
      <c r="Z48" s="418">
        <v>0</v>
      </c>
      <c r="AA48" s="418">
        <v>0</v>
      </c>
      <c r="AB48" s="418">
        <f>'Summary CO2 Savings (MEUR)'!AE47+'Other Externalities (MEUR)'!AL47</f>
        <v>0</v>
      </c>
      <c r="AC48" s="418">
        <f>'Summary CO2 Savings (MEUR)'!AF47+'Other Externalities (MEUR)'!AP47</f>
        <v>0</v>
      </c>
      <c r="AD48" s="418">
        <f t="shared" si="5"/>
        <v>0</v>
      </c>
    </row>
    <row r="49" spans="2:30" x14ac:dyDescent="0.25">
      <c r="B49" s="16" t="s">
        <v>15</v>
      </c>
      <c r="C49" s="418">
        <f>'Summary CO2 Savings (MEUR)'!C48+'Other Externalities (MEUR)'!C48</f>
        <v>0</v>
      </c>
      <c r="D49" s="418">
        <f>'Summary CO2 Savings (MEUR)'!D48+'Other Externalities (MEUR)'!D48</f>
        <v>-1.8873697386677137</v>
      </c>
      <c r="E49" s="418">
        <v>0</v>
      </c>
      <c r="F49" s="418">
        <v>0</v>
      </c>
      <c r="G49" s="418">
        <v>0</v>
      </c>
      <c r="H49" s="418">
        <f>'Summary CO2 Savings (MEUR)'!I48+'Other Externalities (MEUR)'!H48</f>
        <v>5.5314317266187052</v>
      </c>
      <c r="I49" s="418">
        <f>'Summary CO2 Savings (MEUR)'!J48+'Other Externalities (MEUR)'!L48</f>
        <v>0</v>
      </c>
      <c r="J49" s="418">
        <f t="shared" si="3"/>
        <v>5.5314317266187052</v>
      </c>
      <c r="L49" s="16" t="s">
        <v>15</v>
      </c>
      <c r="M49" s="418">
        <f>'Summary CO2 Savings (MEUR)'!N48+'Other Externalities (MEUR)'!R48</f>
        <v>66.912275242575561</v>
      </c>
      <c r="N49" s="418">
        <f>'Summary CO2 Savings (MEUR)'!O48+'Other Externalities (MEUR)'!S48</f>
        <v>66.912275242575561</v>
      </c>
      <c r="O49" s="418">
        <v>0</v>
      </c>
      <c r="P49" s="418">
        <v>0</v>
      </c>
      <c r="Q49" s="418">
        <v>0</v>
      </c>
      <c r="R49" s="418">
        <f>'Summary CO2 Savings (MEUR)'!T48+'Other Externalities (MEUR)'!W48</f>
        <v>38.451426503583583</v>
      </c>
      <c r="S49" s="418">
        <f>'Summary CO2 Savings (MEUR)'!U48+'Other Externalities (MEUR)'!AA48</f>
        <v>0</v>
      </c>
      <c r="T49" s="418">
        <f t="shared" si="4"/>
        <v>105.36370174615914</v>
      </c>
      <c r="V49" s="16" t="s">
        <v>15</v>
      </c>
      <c r="W49" s="418">
        <f>'Summary CO2 Savings (MEUR)'!Y48+'Other Externalities (MEUR)'!AG48</f>
        <v>40.117248676523893</v>
      </c>
      <c r="X49" s="418">
        <f>'Summary CO2 Savings (MEUR)'!Z48+'Other Externalities (MEUR)'!AH48</f>
        <v>40.117248676523893</v>
      </c>
      <c r="Y49" s="418">
        <v>0</v>
      </c>
      <c r="Z49" s="418">
        <v>0</v>
      </c>
      <c r="AA49" s="418">
        <v>0</v>
      </c>
      <c r="AB49" s="418">
        <f>'Summary CO2 Savings (MEUR)'!AE48+'Other Externalities (MEUR)'!AL48</f>
        <v>49.915387748498283</v>
      </c>
      <c r="AC49" s="418">
        <f>'Summary CO2 Savings (MEUR)'!AF48+'Other Externalities (MEUR)'!AP48</f>
        <v>0</v>
      </c>
      <c r="AD49" s="418">
        <f t="shared" si="5"/>
        <v>90.032636425022176</v>
      </c>
    </row>
    <row r="50" spans="2:30" x14ac:dyDescent="0.25">
      <c r="B50" s="16" t="s">
        <v>16</v>
      </c>
      <c r="C50" s="418">
        <f>'Summary CO2 Savings (MEUR)'!C49+'Other Externalities (MEUR)'!C49</f>
        <v>239.42235446271536</v>
      </c>
      <c r="D50" s="418">
        <f>'Summary CO2 Savings (MEUR)'!D49+'Other Externalities (MEUR)'!D49</f>
        <v>230.03500465737187</v>
      </c>
      <c r="E50" s="418">
        <v>0</v>
      </c>
      <c r="F50" s="418">
        <v>0</v>
      </c>
      <c r="G50" s="418">
        <v>0</v>
      </c>
      <c r="H50" s="418">
        <f>'Summary CO2 Savings (MEUR)'!I49+'Other Externalities (MEUR)'!H49</f>
        <v>58.72337626927856</v>
      </c>
      <c r="I50" s="418">
        <f>'Summary CO2 Savings (MEUR)'!J49+'Other Externalities (MEUR)'!L49</f>
        <v>0</v>
      </c>
      <c r="J50" s="418">
        <f t="shared" si="3"/>
        <v>298.14573073199392</v>
      </c>
      <c r="L50" s="16" t="s">
        <v>16</v>
      </c>
      <c r="M50" s="418">
        <f>'Summary CO2 Savings (MEUR)'!N49+'Other Externalities (MEUR)'!R49</f>
        <v>502.80405299687885</v>
      </c>
      <c r="N50" s="418">
        <f>'Summary CO2 Savings (MEUR)'!O49+'Other Externalities (MEUR)'!S49</f>
        <v>493.41670319153536</v>
      </c>
      <c r="O50" s="418">
        <v>0</v>
      </c>
      <c r="P50" s="418">
        <v>0</v>
      </c>
      <c r="Q50" s="418">
        <v>0</v>
      </c>
      <c r="R50" s="418">
        <f>'Summary CO2 Savings (MEUR)'!T49+'Other Externalities (MEUR)'!W49</f>
        <v>76.930128727104176</v>
      </c>
      <c r="S50" s="418">
        <f>'Summary CO2 Savings (MEUR)'!U49+'Other Externalities (MEUR)'!AA49</f>
        <v>0</v>
      </c>
      <c r="T50" s="418">
        <f t="shared" si="4"/>
        <v>579.73418172398306</v>
      </c>
      <c r="V50" s="16" t="s">
        <v>16</v>
      </c>
      <c r="W50" s="418">
        <f>'Summary CO2 Savings (MEUR)'!Y49+'Other Externalities (MEUR)'!AG49</f>
        <v>62.863005902653889</v>
      </c>
      <c r="X50" s="418">
        <f>'Summary CO2 Savings (MEUR)'!Z49+'Other Externalities (MEUR)'!AH49</f>
        <v>62.863005902653889</v>
      </c>
      <c r="Y50" s="418">
        <v>0</v>
      </c>
      <c r="Z50" s="418">
        <v>0</v>
      </c>
      <c r="AA50" s="418">
        <v>0</v>
      </c>
      <c r="AB50" s="418">
        <f>'Summary CO2 Savings (MEUR)'!AE49+'Other Externalities (MEUR)'!AL49</f>
        <v>138.41824223358915</v>
      </c>
      <c r="AC50" s="418">
        <f>'Summary CO2 Savings (MEUR)'!AF49+'Other Externalities (MEUR)'!AP49</f>
        <v>3.7896551708633099</v>
      </c>
      <c r="AD50" s="418">
        <f t="shared" si="5"/>
        <v>205.07090330710636</v>
      </c>
    </row>
    <row r="51" spans="2:30" x14ac:dyDescent="0.25">
      <c r="B51" s="16" t="s">
        <v>17</v>
      </c>
      <c r="C51" s="418">
        <f>'Summary CO2 Savings (MEUR)'!C50+'Other Externalities (MEUR)'!C50</f>
        <v>0</v>
      </c>
      <c r="D51" s="418">
        <f>'Summary CO2 Savings (MEUR)'!D50+'Other Externalities (MEUR)'!D50</f>
        <v>0</v>
      </c>
      <c r="E51" s="418">
        <v>0</v>
      </c>
      <c r="F51" s="418">
        <v>0</v>
      </c>
      <c r="G51" s="418">
        <v>0</v>
      </c>
      <c r="H51" s="418">
        <f>'Summary CO2 Savings (MEUR)'!I50+'Other Externalities (MEUR)'!H50</f>
        <v>6.5829049640287769</v>
      </c>
      <c r="I51" s="418">
        <f>'Summary CO2 Savings (MEUR)'!J50+'Other Externalities (MEUR)'!L50</f>
        <v>0</v>
      </c>
      <c r="J51" s="418">
        <f t="shared" si="3"/>
        <v>6.5829049640287769</v>
      </c>
      <c r="L51" s="16" t="s">
        <v>17</v>
      </c>
      <c r="M51" s="418">
        <f>'Summary CO2 Savings (MEUR)'!N50+'Other Externalities (MEUR)'!R50</f>
        <v>0</v>
      </c>
      <c r="N51" s="418">
        <f>'Summary CO2 Savings (MEUR)'!O50+'Other Externalities (MEUR)'!S50</f>
        <v>0</v>
      </c>
      <c r="O51" s="418">
        <v>0</v>
      </c>
      <c r="P51" s="418">
        <v>0</v>
      </c>
      <c r="Q51" s="418">
        <v>0</v>
      </c>
      <c r="R51" s="418">
        <f>'Summary CO2 Savings (MEUR)'!T50+'Other Externalities (MEUR)'!W50</f>
        <v>6.5829049640287769</v>
      </c>
      <c r="S51" s="418">
        <f>'Summary CO2 Savings (MEUR)'!U50+'Other Externalities (MEUR)'!AA50</f>
        <v>0</v>
      </c>
      <c r="T51" s="418">
        <f t="shared" si="4"/>
        <v>6.5829049640287769</v>
      </c>
      <c r="V51" s="16" t="s">
        <v>17</v>
      </c>
      <c r="W51" s="418">
        <f>'Summary CO2 Savings (MEUR)'!Y50+'Other Externalities (MEUR)'!AG50</f>
        <v>0.15269780117582471</v>
      </c>
      <c r="X51" s="418">
        <f>'Summary CO2 Savings (MEUR)'!Z50+'Other Externalities (MEUR)'!AH50</f>
        <v>0.15269780117582471</v>
      </c>
      <c r="Y51" s="418">
        <v>0</v>
      </c>
      <c r="Z51" s="418">
        <v>0</v>
      </c>
      <c r="AA51" s="418">
        <v>0</v>
      </c>
      <c r="AB51" s="418">
        <f>'Summary CO2 Savings (MEUR)'!AE50+'Other Externalities (MEUR)'!AL50</f>
        <v>9.3326657932426524</v>
      </c>
      <c r="AC51" s="418">
        <f>'Summary CO2 Savings (MEUR)'!AF50+'Other Externalities (MEUR)'!AP50</f>
        <v>0</v>
      </c>
      <c r="AD51" s="418">
        <f t="shared" si="5"/>
        <v>9.4853635944184767</v>
      </c>
    </row>
    <row r="52" spans="2:30" x14ac:dyDescent="0.25">
      <c r="B52" s="16" t="s">
        <v>18</v>
      </c>
      <c r="C52" s="418">
        <f>'Summary CO2 Savings (MEUR)'!C51+'Other Externalities (MEUR)'!C51</f>
        <v>0</v>
      </c>
      <c r="D52" s="418">
        <f>'Summary CO2 Savings (MEUR)'!D51+'Other Externalities (MEUR)'!D51</f>
        <v>0</v>
      </c>
      <c r="E52" s="418">
        <v>0</v>
      </c>
      <c r="F52" s="418">
        <v>0</v>
      </c>
      <c r="G52" s="418">
        <v>0</v>
      </c>
      <c r="H52" s="418">
        <f>'Summary CO2 Savings (MEUR)'!I51+'Other Externalities (MEUR)'!H51</f>
        <v>0.28466540288417269</v>
      </c>
      <c r="I52" s="418">
        <f>'Summary CO2 Savings (MEUR)'!J51+'Other Externalities (MEUR)'!L51</f>
        <v>0</v>
      </c>
      <c r="J52" s="418">
        <f t="shared" si="3"/>
        <v>0.28466540288417269</v>
      </c>
      <c r="L52" s="16" t="s">
        <v>18</v>
      </c>
      <c r="M52" s="418">
        <f>'Summary CO2 Savings (MEUR)'!N51+'Other Externalities (MEUR)'!R51</f>
        <v>0</v>
      </c>
      <c r="N52" s="418">
        <f>'Summary CO2 Savings (MEUR)'!O51+'Other Externalities (MEUR)'!S51</f>
        <v>-1.5641982111455136E-3</v>
      </c>
      <c r="O52" s="418">
        <v>0</v>
      </c>
      <c r="P52" s="418">
        <v>0</v>
      </c>
      <c r="Q52" s="418">
        <v>0</v>
      </c>
      <c r="R52" s="418">
        <f>'Summary CO2 Savings (MEUR)'!T51+'Other Externalities (MEUR)'!W51</f>
        <v>0.28466540288417269</v>
      </c>
      <c r="S52" s="418">
        <f>'Summary CO2 Savings (MEUR)'!U51+'Other Externalities (MEUR)'!AA51</f>
        <v>0</v>
      </c>
      <c r="T52" s="418">
        <f t="shared" si="4"/>
        <v>0.28466540288417269</v>
      </c>
      <c r="V52" s="16" t="s">
        <v>18</v>
      </c>
      <c r="W52" s="418">
        <f>'Summary CO2 Savings (MEUR)'!Y51+'Other Externalities (MEUR)'!AG51</f>
        <v>0</v>
      </c>
      <c r="X52" s="418">
        <f>'Summary CO2 Savings (MEUR)'!Z51+'Other Externalities (MEUR)'!AH51</f>
        <v>0</v>
      </c>
      <c r="Y52" s="418">
        <v>0</v>
      </c>
      <c r="Z52" s="418">
        <v>0</v>
      </c>
      <c r="AA52" s="418">
        <v>0</v>
      </c>
      <c r="AB52" s="418">
        <f>'Summary CO2 Savings (MEUR)'!AE51+'Other Externalities (MEUR)'!AL51</f>
        <v>0.46201897270683456</v>
      </c>
      <c r="AC52" s="418">
        <f>'Summary CO2 Savings (MEUR)'!AF51+'Other Externalities (MEUR)'!AP51</f>
        <v>0</v>
      </c>
      <c r="AD52" s="418">
        <f t="shared" si="5"/>
        <v>0.46201897270683456</v>
      </c>
    </row>
    <row r="53" spans="2:30" x14ac:dyDescent="0.25">
      <c r="B53" s="16" t="s">
        <v>19</v>
      </c>
      <c r="C53" s="418">
        <f>'Summary CO2 Savings (MEUR)'!C52+'Other Externalities (MEUR)'!C52</f>
        <v>0</v>
      </c>
      <c r="D53" s="418">
        <f>'Summary CO2 Savings (MEUR)'!D52+'Other Externalities (MEUR)'!D52</f>
        <v>-3.45339396696947</v>
      </c>
      <c r="E53" s="418">
        <v>0</v>
      </c>
      <c r="F53" s="418">
        <v>0</v>
      </c>
      <c r="G53" s="418">
        <v>0</v>
      </c>
      <c r="H53" s="418">
        <f>'Summary CO2 Savings (MEUR)'!I52+'Other Externalities (MEUR)'!H52</f>
        <v>6.6170298561151082</v>
      </c>
      <c r="I53" s="418">
        <f>'Summary CO2 Savings (MEUR)'!J52+'Other Externalities (MEUR)'!L52</f>
        <v>0</v>
      </c>
      <c r="J53" s="418">
        <f t="shared" si="3"/>
        <v>6.6170298561151082</v>
      </c>
      <c r="L53" s="16" t="s">
        <v>19</v>
      </c>
      <c r="M53" s="418">
        <f>'Summary CO2 Savings (MEUR)'!N52+'Other Externalities (MEUR)'!R52</f>
        <v>0</v>
      </c>
      <c r="N53" s="418">
        <f>'Summary CO2 Savings (MEUR)'!O52+'Other Externalities (MEUR)'!S52</f>
        <v>-7.8203791072608606</v>
      </c>
      <c r="O53" s="418">
        <v>0</v>
      </c>
      <c r="P53" s="418">
        <v>0</v>
      </c>
      <c r="Q53" s="418">
        <v>0</v>
      </c>
      <c r="R53" s="418">
        <f>'Summary CO2 Savings (MEUR)'!T52+'Other Externalities (MEUR)'!W52</f>
        <v>6.6170298561151082</v>
      </c>
      <c r="S53" s="418">
        <f>'Summary CO2 Savings (MEUR)'!U52+'Other Externalities (MEUR)'!AA52</f>
        <v>0</v>
      </c>
      <c r="T53" s="418">
        <f t="shared" si="4"/>
        <v>6.6170298561151082</v>
      </c>
      <c r="V53" s="16" t="s">
        <v>19</v>
      </c>
      <c r="W53" s="418">
        <f>'Summary CO2 Savings (MEUR)'!Y52+'Other Externalities (MEUR)'!AG52</f>
        <v>3.0337244865702866</v>
      </c>
      <c r="X53" s="418">
        <f>'Summary CO2 Savings (MEUR)'!Z52+'Other Externalities (MEUR)'!AH52</f>
        <v>1.7719780077322074</v>
      </c>
      <c r="Y53" s="418">
        <v>0</v>
      </c>
      <c r="Z53" s="418">
        <v>0</v>
      </c>
      <c r="AA53" s="418">
        <v>0</v>
      </c>
      <c r="AB53" s="418">
        <f>'Summary CO2 Savings (MEUR)'!AE52+'Other Externalities (MEUR)'!AL52</f>
        <v>37.095637077597281</v>
      </c>
      <c r="AC53" s="418">
        <f>'Summary CO2 Savings (MEUR)'!AF52+'Other Externalities (MEUR)'!AP52</f>
        <v>11.325716951438849</v>
      </c>
      <c r="AD53" s="418">
        <f t="shared" si="5"/>
        <v>51.455078515606417</v>
      </c>
    </row>
    <row r="54" spans="2:30" x14ac:dyDescent="0.25">
      <c r="B54" s="16" t="s">
        <v>20</v>
      </c>
      <c r="C54" s="418">
        <f>'Summary CO2 Savings (MEUR)'!C53+'Other Externalities (MEUR)'!C53</f>
        <v>2.2392023876911121E-4</v>
      </c>
      <c r="D54" s="418">
        <f>'Summary CO2 Savings (MEUR)'!D53+'Other Externalities (MEUR)'!D53</f>
        <v>2.2392023876911121E-4</v>
      </c>
      <c r="E54" s="418">
        <v>0</v>
      </c>
      <c r="F54" s="418">
        <v>0</v>
      </c>
      <c r="G54" s="418">
        <v>0</v>
      </c>
      <c r="H54" s="418">
        <f>'Summary CO2 Savings (MEUR)'!I53+'Other Externalities (MEUR)'!H53</f>
        <v>0.19537564685747413</v>
      </c>
      <c r="I54" s="418">
        <f>'Summary CO2 Savings (MEUR)'!J53+'Other Externalities (MEUR)'!L53</f>
        <v>0</v>
      </c>
      <c r="J54" s="418">
        <f t="shared" si="3"/>
        <v>0.19559956709624324</v>
      </c>
      <c r="L54" s="16" t="s">
        <v>20</v>
      </c>
      <c r="M54" s="418">
        <f>'Summary CO2 Savings (MEUR)'!N53+'Other Externalities (MEUR)'!R53</f>
        <v>-2.5426474634448653</v>
      </c>
      <c r="N54" s="418">
        <f>'Summary CO2 Savings (MEUR)'!O53+'Other Externalities (MEUR)'!S53</f>
        <v>-2.5426474634448653</v>
      </c>
      <c r="O54" s="418">
        <v>0</v>
      </c>
      <c r="P54" s="418">
        <v>0</v>
      </c>
      <c r="Q54" s="418">
        <v>0</v>
      </c>
      <c r="R54" s="418">
        <f>'Summary CO2 Savings (MEUR)'!T53+'Other Externalities (MEUR)'!W53</f>
        <v>0.19537564685747413</v>
      </c>
      <c r="S54" s="418">
        <f>'Summary CO2 Savings (MEUR)'!U53+'Other Externalities (MEUR)'!AA53</f>
        <v>0</v>
      </c>
      <c r="T54" s="418">
        <f t="shared" si="4"/>
        <v>-2.3472718165873911</v>
      </c>
      <c r="V54" s="16" t="s">
        <v>20</v>
      </c>
      <c r="W54" s="418">
        <f>'Summary CO2 Savings (MEUR)'!Y53+'Other Externalities (MEUR)'!AG53</f>
        <v>0</v>
      </c>
      <c r="X54" s="418">
        <f>'Summary CO2 Savings (MEUR)'!Z53+'Other Externalities (MEUR)'!AH53</f>
        <v>0</v>
      </c>
      <c r="Y54" s="418">
        <v>0</v>
      </c>
      <c r="Z54" s="418">
        <v>0</v>
      </c>
      <c r="AA54" s="418">
        <v>0</v>
      </c>
      <c r="AB54" s="418">
        <f>'Summary CO2 Savings (MEUR)'!AE53+'Other Externalities (MEUR)'!AL53</f>
        <v>0.37916546762589926</v>
      </c>
      <c r="AC54" s="418">
        <f>'Summary CO2 Savings (MEUR)'!AF53+'Other Externalities (MEUR)'!AP53</f>
        <v>0</v>
      </c>
      <c r="AD54" s="418">
        <f t="shared" si="5"/>
        <v>0.37916546762589926</v>
      </c>
    </row>
    <row r="55" spans="2:30" x14ac:dyDescent="0.25">
      <c r="B55" s="16" t="s">
        <v>21</v>
      </c>
      <c r="C55" s="418">
        <f>'Summary CO2 Savings (MEUR)'!C54+'Other Externalities (MEUR)'!C54</f>
        <v>8.1232093390147693</v>
      </c>
      <c r="D55" s="418">
        <f>'Summary CO2 Savings (MEUR)'!D54+'Other Externalities (MEUR)'!D54</f>
        <v>1.5284729579721745</v>
      </c>
      <c r="E55" s="418">
        <v>0</v>
      </c>
      <c r="F55" s="418">
        <v>0</v>
      </c>
      <c r="G55" s="418">
        <v>0</v>
      </c>
      <c r="H55" s="418">
        <f>'Summary CO2 Savings (MEUR)'!I54+'Other Externalities (MEUR)'!H54</f>
        <v>52.912130202324114</v>
      </c>
      <c r="I55" s="418">
        <f>'Summary CO2 Savings (MEUR)'!J54+'Other Externalities (MEUR)'!L54</f>
        <v>0</v>
      </c>
      <c r="J55" s="418">
        <f t="shared" si="3"/>
        <v>61.035339541338885</v>
      </c>
      <c r="L55" s="16" t="s">
        <v>21</v>
      </c>
      <c r="M55" s="418">
        <f>'Summary CO2 Savings (MEUR)'!N54+'Other Externalities (MEUR)'!R54</f>
        <v>-49.161154145031546</v>
      </c>
      <c r="N55" s="418">
        <f>'Summary CO2 Savings (MEUR)'!O54+'Other Externalities (MEUR)'!S54</f>
        <v>-66.984526524071413</v>
      </c>
      <c r="O55" s="418">
        <v>0</v>
      </c>
      <c r="P55" s="418">
        <v>0</v>
      </c>
      <c r="Q55" s="418">
        <v>0</v>
      </c>
      <c r="R55" s="418">
        <f>'Summary CO2 Savings (MEUR)'!T54+'Other Externalities (MEUR)'!W54</f>
        <v>52.911581628372858</v>
      </c>
      <c r="S55" s="418">
        <f>'Summary CO2 Savings (MEUR)'!U54+'Other Externalities (MEUR)'!AA54</f>
        <v>0</v>
      </c>
      <c r="T55" s="418">
        <f t="shared" si="4"/>
        <v>3.750427483341312</v>
      </c>
      <c r="V55" s="16" t="s">
        <v>21</v>
      </c>
      <c r="W55" s="418">
        <f>'Summary CO2 Savings (MEUR)'!Y54+'Other Externalities (MEUR)'!AG54</f>
        <v>9.7592449758288193</v>
      </c>
      <c r="X55" s="418">
        <f>'Summary CO2 Savings (MEUR)'!Z54+'Other Externalities (MEUR)'!AH54</f>
        <v>9.7592449758288193</v>
      </c>
      <c r="Y55" s="418">
        <v>0</v>
      </c>
      <c r="Z55" s="418">
        <v>0</v>
      </c>
      <c r="AA55" s="418">
        <v>0</v>
      </c>
      <c r="AB55" s="418">
        <f>'Summary CO2 Savings (MEUR)'!AE54+'Other Externalities (MEUR)'!AL54</f>
        <v>197.86086368086481</v>
      </c>
      <c r="AC55" s="418">
        <f>'Summary CO2 Savings (MEUR)'!AF54+'Other Externalities (MEUR)'!AP54</f>
        <v>0.11893354316546761</v>
      </c>
      <c r="AD55" s="418">
        <f t="shared" si="5"/>
        <v>207.73904219985909</v>
      </c>
    </row>
    <row r="56" spans="2:30" x14ac:dyDescent="0.25">
      <c r="B56" s="16" t="s">
        <v>22</v>
      </c>
      <c r="C56" s="418">
        <f>'Summary CO2 Savings (MEUR)'!C55+'Other Externalities (MEUR)'!C55</f>
        <v>2.1476844653993079</v>
      </c>
      <c r="D56" s="418">
        <f>'Summary CO2 Savings (MEUR)'!D55+'Other Externalities (MEUR)'!D55</f>
        <v>-4.1198321715775714</v>
      </c>
      <c r="E56" s="418">
        <v>0</v>
      </c>
      <c r="F56" s="418">
        <v>0</v>
      </c>
      <c r="G56" s="418">
        <v>0</v>
      </c>
      <c r="H56" s="418">
        <f>'Summary CO2 Savings (MEUR)'!I55+'Other Externalities (MEUR)'!H55</f>
        <v>0</v>
      </c>
      <c r="I56" s="418">
        <f>'Summary CO2 Savings (MEUR)'!J55+'Other Externalities (MEUR)'!L55</f>
        <v>0</v>
      </c>
      <c r="J56" s="418">
        <f t="shared" si="3"/>
        <v>2.1476844653993079</v>
      </c>
      <c r="L56" s="16" t="s">
        <v>22</v>
      </c>
      <c r="M56" s="418">
        <f>'Summary CO2 Savings (MEUR)'!N55+'Other Externalities (MEUR)'!R55</f>
        <v>2.1476844653993079</v>
      </c>
      <c r="N56" s="418">
        <f>'Summary CO2 Savings (MEUR)'!O55+'Other Externalities (MEUR)'!S55</f>
        <v>-4.1198321715775714</v>
      </c>
      <c r="O56" s="418">
        <v>0</v>
      </c>
      <c r="P56" s="418">
        <v>0</v>
      </c>
      <c r="Q56" s="418">
        <v>0</v>
      </c>
      <c r="R56" s="418">
        <f>'Summary CO2 Savings (MEUR)'!T55+'Other Externalities (MEUR)'!W55</f>
        <v>0</v>
      </c>
      <c r="S56" s="418">
        <f>'Summary CO2 Savings (MEUR)'!U55+'Other Externalities (MEUR)'!AA55</f>
        <v>0</v>
      </c>
      <c r="T56" s="418">
        <f t="shared" si="4"/>
        <v>2.1476844653993079</v>
      </c>
      <c r="V56" s="16" t="s">
        <v>22</v>
      </c>
      <c r="W56" s="418">
        <f>'Summary CO2 Savings (MEUR)'!Y55+'Other Externalities (MEUR)'!AG55</f>
        <v>2.0202257100181287</v>
      </c>
      <c r="X56" s="418">
        <f>'Summary CO2 Savings (MEUR)'!Z55+'Other Externalities (MEUR)'!AH55</f>
        <v>2.0202257100181287</v>
      </c>
      <c r="Y56" s="418">
        <v>0</v>
      </c>
      <c r="Z56" s="418">
        <v>0</v>
      </c>
      <c r="AA56" s="418">
        <v>0</v>
      </c>
      <c r="AB56" s="418">
        <f>'Summary CO2 Savings (MEUR)'!AE55+'Other Externalities (MEUR)'!AL55</f>
        <v>0</v>
      </c>
      <c r="AC56" s="418">
        <f>'Summary CO2 Savings (MEUR)'!AF55+'Other Externalities (MEUR)'!AP55</f>
        <v>0</v>
      </c>
      <c r="AD56" s="418">
        <f t="shared" si="5"/>
        <v>2.0202257100181287</v>
      </c>
    </row>
    <row r="57" spans="2:30" x14ac:dyDescent="0.25">
      <c r="B57" s="16" t="s">
        <v>23</v>
      </c>
      <c r="C57" s="418">
        <f>'Summary CO2 Savings (MEUR)'!C56+'Other Externalities (MEUR)'!C56</f>
        <v>0</v>
      </c>
      <c r="D57" s="418">
        <f>'Summary CO2 Savings (MEUR)'!D56+'Other Externalities (MEUR)'!D56</f>
        <v>0</v>
      </c>
      <c r="E57" s="418">
        <v>0</v>
      </c>
      <c r="F57" s="418">
        <v>0</v>
      </c>
      <c r="G57" s="418">
        <v>0</v>
      </c>
      <c r="H57" s="418">
        <f>'Summary CO2 Savings (MEUR)'!I56+'Other Externalities (MEUR)'!H56</f>
        <v>6.1055723719424448E-3</v>
      </c>
      <c r="I57" s="418">
        <f>'Summary CO2 Savings (MEUR)'!J56+'Other Externalities (MEUR)'!L56</f>
        <v>0</v>
      </c>
      <c r="J57" s="418">
        <f t="shared" si="3"/>
        <v>6.1055723719424448E-3</v>
      </c>
      <c r="L57" s="16" t="s">
        <v>23</v>
      </c>
      <c r="M57" s="418">
        <f>'Summary CO2 Savings (MEUR)'!N56+'Other Externalities (MEUR)'!R56</f>
        <v>1.9406872211397033</v>
      </c>
      <c r="N57" s="418">
        <f>'Summary CO2 Savings (MEUR)'!O56+'Other Externalities (MEUR)'!S56</f>
        <v>1.4335105125809391</v>
      </c>
      <c r="O57" s="418">
        <v>0</v>
      </c>
      <c r="P57" s="418">
        <v>0</v>
      </c>
      <c r="Q57" s="418">
        <v>0</v>
      </c>
      <c r="R57" s="418">
        <f>'Summary CO2 Savings (MEUR)'!T56+'Other Externalities (MEUR)'!W56</f>
        <v>3.2855355601653057E-2</v>
      </c>
      <c r="S57" s="418">
        <f>'Summary CO2 Savings (MEUR)'!U56+'Other Externalities (MEUR)'!AA56</f>
        <v>0</v>
      </c>
      <c r="T57" s="418">
        <f t="shared" si="4"/>
        <v>1.9735425767413564</v>
      </c>
      <c r="V57" s="16" t="s">
        <v>23</v>
      </c>
      <c r="W57" s="418">
        <f>'Summary CO2 Savings (MEUR)'!Y56+'Other Externalities (MEUR)'!AG56</f>
        <v>0</v>
      </c>
      <c r="X57" s="418">
        <f>'Summary CO2 Savings (MEUR)'!Z56+'Other Externalities (MEUR)'!AH56</f>
        <v>-1.2454254552300474E-2</v>
      </c>
      <c r="Y57" s="418">
        <v>0</v>
      </c>
      <c r="Z57" s="418">
        <v>0</v>
      </c>
      <c r="AA57" s="418">
        <v>0</v>
      </c>
      <c r="AB57" s="418">
        <f>'Summary CO2 Savings (MEUR)'!AE56+'Other Externalities (MEUR)'!AL56</f>
        <v>6.496042006294965E-2</v>
      </c>
      <c r="AC57" s="418">
        <f>'Summary CO2 Savings (MEUR)'!AF56+'Other Externalities (MEUR)'!AP56</f>
        <v>0</v>
      </c>
      <c r="AD57" s="418">
        <f t="shared" si="5"/>
        <v>6.496042006294965E-2</v>
      </c>
    </row>
    <row r="58" spans="2:30" x14ac:dyDescent="0.25">
      <c r="B58" s="16" t="s">
        <v>24</v>
      </c>
      <c r="C58" s="418">
        <f>'Summary CO2 Savings (MEUR)'!C57+'Other Externalities (MEUR)'!C57</f>
        <v>0</v>
      </c>
      <c r="D58" s="418">
        <f>'Summary CO2 Savings (MEUR)'!D57+'Other Externalities (MEUR)'!D57</f>
        <v>0</v>
      </c>
      <c r="E58" s="418">
        <v>0</v>
      </c>
      <c r="F58" s="418">
        <v>0</v>
      </c>
      <c r="G58" s="418">
        <v>0</v>
      </c>
      <c r="H58" s="418">
        <f>'Summary CO2 Savings (MEUR)'!I57+'Other Externalities (MEUR)'!H57</f>
        <v>0</v>
      </c>
      <c r="I58" s="418">
        <f>'Summary CO2 Savings (MEUR)'!J57+'Other Externalities (MEUR)'!L57</f>
        <v>0</v>
      </c>
      <c r="J58" s="418">
        <f t="shared" si="3"/>
        <v>0</v>
      </c>
      <c r="L58" s="16" t="s">
        <v>24</v>
      </c>
      <c r="M58" s="418">
        <f>'Summary CO2 Savings (MEUR)'!N57+'Other Externalities (MEUR)'!R57</f>
        <v>0</v>
      </c>
      <c r="N58" s="418">
        <f>'Summary CO2 Savings (MEUR)'!O57+'Other Externalities (MEUR)'!S57</f>
        <v>0</v>
      </c>
      <c r="O58" s="418">
        <v>0</v>
      </c>
      <c r="P58" s="418">
        <v>0</v>
      </c>
      <c r="Q58" s="418">
        <v>0</v>
      </c>
      <c r="R58" s="418">
        <f>'Summary CO2 Savings (MEUR)'!T57+'Other Externalities (MEUR)'!W57</f>
        <v>0</v>
      </c>
      <c r="S58" s="418">
        <f>'Summary CO2 Savings (MEUR)'!U57+'Other Externalities (MEUR)'!AA57</f>
        <v>0</v>
      </c>
      <c r="T58" s="418">
        <f t="shared" si="4"/>
        <v>0</v>
      </c>
      <c r="V58" s="16" t="s">
        <v>24</v>
      </c>
      <c r="W58" s="418">
        <f>'Summary CO2 Savings (MEUR)'!Y57+'Other Externalities (MEUR)'!AG57</f>
        <v>0</v>
      </c>
      <c r="X58" s="418">
        <f>'Summary CO2 Savings (MEUR)'!Z57+'Other Externalities (MEUR)'!AH57</f>
        <v>0</v>
      </c>
      <c r="Y58" s="418">
        <v>0</v>
      </c>
      <c r="Z58" s="418">
        <v>0</v>
      </c>
      <c r="AA58" s="418">
        <v>0</v>
      </c>
      <c r="AB58" s="418">
        <f>'Summary CO2 Savings (MEUR)'!AE57+'Other Externalities (MEUR)'!AL57</f>
        <v>0</v>
      </c>
      <c r="AC58" s="418">
        <f>'Summary CO2 Savings (MEUR)'!AF57+'Other Externalities (MEUR)'!AP57</f>
        <v>0</v>
      </c>
      <c r="AD58" s="418">
        <f t="shared" si="5"/>
        <v>0</v>
      </c>
    </row>
    <row r="59" spans="2:30" x14ac:dyDescent="0.25">
      <c r="B59" s="16" t="s">
        <v>25</v>
      </c>
      <c r="C59" s="418">
        <f>'Summary CO2 Savings (MEUR)'!C58+'Other Externalities (MEUR)'!C58</f>
        <v>0</v>
      </c>
      <c r="D59" s="418">
        <f>'Summary CO2 Savings (MEUR)'!D58+'Other Externalities (MEUR)'!D58</f>
        <v>0</v>
      </c>
      <c r="E59" s="418">
        <v>0</v>
      </c>
      <c r="F59" s="418">
        <v>0</v>
      </c>
      <c r="G59" s="418">
        <v>0</v>
      </c>
      <c r="H59" s="418">
        <f>'Summary CO2 Savings (MEUR)'!I58+'Other Externalities (MEUR)'!H58</f>
        <v>11.773087636483814</v>
      </c>
      <c r="I59" s="418">
        <f>'Summary CO2 Savings (MEUR)'!J58+'Other Externalities (MEUR)'!L58</f>
        <v>0</v>
      </c>
      <c r="J59" s="418">
        <f t="shared" si="3"/>
        <v>11.773087636483814</v>
      </c>
      <c r="L59" s="16" t="s">
        <v>25</v>
      </c>
      <c r="M59" s="418">
        <f>'Summary CO2 Savings (MEUR)'!N58+'Other Externalities (MEUR)'!R58</f>
        <v>0</v>
      </c>
      <c r="N59" s="418">
        <f>'Summary CO2 Savings (MEUR)'!O58+'Other Externalities (MEUR)'!S58</f>
        <v>0</v>
      </c>
      <c r="O59" s="418">
        <v>0</v>
      </c>
      <c r="P59" s="418">
        <v>0</v>
      </c>
      <c r="Q59" s="418">
        <v>0</v>
      </c>
      <c r="R59" s="418">
        <f>'Summary CO2 Savings (MEUR)'!T58+'Other Externalities (MEUR)'!W58</f>
        <v>11.773087636483814</v>
      </c>
      <c r="S59" s="418">
        <f>'Summary CO2 Savings (MEUR)'!U58+'Other Externalities (MEUR)'!AA58</f>
        <v>0</v>
      </c>
      <c r="T59" s="418">
        <f t="shared" si="4"/>
        <v>11.773087636483814</v>
      </c>
      <c r="V59" s="16" t="s">
        <v>25</v>
      </c>
      <c r="W59" s="418">
        <f>'Summary CO2 Savings (MEUR)'!Y58+'Other Externalities (MEUR)'!AG58</f>
        <v>1.0463636921968418</v>
      </c>
      <c r="X59" s="418">
        <f>'Summary CO2 Savings (MEUR)'!Z58+'Other Externalities (MEUR)'!AH58</f>
        <v>1.0463636921968418</v>
      </c>
      <c r="Y59" s="418">
        <v>0</v>
      </c>
      <c r="Z59" s="418">
        <v>0</v>
      </c>
      <c r="AA59" s="418">
        <v>0</v>
      </c>
      <c r="AB59" s="418">
        <f>'Summary CO2 Savings (MEUR)'!AE58+'Other Externalities (MEUR)'!AL58</f>
        <v>28.126598383266984</v>
      </c>
      <c r="AC59" s="418">
        <f>'Summary CO2 Savings (MEUR)'!AF58+'Other Externalities (MEUR)'!AP58</f>
        <v>8.0550445143884879</v>
      </c>
      <c r="AD59" s="418">
        <f t="shared" si="5"/>
        <v>37.228006589852313</v>
      </c>
    </row>
    <row r="60" spans="2:30" x14ac:dyDescent="0.25">
      <c r="B60" s="16" t="s">
        <v>26</v>
      </c>
      <c r="C60" s="418">
        <f>'Summary CO2 Savings (MEUR)'!C59+'Other Externalities (MEUR)'!C59</f>
        <v>0</v>
      </c>
      <c r="D60" s="418">
        <f>'Summary CO2 Savings (MEUR)'!D59+'Other Externalities (MEUR)'!D59</f>
        <v>0</v>
      </c>
      <c r="E60" s="418">
        <v>0</v>
      </c>
      <c r="F60" s="418">
        <v>0</v>
      </c>
      <c r="G60" s="418">
        <v>0</v>
      </c>
      <c r="H60" s="418">
        <f>'Summary CO2 Savings (MEUR)'!I59+'Other Externalities (MEUR)'!H59</f>
        <v>9.8354337410071935</v>
      </c>
      <c r="I60" s="418">
        <f>'Summary CO2 Savings (MEUR)'!J59+'Other Externalities (MEUR)'!L59</f>
        <v>0</v>
      </c>
      <c r="J60" s="418">
        <f t="shared" si="3"/>
        <v>9.8354337410071935</v>
      </c>
      <c r="L60" s="16" t="s">
        <v>26</v>
      </c>
      <c r="M60" s="418">
        <f>'Summary CO2 Savings (MEUR)'!N59+'Other Externalities (MEUR)'!R59</f>
        <v>0</v>
      </c>
      <c r="N60" s="418">
        <f>'Summary CO2 Savings (MEUR)'!O59+'Other Externalities (MEUR)'!S59</f>
        <v>0</v>
      </c>
      <c r="O60" s="418">
        <v>0</v>
      </c>
      <c r="P60" s="418">
        <v>0</v>
      </c>
      <c r="Q60" s="418">
        <v>0</v>
      </c>
      <c r="R60" s="418">
        <f>'Summary CO2 Savings (MEUR)'!T59+'Other Externalities (MEUR)'!W59</f>
        <v>9.8354337410071935</v>
      </c>
      <c r="S60" s="418">
        <f>'Summary CO2 Savings (MEUR)'!U59+'Other Externalities (MEUR)'!AA59</f>
        <v>0</v>
      </c>
      <c r="T60" s="418">
        <f t="shared" si="4"/>
        <v>9.8354337410071935</v>
      </c>
      <c r="V60" s="16" t="s">
        <v>26</v>
      </c>
      <c r="W60" s="418">
        <f>'Summary CO2 Savings (MEUR)'!Y59+'Other Externalities (MEUR)'!AG59</f>
        <v>29.453837735467307</v>
      </c>
      <c r="X60" s="418">
        <f>'Summary CO2 Savings (MEUR)'!Z59+'Other Externalities (MEUR)'!AH59</f>
        <v>29.453837735467307</v>
      </c>
      <c r="Y60" s="418">
        <v>0</v>
      </c>
      <c r="Z60" s="418">
        <v>0</v>
      </c>
      <c r="AA60" s="418">
        <v>0</v>
      </c>
      <c r="AB60" s="418">
        <f>'Summary CO2 Savings (MEUR)'!AE59+'Other Externalities (MEUR)'!AL59</f>
        <v>90.053181990486564</v>
      </c>
      <c r="AC60" s="418">
        <f>'Summary CO2 Savings (MEUR)'!AF59+'Other Externalities (MEUR)'!AP59</f>
        <v>0</v>
      </c>
      <c r="AD60" s="418">
        <f t="shared" si="5"/>
        <v>119.50701972595387</v>
      </c>
    </row>
    <row r="61" spans="2:30" x14ac:dyDescent="0.25">
      <c r="B61" s="16" t="s">
        <v>27</v>
      </c>
      <c r="C61" s="418">
        <f>'Summary CO2 Savings (MEUR)'!C60+'Other Externalities (MEUR)'!C60</f>
        <v>0</v>
      </c>
      <c r="D61" s="418">
        <f>'Summary CO2 Savings (MEUR)'!D60+'Other Externalities (MEUR)'!D60</f>
        <v>0</v>
      </c>
      <c r="E61" s="418">
        <v>0</v>
      </c>
      <c r="F61" s="418">
        <v>0</v>
      </c>
      <c r="G61" s="418">
        <v>0</v>
      </c>
      <c r="H61" s="418">
        <f>'Summary CO2 Savings (MEUR)'!I60+'Other Externalities (MEUR)'!H60</f>
        <v>0</v>
      </c>
      <c r="I61" s="418">
        <f>'Summary CO2 Savings (MEUR)'!J60+'Other Externalities (MEUR)'!L60</f>
        <v>0</v>
      </c>
      <c r="J61" s="418">
        <f t="shared" si="3"/>
        <v>0</v>
      </c>
      <c r="L61" s="16" t="s">
        <v>27</v>
      </c>
      <c r="M61" s="418">
        <f>'Summary CO2 Savings (MEUR)'!N60+'Other Externalities (MEUR)'!R60</f>
        <v>0</v>
      </c>
      <c r="N61" s="418">
        <f>'Summary CO2 Savings (MEUR)'!O60+'Other Externalities (MEUR)'!S60</f>
        <v>-2.8999841684210437E-2</v>
      </c>
      <c r="O61" s="418">
        <v>0</v>
      </c>
      <c r="P61" s="418">
        <v>0</v>
      </c>
      <c r="Q61" s="418">
        <v>0</v>
      </c>
      <c r="R61" s="418">
        <f>'Summary CO2 Savings (MEUR)'!T60+'Other Externalities (MEUR)'!W60</f>
        <v>0</v>
      </c>
      <c r="S61" s="418">
        <f>'Summary CO2 Savings (MEUR)'!U60+'Other Externalities (MEUR)'!AA60</f>
        <v>0</v>
      </c>
      <c r="T61" s="418">
        <f t="shared" si="4"/>
        <v>0</v>
      </c>
      <c r="V61" s="16" t="s">
        <v>27</v>
      </c>
      <c r="W61" s="418">
        <f>'Summary CO2 Savings (MEUR)'!Y60+'Other Externalities (MEUR)'!AG60</f>
        <v>0</v>
      </c>
      <c r="X61" s="418">
        <f>'Summary CO2 Savings (MEUR)'!Z60+'Other Externalities (MEUR)'!AH60</f>
        <v>-3.7988772581643766E-3</v>
      </c>
      <c r="Y61" s="418">
        <v>0</v>
      </c>
      <c r="Z61" s="418">
        <v>0</v>
      </c>
      <c r="AA61" s="418">
        <v>0</v>
      </c>
      <c r="AB61" s="418">
        <f>'Summary CO2 Savings (MEUR)'!AE60+'Other Externalities (MEUR)'!AL60</f>
        <v>0</v>
      </c>
      <c r="AC61" s="418">
        <f>'Summary CO2 Savings (MEUR)'!AF60+'Other Externalities (MEUR)'!AP60</f>
        <v>0</v>
      </c>
      <c r="AD61" s="418">
        <f t="shared" si="5"/>
        <v>0</v>
      </c>
    </row>
    <row r="62" spans="2:30" x14ac:dyDescent="0.25">
      <c r="B62" s="16" t="s">
        <v>28</v>
      </c>
      <c r="C62" s="418">
        <f>'Summary CO2 Savings (MEUR)'!C61+'Other Externalities (MEUR)'!C61</f>
        <v>1.2729754273544769</v>
      </c>
      <c r="D62" s="418">
        <f>'Summary CO2 Savings (MEUR)'!D61+'Other Externalities (MEUR)'!D61</f>
        <v>1.1834466647869422</v>
      </c>
      <c r="E62" s="418">
        <v>0</v>
      </c>
      <c r="F62" s="418">
        <v>0</v>
      </c>
      <c r="G62" s="418">
        <v>0</v>
      </c>
      <c r="H62" s="418">
        <f>'Summary CO2 Savings (MEUR)'!I61+'Other Externalities (MEUR)'!H61</f>
        <v>0</v>
      </c>
      <c r="I62" s="418">
        <f>'Summary CO2 Savings (MEUR)'!J61+'Other Externalities (MEUR)'!L61</f>
        <v>0</v>
      </c>
      <c r="J62" s="418">
        <f t="shared" si="3"/>
        <v>1.2729754273544769</v>
      </c>
      <c r="L62" s="16" t="s">
        <v>28</v>
      </c>
      <c r="M62" s="418">
        <f>'Summary CO2 Savings (MEUR)'!N61+'Other Externalities (MEUR)'!R61</f>
        <v>1.2729754273544769</v>
      </c>
      <c r="N62" s="418">
        <f>'Summary CO2 Savings (MEUR)'!O61+'Other Externalities (MEUR)'!S61</f>
        <v>1.1834466647869422</v>
      </c>
      <c r="O62" s="418">
        <v>0</v>
      </c>
      <c r="P62" s="418">
        <v>0</v>
      </c>
      <c r="Q62" s="418">
        <v>0</v>
      </c>
      <c r="R62" s="418">
        <f>'Summary CO2 Savings (MEUR)'!T61+'Other Externalities (MEUR)'!W61</f>
        <v>0</v>
      </c>
      <c r="S62" s="418">
        <f>'Summary CO2 Savings (MEUR)'!U61+'Other Externalities (MEUR)'!AA61</f>
        <v>0</v>
      </c>
      <c r="T62" s="418">
        <f t="shared" si="4"/>
        <v>1.2729754273544769</v>
      </c>
      <c r="V62" s="16" t="s">
        <v>28</v>
      </c>
      <c r="W62" s="418">
        <f>'Summary CO2 Savings (MEUR)'!Y61+'Other Externalities (MEUR)'!AG61</f>
        <v>0.17622914467070672</v>
      </c>
      <c r="X62" s="418">
        <f>'Summary CO2 Savings (MEUR)'!Z61+'Other Externalities (MEUR)'!AH61</f>
        <v>0.17622914467070672</v>
      </c>
      <c r="Y62" s="418">
        <v>0</v>
      </c>
      <c r="Z62" s="418">
        <v>0</v>
      </c>
      <c r="AA62" s="418">
        <v>0</v>
      </c>
      <c r="AB62" s="418">
        <f>'Summary CO2 Savings (MEUR)'!AE61+'Other Externalities (MEUR)'!AL61</f>
        <v>0</v>
      </c>
      <c r="AC62" s="418">
        <f>'Summary CO2 Savings (MEUR)'!AF61+'Other Externalities (MEUR)'!AP61</f>
        <v>0</v>
      </c>
      <c r="AD62" s="418">
        <f t="shared" si="5"/>
        <v>0.17622914467070672</v>
      </c>
    </row>
    <row r="63" spans="2:30" x14ac:dyDescent="0.25">
      <c r="B63" s="16" t="s">
        <v>29</v>
      </c>
      <c r="C63" s="418">
        <f>'Summary CO2 Savings (MEUR)'!C62+'Other Externalities (MEUR)'!C62</f>
        <v>0.50088660483305381</v>
      </c>
      <c r="D63" s="418">
        <f>'Summary CO2 Savings (MEUR)'!D62+'Other Externalities (MEUR)'!D62</f>
        <v>0.50088660483305381</v>
      </c>
      <c r="E63" s="418">
        <v>0</v>
      </c>
      <c r="F63" s="418">
        <v>0</v>
      </c>
      <c r="G63" s="418">
        <v>0</v>
      </c>
      <c r="H63" s="418">
        <f>'Summary CO2 Savings (MEUR)'!I62+'Other Externalities (MEUR)'!H62</f>
        <v>1.5672894825308956</v>
      </c>
      <c r="I63" s="418">
        <f>'Summary CO2 Savings (MEUR)'!J62+'Other Externalities (MEUR)'!L62</f>
        <v>0</v>
      </c>
      <c r="J63" s="418">
        <f t="shared" si="3"/>
        <v>2.0681760873639492</v>
      </c>
      <c r="L63" s="16" t="s">
        <v>29</v>
      </c>
      <c r="M63" s="418">
        <f>'Summary CO2 Savings (MEUR)'!N62+'Other Externalities (MEUR)'!R62</f>
        <v>0.50088660483305381</v>
      </c>
      <c r="N63" s="418">
        <f>'Summary CO2 Savings (MEUR)'!O62+'Other Externalities (MEUR)'!S62</f>
        <v>0.50088660483305381</v>
      </c>
      <c r="O63" s="418">
        <v>0</v>
      </c>
      <c r="P63" s="418">
        <v>0</v>
      </c>
      <c r="Q63" s="418">
        <v>0</v>
      </c>
      <c r="R63" s="418">
        <f>'Summary CO2 Savings (MEUR)'!T62+'Other Externalities (MEUR)'!W62</f>
        <v>1.5672894825308956</v>
      </c>
      <c r="S63" s="418">
        <f>'Summary CO2 Savings (MEUR)'!U62+'Other Externalities (MEUR)'!AA62</f>
        <v>0</v>
      </c>
      <c r="T63" s="418">
        <f t="shared" si="4"/>
        <v>2.0681760873639492</v>
      </c>
      <c r="V63" s="16" t="s">
        <v>29</v>
      </c>
      <c r="W63" s="418">
        <f>'Summary CO2 Savings (MEUR)'!Y62+'Other Externalities (MEUR)'!AG62</f>
        <v>0.16647481891552898</v>
      </c>
      <c r="X63" s="418">
        <f>'Summary CO2 Savings (MEUR)'!Z62+'Other Externalities (MEUR)'!AH62</f>
        <v>0.16647481891552898</v>
      </c>
      <c r="Y63" s="418">
        <v>0</v>
      </c>
      <c r="Z63" s="418">
        <v>0</v>
      </c>
      <c r="AA63" s="418">
        <v>0</v>
      </c>
      <c r="AB63" s="418">
        <f>'Summary CO2 Savings (MEUR)'!AE62+'Other Externalities (MEUR)'!AL62</f>
        <v>1.6475899268291978</v>
      </c>
      <c r="AC63" s="418">
        <f>'Summary CO2 Savings (MEUR)'!AF62+'Other Externalities (MEUR)'!AP62</f>
        <v>0</v>
      </c>
      <c r="AD63" s="418">
        <f t="shared" si="5"/>
        <v>1.8140647457447268</v>
      </c>
    </row>
    <row r="64" spans="2:30" x14ac:dyDescent="0.25">
      <c r="B64" s="16" t="s">
        <v>30</v>
      </c>
      <c r="C64" s="418">
        <f>'Summary CO2 Savings (MEUR)'!C63+'Other Externalities (MEUR)'!C63</f>
        <v>0</v>
      </c>
      <c r="D64" s="418">
        <f>'Summary CO2 Savings (MEUR)'!D63+'Other Externalities (MEUR)'!D63</f>
        <v>0</v>
      </c>
      <c r="E64" s="418">
        <v>0</v>
      </c>
      <c r="F64" s="418">
        <v>0</v>
      </c>
      <c r="G64" s="418">
        <v>0</v>
      </c>
      <c r="H64" s="418">
        <f>'Summary CO2 Savings (MEUR)'!I63+'Other Externalities (MEUR)'!H63</f>
        <v>0</v>
      </c>
      <c r="I64" s="418">
        <f>'Summary CO2 Savings (MEUR)'!J63+'Other Externalities (MEUR)'!L63</f>
        <v>0</v>
      </c>
      <c r="J64" s="418">
        <f t="shared" si="3"/>
        <v>0</v>
      </c>
      <c r="L64" s="16" t="s">
        <v>30</v>
      </c>
      <c r="M64" s="418">
        <f>'Summary CO2 Savings (MEUR)'!N63+'Other Externalities (MEUR)'!R63</f>
        <v>1.3703365921402915</v>
      </c>
      <c r="N64" s="418">
        <f>'Summary CO2 Savings (MEUR)'!O63+'Other Externalities (MEUR)'!S63</f>
        <v>1.2818751901121346</v>
      </c>
      <c r="O64" s="418">
        <v>0</v>
      </c>
      <c r="P64" s="418">
        <v>0</v>
      </c>
      <c r="Q64" s="418">
        <v>0</v>
      </c>
      <c r="R64" s="418">
        <f>'Summary CO2 Savings (MEUR)'!T63+'Other Externalities (MEUR)'!W63</f>
        <v>0</v>
      </c>
      <c r="S64" s="418">
        <f>'Summary CO2 Savings (MEUR)'!U63+'Other Externalities (MEUR)'!AA63</f>
        <v>0</v>
      </c>
      <c r="T64" s="418">
        <f t="shared" si="4"/>
        <v>1.3703365921402915</v>
      </c>
      <c r="V64" s="16" t="s">
        <v>30</v>
      </c>
      <c r="W64" s="418">
        <f>'Summary CO2 Savings (MEUR)'!Y63+'Other Externalities (MEUR)'!AG63</f>
        <v>4.1213698283475058</v>
      </c>
      <c r="X64" s="418">
        <f>'Summary CO2 Savings (MEUR)'!Z63+'Other Externalities (MEUR)'!AH63</f>
        <v>0.56103629042393344</v>
      </c>
      <c r="Y64" s="418">
        <v>0</v>
      </c>
      <c r="Z64" s="418">
        <v>0</v>
      </c>
      <c r="AA64" s="418">
        <v>0</v>
      </c>
      <c r="AB64" s="418">
        <f>'Summary CO2 Savings (MEUR)'!AE63+'Other Externalities (MEUR)'!AL63</f>
        <v>0</v>
      </c>
      <c r="AC64" s="418">
        <f>'Summary CO2 Savings (MEUR)'!AF63+'Other Externalities (MEUR)'!AP63</f>
        <v>0</v>
      </c>
      <c r="AD64" s="418">
        <f t="shared" si="5"/>
        <v>4.1213698283475058</v>
      </c>
    </row>
    <row r="65" spans="2:33" x14ac:dyDescent="0.25">
      <c r="B65" s="16" t="s">
        <v>31</v>
      </c>
      <c r="C65" s="418">
        <f>'Summary CO2 Savings (MEUR)'!C64+'Other Externalities (MEUR)'!C64</f>
        <v>0</v>
      </c>
      <c r="D65" s="418">
        <f>'Summary CO2 Savings (MEUR)'!D64+'Other Externalities (MEUR)'!D64</f>
        <v>0</v>
      </c>
      <c r="E65" s="418">
        <v>0</v>
      </c>
      <c r="F65" s="418">
        <v>0</v>
      </c>
      <c r="G65" s="418">
        <v>0</v>
      </c>
      <c r="H65" s="418">
        <f>'Summary CO2 Savings (MEUR)'!I64+'Other Externalities (MEUR)'!H64</f>
        <v>0</v>
      </c>
      <c r="I65" s="418">
        <f>'Summary CO2 Savings (MEUR)'!J64+'Other Externalities (MEUR)'!L64</f>
        <v>0</v>
      </c>
      <c r="J65" s="418">
        <f t="shared" si="3"/>
        <v>0</v>
      </c>
      <c r="L65" s="16" t="s">
        <v>31</v>
      </c>
      <c r="M65" s="418">
        <f>'Summary CO2 Savings (MEUR)'!N64+'Other Externalities (MEUR)'!R64</f>
        <v>0</v>
      </c>
      <c r="N65" s="418">
        <f>'Summary CO2 Savings (MEUR)'!O64+'Other Externalities (MEUR)'!S64</f>
        <v>0</v>
      </c>
      <c r="O65" s="418">
        <v>0</v>
      </c>
      <c r="P65" s="418">
        <v>0</v>
      </c>
      <c r="Q65" s="418">
        <v>0</v>
      </c>
      <c r="R65" s="418">
        <f>'Summary CO2 Savings (MEUR)'!T64+'Other Externalities (MEUR)'!W64</f>
        <v>0</v>
      </c>
      <c r="S65" s="418">
        <f>'Summary CO2 Savings (MEUR)'!U64+'Other Externalities (MEUR)'!AA64</f>
        <v>0</v>
      </c>
      <c r="T65" s="418">
        <f t="shared" si="4"/>
        <v>0</v>
      </c>
      <c r="V65" s="16" t="s">
        <v>31</v>
      </c>
      <c r="W65" s="418">
        <f>'Summary CO2 Savings (MEUR)'!Y64+'Other Externalities (MEUR)'!AG64</f>
        <v>0</v>
      </c>
      <c r="X65" s="418">
        <f>'Summary CO2 Savings (MEUR)'!Z64+'Other Externalities (MEUR)'!AH64</f>
        <v>0</v>
      </c>
      <c r="Y65" s="418">
        <v>0</v>
      </c>
      <c r="Z65" s="418">
        <v>0</v>
      </c>
      <c r="AA65" s="418">
        <v>0</v>
      </c>
      <c r="AB65" s="418">
        <f>'Summary CO2 Savings (MEUR)'!AE64+'Other Externalities (MEUR)'!AL64</f>
        <v>0</v>
      </c>
      <c r="AC65" s="418">
        <f>'Summary CO2 Savings (MEUR)'!AF64+'Other Externalities (MEUR)'!AP64</f>
        <v>0</v>
      </c>
      <c r="AD65" s="418">
        <f t="shared" si="5"/>
        <v>0</v>
      </c>
    </row>
    <row r="66" spans="2:33" x14ac:dyDescent="0.25">
      <c r="B66" s="16" t="s">
        <v>32</v>
      </c>
      <c r="C66" s="418">
        <f>'Summary CO2 Savings (MEUR)'!C65+'Other Externalities (MEUR)'!C65</f>
        <v>13.377165732341133</v>
      </c>
      <c r="D66" s="418">
        <f>'Summary CO2 Savings (MEUR)'!D65+'Other Externalities (MEUR)'!D65</f>
        <v>13.265791316065034</v>
      </c>
      <c r="E66" s="418">
        <v>0</v>
      </c>
      <c r="F66" s="418">
        <v>0</v>
      </c>
      <c r="G66" s="418">
        <v>0</v>
      </c>
      <c r="H66" s="418">
        <f>'Summary CO2 Savings (MEUR)'!I65+'Other Externalities (MEUR)'!H65</f>
        <v>13.004630129809245</v>
      </c>
      <c r="I66" s="418">
        <f>'Summary CO2 Savings (MEUR)'!J65+'Other Externalities (MEUR)'!L65</f>
        <v>0</v>
      </c>
      <c r="J66" s="418">
        <f t="shared" si="3"/>
        <v>26.381795862150376</v>
      </c>
      <c r="L66" s="16" t="s">
        <v>32</v>
      </c>
      <c r="M66" s="418">
        <f>'Summary CO2 Savings (MEUR)'!N65+'Other Externalities (MEUR)'!R65</f>
        <v>13.377165732341133</v>
      </c>
      <c r="N66" s="418">
        <f>'Summary CO2 Savings (MEUR)'!O65+'Other Externalities (MEUR)'!S65</f>
        <v>13.265791316065034</v>
      </c>
      <c r="O66" s="418">
        <v>0</v>
      </c>
      <c r="P66" s="418">
        <v>0</v>
      </c>
      <c r="Q66" s="418">
        <v>0</v>
      </c>
      <c r="R66" s="418">
        <f>'Summary CO2 Savings (MEUR)'!T65+'Other Externalities (MEUR)'!W65</f>
        <v>13.004630129809245</v>
      </c>
      <c r="S66" s="418">
        <f>'Summary CO2 Savings (MEUR)'!U65+'Other Externalities (MEUR)'!AA65</f>
        <v>0</v>
      </c>
      <c r="T66" s="418">
        <f t="shared" si="4"/>
        <v>26.381795862150376</v>
      </c>
      <c r="V66" s="16" t="s">
        <v>32</v>
      </c>
      <c r="W66" s="418">
        <f>'Summary CO2 Savings (MEUR)'!Y65+'Other Externalities (MEUR)'!AG65</f>
        <v>0.1835966439975161</v>
      </c>
      <c r="X66" s="418">
        <f>'Summary CO2 Savings (MEUR)'!Z65+'Other Externalities (MEUR)'!AH65</f>
        <v>0.1835966439975161</v>
      </c>
      <c r="Y66" s="418">
        <v>0</v>
      </c>
      <c r="Z66" s="418">
        <v>0</v>
      </c>
      <c r="AA66" s="418">
        <v>0</v>
      </c>
      <c r="AB66" s="418">
        <f>'Summary CO2 Savings (MEUR)'!AE65+'Other Externalities (MEUR)'!AL65</f>
        <v>46.506902345495575</v>
      </c>
      <c r="AC66" s="418">
        <f>'Summary CO2 Savings (MEUR)'!AF65+'Other Externalities (MEUR)'!AP65</f>
        <v>1.4596389388489208</v>
      </c>
      <c r="AD66" s="418">
        <f t="shared" si="5"/>
        <v>48.150137928342012</v>
      </c>
    </row>
    <row r="67" spans="2:33" x14ac:dyDescent="0.25">
      <c r="B67" s="16" t="s">
        <v>33</v>
      </c>
      <c r="C67" s="418">
        <f>'Summary CO2 Savings (MEUR)'!C66+'Other Externalities (MEUR)'!C66</f>
        <v>0</v>
      </c>
      <c r="D67" s="418">
        <f>'Summary CO2 Savings (MEUR)'!D66+'Other Externalities (MEUR)'!D66</f>
        <v>0</v>
      </c>
      <c r="E67" s="418">
        <v>0</v>
      </c>
      <c r="F67" s="418">
        <v>0</v>
      </c>
      <c r="G67" s="418">
        <v>0</v>
      </c>
      <c r="H67" s="418">
        <f>'Summary CO2 Savings (MEUR)'!I66+'Other Externalities (MEUR)'!H66</f>
        <v>0</v>
      </c>
      <c r="I67" s="418">
        <f>'Summary CO2 Savings (MEUR)'!J66+'Other Externalities (MEUR)'!L66</f>
        <v>0</v>
      </c>
      <c r="J67" s="418">
        <f t="shared" si="3"/>
        <v>0</v>
      </c>
      <c r="L67" s="16" t="s">
        <v>33</v>
      </c>
      <c r="M67" s="418">
        <f>'Summary CO2 Savings (MEUR)'!N66+'Other Externalities (MEUR)'!R66</f>
        <v>4.7591708102171868</v>
      </c>
      <c r="N67" s="418">
        <f>'Summary CO2 Savings (MEUR)'!O66+'Other Externalities (MEUR)'!S66</f>
        <v>4.7591708102171868</v>
      </c>
      <c r="O67" s="418">
        <v>0</v>
      </c>
      <c r="P67" s="418">
        <v>0</v>
      </c>
      <c r="Q67" s="418">
        <v>0</v>
      </c>
      <c r="R67" s="418">
        <f>'Summary CO2 Savings (MEUR)'!T66+'Other Externalities (MEUR)'!W66</f>
        <v>0</v>
      </c>
      <c r="S67" s="418">
        <f>'Summary CO2 Savings (MEUR)'!U66+'Other Externalities (MEUR)'!AA66</f>
        <v>0</v>
      </c>
      <c r="T67" s="418">
        <f t="shared" si="4"/>
        <v>4.7591708102171868</v>
      </c>
      <c r="V67" s="16" t="s">
        <v>33</v>
      </c>
      <c r="W67" s="418">
        <f>'Summary CO2 Savings (MEUR)'!Y66+'Other Externalities (MEUR)'!AG66</f>
        <v>61.647140968550914</v>
      </c>
      <c r="X67" s="418">
        <f>'Summary CO2 Savings (MEUR)'!Z66+'Other Externalities (MEUR)'!AH66</f>
        <v>61.647140968550914</v>
      </c>
      <c r="Y67" s="418">
        <v>0</v>
      </c>
      <c r="Z67" s="418">
        <v>0</v>
      </c>
      <c r="AA67" s="418">
        <v>0</v>
      </c>
      <c r="AB67" s="418">
        <f>'Summary CO2 Savings (MEUR)'!AE66+'Other Externalities (MEUR)'!AL66</f>
        <v>0</v>
      </c>
      <c r="AC67" s="418">
        <f>'Summary CO2 Savings (MEUR)'!AF66+'Other Externalities (MEUR)'!AP66</f>
        <v>0</v>
      </c>
      <c r="AD67" s="418">
        <f t="shared" si="5"/>
        <v>61.647140968550914</v>
      </c>
    </row>
    <row r="68" spans="2:33" x14ac:dyDescent="0.25">
      <c r="B68" s="16" t="s">
        <v>34</v>
      </c>
      <c r="C68" s="418">
        <f>'Summary CO2 Savings (MEUR)'!C67+'Other Externalities (MEUR)'!C67</f>
        <v>4.7236198021470646</v>
      </c>
      <c r="D68" s="418">
        <f>'Summary CO2 Savings (MEUR)'!D67+'Other Externalities (MEUR)'!D67</f>
        <v>-22.890538809529563</v>
      </c>
      <c r="E68" s="418">
        <v>0</v>
      </c>
      <c r="F68" s="418">
        <v>0</v>
      </c>
      <c r="G68" s="418">
        <v>0</v>
      </c>
      <c r="H68" s="418">
        <f>'Summary CO2 Savings (MEUR)'!I67+'Other Externalities (MEUR)'!H67</f>
        <v>0</v>
      </c>
      <c r="I68" s="418">
        <f>'Summary CO2 Savings (MEUR)'!J67+'Other Externalities (MEUR)'!L67</f>
        <v>0</v>
      </c>
      <c r="J68" s="418">
        <f t="shared" si="3"/>
        <v>4.7236198021470646</v>
      </c>
      <c r="L68" s="16" t="s">
        <v>34</v>
      </c>
      <c r="M68" s="418">
        <f>'Summary CO2 Savings (MEUR)'!N67+'Other Externalities (MEUR)'!R67</f>
        <v>4.7236198021470646</v>
      </c>
      <c r="N68" s="418">
        <f>'Summary CO2 Savings (MEUR)'!O67+'Other Externalities (MEUR)'!S67</f>
        <v>-22.890538809529563</v>
      </c>
      <c r="O68" s="418">
        <v>0</v>
      </c>
      <c r="P68" s="418">
        <v>0</v>
      </c>
      <c r="Q68" s="418">
        <v>0</v>
      </c>
      <c r="R68" s="418">
        <f>'Summary CO2 Savings (MEUR)'!T67+'Other Externalities (MEUR)'!W67</f>
        <v>0</v>
      </c>
      <c r="S68" s="418">
        <f>'Summary CO2 Savings (MEUR)'!U67+'Other Externalities (MEUR)'!AA67</f>
        <v>0</v>
      </c>
      <c r="T68" s="418">
        <f t="shared" si="4"/>
        <v>4.7236198021470646</v>
      </c>
      <c r="V68" s="16" t="s">
        <v>34</v>
      </c>
      <c r="W68" s="418">
        <f>'Summary CO2 Savings (MEUR)'!Y67+'Other Externalities (MEUR)'!AG67</f>
        <v>1.2487734365783805</v>
      </c>
      <c r="X68" s="418">
        <f>'Summary CO2 Savings (MEUR)'!Z67+'Other Externalities (MEUR)'!AH67</f>
        <v>1.2487734365783805</v>
      </c>
      <c r="Y68" s="418">
        <v>0</v>
      </c>
      <c r="Z68" s="418">
        <v>0</v>
      </c>
      <c r="AA68" s="418">
        <v>0</v>
      </c>
      <c r="AB68" s="418">
        <f>'Summary CO2 Savings (MEUR)'!AE67+'Other Externalities (MEUR)'!AL67</f>
        <v>0</v>
      </c>
      <c r="AC68" s="418">
        <f>'Summary CO2 Savings (MEUR)'!AF67+'Other Externalities (MEUR)'!AP67</f>
        <v>8.6929607913669074</v>
      </c>
      <c r="AD68" s="418">
        <f t="shared" si="5"/>
        <v>9.9417342279452878</v>
      </c>
    </row>
    <row r="69" spans="2:33" x14ac:dyDescent="0.25">
      <c r="B69" s="16" t="s">
        <v>35</v>
      </c>
      <c r="C69" s="418">
        <f>'Summary CO2 Savings (MEUR)'!C68+'Other Externalities (MEUR)'!C68</f>
        <v>0.65593464261379053</v>
      </c>
      <c r="D69" s="418">
        <f>'Summary CO2 Savings (MEUR)'!D68+'Other Externalities (MEUR)'!D68</f>
        <v>0.65593464261379053</v>
      </c>
      <c r="E69" s="418">
        <v>0</v>
      </c>
      <c r="F69" s="418">
        <v>0</v>
      </c>
      <c r="G69" s="418">
        <v>0</v>
      </c>
      <c r="H69" s="418">
        <f>'Summary CO2 Savings (MEUR)'!I68+'Other Externalities (MEUR)'!H68</f>
        <v>0</v>
      </c>
      <c r="I69" s="418">
        <f>'Summary CO2 Savings (MEUR)'!J68+'Other Externalities (MEUR)'!L68</f>
        <v>0</v>
      </c>
      <c r="J69" s="418">
        <f t="shared" si="3"/>
        <v>0.65593464261379053</v>
      </c>
      <c r="L69" s="16" t="s">
        <v>35</v>
      </c>
      <c r="M69" s="418">
        <f>'Summary CO2 Savings (MEUR)'!N68+'Other Externalities (MEUR)'!R68</f>
        <v>0.65593464261379053</v>
      </c>
      <c r="N69" s="418">
        <f>'Summary CO2 Savings (MEUR)'!O68+'Other Externalities (MEUR)'!S68</f>
        <v>0.65593464261379053</v>
      </c>
      <c r="O69" s="418">
        <v>0</v>
      </c>
      <c r="P69" s="418">
        <v>0</v>
      </c>
      <c r="Q69" s="418">
        <v>0</v>
      </c>
      <c r="R69" s="418">
        <f>'Summary CO2 Savings (MEUR)'!T68+'Other Externalities (MEUR)'!W68</f>
        <v>0</v>
      </c>
      <c r="S69" s="418">
        <f>'Summary CO2 Savings (MEUR)'!U68+'Other Externalities (MEUR)'!AA68</f>
        <v>0</v>
      </c>
      <c r="T69" s="418">
        <f t="shared" si="4"/>
        <v>0.65593464261379053</v>
      </c>
      <c r="V69" s="16" t="s">
        <v>35</v>
      </c>
      <c r="W69" s="418">
        <f>'Summary CO2 Savings (MEUR)'!Y68+'Other Externalities (MEUR)'!AG68</f>
        <v>5.119999095065273</v>
      </c>
      <c r="X69" s="418">
        <f>'Summary CO2 Savings (MEUR)'!Z68+'Other Externalities (MEUR)'!AH68</f>
        <v>5.119999095065273</v>
      </c>
      <c r="Y69" s="418">
        <v>0</v>
      </c>
      <c r="Z69" s="418">
        <v>0</v>
      </c>
      <c r="AA69" s="418">
        <v>0</v>
      </c>
      <c r="AB69" s="418">
        <f>'Summary CO2 Savings (MEUR)'!AE68+'Other Externalities (MEUR)'!AL68</f>
        <v>0</v>
      </c>
      <c r="AC69" s="418">
        <f>'Summary CO2 Savings (MEUR)'!AF68+'Other Externalities (MEUR)'!AP68</f>
        <v>0</v>
      </c>
      <c r="AD69" s="418">
        <f t="shared" si="5"/>
        <v>5.119999095065273</v>
      </c>
    </row>
    <row r="70" spans="2:33" x14ac:dyDescent="0.25">
      <c r="B70" s="16" t="s">
        <v>36</v>
      </c>
      <c r="C70" s="418">
        <f>'Summary CO2 Savings (MEUR)'!C69+'Other Externalities (MEUR)'!C69</f>
        <v>0</v>
      </c>
      <c r="D70" s="418">
        <f>'Summary CO2 Savings (MEUR)'!D69+'Other Externalities (MEUR)'!D69</f>
        <v>-5.7208016373567654</v>
      </c>
      <c r="E70" s="418">
        <v>0</v>
      </c>
      <c r="F70" s="418">
        <v>0</v>
      </c>
      <c r="G70" s="418">
        <v>0</v>
      </c>
      <c r="H70" s="418">
        <f>'Summary CO2 Savings (MEUR)'!I69+'Other Externalities (MEUR)'!H69</f>
        <v>0</v>
      </c>
      <c r="I70" s="418">
        <f>'Summary CO2 Savings (MEUR)'!J69+'Other Externalities (MEUR)'!L69</f>
        <v>0</v>
      </c>
      <c r="J70" s="418">
        <f t="shared" si="3"/>
        <v>0</v>
      </c>
      <c r="L70" s="16" t="s">
        <v>36</v>
      </c>
      <c r="M70" s="418">
        <f>'Summary CO2 Savings (MEUR)'!N69+'Other Externalities (MEUR)'!R69</f>
        <v>9.5316678898296718</v>
      </c>
      <c r="N70" s="418">
        <f>'Summary CO2 Savings (MEUR)'!O69+'Other Externalities (MEUR)'!S69</f>
        <v>4.2304251104935453</v>
      </c>
      <c r="O70" s="418">
        <v>0</v>
      </c>
      <c r="P70" s="418">
        <v>0</v>
      </c>
      <c r="Q70" s="418">
        <v>0</v>
      </c>
      <c r="R70" s="418">
        <f>'Summary CO2 Savings (MEUR)'!T69+'Other Externalities (MEUR)'!W69</f>
        <v>0</v>
      </c>
      <c r="S70" s="418">
        <f>'Summary CO2 Savings (MEUR)'!U69+'Other Externalities (MEUR)'!AA69</f>
        <v>0</v>
      </c>
      <c r="T70" s="418">
        <f t="shared" si="4"/>
        <v>9.5316678898296718</v>
      </c>
      <c r="V70" s="16" t="s">
        <v>36</v>
      </c>
      <c r="W70" s="418">
        <f>'Summary CO2 Savings (MEUR)'!Y69+'Other Externalities (MEUR)'!AG69</f>
        <v>0.38284741640984332</v>
      </c>
      <c r="X70" s="418">
        <f>'Summary CO2 Savings (MEUR)'!Z69+'Other Externalities (MEUR)'!AH69</f>
        <v>0.38284741640984332</v>
      </c>
      <c r="Y70" s="418">
        <v>0</v>
      </c>
      <c r="Z70" s="418">
        <v>0</v>
      </c>
      <c r="AA70" s="418">
        <v>0</v>
      </c>
      <c r="AB70" s="418">
        <f>'Summary CO2 Savings (MEUR)'!AE69+'Other Externalities (MEUR)'!AL69</f>
        <v>0</v>
      </c>
      <c r="AC70" s="418">
        <f>'Summary CO2 Savings (MEUR)'!AF69+'Other Externalities (MEUR)'!AP69</f>
        <v>0</v>
      </c>
      <c r="AD70" s="418">
        <f t="shared" si="5"/>
        <v>0.38284741640984332</v>
      </c>
    </row>
    <row r="71" spans="2:33" x14ac:dyDescent="0.25">
      <c r="B71" s="16" t="s">
        <v>37</v>
      </c>
      <c r="C71" s="418">
        <f>'Summary CO2 Savings (MEUR)'!C70+'Other Externalities (MEUR)'!C70</f>
        <v>0.4111607231350215</v>
      </c>
      <c r="D71" s="418">
        <f>'Summary CO2 Savings (MEUR)'!D70+'Other Externalities (MEUR)'!D70</f>
        <v>0.40864954573564072</v>
      </c>
      <c r="E71" s="418">
        <v>0</v>
      </c>
      <c r="F71" s="418">
        <v>0</v>
      </c>
      <c r="G71" s="418">
        <v>0</v>
      </c>
      <c r="H71" s="418">
        <f>'Summary CO2 Savings (MEUR)'!I70+'Other Externalities (MEUR)'!H70</f>
        <v>3.7585993562285465</v>
      </c>
      <c r="I71" s="418">
        <f>'Summary CO2 Savings (MEUR)'!J70+'Other Externalities (MEUR)'!L70</f>
        <v>0</v>
      </c>
      <c r="J71" s="418">
        <f t="shared" si="3"/>
        <v>4.1697600793635683</v>
      </c>
      <c r="L71" s="16" t="s">
        <v>37</v>
      </c>
      <c r="M71" s="418">
        <f>'Summary CO2 Savings (MEUR)'!N70+'Other Externalities (MEUR)'!R70</f>
        <v>-0.75055103343372398</v>
      </c>
      <c r="N71" s="418">
        <f>'Summary CO2 Savings (MEUR)'!O70+'Other Externalities (MEUR)'!S70</f>
        <v>-0.75479720612722245</v>
      </c>
      <c r="O71" s="418">
        <v>0</v>
      </c>
      <c r="P71" s="418">
        <v>0</v>
      </c>
      <c r="Q71" s="418">
        <v>0</v>
      </c>
      <c r="R71" s="418">
        <f>'Summary CO2 Savings (MEUR)'!T70+'Other Externalities (MEUR)'!W70</f>
        <v>3.7585993562285465</v>
      </c>
      <c r="S71" s="418">
        <f>'Summary CO2 Savings (MEUR)'!U70+'Other Externalities (MEUR)'!AA70</f>
        <v>0</v>
      </c>
      <c r="T71" s="418">
        <f t="shared" si="4"/>
        <v>3.0080483227948225</v>
      </c>
      <c r="V71" s="16" t="s">
        <v>37</v>
      </c>
      <c r="W71" s="418">
        <f>'Summary CO2 Savings (MEUR)'!Y70+'Other Externalities (MEUR)'!AG70</f>
        <v>0.22226893005687479</v>
      </c>
      <c r="X71" s="418">
        <f>'Summary CO2 Savings (MEUR)'!Z70+'Other Externalities (MEUR)'!AH70</f>
        <v>0.15768184626807258</v>
      </c>
      <c r="Y71" s="418">
        <v>0</v>
      </c>
      <c r="Z71" s="418">
        <v>0</v>
      </c>
      <c r="AA71" s="418">
        <v>0</v>
      </c>
      <c r="AB71" s="418">
        <f>'Summary CO2 Savings (MEUR)'!AE70+'Other Externalities (MEUR)'!AL70</f>
        <v>5.574278372502917</v>
      </c>
      <c r="AC71" s="418">
        <f>'Summary CO2 Savings (MEUR)'!AF70+'Other Externalities (MEUR)'!AP70</f>
        <v>0</v>
      </c>
      <c r="AD71" s="418">
        <f t="shared" si="5"/>
        <v>5.7965473025597918</v>
      </c>
    </row>
    <row r="72" spans="2:33" x14ac:dyDescent="0.25">
      <c r="B72" s="16" t="s">
        <v>38</v>
      </c>
      <c r="C72" s="418">
        <f>'Summary CO2 Savings (MEUR)'!C71+'Other Externalities (MEUR)'!C71</f>
        <v>0.34951583071231829</v>
      </c>
      <c r="D72" s="418">
        <f>'Summary CO2 Savings (MEUR)'!D71+'Other Externalities (MEUR)'!D71</f>
        <v>0.34951583071231829</v>
      </c>
      <c r="E72" s="418">
        <v>0</v>
      </c>
      <c r="F72" s="418">
        <v>0</v>
      </c>
      <c r="G72" s="418">
        <v>0</v>
      </c>
      <c r="H72" s="418">
        <f>'Summary CO2 Savings (MEUR)'!I71+'Other Externalities (MEUR)'!H71</f>
        <v>0</v>
      </c>
      <c r="I72" s="418">
        <f>'Summary CO2 Savings (MEUR)'!J71+'Other Externalities (MEUR)'!L71</f>
        <v>0</v>
      </c>
      <c r="J72" s="418">
        <f t="shared" si="3"/>
        <v>0.34951583071231829</v>
      </c>
      <c r="L72" s="16" t="s">
        <v>38</v>
      </c>
      <c r="M72" s="418">
        <f>'Summary CO2 Savings (MEUR)'!N71+'Other Externalities (MEUR)'!R71</f>
        <v>1.6585664103118221</v>
      </c>
      <c r="N72" s="418">
        <f>'Summary CO2 Savings (MEUR)'!O71+'Other Externalities (MEUR)'!S71</f>
        <v>1.6585664103118221</v>
      </c>
      <c r="O72" s="418">
        <v>0</v>
      </c>
      <c r="P72" s="418">
        <v>0</v>
      </c>
      <c r="Q72" s="418">
        <v>0</v>
      </c>
      <c r="R72" s="418">
        <f>'Summary CO2 Savings (MEUR)'!T71+'Other Externalities (MEUR)'!W71</f>
        <v>0</v>
      </c>
      <c r="S72" s="418">
        <f>'Summary CO2 Savings (MEUR)'!U71+'Other Externalities (MEUR)'!AA71</f>
        <v>0</v>
      </c>
      <c r="T72" s="418">
        <f t="shared" si="4"/>
        <v>1.6585664103118221</v>
      </c>
      <c r="V72" s="16" t="s">
        <v>38</v>
      </c>
      <c r="W72" s="418">
        <f>'Summary CO2 Savings (MEUR)'!Y71+'Other Externalities (MEUR)'!AG71</f>
        <v>0.38923715836787276</v>
      </c>
      <c r="X72" s="418">
        <f>'Summary CO2 Savings (MEUR)'!Z71+'Other Externalities (MEUR)'!AH71</f>
        <v>0.38923715836787276</v>
      </c>
      <c r="Y72" s="418">
        <v>0</v>
      </c>
      <c r="Z72" s="418">
        <v>0</v>
      </c>
      <c r="AA72" s="418">
        <v>0</v>
      </c>
      <c r="AB72" s="418">
        <f>'Summary CO2 Savings (MEUR)'!AE71+'Other Externalities (MEUR)'!AL71</f>
        <v>0</v>
      </c>
      <c r="AC72" s="418">
        <f>'Summary CO2 Savings (MEUR)'!AF71+'Other Externalities (MEUR)'!AP71</f>
        <v>0</v>
      </c>
      <c r="AD72" s="418">
        <f t="shared" si="5"/>
        <v>0.38923715836787276</v>
      </c>
    </row>
    <row r="73" spans="2:33" x14ac:dyDescent="0.25">
      <c r="B73" s="16" t="s">
        <v>39</v>
      </c>
      <c r="C73" s="418">
        <f>'Summary CO2 Savings (MEUR)'!C72+'Other Externalities (MEUR)'!C72</f>
        <v>0</v>
      </c>
      <c r="D73" s="418">
        <f>'Summary CO2 Savings (MEUR)'!D72+'Other Externalities (MEUR)'!D72</f>
        <v>-0.8894034464588233</v>
      </c>
      <c r="E73" s="418">
        <v>0</v>
      </c>
      <c r="F73" s="418">
        <v>0</v>
      </c>
      <c r="G73" s="418">
        <v>0</v>
      </c>
      <c r="H73" s="418">
        <f>'Summary CO2 Savings (MEUR)'!I72+'Other Externalities (MEUR)'!H72</f>
        <v>0</v>
      </c>
      <c r="I73" s="418">
        <f>'Summary CO2 Savings (MEUR)'!J72+'Other Externalities (MEUR)'!L72</f>
        <v>0</v>
      </c>
      <c r="J73" s="418">
        <f t="shared" si="3"/>
        <v>0</v>
      </c>
      <c r="L73" s="16" t="s">
        <v>39</v>
      </c>
      <c r="M73" s="418">
        <f>'Summary CO2 Savings (MEUR)'!N72+'Other Externalities (MEUR)'!R72</f>
        <v>0</v>
      </c>
      <c r="N73" s="418">
        <f>'Summary CO2 Savings (MEUR)'!O72+'Other Externalities (MEUR)'!S72</f>
        <v>-2.5767350112264564</v>
      </c>
      <c r="O73" s="418">
        <v>0</v>
      </c>
      <c r="P73" s="418">
        <v>0</v>
      </c>
      <c r="Q73" s="418">
        <v>0</v>
      </c>
      <c r="R73" s="418">
        <f>'Summary CO2 Savings (MEUR)'!T72+'Other Externalities (MEUR)'!W72</f>
        <v>0</v>
      </c>
      <c r="S73" s="418">
        <f>'Summary CO2 Savings (MEUR)'!U72+'Other Externalities (MEUR)'!AA72</f>
        <v>0</v>
      </c>
      <c r="T73" s="418">
        <f t="shared" si="4"/>
        <v>0</v>
      </c>
      <c r="V73" s="16" t="s">
        <v>39</v>
      </c>
      <c r="W73" s="418">
        <f>'Summary CO2 Savings (MEUR)'!Y72+'Other Externalities (MEUR)'!AG72</f>
        <v>0</v>
      </c>
      <c r="X73" s="418">
        <f>'Summary CO2 Savings (MEUR)'!Z72+'Other Externalities (MEUR)'!AH72</f>
        <v>0</v>
      </c>
      <c r="Y73" s="418">
        <v>0</v>
      </c>
      <c r="Z73" s="418">
        <v>0</v>
      </c>
      <c r="AA73" s="418">
        <v>0</v>
      </c>
      <c r="AB73" s="418">
        <f>'Summary CO2 Savings (MEUR)'!AE72+'Other Externalities (MEUR)'!AL72</f>
        <v>0</v>
      </c>
      <c r="AC73" s="418">
        <f>'Summary CO2 Savings (MEUR)'!AF72+'Other Externalities (MEUR)'!AP72</f>
        <v>0</v>
      </c>
      <c r="AD73" s="418">
        <f t="shared" si="5"/>
        <v>0</v>
      </c>
    </row>
    <row r="74" spans="2:33" ht="15.75" thickBot="1" x14ac:dyDescent="0.3">
      <c r="B74" s="17" t="s">
        <v>40</v>
      </c>
      <c r="C74" s="419">
        <f>'Summary CO2 Savings (MEUR)'!C73+'Other Externalities (MEUR)'!C73</f>
        <v>0</v>
      </c>
      <c r="D74" s="419">
        <f>'Summary CO2 Savings (MEUR)'!D73+'Other Externalities (MEUR)'!D73</f>
        <v>0</v>
      </c>
      <c r="E74" s="419">
        <v>0</v>
      </c>
      <c r="F74" s="419">
        <v>0</v>
      </c>
      <c r="G74" s="419">
        <v>0</v>
      </c>
      <c r="H74" s="419">
        <f>'Summary CO2 Savings (MEUR)'!I73+'Other Externalities (MEUR)'!H73</f>
        <v>15.629782930516958</v>
      </c>
      <c r="I74" s="419">
        <f>'Summary CO2 Savings (MEUR)'!J73+'Other Externalities (MEUR)'!L73</f>
        <v>0</v>
      </c>
      <c r="J74" s="419">
        <f t="shared" si="3"/>
        <v>15.629782930516958</v>
      </c>
      <c r="L74" s="17" t="s">
        <v>40</v>
      </c>
      <c r="M74" s="419">
        <f>'Summary CO2 Savings (MEUR)'!N73+'Other Externalities (MEUR)'!R73</f>
        <v>0</v>
      </c>
      <c r="N74" s="419">
        <f>'Summary CO2 Savings (MEUR)'!O73+'Other Externalities (MEUR)'!S73</f>
        <v>0</v>
      </c>
      <c r="O74" s="419">
        <v>0</v>
      </c>
      <c r="P74" s="419">
        <v>0</v>
      </c>
      <c r="Q74" s="419">
        <v>0</v>
      </c>
      <c r="R74" s="419">
        <f>'Summary CO2 Savings (MEUR)'!T73+'Other Externalities (MEUR)'!W73</f>
        <v>15.629782930516958</v>
      </c>
      <c r="S74" s="419">
        <f>'Summary CO2 Savings (MEUR)'!U73+'Other Externalities (MEUR)'!AA73</f>
        <v>0</v>
      </c>
      <c r="T74" s="419">
        <f t="shared" si="4"/>
        <v>15.629782930516958</v>
      </c>
      <c r="V74" s="17" t="s">
        <v>40</v>
      </c>
      <c r="W74" s="419">
        <f>'Summary CO2 Savings (MEUR)'!Y73+'Other Externalities (MEUR)'!AG73</f>
        <v>114.90992843445859</v>
      </c>
      <c r="X74" s="419">
        <f>'Summary CO2 Savings (MEUR)'!Z73+'Other Externalities (MEUR)'!AH73</f>
        <v>107.90355245767604</v>
      </c>
      <c r="Y74" s="419">
        <v>0</v>
      </c>
      <c r="Z74" s="419">
        <v>0</v>
      </c>
      <c r="AA74" s="419">
        <v>0</v>
      </c>
      <c r="AB74" s="419">
        <f>'Summary CO2 Savings (MEUR)'!AE73+'Other Externalities (MEUR)'!AL73</f>
        <v>185.44279067823487</v>
      </c>
      <c r="AC74" s="419">
        <f>'Summary CO2 Savings (MEUR)'!AF73+'Other Externalities (MEUR)'!AP73</f>
        <v>1.8921245503597119</v>
      </c>
      <c r="AD74" s="419">
        <f t="shared" si="5"/>
        <v>302.24484366305319</v>
      </c>
    </row>
    <row r="75" spans="2:33" ht="15.75" thickTop="1" x14ac:dyDescent="0.25"/>
    <row r="77" spans="2:33" s="685" customFormat="1" ht="19.5" thickBot="1" x14ac:dyDescent="0.35">
      <c r="B77" s="871" t="s">
        <v>150</v>
      </c>
      <c r="C77" s="871"/>
      <c r="D77" s="871"/>
      <c r="E77" s="871"/>
      <c r="F77" s="871"/>
      <c r="G77" s="871"/>
      <c r="H77" s="871"/>
      <c r="I77" s="871"/>
      <c r="J77" s="871"/>
      <c r="L77" s="871" t="s">
        <v>152</v>
      </c>
      <c r="M77" s="871"/>
      <c r="N77" s="871"/>
      <c r="O77" s="871"/>
      <c r="P77" s="871"/>
      <c r="Q77" s="871"/>
      <c r="R77" s="871"/>
      <c r="S77" s="871"/>
      <c r="T77" s="871"/>
      <c r="U77" s="688"/>
      <c r="V77" s="871" t="s">
        <v>153</v>
      </c>
      <c r="W77" s="871"/>
      <c r="X77" s="871"/>
      <c r="Y77" s="871"/>
      <c r="Z77" s="871"/>
      <c r="AA77" s="871"/>
      <c r="AB77" s="871"/>
      <c r="AC77" s="871"/>
      <c r="AD77" s="871"/>
      <c r="AE77" s="688"/>
      <c r="AF77" s="688"/>
      <c r="AG77" s="687"/>
    </row>
    <row r="78" spans="2:33" ht="64.5" customHeight="1" thickTop="1" thickBot="1" x14ac:dyDescent="0.3">
      <c r="B78" s="242" t="s">
        <v>333</v>
      </c>
      <c r="C78" s="97" t="s">
        <v>505</v>
      </c>
      <c r="D78" s="97" t="s">
        <v>506</v>
      </c>
      <c r="E78" s="97" t="s">
        <v>117</v>
      </c>
      <c r="F78" s="97" t="s">
        <v>336</v>
      </c>
      <c r="G78" s="97" t="s">
        <v>337</v>
      </c>
      <c r="H78" s="97" t="s">
        <v>338</v>
      </c>
      <c r="I78" s="97" t="s">
        <v>339</v>
      </c>
      <c r="J78" s="432" t="s">
        <v>340</v>
      </c>
      <c r="L78" s="242" t="s">
        <v>333</v>
      </c>
      <c r="M78" s="97" t="s">
        <v>505</v>
      </c>
      <c r="N78" s="97" t="s">
        <v>506</v>
      </c>
      <c r="O78" s="97" t="s">
        <v>117</v>
      </c>
      <c r="P78" s="97" t="s">
        <v>336</v>
      </c>
      <c r="Q78" s="97" t="s">
        <v>337</v>
      </c>
      <c r="R78" s="97" t="s">
        <v>338</v>
      </c>
      <c r="S78" s="97" t="s">
        <v>339</v>
      </c>
      <c r="T78" s="432" t="s">
        <v>340</v>
      </c>
      <c r="V78" s="242" t="s">
        <v>333</v>
      </c>
      <c r="W78" s="97" t="s">
        <v>505</v>
      </c>
      <c r="X78" s="97" t="s">
        <v>506</v>
      </c>
      <c r="Y78" s="97" t="s">
        <v>117</v>
      </c>
      <c r="Z78" s="97" t="s">
        <v>336</v>
      </c>
      <c r="AA78" s="97" t="s">
        <v>337</v>
      </c>
      <c r="AB78" s="97" t="s">
        <v>338</v>
      </c>
      <c r="AC78" s="97" t="s">
        <v>339</v>
      </c>
      <c r="AD78" s="432" t="s">
        <v>340</v>
      </c>
    </row>
    <row r="79" spans="2:33" ht="15.75" thickBot="1" x14ac:dyDescent="0.3">
      <c r="B79" s="223" t="s">
        <v>8</v>
      </c>
      <c r="C79" s="224">
        <v>2030</v>
      </c>
      <c r="D79" s="224">
        <v>2030</v>
      </c>
      <c r="E79" s="224">
        <v>2030</v>
      </c>
      <c r="F79" s="224">
        <v>2030</v>
      </c>
      <c r="G79" s="224">
        <v>2030</v>
      </c>
      <c r="H79" s="224">
        <v>2030</v>
      </c>
      <c r="I79" s="224">
        <v>2030</v>
      </c>
      <c r="J79" s="225">
        <v>2030</v>
      </c>
      <c r="L79" s="223" t="s">
        <v>8</v>
      </c>
      <c r="M79" s="224">
        <v>2030</v>
      </c>
      <c r="N79" s="224">
        <v>2030</v>
      </c>
      <c r="O79" s="224">
        <v>2030</v>
      </c>
      <c r="P79" s="224">
        <v>2030</v>
      </c>
      <c r="Q79" s="224">
        <v>2030</v>
      </c>
      <c r="R79" s="224">
        <v>2030</v>
      </c>
      <c r="S79" s="224">
        <v>2030</v>
      </c>
      <c r="T79" s="225">
        <v>2030</v>
      </c>
      <c r="V79" s="223" t="s">
        <v>8</v>
      </c>
      <c r="W79" s="224">
        <v>2040</v>
      </c>
      <c r="X79" s="224">
        <v>2040</v>
      </c>
      <c r="Y79" s="224">
        <v>2040</v>
      </c>
      <c r="Z79" s="224">
        <v>2040</v>
      </c>
      <c r="AA79" s="224">
        <v>2040</v>
      </c>
      <c r="AB79" s="224">
        <v>2040</v>
      </c>
      <c r="AC79" s="224">
        <v>2040</v>
      </c>
      <c r="AD79" s="225">
        <v>2040</v>
      </c>
    </row>
    <row r="80" spans="2:33" ht="15.75" thickTop="1" x14ac:dyDescent="0.25">
      <c r="B80" s="180" t="s">
        <v>9</v>
      </c>
      <c r="C80" s="417">
        <f>'Summary CO2 Savings (MEUR)'!C79+'Other Externalities (MEUR)'!C79</f>
        <v>3.2218696692208759</v>
      </c>
      <c r="D80" s="417">
        <f>'Summary CO2 Savings (MEUR)'!D79+'Other Externalities (MEUR)'!D79</f>
        <v>3.2218696692208759</v>
      </c>
      <c r="E80" s="417">
        <f>'Summary CO2 Savings (MEUR)'!F79+'Other Externalities (MEUR)'!H79</f>
        <v>37.645309852136386</v>
      </c>
      <c r="F80" s="417">
        <f>IF(OR('Gas Supply'!F87=0,SUM('N.Gas &amp; H2 demand'!I87:K87)=0),0,IF('Gas Supply'!F87&gt;SUM('N.Gas &amp; H2 demand'!I87:K87),'TOTAL BENEFITS (MEUR)'!E80,'TOTAL BENEFITS (MEUR)'!E80*'Gas Supply'!F87/SUM('N.Gas &amp; H2 demand'!I87:K87)))</f>
        <v>1.4869534448728794</v>
      </c>
      <c r="G80" s="417">
        <f>E80-F80</f>
        <v>36.158356407263504</v>
      </c>
      <c r="H80" s="417">
        <f>'Summary CO2 Savings (MEUR)'!I79+'Other Externalities (MEUR)'!K79</f>
        <v>8.1568376826073212</v>
      </c>
      <c r="I80" s="417">
        <f>'Summary CO2 Savings (MEUR)'!J79+'Other Externalities (MEUR)'!O79</f>
        <v>0.19678336694883053</v>
      </c>
      <c r="J80" s="418">
        <f t="shared" ref="J80:J111" si="6">C80+E80+H80+I80</f>
        <v>49.220800570913404</v>
      </c>
      <c r="L80" s="180" t="s">
        <v>9</v>
      </c>
      <c r="M80" s="417">
        <f>'Summary CO2 Savings (MEUR)'!N79+'Other Externalities (MEUR)'!S79</f>
        <v>3.2218696692208759</v>
      </c>
      <c r="N80" s="417">
        <f>'Summary CO2 Savings (MEUR)'!O79+'Other Externalities (MEUR)'!T79</f>
        <v>3.2218696692208759</v>
      </c>
      <c r="O80" s="417">
        <f>'Summary CO2 Savings (MEUR)'!Q79+'Other Externalities (MEUR)'!X79</f>
        <v>37.645309852136386</v>
      </c>
      <c r="P80" s="417">
        <f>IF(OR('Gas Supply'!F87=0,SUM('N.Gas &amp; H2 demand'!I87:K87)=0),0,IF('Gas Supply'!F87&gt;SUM('N.Gas &amp; H2 demand'!I87:K87),'TOTAL BENEFITS (MEUR)'!O80,'TOTAL BENEFITS (MEUR)'!O80*'Gas Supply'!F87/SUM('N.Gas &amp; H2 demand'!I87:K87)))</f>
        <v>1.4869534448728794</v>
      </c>
      <c r="Q80" s="417">
        <f>O80-P80</f>
        <v>36.158356407263504</v>
      </c>
      <c r="R80" s="417">
        <f>'Summary CO2 Savings (MEUR)'!T79+'Other Externalities (MEUR)'!AA79</f>
        <v>8.1568376826073212</v>
      </c>
      <c r="S80" s="417">
        <f>'Summary CO2 Savings (MEUR)'!U79+'Other Externalities (MEUR)'!AE79</f>
        <v>0.19678336694883053</v>
      </c>
      <c r="T80" s="418">
        <f t="shared" ref="T80:T111" si="7">M80+O80+R80+S80</f>
        <v>49.220800570913404</v>
      </c>
      <c r="V80" s="180" t="s">
        <v>9</v>
      </c>
      <c r="W80" s="417">
        <f>'Summary CO2 Savings (MEUR)'!Y79+'Other Externalities (MEUR)'!AI79</f>
        <v>0</v>
      </c>
      <c r="X80" s="417">
        <f>'Summary CO2 Savings (MEUR)'!Z79+'Other Externalities (MEUR)'!AJ79</f>
        <v>0</v>
      </c>
      <c r="Y80" s="417">
        <f>'Summary CO2 Savings (MEUR)'!AB79+'Other Externalities (MEUR)'!AN79</f>
        <v>61.679877619822065</v>
      </c>
      <c r="Z80" s="417">
        <f>IF(OR('Gas Supply'!L87=0,SUM('N.Gas &amp; H2 demand'!T87:V87)=0),0,IF('Gas Supply'!L87&gt;SUM('N.Gas &amp; H2 demand'!T87:V87),'TOTAL BENEFITS (MEUR)'!Y80,'TOTAL BENEFITS (MEUR)'!Y80*'Gas Supply'!L87/SUM('N.Gas &amp; H2 demand'!T87:V87)))</f>
        <v>3.6658413420044185</v>
      </c>
      <c r="AA80" s="417">
        <f>Y80-Z80</f>
        <v>58.014036277817645</v>
      </c>
      <c r="AB80" s="417">
        <f>'Summary CO2 Savings (MEUR)'!AE79+'Other Externalities (MEUR)'!AQ79</f>
        <v>13.121433525053638</v>
      </c>
      <c r="AC80" s="417">
        <f>'Summary CO2 Savings (MEUR)'!AF79+'Other Externalities (MEUR)'!AU79</f>
        <v>1.8227417619265627</v>
      </c>
      <c r="AD80" s="417">
        <f t="shared" ref="AD80:AD111" si="8">W80+Y80+AB80+AC80</f>
        <v>76.624052906802262</v>
      </c>
    </row>
    <row r="81" spans="2:30" x14ac:dyDescent="0.25">
      <c r="B81" s="181" t="s">
        <v>10</v>
      </c>
      <c r="C81" s="418">
        <f>'Summary CO2 Savings (MEUR)'!C80+'Other Externalities (MEUR)'!C80</f>
        <v>0</v>
      </c>
      <c r="D81" s="418">
        <f>'Summary CO2 Savings (MEUR)'!D80+'Other Externalities (MEUR)'!D80</f>
        <v>0</v>
      </c>
      <c r="E81" s="418">
        <f>'Summary CO2 Savings (MEUR)'!F80+'Other Externalities (MEUR)'!H80</f>
        <v>0</v>
      </c>
      <c r="F81" s="418">
        <f>IF(OR('Gas Supply'!F88=0,SUM('N.Gas &amp; H2 demand'!I88:K88)=0),0,IF('Gas Supply'!F88&gt;SUM('N.Gas &amp; H2 demand'!I88:K88),'TOTAL BENEFITS (MEUR)'!E81,'TOTAL BENEFITS (MEUR)'!E81*'Gas Supply'!F88/SUM('N.Gas &amp; H2 demand'!I88:K88)))</f>
        <v>0</v>
      </c>
      <c r="G81" s="418">
        <f t="shared" ref="G81:G111" si="9">E81-F81</f>
        <v>0</v>
      </c>
      <c r="H81" s="418">
        <f>'Summary CO2 Savings (MEUR)'!I80+'Other Externalities (MEUR)'!K80</f>
        <v>0</v>
      </c>
      <c r="I81" s="418">
        <f>'Summary CO2 Savings (MEUR)'!J80+'Other Externalities (MEUR)'!O80</f>
        <v>0</v>
      </c>
      <c r="J81" s="418">
        <f t="shared" si="6"/>
        <v>0</v>
      </c>
      <c r="L81" s="181" t="s">
        <v>10</v>
      </c>
      <c r="M81" s="418">
        <f>'Summary CO2 Savings (MEUR)'!N80+'Other Externalities (MEUR)'!S80</f>
        <v>0</v>
      </c>
      <c r="N81" s="418">
        <f>'Summary CO2 Savings (MEUR)'!O80+'Other Externalities (MEUR)'!T80</f>
        <v>0</v>
      </c>
      <c r="O81" s="418">
        <f>'Summary CO2 Savings (MEUR)'!Q80+'Other Externalities (MEUR)'!X80</f>
        <v>0</v>
      </c>
      <c r="P81" s="418">
        <f>IF(OR('Gas Supply'!F88=0,SUM('N.Gas &amp; H2 demand'!I88:K88)=0),0,IF('Gas Supply'!F88&gt;SUM('N.Gas &amp; H2 demand'!I88:K88),'TOTAL BENEFITS (MEUR)'!O81,'TOTAL BENEFITS (MEUR)'!O81*'Gas Supply'!F88/SUM('N.Gas &amp; H2 demand'!I88:K88)))</f>
        <v>0</v>
      </c>
      <c r="Q81" s="418">
        <f t="shared" ref="Q81:Q111" si="10">O81-P81</f>
        <v>0</v>
      </c>
      <c r="R81" s="418">
        <f>'Summary CO2 Savings (MEUR)'!T80+'Other Externalities (MEUR)'!AA80</f>
        <v>0</v>
      </c>
      <c r="S81" s="418">
        <f>'Summary CO2 Savings (MEUR)'!U80+'Other Externalities (MEUR)'!AE80</f>
        <v>0</v>
      </c>
      <c r="T81" s="418">
        <f t="shared" si="7"/>
        <v>0</v>
      </c>
      <c r="V81" s="181" t="s">
        <v>10</v>
      </c>
      <c r="W81" s="418">
        <f>'Summary CO2 Savings (MEUR)'!Y80+'Other Externalities (MEUR)'!AI80</f>
        <v>0</v>
      </c>
      <c r="X81" s="418">
        <f>'Summary CO2 Savings (MEUR)'!Z80+'Other Externalities (MEUR)'!AJ80</f>
        <v>-2.0919597917116572</v>
      </c>
      <c r="Y81" s="418">
        <f>'Summary CO2 Savings (MEUR)'!AB80+'Other Externalities (MEUR)'!AN80</f>
        <v>0</v>
      </c>
      <c r="Z81" s="418">
        <f>IF(OR('Gas Supply'!L88=0,SUM('N.Gas &amp; H2 demand'!T88:V88)=0),0,IF('Gas Supply'!L88&gt;SUM('N.Gas &amp; H2 demand'!T88:V88),'TOTAL BENEFITS (MEUR)'!Y81,'TOTAL BENEFITS (MEUR)'!Y81*'Gas Supply'!L88/SUM('N.Gas &amp; H2 demand'!T88:V88)))</f>
        <v>0</v>
      </c>
      <c r="AA81" s="418">
        <f t="shared" ref="AA81:AA111" si="11">Y81-Z81</f>
        <v>0</v>
      </c>
      <c r="AB81" s="418">
        <f>'Summary CO2 Savings (MEUR)'!AE80+'Other Externalities (MEUR)'!AQ80</f>
        <v>0</v>
      </c>
      <c r="AC81" s="418">
        <f>'Summary CO2 Savings (MEUR)'!AF80+'Other Externalities (MEUR)'!AU80</f>
        <v>0</v>
      </c>
      <c r="AD81" s="418">
        <f t="shared" si="8"/>
        <v>0</v>
      </c>
    </row>
    <row r="82" spans="2:30" x14ac:dyDescent="0.25">
      <c r="B82" s="181" t="s">
        <v>11</v>
      </c>
      <c r="C82" s="418">
        <f>'Summary CO2 Savings (MEUR)'!C81+'Other Externalities (MEUR)'!C81</f>
        <v>56.031206422362509</v>
      </c>
      <c r="D82" s="418">
        <f>'Summary CO2 Savings (MEUR)'!D81+'Other Externalities (MEUR)'!D81</f>
        <v>45.185337955232526</v>
      </c>
      <c r="E82" s="418">
        <f>'Summary CO2 Savings (MEUR)'!F81+'Other Externalities (MEUR)'!H81</f>
        <v>28.18621990294141</v>
      </c>
      <c r="F82" s="418">
        <f>IF(OR('Gas Supply'!F89=0,SUM('N.Gas &amp; H2 demand'!I89:K89)=0),0,IF('Gas Supply'!F89&gt;SUM('N.Gas &amp; H2 demand'!I89:K89),'TOTAL BENEFITS (MEUR)'!E82,'TOTAL BENEFITS (MEUR)'!E82*'Gas Supply'!F89/SUM('N.Gas &amp; H2 demand'!I89:K89)))</f>
        <v>2.9260735116139798</v>
      </c>
      <c r="G82" s="418">
        <f t="shared" si="9"/>
        <v>25.260146391327432</v>
      </c>
      <c r="H82" s="418">
        <f>'Summary CO2 Savings (MEUR)'!I81+'Other Externalities (MEUR)'!K81</f>
        <v>9.8576697862139877</v>
      </c>
      <c r="I82" s="418">
        <f>'Summary CO2 Savings (MEUR)'!J81+'Other Externalities (MEUR)'!O81</f>
        <v>1.1695781819469389</v>
      </c>
      <c r="J82" s="418">
        <f t="shared" si="6"/>
        <v>95.24467429346484</v>
      </c>
      <c r="L82" s="181" t="s">
        <v>11</v>
      </c>
      <c r="M82" s="418">
        <f>'Summary CO2 Savings (MEUR)'!N81+'Other Externalities (MEUR)'!S81</f>
        <v>56.031206422362509</v>
      </c>
      <c r="N82" s="418">
        <f>'Summary CO2 Savings (MEUR)'!O81+'Other Externalities (MEUR)'!T81</f>
        <v>43.422928494547463</v>
      </c>
      <c r="O82" s="418">
        <f>'Summary CO2 Savings (MEUR)'!Q81+'Other Externalities (MEUR)'!X81</f>
        <v>31.45122741701076</v>
      </c>
      <c r="P82" s="418">
        <f>IF(OR('Gas Supply'!F89=0,SUM('N.Gas &amp; H2 demand'!I89:K89)=0),0,IF('Gas Supply'!F89&gt;SUM('N.Gas &amp; H2 demand'!I89:K89),'TOTAL BENEFITS (MEUR)'!O82,'TOTAL BENEFITS (MEUR)'!O82*'Gas Supply'!F89/SUM('N.Gas &amp; H2 demand'!I89:K89)))</f>
        <v>3.2650211262652777</v>
      </c>
      <c r="Q82" s="418">
        <f t="shared" si="10"/>
        <v>28.186206290745481</v>
      </c>
      <c r="R82" s="418">
        <f>'Summary CO2 Savings (MEUR)'!T81+'Other Externalities (MEUR)'!AA81</f>
        <v>9.8576697862139877</v>
      </c>
      <c r="S82" s="418">
        <f>'Summary CO2 Savings (MEUR)'!U81+'Other Externalities (MEUR)'!AE81</f>
        <v>1.1695781819469389</v>
      </c>
      <c r="T82" s="418">
        <f t="shared" si="7"/>
        <v>98.509681807534207</v>
      </c>
      <c r="V82" s="181" t="s">
        <v>11</v>
      </c>
      <c r="W82" s="418">
        <f>'Summary CO2 Savings (MEUR)'!Y81+'Other Externalities (MEUR)'!AI81</f>
        <v>0</v>
      </c>
      <c r="X82" s="418">
        <f>'Summary CO2 Savings (MEUR)'!Z81+'Other Externalities (MEUR)'!AJ81</f>
        <v>0</v>
      </c>
      <c r="Y82" s="418">
        <f>'Summary CO2 Savings (MEUR)'!AB81+'Other Externalities (MEUR)'!AN81</f>
        <v>66.970418715141037</v>
      </c>
      <c r="Z82" s="418">
        <f>IF(OR('Gas Supply'!L89=0,SUM('N.Gas &amp; H2 demand'!T89:V89)=0),0,IF('Gas Supply'!L89&gt;SUM('N.Gas &amp; H2 demand'!T89:V89),'TOTAL BENEFITS (MEUR)'!Y82,'TOTAL BENEFITS (MEUR)'!Y82*'Gas Supply'!L89/SUM('N.Gas &amp; H2 demand'!T89:V89)))</f>
        <v>14.056240453312244</v>
      </c>
      <c r="AA82" s="418">
        <f t="shared" si="11"/>
        <v>52.914178261828795</v>
      </c>
      <c r="AB82" s="418">
        <f>'Summary CO2 Savings (MEUR)'!AE81+'Other Externalities (MEUR)'!AQ81</f>
        <v>10.652445867521694</v>
      </c>
      <c r="AC82" s="418">
        <f>'Summary CO2 Savings (MEUR)'!AF81+'Other Externalities (MEUR)'!AU81</f>
        <v>12.124586933092623</v>
      </c>
      <c r="AD82" s="418">
        <f t="shared" si="8"/>
        <v>89.747451515755358</v>
      </c>
    </row>
    <row r="83" spans="2:30" x14ac:dyDescent="0.25">
      <c r="B83" s="181" t="s">
        <v>12</v>
      </c>
      <c r="C83" s="418">
        <f>'Summary CO2 Savings (MEUR)'!C82+'Other Externalities (MEUR)'!C82</f>
        <v>1.9538540769061046</v>
      </c>
      <c r="D83" s="418">
        <f>'Summary CO2 Savings (MEUR)'!D82+'Other Externalities (MEUR)'!D82</f>
        <v>-4.5159523455459576</v>
      </c>
      <c r="E83" s="418">
        <f>'Summary CO2 Savings (MEUR)'!F82+'Other Externalities (MEUR)'!H82</f>
        <v>6.5454402370613396</v>
      </c>
      <c r="F83" s="418">
        <f>IF(OR('Gas Supply'!F90=0,SUM('N.Gas &amp; H2 demand'!I90:K90)=0),0,IF('Gas Supply'!F90&gt;SUM('N.Gas &amp; H2 demand'!I90:K90),'TOTAL BENEFITS (MEUR)'!E83,'TOTAL BENEFITS (MEUR)'!E83*'Gas Supply'!F90/SUM('N.Gas &amp; H2 demand'!I90:K90)))</f>
        <v>0.28016973422190911</v>
      </c>
      <c r="G83" s="418">
        <f t="shared" si="9"/>
        <v>6.2652705028394307</v>
      </c>
      <c r="H83" s="418">
        <f>'Summary CO2 Savings (MEUR)'!I82+'Other Externalities (MEUR)'!K82</f>
        <v>11.118987798395164</v>
      </c>
      <c r="I83" s="418">
        <f>'Summary CO2 Savings (MEUR)'!J82+'Other Externalities (MEUR)'!O82</f>
        <v>0.16269214549695921</v>
      </c>
      <c r="J83" s="418">
        <f t="shared" si="6"/>
        <v>19.780974257859565</v>
      </c>
      <c r="L83" s="181" t="s">
        <v>12</v>
      </c>
      <c r="M83" s="418">
        <f>'Summary CO2 Savings (MEUR)'!N82+'Other Externalities (MEUR)'!S82</f>
        <v>1.9538540769061046</v>
      </c>
      <c r="N83" s="418">
        <f>'Summary CO2 Savings (MEUR)'!O82+'Other Externalities (MEUR)'!T82</f>
        <v>-5.7610616176041081</v>
      </c>
      <c r="O83" s="418">
        <f>'Summary CO2 Savings (MEUR)'!Q82+'Other Externalities (MEUR)'!X82</f>
        <v>8.9661306428661494</v>
      </c>
      <c r="P83" s="418">
        <f>IF(OR('Gas Supply'!F90=0,SUM('N.Gas &amp; H2 demand'!I90:K90)=0),0,IF('Gas Supply'!F90&gt;SUM('N.Gas &amp; H2 demand'!I90:K90),'TOTAL BENEFITS (MEUR)'!O83,'TOTAL BENEFITS (MEUR)'!O83*'Gas Supply'!F90/SUM('N.Gas &amp; H2 demand'!I90:K90)))</f>
        <v>0.3837844893895993</v>
      </c>
      <c r="Q83" s="418">
        <f t="shared" si="10"/>
        <v>8.5823461534765499</v>
      </c>
      <c r="R83" s="418">
        <f>'Summary CO2 Savings (MEUR)'!T82+'Other Externalities (MEUR)'!AA82</f>
        <v>11.118987798395164</v>
      </c>
      <c r="S83" s="418">
        <f>'Summary CO2 Savings (MEUR)'!U82+'Other Externalities (MEUR)'!AE82</f>
        <v>0.16269214549695921</v>
      </c>
      <c r="T83" s="418">
        <f t="shared" si="7"/>
        <v>22.201664663664378</v>
      </c>
      <c r="V83" s="181" t="s">
        <v>12</v>
      </c>
      <c r="W83" s="418">
        <f>'Summary CO2 Savings (MEUR)'!Y82+'Other Externalities (MEUR)'!AI82</f>
        <v>1.9928735156362056</v>
      </c>
      <c r="X83" s="418">
        <f>'Summary CO2 Savings (MEUR)'!Z82+'Other Externalities (MEUR)'!AJ82</f>
        <v>1.9928735156362056</v>
      </c>
      <c r="Y83" s="418">
        <f>'Summary CO2 Savings (MEUR)'!AB82+'Other Externalities (MEUR)'!AN82</f>
        <v>13.960949223039187</v>
      </c>
      <c r="Z83" s="418">
        <f>IF(OR('Gas Supply'!L90=0,SUM('N.Gas &amp; H2 demand'!T90:V90)=0),0,IF('Gas Supply'!L90&gt;SUM('N.Gas &amp; H2 demand'!T90:V90),'TOTAL BENEFITS (MEUR)'!Y83,'TOTAL BENEFITS (MEUR)'!Y83*'Gas Supply'!L90/SUM('N.Gas &amp; H2 demand'!T90:V90)))</f>
        <v>1.3958730913590787</v>
      </c>
      <c r="AA83" s="418">
        <f t="shared" si="11"/>
        <v>12.565076131680108</v>
      </c>
      <c r="AB83" s="418">
        <f>'Summary CO2 Savings (MEUR)'!AE82+'Other Externalities (MEUR)'!AQ82</f>
        <v>33.040612152474338</v>
      </c>
      <c r="AC83" s="418">
        <f>'Summary CO2 Savings (MEUR)'!AF82+'Other Externalities (MEUR)'!AU82</f>
        <v>1.7255656866739504</v>
      </c>
      <c r="AD83" s="418">
        <f t="shared" si="8"/>
        <v>50.720000577823683</v>
      </c>
    </row>
    <row r="84" spans="2:30" x14ac:dyDescent="0.25">
      <c r="B84" s="181" t="s">
        <v>13</v>
      </c>
      <c r="C84" s="418">
        <f>'Summary CO2 Savings (MEUR)'!C83+'Other Externalities (MEUR)'!C83</f>
        <v>-13.384382870209622</v>
      </c>
      <c r="D84" s="418">
        <f>'Summary CO2 Savings (MEUR)'!D83+'Other Externalities (MEUR)'!D83</f>
        <v>-13.58791927367289</v>
      </c>
      <c r="E84" s="418">
        <f>'Summary CO2 Savings (MEUR)'!F83+'Other Externalities (MEUR)'!H83</f>
        <v>0</v>
      </c>
      <c r="F84" s="418">
        <f>IF(OR('Gas Supply'!F91=0,SUM('N.Gas &amp; H2 demand'!I91:K91)=0),0,IF('Gas Supply'!F91&gt;SUM('N.Gas &amp; H2 demand'!I91:K91),'TOTAL BENEFITS (MEUR)'!E84,'TOTAL BENEFITS (MEUR)'!E84*'Gas Supply'!F91/SUM('N.Gas &amp; H2 demand'!I91:K91)))</f>
        <v>0</v>
      </c>
      <c r="G84" s="418">
        <f t="shared" si="9"/>
        <v>0</v>
      </c>
      <c r="H84" s="418">
        <f>'Summary CO2 Savings (MEUR)'!I83+'Other Externalities (MEUR)'!K83</f>
        <v>0</v>
      </c>
      <c r="I84" s="418">
        <f>'Summary CO2 Savings (MEUR)'!J83+'Other Externalities (MEUR)'!O83</f>
        <v>0</v>
      </c>
      <c r="J84" s="418">
        <f t="shared" si="6"/>
        <v>-13.384382870209622</v>
      </c>
      <c r="L84" s="181" t="s">
        <v>13</v>
      </c>
      <c r="M84" s="418">
        <f>'Summary CO2 Savings (MEUR)'!N83+'Other Externalities (MEUR)'!S83</f>
        <v>-13.384382870209622</v>
      </c>
      <c r="N84" s="418">
        <f>'Summary CO2 Savings (MEUR)'!O83+'Other Externalities (MEUR)'!T83</f>
        <v>-13.774511466231722</v>
      </c>
      <c r="O84" s="418">
        <f>'Summary CO2 Savings (MEUR)'!Q83+'Other Externalities (MEUR)'!X83</f>
        <v>0</v>
      </c>
      <c r="P84" s="418">
        <f>IF(OR('Gas Supply'!F91=0,SUM('N.Gas &amp; H2 demand'!I91:K91)=0),0,IF('Gas Supply'!F91&gt;SUM('N.Gas &amp; H2 demand'!I91:K91),'TOTAL BENEFITS (MEUR)'!O84,'TOTAL BENEFITS (MEUR)'!O84*'Gas Supply'!F91/SUM('N.Gas &amp; H2 demand'!I91:K91)))</f>
        <v>0</v>
      </c>
      <c r="Q84" s="418">
        <f t="shared" si="10"/>
        <v>0</v>
      </c>
      <c r="R84" s="418">
        <f>'Summary CO2 Savings (MEUR)'!T83+'Other Externalities (MEUR)'!AA83</f>
        <v>0</v>
      </c>
      <c r="S84" s="418">
        <f>'Summary CO2 Savings (MEUR)'!U83+'Other Externalities (MEUR)'!AE83</f>
        <v>0</v>
      </c>
      <c r="T84" s="418">
        <f t="shared" si="7"/>
        <v>-13.384382870209622</v>
      </c>
      <c r="V84" s="181" t="s">
        <v>13</v>
      </c>
      <c r="W84" s="418">
        <f>'Summary CO2 Savings (MEUR)'!Y83+'Other Externalities (MEUR)'!AI83</f>
        <v>0</v>
      </c>
      <c r="X84" s="418">
        <f>'Summary CO2 Savings (MEUR)'!Z83+'Other Externalities (MEUR)'!AJ83</f>
        <v>0</v>
      </c>
      <c r="Y84" s="418">
        <f>'Summary CO2 Savings (MEUR)'!AB83+'Other Externalities (MEUR)'!AN83</f>
        <v>0</v>
      </c>
      <c r="Z84" s="418">
        <f>IF(OR('Gas Supply'!L91=0,SUM('N.Gas &amp; H2 demand'!T91:V91)=0),0,IF('Gas Supply'!L91&gt;SUM('N.Gas &amp; H2 demand'!T91:V91),'TOTAL BENEFITS (MEUR)'!Y84,'TOTAL BENEFITS (MEUR)'!Y84*'Gas Supply'!L91/SUM('N.Gas &amp; H2 demand'!T91:V91)))</f>
        <v>0</v>
      </c>
      <c r="AA84" s="418">
        <f t="shared" si="11"/>
        <v>0</v>
      </c>
      <c r="AB84" s="418">
        <f>'Summary CO2 Savings (MEUR)'!AE83+'Other Externalities (MEUR)'!AQ83</f>
        <v>0</v>
      </c>
      <c r="AC84" s="418">
        <f>'Summary CO2 Savings (MEUR)'!AF83+'Other Externalities (MEUR)'!AU83</f>
        <v>0</v>
      </c>
      <c r="AD84" s="418">
        <f t="shared" si="8"/>
        <v>0</v>
      </c>
    </row>
    <row r="85" spans="2:30" x14ac:dyDescent="0.25">
      <c r="B85" s="181" t="s">
        <v>14</v>
      </c>
      <c r="C85" s="418">
        <f>'Summary CO2 Savings (MEUR)'!C84+'Other Externalities (MEUR)'!C84</f>
        <v>0</v>
      </c>
      <c r="D85" s="418">
        <f>'Summary CO2 Savings (MEUR)'!D84+'Other Externalities (MEUR)'!D84</f>
        <v>0</v>
      </c>
      <c r="E85" s="418">
        <f>'Summary CO2 Savings (MEUR)'!F84+'Other Externalities (MEUR)'!H84</f>
        <v>0</v>
      </c>
      <c r="F85" s="418">
        <f>IF(OR('Gas Supply'!F92=0,SUM('N.Gas &amp; H2 demand'!I92:K92)=0),0,IF('Gas Supply'!F92&gt;SUM('N.Gas &amp; H2 demand'!I92:K92),'TOTAL BENEFITS (MEUR)'!E85,'TOTAL BENEFITS (MEUR)'!E85*'Gas Supply'!F92/SUM('N.Gas &amp; H2 demand'!I92:K92)))</f>
        <v>0</v>
      </c>
      <c r="G85" s="418">
        <f t="shared" si="9"/>
        <v>0</v>
      </c>
      <c r="H85" s="418">
        <f>'Summary CO2 Savings (MEUR)'!I84+'Other Externalities (MEUR)'!K84</f>
        <v>0</v>
      </c>
      <c r="I85" s="418">
        <f>'Summary CO2 Savings (MEUR)'!J84+'Other Externalities (MEUR)'!O84</f>
        <v>0</v>
      </c>
      <c r="J85" s="418">
        <f t="shared" si="6"/>
        <v>0</v>
      </c>
      <c r="L85" s="181" t="s">
        <v>14</v>
      </c>
      <c r="M85" s="418">
        <f>'Summary CO2 Savings (MEUR)'!N84+'Other Externalities (MEUR)'!S84</f>
        <v>0</v>
      </c>
      <c r="N85" s="418">
        <f>'Summary CO2 Savings (MEUR)'!O84+'Other Externalities (MEUR)'!T84</f>
        <v>0</v>
      </c>
      <c r="O85" s="418">
        <f>'Summary CO2 Savings (MEUR)'!Q84+'Other Externalities (MEUR)'!X84</f>
        <v>0</v>
      </c>
      <c r="P85" s="418">
        <f>IF(OR('Gas Supply'!F92=0,SUM('N.Gas &amp; H2 demand'!I92:K92)=0),0,IF('Gas Supply'!F92&gt;SUM('N.Gas &amp; H2 demand'!I92:K92),'TOTAL BENEFITS (MEUR)'!O85,'TOTAL BENEFITS (MEUR)'!O85*'Gas Supply'!F92/SUM('N.Gas &amp; H2 demand'!I92:K92)))</f>
        <v>0</v>
      </c>
      <c r="Q85" s="418">
        <f t="shared" si="10"/>
        <v>0</v>
      </c>
      <c r="R85" s="418">
        <f>'Summary CO2 Savings (MEUR)'!T84+'Other Externalities (MEUR)'!AA84</f>
        <v>0</v>
      </c>
      <c r="S85" s="418">
        <f>'Summary CO2 Savings (MEUR)'!U84+'Other Externalities (MEUR)'!AE84</f>
        <v>0</v>
      </c>
      <c r="T85" s="418">
        <f t="shared" si="7"/>
        <v>0</v>
      </c>
      <c r="V85" s="181" t="s">
        <v>14</v>
      </c>
      <c r="W85" s="418">
        <f>'Summary CO2 Savings (MEUR)'!Y84+'Other Externalities (MEUR)'!AI84</f>
        <v>0</v>
      </c>
      <c r="X85" s="418">
        <f>'Summary CO2 Savings (MEUR)'!Z84+'Other Externalities (MEUR)'!AJ84</f>
        <v>0</v>
      </c>
      <c r="Y85" s="418">
        <f>'Summary CO2 Savings (MEUR)'!AB84+'Other Externalities (MEUR)'!AN84</f>
        <v>0</v>
      </c>
      <c r="Z85" s="418">
        <f>IF(OR('Gas Supply'!L92=0,SUM('N.Gas &amp; H2 demand'!T92:V92)=0),0,IF('Gas Supply'!L92&gt;SUM('N.Gas &amp; H2 demand'!T92:V92),'TOTAL BENEFITS (MEUR)'!Y85,'TOTAL BENEFITS (MEUR)'!Y85*'Gas Supply'!L92/SUM('N.Gas &amp; H2 demand'!T92:V92)))</f>
        <v>0</v>
      </c>
      <c r="AA85" s="418">
        <f t="shared" si="11"/>
        <v>0</v>
      </c>
      <c r="AB85" s="418">
        <f>'Summary CO2 Savings (MEUR)'!AE84+'Other Externalities (MEUR)'!AQ84</f>
        <v>0</v>
      </c>
      <c r="AC85" s="418">
        <f>'Summary CO2 Savings (MEUR)'!AF84+'Other Externalities (MEUR)'!AU84</f>
        <v>0</v>
      </c>
      <c r="AD85" s="418">
        <f t="shared" si="8"/>
        <v>0</v>
      </c>
    </row>
    <row r="86" spans="2:30" x14ac:dyDescent="0.25">
      <c r="B86" s="181" t="s">
        <v>15</v>
      </c>
      <c r="C86" s="418">
        <f>'Summary CO2 Savings (MEUR)'!C85+'Other Externalities (MEUR)'!C85</f>
        <v>0</v>
      </c>
      <c r="D86" s="418">
        <f>'Summary CO2 Savings (MEUR)'!D85+'Other Externalities (MEUR)'!D85</f>
        <v>0</v>
      </c>
      <c r="E86" s="418">
        <f>'Summary CO2 Savings (MEUR)'!F85+'Other Externalities (MEUR)'!H85</f>
        <v>44.334945718973849</v>
      </c>
      <c r="F86" s="418">
        <f>IF(OR('Gas Supply'!F93=0,SUM('N.Gas &amp; H2 demand'!I93:K93)=0),0,IF('Gas Supply'!F93&gt;SUM('N.Gas &amp; H2 demand'!I93:K93),'TOTAL BENEFITS (MEUR)'!E86,'TOTAL BENEFITS (MEUR)'!E86*'Gas Supply'!F93/SUM('N.Gas &amp; H2 demand'!I93:K93)))</f>
        <v>1.2408279013124806</v>
      </c>
      <c r="G86" s="418">
        <f t="shared" si="9"/>
        <v>43.09411781766137</v>
      </c>
      <c r="H86" s="418">
        <f>'Summary CO2 Savings (MEUR)'!I85+'Other Externalities (MEUR)'!K85</f>
        <v>4.8691726539690308</v>
      </c>
      <c r="I86" s="418">
        <f>'Summary CO2 Savings (MEUR)'!J85+'Other Externalities (MEUR)'!O85</f>
        <v>0.25138164788945994</v>
      </c>
      <c r="J86" s="418">
        <f t="shared" si="6"/>
        <v>49.455500020832339</v>
      </c>
      <c r="L86" s="181" t="s">
        <v>15</v>
      </c>
      <c r="M86" s="418">
        <f>'Summary CO2 Savings (MEUR)'!N85+'Other Externalities (MEUR)'!S85</f>
        <v>0</v>
      </c>
      <c r="N86" s="418">
        <f>'Summary CO2 Savings (MEUR)'!O85+'Other Externalities (MEUR)'!T85</f>
        <v>0</v>
      </c>
      <c r="O86" s="418">
        <f>'Summary CO2 Savings (MEUR)'!Q85+'Other Externalities (MEUR)'!X85</f>
        <v>48.272952378804945</v>
      </c>
      <c r="P86" s="418">
        <f>IF(OR('Gas Supply'!F93=0,SUM('N.Gas &amp; H2 demand'!I93:K93)=0),0,IF('Gas Supply'!F93&gt;SUM('N.Gas &amp; H2 demand'!I93:K93),'TOTAL BENEFITS (MEUR)'!O86,'TOTAL BENEFITS (MEUR)'!O86*'Gas Supply'!F93/SUM('N.Gas &amp; H2 demand'!I93:K93)))</f>
        <v>1.3510431831816898</v>
      </c>
      <c r="Q86" s="418">
        <f t="shared" si="10"/>
        <v>46.921909195623257</v>
      </c>
      <c r="R86" s="418">
        <f>'Summary CO2 Savings (MEUR)'!T85+'Other Externalities (MEUR)'!AA85</f>
        <v>4.8691726539690308</v>
      </c>
      <c r="S86" s="418">
        <f>'Summary CO2 Savings (MEUR)'!U85+'Other Externalities (MEUR)'!AE85</f>
        <v>0.25138164788945994</v>
      </c>
      <c r="T86" s="418">
        <f t="shared" si="7"/>
        <v>53.393506680663435</v>
      </c>
      <c r="V86" s="181" t="s">
        <v>15</v>
      </c>
      <c r="W86" s="418">
        <f>'Summary CO2 Savings (MEUR)'!Y85+'Other Externalities (MEUR)'!AI85</f>
        <v>1.0149865414079235</v>
      </c>
      <c r="X86" s="418">
        <f>'Summary CO2 Savings (MEUR)'!Z85+'Other Externalities (MEUR)'!AJ85</f>
        <v>1.0149865414079231</v>
      </c>
      <c r="Y86" s="418">
        <f>'Summary CO2 Savings (MEUR)'!AB85+'Other Externalities (MEUR)'!AN85</f>
        <v>61.186987541994732</v>
      </c>
      <c r="Z86" s="418">
        <f>IF(OR('Gas Supply'!L93=0,SUM('N.Gas &amp; H2 demand'!T93:V93)=0),0,IF('Gas Supply'!L93&gt;SUM('N.Gas &amp; H2 demand'!T93:V93),'TOTAL BENEFITS (MEUR)'!Y86,'TOTAL BENEFITS (MEUR)'!Y86*'Gas Supply'!L93/SUM('N.Gas &amp; H2 demand'!T93:V93)))</f>
        <v>3.9871245966242297</v>
      </c>
      <c r="AA86" s="418">
        <f t="shared" si="11"/>
        <v>57.199862945370505</v>
      </c>
      <c r="AB86" s="418">
        <f>'Summary CO2 Savings (MEUR)'!AE85+'Other Externalities (MEUR)'!AQ85</f>
        <v>28.444520608700472</v>
      </c>
      <c r="AC86" s="418">
        <f>'Summary CO2 Savings (MEUR)'!AF85+'Other Externalities (MEUR)'!AU85</f>
        <v>2.6276092565398388</v>
      </c>
      <c r="AD86" s="418">
        <f t="shared" si="8"/>
        <v>93.27410394864296</v>
      </c>
    </row>
    <row r="87" spans="2:30" x14ac:dyDescent="0.25">
      <c r="B87" s="181" t="s">
        <v>16</v>
      </c>
      <c r="C87" s="418">
        <f>'Summary CO2 Savings (MEUR)'!C86+'Other Externalities (MEUR)'!C86</f>
        <v>162.47500251256912</v>
      </c>
      <c r="D87" s="418">
        <f>'Summary CO2 Savings (MEUR)'!D86+'Other Externalities (MEUR)'!D86</f>
        <v>162.47500251256912</v>
      </c>
      <c r="E87" s="418">
        <f>'Summary CO2 Savings (MEUR)'!F86+'Other Externalities (MEUR)'!H86</f>
        <v>378.23540363372456</v>
      </c>
      <c r="F87" s="418">
        <f>IF(OR('Gas Supply'!F94=0,SUM('N.Gas &amp; H2 demand'!I94:K94)=0),0,IF('Gas Supply'!F94&gt;SUM('N.Gas &amp; H2 demand'!I94:K94),'TOTAL BENEFITS (MEUR)'!E87,'TOTAL BENEFITS (MEUR)'!E87*'Gas Supply'!F94/SUM('N.Gas &amp; H2 demand'!I94:K94)))</f>
        <v>10.566602601244595</v>
      </c>
      <c r="G87" s="418">
        <f t="shared" si="9"/>
        <v>367.66880103247996</v>
      </c>
      <c r="H87" s="418">
        <f>'Summary CO2 Savings (MEUR)'!I86+'Other Externalities (MEUR)'!K86</f>
        <v>76.481732373333273</v>
      </c>
      <c r="I87" s="418">
        <f>'Summary CO2 Savings (MEUR)'!J86+'Other Externalities (MEUR)'!O86</f>
        <v>2.221591208946299</v>
      </c>
      <c r="J87" s="418">
        <f t="shared" si="6"/>
        <v>619.41372972857323</v>
      </c>
      <c r="L87" s="181" t="s">
        <v>16</v>
      </c>
      <c r="M87" s="418">
        <f>'Summary CO2 Savings (MEUR)'!N86+'Other Externalities (MEUR)'!S86</f>
        <v>428.59531735081077</v>
      </c>
      <c r="N87" s="418">
        <f>'Summary CO2 Savings (MEUR)'!O86+'Other Externalities (MEUR)'!T86</f>
        <v>428.59531735081077</v>
      </c>
      <c r="O87" s="418">
        <f>'Summary CO2 Savings (MEUR)'!Q86+'Other Externalities (MEUR)'!X86</f>
        <v>337.17755186755744</v>
      </c>
      <c r="P87" s="418">
        <f>IF(OR('Gas Supply'!F94=0,SUM('N.Gas &amp; H2 demand'!I94:K94)=0),0,IF('Gas Supply'!F94&gt;SUM('N.Gas &amp; H2 demand'!I94:K94),'TOTAL BENEFITS (MEUR)'!O87,'TOTAL BENEFITS (MEUR)'!O87*'Gas Supply'!F94/SUM('N.Gas &amp; H2 demand'!I94:K94)))</f>
        <v>9.4195867505178867</v>
      </c>
      <c r="Q87" s="418">
        <f t="shared" si="10"/>
        <v>327.75796511703953</v>
      </c>
      <c r="R87" s="418">
        <f>'Summary CO2 Savings (MEUR)'!T86+'Other Externalities (MEUR)'!AA86</f>
        <v>116.32529971945505</v>
      </c>
      <c r="S87" s="418">
        <f>'Summary CO2 Savings (MEUR)'!U86+'Other Externalities (MEUR)'!AE86</f>
        <v>2.221591208946299</v>
      </c>
      <c r="T87" s="418">
        <f t="shared" si="7"/>
        <v>884.31976014676957</v>
      </c>
      <c r="V87" s="181" t="s">
        <v>16</v>
      </c>
      <c r="W87" s="418">
        <f>'Summary CO2 Savings (MEUR)'!Y86+'Other Externalities (MEUR)'!AI86</f>
        <v>39.632647716299999</v>
      </c>
      <c r="X87" s="418">
        <f>'Summary CO2 Savings (MEUR)'!Z86+'Other Externalities (MEUR)'!AJ86</f>
        <v>39.632647716299999</v>
      </c>
      <c r="Y87" s="418">
        <f>'Summary CO2 Savings (MEUR)'!AB86+'Other Externalities (MEUR)'!AN86</f>
        <v>593.81001252414489</v>
      </c>
      <c r="Z87" s="418">
        <f>IF(OR('Gas Supply'!L94=0,SUM('N.Gas &amp; H2 demand'!T94:V94)=0),0,IF('Gas Supply'!L94&gt;SUM('N.Gas &amp; H2 demand'!T94:V94),'TOTAL BENEFITS (MEUR)'!Y87,'TOTAL BENEFITS (MEUR)'!Y87*'Gas Supply'!L94/SUM('N.Gas &amp; H2 demand'!T94:V94)))</f>
        <v>37.867879207006389</v>
      </c>
      <c r="AA87" s="418">
        <f t="shared" si="11"/>
        <v>555.94213331713854</v>
      </c>
      <c r="AB87" s="418">
        <f>'Summary CO2 Savings (MEUR)'!AE86+'Other Externalities (MEUR)'!AQ86</f>
        <v>131.65990656778609</v>
      </c>
      <c r="AC87" s="418">
        <f>'Summary CO2 Savings (MEUR)'!AF86+'Other Externalities (MEUR)'!AU86</f>
        <v>23.057624699586974</v>
      </c>
      <c r="AD87" s="418">
        <f t="shared" si="8"/>
        <v>788.1601915078179</v>
      </c>
    </row>
    <row r="88" spans="2:30" x14ac:dyDescent="0.25">
      <c r="B88" s="181" t="s">
        <v>17</v>
      </c>
      <c r="C88" s="418">
        <f>'Summary CO2 Savings (MEUR)'!C87+'Other Externalities (MEUR)'!C87</f>
        <v>5.295761892161253</v>
      </c>
      <c r="D88" s="418">
        <f>'Summary CO2 Savings (MEUR)'!D87+'Other Externalities (MEUR)'!D87</f>
        <v>4.8638499043197942</v>
      </c>
      <c r="E88" s="418">
        <f>'Summary CO2 Savings (MEUR)'!F87+'Other Externalities (MEUR)'!H87</f>
        <v>2.0895223892969907</v>
      </c>
      <c r="F88" s="418">
        <f>IF(OR('Gas Supply'!F95=0,SUM('N.Gas &amp; H2 demand'!I95:K95)=0),0,IF('Gas Supply'!F95&gt;SUM('N.Gas &amp; H2 demand'!I95:K95),'TOTAL BENEFITS (MEUR)'!E88,'TOTAL BENEFITS (MEUR)'!E88*'Gas Supply'!F95/SUM('N.Gas &amp; H2 demand'!I95:K95)))</f>
        <v>2.0895223892969907</v>
      </c>
      <c r="G88" s="418">
        <f t="shared" si="9"/>
        <v>0</v>
      </c>
      <c r="H88" s="418">
        <f>'Summary CO2 Savings (MEUR)'!I87+'Other Externalities (MEUR)'!K87</f>
        <v>22.96998355361475</v>
      </c>
      <c r="I88" s="418">
        <f>'Summary CO2 Savings (MEUR)'!J87+'Other Externalities (MEUR)'!O87</f>
        <v>1.0706944844163386</v>
      </c>
      <c r="J88" s="418">
        <f t="shared" si="6"/>
        <v>31.425962319489333</v>
      </c>
      <c r="L88" s="181" t="s">
        <v>17</v>
      </c>
      <c r="M88" s="418">
        <f>'Summary CO2 Savings (MEUR)'!N87+'Other Externalities (MEUR)'!S87</f>
        <v>5.295761892161253</v>
      </c>
      <c r="N88" s="418">
        <f>'Summary CO2 Savings (MEUR)'!O87+'Other Externalities (MEUR)'!T87</f>
        <v>3.1021340883014865</v>
      </c>
      <c r="O88" s="418">
        <f>'Summary CO2 Savings (MEUR)'!Q87+'Other Externalities (MEUR)'!X87</f>
        <v>2.8640588892355225</v>
      </c>
      <c r="P88" s="418">
        <f>IF(OR('Gas Supply'!F95=0,SUM('N.Gas &amp; H2 demand'!I95:K95)=0),0,IF('Gas Supply'!F95&gt;SUM('N.Gas &amp; H2 demand'!I95:K95),'TOTAL BENEFITS (MEUR)'!O88,'TOTAL BENEFITS (MEUR)'!O88*'Gas Supply'!F95/SUM('N.Gas &amp; H2 demand'!I95:K95)))</f>
        <v>2.8640588892355225</v>
      </c>
      <c r="Q88" s="418">
        <f t="shared" si="10"/>
        <v>0</v>
      </c>
      <c r="R88" s="418">
        <f>'Summary CO2 Savings (MEUR)'!T87+'Other Externalities (MEUR)'!AA87</f>
        <v>22.96998355361475</v>
      </c>
      <c r="S88" s="418">
        <f>'Summary CO2 Savings (MEUR)'!U87+'Other Externalities (MEUR)'!AE87</f>
        <v>1.0706944844163386</v>
      </c>
      <c r="T88" s="418">
        <f t="shared" si="7"/>
        <v>32.200498819427864</v>
      </c>
      <c r="V88" s="181" t="s">
        <v>17</v>
      </c>
      <c r="W88" s="418">
        <f>'Summary CO2 Savings (MEUR)'!Y87+'Other Externalities (MEUR)'!AI87</f>
        <v>0.89484892086330936</v>
      </c>
      <c r="X88" s="418">
        <f>'Summary CO2 Savings (MEUR)'!Z87+'Other Externalities (MEUR)'!AJ87</f>
        <v>0.89484892086330936</v>
      </c>
      <c r="Y88" s="418">
        <f>'Summary CO2 Savings (MEUR)'!AB87+'Other Externalities (MEUR)'!AN87</f>
        <v>18.128401876453147</v>
      </c>
      <c r="Z88" s="418">
        <f>IF(OR('Gas Supply'!L95=0,SUM('N.Gas &amp; H2 demand'!T95:V95)=0),0,IF('Gas Supply'!L95&gt;SUM('N.Gas &amp; H2 demand'!T95:V95),'TOTAL BENEFITS (MEUR)'!Y88,'TOTAL BENEFITS (MEUR)'!Y88*'Gas Supply'!L95/SUM('N.Gas &amp; H2 demand'!T95:V95)))</f>
        <v>15.945477969953963</v>
      </c>
      <c r="AA88" s="418">
        <f t="shared" si="11"/>
        <v>2.1829239064991839</v>
      </c>
      <c r="AB88" s="418">
        <f>'Summary CO2 Savings (MEUR)'!AE87+'Other Externalities (MEUR)'!AQ87</f>
        <v>13.361632519024715</v>
      </c>
      <c r="AC88" s="418">
        <f>'Summary CO2 Savings (MEUR)'!AF87+'Other Externalities (MEUR)'!AU87</f>
        <v>11.381739792822522</v>
      </c>
      <c r="AD88" s="418">
        <f t="shared" si="8"/>
        <v>43.766623109163696</v>
      </c>
    </row>
    <row r="89" spans="2:30" x14ac:dyDescent="0.25">
      <c r="B89" s="181" t="s">
        <v>18</v>
      </c>
      <c r="C89" s="418">
        <f>'Summary CO2 Savings (MEUR)'!C88+'Other Externalities (MEUR)'!C88</f>
        <v>0.57683171962807889</v>
      </c>
      <c r="D89" s="418">
        <f>'Summary CO2 Savings (MEUR)'!D88+'Other Externalities (MEUR)'!D88</f>
        <v>0.5299191620115592</v>
      </c>
      <c r="E89" s="418">
        <f>'Summary CO2 Savings (MEUR)'!F88+'Other Externalities (MEUR)'!H88</f>
        <v>0.94357952079973095</v>
      </c>
      <c r="F89" s="418">
        <f>IF(OR('Gas Supply'!F96=0,SUM('N.Gas &amp; H2 demand'!I96:K96)=0),0,IF('Gas Supply'!F96&gt;SUM('N.Gas &amp; H2 demand'!I96:K96),'TOTAL BENEFITS (MEUR)'!E89,'TOTAL BENEFITS (MEUR)'!E89*'Gas Supply'!F96/SUM('N.Gas &amp; H2 demand'!I96:K96)))</f>
        <v>0.94357952079973095</v>
      </c>
      <c r="G89" s="418">
        <f t="shared" si="9"/>
        <v>0</v>
      </c>
      <c r="H89" s="418">
        <f>'Summary CO2 Savings (MEUR)'!I88+'Other Externalities (MEUR)'!K88</f>
        <v>1.9123226372145761</v>
      </c>
      <c r="I89" s="418">
        <f>'Summary CO2 Savings (MEUR)'!J88+'Other Externalities (MEUR)'!O88</f>
        <v>0.6466226393158746</v>
      </c>
      <c r="J89" s="418">
        <f t="shared" si="6"/>
        <v>4.0793565169582608</v>
      </c>
      <c r="L89" s="181" t="s">
        <v>18</v>
      </c>
      <c r="M89" s="418">
        <f>'Summary CO2 Savings (MEUR)'!N88+'Other Externalities (MEUR)'!S88</f>
        <v>0.57683171962807889</v>
      </c>
      <c r="N89" s="418">
        <f>'Summary CO2 Savings (MEUR)'!O88+'Other Externalities (MEUR)'!T88</f>
        <v>-5.9886168297617615E-2</v>
      </c>
      <c r="O89" s="418">
        <f>'Summary CO2 Savings (MEUR)'!Q88+'Other Externalities (MEUR)'!X88</f>
        <v>1.8772662365405592</v>
      </c>
      <c r="P89" s="418">
        <f>IF(OR('Gas Supply'!F96=0,SUM('N.Gas &amp; H2 demand'!I96:K96)=0),0,IF('Gas Supply'!F96&gt;SUM('N.Gas &amp; H2 demand'!I96:K96),'TOTAL BENEFITS (MEUR)'!O89,'TOTAL BENEFITS (MEUR)'!O89*'Gas Supply'!F96/SUM('N.Gas &amp; H2 demand'!I96:K96)))</f>
        <v>1.8772662365405592</v>
      </c>
      <c r="Q89" s="418">
        <f t="shared" si="10"/>
        <v>0</v>
      </c>
      <c r="R89" s="418">
        <f>'Summary CO2 Savings (MEUR)'!T88+'Other Externalities (MEUR)'!AA88</f>
        <v>1.9123226372145761</v>
      </c>
      <c r="S89" s="418">
        <f>'Summary CO2 Savings (MEUR)'!U88+'Other Externalities (MEUR)'!AE88</f>
        <v>0.6466226393158746</v>
      </c>
      <c r="T89" s="418">
        <f t="shared" si="7"/>
        <v>5.013043232699089</v>
      </c>
      <c r="V89" s="181" t="s">
        <v>18</v>
      </c>
      <c r="W89" s="418">
        <f>'Summary CO2 Savings (MEUR)'!Y88+'Other Externalities (MEUR)'!AI88</f>
        <v>0</v>
      </c>
      <c r="X89" s="418">
        <f>'Summary CO2 Savings (MEUR)'!Z88+'Other Externalities (MEUR)'!AJ88</f>
        <v>0</v>
      </c>
      <c r="Y89" s="418">
        <f>'Summary CO2 Savings (MEUR)'!AB88+'Other Externalities (MEUR)'!AN88</f>
        <v>1.9367337338707653</v>
      </c>
      <c r="Z89" s="418">
        <f>IF(OR('Gas Supply'!L96=0,SUM('N.Gas &amp; H2 demand'!T96:V96)=0),0,IF('Gas Supply'!L96&gt;SUM('N.Gas &amp; H2 demand'!T96:V96),'TOTAL BENEFITS (MEUR)'!Y89,'TOTAL BENEFITS (MEUR)'!Y89*'Gas Supply'!L96/SUM('N.Gas &amp; H2 demand'!T96:V96)))</f>
        <v>1.9367337338707653</v>
      </c>
      <c r="AA89" s="418">
        <f t="shared" si="11"/>
        <v>0</v>
      </c>
      <c r="AB89" s="418">
        <f>'Summary CO2 Savings (MEUR)'!AE88+'Other Externalities (MEUR)'!AQ88</f>
        <v>3.7308952618289437</v>
      </c>
      <c r="AC89" s="418">
        <f>'Summary CO2 Savings (MEUR)'!AF88+'Other Externalities (MEUR)'!AU88</f>
        <v>6.8998526158960392</v>
      </c>
      <c r="AD89" s="418">
        <f t="shared" si="8"/>
        <v>12.567481611595749</v>
      </c>
    </row>
    <row r="90" spans="2:30" x14ac:dyDescent="0.25">
      <c r="B90" s="181" t="s">
        <v>19</v>
      </c>
      <c r="C90" s="418">
        <f>'Summary CO2 Savings (MEUR)'!C89+'Other Externalities (MEUR)'!C89</f>
        <v>26.332733396676549</v>
      </c>
      <c r="D90" s="418">
        <f>'Summary CO2 Savings (MEUR)'!D89+'Other Externalities (MEUR)'!D89</f>
        <v>-8.7221799659356307</v>
      </c>
      <c r="E90" s="418">
        <f>'Summary CO2 Savings (MEUR)'!F89+'Other Externalities (MEUR)'!H89</f>
        <v>54.44861934200965</v>
      </c>
      <c r="F90" s="418">
        <f>IF(OR('Gas Supply'!F97=0,SUM('N.Gas &amp; H2 demand'!I97:K97)=0),0,IF('Gas Supply'!F97&gt;SUM('N.Gas &amp; H2 demand'!I97:K97),'TOTAL BENEFITS (MEUR)'!E90,'TOTAL BENEFITS (MEUR)'!E90*'Gas Supply'!F97/SUM('N.Gas &amp; H2 demand'!I97:K97)))</f>
        <v>3.2879155467151766</v>
      </c>
      <c r="G90" s="418">
        <f t="shared" si="9"/>
        <v>51.160703795294474</v>
      </c>
      <c r="H90" s="418">
        <f>'Summary CO2 Savings (MEUR)'!I89+'Other Externalities (MEUR)'!K89</f>
        <v>39.675236623344432</v>
      </c>
      <c r="I90" s="418">
        <f>'Summary CO2 Savings (MEUR)'!J89+'Other Externalities (MEUR)'!O89</f>
        <v>1.1539850603207973</v>
      </c>
      <c r="J90" s="418">
        <f t="shared" si="6"/>
        <v>121.61057442235142</v>
      </c>
      <c r="L90" s="181" t="s">
        <v>19</v>
      </c>
      <c r="M90" s="418">
        <f>'Summary CO2 Savings (MEUR)'!N89+'Other Externalities (MEUR)'!S89</f>
        <v>26.332733396676549</v>
      </c>
      <c r="N90" s="418">
        <f>'Summary CO2 Savings (MEUR)'!O89+'Other Externalities (MEUR)'!T89</f>
        <v>-30.769500717129429</v>
      </c>
      <c r="O90" s="418">
        <f>'Summary CO2 Savings (MEUR)'!Q89+'Other Externalities (MEUR)'!X89</f>
        <v>87.162327518051825</v>
      </c>
      <c r="P90" s="418">
        <f>IF(OR('Gas Supply'!F97=0,SUM('N.Gas &amp; H2 demand'!I97:K97)=0),0,IF('Gas Supply'!F97&gt;SUM('N.Gas &amp; H2 demand'!I97:K97),'TOTAL BENEFITS (MEUR)'!O90,'TOTAL BENEFITS (MEUR)'!O90*'Gas Supply'!F97/SUM('N.Gas &amp; H2 demand'!I97:K97)))</f>
        <v>5.2633542447488839</v>
      </c>
      <c r="Q90" s="418">
        <f t="shared" si="10"/>
        <v>81.898973273302943</v>
      </c>
      <c r="R90" s="418">
        <f>'Summary CO2 Savings (MEUR)'!T89+'Other Externalities (MEUR)'!AA89</f>
        <v>39.675236623344432</v>
      </c>
      <c r="S90" s="418">
        <f>'Summary CO2 Savings (MEUR)'!U89+'Other Externalities (MEUR)'!AE89</f>
        <v>1.1539850603207973</v>
      </c>
      <c r="T90" s="418">
        <f t="shared" si="7"/>
        <v>154.32428259839361</v>
      </c>
      <c r="V90" s="181" t="s">
        <v>19</v>
      </c>
      <c r="W90" s="418">
        <f>'Summary CO2 Savings (MEUR)'!Y89+'Other Externalities (MEUR)'!AI89</f>
        <v>5.7077858992805739</v>
      </c>
      <c r="X90" s="418">
        <f>'Summary CO2 Savings (MEUR)'!Z89+'Other Externalities (MEUR)'!AJ89</f>
        <v>5.7077858992805739</v>
      </c>
      <c r="Y90" s="418">
        <f>'Summary CO2 Savings (MEUR)'!AB89+'Other Externalities (MEUR)'!AN89</f>
        <v>72.060634244413663</v>
      </c>
      <c r="Z90" s="418">
        <f>IF(OR('Gas Supply'!L97=0,SUM('N.Gas &amp; H2 demand'!T97:V97)=0),0,IF('Gas Supply'!L97&gt;SUM('N.Gas &amp; H2 demand'!T97:V97),'TOTAL BENEFITS (MEUR)'!Y90,'TOTAL BENEFITS (MEUR)'!Y90*'Gas Supply'!L97/SUM('N.Gas &amp; H2 demand'!T97:V97)))</f>
        <v>9.6945747440557266</v>
      </c>
      <c r="AA90" s="418">
        <f t="shared" si="11"/>
        <v>62.366059500357935</v>
      </c>
      <c r="AB90" s="418">
        <f>'Summary CO2 Savings (MEUR)'!AE89+'Other Externalities (MEUR)'!AQ89</f>
        <v>98.830878809731956</v>
      </c>
      <c r="AC90" s="418">
        <f>'Summary CO2 Savings (MEUR)'!AF89+'Other Externalities (MEUR)'!AU89</f>
        <v>12.01308888479991</v>
      </c>
      <c r="AD90" s="418">
        <f t="shared" si="8"/>
        <v>188.61238783822611</v>
      </c>
    </row>
    <row r="91" spans="2:30" x14ac:dyDescent="0.25">
      <c r="B91" s="181" t="s">
        <v>20</v>
      </c>
      <c r="C91" s="418">
        <f>'Summary CO2 Savings (MEUR)'!C90+'Other Externalities (MEUR)'!C90</f>
        <v>10.760716025781255</v>
      </c>
      <c r="D91" s="418">
        <f>'Summary CO2 Savings (MEUR)'!D90+'Other Externalities (MEUR)'!D90</f>
        <v>9.0497585108760283</v>
      </c>
      <c r="E91" s="418">
        <f>'Summary CO2 Savings (MEUR)'!F90+'Other Externalities (MEUR)'!H90</f>
        <v>8.1534220390802457</v>
      </c>
      <c r="F91" s="418">
        <f>IF(OR('Gas Supply'!F98=0,SUM('N.Gas &amp; H2 demand'!I98:K98)=0),0,IF('Gas Supply'!F98&gt;SUM('N.Gas &amp; H2 demand'!I98:K98),'TOTAL BENEFITS (MEUR)'!E91,'TOTAL BENEFITS (MEUR)'!E91*'Gas Supply'!F98/SUM('N.Gas &amp; H2 demand'!I98:K98)))</f>
        <v>1.8582903664926984</v>
      </c>
      <c r="G91" s="418">
        <f t="shared" si="9"/>
        <v>6.295131672587547</v>
      </c>
      <c r="H91" s="418">
        <f>'Summary CO2 Savings (MEUR)'!I90+'Other Externalities (MEUR)'!K90</f>
        <v>15.194585717304808</v>
      </c>
      <c r="I91" s="418">
        <f>'Summary CO2 Savings (MEUR)'!J90+'Other Externalities (MEUR)'!O90</f>
        <v>0.68089510590705316</v>
      </c>
      <c r="J91" s="418">
        <f t="shared" si="6"/>
        <v>34.789618888073363</v>
      </c>
      <c r="L91" s="181" t="s">
        <v>20</v>
      </c>
      <c r="M91" s="418">
        <f>'Summary CO2 Savings (MEUR)'!N90+'Other Externalities (MEUR)'!S90</f>
        <v>10.760716025781255</v>
      </c>
      <c r="N91" s="418">
        <f>'Summary CO2 Savings (MEUR)'!O90+'Other Externalities (MEUR)'!T90</f>
        <v>8.2908996371918171</v>
      </c>
      <c r="O91" s="418">
        <f>'Summary CO2 Savings (MEUR)'!Q90+'Other Externalities (MEUR)'!X90</f>
        <v>17.298213634450924</v>
      </c>
      <c r="P91" s="418">
        <f>IF(OR('Gas Supply'!F98=0,SUM('N.Gas &amp; H2 demand'!I98:K98)=0),0,IF('Gas Supply'!F98&gt;SUM('N.Gas &amp; H2 demand'!I98:K98),'TOTAL BENEFITS (MEUR)'!O91,'TOTAL BENEFITS (MEUR)'!O91*'Gas Supply'!F98/SUM('N.Gas &amp; H2 demand'!I98:K98)))</f>
        <v>3.9425291123601593</v>
      </c>
      <c r="Q91" s="418">
        <f t="shared" si="10"/>
        <v>13.355684522090765</v>
      </c>
      <c r="R91" s="418">
        <f>'Summary CO2 Savings (MEUR)'!T90+'Other Externalities (MEUR)'!AA90</f>
        <v>15.194585717304808</v>
      </c>
      <c r="S91" s="418">
        <f>'Summary CO2 Savings (MEUR)'!U90+'Other Externalities (MEUR)'!AE90</f>
        <v>0.68089510590705316</v>
      </c>
      <c r="T91" s="418">
        <f t="shared" si="7"/>
        <v>43.93441048344404</v>
      </c>
      <c r="V91" s="181" t="s">
        <v>20</v>
      </c>
      <c r="W91" s="418">
        <f>'Summary CO2 Savings (MEUR)'!Y90+'Other Externalities (MEUR)'!AI90</f>
        <v>3.8189730198661551E-2</v>
      </c>
      <c r="X91" s="418">
        <f>'Summary CO2 Savings (MEUR)'!Z90+'Other Externalities (MEUR)'!AJ90</f>
        <v>3.8189730198661551E-2</v>
      </c>
      <c r="Y91" s="418">
        <f>'Summary CO2 Savings (MEUR)'!AB90+'Other Externalities (MEUR)'!AN90</f>
        <v>18.9267552344057</v>
      </c>
      <c r="Z91" s="418">
        <f>IF(OR('Gas Supply'!L98=0,SUM('N.Gas &amp; H2 demand'!T98:V98)=0),0,IF('Gas Supply'!L98&gt;SUM('N.Gas &amp; H2 demand'!T98:V98),'TOTAL BENEFITS (MEUR)'!Y91,'TOTAL BENEFITS (MEUR)'!Y91*'Gas Supply'!L98/SUM('N.Gas &amp; H2 demand'!T98:V98)))</f>
        <v>6.9396720337628741</v>
      </c>
      <c r="AA91" s="418">
        <f t="shared" si="11"/>
        <v>11.987083200642825</v>
      </c>
      <c r="AB91" s="418">
        <f>'Summary CO2 Savings (MEUR)'!AE90+'Other Externalities (MEUR)'!AQ90</f>
        <v>29.594094183021546</v>
      </c>
      <c r="AC91" s="418">
        <f>'Summary CO2 Savings (MEUR)'!AF90+'Other Externalities (MEUR)'!AU90</f>
        <v>7.2226152710142602</v>
      </c>
      <c r="AD91" s="418">
        <f t="shared" si="8"/>
        <v>55.781654418640173</v>
      </c>
    </row>
    <row r="92" spans="2:30" x14ac:dyDescent="0.25">
      <c r="B92" s="181" t="s">
        <v>21</v>
      </c>
      <c r="C92" s="418">
        <f>'Summary CO2 Savings (MEUR)'!C91+'Other Externalities (MEUR)'!C91</f>
        <v>91.836574481154145</v>
      </c>
      <c r="D92" s="418">
        <f>'Summary CO2 Savings (MEUR)'!D91+'Other Externalities (MEUR)'!D91</f>
        <v>91.836574481154145</v>
      </c>
      <c r="E92" s="418">
        <f>'Summary CO2 Savings (MEUR)'!F91+'Other Externalities (MEUR)'!H91</f>
        <v>0</v>
      </c>
      <c r="F92" s="418">
        <f>IF(OR('Gas Supply'!F99=0,SUM('N.Gas &amp; H2 demand'!I99:K99)=0),0,IF('Gas Supply'!F99&gt;SUM('N.Gas &amp; H2 demand'!I99:K99),'TOTAL BENEFITS (MEUR)'!E92,'TOTAL BENEFITS (MEUR)'!E92*'Gas Supply'!F99/SUM('N.Gas &amp; H2 demand'!I99:K99)))</f>
        <v>0</v>
      </c>
      <c r="G92" s="418">
        <f t="shared" si="9"/>
        <v>0</v>
      </c>
      <c r="H92" s="418">
        <f>'Summary CO2 Savings (MEUR)'!I91+'Other Externalities (MEUR)'!K91</f>
        <v>155.40285599832464</v>
      </c>
      <c r="I92" s="418">
        <f>'Summary CO2 Savings (MEUR)'!J91+'Other Externalities (MEUR)'!O91</f>
        <v>1.4488642100769886</v>
      </c>
      <c r="J92" s="418">
        <f t="shared" si="6"/>
        <v>248.68829468955576</v>
      </c>
      <c r="L92" s="181" t="s">
        <v>21</v>
      </c>
      <c r="M92" s="418">
        <f>'Summary CO2 Savings (MEUR)'!N91+'Other Externalities (MEUR)'!S91</f>
        <v>91.836574481154145</v>
      </c>
      <c r="N92" s="418">
        <f>'Summary CO2 Savings (MEUR)'!O91+'Other Externalities (MEUR)'!T91</f>
        <v>91.836574481154145</v>
      </c>
      <c r="O92" s="418">
        <f>'Summary CO2 Savings (MEUR)'!Q91+'Other Externalities (MEUR)'!X91</f>
        <v>0</v>
      </c>
      <c r="P92" s="418">
        <f>IF(OR('Gas Supply'!F99=0,SUM('N.Gas &amp; H2 demand'!I99:K99)=0),0,IF('Gas Supply'!F99&gt;SUM('N.Gas &amp; H2 demand'!I99:K99),'TOTAL BENEFITS (MEUR)'!O92,'TOTAL BENEFITS (MEUR)'!O92*'Gas Supply'!F99/SUM('N.Gas &amp; H2 demand'!I99:K99)))</f>
        <v>0</v>
      </c>
      <c r="Q92" s="418">
        <f t="shared" si="10"/>
        <v>0</v>
      </c>
      <c r="R92" s="418">
        <f>'Summary CO2 Savings (MEUR)'!T91+'Other Externalities (MEUR)'!AA91</f>
        <v>155.40285599832464</v>
      </c>
      <c r="S92" s="418">
        <f>'Summary CO2 Savings (MEUR)'!U91+'Other Externalities (MEUR)'!AE91</f>
        <v>1.4488642100769886</v>
      </c>
      <c r="T92" s="418">
        <f t="shared" si="7"/>
        <v>248.68829468955576</v>
      </c>
      <c r="V92" s="181" t="s">
        <v>21</v>
      </c>
      <c r="W92" s="418">
        <f>'Summary CO2 Savings (MEUR)'!Y91+'Other Externalities (MEUR)'!AI91</f>
        <v>59.361357286843159</v>
      </c>
      <c r="X92" s="418">
        <f>'Summary CO2 Savings (MEUR)'!Z91+'Other Externalities (MEUR)'!AJ91</f>
        <v>59.361357286843159</v>
      </c>
      <c r="Y92" s="418">
        <f>'Summary CO2 Savings (MEUR)'!AB91+'Other Externalities (MEUR)'!AN91</f>
        <v>58.926053311651891</v>
      </c>
      <c r="Z92" s="418">
        <f>IF(OR('Gas Supply'!L99=0,SUM('N.Gas &amp; H2 demand'!T99:V99)=0),0,IF('Gas Supply'!L99&gt;SUM('N.Gas &amp; H2 demand'!T99:V99),'TOTAL BENEFITS (MEUR)'!Y92,'TOTAL BENEFITS (MEUR)'!Y92*'Gas Supply'!L99/SUM('N.Gas &amp; H2 demand'!T99:V99)))</f>
        <v>21.213228530083299</v>
      </c>
      <c r="AA92" s="418">
        <f t="shared" si="11"/>
        <v>37.712824781568592</v>
      </c>
      <c r="AB92" s="418">
        <f>'Summary CO2 Savings (MEUR)'!AE91+'Other Externalities (MEUR)'!AQ91</f>
        <v>260.48872753239351</v>
      </c>
      <c r="AC92" s="418">
        <f>'Summary CO2 Savings (MEUR)'!AF91+'Other Externalities (MEUR)'!AU91</f>
        <v>15.573055685417518</v>
      </c>
      <c r="AD92" s="418">
        <f t="shared" si="8"/>
        <v>394.34919381630607</v>
      </c>
    </row>
    <row r="93" spans="2:30" x14ac:dyDescent="0.25">
      <c r="B93" s="181" t="s">
        <v>22</v>
      </c>
      <c r="C93" s="418">
        <f>'Summary CO2 Savings (MEUR)'!C92+'Other Externalities (MEUR)'!C92</f>
        <v>8.1478828404973989</v>
      </c>
      <c r="D93" s="418">
        <f>'Summary CO2 Savings (MEUR)'!D92+'Other Externalities (MEUR)'!D92</f>
        <v>6.568747199559998</v>
      </c>
      <c r="E93" s="418">
        <f>'Summary CO2 Savings (MEUR)'!F92+'Other Externalities (MEUR)'!H92</f>
        <v>8.4846456011472657</v>
      </c>
      <c r="F93" s="418">
        <f>IF(OR('Gas Supply'!F100=0,SUM('N.Gas &amp; H2 demand'!I100:K100)=0),0,IF('Gas Supply'!F100&gt;SUM('N.Gas &amp; H2 demand'!I100:K100),'TOTAL BENEFITS (MEUR)'!E93,'TOTAL BENEFITS (MEUR)'!E93*'Gas Supply'!F100/SUM('N.Gas &amp; H2 demand'!I100:K100)))</f>
        <v>1.6069086640826962</v>
      </c>
      <c r="G93" s="418">
        <f t="shared" si="9"/>
        <v>6.8777369370645696</v>
      </c>
      <c r="H93" s="418">
        <f>'Summary CO2 Savings (MEUR)'!I92+'Other Externalities (MEUR)'!K92</f>
        <v>12.644886971738918</v>
      </c>
      <c r="I93" s="418">
        <f>'Summary CO2 Savings (MEUR)'!J92+'Other Externalities (MEUR)'!O92</f>
        <v>0.88450361805763933</v>
      </c>
      <c r="J93" s="418">
        <f t="shared" si="6"/>
        <v>30.161919031441226</v>
      </c>
      <c r="L93" s="181" t="s">
        <v>22</v>
      </c>
      <c r="M93" s="418">
        <f>'Summary CO2 Savings (MEUR)'!N92+'Other Externalities (MEUR)'!S92</f>
        <v>8.1478828404973989</v>
      </c>
      <c r="N93" s="418">
        <f>'Summary CO2 Savings (MEUR)'!O92+'Other Externalities (MEUR)'!T92</f>
        <v>5.8779822659220553</v>
      </c>
      <c r="O93" s="418">
        <f>'Summary CO2 Savings (MEUR)'!Q92+'Other Externalities (MEUR)'!X92</f>
        <v>17.965063073494605</v>
      </c>
      <c r="P93" s="418">
        <f>IF(OR('Gas Supply'!F100=0,SUM('N.Gas &amp; H2 demand'!I100:K100)=0),0,IF('Gas Supply'!F100&gt;SUM('N.Gas &amp; H2 demand'!I100:K100),'TOTAL BENEFITS (MEUR)'!O93,'TOTAL BENEFITS (MEUR)'!O93*'Gas Supply'!F100/SUM('N.Gas &amp; H2 demand'!I100:K100)))</f>
        <v>3.4024067545834944</v>
      </c>
      <c r="Q93" s="418">
        <f t="shared" si="10"/>
        <v>14.56265631891111</v>
      </c>
      <c r="R93" s="418">
        <f>'Summary CO2 Savings (MEUR)'!T92+'Other Externalities (MEUR)'!AA92</f>
        <v>12.644886971738918</v>
      </c>
      <c r="S93" s="418">
        <f>'Summary CO2 Savings (MEUR)'!U92+'Other Externalities (MEUR)'!AE92</f>
        <v>0.88450361805763933</v>
      </c>
      <c r="T93" s="418">
        <f t="shared" si="7"/>
        <v>39.642336503788556</v>
      </c>
      <c r="V93" s="181" t="s">
        <v>22</v>
      </c>
      <c r="W93" s="418">
        <f>'Summary CO2 Savings (MEUR)'!Y92+'Other Externalities (MEUR)'!AI92</f>
        <v>0</v>
      </c>
      <c r="X93" s="418">
        <f>'Summary CO2 Savings (MEUR)'!Z92+'Other Externalities (MEUR)'!AJ92</f>
        <v>0</v>
      </c>
      <c r="Y93" s="418">
        <f>'Summary CO2 Savings (MEUR)'!AB92+'Other Externalities (MEUR)'!AN92</f>
        <v>21.615899668963923</v>
      </c>
      <c r="Z93" s="418">
        <f>IF(OR('Gas Supply'!L100=0,SUM('N.Gas &amp; H2 demand'!T100:V100)=0),0,IF('Gas Supply'!L100&gt;SUM('N.Gas &amp; H2 demand'!T100:V100),'TOTAL BENEFITS (MEUR)'!Y93,'TOTAL BENEFITS (MEUR)'!Y93*'Gas Supply'!L100/SUM('N.Gas &amp; H2 demand'!T100:V100)))</f>
        <v>7.5193616628202227</v>
      </c>
      <c r="AA93" s="418">
        <f t="shared" si="11"/>
        <v>14.0965380061437</v>
      </c>
      <c r="AB93" s="418">
        <f>'Summary CO2 Savings (MEUR)'!AE92+'Other Externalities (MEUR)'!AQ92</f>
        <v>23.849283129118568</v>
      </c>
      <c r="AC93" s="418">
        <f>'Summary CO2 Savings (MEUR)'!AF92+'Other Externalities (MEUR)'!AU92</f>
        <v>9.3499472753369108</v>
      </c>
      <c r="AD93" s="418">
        <f t="shared" si="8"/>
        <v>54.815130073419404</v>
      </c>
    </row>
    <row r="94" spans="2:30" x14ac:dyDescent="0.25">
      <c r="B94" s="181" t="s">
        <v>23</v>
      </c>
      <c r="C94" s="418">
        <f>'Summary CO2 Savings (MEUR)'!C93+'Other Externalities (MEUR)'!C93</f>
        <v>1.8027200310365596</v>
      </c>
      <c r="D94" s="418">
        <f>'Summary CO2 Savings (MEUR)'!D93+'Other Externalities (MEUR)'!D93</f>
        <v>1.8027200310365594</v>
      </c>
      <c r="E94" s="418">
        <f>'Summary CO2 Savings (MEUR)'!F93+'Other Externalities (MEUR)'!H93</f>
        <v>4.5499832820252184</v>
      </c>
      <c r="F94" s="418">
        <f>IF(OR('Gas Supply'!F101=0,SUM('N.Gas &amp; H2 demand'!I101:K101)=0),0,IF('Gas Supply'!F101&gt;SUM('N.Gas &amp; H2 demand'!I101:K101),'TOTAL BENEFITS (MEUR)'!E94,'TOTAL BENEFITS (MEUR)'!E94*'Gas Supply'!F101/SUM('N.Gas &amp; H2 demand'!I101:K101)))</f>
        <v>0.39105748037620724</v>
      </c>
      <c r="G94" s="418">
        <f t="shared" si="9"/>
        <v>4.1589258016490112</v>
      </c>
      <c r="H94" s="418">
        <f>'Summary CO2 Savings (MEUR)'!I93+'Other Externalities (MEUR)'!K93</f>
        <v>1.7070470924403787</v>
      </c>
      <c r="I94" s="418">
        <f>'Summary CO2 Savings (MEUR)'!J93+'Other Externalities (MEUR)'!O93</f>
        <v>0.19741353629155928</v>
      </c>
      <c r="J94" s="418">
        <f t="shared" si="6"/>
        <v>8.257163941793717</v>
      </c>
      <c r="L94" s="181" t="s">
        <v>23</v>
      </c>
      <c r="M94" s="418">
        <f>'Summary CO2 Savings (MEUR)'!N93+'Other Externalities (MEUR)'!S93</f>
        <v>1.8027200310365596</v>
      </c>
      <c r="N94" s="418">
        <f>'Summary CO2 Savings (MEUR)'!O93+'Other Externalities (MEUR)'!T93</f>
        <v>1.802720031036559</v>
      </c>
      <c r="O94" s="418">
        <f>'Summary CO2 Savings (MEUR)'!Q93+'Other Externalities (MEUR)'!X93</f>
        <v>6.1219514488240847</v>
      </c>
      <c r="P94" s="418">
        <f>IF(OR('Gas Supply'!F101=0,SUM('N.Gas &amp; H2 demand'!I101:K101)=0),0,IF('Gas Supply'!F101&gt;SUM('N.Gas &amp; H2 demand'!I101:K101),'TOTAL BENEFITS (MEUR)'!O94,'TOTAL BENEFITS (MEUR)'!O94*'Gas Supply'!F101/SUM('N.Gas &amp; H2 demand'!I101:K101)))</f>
        <v>0.52616345163734801</v>
      </c>
      <c r="Q94" s="418">
        <f t="shared" si="10"/>
        <v>5.5957879971867364</v>
      </c>
      <c r="R94" s="418">
        <f>'Summary CO2 Savings (MEUR)'!T93+'Other Externalities (MEUR)'!AA93</f>
        <v>1.7070470924403787</v>
      </c>
      <c r="S94" s="418">
        <f>'Summary CO2 Savings (MEUR)'!U93+'Other Externalities (MEUR)'!AE93</f>
        <v>0.19741353629155928</v>
      </c>
      <c r="T94" s="418">
        <f t="shared" si="7"/>
        <v>9.8291321085925834</v>
      </c>
      <c r="V94" s="181" t="s">
        <v>23</v>
      </c>
      <c r="W94" s="418">
        <f>'Summary CO2 Savings (MEUR)'!Y93+'Other Externalities (MEUR)'!AI93</f>
        <v>0.36784878438104318</v>
      </c>
      <c r="X94" s="418">
        <f>'Summary CO2 Savings (MEUR)'!Z93+'Other Externalities (MEUR)'!AJ93</f>
        <v>0.36784878438104318</v>
      </c>
      <c r="Y94" s="418">
        <f>'Summary CO2 Savings (MEUR)'!AB93+'Other Externalities (MEUR)'!AN93</f>
        <v>9.3429663015635889</v>
      </c>
      <c r="Z94" s="418">
        <f>IF(OR('Gas Supply'!L101=0,SUM('N.Gas &amp; H2 demand'!T101:V101)=0),0,IF('Gas Supply'!L101&gt;SUM('N.Gas &amp; H2 demand'!T101:V101),'TOTAL BENEFITS (MEUR)'!Y94,'TOTAL BENEFITS (MEUR)'!Y94*'Gas Supply'!L101/SUM('N.Gas &amp; H2 demand'!T101:V101)))</f>
        <v>1.8746378298075206</v>
      </c>
      <c r="AA94" s="418">
        <f t="shared" si="11"/>
        <v>7.4683284717560685</v>
      </c>
      <c r="AB94" s="418">
        <f>'Summary CO2 Savings (MEUR)'!AE93+'Other Externalities (MEUR)'!AQ93</f>
        <v>3.9810972873624735</v>
      </c>
      <c r="AC94" s="418">
        <f>'Summary CO2 Savings (MEUR)'!AF93+'Other Externalities (MEUR)'!AU93</f>
        <v>2.1280754642346</v>
      </c>
      <c r="AD94" s="418">
        <f t="shared" si="8"/>
        <v>15.819987837541705</v>
      </c>
    </row>
    <row r="95" spans="2:30" x14ac:dyDescent="0.25">
      <c r="B95" s="181" t="s">
        <v>24</v>
      </c>
      <c r="C95" s="418">
        <f>'Summary CO2 Savings (MEUR)'!C94+'Other Externalities (MEUR)'!C94</f>
        <v>3.3489387442648546</v>
      </c>
      <c r="D95" s="418">
        <f>'Summary CO2 Savings (MEUR)'!D94+'Other Externalities (MEUR)'!D94</f>
        <v>3.3489387442648546</v>
      </c>
      <c r="E95" s="418">
        <f>'Summary CO2 Savings (MEUR)'!F94+'Other Externalities (MEUR)'!H94</f>
        <v>18.447482671376672</v>
      </c>
      <c r="F95" s="418">
        <f>IF(OR('Gas Supply'!F102=0,SUM('N.Gas &amp; H2 demand'!I102:K102)=0),0,IF('Gas Supply'!F102&gt;SUM('N.Gas &amp; H2 demand'!I102:K102),'TOTAL BENEFITS (MEUR)'!E95,'TOTAL BENEFITS (MEUR)'!E95*'Gas Supply'!F102/SUM('N.Gas &amp; H2 demand'!I102:K102)))</f>
        <v>0.58052058281155328</v>
      </c>
      <c r="G95" s="418">
        <f t="shared" si="9"/>
        <v>17.866962088565121</v>
      </c>
      <c r="H95" s="418">
        <f>'Summary CO2 Savings (MEUR)'!I94+'Other Externalities (MEUR)'!K94</f>
        <v>10.517458396913755</v>
      </c>
      <c r="I95" s="418">
        <f>'Summary CO2 Savings (MEUR)'!J94+'Other Externalities (MEUR)'!O94</f>
        <v>0.21502928326209744</v>
      </c>
      <c r="J95" s="418">
        <f t="shared" si="6"/>
        <v>32.528909095817376</v>
      </c>
      <c r="L95" s="181" t="s">
        <v>24</v>
      </c>
      <c r="M95" s="418">
        <f>'Summary CO2 Savings (MEUR)'!N94+'Other Externalities (MEUR)'!S94</f>
        <v>3.3489387442648546</v>
      </c>
      <c r="N95" s="418">
        <f>'Summary CO2 Savings (MEUR)'!O94+'Other Externalities (MEUR)'!T94</f>
        <v>3.3489387442648546</v>
      </c>
      <c r="O95" s="418">
        <f>'Summary CO2 Savings (MEUR)'!Q94+'Other Externalities (MEUR)'!X94</f>
        <v>24.290749365248708</v>
      </c>
      <c r="P95" s="418">
        <f>IF(OR('Gas Supply'!F102=0,SUM('N.Gas &amp; H2 demand'!I102:K102)=0),0,IF('Gas Supply'!F102&gt;SUM('N.Gas &amp; H2 demand'!I102:K102),'TOTAL BENEFITS (MEUR)'!O95,'TOTAL BENEFITS (MEUR)'!O95*'Gas Supply'!F102/SUM('N.Gas &amp; H2 demand'!I102:K102)))</f>
        <v>0.76440131315712012</v>
      </c>
      <c r="Q95" s="418">
        <f t="shared" si="10"/>
        <v>23.526348052091588</v>
      </c>
      <c r="R95" s="418">
        <f>'Summary CO2 Savings (MEUR)'!T94+'Other Externalities (MEUR)'!AA94</f>
        <v>10.517458396913755</v>
      </c>
      <c r="S95" s="418">
        <f>'Summary CO2 Savings (MEUR)'!U94+'Other Externalities (MEUR)'!AE94</f>
        <v>0.21502928326209744</v>
      </c>
      <c r="T95" s="418">
        <f t="shared" si="7"/>
        <v>38.372175789689415</v>
      </c>
      <c r="V95" s="181" t="s">
        <v>24</v>
      </c>
      <c r="W95" s="418">
        <f>'Summary CO2 Savings (MEUR)'!Y94+'Other Externalities (MEUR)'!AI94</f>
        <v>-16.682156795744596</v>
      </c>
      <c r="X95" s="418">
        <f>'Summary CO2 Savings (MEUR)'!Z94+'Other Externalities (MEUR)'!AJ94</f>
        <v>-16.697649540508817</v>
      </c>
      <c r="Y95" s="418">
        <f>'Summary CO2 Savings (MEUR)'!AB94+'Other Externalities (MEUR)'!AN94</f>
        <v>29.629268861328139</v>
      </c>
      <c r="Z95" s="418">
        <f>IF(OR('Gas Supply'!L102=0,SUM('N.Gas &amp; H2 demand'!T102:V102)=0),0,IF('Gas Supply'!L102&gt;SUM('N.Gas &amp; H2 demand'!T102:V102),'TOTAL BENEFITS (MEUR)'!Y95,'TOTAL BENEFITS (MEUR)'!Y95*'Gas Supply'!L102/SUM('N.Gas &amp; H2 demand'!T102:V102)))</f>
        <v>2.2271191575623841</v>
      </c>
      <c r="AA95" s="418">
        <f t="shared" si="11"/>
        <v>27.402149703765755</v>
      </c>
      <c r="AB95" s="418">
        <f>'Summary CO2 Savings (MEUR)'!AE94+'Other Externalities (MEUR)'!AQ94</f>
        <v>27.04534257740368</v>
      </c>
      <c r="AC95" s="418">
        <f>'Summary CO2 Savings (MEUR)'!AF94+'Other Externalities (MEUR)'!AU94</f>
        <v>2.1567894704682447</v>
      </c>
      <c r="AD95" s="418">
        <f t="shared" si="8"/>
        <v>42.149244113455474</v>
      </c>
    </row>
    <row r="96" spans="2:30" x14ac:dyDescent="0.25">
      <c r="B96" s="181" t="s">
        <v>25</v>
      </c>
      <c r="C96" s="418">
        <f>'Summary CO2 Savings (MEUR)'!C95+'Other Externalities (MEUR)'!C95</f>
        <v>2.1734560120929931</v>
      </c>
      <c r="D96" s="418">
        <f>'Summary CO2 Savings (MEUR)'!D95+'Other Externalities (MEUR)'!D95</f>
        <v>2.1734560120929931</v>
      </c>
      <c r="E96" s="418">
        <f>'Summary CO2 Savings (MEUR)'!F95+'Other Externalities (MEUR)'!H95</f>
        <v>8.8352402065387707</v>
      </c>
      <c r="F96" s="418">
        <f>IF(OR('Gas Supply'!F103=0,SUM('N.Gas &amp; H2 demand'!I103:K103)=0),0,IF('Gas Supply'!F103&gt;SUM('N.Gas &amp; H2 demand'!I103:K103),'TOTAL BENEFITS (MEUR)'!E96,'TOTAL BENEFITS (MEUR)'!E96*'Gas Supply'!F103/SUM('N.Gas &amp; H2 demand'!I103:K103)))</f>
        <v>1.7244547087802404</v>
      </c>
      <c r="G96" s="418">
        <f t="shared" si="9"/>
        <v>7.1107854977585303</v>
      </c>
      <c r="H96" s="418">
        <f>'Summary CO2 Savings (MEUR)'!I95+'Other Externalities (MEUR)'!K95</f>
        <v>6.5703176055564638</v>
      </c>
      <c r="I96" s="418">
        <f>'Summary CO2 Savings (MEUR)'!J95+'Other Externalities (MEUR)'!O95</f>
        <v>0.89570553180136059</v>
      </c>
      <c r="J96" s="418">
        <f t="shared" si="6"/>
        <v>18.474719355989588</v>
      </c>
      <c r="L96" s="181" t="s">
        <v>25</v>
      </c>
      <c r="M96" s="418">
        <f>'Summary CO2 Savings (MEUR)'!N95+'Other Externalities (MEUR)'!S95</f>
        <v>2.1734560120929931</v>
      </c>
      <c r="N96" s="418">
        <f>'Summary CO2 Savings (MEUR)'!O95+'Other Externalities (MEUR)'!T95</f>
        <v>2.1734560120929931</v>
      </c>
      <c r="O96" s="418">
        <f>'Summary CO2 Savings (MEUR)'!Q95+'Other Externalities (MEUR)'!X95</f>
        <v>12.886976955206965</v>
      </c>
      <c r="P96" s="418">
        <f>IF(OR('Gas Supply'!F103=0,SUM('N.Gas &amp; H2 demand'!I103:K103)=0),0,IF('Gas Supply'!F103&gt;SUM('N.Gas &amp; H2 demand'!I103:K103),'TOTAL BENEFITS (MEUR)'!O96,'TOTAL BENEFITS (MEUR)'!O96*'Gas Supply'!F103/SUM('N.Gas &amp; H2 demand'!I103:K103)))</f>
        <v>2.5152692595615367</v>
      </c>
      <c r="Q96" s="418">
        <f t="shared" si="10"/>
        <v>10.371707695645428</v>
      </c>
      <c r="R96" s="418">
        <f>'Summary CO2 Savings (MEUR)'!T95+'Other Externalities (MEUR)'!AA95</f>
        <v>6.5703176055564638</v>
      </c>
      <c r="S96" s="418">
        <f>'Summary CO2 Savings (MEUR)'!U95+'Other Externalities (MEUR)'!AE95</f>
        <v>0.89570553180136059</v>
      </c>
      <c r="T96" s="418">
        <f t="shared" si="7"/>
        <v>22.526456104657782</v>
      </c>
      <c r="V96" s="181" t="s">
        <v>25</v>
      </c>
      <c r="W96" s="418">
        <f>'Summary CO2 Savings (MEUR)'!Y95+'Other Externalities (MEUR)'!AI95</f>
        <v>0.70320084742996436</v>
      </c>
      <c r="X96" s="418">
        <f>'Summary CO2 Savings (MEUR)'!Z95+'Other Externalities (MEUR)'!AJ95</f>
        <v>0.70320084742996436</v>
      </c>
      <c r="Y96" s="418">
        <f>'Summary CO2 Savings (MEUR)'!AB95+'Other Externalities (MEUR)'!AN95</f>
        <v>15.223610702571172</v>
      </c>
      <c r="Z96" s="418">
        <f>IF(OR('Gas Supply'!L103=0,SUM('N.Gas &amp; H2 demand'!T103:V103)=0),0,IF('Gas Supply'!L103&gt;SUM('N.Gas &amp; H2 demand'!T103:V103),'TOTAL BENEFITS (MEUR)'!Y96,'TOTAL BENEFITS (MEUR)'!Y96*'Gas Supply'!L103/SUM('N.Gas &amp; H2 demand'!T103:V103)))</f>
        <v>6.8009345541851154</v>
      </c>
      <c r="AA96" s="418">
        <f t="shared" si="11"/>
        <v>8.4226761483860564</v>
      </c>
      <c r="AB96" s="418">
        <f>'Summary CO2 Savings (MEUR)'!AE95+'Other Externalities (MEUR)'!AQ95</f>
        <v>15.920063418745995</v>
      </c>
      <c r="AC96" s="418">
        <f>'Summary CO2 Savings (MEUR)'!AF95+'Other Externalities (MEUR)'!AU95</f>
        <v>9.5855616233529233</v>
      </c>
      <c r="AD96" s="418">
        <f t="shared" si="8"/>
        <v>41.432436592100053</v>
      </c>
    </row>
    <row r="97" spans="2:30" x14ac:dyDescent="0.25">
      <c r="B97" s="181" t="s">
        <v>26</v>
      </c>
      <c r="C97" s="418">
        <f>'Summary CO2 Savings (MEUR)'!C96+'Other Externalities (MEUR)'!C96</f>
        <v>66.636848189729164</v>
      </c>
      <c r="D97" s="418">
        <f>'Summary CO2 Savings (MEUR)'!D96+'Other Externalities (MEUR)'!D96</f>
        <v>66.636848189729164</v>
      </c>
      <c r="E97" s="418">
        <f>'Summary CO2 Savings (MEUR)'!F96+'Other Externalities (MEUR)'!H96</f>
        <v>62.32649820758887</v>
      </c>
      <c r="F97" s="418">
        <f>IF(OR('Gas Supply'!F104=0,SUM('N.Gas &amp; H2 demand'!I104:K104)=0),0,IF('Gas Supply'!F104&gt;SUM('N.Gas &amp; H2 demand'!I104:K104),'TOTAL BENEFITS (MEUR)'!E97,'TOTAL BENEFITS (MEUR)'!E97*'Gas Supply'!F104/SUM('N.Gas &amp; H2 demand'!I104:K104)))</f>
        <v>3.3354952281621153</v>
      </c>
      <c r="G97" s="418">
        <f t="shared" si="9"/>
        <v>58.991002979426753</v>
      </c>
      <c r="H97" s="418">
        <f>'Summary CO2 Savings (MEUR)'!I96+'Other Externalities (MEUR)'!K96</f>
        <v>91.531776961905535</v>
      </c>
      <c r="I97" s="418">
        <f>'Summary CO2 Savings (MEUR)'!J96+'Other Externalities (MEUR)'!O96</f>
        <v>1.8055288029643197</v>
      </c>
      <c r="J97" s="418">
        <f t="shared" si="6"/>
        <v>222.3006521621879</v>
      </c>
      <c r="L97" s="181" t="s">
        <v>26</v>
      </c>
      <c r="M97" s="418">
        <f>'Summary CO2 Savings (MEUR)'!N96+'Other Externalities (MEUR)'!S96</f>
        <v>66.636848189729164</v>
      </c>
      <c r="N97" s="418">
        <f>'Summary CO2 Savings (MEUR)'!O96+'Other Externalities (MEUR)'!T96</f>
        <v>66.636848189729164</v>
      </c>
      <c r="O97" s="418">
        <f>'Summary CO2 Savings (MEUR)'!Q96+'Other Externalities (MEUR)'!X96</f>
        <v>75.679006034897853</v>
      </c>
      <c r="P97" s="418">
        <f>IF(OR('Gas Supply'!F104=0,SUM('N.Gas &amp; H2 demand'!I104:K104)=0),0,IF('Gas Supply'!F104&gt;SUM('N.Gas &amp; H2 demand'!I104:K104),'TOTAL BENEFITS (MEUR)'!O97,'TOTAL BENEFITS (MEUR)'!O97*'Gas Supply'!F104/SUM('N.Gas &amp; H2 demand'!I104:K104)))</f>
        <v>4.0500745390941635</v>
      </c>
      <c r="Q97" s="418">
        <f t="shared" si="10"/>
        <v>71.628931495803684</v>
      </c>
      <c r="R97" s="418">
        <f>'Summary CO2 Savings (MEUR)'!T96+'Other Externalities (MEUR)'!AA96</f>
        <v>91.531776961905535</v>
      </c>
      <c r="S97" s="418">
        <f>'Summary CO2 Savings (MEUR)'!U96+'Other Externalities (MEUR)'!AE96</f>
        <v>1.8055288029643197</v>
      </c>
      <c r="T97" s="418">
        <f t="shared" si="7"/>
        <v>235.65315998949686</v>
      </c>
      <c r="V97" s="181" t="s">
        <v>26</v>
      </c>
      <c r="W97" s="418">
        <f>'Summary CO2 Savings (MEUR)'!Y96+'Other Externalities (MEUR)'!AI96</f>
        <v>36.720575539568351</v>
      </c>
      <c r="X97" s="418">
        <f>'Summary CO2 Savings (MEUR)'!Z96+'Other Externalities (MEUR)'!AJ96</f>
        <v>36.720575539568351</v>
      </c>
      <c r="Y97" s="418">
        <f>'Summary CO2 Savings (MEUR)'!AB96+'Other Externalities (MEUR)'!AN96</f>
        <v>117.29361452168278</v>
      </c>
      <c r="Z97" s="418">
        <f>IF(OR('Gas Supply'!L104=0,SUM('N.Gas &amp; H2 demand'!T104:V104)=0),0,IF('Gas Supply'!L104&gt;SUM('N.Gas &amp; H2 demand'!T104:V104),'TOTAL BENEFITS (MEUR)'!Y97,'TOTAL BENEFITS (MEUR)'!Y97*'Gas Supply'!L104/SUM('N.Gas &amp; H2 demand'!T104:V104)))</f>
        <v>12.922877488504126</v>
      </c>
      <c r="AA97" s="418">
        <f t="shared" si="11"/>
        <v>104.37073703317866</v>
      </c>
      <c r="AB97" s="418">
        <f>'Summary CO2 Savings (MEUR)'!AE96+'Other Externalities (MEUR)'!AQ96</f>
        <v>225.35190817639733</v>
      </c>
      <c r="AC97" s="418">
        <f>'Summary CO2 Savings (MEUR)'!AF96+'Other Externalities (MEUR)'!AU96</f>
        <v>19.716334319766709</v>
      </c>
      <c r="AD97" s="418">
        <f t="shared" si="8"/>
        <v>399.08243255741513</v>
      </c>
    </row>
    <row r="98" spans="2:30" x14ac:dyDescent="0.25">
      <c r="B98" s="181" t="s">
        <v>27</v>
      </c>
      <c r="C98" s="418">
        <f>'Summary CO2 Savings (MEUR)'!C97+'Other Externalities (MEUR)'!C97</f>
        <v>0.54823410299014574</v>
      </c>
      <c r="D98" s="418">
        <f>'Summary CO2 Savings (MEUR)'!D97+'Other Externalities (MEUR)'!D97</f>
        <v>0.34469562035598361</v>
      </c>
      <c r="E98" s="418">
        <f>'Summary CO2 Savings (MEUR)'!F97+'Other Externalities (MEUR)'!H97</f>
        <v>2.1036475205513296</v>
      </c>
      <c r="F98" s="418">
        <f>IF(OR('Gas Supply'!F105=0,SUM('N.Gas &amp; H2 demand'!I105:K105)=0),0,IF('Gas Supply'!F105&gt;SUM('N.Gas &amp; H2 demand'!I105:K105),'TOTAL BENEFITS (MEUR)'!E98,'TOTAL BENEFITS (MEUR)'!E98*'Gas Supply'!F105/SUM('N.Gas &amp; H2 demand'!I105:K105)))</f>
        <v>0.19801904441948723</v>
      </c>
      <c r="G98" s="418">
        <f t="shared" si="9"/>
        <v>1.9056284761318425</v>
      </c>
      <c r="H98" s="418">
        <f>'Summary CO2 Savings (MEUR)'!I97+'Other Externalities (MEUR)'!K97</f>
        <v>1.8191029306064659</v>
      </c>
      <c r="I98" s="418">
        <f>'Summary CO2 Savings (MEUR)'!J97+'Other Externalities (MEUR)'!O97</f>
        <v>0.16513798434201063</v>
      </c>
      <c r="J98" s="418">
        <f t="shared" si="6"/>
        <v>4.6361225384899516</v>
      </c>
      <c r="L98" s="181" t="s">
        <v>27</v>
      </c>
      <c r="M98" s="418">
        <f>'Summary CO2 Savings (MEUR)'!N97+'Other Externalities (MEUR)'!S97</f>
        <v>0.54823410299014574</v>
      </c>
      <c r="N98" s="418">
        <f>'Summary CO2 Savings (MEUR)'!O97+'Other Externalities (MEUR)'!T97</f>
        <v>-0.64875989069236173</v>
      </c>
      <c r="O98" s="418">
        <f>'Summary CO2 Savings (MEUR)'!Q97+'Other Externalities (MEUR)'!X97</f>
        <v>4.1710157151284522</v>
      </c>
      <c r="P98" s="418">
        <f>IF(OR('Gas Supply'!F105=0,SUM('N.Gas &amp; H2 demand'!I105:K105)=0),0,IF('Gas Supply'!F105&gt;SUM('N.Gas &amp; H2 demand'!I105:K105),'TOTAL BENEFITS (MEUR)'!O98,'TOTAL BENEFITS (MEUR)'!O98*'Gas Supply'!F105/SUM('N.Gas &amp; H2 demand'!I105:K105)))</f>
        <v>0.3926230692639685</v>
      </c>
      <c r="Q98" s="418">
        <f t="shared" si="10"/>
        <v>3.7783926458644839</v>
      </c>
      <c r="R98" s="418">
        <f>'Summary CO2 Savings (MEUR)'!T97+'Other Externalities (MEUR)'!AA97</f>
        <v>1.8191029306064659</v>
      </c>
      <c r="S98" s="418">
        <f>'Summary CO2 Savings (MEUR)'!U97+'Other Externalities (MEUR)'!AE97</f>
        <v>0.16513798434201063</v>
      </c>
      <c r="T98" s="418">
        <f t="shared" si="7"/>
        <v>6.7034907330670741</v>
      </c>
      <c r="V98" s="181" t="s">
        <v>27</v>
      </c>
      <c r="W98" s="418">
        <f>'Summary CO2 Savings (MEUR)'!Y97+'Other Externalities (MEUR)'!AI97</f>
        <v>1.4937001588440576E-2</v>
      </c>
      <c r="X98" s="418">
        <f>'Summary CO2 Savings (MEUR)'!Z97+'Other Externalities (MEUR)'!AJ97</f>
        <v>-5.0193737637288932E-2</v>
      </c>
      <c r="Y98" s="418">
        <f>'Summary CO2 Savings (MEUR)'!AB97+'Other Externalities (MEUR)'!AN97</f>
        <v>5.324204835195248</v>
      </c>
      <c r="Z98" s="418">
        <f>IF(OR('Gas Supply'!L105=0,SUM('N.Gas &amp; H2 demand'!T105:V105)=0),0,IF('Gas Supply'!L105&gt;SUM('N.Gas &amp; H2 demand'!T105:V105),'TOTAL BENEFITS (MEUR)'!Y98,'TOTAL BENEFITS (MEUR)'!Y98*'Gas Supply'!L105/SUM('N.Gas &amp; H2 demand'!T105:V105)))</f>
        <v>1.2487625947038414</v>
      </c>
      <c r="AA98" s="418">
        <f t="shared" si="11"/>
        <v>4.075442240491407</v>
      </c>
      <c r="AB98" s="418">
        <f>'Summary CO2 Savings (MEUR)'!AE97+'Other Externalities (MEUR)'!AQ97</f>
        <v>4.7713628650316995</v>
      </c>
      <c r="AC98" s="418">
        <f>'Summary CO2 Savings (MEUR)'!AF97+'Other Externalities (MEUR)'!AU97</f>
        <v>1.720616769995263</v>
      </c>
      <c r="AD98" s="418">
        <f t="shared" si="8"/>
        <v>11.831121471810651</v>
      </c>
    </row>
    <row r="99" spans="2:30" x14ac:dyDescent="0.25">
      <c r="B99" s="181" t="s">
        <v>28</v>
      </c>
      <c r="C99" s="418">
        <f>'Summary CO2 Savings (MEUR)'!C98+'Other Externalities (MEUR)'!C98</f>
        <v>0.83042899809292847</v>
      </c>
      <c r="D99" s="418">
        <f>'Summary CO2 Savings (MEUR)'!D98+'Other Externalities (MEUR)'!D98</f>
        <v>0.83042899809292847</v>
      </c>
      <c r="E99" s="418">
        <f>'Summary CO2 Savings (MEUR)'!F98+'Other Externalities (MEUR)'!H98</f>
        <v>1.4781936786286751</v>
      </c>
      <c r="F99" s="418">
        <f>IF(OR('Gas Supply'!F106=0,SUM('N.Gas &amp; H2 demand'!I106:K106)=0),0,IF('Gas Supply'!F106&gt;SUM('N.Gas &amp; H2 demand'!I106:K106),'TOTAL BENEFITS (MEUR)'!E99,'TOTAL BENEFITS (MEUR)'!E99*'Gas Supply'!F106/SUM('N.Gas &amp; H2 demand'!I106:K106)))</f>
        <v>0</v>
      </c>
      <c r="G99" s="418">
        <f t="shared" si="9"/>
        <v>1.4781936786286751</v>
      </c>
      <c r="H99" s="418">
        <f>'Summary CO2 Savings (MEUR)'!I98+'Other Externalities (MEUR)'!K98</f>
        <v>0.52585250426193431</v>
      </c>
      <c r="I99" s="418">
        <f>'Summary CO2 Savings (MEUR)'!J98+'Other Externalities (MEUR)'!O98</f>
        <v>0</v>
      </c>
      <c r="J99" s="418">
        <f t="shared" si="6"/>
        <v>2.8344751809835382</v>
      </c>
      <c r="L99" s="181" t="s">
        <v>28</v>
      </c>
      <c r="M99" s="418">
        <f>'Summary CO2 Savings (MEUR)'!N98+'Other Externalities (MEUR)'!S98</f>
        <v>0.83042899809292847</v>
      </c>
      <c r="N99" s="418">
        <f>'Summary CO2 Savings (MEUR)'!O98+'Other Externalities (MEUR)'!T98</f>
        <v>0.83042899809292847</v>
      </c>
      <c r="O99" s="418">
        <f>'Summary CO2 Savings (MEUR)'!Q98+'Other Externalities (MEUR)'!X98</f>
        <v>1.4139070236621187</v>
      </c>
      <c r="P99" s="418">
        <f>IF(OR('Gas Supply'!F106=0,SUM('N.Gas &amp; H2 demand'!I106:K106)=0),0,IF('Gas Supply'!F106&gt;SUM('N.Gas &amp; H2 demand'!I106:K106),'TOTAL BENEFITS (MEUR)'!O99,'TOTAL BENEFITS (MEUR)'!O99*'Gas Supply'!F106/SUM('N.Gas &amp; H2 demand'!I106:K106)))</f>
        <v>0</v>
      </c>
      <c r="Q99" s="418">
        <f t="shared" si="10"/>
        <v>1.4139070236621187</v>
      </c>
      <c r="R99" s="418">
        <f>'Summary CO2 Savings (MEUR)'!T98+'Other Externalities (MEUR)'!AA98</f>
        <v>0.52585250426193431</v>
      </c>
      <c r="S99" s="418">
        <f>'Summary CO2 Savings (MEUR)'!U98+'Other Externalities (MEUR)'!AE98</f>
        <v>0</v>
      </c>
      <c r="T99" s="418">
        <f t="shared" si="7"/>
        <v>2.7701885260169816</v>
      </c>
      <c r="V99" s="181" t="s">
        <v>28</v>
      </c>
      <c r="W99" s="418">
        <f>'Summary CO2 Savings (MEUR)'!Y98+'Other Externalities (MEUR)'!AI98</f>
        <v>5.3399712230215828E-2</v>
      </c>
      <c r="X99" s="418">
        <f>'Summary CO2 Savings (MEUR)'!Z98+'Other Externalities (MEUR)'!AJ98</f>
        <v>5.3399712230215828E-2</v>
      </c>
      <c r="Y99" s="418">
        <f>'Summary CO2 Savings (MEUR)'!AB98+'Other Externalities (MEUR)'!AN98</f>
        <v>2.6156025900174935</v>
      </c>
      <c r="Z99" s="418">
        <f>IF(OR('Gas Supply'!L106=0,SUM('N.Gas &amp; H2 demand'!T106:V106)=0),0,IF('Gas Supply'!L106&gt;SUM('N.Gas &amp; H2 demand'!T106:V106),'TOTAL BENEFITS (MEUR)'!Y99,'TOTAL BENEFITS (MEUR)'!Y99*'Gas Supply'!L106/SUM('N.Gas &amp; H2 demand'!T106:V106)))</f>
        <v>0</v>
      </c>
      <c r="AA99" s="418">
        <f t="shared" si="11"/>
        <v>2.6156025900174935</v>
      </c>
      <c r="AB99" s="418">
        <f>'Summary CO2 Savings (MEUR)'!AE98+'Other Externalities (MEUR)'!AQ98</f>
        <v>0.91334152085131692</v>
      </c>
      <c r="AC99" s="418">
        <f>'Summary CO2 Savings (MEUR)'!AF98+'Other Externalities (MEUR)'!AU98</f>
        <v>0</v>
      </c>
      <c r="AD99" s="418">
        <f t="shared" si="8"/>
        <v>3.5823438230990261</v>
      </c>
    </row>
    <row r="100" spans="2:30" x14ac:dyDescent="0.25">
      <c r="B100" s="181" t="s">
        <v>29</v>
      </c>
      <c r="C100" s="418">
        <f>'Summary CO2 Savings (MEUR)'!C99+'Other Externalities (MEUR)'!C99</f>
        <v>1.3834942602713811</v>
      </c>
      <c r="D100" s="418">
        <f>'Summary CO2 Savings (MEUR)'!D99+'Other Externalities (MEUR)'!D99</f>
        <v>0.10741446762303836</v>
      </c>
      <c r="E100" s="418">
        <f>'Summary CO2 Savings (MEUR)'!F99+'Other Externalities (MEUR)'!H99</f>
        <v>1.1956884017936369</v>
      </c>
      <c r="F100" s="418">
        <f>IF(OR('Gas Supply'!F107=0,SUM('N.Gas &amp; H2 demand'!I107:K107)=0),0,IF('Gas Supply'!F107&gt;SUM('N.Gas &amp; H2 demand'!I107:K107),'TOTAL BENEFITS (MEUR)'!E100,'TOTAL BENEFITS (MEUR)'!E100*'Gas Supply'!F107/SUM('N.Gas &amp; H2 demand'!I107:K107)))</f>
        <v>0.31328927021351444</v>
      </c>
      <c r="G100" s="418">
        <f t="shared" si="9"/>
        <v>0.88239913158012251</v>
      </c>
      <c r="H100" s="418">
        <f>'Summary CO2 Savings (MEUR)'!I99+'Other Externalities (MEUR)'!K99</f>
        <v>2.2925874830296054</v>
      </c>
      <c r="I100" s="418">
        <f>'Summary CO2 Savings (MEUR)'!J99+'Other Externalities (MEUR)'!O99</f>
        <v>0.16117267285205306</v>
      </c>
      <c r="J100" s="418">
        <f t="shared" si="6"/>
        <v>5.0329428179466769</v>
      </c>
      <c r="L100" s="181" t="s">
        <v>29</v>
      </c>
      <c r="M100" s="418">
        <f>'Summary CO2 Savings (MEUR)'!N99+'Other Externalities (MEUR)'!S99</f>
        <v>1.3834942602713811</v>
      </c>
      <c r="N100" s="418">
        <f>'Summary CO2 Savings (MEUR)'!O99+'Other Externalities (MEUR)'!T99</f>
        <v>-0.39171477517461506</v>
      </c>
      <c r="O100" s="418">
        <f>'Summary CO2 Savings (MEUR)'!Q99+'Other Externalities (MEUR)'!X99</f>
        <v>2.2787483245565543</v>
      </c>
      <c r="P100" s="418">
        <f>IF(OR('Gas Supply'!F107=0,SUM('N.Gas &amp; H2 demand'!I107:K107)=0),0,IF('Gas Supply'!F107&gt;SUM('N.Gas &amp; H2 demand'!I107:K107),'TOTAL BENEFITS (MEUR)'!O100,'TOTAL BENEFITS (MEUR)'!O100*'Gas Supply'!F107/SUM('N.Gas &amp; H2 demand'!I107:K107)))</f>
        <v>0.59706809778339254</v>
      </c>
      <c r="Q100" s="418">
        <f t="shared" si="10"/>
        <v>1.6816802267731616</v>
      </c>
      <c r="R100" s="418">
        <f>'Summary CO2 Savings (MEUR)'!T99+'Other Externalities (MEUR)'!AA99</f>
        <v>2.2925874830296054</v>
      </c>
      <c r="S100" s="418">
        <f>'Summary CO2 Savings (MEUR)'!U99+'Other Externalities (MEUR)'!AE99</f>
        <v>0.16117267285205306</v>
      </c>
      <c r="T100" s="418">
        <f t="shared" si="7"/>
        <v>6.116002740709594</v>
      </c>
      <c r="V100" s="181" t="s">
        <v>29</v>
      </c>
      <c r="W100" s="418">
        <f>'Summary CO2 Savings (MEUR)'!Y99+'Other Externalities (MEUR)'!AI99</f>
        <v>0</v>
      </c>
      <c r="X100" s="418">
        <f>'Summary CO2 Savings (MEUR)'!Z99+'Other Externalities (MEUR)'!AJ99</f>
        <v>-3.632059540867684E-2</v>
      </c>
      <c r="Y100" s="418">
        <f>'Summary CO2 Savings (MEUR)'!AB99+'Other Externalities (MEUR)'!AN99</f>
        <v>3.2280121369327328</v>
      </c>
      <c r="Z100" s="418">
        <f>IF(OR('Gas Supply'!L107=0,SUM('N.Gas &amp; H2 demand'!T107:V107)=0),0,IF('Gas Supply'!L107&gt;SUM('N.Gas &amp; H2 demand'!T107:V107),'TOTAL BENEFITS (MEUR)'!Y100,'TOTAL BENEFITS (MEUR)'!Y100*'Gas Supply'!L107/SUM('N.Gas &amp; H2 demand'!T107:V107)))</f>
        <v>1.4136060641773396</v>
      </c>
      <c r="AA100" s="418">
        <f t="shared" si="11"/>
        <v>1.8144060727553932</v>
      </c>
      <c r="AB100" s="418">
        <f>'Summary CO2 Savings (MEUR)'!AE99+'Other Externalities (MEUR)'!AQ99</f>
        <v>3.9294900504942416</v>
      </c>
      <c r="AC100" s="418">
        <f>'Summary CO2 Savings (MEUR)'!AF99+'Other Externalities (MEUR)'!AU99</f>
        <v>1.7285443003282812</v>
      </c>
      <c r="AD100" s="418">
        <f t="shared" si="8"/>
        <v>8.8860464877552552</v>
      </c>
    </row>
    <row r="101" spans="2:30" x14ac:dyDescent="0.25">
      <c r="B101" s="181" t="s">
        <v>30</v>
      </c>
      <c r="C101" s="418">
        <f>'Summary CO2 Savings (MEUR)'!C100+'Other Externalities (MEUR)'!C100</f>
        <v>0</v>
      </c>
      <c r="D101" s="418">
        <f>'Summary CO2 Savings (MEUR)'!D100+'Other Externalities (MEUR)'!D100</f>
        <v>-0.19075921547598798</v>
      </c>
      <c r="E101" s="418">
        <f>'Summary CO2 Savings (MEUR)'!F100+'Other Externalities (MEUR)'!H100</f>
        <v>0</v>
      </c>
      <c r="F101" s="418">
        <f>IF(OR('Gas Supply'!F108=0,SUM('N.Gas &amp; H2 demand'!I108:K108)=0),0,IF('Gas Supply'!F108&gt;SUM('N.Gas &amp; H2 demand'!I108:K108),'TOTAL BENEFITS (MEUR)'!E101,'TOTAL BENEFITS (MEUR)'!E101*'Gas Supply'!F108/SUM('N.Gas &amp; H2 demand'!I108:K108)))</f>
        <v>0</v>
      </c>
      <c r="G101" s="418">
        <f t="shared" si="9"/>
        <v>0</v>
      </c>
      <c r="H101" s="418">
        <f>'Summary CO2 Savings (MEUR)'!I100+'Other Externalities (MEUR)'!K100</f>
        <v>0</v>
      </c>
      <c r="I101" s="418">
        <f>'Summary CO2 Savings (MEUR)'!J100+'Other Externalities (MEUR)'!O100</f>
        <v>0</v>
      </c>
      <c r="J101" s="418">
        <f t="shared" si="6"/>
        <v>0</v>
      </c>
      <c r="L101" s="181" t="s">
        <v>30</v>
      </c>
      <c r="M101" s="418">
        <f>'Summary CO2 Savings (MEUR)'!N100+'Other Externalities (MEUR)'!S100</f>
        <v>1.4424166496942481</v>
      </c>
      <c r="N101" s="418">
        <f>'Summary CO2 Savings (MEUR)'!O100+'Other Externalities (MEUR)'!T100</f>
        <v>1.0838971682706076</v>
      </c>
      <c r="O101" s="418">
        <f>'Summary CO2 Savings (MEUR)'!Q100+'Other Externalities (MEUR)'!X100</f>
        <v>0</v>
      </c>
      <c r="P101" s="418">
        <f>IF(OR('Gas Supply'!F108=0,SUM('N.Gas &amp; H2 demand'!I108:K108)=0),0,IF('Gas Supply'!F108&gt;SUM('N.Gas &amp; H2 demand'!I108:K108),'TOTAL BENEFITS (MEUR)'!O101,'TOTAL BENEFITS (MEUR)'!O101*'Gas Supply'!F108/SUM('N.Gas &amp; H2 demand'!I108:K108)))</f>
        <v>0</v>
      </c>
      <c r="Q101" s="418">
        <f t="shared" si="10"/>
        <v>0</v>
      </c>
      <c r="R101" s="418">
        <f>'Summary CO2 Savings (MEUR)'!T100+'Other Externalities (MEUR)'!AA100</f>
        <v>0</v>
      </c>
      <c r="S101" s="418">
        <f>'Summary CO2 Savings (MEUR)'!U100+'Other Externalities (MEUR)'!AE100</f>
        <v>0</v>
      </c>
      <c r="T101" s="418">
        <f t="shared" si="7"/>
        <v>1.4424166496942481</v>
      </c>
      <c r="V101" s="181" t="s">
        <v>30</v>
      </c>
      <c r="W101" s="418">
        <f>'Summary CO2 Savings (MEUR)'!Y100+'Other Externalities (MEUR)'!AI100</f>
        <v>0</v>
      </c>
      <c r="X101" s="418">
        <f>'Summary CO2 Savings (MEUR)'!Z100+'Other Externalities (MEUR)'!AJ100</f>
        <v>-0.76179520415099877</v>
      </c>
      <c r="Y101" s="418">
        <f>'Summary CO2 Savings (MEUR)'!AB100+'Other Externalities (MEUR)'!AN100</f>
        <v>0</v>
      </c>
      <c r="Z101" s="418">
        <f>IF(OR('Gas Supply'!L108=0,SUM('N.Gas &amp; H2 demand'!T108:V108)=0),0,IF('Gas Supply'!L108&gt;SUM('N.Gas &amp; H2 demand'!T108:V108),'TOTAL BENEFITS (MEUR)'!Y101,'TOTAL BENEFITS (MEUR)'!Y101*'Gas Supply'!L108/SUM('N.Gas &amp; H2 demand'!T108:V108)))</f>
        <v>0</v>
      </c>
      <c r="AA101" s="418">
        <f t="shared" si="11"/>
        <v>0</v>
      </c>
      <c r="AB101" s="418">
        <f>'Summary CO2 Savings (MEUR)'!AE100+'Other Externalities (MEUR)'!AQ100</f>
        <v>0</v>
      </c>
      <c r="AC101" s="418">
        <f>'Summary CO2 Savings (MEUR)'!AF100+'Other Externalities (MEUR)'!AU100</f>
        <v>0</v>
      </c>
      <c r="AD101" s="418">
        <f t="shared" si="8"/>
        <v>0</v>
      </c>
    </row>
    <row r="102" spans="2:30" x14ac:dyDescent="0.25">
      <c r="B102" s="181" t="s">
        <v>31</v>
      </c>
      <c r="C102" s="418">
        <f>'Summary CO2 Savings (MEUR)'!C101+'Other Externalities (MEUR)'!C101</f>
        <v>0</v>
      </c>
      <c r="D102" s="418">
        <f>'Summary CO2 Savings (MEUR)'!D101+'Other Externalities (MEUR)'!D101</f>
        <v>0</v>
      </c>
      <c r="E102" s="418">
        <f>'Summary CO2 Savings (MEUR)'!F101+'Other Externalities (MEUR)'!H101</f>
        <v>0</v>
      </c>
      <c r="F102" s="418">
        <f>IF(OR('Gas Supply'!F109=0,SUM('N.Gas &amp; H2 demand'!I109:K109)=0),0,IF('Gas Supply'!F109&gt;SUM('N.Gas &amp; H2 demand'!I109:K109),'TOTAL BENEFITS (MEUR)'!E102,'TOTAL BENEFITS (MEUR)'!E102*'Gas Supply'!F109/SUM('N.Gas &amp; H2 demand'!I109:K109)))</f>
        <v>0</v>
      </c>
      <c r="G102" s="418">
        <f t="shared" si="9"/>
        <v>0</v>
      </c>
      <c r="H102" s="418">
        <f>'Summary CO2 Savings (MEUR)'!I101+'Other Externalities (MEUR)'!K101</f>
        <v>0</v>
      </c>
      <c r="I102" s="418">
        <f>'Summary CO2 Savings (MEUR)'!J101+'Other Externalities (MEUR)'!O101</f>
        <v>0</v>
      </c>
      <c r="J102" s="418">
        <f t="shared" si="6"/>
        <v>0</v>
      </c>
      <c r="L102" s="181" t="s">
        <v>31</v>
      </c>
      <c r="M102" s="418">
        <f>'Summary CO2 Savings (MEUR)'!N101+'Other Externalities (MEUR)'!S101</f>
        <v>0</v>
      </c>
      <c r="N102" s="418">
        <f>'Summary CO2 Savings (MEUR)'!O101+'Other Externalities (MEUR)'!T101</f>
        <v>0</v>
      </c>
      <c r="O102" s="418">
        <f>'Summary CO2 Savings (MEUR)'!Q101+'Other Externalities (MEUR)'!X101</f>
        <v>0</v>
      </c>
      <c r="P102" s="418">
        <f>IF(OR('Gas Supply'!F109=0,SUM('N.Gas &amp; H2 demand'!I109:K109)=0),0,IF('Gas Supply'!F109&gt;SUM('N.Gas &amp; H2 demand'!I109:K109),'TOTAL BENEFITS (MEUR)'!O102,'TOTAL BENEFITS (MEUR)'!O102*'Gas Supply'!F109/SUM('N.Gas &amp; H2 demand'!I109:K109)))</f>
        <v>0</v>
      </c>
      <c r="Q102" s="418">
        <f t="shared" si="10"/>
        <v>0</v>
      </c>
      <c r="R102" s="418">
        <f>'Summary CO2 Savings (MEUR)'!T101+'Other Externalities (MEUR)'!AA101</f>
        <v>0</v>
      </c>
      <c r="S102" s="418">
        <f>'Summary CO2 Savings (MEUR)'!U101+'Other Externalities (MEUR)'!AE101</f>
        <v>0</v>
      </c>
      <c r="T102" s="418">
        <f t="shared" si="7"/>
        <v>0</v>
      </c>
      <c r="V102" s="181" t="s">
        <v>31</v>
      </c>
      <c r="W102" s="418">
        <f>'Summary CO2 Savings (MEUR)'!Y101+'Other Externalities (MEUR)'!AI101</f>
        <v>0</v>
      </c>
      <c r="X102" s="418">
        <f>'Summary CO2 Savings (MEUR)'!Z101+'Other Externalities (MEUR)'!AJ101</f>
        <v>0</v>
      </c>
      <c r="Y102" s="418">
        <f>'Summary CO2 Savings (MEUR)'!AB101+'Other Externalities (MEUR)'!AN101</f>
        <v>0</v>
      </c>
      <c r="Z102" s="418">
        <f>IF(OR('Gas Supply'!L109=0,SUM('N.Gas &amp; H2 demand'!T109:V109)=0),0,IF('Gas Supply'!L109&gt;SUM('N.Gas &amp; H2 demand'!T109:V109),'TOTAL BENEFITS (MEUR)'!Y102,'TOTAL BENEFITS (MEUR)'!Y102*'Gas Supply'!L109/SUM('N.Gas &amp; H2 demand'!T109:V109)))</f>
        <v>0</v>
      </c>
      <c r="AA102" s="418">
        <f t="shared" si="11"/>
        <v>0</v>
      </c>
      <c r="AB102" s="418">
        <f>'Summary CO2 Savings (MEUR)'!AE101+'Other Externalities (MEUR)'!AQ101</f>
        <v>0</v>
      </c>
      <c r="AC102" s="418">
        <f>'Summary CO2 Savings (MEUR)'!AF101+'Other Externalities (MEUR)'!AU101</f>
        <v>0</v>
      </c>
      <c r="AD102" s="418">
        <f t="shared" si="8"/>
        <v>0</v>
      </c>
    </row>
    <row r="103" spans="2:30" x14ac:dyDescent="0.25">
      <c r="B103" s="181" t="s">
        <v>32</v>
      </c>
      <c r="C103" s="418">
        <f>'Summary CO2 Savings (MEUR)'!C102+'Other Externalities (MEUR)'!C102</f>
        <v>21.471937911288659</v>
      </c>
      <c r="D103" s="418">
        <f>'Summary CO2 Savings (MEUR)'!D102+'Other Externalities (MEUR)'!D102</f>
        <v>-0.21454137975975129</v>
      </c>
      <c r="E103" s="418">
        <f>'Summary CO2 Savings (MEUR)'!F102+'Other Externalities (MEUR)'!H102</f>
        <v>63.256607932018085</v>
      </c>
      <c r="F103" s="418">
        <f>IF(OR('Gas Supply'!F110=0,SUM('N.Gas &amp; H2 demand'!I110:K110)=0),0,IF('Gas Supply'!F110&gt;SUM('N.Gas &amp; H2 demand'!I110:K110),'TOTAL BENEFITS (MEUR)'!E103,'TOTAL BENEFITS (MEUR)'!E103*'Gas Supply'!F110/SUM('N.Gas &amp; H2 demand'!I110:K110)))</f>
        <v>5.4867074460134289</v>
      </c>
      <c r="G103" s="418">
        <f t="shared" si="9"/>
        <v>57.769900486004659</v>
      </c>
      <c r="H103" s="418">
        <f>'Summary CO2 Savings (MEUR)'!I102+'Other Externalities (MEUR)'!K102</f>
        <v>39.658609571842312</v>
      </c>
      <c r="I103" s="418">
        <f>'Summary CO2 Savings (MEUR)'!J102+'Other Externalities (MEUR)'!O102</f>
        <v>1.1960977681191518</v>
      </c>
      <c r="J103" s="418">
        <f t="shared" si="6"/>
        <v>125.58325318326821</v>
      </c>
      <c r="L103" s="181" t="s">
        <v>32</v>
      </c>
      <c r="M103" s="418">
        <f>'Summary CO2 Savings (MEUR)'!N102+'Other Externalities (MEUR)'!S102</f>
        <v>21.471937911288659</v>
      </c>
      <c r="N103" s="418">
        <f>'Summary CO2 Savings (MEUR)'!O102+'Other Externalities (MEUR)'!T102</f>
        <v>-2.218295026818577</v>
      </c>
      <c r="O103" s="418">
        <f>'Summary CO2 Savings (MEUR)'!Q102+'Other Externalities (MEUR)'!X102</f>
        <v>61.059616413098048</v>
      </c>
      <c r="P103" s="418">
        <f>IF(OR('Gas Supply'!F110=0,SUM('N.Gas &amp; H2 demand'!I110:K110)=0),0,IF('Gas Supply'!F110&gt;SUM('N.Gas &amp; H2 demand'!I110:K110),'TOTAL BENEFITS (MEUR)'!O103,'TOTAL BENEFITS (MEUR)'!O103*'Gas Supply'!F110/SUM('N.Gas &amp; H2 demand'!I110:K110)))</f>
        <v>5.2961463312182495</v>
      </c>
      <c r="Q103" s="418">
        <f t="shared" si="10"/>
        <v>55.763470081879802</v>
      </c>
      <c r="R103" s="418">
        <f>'Summary CO2 Savings (MEUR)'!T102+'Other Externalities (MEUR)'!AA102</f>
        <v>39.658609571842312</v>
      </c>
      <c r="S103" s="418">
        <f>'Summary CO2 Savings (MEUR)'!U102+'Other Externalities (MEUR)'!AE102</f>
        <v>1.1960977681191518</v>
      </c>
      <c r="T103" s="418">
        <f t="shared" si="7"/>
        <v>123.38626166434817</v>
      </c>
      <c r="V103" s="181" t="s">
        <v>32</v>
      </c>
      <c r="W103" s="418">
        <f>'Summary CO2 Savings (MEUR)'!Y102+'Other Externalities (MEUR)'!AI102</f>
        <v>1.0058578417266184</v>
      </c>
      <c r="X103" s="418">
        <f>'Summary CO2 Savings (MEUR)'!Z102+'Other Externalities (MEUR)'!AJ102</f>
        <v>1.0058578417266184</v>
      </c>
      <c r="Y103" s="418">
        <f>'Summary CO2 Savings (MEUR)'!AB102+'Other Externalities (MEUR)'!AN102</f>
        <v>73.666135777911194</v>
      </c>
      <c r="Z103" s="418">
        <f>IF(OR('Gas Supply'!L110=0,SUM('N.Gas &amp; H2 demand'!T110:V110)=0),0,IF('Gas Supply'!L110&gt;SUM('N.Gas &amp; H2 demand'!T110:V110),'TOTAL BENEFITS (MEUR)'!Y103,'TOTAL BENEFITS (MEUR)'!Y103*'Gas Supply'!L110/SUM('N.Gas &amp; H2 demand'!T110:V110)))</f>
        <v>9.4036757512704536</v>
      </c>
      <c r="AA103" s="418">
        <f t="shared" si="11"/>
        <v>64.262460026640738</v>
      </c>
      <c r="AB103" s="418">
        <f>'Summary CO2 Savings (MEUR)'!AE102+'Other Externalities (MEUR)'!AQ102</f>
        <v>55.111691896635065</v>
      </c>
      <c r="AC103" s="418">
        <f>'Summary CO2 Savings (MEUR)'!AF102+'Other Externalities (MEUR)'!AU102</f>
        <v>12.30156563579242</v>
      </c>
      <c r="AD103" s="418">
        <f t="shared" si="8"/>
        <v>142.08525115206533</v>
      </c>
    </row>
    <row r="104" spans="2:30" x14ac:dyDescent="0.25">
      <c r="B104" s="181" t="s">
        <v>33</v>
      </c>
      <c r="C104" s="418">
        <f>'Summary CO2 Savings (MEUR)'!C103+'Other Externalities (MEUR)'!C103</f>
        <v>115.52274310363775</v>
      </c>
      <c r="D104" s="418">
        <f>'Summary CO2 Savings (MEUR)'!D103+'Other Externalities (MEUR)'!D103</f>
        <v>97.218864283827074</v>
      </c>
      <c r="E104" s="418">
        <f>'Summary CO2 Savings (MEUR)'!F103+'Other Externalities (MEUR)'!H103</f>
        <v>16.891514425848289</v>
      </c>
      <c r="F104" s="418">
        <f>IF(OR('Gas Supply'!F111=0,SUM('N.Gas &amp; H2 demand'!I111:K111)=0),0,IF('Gas Supply'!F111&gt;SUM('N.Gas &amp; H2 demand'!I111:K111),'TOTAL BENEFITS (MEUR)'!E104,'TOTAL BENEFITS (MEUR)'!E104*'Gas Supply'!F111/SUM('N.Gas &amp; H2 demand'!I111:K111)))</f>
        <v>1.0382884863071182</v>
      </c>
      <c r="G104" s="418">
        <f t="shared" si="9"/>
        <v>15.85322593954117</v>
      </c>
      <c r="H104" s="418">
        <f>'Summary CO2 Savings (MEUR)'!I103+'Other Externalities (MEUR)'!K103</f>
        <v>61.744629334086142</v>
      </c>
      <c r="I104" s="418">
        <f>'Summary CO2 Savings (MEUR)'!J103+'Other Externalities (MEUR)'!O103</f>
        <v>0.39685662015744766</v>
      </c>
      <c r="J104" s="418">
        <f t="shared" si="6"/>
        <v>194.55574348372963</v>
      </c>
      <c r="L104" s="181" t="s">
        <v>33</v>
      </c>
      <c r="M104" s="418">
        <f>'Summary CO2 Savings (MEUR)'!N103+'Other Externalities (MEUR)'!S103</f>
        <v>180.79582586619202</v>
      </c>
      <c r="N104" s="418">
        <f>'Summary CO2 Savings (MEUR)'!O103+'Other Externalities (MEUR)'!T103</f>
        <v>154.59394618323188</v>
      </c>
      <c r="O104" s="418">
        <f>'Summary CO2 Savings (MEUR)'!Q103+'Other Externalities (MEUR)'!X103</f>
        <v>23.145968004653035</v>
      </c>
      <c r="P104" s="418">
        <f>IF(OR('Gas Supply'!F111=0,SUM('N.Gas &amp; H2 demand'!I111:K111)=0),0,IF('Gas Supply'!F111&gt;SUM('N.Gas &amp; H2 demand'!I111:K111),'TOTAL BENEFITS (MEUR)'!O104,'TOTAL BENEFITS (MEUR)'!O104*'Gas Supply'!F111/SUM('N.Gas &amp; H2 demand'!I111:K111)))</f>
        <v>1.422737563831983</v>
      </c>
      <c r="Q104" s="418">
        <f t="shared" si="10"/>
        <v>21.723230440821052</v>
      </c>
      <c r="R104" s="418">
        <f>'Summary CO2 Savings (MEUR)'!T103+'Other Externalities (MEUR)'!AA103</f>
        <v>65.920634658134688</v>
      </c>
      <c r="S104" s="418">
        <f>'Summary CO2 Savings (MEUR)'!U103+'Other Externalities (MEUR)'!AE103</f>
        <v>0.39685662015744766</v>
      </c>
      <c r="T104" s="418">
        <f t="shared" si="7"/>
        <v>270.25928514913721</v>
      </c>
      <c r="V104" s="181" t="s">
        <v>33</v>
      </c>
      <c r="W104" s="418">
        <f>'Summary CO2 Savings (MEUR)'!Y103+'Other Externalities (MEUR)'!AI103</f>
        <v>6.6983379490834141</v>
      </c>
      <c r="X104" s="418">
        <f>'Summary CO2 Savings (MEUR)'!Z103+'Other Externalities (MEUR)'!AJ103</f>
        <v>6.6983379490834141</v>
      </c>
      <c r="Y104" s="418">
        <f>'Summary CO2 Savings (MEUR)'!AB103+'Other Externalities (MEUR)'!AN103</f>
        <v>51.118538489129392</v>
      </c>
      <c r="Z104" s="418">
        <f>IF(OR('Gas Supply'!L111=0,SUM('N.Gas &amp; H2 demand'!T111:V111)=0),0,IF('Gas Supply'!L111&gt;SUM('N.Gas &amp; H2 demand'!T111:V111),'TOTAL BENEFITS (MEUR)'!Y104,'TOTAL BENEFITS (MEUR)'!Y104*'Gas Supply'!L111/SUM('N.Gas &amp; H2 demand'!T111:V111)))</f>
        <v>4.5549331260792201</v>
      </c>
      <c r="AA104" s="418">
        <f t="shared" si="11"/>
        <v>46.563605363050172</v>
      </c>
      <c r="AB104" s="418">
        <f>'Summary CO2 Savings (MEUR)'!AE103+'Other Externalities (MEUR)'!AQ103</f>
        <v>84.912720726775134</v>
      </c>
      <c r="AC104" s="418">
        <f>'Summary CO2 Savings (MEUR)'!AF103+'Other Externalities (MEUR)'!AU103</f>
        <v>6.8849451317903831</v>
      </c>
      <c r="AD104" s="418">
        <f t="shared" si="8"/>
        <v>149.61454229677832</v>
      </c>
    </row>
    <row r="105" spans="2:30" x14ac:dyDescent="0.25">
      <c r="B105" s="181" t="s">
        <v>34</v>
      </c>
      <c r="C105" s="418">
        <f>'Summary CO2 Savings (MEUR)'!C104+'Other Externalities (MEUR)'!C104</f>
        <v>4.5090981771237972</v>
      </c>
      <c r="D105" s="418">
        <f>'Summary CO2 Savings (MEUR)'!D104+'Other Externalities (MEUR)'!D104</f>
        <v>-4.4257189901953993</v>
      </c>
      <c r="E105" s="418">
        <f>'Summary CO2 Savings (MEUR)'!F104+'Other Externalities (MEUR)'!H104</f>
        <v>10.658795834909714</v>
      </c>
      <c r="F105" s="418">
        <f>IF(OR('Gas Supply'!F112=0,SUM('N.Gas &amp; H2 demand'!I112:K112)=0),0,IF('Gas Supply'!F112&gt;SUM('N.Gas &amp; H2 demand'!I112:K112),'TOTAL BENEFITS (MEUR)'!E105,'TOTAL BENEFITS (MEUR)'!E105*'Gas Supply'!F112/SUM('N.Gas &amp; H2 demand'!I112:K112)))</f>
        <v>2.0654189881391045</v>
      </c>
      <c r="G105" s="418">
        <f t="shared" si="9"/>
        <v>8.5933768467706102</v>
      </c>
      <c r="H105" s="418">
        <f>'Summary CO2 Savings (MEUR)'!I104+'Other Externalities (MEUR)'!K104</f>
        <v>10.02432015933185</v>
      </c>
      <c r="I105" s="418">
        <f>'Summary CO2 Savings (MEUR)'!J104+'Other Externalities (MEUR)'!O104</f>
        <v>0.82837568426461072</v>
      </c>
      <c r="J105" s="418">
        <f t="shared" si="6"/>
        <v>26.020589855629972</v>
      </c>
      <c r="L105" s="181" t="s">
        <v>34</v>
      </c>
      <c r="M105" s="418">
        <f>'Summary CO2 Savings (MEUR)'!N104+'Other Externalities (MEUR)'!S104</f>
        <v>4.5090981771237972</v>
      </c>
      <c r="N105" s="418">
        <f>'Summary CO2 Savings (MEUR)'!O104+'Other Externalities (MEUR)'!T104</f>
        <v>-8.0574762430746567</v>
      </c>
      <c r="O105" s="418">
        <f>'Summary CO2 Savings (MEUR)'!Q104+'Other Externalities (MEUR)'!X104</f>
        <v>18.812847142128923</v>
      </c>
      <c r="P105" s="418">
        <f>IF(OR('Gas Supply'!F112=0,SUM('N.Gas &amp; H2 demand'!I112:K112)=0),0,IF('Gas Supply'!F112&gt;SUM('N.Gas &amp; H2 demand'!I112:K112),'TOTAL BENEFITS (MEUR)'!O105,'TOTAL BENEFITS (MEUR)'!O105*'Gas Supply'!F112/SUM('N.Gas &amp; H2 demand'!I112:K112)))</f>
        <v>3.6454785615696808</v>
      </c>
      <c r="Q105" s="418">
        <f t="shared" si="10"/>
        <v>15.167368580559243</v>
      </c>
      <c r="R105" s="418">
        <f>'Summary CO2 Savings (MEUR)'!T104+'Other Externalities (MEUR)'!AA104</f>
        <v>10.02432015933185</v>
      </c>
      <c r="S105" s="418">
        <f>'Summary CO2 Savings (MEUR)'!U104+'Other Externalities (MEUR)'!AE104</f>
        <v>0.82837568426461072</v>
      </c>
      <c r="T105" s="418">
        <f t="shared" si="7"/>
        <v>34.174641162849184</v>
      </c>
      <c r="V105" s="181" t="s">
        <v>34</v>
      </c>
      <c r="W105" s="418">
        <f>'Summary CO2 Savings (MEUR)'!Y104+'Other Externalities (MEUR)'!AI104</f>
        <v>0.74844816068436337</v>
      </c>
      <c r="X105" s="418">
        <f>'Summary CO2 Savings (MEUR)'!Z104+'Other Externalities (MEUR)'!AJ104</f>
        <v>0.74844816068436337</v>
      </c>
      <c r="Y105" s="418">
        <f>'Summary CO2 Savings (MEUR)'!AB104+'Other Externalities (MEUR)'!AN104</f>
        <v>17.648916281362318</v>
      </c>
      <c r="Z105" s="418">
        <f>IF(OR('Gas Supply'!L112=0,SUM('N.Gas &amp; H2 demand'!T112:V112)=0),0,IF('Gas Supply'!L112&gt;SUM('N.Gas &amp; H2 demand'!T112:V112),'TOTAL BENEFITS (MEUR)'!Y105,'TOTAL BENEFITS (MEUR)'!Y105*'Gas Supply'!L112/SUM('N.Gas &amp; H2 demand'!T112:V112)))</f>
        <v>7.12765331707112</v>
      </c>
      <c r="AA105" s="418">
        <f t="shared" si="11"/>
        <v>10.521262964291198</v>
      </c>
      <c r="AB105" s="418">
        <f>'Summary CO2 Savings (MEUR)'!AE104+'Other Externalities (MEUR)'!AQ104</f>
        <v>22.376519410343221</v>
      </c>
      <c r="AC105" s="418">
        <f>'Summary CO2 Savings (MEUR)'!AF104+'Other Externalities (MEUR)'!AU104</f>
        <v>8.7008690235360238</v>
      </c>
      <c r="AD105" s="418">
        <f t="shared" si="8"/>
        <v>49.474752875925923</v>
      </c>
    </row>
    <row r="106" spans="2:30" x14ac:dyDescent="0.25">
      <c r="B106" s="181" t="s">
        <v>35</v>
      </c>
      <c r="C106" s="418">
        <f>'Summary CO2 Savings (MEUR)'!C105+'Other Externalities (MEUR)'!C105</f>
        <v>2.7567369784172668</v>
      </c>
      <c r="D106" s="418">
        <f>'Summary CO2 Savings (MEUR)'!D105+'Other Externalities (MEUR)'!D105</f>
        <v>2.7567369784172668</v>
      </c>
      <c r="E106" s="418">
        <f>'Summary CO2 Savings (MEUR)'!F105+'Other Externalities (MEUR)'!H105</f>
        <v>21.899275696625523</v>
      </c>
      <c r="F106" s="418">
        <f>IF(OR('Gas Supply'!F113=0,SUM('N.Gas &amp; H2 demand'!I113:K113)=0),0,IF('Gas Supply'!F113&gt;SUM('N.Gas &amp; H2 demand'!I113:K113),'TOTAL BENEFITS (MEUR)'!E106,'TOTAL BENEFITS (MEUR)'!E106*'Gas Supply'!F113/SUM('N.Gas &amp; H2 demand'!I113:K113)))</f>
        <v>0.71021507915984483</v>
      </c>
      <c r="G106" s="418">
        <f t="shared" si="9"/>
        <v>21.189060617465678</v>
      </c>
      <c r="H106" s="418">
        <f>'Summary CO2 Savings (MEUR)'!I105+'Other Externalities (MEUR)'!K105</f>
        <v>22.08500745289124</v>
      </c>
      <c r="I106" s="418">
        <f>'Summary CO2 Savings (MEUR)'!J105+'Other Externalities (MEUR)'!O105</f>
        <v>0.26661890866287452</v>
      </c>
      <c r="J106" s="418">
        <f t="shared" si="6"/>
        <v>47.007639036596906</v>
      </c>
      <c r="L106" s="181" t="s">
        <v>35</v>
      </c>
      <c r="M106" s="418">
        <f>'Summary CO2 Savings (MEUR)'!N105+'Other Externalities (MEUR)'!S105</f>
        <v>2.7567369784172668</v>
      </c>
      <c r="N106" s="418">
        <f>'Summary CO2 Savings (MEUR)'!O105+'Other Externalities (MEUR)'!T105</f>
        <v>2.7567369784172668</v>
      </c>
      <c r="O106" s="418">
        <f>'Summary CO2 Savings (MEUR)'!Q105+'Other Externalities (MEUR)'!X105</f>
        <v>29.940103275308751</v>
      </c>
      <c r="P106" s="418">
        <f>IF(OR('Gas Supply'!F113=0,SUM('N.Gas &amp; H2 demand'!I113:K113)=0),0,IF('Gas Supply'!F113&gt;SUM('N.Gas &amp; H2 demand'!I113:K113),'TOTAL BENEFITS (MEUR)'!O106,'TOTAL BENEFITS (MEUR)'!O106*'Gas Supply'!F113/SUM('N.Gas &amp; H2 demand'!I113:K113)))</f>
        <v>0.97098703684541965</v>
      </c>
      <c r="Q106" s="418">
        <f t="shared" si="10"/>
        <v>28.969116238463332</v>
      </c>
      <c r="R106" s="418">
        <f>'Summary CO2 Savings (MEUR)'!T105+'Other Externalities (MEUR)'!AA105</f>
        <v>22.08500745289124</v>
      </c>
      <c r="S106" s="418">
        <f>'Summary CO2 Savings (MEUR)'!U105+'Other Externalities (MEUR)'!AE105</f>
        <v>0.26661890866287452</v>
      </c>
      <c r="T106" s="418">
        <f t="shared" si="7"/>
        <v>55.048466615280134</v>
      </c>
      <c r="V106" s="181" t="s">
        <v>35</v>
      </c>
      <c r="W106" s="418">
        <f>'Summary CO2 Savings (MEUR)'!Y105+'Other Externalities (MEUR)'!AI105</f>
        <v>0.58737035971223128</v>
      </c>
      <c r="X106" s="418">
        <f>'Summary CO2 Savings (MEUR)'!Z105+'Other Externalities (MEUR)'!AJ105</f>
        <v>0.58737035971223128</v>
      </c>
      <c r="Y106" s="418">
        <f>'Summary CO2 Savings (MEUR)'!AB105+'Other Externalities (MEUR)'!AN105</f>
        <v>40.982187560633207</v>
      </c>
      <c r="Z106" s="418">
        <f>IF(OR('Gas Supply'!L113=0,SUM('N.Gas &amp; H2 demand'!T113:V113)=0),0,IF('Gas Supply'!L113&gt;SUM('N.Gas &amp; H2 demand'!T113:V113),'TOTAL BENEFITS (MEUR)'!Y106,'TOTAL BENEFITS (MEUR)'!Y106*'Gas Supply'!L113/SUM('N.Gas &amp; H2 demand'!T113:V113)))</f>
        <v>2.9830521484499406</v>
      </c>
      <c r="AA106" s="418">
        <f t="shared" si="11"/>
        <v>37.999135412183264</v>
      </c>
      <c r="AB106" s="418">
        <f>'Summary CO2 Savings (MEUR)'!AE105+'Other Externalities (MEUR)'!AQ105</f>
        <v>49.042426609100588</v>
      </c>
      <c r="AC106" s="418">
        <f>'Summary CO2 Savings (MEUR)'!AF105+'Other Externalities (MEUR)'!AU105</f>
        <v>2.8100612537730156</v>
      </c>
      <c r="AD106" s="418">
        <f t="shared" si="8"/>
        <v>93.422045783219048</v>
      </c>
    </row>
    <row r="107" spans="2:30" x14ac:dyDescent="0.25">
      <c r="B107" s="181" t="s">
        <v>36</v>
      </c>
      <c r="C107" s="418">
        <f>'Summary CO2 Savings (MEUR)'!C106+'Other Externalities (MEUR)'!C106</f>
        <v>0</v>
      </c>
      <c r="D107" s="418">
        <f>'Summary CO2 Savings (MEUR)'!D106+'Other Externalities (MEUR)'!D106</f>
        <v>-6.9994007419378352</v>
      </c>
      <c r="E107" s="418">
        <f>'Summary CO2 Savings (MEUR)'!F106+'Other Externalities (MEUR)'!H106</f>
        <v>0</v>
      </c>
      <c r="F107" s="418">
        <f>IF(OR('Gas Supply'!F114=0,SUM('N.Gas &amp; H2 demand'!I114:K114)=0),0,IF('Gas Supply'!F114&gt;SUM('N.Gas &amp; H2 demand'!I114:K114),'TOTAL BENEFITS (MEUR)'!E107,'TOTAL BENEFITS (MEUR)'!E107*'Gas Supply'!F114/SUM('N.Gas &amp; H2 demand'!I114:K114)))</f>
        <v>0</v>
      </c>
      <c r="G107" s="418">
        <f t="shared" si="9"/>
        <v>0</v>
      </c>
      <c r="H107" s="418">
        <f>'Summary CO2 Savings (MEUR)'!I106+'Other Externalities (MEUR)'!K106</f>
        <v>0</v>
      </c>
      <c r="I107" s="418">
        <f>'Summary CO2 Savings (MEUR)'!J106+'Other Externalities (MEUR)'!O106</f>
        <v>0</v>
      </c>
      <c r="J107" s="418">
        <f t="shared" si="6"/>
        <v>0</v>
      </c>
      <c r="L107" s="181" t="s">
        <v>36</v>
      </c>
      <c r="M107" s="418">
        <f>'Summary CO2 Savings (MEUR)'!N106+'Other Externalities (MEUR)'!S106</f>
        <v>0</v>
      </c>
      <c r="N107" s="418">
        <f>'Summary CO2 Savings (MEUR)'!O106+'Other Externalities (MEUR)'!T106</f>
        <v>-8.3464300336325472</v>
      </c>
      <c r="O107" s="418">
        <f>'Summary CO2 Savings (MEUR)'!Q106+'Other Externalities (MEUR)'!X106</f>
        <v>0</v>
      </c>
      <c r="P107" s="418">
        <f>IF(OR('Gas Supply'!F114=0,SUM('N.Gas &amp; H2 demand'!I114:K114)=0),0,IF('Gas Supply'!F114&gt;SUM('N.Gas &amp; H2 demand'!I114:K114),'TOTAL BENEFITS (MEUR)'!O107,'TOTAL BENEFITS (MEUR)'!O107*'Gas Supply'!F114/SUM('N.Gas &amp; H2 demand'!I114:K114)))</f>
        <v>0</v>
      </c>
      <c r="Q107" s="418">
        <f t="shared" si="10"/>
        <v>0</v>
      </c>
      <c r="R107" s="418">
        <f>'Summary CO2 Savings (MEUR)'!T106+'Other Externalities (MEUR)'!AA106</f>
        <v>0</v>
      </c>
      <c r="S107" s="418">
        <f>'Summary CO2 Savings (MEUR)'!U106+'Other Externalities (MEUR)'!AE106</f>
        <v>0</v>
      </c>
      <c r="T107" s="418">
        <f t="shared" si="7"/>
        <v>0</v>
      </c>
      <c r="V107" s="181" t="s">
        <v>36</v>
      </c>
      <c r="W107" s="418">
        <f>'Summary CO2 Savings (MEUR)'!Y106+'Other Externalities (MEUR)'!AI106</f>
        <v>0</v>
      </c>
      <c r="X107" s="418">
        <f>'Summary CO2 Savings (MEUR)'!Z106+'Other Externalities (MEUR)'!AJ106</f>
        <v>0</v>
      </c>
      <c r="Y107" s="418">
        <f>'Summary CO2 Savings (MEUR)'!AB106+'Other Externalities (MEUR)'!AN106</f>
        <v>0</v>
      </c>
      <c r="Z107" s="418">
        <f>IF(OR('Gas Supply'!L114=0,SUM('N.Gas &amp; H2 demand'!T114:V114)=0),0,IF('Gas Supply'!L114&gt;SUM('N.Gas &amp; H2 demand'!T114:V114),'TOTAL BENEFITS (MEUR)'!Y107,'TOTAL BENEFITS (MEUR)'!Y107*'Gas Supply'!L114/SUM('N.Gas &amp; H2 demand'!T114:V114)))</f>
        <v>0</v>
      </c>
      <c r="AA107" s="418">
        <f t="shared" si="11"/>
        <v>0</v>
      </c>
      <c r="AB107" s="418">
        <f>'Summary CO2 Savings (MEUR)'!AE106+'Other Externalities (MEUR)'!AQ106</f>
        <v>0</v>
      </c>
      <c r="AC107" s="418">
        <f>'Summary CO2 Savings (MEUR)'!AF106+'Other Externalities (MEUR)'!AU106</f>
        <v>0</v>
      </c>
      <c r="AD107" s="418">
        <f t="shared" si="8"/>
        <v>0</v>
      </c>
    </row>
    <row r="108" spans="2:30" x14ac:dyDescent="0.25">
      <c r="B108" s="181" t="s">
        <v>37</v>
      </c>
      <c r="C108" s="418">
        <f>'Summary CO2 Savings (MEUR)'!C107+'Other Externalities (MEUR)'!C107</f>
        <v>11.54832545536409</v>
      </c>
      <c r="D108" s="418">
        <f>'Summary CO2 Savings (MEUR)'!D107+'Other Externalities (MEUR)'!D107</f>
        <v>6.7542420851111791</v>
      </c>
      <c r="E108" s="418">
        <f>'Summary CO2 Savings (MEUR)'!F107+'Other Externalities (MEUR)'!H107</f>
        <v>8.8271382553873572</v>
      </c>
      <c r="F108" s="418">
        <f>IF(OR('Gas Supply'!F115=0,SUM('N.Gas &amp; H2 demand'!I115:K115)=0),0,IF('Gas Supply'!F115&gt;SUM('N.Gas &amp; H2 demand'!I115:K115),'TOTAL BENEFITS (MEUR)'!E108,'TOTAL BENEFITS (MEUR)'!E108*'Gas Supply'!F115/SUM('N.Gas &amp; H2 demand'!I115:K115)))</f>
        <v>2.569459079261518</v>
      </c>
      <c r="G108" s="418">
        <f t="shared" si="9"/>
        <v>6.2576791761258388</v>
      </c>
      <c r="H108" s="418">
        <f>'Summary CO2 Savings (MEUR)'!I107+'Other Externalities (MEUR)'!K107</f>
        <v>18.974022824747603</v>
      </c>
      <c r="I108" s="418">
        <f>'Summary CO2 Savings (MEUR)'!J107+'Other Externalities (MEUR)'!O107</f>
        <v>0.77124751796693991</v>
      </c>
      <c r="J108" s="418">
        <f t="shared" si="6"/>
        <v>40.120734053465995</v>
      </c>
      <c r="L108" s="181" t="s">
        <v>37</v>
      </c>
      <c r="M108" s="418">
        <f>'Summary CO2 Savings (MEUR)'!N107+'Other Externalities (MEUR)'!S107</f>
        <v>11.54832545536409</v>
      </c>
      <c r="N108" s="418">
        <f>'Summary CO2 Savings (MEUR)'!O107+'Other Externalities (MEUR)'!T107</f>
        <v>5.140960104553904</v>
      </c>
      <c r="O108" s="418">
        <f>'Summary CO2 Savings (MEUR)'!Q107+'Other Externalities (MEUR)'!X107</f>
        <v>15.975232076648492</v>
      </c>
      <c r="P108" s="418">
        <f>IF(OR('Gas Supply'!F115=0,SUM('N.Gas &amp; H2 demand'!I115:K115)=0),0,IF('Gas Supply'!F115&gt;SUM('N.Gas &amp; H2 demand'!I115:K115),'TOTAL BENEFITS (MEUR)'!O108,'TOTAL BENEFITS (MEUR)'!O108*'Gas Supply'!F115/SUM('N.Gas &amp; H2 demand'!I115:K115)))</f>
        <v>4.6501713143104064</v>
      </c>
      <c r="Q108" s="418">
        <f t="shared" si="10"/>
        <v>11.325060762338087</v>
      </c>
      <c r="R108" s="418">
        <f>'Summary CO2 Savings (MEUR)'!T107+'Other Externalities (MEUR)'!AA107</f>
        <v>18.974022824747603</v>
      </c>
      <c r="S108" s="418">
        <f>'Summary CO2 Savings (MEUR)'!U107+'Other Externalities (MEUR)'!AE107</f>
        <v>0.77124751796693991</v>
      </c>
      <c r="T108" s="418">
        <f t="shared" si="7"/>
        <v>47.268827874727123</v>
      </c>
      <c r="V108" s="181" t="s">
        <v>37</v>
      </c>
      <c r="W108" s="418">
        <f>'Summary CO2 Savings (MEUR)'!Y107+'Other Externalities (MEUR)'!AI107</f>
        <v>-30.166608213305803</v>
      </c>
      <c r="X108" s="418">
        <f>'Summary CO2 Savings (MEUR)'!Z107+'Other Externalities (MEUR)'!AJ107</f>
        <v>-30.188226354997347</v>
      </c>
      <c r="Y108" s="418">
        <f>'Summary CO2 Savings (MEUR)'!AB107+'Other Externalities (MEUR)'!AN107</f>
        <v>18.339018873154767</v>
      </c>
      <c r="Z108" s="418">
        <f>IF(OR('Gas Supply'!L115=0,SUM('N.Gas &amp; H2 demand'!T115:V115)=0),0,IF('Gas Supply'!L115&gt;SUM('N.Gas &amp; H2 demand'!T115:V115),'TOTAL BENEFITS (MEUR)'!Y108,'TOTAL BENEFITS (MEUR)'!Y108*'Gas Supply'!L115/SUM('N.Gas &amp; H2 demand'!T115:V115)))</f>
        <v>8.4606013571797849</v>
      </c>
      <c r="AA108" s="418">
        <f t="shared" si="11"/>
        <v>9.8784175159749825</v>
      </c>
      <c r="AB108" s="418">
        <f>'Summary CO2 Savings (MEUR)'!AE107+'Other Externalities (MEUR)'!AQ107</f>
        <v>31.0897557109442</v>
      </c>
      <c r="AC108" s="418">
        <f>'Summary CO2 Savings (MEUR)'!AF107+'Other Externalities (MEUR)'!AU107</f>
        <v>8.2045658769470293</v>
      </c>
      <c r="AD108" s="418">
        <f t="shared" si="8"/>
        <v>27.466732247740193</v>
      </c>
    </row>
    <row r="109" spans="2:30" x14ac:dyDescent="0.25">
      <c r="B109" s="181" t="s">
        <v>38</v>
      </c>
      <c r="C109" s="418">
        <f>'Summary CO2 Savings (MEUR)'!C108+'Other Externalities (MEUR)'!C108</f>
        <v>7.0003765573591129E-2</v>
      </c>
      <c r="D109" s="418">
        <f>'Summary CO2 Savings (MEUR)'!D108+'Other Externalities (MEUR)'!D108</f>
        <v>-0.49493635372244604</v>
      </c>
      <c r="E109" s="418">
        <f>'Summary CO2 Savings (MEUR)'!F108+'Other Externalities (MEUR)'!H108</f>
        <v>10.219843627736832</v>
      </c>
      <c r="F109" s="418">
        <f>IF(OR('Gas Supply'!F116=0,SUM('N.Gas &amp; H2 demand'!I116:K116)=0),0,IF('Gas Supply'!F116&gt;SUM('N.Gas &amp; H2 demand'!I116:K116),'TOTAL BENEFITS (MEUR)'!E109,'TOTAL BENEFITS (MEUR)'!E109*'Gas Supply'!F116/SUM('N.Gas &amp; H2 demand'!I116:K116)))</f>
        <v>0.41714040278061154</v>
      </c>
      <c r="G109" s="418">
        <f t="shared" si="9"/>
        <v>9.80270322495622</v>
      </c>
      <c r="H109" s="418">
        <f>'Summary CO2 Savings (MEUR)'!I108+'Other Externalities (MEUR)'!K108</f>
        <v>1.7283966776912449</v>
      </c>
      <c r="I109" s="418">
        <f>'Summary CO2 Savings (MEUR)'!J108+'Other Externalities (MEUR)'!O108</f>
        <v>0.13103265623370969</v>
      </c>
      <c r="J109" s="418">
        <f t="shared" si="6"/>
        <v>12.14927672723538</v>
      </c>
      <c r="L109" s="181" t="s">
        <v>38</v>
      </c>
      <c r="M109" s="418">
        <f>'Summary CO2 Savings (MEUR)'!N108+'Other Externalities (MEUR)'!S108</f>
        <v>9.8007923067381864</v>
      </c>
      <c r="N109" s="418">
        <f>'Summary CO2 Savings (MEUR)'!O108+'Other Externalities (MEUR)'!T108</f>
        <v>9.8007923067381864</v>
      </c>
      <c r="O109" s="418">
        <f>'Summary CO2 Savings (MEUR)'!Q108+'Other Externalities (MEUR)'!X108</f>
        <v>11.912877894026948</v>
      </c>
      <c r="P109" s="418">
        <f>IF(OR('Gas Supply'!F116=0,SUM('N.Gas &amp; H2 demand'!I116:K116)=0),0,IF('Gas Supply'!F116&gt;SUM('N.Gas &amp; H2 demand'!I116:K116),'TOTAL BENEFITS (MEUR)'!O109,'TOTAL BENEFITS (MEUR)'!O109*'Gas Supply'!F116/SUM('N.Gas &amp; H2 demand'!I116:K116)))</f>
        <v>0.48624449296892991</v>
      </c>
      <c r="Q109" s="418">
        <f t="shared" si="10"/>
        <v>11.426633401058018</v>
      </c>
      <c r="R109" s="418">
        <f>'Summary CO2 Savings (MEUR)'!T108+'Other Externalities (MEUR)'!AA108</f>
        <v>8.3766726607848323</v>
      </c>
      <c r="S109" s="418">
        <f>'Summary CO2 Savings (MEUR)'!U108+'Other Externalities (MEUR)'!AE108</f>
        <v>0.13103265623370969</v>
      </c>
      <c r="T109" s="418">
        <f t="shared" si="7"/>
        <v>30.221375517783681</v>
      </c>
      <c r="V109" s="181" t="s">
        <v>38</v>
      </c>
      <c r="W109" s="418">
        <f>'Summary CO2 Savings (MEUR)'!Y108+'Other Externalities (MEUR)'!AI108</f>
        <v>3.2164417163876675</v>
      </c>
      <c r="X109" s="418">
        <f>'Summary CO2 Savings (MEUR)'!Z108+'Other Externalities (MEUR)'!AJ108</f>
        <v>3.2164417163876675</v>
      </c>
      <c r="Y109" s="418">
        <f>'Summary CO2 Savings (MEUR)'!AB108+'Other Externalities (MEUR)'!AN108</f>
        <v>2.8683743567131366</v>
      </c>
      <c r="Z109" s="418">
        <f>IF(OR('Gas Supply'!L116=0,SUM('N.Gas &amp; H2 demand'!T116:V116)=0),0,IF('Gas Supply'!L116&gt;SUM('N.Gas &amp; H2 demand'!T116:V116),'TOTAL BENEFITS (MEUR)'!Y109,'TOTAL BENEFITS (MEUR)'!Y109*'Gas Supply'!L116/SUM('N.Gas &amp; H2 demand'!T116:V116)))</f>
        <v>0.49163883639326095</v>
      </c>
      <c r="AA109" s="418">
        <f t="shared" si="11"/>
        <v>2.3767355203198757</v>
      </c>
      <c r="AB109" s="418">
        <f>'Summary CO2 Savings (MEUR)'!AE108+'Other Externalities (MEUR)'!AQ108</f>
        <v>8.6935572732165731</v>
      </c>
      <c r="AC109" s="418">
        <f>'Summary CO2 Savings (MEUR)'!AF108+'Other Externalities (MEUR)'!AU108</f>
        <v>1.4166774904612223</v>
      </c>
      <c r="AD109" s="418">
        <f t="shared" si="8"/>
        <v>16.195050836778599</v>
      </c>
    </row>
    <row r="110" spans="2:30" x14ac:dyDescent="0.25">
      <c r="B110" s="181" t="s">
        <v>39</v>
      </c>
      <c r="C110" s="418">
        <f>'Summary CO2 Savings (MEUR)'!C109+'Other Externalities (MEUR)'!C109</f>
        <v>1.506387552030942</v>
      </c>
      <c r="D110" s="418">
        <f>'Summary CO2 Savings (MEUR)'!D109+'Other Externalities (MEUR)'!D109</f>
        <v>1.506387552030942</v>
      </c>
      <c r="E110" s="418">
        <f>'Summary CO2 Savings (MEUR)'!F109+'Other Externalities (MEUR)'!H109</f>
        <v>18.079293743004335</v>
      </c>
      <c r="F110" s="418">
        <f>IF(OR('Gas Supply'!F117=0,SUM('N.Gas &amp; H2 demand'!I117:K117)=0),0,IF('Gas Supply'!F117&gt;SUM('N.Gas &amp; H2 demand'!I117:K117),'TOTAL BENEFITS (MEUR)'!E110,'TOTAL BENEFITS (MEUR)'!E110*'Gas Supply'!F117/SUM('N.Gas &amp; H2 demand'!I117:K117)))</f>
        <v>0.61918025473836125</v>
      </c>
      <c r="G110" s="418">
        <f t="shared" si="9"/>
        <v>17.460113488265975</v>
      </c>
      <c r="H110" s="418">
        <f>'Summary CO2 Savings (MEUR)'!I109+'Other Externalities (MEUR)'!K109</f>
        <v>4.2933041891818222</v>
      </c>
      <c r="I110" s="418">
        <f>'Summary CO2 Savings (MEUR)'!J109+'Other Externalities (MEUR)'!O109</f>
        <v>0.17942798427610784</v>
      </c>
      <c r="J110" s="418">
        <f t="shared" si="6"/>
        <v>24.058413468493207</v>
      </c>
      <c r="L110" s="181" t="s">
        <v>39</v>
      </c>
      <c r="M110" s="418">
        <f>'Summary CO2 Savings (MEUR)'!N109+'Other Externalities (MEUR)'!S109</f>
        <v>-6.7130121996935204</v>
      </c>
      <c r="N110" s="418">
        <f>'Summary CO2 Savings (MEUR)'!O109+'Other Externalities (MEUR)'!T109</f>
        <v>-7.4015502373597473</v>
      </c>
      <c r="O110" s="418">
        <f>'Summary CO2 Savings (MEUR)'!Q109+'Other Externalities (MEUR)'!X109</f>
        <v>25.699437465271746</v>
      </c>
      <c r="P110" s="418">
        <f>IF(OR('Gas Supply'!F117=0,SUM('N.Gas &amp; H2 demand'!I117:K117)=0),0,IF('Gas Supply'!F117&gt;SUM('N.Gas &amp; H2 demand'!I117:K117),'TOTAL BENEFITS (MEUR)'!O110,'TOTAL BENEFITS (MEUR)'!O110*'Gas Supply'!F117/SUM('N.Gas &amp; H2 demand'!I117:K117)))</f>
        <v>0.88015519093696992</v>
      </c>
      <c r="Q110" s="418">
        <f t="shared" si="10"/>
        <v>24.819282274334775</v>
      </c>
      <c r="R110" s="418">
        <f>'Summary CO2 Savings (MEUR)'!T109+'Other Externalities (MEUR)'!AA109</f>
        <v>4.2933041891818222</v>
      </c>
      <c r="S110" s="418">
        <f>'Summary CO2 Savings (MEUR)'!U109+'Other Externalities (MEUR)'!AE109</f>
        <v>0.17942798427610784</v>
      </c>
      <c r="T110" s="418">
        <f t="shared" si="7"/>
        <v>23.459157439036154</v>
      </c>
      <c r="V110" s="181" t="s">
        <v>39</v>
      </c>
      <c r="W110" s="418">
        <f>'Summary CO2 Savings (MEUR)'!Y109+'Other Externalities (MEUR)'!AI109</f>
        <v>1.930196828703203</v>
      </c>
      <c r="X110" s="418">
        <f>'Summary CO2 Savings (MEUR)'!Z109+'Other Externalities (MEUR)'!AJ109</f>
        <v>1.930196828703203</v>
      </c>
      <c r="Y110" s="418">
        <f>'Summary CO2 Savings (MEUR)'!AB109+'Other Externalities (MEUR)'!AN109</f>
        <v>28.292161250719762</v>
      </c>
      <c r="Z110" s="418">
        <f>IF(OR('Gas Supply'!L117=0,SUM('N.Gas &amp; H2 demand'!T117:V117)=0),0,IF('Gas Supply'!L117&gt;SUM('N.Gas &amp; H2 demand'!T117:V117),'TOTAL BENEFITS (MEUR)'!Y110,'TOTAL BENEFITS (MEUR)'!Y110*'Gas Supply'!L117/SUM('N.Gas &amp; H2 demand'!T117:V117)))</f>
        <v>2.3093159405016581</v>
      </c>
      <c r="AA110" s="418">
        <f t="shared" si="11"/>
        <v>25.982845310218103</v>
      </c>
      <c r="AB110" s="418">
        <f>'Summary CO2 Savings (MEUR)'!AE109+'Other Externalities (MEUR)'!AQ109</f>
        <v>21.170855942094143</v>
      </c>
      <c r="AC110" s="418">
        <f>'Summary CO2 Savings (MEUR)'!AF109+'Other Externalities (MEUR)'!AU109</f>
        <v>1.8212786220156543</v>
      </c>
      <c r="AD110" s="418">
        <f t="shared" si="8"/>
        <v>53.214492643532765</v>
      </c>
    </row>
    <row r="111" spans="2:30" ht="15.75" thickBot="1" x14ac:dyDescent="0.3">
      <c r="B111" s="182" t="s">
        <v>40</v>
      </c>
      <c r="C111" s="419">
        <f>'Summary CO2 Savings (MEUR)'!C110+'Other Externalities (MEUR)'!C110</f>
        <v>30.279368159747989</v>
      </c>
      <c r="D111" s="419">
        <f>'Summary CO2 Savings (MEUR)'!D110+'Other Externalities (MEUR)'!D110</f>
        <v>30.279368159747989</v>
      </c>
      <c r="E111" s="419">
        <f>'Summary CO2 Savings (MEUR)'!F110+'Other Externalities (MEUR)'!H110</f>
        <v>27.342328041333218</v>
      </c>
      <c r="F111" s="419">
        <f>IF(OR('Gas Supply'!F118=0,SUM('N.Gas &amp; H2 demand'!I118:K118)=0),0,IF('Gas Supply'!F118&gt;SUM('N.Gas &amp; H2 demand'!I118:K118),'TOTAL BENEFITS (MEUR)'!E111,'TOTAL BENEFITS (MEUR)'!E111*'Gas Supply'!F118/SUM('N.Gas &amp; H2 demand'!I118:K118)))</f>
        <v>3.6106617647082664</v>
      </c>
      <c r="G111" s="419">
        <f t="shared" si="9"/>
        <v>23.731666276624953</v>
      </c>
      <c r="H111" s="419">
        <f>'Summary CO2 Savings (MEUR)'!I110+'Other Externalities (MEUR)'!K110</f>
        <v>45.436212006531996</v>
      </c>
      <c r="I111" s="419">
        <f>'Summary CO2 Savings (MEUR)'!J110+'Other Externalities (MEUR)'!O110</f>
        <v>1.6574328039430104</v>
      </c>
      <c r="J111" s="419">
        <f t="shared" si="6"/>
        <v>104.71534101155621</v>
      </c>
      <c r="L111" s="182" t="s">
        <v>40</v>
      </c>
      <c r="M111" s="419">
        <f>'Summary CO2 Savings (MEUR)'!N110+'Other Externalities (MEUR)'!S110</f>
        <v>30.279368159747989</v>
      </c>
      <c r="N111" s="419">
        <f>'Summary CO2 Savings (MEUR)'!O110+'Other Externalities (MEUR)'!T110</f>
        <v>30.279368159747989</v>
      </c>
      <c r="O111" s="419">
        <f>'Summary CO2 Savings (MEUR)'!Q110+'Other Externalities (MEUR)'!X110</f>
        <v>36.979173701203166</v>
      </c>
      <c r="P111" s="419">
        <f>IF(OR('Gas Supply'!F118=0,SUM('N.Gas &amp; H2 demand'!I118:K118)=0),0,IF('Gas Supply'!F118&gt;SUM('N.Gas &amp; H2 demand'!I118:K118),'TOTAL BENEFITS (MEUR)'!O111,'TOTAL BENEFITS (MEUR)'!O111*'Gas Supply'!F118/SUM('N.Gas &amp; H2 demand'!I118:K118)))</f>
        <v>4.8832450686569011</v>
      </c>
      <c r="Q111" s="419">
        <f t="shared" si="10"/>
        <v>32.095928632546261</v>
      </c>
      <c r="R111" s="419">
        <f>'Summary CO2 Savings (MEUR)'!T110+'Other Externalities (MEUR)'!AA110</f>
        <v>45.436212006531996</v>
      </c>
      <c r="S111" s="419">
        <f>'Summary CO2 Savings (MEUR)'!U110+'Other Externalities (MEUR)'!AE110</f>
        <v>1.6574328039430104</v>
      </c>
      <c r="T111" s="419">
        <f t="shared" si="7"/>
        <v>114.35218667142615</v>
      </c>
      <c r="V111" s="182" t="s">
        <v>40</v>
      </c>
      <c r="W111" s="419">
        <f>'Summary CO2 Savings (MEUR)'!Y110+'Other Externalities (MEUR)'!AI110</f>
        <v>49.527107244441723</v>
      </c>
      <c r="X111" s="419">
        <f>'Summary CO2 Savings (MEUR)'!Z110+'Other Externalities (MEUR)'!AJ110</f>
        <v>49.527107244441723</v>
      </c>
      <c r="Y111" s="419">
        <f>'Summary CO2 Savings (MEUR)'!AB110+'Other Externalities (MEUR)'!AN110</f>
        <v>104.87813498561147</v>
      </c>
      <c r="Z111" s="419">
        <f>IF(OR('Gas Supply'!L118=0,SUM('N.Gas &amp; H2 demand'!T118:V118)=0),0,IF('Gas Supply'!L118&gt;SUM('N.Gas &amp; H2 demand'!T118:V118),'TOTAL BENEFITS (MEUR)'!Y111,'TOTAL BENEFITS (MEUR)'!Y111*'Gas Supply'!L118/SUM('N.Gas &amp; H2 demand'!T118:V118)))</f>
        <v>15.087763157581493</v>
      </c>
      <c r="AA111" s="419">
        <f t="shared" si="11"/>
        <v>89.790371828029976</v>
      </c>
      <c r="AB111" s="419">
        <f>'Summary CO2 Savings (MEUR)'!AE110+'Other Externalities (MEUR)'!AQ110</f>
        <v>209.28204466553422</v>
      </c>
      <c r="AC111" s="419">
        <f>'Summary CO2 Savings (MEUR)'!AF110+'Other Externalities (MEUR)'!AU110</f>
        <v>17.381459816301636</v>
      </c>
      <c r="AD111" s="419">
        <f t="shared" si="8"/>
        <v>381.06874671188905</v>
      </c>
    </row>
    <row r="112" spans="2:30" ht="15.75" thickTop="1" x14ac:dyDescent="0.25"/>
    <row r="114" spans="2:32" s="685" customFormat="1" ht="19.5" thickBot="1" x14ac:dyDescent="0.35">
      <c r="B114" s="871" t="s">
        <v>165</v>
      </c>
      <c r="C114" s="871"/>
      <c r="D114" s="871"/>
      <c r="E114" s="871"/>
      <c r="F114" s="871"/>
      <c r="G114" s="871"/>
      <c r="H114" s="871"/>
      <c r="I114" s="871"/>
      <c r="J114" s="871"/>
      <c r="L114" s="871" t="s">
        <v>164</v>
      </c>
      <c r="M114" s="871"/>
      <c r="N114" s="871"/>
      <c r="O114" s="871"/>
      <c r="P114" s="871"/>
      <c r="Q114" s="871"/>
      <c r="R114" s="871"/>
      <c r="S114" s="871"/>
      <c r="T114" s="871"/>
      <c r="U114" s="688"/>
      <c r="V114" s="871" t="s">
        <v>341</v>
      </c>
      <c r="W114" s="871"/>
      <c r="X114" s="871"/>
      <c r="Y114" s="871"/>
      <c r="Z114" s="871"/>
      <c r="AA114" s="871"/>
      <c r="AB114" s="871"/>
      <c r="AC114" s="871"/>
      <c r="AD114" s="871"/>
      <c r="AE114" s="688"/>
      <c r="AF114" s="688"/>
    </row>
    <row r="115" spans="2:32" ht="63.75" customHeight="1" thickTop="1" thickBot="1" x14ac:dyDescent="0.3">
      <c r="B115" s="433" t="s">
        <v>333</v>
      </c>
      <c r="C115" s="99" t="s">
        <v>505</v>
      </c>
      <c r="D115" s="99" t="s">
        <v>506</v>
      </c>
      <c r="E115" s="99" t="s">
        <v>117</v>
      </c>
      <c r="F115" s="99" t="s">
        <v>336</v>
      </c>
      <c r="G115" s="99" t="s">
        <v>337</v>
      </c>
      <c r="H115" s="99" t="s">
        <v>338</v>
      </c>
      <c r="I115" s="99" t="s">
        <v>339</v>
      </c>
      <c r="J115" s="434" t="s">
        <v>340</v>
      </c>
      <c r="L115" s="433" t="s">
        <v>333</v>
      </c>
      <c r="M115" s="99" t="s">
        <v>505</v>
      </c>
      <c r="N115" s="99" t="s">
        <v>506</v>
      </c>
      <c r="O115" s="99" t="s">
        <v>117</v>
      </c>
      <c r="P115" s="99" t="s">
        <v>336</v>
      </c>
      <c r="Q115" s="99" t="s">
        <v>337</v>
      </c>
      <c r="R115" s="99" t="s">
        <v>338</v>
      </c>
      <c r="S115" s="99" t="s">
        <v>339</v>
      </c>
      <c r="T115" s="434" t="s">
        <v>340</v>
      </c>
      <c r="V115" s="433" t="s">
        <v>333</v>
      </c>
      <c r="W115" s="99" t="s">
        <v>505</v>
      </c>
      <c r="X115" s="99" t="s">
        <v>506</v>
      </c>
      <c r="Y115" s="99" t="s">
        <v>117</v>
      </c>
      <c r="Z115" s="99" t="s">
        <v>336</v>
      </c>
      <c r="AA115" s="99" t="s">
        <v>337</v>
      </c>
      <c r="AB115" s="99" t="s">
        <v>338</v>
      </c>
      <c r="AC115" s="99" t="s">
        <v>339</v>
      </c>
      <c r="AD115" s="434" t="s">
        <v>340</v>
      </c>
    </row>
    <row r="116" spans="2:32" ht="15.75" thickBot="1" x14ac:dyDescent="0.3">
      <c r="B116" s="218" t="s">
        <v>8</v>
      </c>
      <c r="C116" s="219">
        <v>2030</v>
      </c>
      <c r="D116" s="219">
        <v>2030</v>
      </c>
      <c r="E116" s="219">
        <v>2030</v>
      </c>
      <c r="F116" s="219">
        <v>2030</v>
      </c>
      <c r="G116" s="219">
        <v>2030</v>
      </c>
      <c r="H116" s="219">
        <v>2030</v>
      </c>
      <c r="I116" s="219">
        <v>2030</v>
      </c>
      <c r="J116" s="220">
        <v>2030</v>
      </c>
      <c r="L116" s="218" t="s">
        <v>8</v>
      </c>
      <c r="M116" s="219">
        <v>2030</v>
      </c>
      <c r="N116" s="219">
        <v>2030</v>
      </c>
      <c r="O116" s="219">
        <v>2030</v>
      </c>
      <c r="P116" s="219">
        <v>2030</v>
      </c>
      <c r="Q116" s="219">
        <v>2030</v>
      </c>
      <c r="R116" s="219">
        <v>2030</v>
      </c>
      <c r="S116" s="219">
        <v>2030</v>
      </c>
      <c r="T116" s="220">
        <v>2030</v>
      </c>
      <c r="V116" s="218" t="s">
        <v>8</v>
      </c>
      <c r="W116" s="219">
        <v>2040</v>
      </c>
      <c r="X116" s="219">
        <v>2040</v>
      </c>
      <c r="Y116" s="219">
        <v>2040</v>
      </c>
      <c r="Z116" s="219">
        <v>2040</v>
      </c>
      <c r="AA116" s="219">
        <v>2040</v>
      </c>
      <c r="AB116" s="219">
        <v>2040</v>
      </c>
      <c r="AC116" s="219">
        <v>2040</v>
      </c>
      <c r="AD116" s="220">
        <v>2040</v>
      </c>
    </row>
    <row r="117" spans="2:32" ht="15.75" thickTop="1" x14ac:dyDescent="0.25">
      <c r="B117" s="60" t="s">
        <v>9</v>
      </c>
      <c r="C117" s="417">
        <f>'Summary CO2 Savings (MEUR)'!C116+'Other Externalities (MEUR)'!C116</f>
        <v>3.9857756992830993</v>
      </c>
      <c r="D117" s="417">
        <f>'Summary CO2 Savings (MEUR)'!D116+'Other Externalities (MEUR)'!D116</f>
        <v>3.9857756992830993</v>
      </c>
      <c r="E117" s="417">
        <f>'Summary CO2 Savings (MEUR)'!F116+'Other Externalities (MEUR)'!H116</f>
        <v>44.34576072704332</v>
      </c>
      <c r="F117" s="417">
        <f>IF(OR('Gas Supply'!F126=0,SUM('N.Gas &amp; H2 demand'!I127:K127)=0),0,IF('Gas Supply'!F126&gt;SUM('N.Gas &amp; H2 demand'!I127:K127),'TOTAL BENEFITS (MEUR)'!E117,'TOTAL BENEFITS (MEUR)'!E117*'Gas Supply'!F126/SUM('N.Gas &amp; H2 demand'!I127:K127)))</f>
        <v>11.06358147862354</v>
      </c>
      <c r="G117" s="417">
        <f>E117-F117</f>
        <v>33.28217924841978</v>
      </c>
      <c r="H117" s="417">
        <f>'Summary CO2 Savings (MEUR)'!I116+'Other Externalities (MEUR)'!K116</f>
        <v>11.333810960428757</v>
      </c>
      <c r="I117" s="417">
        <f>'Summary CO2 Savings (MEUR)'!J116+'Other Externalities (MEUR)'!O116</f>
        <v>0.78922268409978047</v>
      </c>
      <c r="J117" s="418">
        <f t="shared" ref="J117:J148" si="12">C117+E117+H117+I117</f>
        <v>60.454570070854963</v>
      </c>
      <c r="L117" s="60" t="s">
        <v>9</v>
      </c>
      <c r="M117" s="417">
        <f>'Summary CO2 Savings (MEUR)'!N116+'Other Externalities (MEUR)'!S116</f>
        <v>3.9857756992830993</v>
      </c>
      <c r="N117" s="417">
        <f>'Summary CO2 Savings (MEUR)'!O116+'Other Externalities (MEUR)'!T116</f>
        <v>3.9857756992830993</v>
      </c>
      <c r="O117" s="417">
        <f>'Summary CO2 Savings (MEUR)'!Q116+'Other Externalities (MEUR)'!X116</f>
        <v>44.34576072704332</v>
      </c>
      <c r="P117" s="417">
        <f>IF(OR('Gas Supply'!F126=0,SUM('N.Gas &amp; H2 demand'!I127:K127)=0),0,IF('Gas Supply'!F126&gt;SUM('N.Gas &amp; H2 demand'!I127:K127),'TOTAL BENEFITS (MEUR)'!O117,'TOTAL BENEFITS (MEUR)'!O117*'Gas Supply'!F126/SUM('N.Gas &amp; H2 demand'!I127:K127)))</f>
        <v>11.06358147862354</v>
      </c>
      <c r="Q117" s="417">
        <f>O117-P117</f>
        <v>33.28217924841978</v>
      </c>
      <c r="R117" s="417">
        <f>'Summary CO2 Savings (MEUR)'!T116+'Other Externalities (MEUR)'!AA116</f>
        <v>11.333810960428757</v>
      </c>
      <c r="S117" s="417">
        <f>'Summary CO2 Savings (MEUR)'!U116+'Other Externalities (MEUR)'!AE116</f>
        <v>0.78922268409978047</v>
      </c>
      <c r="T117" s="418">
        <f t="shared" ref="T117:T148" si="13">M117+O117+R117+S117</f>
        <v>60.454570070854963</v>
      </c>
      <c r="V117" s="60" t="s">
        <v>9</v>
      </c>
      <c r="W117" s="417">
        <f>'Summary CO2 Savings (MEUR)'!Y116+'Other Externalities (MEUR)'!AI116</f>
        <v>0</v>
      </c>
      <c r="X117" s="417">
        <f>'Summary CO2 Savings (MEUR)'!Z116+'Other Externalities (MEUR)'!AJ116</f>
        <v>0</v>
      </c>
      <c r="Y117" s="417">
        <f>'Summary CO2 Savings (MEUR)'!AB116+'Other Externalities (MEUR)'!AN116</f>
        <v>68.855541767242954</v>
      </c>
      <c r="Z117" s="417">
        <f>IF(OR('Gas Supply'!L126=0,SUM('N.Gas &amp; H2 demand'!T127:V127)=0),0,IF('Gas Supply'!L126&gt;SUM('N.Gas &amp; H2 demand'!T127:V127),'TOTAL BENEFITS (MEUR)'!Y117,'TOTAL BENEFITS (MEUR)'!Y117*'Gas Supply'!L126/SUM('N.Gas &amp; H2 demand'!T127:V127)))</f>
        <v>13.43320108690388</v>
      </c>
      <c r="AA117" s="417">
        <f>Y117-Z117</f>
        <v>55.422340680339076</v>
      </c>
      <c r="AB117" s="417">
        <f>'Summary CO2 Savings (MEUR)'!AE116+'Other Externalities (MEUR)'!AQ116</f>
        <v>16.401791906317047</v>
      </c>
      <c r="AC117" s="417">
        <f>'Summary CO2 Savings (MEUR)'!AF116+'Other Externalities (MEUR)'!AU116</f>
        <v>5.6891401409079645</v>
      </c>
      <c r="AD117" s="418">
        <f t="shared" ref="AD117:AD148" si="14">W117+Y117+AB117+AC117</f>
        <v>90.946473814467964</v>
      </c>
    </row>
    <row r="118" spans="2:32" x14ac:dyDescent="0.25">
      <c r="B118" s="28" t="s">
        <v>10</v>
      </c>
      <c r="C118" s="418">
        <f>'Summary CO2 Savings (MEUR)'!C117+'Other Externalities (MEUR)'!C117</f>
        <v>0</v>
      </c>
      <c r="D118" s="418">
        <f>'Summary CO2 Savings (MEUR)'!D117+'Other Externalities (MEUR)'!D117</f>
        <v>0</v>
      </c>
      <c r="E118" s="418">
        <f>'Summary CO2 Savings (MEUR)'!F117+'Other Externalities (MEUR)'!H117</f>
        <v>0</v>
      </c>
      <c r="F118" s="418">
        <f>IF(OR('Gas Supply'!F127=0,SUM('N.Gas &amp; H2 demand'!I128:K128)=0),0,IF('Gas Supply'!F127&gt;SUM('N.Gas &amp; H2 demand'!I128:K128),'TOTAL BENEFITS (MEUR)'!E118,'TOTAL BENEFITS (MEUR)'!E118*'Gas Supply'!F127/SUM('N.Gas &amp; H2 demand'!I128:K128)))</f>
        <v>0</v>
      </c>
      <c r="G118" s="418">
        <f t="shared" ref="G118:G148" si="15">E118-F118</f>
        <v>0</v>
      </c>
      <c r="H118" s="418">
        <f>'Summary CO2 Savings (MEUR)'!I117+'Other Externalities (MEUR)'!K117</f>
        <v>0</v>
      </c>
      <c r="I118" s="418">
        <f>'Summary CO2 Savings (MEUR)'!J117+'Other Externalities (MEUR)'!O117</f>
        <v>0</v>
      </c>
      <c r="J118" s="418">
        <f t="shared" si="12"/>
        <v>0</v>
      </c>
      <c r="L118" s="28" t="s">
        <v>10</v>
      </c>
      <c r="M118" s="418">
        <f>'Summary CO2 Savings (MEUR)'!N117+'Other Externalities (MEUR)'!S117</f>
        <v>0</v>
      </c>
      <c r="N118" s="418">
        <f>'Summary CO2 Savings (MEUR)'!O117+'Other Externalities (MEUR)'!T117</f>
        <v>0</v>
      </c>
      <c r="O118" s="418">
        <f>'Summary CO2 Savings (MEUR)'!Q117+'Other Externalities (MEUR)'!X117</f>
        <v>0</v>
      </c>
      <c r="P118" s="418">
        <f>IF(OR('Gas Supply'!F127=0,SUM('N.Gas &amp; H2 demand'!I128:K128)=0),0,IF('Gas Supply'!F127&gt;SUM('N.Gas &amp; H2 demand'!I128:K128),'TOTAL BENEFITS (MEUR)'!O118,'TOTAL BENEFITS (MEUR)'!O118*'Gas Supply'!F127/SUM('N.Gas &amp; H2 demand'!I128:K128)))</f>
        <v>0</v>
      </c>
      <c r="Q118" s="418">
        <f t="shared" ref="Q118:Q148" si="16">O118-P118</f>
        <v>0</v>
      </c>
      <c r="R118" s="418">
        <f>'Summary CO2 Savings (MEUR)'!T117+'Other Externalities (MEUR)'!AA117</f>
        <v>0</v>
      </c>
      <c r="S118" s="418">
        <f>'Summary CO2 Savings (MEUR)'!U117+'Other Externalities (MEUR)'!AE117</f>
        <v>0</v>
      </c>
      <c r="T118" s="418">
        <f t="shared" si="13"/>
        <v>0</v>
      </c>
      <c r="V118" s="28" t="s">
        <v>10</v>
      </c>
      <c r="W118" s="418">
        <f>'Summary CO2 Savings (MEUR)'!Y117+'Other Externalities (MEUR)'!AI117</f>
        <v>0</v>
      </c>
      <c r="X118" s="418">
        <f>'Summary CO2 Savings (MEUR)'!Z117+'Other Externalities (MEUR)'!AJ117</f>
        <v>-2.5604858708483476</v>
      </c>
      <c r="Y118" s="418">
        <f>'Summary CO2 Savings (MEUR)'!AB117+'Other Externalities (MEUR)'!AN117</f>
        <v>0</v>
      </c>
      <c r="Z118" s="418">
        <f>IF(OR('Gas Supply'!L127=0,SUM('N.Gas &amp; H2 demand'!T128:V128)=0),0,IF('Gas Supply'!L127&gt;SUM('N.Gas &amp; H2 demand'!T128:V128),'TOTAL BENEFITS (MEUR)'!Y118,'TOTAL BENEFITS (MEUR)'!Y118*'Gas Supply'!L127/SUM('N.Gas &amp; H2 demand'!T128:V128)))</f>
        <v>0</v>
      </c>
      <c r="AA118" s="418">
        <f t="shared" ref="AA118:AA148" si="17">Y118-Z118</f>
        <v>0</v>
      </c>
      <c r="AB118" s="418">
        <f>'Summary CO2 Savings (MEUR)'!AE117+'Other Externalities (MEUR)'!AQ117</f>
        <v>0</v>
      </c>
      <c r="AC118" s="418">
        <f>'Summary CO2 Savings (MEUR)'!AF117+'Other Externalities (MEUR)'!AU117</f>
        <v>0</v>
      </c>
      <c r="AD118" s="418">
        <f t="shared" si="14"/>
        <v>0</v>
      </c>
    </row>
    <row r="119" spans="2:32" x14ac:dyDescent="0.25">
      <c r="B119" s="28" t="s">
        <v>11</v>
      </c>
      <c r="C119" s="418">
        <f>'Summary CO2 Savings (MEUR)'!C118+'Other Externalities (MEUR)'!C118</f>
        <v>6.3980213930608194</v>
      </c>
      <c r="D119" s="418">
        <f>'Summary CO2 Savings (MEUR)'!D118+'Other Externalities (MEUR)'!D118</f>
        <v>6.3980213930608194</v>
      </c>
      <c r="E119" s="418">
        <f>'Summary CO2 Savings (MEUR)'!F118+'Other Externalities (MEUR)'!H118</f>
        <v>44.327207082766876</v>
      </c>
      <c r="F119" s="418">
        <f>IF(OR('Gas Supply'!F128=0,SUM('N.Gas &amp; H2 demand'!I129:K129)=0),0,IF('Gas Supply'!F128&gt;SUM('N.Gas &amp; H2 demand'!I129:K129),'TOTAL BENEFITS (MEUR)'!E119,'TOTAL BENEFITS (MEUR)'!E119*'Gas Supply'!F128/SUM('N.Gas &amp; H2 demand'!I129:K129)))</f>
        <v>32.672147451485095</v>
      </c>
      <c r="G119" s="418">
        <f t="shared" si="15"/>
        <v>11.65505963128178</v>
      </c>
      <c r="H119" s="418">
        <f>'Summary CO2 Savings (MEUR)'!I118+'Other Externalities (MEUR)'!K118</f>
        <v>11.608183922391039</v>
      </c>
      <c r="I119" s="418">
        <f>'Summary CO2 Savings (MEUR)'!J118+'Other Externalities (MEUR)'!O118</f>
        <v>5.9681945001021539</v>
      </c>
      <c r="J119" s="418">
        <f t="shared" si="12"/>
        <v>68.301606898320884</v>
      </c>
      <c r="L119" s="28" t="s">
        <v>11</v>
      </c>
      <c r="M119" s="418">
        <f>'Summary CO2 Savings (MEUR)'!N118+'Other Externalities (MEUR)'!S118</f>
        <v>6.3980213930608194</v>
      </c>
      <c r="N119" s="418">
        <f>'Summary CO2 Savings (MEUR)'!O118+'Other Externalities (MEUR)'!T118</f>
        <v>6.3980213930608194</v>
      </c>
      <c r="O119" s="418">
        <f>'Summary CO2 Savings (MEUR)'!Q118+'Other Externalities (MEUR)'!X118</f>
        <v>44.327207082766876</v>
      </c>
      <c r="P119" s="418">
        <f>IF(OR('Gas Supply'!F128=0,SUM('N.Gas &amp; H2 demand'!I129:K129)=0),0,IF('Gas Supply'!F128&gt;SUM('N.Gas &amp; H2 demand'!I129:K129),'TOTAL BENEFITS (MEUR)'!O119,'TOTAL BENEFITS (MEUR)'!O119*'Gas Supply'!F128/SUM('N.Gas &amp; H2 demand'!I129:K129)))</f>
        <v>32.672147451485095</v>
      </c>
      <c r="Q119" s="418">
        <f t="shared" si="16"/>
        <v>11.65505963128178</v>
      </c>
      <c r="R119" s="418">
        <f>'Summary CO2 Savings (MEUR)'!T118+'Other Externalities (MEUR)'!AA118</f>
        <v>11.608183922391039</v>
      </c>
      <c r="S119" s="418">
        <f>'Summary CO2 Savings (MEUR)'!U118+'Other Externalities (MEUR)'!AE118</f>
        <v>5.9681945001021539</v>
      </c>
      <c r="T119" s="418">
        <f t="shared" si="13"/>
        <v>68.301606898320884</v>
      </c>
      <c r="V119" s="28" t="s">
        <v>11</v>
      </c>
      <c r="W119" s="418">
        <f>'Summary CO2 Savings (MEUR)'!Y118+'Other Externalities (MEUR)'!AI118</f>
        <v>0</v>
      </c>
      <c r="X119" s="418">
        <f>'Summary CO2 Savings (MEUR)'!Z118+'Other Externalities (MEUR)'!AJ118</f>
        <v>0</v>
      </c>
      <c r="Y119" s="418">
        <f>'Summary CO2 Savings (MEUR)'!AB118+'Other Externalities (MEUR)'!AN118</f>
        <v>51.517984168727224</v>
      </c>
      <c r="Z119" s="418">
        <f>IF(OR('Gas Supply'!L128=0,SUM('N.Gas &amp; H2 demand'!T129:V129)=0),0,IF('Gas Supply'!L128&gt;SUM('N.Gas &amp; H2 demand'!T129:V129),'TOTAL BENEFITS (MEUR)'!Y119,'TOTAL BENEFITS (MEUR)'!Y119*'Gas Supply'!L128/SUM('N.Gas &amp; H2 demand'!T129:V129)))</f>
        <v>42.906284186583122</v>
      </c>
      <c r="AA119" s="418">
        <f t="shared" si="17"/>
        <v>8.6116999821441027</v>
      </c>
      <c r="AB119" s="418">
        <f>'Summary CO2 Savings (MEUR)'!AE118+'Other Externalities (MEUR)'!AQ118</f>
        <v>13.315557334402119</v>
      </c>
      <c r="AC119" s="418">
        <f>'Summary CO2 Savings (MEUR)'!AF118+'Other Externalities (MEUR)'!AU118</f>
        <v>36.139322167567997</v>
      </c>
      <c r="AD119" s="418">
        <f t="shared" si="14"/>
        <v>100.97286367069734</v>
      </c>
    </row>
    <row r="120" spans="2:32" x14ac:dyDescent="0.25">
      <c r="B120" s="28" t="s">
        <v>12</v>
      </c>
      <c r="C120" s="418">
        <f>'Summary CO2 Savings (MEUR)'!C119+'Other Externalities (MEUR)'!C119</f>
        <v>3.0271140984474645</v>
      </c>
      <c r="D120" s="418">
        <f>'Summary CO2 Savings (MEUR)'!D119+'Other Externalities (MEUR)'!D119</f>
        <v>-6.8269381710989903</v>
      </c>
      <c r="E120" s="418">
        <f>'Summary CO2 Savings (MEUR)'!F119+'Other Externalities (MEUR)'!H119</f>
        <v>9.6596873828729919</v>
      </c>
      <c r="F120" s="418">
        <f>IF(OR('Gas Supply'!F129=0,SUM('N.Gas &amp; H2 demand'!I130:K130)=0),0,IF('Gas Supply'!F129&gt;SUM('N.Gas &amp; H2 demand'!I130:K130),'TOTAL BENEFITS (MEUR)'!E120,'TOTAL BENEFITS (MEUR)'!E120*'Gas Supply'!F129/SUM('N.Gas &amp; H2 demand'!I130:K130)))</f>
        <v>3.3859078276084191</v>
      </c>
      <c r="G120" s="418">
        <f t="shared" si="15"/>
        <v>6.2737795552645732</v>
      </c>
      <c r="H120" s="418">
        <f>'Summary CO2 Savings (MEUR)'!I119+'Other Externalities (MEUR)'!K119</f>
        <v>15.297475285155805</v>
      </c>
      <c r="I120" s="418">
        <f>'Summary CO2 Savings (MEUR)'!J119+'Other Externalities (MEUR)'!O119</f>
        <v>0.86420681082702533</v>
      </c>
      <c r="J120" s="418">
        <f t="shared" si="12"/>
        <v>28.848483577303288</v>
      </c>
      <c r="L120" s="28" t="s">
        <v>12</v>
      </c>
      <c r="M120" s="418">
        <f>'Summary CO2 Savings (MEUR)'!N119+'Other Externalities (MEUR)'!S119</f>
        <v>3.0271140984474645</v>
      </c>
      <c r="N120" s="418">
        <f>'Summary CO2 Savings (MEUR)'!O119+'Other Externalities (MEUR)'!T119</f>
        <v>-6.8269381710989903</v>
      </c>
      <c r="O120" s="418">
        <f>'Summary CO2 Savings (MEUR)'!Q119+'Other Externalities (MEUR)'!X119</f>
        <v>9.6596873828729919</v>
      </c>
      <c r="P120" s="418">
        <f>IF(OR('Gas Supply'!F129=0,SUM('N.Gas &amp; H2 demand'!I130:K130)=0),0,IF('Gas Supply'!F129&gt;SUM('N.Gas &amp; H2 demand'!I130:K130),'TOTAL BENEFITS (MEUR)'!O120,'TOTAL BENEFITS (MEUR)'!O120*'Gas Supply'!F129/SUM('N.Gas &amp; H2 demand'!I130:K130)))</f>
        <v>3.3859078276084191</v>
      </c>
      <c r="Q120" s="418">
        <f t="shared" si="16"/>
        <v>6.2737795552645732</v>
      </c>
      <c r="R120" s="418">
        <f>'Summary CO2 Savings (MEUR)'!T119+'Other Externalities (MEUR)'!AA119</f>
        <v>15.297475285155805</v>
      </c>
      <c r="S120" s="418">
        <f>'Summary CO2 Savings (MEUR)'!U119+'Other Externalities (MEUR)'!AE119</f>
        <v>0.86420681082702533</v>
      </c>
      <c r="T120" s="418">
        <f t="shared" si="13"/>
        <v>28.848483577303288</v>
      </c>
      <c r="V120" s="28" t="s">
        <v>12</v>
      </c>
      <c r="W120" s="418">
        <f>'Summary CO2 Savings (MEUR)'!Y119+'Other Externalities (MEUR)'!AI119</f>
        <v>2.4785572670039908</v>
      </c>
      <c r="X120" s="418">
        <f>'Summary CO2 Savings (MEUR)'!Z119+'Other Externalities (MEUR)'!AJ119</f>
        <v>2.2041366982998976</v>
      </c>
      <c r="Y120" s="418">
        <f>'Summary CO2 Savings (MEUR)'!AB119+'Other Externalities (MEUR)'!AN119</f>
        <v>13.77429781575915</v>
      </c>
      <c r="Z120" s="418">
        <f>IF(OR('Gas Supply'!L129=0,SUM('N.Gas &amp; H2 demand'!T130:V130)=0),0,IF('Gas Supply'!L129&gt;SUM('N.Gas &amp; H2 demand'!T130:V130),'TOTAL BENEFITS (MEUR)'!Y120,'TOTAL BENEFITS (MEUR)'!Y120*'Gas Supply'!L129/SUM('N.Gas &amp; H2 demand'!T130:V130)))</f>
        <v>4.7802194283993273</v>
      </c>
      <c r="AA120" s="418">
        <f t="shared" si="17"/>
        <v>8.9940783873598225</v>
      </c>
      <c r="AB120" s="418">
        <f>'Summary CO2 Savings (MEUR)'!AE119+'Other Externalities (MEUR)'!AQ119</f>
        <v>31.795923800829669</v>
      </c>
      <c r="AC120" s="418">
        <f>'Summary CO2 Savings (MEUR)'!AF119+'Other Externalities (MEUR)'!AU119</f>
        <v>5.4012826779907188</v>
      </c>
      <c r="AD120" s="418">
        <f t="shared" si="14"/>
        <v>53.450061561583531</v>
      </c>
    </row>
    <row r="121" spans="2:32" x14ac:dyDescent="0.25">
      <c r="B121" s="28" t="s">
        <v>13</v>
      </c>
      <c r="C121" s="418">
        <f>'Summary CO2 Savings (MEUR)'!C120+'Other Externalities (MEUR)'!C120</f>
        <v>0</v>
      </c>
      <c r="D121" s="418">
        <f>'Summary CO2 Savings (MEUR)'!D120+'Other Externalities (MEUR)'!D120</f>
        <v>-0.20353640346326776</v>
      </c>
      <c r="E121" s="418">
        <f>'Summary CO2 Savings (MEUR)'!F120+'Other Externalities (MEUR)'!H120</f>
        <v>0</v>
      </c>
      <c r="F121" s="418">
        <f>IF(OR('Gas Supply'!F130=0,SUM('N.Gas &amp; H2 demand'!I131:K131)=0),0,IF('Gas Supply'!F130&gt;SUM('N.Gas &amp; H2 demand'!I131:K131),'TOTAL BENEFITS (MEUR)'!E121,'TOTAL BENEFITS (MEUR)'!E121*'Gas Supply'!F130/SUM('N.Gas &amp; H2 demand'!I131:K131)))</f>
        <v>0</v>
      </c>
      <c r="G121" s="418">
        <f t="shared" si="15"/>
        <v>0</v>
      </c>
      <c r="H121" s="418">
        <f>'Summary CO2 Savings (MEUR)'!I120+'Other Externalities (MEUR)'!K120</f>
        <v>0</v>
      </c>
      <c r="I121" s="418">
        <f>'Summary CO2 Savings (MEUR)'!J120+'Other Externalities (MEUR)'!O120</f>
        <v>0</v>
      </c>
      <c r="J121" s="418">
        <f t="shared" si="12"/>
        <v>0</v>
      </c>
      <c r="L121" s="28" t="s">
        <v>13</v>
      </c>
      <c r="M121" s="418">
        <f>'Summary CO2 Savings (MEUR)'!N120+'Other Externalities (MEUR)'!S120</f>
        <v>0</v>
      </c>
      <c r="N121" s="418">
        <f>'Summary CO2 Savings (MEUR)'!O120+'Other Externalities (MEUR)'!T120</f>
        <v>-0.20353640346326776</v>
      </c>
      <c r="O121" s="418">
        <f>'Summary CO2 Savings (MEUR)'!Q120+'Other Externalities (MEUR)'!X120</f>
        <v>0</v>
      </c>
      <c r="P121" s="418">
        <f>IF(OR('Gas Supply'!F130=0,SUM('N.Gas &amp; H2 demand'!I131:K131)=0),0,IF('Gas Supply'!F130&gt;SUM('N.Gas &amp; H2 demand'!I131:K131),'TOTAL BENEFITS (MEUR)'!O121,'TOTAL BENEFITS (MEUR)'!O121*'Gas Supply'!F130/SUM('N.Gas &amp; H2 demand'!I131:K131)))</f>
        <v>0</v>
      </c>
      <c r="Q121" s="418">
        <f t="shared" si="16"/>
        <v>0</v>
      </c>
      <c r="R121" s="418">
        <f>'Summary CO2 Savings (MEUR)'!T120+'Other Externalities (MEUR)'!AA120</f>
        <v>0</v>
      </c>
      <c r="S121" s="418">
        <f>'Summary CO2 Savings (MEUR)'!U120+'Other Externalities (MEUR)'!AE120</f>
        <v>0</v>
      </c>
      <c r="T121" s="418">
        <f t="shared" si="13"/>
        <v>0</v>
      </c>
      <c r="V121" s="28" t="s">
        <v>13</v>
      </c>
      <c r="W121" s="418">
        <f>'Summary CO2 Savings (MEUR)'!Y120+'Other Externalities (MEUR)'!AI120</f>
        <v>0</v>
      </c>
      <c r="X121" s="418">
        <f>'Summary CO2 Savings (MEUR)'!Z120+'Other Externalities (MEUR)'!AJ120</f>
        <v>0</v>
      </c>
      <c r="Y121" s="418">
        <f>'Summary CO2 Savings (MEUR)'!AB120+'Other Externalities (MEUR)'!AN120</f>
        <v>0</v>
      </c>
      <c r="Z121" s="418">
        <f>IF(OR('Gas Supply'!L130=0,SUM('N.Gas &amp; H2 demand'!T131:V131)=0),0,IF('Gas Supply'!L130&gt;SUM('N.Gas &amp; H2 demand'!T131:V131),'TOTAL BENEFITS (MEUR)'!Y121,'TOTAL BENEFITS (MEUR)'!Y121*'Gas Supply'!L130/SUM('N.Gas &amp; H2 demand'!T131:V131)))</f>
        <v>0</v>
      </c>
      <c r="AA121" s="418">
        <f t="shared" si="17"/>
        <v>0</v>
      </c>
      <c r="AB121" s="418">
        <f>'Summary CO2 Savings (MEUR)'!AE120+'Other Externalities (MEUR)'!AQ120</f>
        <v>0</v>
      </c>
      <c r="AC121" s="418">
        <f>'Summary CO2 Savings (MEUR)'!AF120+'Other Externalities (MEUR)'!AU120</f>
        <v>0</v>
      </c>
      <c r="AD121" s="418">
        <f t="shared" si="14"/>
        <v>0</v>
      </c>
    </row>
    <row r="122" spans="2:32" x14ac:dyDescent="0.25">
      <c r="B122" s="28" t="s">
        <v>14</v>
      </c>
      <c r="C122" s="418">
        <f>'Summary CO2 Savings (MEUR)'!C121+'Other Externalities (MEUR)'!C121</f>
        <v>0</v>
      </c>
      <c r="D122" s="418">
        <f>'Summary CO2 Savings (MEUR)'!D121+'Other Externalities (MEUR)'!D121</f>
        <v>0</v>
      </c>
      <c r="E122" s="418">
        <f>'Summary CO2 Savings (MEUR)'!F121+'Other Externalities (MEUR)'!H121</f>
        <v>0</v>
      </c>
      <c r="F122" s="418">
        <f>IF(OR('Gas Supply'!F131=0,SUM('N.Gas &amp; H2 demand'!I132:K132)=0),0,IF('Gas Supply'!F131&gt;SUM('N.Gas &amp; H2 demand'!I132:K132),'TOTAL BENEFITS (MEUR)'!E122,'TOTAL BENEFITS (MEUR)'!E122*'Gas Supply'!F131/SUM('N.Gas &amp; H2 demand'!I132:K132)))</f>
        <v>0</v>
      </c>
      <c r="G122" s="418">
        <f t="shared" si="15"/>
        <v>0</v>
      </c>
      <c r="H122" s="418">
        <f>'Summary CO2 Savings (MEUR)'!I121+'Other Externalities (MEUR)'!K121</f>
        <v>0</v>
      </c>
      <c r="I122" s="418">
        <f>'Summary CO2 Savings (MEUR)'!J121+'Other Externalities (MEUR)'!O121</f>
        <v>0</v>
      </c>
      <c r="J122" s="418">
        <f t="shared" si="12"/>
        <v>0</v>
      </c>
      <c r="L122" s="28" t="s">
        <v>14</v>
      </c>
      <c r="M122" s="418">
        <f>'Summary CO2 Savings (MEUR)'!N121+'Other Externalities (MEUR)'!S121</f>
        <v>0</v>
      </c>
      <c r="N122" s="418">
        <f>'Summary CO2 Savings (MEUR)'!O121+'Other Externalities (MEUR)'!T121</f>
        <v>0</v>
      </c>
      <c r="O122" s="418">
        <f>'Summary CO2 Savings (MEUR)'!Q121+'Other Externalities (MEUR)'!X121</f>
        <v>0</v>
      </c>
      <c r="P122" s="418">
        <f>IF(OR('Gas Supply'!F131=0,SUM('N.Gas &amp; H2 demand'!I132:K132)=0),0,IF('Gas Supply'!F131&gt;SUM('N.Gas &amp; H2 demand'!I132:K132),'TOTAL BENEFITS (MEUR)'!O122,'TOTAL BENEFITS (MEUR)'!O122*'Gas Supply'!F131/SUM('N.Gas &amp; H2 demand'!I132:K132)))</f>
        <v>0</v>
      </c>
      <c r="Q122" s="418">
        <f t="shared" si="16"/>
        <v>0</v>
      </c>
      <c r="R122" s="418">
        <f>'Summary CO2 Savings (MEUR)'!T121+'Other Externalities (MEUR)'!AA121</f>
        <v>0</v>
      </c>
      <c r="S122" s="418">
        <f>'Summary CO2 Savings (MEUR)'!U121+'Other Externalities (MEUR)'!AE121</f>
        <v>0</v>
      </c>
      <c r="T122" s="418">
        <f t="shared" si="13"/>
        <v>0</v>
      </c>
      <c r="V122" s="28" t="s">
        <v>14</v>
      </c>
      <c r="W122" s="418">
        <f>'Summary CO2 Savings (MEUR)'!Y121+'Other Externalities (MEUR)'!AI121</f>
        <v>0</v>
      </c>
      <c r="X122" s="418">
        <f>'Summary CO2 Savings (MEUR)'!Z121+'Other Externalities (MEUR)'!AJ121</f>
        <v>0</v>
      </c>
      <c r="Y122" s="418">
        <f>'Summary CO2 Savings (MEUR)'!AB121+'Other Externalities (MEUR)'!AN121</f>
        <v>0</v>
      </c>
      <c r="Z122" s="418">
        <f>IF(OR('Gas Supply'!L131=0,SUM('N.Gas &amp; H2 demand'!T132:V132)=0),0,IF('Gas Supply'!L131&gt;SUM('N.Gas &amp; H2 demand'!T132:V132),'TOTAL BENEFITS (MEUR)'!Y122,'TOTAL BENEFITS (MEUR)'!Y122*'Gas Supply'!L131/SUM('N.Gas &amp; H2 demand'!T132:V132)))</f>
        <v>0</v>
      </c>
      <c r="AA122" s="418">
        <f t="shared" si="17"/>
        <v>0</v>
      </c>
      <c r="AB122" s="418">
        <f>'Summary CO2 Savings (MEUR)'!AE121+'Other Externalities (MEUR)'!AQ121</f>
        <v>0</v>
      </c>
      <c r="AC122" s="418">
        <f>'Summary CO2 Savings (MEUR)'!AF121+'Other Externalities (MEUR)'!AU121</f>
        <v>0</v>
      </c>
      <c r="AD122" s="418">
        <f t="shared" si="14"/>
        <v>0</v>
      </c>
    </row>
    <row r="123" spans="2:32" x14ac:dyDescent="0.25">
      <c r="B123" s="28" t="s">
        <v>15</v>
      </c>
      <c r="C123" s="418">
        <f>'Summary CO2 Savings (MEUR)'!C122+'Other Externalities (MEUR)'!C122</f>
        <v>0</v>
      </c>
      <c r="D123" s="418">
        <f>'Summary CO2 Savings (MEUR)'!D122+'Other Externalities (MEUR)'!D122</f>
        <v>0</v>
      </c>
      <c r="E123" s="418">
        <f>'Summary CO2 Savings (MEUR)'!F122+'Other Externalities (MEUR)'!H122</f>
        <v>46.603437893278382</v>
      </c>
      <c r="F123" s="418">
        <f>IF(OR('Gas Supply'!F132=0,SUM('N.Gas &amp; H2 demand'!I133:K133)=0),0,IF('Gas Supply'!F132&gt;SUM('N.Gas &amp; H2 demand'!I133:K133),'TOTAL BENEFITS (MEUR)'!E123,'TOTAL BENEFITS (MEUR)'!E123*'Gas Supply'!F132/SUM('N.Gas &amp; H2 demand'!I133:K133)))</f>
        <v>10.599028090156486</v>
      </c>
      <c r="G123" s="418">
        <f t="shared" si="15"/>
        <v>36.004409803121895</v>
      </c>
      <c r="H123" s="418">
        <f>'Summary CO2 Savings (MEUR)'!I122+'Other Externalities (MEUR)'!K122</f>
        <v>7.3733185902959608</v>
      </c>
      <c r="I123" s="418">
        <f>'Summary CO2 Savings (MEUR)'!J122+'Other Externalities (MEUR)'!O122</f>
        <v>1.3666227176628272</v>
      </c>
      <c r="J123" s="418">
        <f t="shared" si="12"/>
        <v>55.34337920123717</v>
      </c>
      <c r="L123" s="28" t="s">
        <v>15</v>
      </c>
      <c r="M123" s="418">
        <f>'Summary CO2 Savings (MEUR)'!N122+'Other Externalities (MEUR)'!S122</f>
        <v>9.9950150302549865</v>
      </c>
      <c r="N123" s="418">
        <f>'Summary CO2 Savings (MEUR)'!O122+'Other Externalities (MEUR)'!T122</f>
        <v>9.9950150302549865</v>
      </c>
      <c r="O123" s="418">
        <f>'Summary CO2 Savings (MEUR)'!Q122+'Other Externalities (MEUR)'!X122</f>
        <v>46.603437893278382</v>
      </c>
      <c r="P123" s="418">
        <f>IF(OR('Gas Supply'!F132=0,SUM('N.Gas &amp; H2 demand'!I133:K133)=0),0,IF('Gas Supply'!F132&gt;SUM('N.Gas &amp; H2 demand'!I133:K133),'TOTAL BENEFITS (MEUR)'!O123,'TOTAL BENEFITS (MEUR)'!O123*'Gas Supply'!F132/SUM('N.Gas &amp; H2 demand'!I133:K133)))</f>
        <v>10.599028090156486</v>
      </c>
      <c r="Q123" s="418">
        <f t="shared" si="16"/>
        <v>36.004409803121895</v>
      </c>
      <c r="R123" s="418">
        <f>'Summary CO2 Savings (MEUR)'!T122+'Other Externalities (MEUR)'!AA122</f>
        <v>17.623450369431826</v>
      </c>
      <c r="S123" s="418">
        <f>'Summary CO2 Savings (MEUR)'!U122+'Other Externalities (MEUR)'!AE122</f>
        <v>1.3666227176628272</v>
      </c>
      <c r="T123" s="418">
        <f t="shared" si="13"/>
        <v>75.588526010628016</v>
      </c>
      <c r="V123" s="28" t="s">
        <v>15</v>
      </c>
      <c r="W123" s="418">
        <f>'Summary CO2 Savings (MEUR)'!Y122+'Other Externalities (MEUR)'!AI122</f>
        <v>8.0966389700434611</v>
      </c>
      <c r="X123" s="418">
        <f>'Summary CO2 Savings (MEUR)'!Z122+'Other Externalities (MEUR)'!AJ122</f>
        <v>8.0966389700434611</v>
      </c>
      <c r="Y123" s="418">
        <f>'Summary CO2 Savings (MEUR)'!AB122+'Other Externalities (MEUR)'!AN122</f>
        <v>75.902265547555146</v>
      </c>
      <c r="Z123" s="418">
        <f>IF(OR('Gas Supply'!L132=0,SUM('N.Gas &amp; H2 demand'!T133:V133)=0),0,IF('Gas Supply'!L132&gt;SUM('N.Gas &amp; H2 demand'!T133:V133),'TOTAL BENEFITS (MEUR)'!Y123,'TOTAL BENEFITS (MEUR)'!Y123*'Gas Supply'!L132/SUM('N.Gas &amp; H2 demand'!T133:V133)))</f>
        <v>16.998627695889883</v>
      </c>
      <c r="AA123" s="418">
        <f t="shared" si="17"/>
        <v>58.903637851665266</v>
      </c>
      <c r="AB123" s="418">
        <f>'Summary CO2 Savings (MEUR)'!AE122+'Other Externalities (MEUR)'!AQ122</f>
        <v>26.98624217511157</v>
      </c>
      <c r="AC123" s="418">
        <f>'Summary CO2 Savings (MEUR)'!AF122+'Other Externalities (MEUR)'!AU122</f>
        <v>8.1790900053043565</v>
      </c>
      <c r="AD123" s="418">
        <f t="shared" si="14"/>
        <v>119.16423669801453</v>
      </c>
    </row>
    <row r="124" spans="2:32" x14ac:dyDescent="0.25">
      <c r="B124" s="28" t="s">
        <v>16</v>
      </c>
      <c r="C124" s="418">
        <f>'Summary CO2 Savings (MEUR)'!C123+'Other Externalities (MEUR)'!C123</f>
        <v>175.98360183682115</v>
      </c>
      <c r="D124" s="418">
        <f>'Summary CO2 Savings (MEUR)'!D123+'Other Externalities (MEUR)'!D123</f>
        <v>175.98360183682115</v>
      </c>
      <c r="E124" s="418">
        <f>'Summary CO2 Savings (MEUR)'!F123+'Other Externalities (MEUR)'!H123</f>
        <v>447.06837965806625</v>
      </c>
      <c r="F124" s="418">
        <f>IF(OR('Gas Supply'!F133=0,SUM('N.Gas &amp; H2 demand'!I134:K134)=0),0,IF('Gas Supply'!F133&gt;SUM('N.Gas &amp; H2 demand'!I134:K134),'TOTAL BENEFITS (MEUR)'!E124,'TOTAL BENEFITS (MEUR)'!E124*'Gas Supply'!F133/SUM('N.Gas &amp; H2 demand'!I134:K134)))</f>
        <v>96.758627973405524</v>
      </c>
      <c r="G124" s="418">
        <f t="shared" si="15"/>
        <v>350.30975168466074</v>
      </c>
      <c r="H124" s="418">
        <f>'Summary CO2 Savings (MEUR)'!I123+'Other Externalities (MEUR)'!K123</f>
        <v>141.00621815806994</v>
      </c>
      <c r="I124" s="418">
        <f>'Summary CO2 Savings (MEUR)'!J123+'Other Externalities (MEUR)'!O123</f>
        <v>11.130405324756193</v>
      </c>
      <c r="J124" s="418">
        <f t="shared" si="12"/>
        <v>775.18860497771357</v>
      </c>
      <c r="L124" s="28" t="s">
        <v>16</v>
      </c>
      <c r="M124" s="418">
        <f>'Summary CO2 Savings (MEUR)'!N123+'Other Externalities (MEUR)'!S123</f>
        <v>565.79178801707474</v>
      </c>
      <c r="N124" s="418">
        <f>'Summary CO2 Savings (MEUR)'!O123+'Other Externalities (MEUR)'!T123</f>
        <v>565.79178801707474</v>
      </c>
      <c r="O124" s="418">
        <f>'Summary CO2 Savings (MEUR)'!Q123+'Other Externalities (MEUR)'!X123</f>
        <v>447.06837965806625</v>
      </c>
      <c r="P124" s="418">
        <f>IF(OR('Gas Supply'!F133=0,SUM('N.Gas &amp; H2 demand'!I134:K134)=0),0,IF('Gas Supply'!F133&gt;SUM('N.Gas &amp; H2 demand'!I134:K134),'TOTAL BENEFITS (MEUR)'!O124,'TOTAL BENEFITS (MEUR)'!O124*'Gas Supply'!F133/SUM('N.Gas &amp; H2 demand'!I134:K134)))</f>
        <v>96.758627973405524</v>
      </c>
      <c r="Q124" s="418">
        <f t="shared" si="16"/>
        <v>350.30975168466074</v>
      </c>
      <c r="R124" s="418">
        <f>'Summary CO2 Savings (MEUR)'!T123+'Other Externalities (MEUR)'!AA123</f>
        <v>190.18592807394572</v>
      </c>
      <c r="S124" s="418">
        <f>'Summary CO2 Savings (MEUR)'!U123+'Other Externalities (MEUR)'!AE123</f>
        <v>11.130405324756193</v>
      </c>
      <c r="T124" s="418">
        <f t="shared" si="13"/>
        <v>1214.1765010738427</v>
      </c>
      <c r="V124" s="28" t="s">
        <v>16</v>
      </c>
      <c r="W124" s="418">
        <f>'Summary CO2 Savings (MEUR)'!Y123+'Other Externalities (MEUR)'!AI123</f>
        <v>16.325319370594997</v>
      </c>
      <c r="X124" s="418">
        <f>'Summary CO2 Savings (MEUR)'!Z123+'Other Externalities (MEUR)'!AJ123</f>
        <v>16.325319370594997</v>
      </c>
      <c r="Y124" s="418">
        <f>'Summary CO2 Savings (MEUR)'!AB123+'Other Externalities (MEUR)'!AN123</f>
        <v>645.43661314402436</v>
      </c>
      <c r="Z124" s="418">
        <f>IF(OR('Gas Supply'!L133=0,SUM('N.Gas &amp; H2 demand'!T134:V134)=0),0,IF('Gas Supply'!L133&gt;SUM('N.Gas &amp; H2 demand'!T134:V134),'TOTAL BENEFITS (MEUR)'!Y124,'TOTAL BENEFITS (MEUR)'!Y124*'Gas Supply'!L133/SUM('N.Gas &amp; H2 demand'!T134:V134)))</f>
        <v>151.31883350723029</v>
      </c>
      <c r="AA124" s="418">
        <f t="shared" si="17"/>
        <v>494.11777963679407</v>
      </c>
      <c r="AB124" s="418">
        <f>'Summary CO2 Savings (MEUR)'!AE123+'Other Externalities (MEUR)'!AQ123</f>
        <v>153.55611032898256</v>
      </c>
      <c r="AC124" s="418">
        <f>'Summary CO2 Savings (MEUR)'!AF123+'Other Externalities (MEUR)'!AU123</f>
        <v>62.932042256043914</v>
      </c>
      <c r="AD124" s="418">
        <f t="shared" si="14"/>
        <v>878.25008509964584</v>
      </c>
    </row>
    <row r="125" spans="2:32" x14ac:dyDescent="0.25">
      <c r="B125" s="28" t="s">
        <v>17</v>
      </c>
      <c r="C125" s="418">
        <f>'Summary CO2 Savings (MEUR)'!C124+'Other Externalities (MEUR)'!C124</f>
        <v>7.3547434228099267</v>
      </c>
      <c r="D125" s="418">
        <f>'Summary CO2 Savings (MEUR)'!D124+'Other Externalities (MEUR)'!D124</f>
        <v>5.6514594264149505</v>
      </c>
      <c r="E125" s="418">
        <f>'Summary CO2 Savings (MEUR)'!F124+'Other Externalities (MEUR)'!H124</f>
        <v>2.6955279520654938</v>
      </c>
      <c r="F125" s="418">
        <f>IF(OR('Gas Supply'!F134=0,SUM('N.Gas &amp; H2 demand'!I135:K135)=0),0,IF('Gas Supply'!F134&gt;SUM('N.Gas &amp; H2 demand'!I135:K135),'TOTAL BENEFITS (MEUR)'!E125,'TOTAL BENEFITS (MEUR)'!E125*'Gas Supply'!F134/SUM('N.Gas &amp; H2 demand'!I135:K135)))</f>
        <v>2.6955279520654938</v>
      </c>
      <c r="G125" s="418">
        <f t="shared" si="15"/>
        <v>0</v>
      </c>
      <c r="H125" s="418">
        <f>'Summary CO2 Savings (MEUR)'!I124+'Other Externalities (MEUR)'!K124</f>
        <v>28.62897129539542</v>
      </c>
      <c r="I125" s="418">
        <f>'Summary CO2 Savings (MEUR)'!J124+'Other Externalities (MEUR)'!O124</f>
        <v>5.5899570796544582</v>
      </c>
      <c r="J125" s="418">
        <f t="shared" si="12"/>
        <v>44.269199749925299</v>
      </c>
      <c r="L125" s="28" t="s">
        <v>17</v>
      </c>
      <c r="M125" s="418">
        <f>'Summary CO2 Savings (MEUR)'!N124+'Other Externalities (MEUR)'!S124</f>
        <v>7.3547434228099267</v>
      </c>
      <c r="N125" s="418">
        <f>'Summary CO2 Savings (MEUR)'!O124+'Other Externalities (MEUR)'!T124</f>
        <v>4.9649852446091653</v>
      </c>
      <c r="O125" s="418">
        <f>'Summary CO2 Savings (MEUR)'!Q124+'Other Externalities (MEUR)'!X124</f>
        <v>2.6955279520654938</v>
      </c>
      <c r="P125" s="418">
        <f>IF(OR('Gas Supply'!F134=0,SUM('N.Gas &amp; H2 demand'!I135:K135)=0),0,IF('Gas Supply'!F134&gt;SUM('N.Gas &amp; H2 demand'!I135:K135),'TOTAL BENEFITS (MEUR)'!O125,'TOTAL BENEFITS (MEUR)'!O125*'Gas Supply'!F134/SUM('N.Gas &amp; H2 demand'!I135:K135)))</f>
        <v>2.6955279520654938</v>
      </c>
      <c r="Q125" s="418">
        <f t="shared" si="16"/>
        <v>0</v>
      </c>
      <c r="R125" s="418">
        <f>'Summary CO2 Savings (MEUR)'!T124+'Other Externalities (MEUR)'!AA124</f>
        <v>28.62897129539542</v>
      </c>
      <c r="S125" s="418">
        <f>'Summary CO2 Savings (MEUR)'!U124+'Other Externalities (MEUR)'!AE124</f>
        <v>5.5899570796544582</v>
      </c>
      <c r="T125" s="418">
        <f t="shared" si="13"/>
        <v>44.269199749925299</v>
      </c>
      <c r="V125" s="28" t="s">
        <v>17</v>
      </c>
      <c r="W125" s="418">
        <f>'Summary CO2 Savings (MEUR)'!Y124+'Other Externalities (MEUR)'!AI124</f>
        <v>2.0924289996119638</v>
      </c>
      <c r="X125" s="418">
        <f>'Summary CO2 Savings (MEUR)'!Z124+'Other Externalities (MEUR)'!AJ124</f>
        <v>2.0924289996119638</v>
      </c>
      <c r="Y125" s="418">
        <f>'Summary CO2 Savings (MEUR)'!AB124+'Other Externalities (MEUR)'!AN124</f>
        <v>3.6494343192038023</v>
      </c>
      <c r="Z125" s="418">
        <f>IF(OR('Gas Supply'!L134=0,SUM('N.Gas &amp; H2 demand'!T135:V135)=0),0,IF('Gas Supply'!L134&gt;SUM('N.Gas &amp; H2 demand'!T135:V135),'TOTAL BENEFITS (MEUR)'!Y125,'TOTAL BENEFITS (MEUR)'!Y125*'Gas Supply'!L134/SUM('N.Gas &amp; H2 demand'!T135:V135)))</f>
        <v>3.6494343192038023</v>
      </c>
      <c r="AA125" s="418">
        <f t="shared" si="17"/>
        <v>0</v>
      </c>
      <c r="AB125" s="418">
        <f>'Summary CO2 Savings (MEUR)'!AE124+'Other Externalities (MEUR)'!AQ124</f>
        <v>15.742011836066416</v>
      </c>
      <c r="AC125" s="418">
        <f>'Summary CO2 Savings (MEUR)'!AF124+'Other Externalities (MEUR)'!AU124</f>
        <v>34.377333961509386</v>
      </c>
      <c r="AD125" s="418">
        <f t="shared" si="14"/>
        <v>55.861209116391564</v>
      </c>
    </row>
    <row r="126" spans="2:32" x14ac:dyDescent="0.25">
      <c r="B126" s="28" t="s">
        <v>18</v>
      </c>
      <c r="C126" s="418">
        <f>'Summary CO2 Savings (MEUR)'!C125+'Other Externalities (MEUR)'!C125</f>
        <v>0.37861627477923976</v>
      </c>
      <c r="D126" s="418">
        <f>'Summary CO2 Savings (MEUR)'!D125+'Other Externalities (MEUR)'!D125</f>
        <v>0.33170371716272007</v>
      </c>
      <c r="E126" s="418">
        <f>'Summary CO2 Savings (MEUR)'!F125+'Other Externalities (MEUR)'!H125</f>
        <v>1.7429797333359394</v>
      </c>
      <c r="F126" s="418">
        <f>IF(OR('Gas Supply'!F135=0,SUM('N.Gas &amp; H2 demand'!I136:K136)=0),0,IF('Gas Supply'!F135&gt;SUM('N.Gas &amp; H2 demand'!I136:K136),'TOTAL BENEFITS (MEUR)'!E126,'TOTAL BENEFITS (MEUR)'!E126*'Gas Supply'!F135/SUM('N.Gas &amp; H2 demand'!I136:K136)))</f>
        <v>1.7429797333359394</v>
      </c>
      <c r="G126" s="418">
        <f t="shared" si="15"/>
        <v>0</v>
      </c>
      <c r="H126" s="418">
        <f>'Summary CO2 Savings (MEUR)'!I125+'Other Externalities (MEUR)'!K125</f>
        <v>2.4009310928387926</v>
      </c>
      <c r="I126" s="418">
        <f>'Summary CO2 Savings (MEUR)'!J125+'Other Externalities (MEUR)'!O125</f>
        <v>3.3532856018331367</v>
      </c>
      <c r="J126" s="418">
        <f t="shared" si="12"/>
        <v>7.8758127027871083</v>
      </c>
      <c r="L126" s="28" t="s">
        <v>18</v>
      </c>
      <c r="M126" s="418">
        <f>'Summary CO2 Savings (MEUR)'!N125+'Other Externalities (MEUR)'!S125</f>
        <v>0.37861627477923976</v>
      </c>
      <c r="N126" s="418">
        <f>'Summary CO2 Savings (MEUR)'!O125+'Other Externalities (MEUR)'!T125</f>
        <v>0.31528048487211902</v>
      </c>
      <c r="O126" s="418">
        <f>'Summary CO2 Savings (MEUR)'!Q125+'Other Externalities (MEUR)'!X125</f>
        <v>1.7429797333359394</v>
      </c>
      <c r="P126" s="418">
        <f>IF(OR('Gas Supply'!F135=0,SUM('N.Gas &amp; H2 demand'!I136:K136)=0),0,IF('Gas Supply'!F135&gt;SUM('N.Gas &amp; H2 demand'!I136:K136),'TOTAL BENEFITS (MEUR)'!O126,'TOTAL BENEFITS (MEUR)'!O126*'Gas Supply'!F135/SUM('N.Gas &amp; H2 demand'!I136:K136)))</f>
        <v>1.7429797333359394</v>
      </c>
      <c r="Q126" s="418">
        <f t="shared" si="16"/>
        <v>0</v>
      </c>
      <c r="R126" s="418">
        <f>'Summary CO2 Savings (MEUR)'!T125+'Other Externalities (MEUR)'!AA125</f>
        <v>2.4009310928387926</v>
      </c>
      <c r="S126" s="418">
        <f>'Summary CO2 Savings (MEUR)'!U125+'Other Externalities (MEUR)'!AE125</f>
        <v>3.3532856018331367</v>
      </c>
      <c r="T126" s="418">
        <f t="shared" si="13"/>
        <v>7.8758127027871083</v>
      </c>
      <c r="V126" s="28" t="s">
        <v>18</v>
      </c>
      <c r="W126" s="418">
        <f>'Summary CO2 Savings (MEUR)'!Y125+'Other Externalities (MEUR)'!AI125</f>
        <v>0.2949628024457861</v>
      </c>
      <c r="X126" s="418">
        <f>'Summary CO2 Savings (MEUR)'!Z125+'Other Externalities (MEUR)'!AJ125</f>
        <v>0.2949628024457861</v>
      </c>
      <c r="Y126" s="418">
        <f>'Summary CO2 Savings (MEUR)'!AB125+'Other Externalities (MEUR)'!AN125</f>
        <v>3.8996241430436234</v>
      </c>
      <c r="Z126" s="418">
        <f>IF(OR('Gas Supply'!L135=0,SUM('N.Gas &amp; H2 demand'!T136:V136)=0),0,IF('Gas Supply'!L135&gt;SUM('N.Gas &amp; H2 demand'!T136:V136),'TOTAL BENEFITS (MEUR)'!Y126,'TOTAL BENEFITS (MEUR)'!Y126*'Gas Supply'!L135/SUM('N.Gas &amp; H2 demand'!T136:V136)))</f>
        <v>3.8996241430436234</v>
      </c>
      <c r="AA126" s="418">
        <f t="shared" si="17"/>
        <v>0</v>
      </c>
      <c r="AB126" s="418">
        <f>'Summary CO2 Savings (MEUR)'!AE125+'Other Externalities (MEUR)'!AQ125</f>
        <v>5.0595290693807939</v>
      </c>
      <c r="AC126" s="418">
        <f>'Summary CO2 Savings (MEUR)'!AF125+'Other Externalities (MEUR)'!AU125</f>
        <v>20.601031345480699</v>
      </c>
      <c r="AD126" s="418">
        <f t="shared" si="14"/>
        <v>29.855147360350902</v>
      </c>
    </row>
    <row r="127" spans="2:32" x14ac:dyDescent="0.25">
      <c r="B127" s="28" t="s">
        <v>19</v>
      </c>
      <c r="C127" s="418">
        <f>'Summary CO2 Savings (MEUR)'!C126+'Other Externalities (MEUR)'!C126</f>
        <v>29.935767495262247</v>
      </c>
      <c r="D127" s="418">
        <f>'Summary CO2 Savings (MEUR)'!D126+'Other Externalities (MEUR)'!D126</f>
        <v>-20.83577328241573</v>
      </c>
      <c r="E127" s="418">
        <f>'Summary CO2 Savings (MEUR)'!F126+'Other Externalities (MEUR)'!H126</f>
        <v>63.381912627748925</v>
      </c>
      <c r="F127" s="418">
        <f>IF(OR('Gas Supply'!F136=0,SUM('N.Gas &amp; H2 demand'!I137:K137)=0),0,IF('Gas Supply'!F136&gt;SUM('N.Gas &amp; H2 demand'!I137:K137),'TOTAL BENEFITS (MEUR)'!E127,'TOTAL BENEFITS (MEUR)'!E127*'Gas Supply'!F136/SUM('N.Gas &amp; H2 demand'!I137:K137)))</f>
        <v>25.645827496836024</v>
      </c>
      <c r="G127" s="418">
        <f t="shared" si="15"/>
        <v>37.736085130912898</v>
      </c>
      <c r="H127" s="418">
        <f>'Summary CO2 Savings (MEUR)'!I126+'Other Externalities (MEUR)'!K126</f>
        <v>54.961292450682564</v>
      </c>
      <c r="I127" s="418">
        <f>'Summary CO2 Savings (MEUR)'!J126+'Other Externalities (MEUR)'!O126</f>
        <v>6.2324121375689172</v>
      </c>
      <c r="J127" s="418">
        <f t="shared" si="12"/>
        <v>154.51138471126268</v>
      </c>
      <c r="L127" s="28" t="s">
        <v>19</v>
      </c>
      <c r="M127" s="418">
        <f>'Summary CO2 Savings (MEUR)'!N126+'Other Externalities (MEUR)'!S126</f>
        <v>29.935767495262247</v>
      </c>
      <c r="N127" s="418">
        <f>'Summary CO2 Savings (MEUR)'!O126+'Other Externalities (MEUR)'!T126</f>
        <v>-22.965884953406672</v>
      </c>
      <c r="O127" s="418">
        <f>'Summary CO2 Savings (MEUR)'!Q126+'Other Externalities (MEUR)'!X126</f>
        <v>63.381912627748925</v>
      </c>
      <c r="P127" s="418">
        <f>IF(OR('Gas Supply'!F136=0,SUM('N.Gas &amp; H2 demand'!I137:K137)=0),0,IF('Gas Supply'!F136&gt;SUM('N.Gas &amp; H2 demand'!I137:K137),'TOTAL BENEFITS (MEUR)'!O127,'TOTAL BENEFITS (MEUR)'!O127*'Gas Supply'!F136/SUM('N.Gas &amp; H2 demand'!I137:K137)))</f>
        <v>25.645827496836024</v>
      </c>
      <c r="Q127" s="418">
        <f t="shared" si="16"/>
        <v>37.736085130912898</v>
      </c>
      <c r="R127" s="418">
        <f>'Summary CO2 Savings (MEUR)'!T126+'Other Externalities (MEUR)'!AA126</f>
        <v>54.961292450682564</v>
      </c>
      <c r="S127" s="418">
        <f>'Summary CO2 Savings (MEUR)'!U126+'Other Externalities (MEUR)'!AE126</f>
        <v>6.2324121375689172</v>
      </c>
      <c r="T127" s="418">
        <f t="shared" si="13"/>
        <v>154.51138471126268</v>
      </c>
      <c r="V127" s="28" t="s">
        <v>19</v>
      </c>
      <c r="W127" s="418">
        <f>'Summary CO2 Savings (MEUR)'!Y126+'Other Externalities (MEUR)'!AI126</f>
        <v>5.9613780239821841</v>
      </c>
      <c r="X127" s="418">
        <f>'Summary CO2 Savings (MEUR)'!Z126+'Other Externalities (MEUR)'!AJ126</f>
        <v>5.9613780239821841</v>
      </c>
      <c r="Y127" s="418">
        <f>'Summary CO2 Savings (MEUR)'!AB126+'Other Externalities (MEUR)'!AN126</f>
        <v>65.848556242572627</v>
      </c>
      <c r="Z127" s="418">
        <f>IF(OR('Gas Supply'!L136=0,SUM('N.Gas &amp; H2 demand'!T137:V137)=0),0,IF('Gas Supply'!L136&gt;SUM('N.Gas &amp; H2 demand'!T137:V137),'TOTAL BENEFITS (MEUR)'!Y127,'TOTAL BENEFITS (MEUR)'!Y127*'Gas Supply'!L136/SUM('N.Gas &amp; H2 demand'!T137:V137)))</f>
        <v>36.610811463772428</v>
      </c>
      <c r="AA127" s="418">
        <f t="shared" si="17"/>
        <v>29.237744778800199</v>
      </c>
      <c r="AB127" s="418">
        <f>'Summary CO2 Savings (MEUR)'!AE126+'Other Externalities (MEUR)'!AQ126</f>
        <v>89.607368039923827</v>
      </c>
      <c r="AC127" s="418">
        <f>'Summary CO2 Savings (MEUR)'!AF126+'Other Externalities (MEUR)'!AU126</f>
        <v>39.743301676175726</v>
      </c>
      <c r="AD127" s="418">
        <f t="shared" si="14"/>
        <v>201.16060398265435</v>
      </c>
    </row>
    <row r="128" spans="2:32" x14ac:dyDescent="0.25">
      <c r="B128" s="28" t="s">
        <v>20</v>
      </c>
      <c r="C128" s="418">
        <f>'Summary CO2 Savings (MEUR)'!C127+'Other Externalities (MEUR)'!C127</f>
        <v>12.033215803754706</v>
      </c>
      <c r="D128" s="418">
        <f>'Summary CO2 Savings (MEUR)'!D127+'Other Externalities (MEUR)'!D127</f>
        <v>11.959859107507739</v>
      </c>
      <c r="E128" s="418">
        <f>'Summary CO2 Savings (MEUR)'!F127+'Other Externalities (MEUR)'!H127</f>
        <v>16.422421568605561</v>
      </c>
      <c r="F128" s="418">
        <f>IF(OR('Gas Supply'!F137=0,SUM('N.Gas &amp; H2 demand'!I138:K138)=0),0,IF('Gas Supply'!F137&gt;SUM('N.Gas &amp; H2 demand'!I138:K138),'TOTAL BENEFITS (MEUR)'!E128,'TOTAL BENEFITS (MEUR)'!E128*'Gas Supply'!F137/SUM('N.Gas &amp; H2 demand'!I138:K138)))</f>
        <v>15.291510336973646</v>
      </c>
      <c r="G128" s="418">
        <f t="shared" si="15"/>
        <v>1.1309112316319148</v>
      </c>
      <c r="H128" s="418">
        <f>'Summary CO2 Savings (MEUR)'!I127+'Other Externalities (MEUR)'!K127</f>
        <v>22.481583667914293</v>
      </c>
      <c r="I128" s="418">
        <f>'Summary CO2 Savings (MEUR)'!J127+'Other Externalities (MEUR)'!O127</f>
        <v>3.5334770340310619</v>
      </c>
      <c r="J128" s="418">
        <f t="shared" si="12"/>
        <v>54.470698074305616</v>
      </c>
      <c r="L128" s="28" t="s">
        <v>20</v>
      </c>
      <c r="M128" s="418">
        <f>'Summary CO2 Savings (MEUR)'!N127+'Other Externalities (MEUR)'!S127</f>
        <v>12.033215803754706</v>
      </c>
      <c r="N128" s="418">
        <f>'Summary CO2 Savings (MEUR)'!O127+'Other Externalities (MEUR)'!T127</f>
        <v>11.949786984912478</v>
      </c>
      <c r="O128" s="418">
        <f>'Summary CO2 Savings (MEUR)'!Q127+'Other Externalities (MEUR)'!X127</f>
        <v>16.422421568605561</v>
      </c>
      <c r="P128" s="418">
        <f>IF(OR('Gas Supply'!F137=0,SUM('N.Gas &amp; H2 demand'!I138:K138)=0),0,IF('Gas Supply'!F137&gt;SUM('N.Gas &amp; H2 demand'!I138:K138),'TOTAL BENEFITS (MEUR)'!O128,'TOTAL BENEFITS (MEUR)'!O128*'Gas Supply'!F137/SUM('N.Gas &amp; H2 demand'!I138:K138)))</f>
        <v>15.291510336973646</v>
      </c>
      <c r="Q128" s="418">
        <f t="shared" si="16"/>
        <v>1.1309112316319148</v>
      </c>
      <c r="R128" s="418">
        <f>'Summary CO2 Savings (MEUR)'!T127+'Other Externalities (MEUR)'!AA127</f>
        <v>22.481583667914293</v>
      </c>
      <c r="S128" s="418">
        <f>'Summary CO2 Savings (MEUR)'!U127+'Other Externalities (MEUR)'!AE127</f>
        <v>3.5334770340310619</v>
      </c>
      <c r="T128" s="418">
        <f t="shared" si="13"/>
        <v>54.470698074305616</v>
      </c>
      <c r="V128" s="28" t="s">
        <v>20</v>
      </c>
      <c r="W128" s="418">
        <f>'Summary CO2 Savings (MEUR)'!Y127+'Other Externalities (MEUR)'!AI127</f>
        <v>0</v>
      </c>
      <c r="X128" s="418">
        <f>'Summary CO2 Savings (MEUR)'!Z127+'Other Externalities (MEUR)'!AJ127</f>
        <v>0</v>
      </c>
      <c r="Y128" s="418">
        <f>'Summary CO2 Savings (MEUR)'!AB127+'Other Externalities (MEUR)'!AN127</f>
        <v>18.767050313661525</v>
      </c>
      <c r="Z128" s="418">
        <f>IF(OR('Gas Supply'!L137=0,SUM('N.Gas &amp; H2 demand'!T138:V138)=0),0,IF('Gas Supply'!L137&gt;SUM('N.Gas &amp; H2 demand'!T138:V138),'TOTAL BENEFITS (MEUR)'!Y128,'TOTAL BENEFITS (MEUR)'!Y128*'Gas Supply'!L137/SUM('N.Gas &amp; H2 demand'!T138:V138)))</f>
        <v>18.767050313661525</v>
      </c>
      <c r="AA128" s="418">
        <f t="shared" si="17"/>
        <v>0</v>
      </c>
      <c r="AB128" s="418">
        <f>'Summary CO2 Savings (MEUR)'!AE127+'Other Externalities (MEUR)'!AQ127</f>
        <v>29.866584099261381</v>
      </c>
      <c r="AC128" s="418">
        <f>'Summary CO2 Savings (MEUR)'!AF127+'Other Externalities (MEUR)'!AU127</f>
        <v>21.539688237940041</v>
      </c>
      <c r="AD128" s="418">
        <f t="shared" si="14"/>
        <v>70.173322650862943</v>
      </c>
    </row>
    <row r="129" spans="2:30" x14ac:dyDescent="0.25">
      <c r="B129" s="28" t="s">
        <v>21</v>
      </c>
      <c r="C129" s="418">
        <f>'Summary CO2 Savings (MEUR)'!C128+'Other Externalities (MEUR)'!C128</f>
        <v>20.196664727967551</v>
      </c>
      <c r="D129" s="418">
        <f>'Summary CO2 Savings (MEUR)'!D128+'Other Externalities (MEUR)'!D128</f>
        <v>20.196664727967551</v>
      </c>
      <c r="E129" s="418">
        <f>'Summary CO2 Savings (MEUR)'!F128+'Other Externalities (MEUR)'!H128</f>
        <v>23.924681280615552</v>
      </c>
      <c r="F129" s="418">
        <f>IF(OR('Gas Supply'!F138=0,SUM('N.Gas &amp; H2 demand'!I139:K139)=0),0,IF('Gas Supply'!F138&gt;SUM('N.Gas &amp; H2 demand'!I139:K139),'TOTAL BENEFITS (MEUR)'!E129,'TOTAL BENEFITS (MEUR)'!E129*'Gas Supply'!F138/SUM('N.Gas &amp; H2 demand'!I139:K139)))</f>
        <v>23.924681280615552</v>
      </c>
      <c r="G129" s="418">
        <f t="shared" si="15"/>
        <v>0</v>
      </c>
      <c r="H129" s="418">
        <f>'Summary CO2 Savings (MEUR)'!I128+'Other Externalities (MEUR)'!K128</f>
        <v>120.04919848299777</v>
      </c>
      <c r="I129" s="418">
        <f>'Summary CO2 Savings (MEUR)'!J128+'Other Externalities (MEUR)'!O128</f>
        <v>7.2705421958110108</v>
      </c>
      <c r="J129" s="418">
        <f t="shared" si="12"/>
        <v>171.44108668739187</v>
      </c>
      <c r="L129" s="28" t="s">
        <v>21</v>
      </c>
      <c r="M129" s="418">
        <f>'Summary CO2 Savings (MEUR)'!N128+'Other Externalities (MEUR)'!S128</f>
        <v>20.196664727967551</v>
      </c>
      <c r="N129" s="418">
        <f>'Summary CO2 Savings (MEUR)'!O128+'Other Externalities (MEUR)'!T128</f>
        <v>20.196664727967551</v>
      </c>
      <c r="O129" s="418">
        <f>'Summary CO2 Savings (MEUR)'!Q128+'Other Externalities (MEUR)'!X128</f>
        <v>23.924681280615552</v>
      </c>
      <c r="P129" s="418">
        <f>IF(OR('Gas Supply'!F138=0,SUM('N.Gas &amp; H2 demand'!I139:K139)=0),0,IF('Gas Supply'!F138&gt;SUM('N.Gas &amp; H2 demand'!I139:K139),'TOTAL BENEFITS (MEUR)'!O129,'TOTAL BENEFITS (MEUR)'!O129*'Gas Supply'!F138/SUM('N.Gas &amp; H2 demand'!I139:K139)))</f>
        <v>23.924681280615552</v>
      </c>
      <c r="Q129" s="418">
        <f t="shared" si="16"/>
        <v>0</v>
      </c>
      <c r="R129" s="418">
        <f>'Summary CO2 Savings (MEUR)'!T128+'Other Externalities (MEUR)'!AA128</f>
        <v>120.04919848299777</v>
      </c>
      <c r="S129" s="418">
        <f>'Summary CO2 Savings (MEUR)'!U128+'Other Externalities (MEUR)'!AE128</f>
        <v>7.2705421958110108</v>
      </c>
      <c r="T129" s="418">
        <f t="shared" si="13"/>
        <v>171.44108668739187</v>
      </c>
      <c r="V129" s="28" t="s">
        <v>21</v>
      </c>
      <c r="W129" s="418">
        <f>'Summary CO2 Savings (MEUR)'!Y128+'Other Externalities (MEUR)'!AI128</f>
        <v>9.1762901908976318</v>
      </c>
      <c r="X129" s="418">
        <f>'Summary CO2 Savings (MEUR)'!Z128+'Other Externalities (MEUR)'!AJ128</f>
        <v>9.1762901908976318</v>
      </c>
      <c r="Y129" s="418">
        <f>'Summary CO2 Savings (MEUR)'!AB128+'Other Externalities (MEUR)'!AN128</f>
        <v>121.21587310314561</v>
      </c>
      <c r="Z129" s="418">
        <f>IF(OR('Gas Supply'!L138=0,SUM('N.Gas &amp; H2 demand'!T139:V139)=0),0,IF('Gas Supply'!L138&gt;SUM('N.Gas &amp; H2 demand'!T139:V139),'TOTAL BENEFITS (MEUR)'!Y129,'TOTAL BENEFITS (MEUR)'!Y129*'Gas Supply'!L138/SUM('N.Gas &amp; H2 demand'!T139:V139)))</f>
        <v>73.82077847825478</v>
      </c>
      <c r="AA129" s="418">
        <f t="shared" si="17"/>
        <v>47.395094624890831</v>
      </c>
      <c r="AB129" s="418">
        <f>'Summary CO2 Savings (MEUR)'!AE128+'Other Externalities (MEUR)'!AQ128</f>
        <v>245.15293880725784</v>
      </c>
      <c r="AC129" s="418">
        <f>'Summary CO2 Savings (MEUR)'!AF128+'Other Externalities (MEUR)'!AU128</f>
        <v>43.668704476195245</v>
      </c>
      <c r="AD129" s="418">
        <f t="shared" si="14"/>
        <v>419.21380657749637</v>
      </c>
    </row>
    <row r="130" spans="2:30" x14ac:dyDescent="0.25">
      <c r="B130" s="28" t="s">
        <v>22</v>
      </c>
      <c r="C130" s="418">
        <f>'Summary CO2 Savings (MEUR)'!C129+'Other Externalities (MEUR)'!C129</f>
        <v>14.70361577297756</v>
      </c>
      <c r="D130" s="418">
        <f>'Summary CO2 Savings (MEUR)'!D129+'Other Externalities (MEUR)'!D129</f>
        <v>11.705037811751795</v>
      </c>
      <c r="E130" s="418">
        <f>'Summary CO2 Savings (MEUR)'!F129+'Other Externalities (MEUR)'!H129</f>
        <v>10.093348378104801</v>
      </c>
      <c r="F130" s="418">
        <f>IF(OR('Gas Supply'!F139=0,SUM('N.Gas &amp; H2 demand'!I140:K140)=0),0,IF('Gas Supply'!F139&gt;SUM('N.Gas &amp; H2 demand'!I140:K140),'TOTAL BENEFITS (MEUR)'!E130,'TOTAL BENEFITS (MEUR)'!E130*'Gas Supply'!F139/SUM('N.Gas &amp; H2 demand'!I140:K140)))</f>
        <v>10.093348378104801</v>
      </c>
      <c r="G130" s="418">
        <f t="shared" si="15"/>
        <v>0</v>
      </c>
      <c r="H130" s="418">
        <f>'Summary CO2 Savings (MEUR)'!I129+'Other Externalities (MEUR)'!K129</f>
        <v>18.606321775331377</v>
      </c>
      <c r="I130" s="418">
        <f>'Summary CO2 Savings (MEUR)'!J129+'Other Externalities (MEUR)'!O129</f>
        <v>4.2944793106196792</v>
      </c>
      <c r="J130" s="418">
        <f t="shared" si="12"/>
        <v>47.697765237033423</v>
      </c>
      <c r="L130" s="28" t="s">
        <v>22</v>
      </c>
      <c r="M130" s="418">
        <f>'Summary CO2 Savings (MEUR)'!N129+'Other Externalities (MEUR)'!S129</f>
        <v>14.70361577297756</v>
      </c>
      <c r="N130" s="418">
        <f>'Summary CO2 Savings (MEUR)'!O129+'Other Externalities (MEUR)'!T129</f>
        <v>11.705037811751795</v>
      </c>
      <c r="O130" s="418">
        <f>'Summary CO2 Savings (MEUR)'!Q129+'Other Externalities (MEUR)'!X129</f>
        <v>10.093348378104801</v>
      </c>
      <c r="P130" s="418">
        <f>IF(OR('Gas Supply'!F139=0,SUM('N.Gas &amp; H2 demand'!I140:K140)=0),0,IF('Gas Supply'!F139&gt;SUM('N.Gas &amp; H2 demand'!I140:K140),'TOTAL BENEFITS (MEUR)'!O130,'TOTAL BENEFITS (MEUR)'!O130*'Gas Supply'!F139/SUM('N.Gas &amp; H2 demand'!I140:K140)))</f>
        <v>10.093348378104801</v>
      </c>
      <c r="Q130" s="418">
        <f t="shared" si="16"/>
        <v>0</v>
      </c>
      <c r="R130" s="418">
        <f>'Summary CO2 Savings (MEUR)'!T129+'Other Externalities (MEUR)'!AA129</f>
        <v>18.606321775331377</v>
      </c>
      <c r="S130" s="418">
        <f>'Summary CO2 Savings (MEUR)'!U129+'Other Externalities (MEUR)'!AE129</f>
        <v>4.2944793106196792</v>
      </c>
      <c r="T130" s="418">
        <f t="shared" si="13"/>
        <v>47.697765237033423</v>
      </c>
      <c r="V130" s="28" t="s">
        <v>22</v>
      </c>
      <c r="W130" s="418">
        <f>'Summary CO2 Savings (MEUR)'!Y129+'Other Externalities (MEUR)'!AI129</f>
        <v>0</v>
      </c>
      <c r="X130" s="418">
        <f>'Summary CO2 Savings (MEUR)'!Z129+'Other Externalities (MEUR)'!AJ129</f>
        <v>0</v>
      </c>
      <c r="Y130" s="418">
        <f>'Summary CO2 Savings (MEUR)'!AB129+'Other Externalities (MEUR)'!AN129</f>
        <v>32.415975094170172</v>
      </c>
      <c r="Z130" s="418">
        <f>IF(OR('Gas Supply'!L139=0,SUM('N.Gas &amp; H2 demand'!T140:V140)=0),0,IF('Gas Supply'!L139&gt;SUM('N.Gas &amp; H2 demand'!T140:V140),'TOTAL BENEFITS (MEUR)'!Y130,'TOTAL BENEFITS (MEUR)'!Y130*'Gas Supply'!L139/SUM('N.Gas &amp; H2 demand'!T140:V140)))</f>
        <v>32.415975094170172</v>
      </c>
      <c r="AA130" s="418">
        <f t="shared" si="17"/>
        <v>0</v>
      </c>
      <c r="AB130" s="418">
        <f>'Summary CO2 Savings (MEUR)'!AE129+'Other Externalities (MEUR)'!AQ129</f>
        <v>29.811603911398208</v>
      </c>
      <c r="AC130" s="418">
        <f>'Summary CO2 Savings (MEUR)'!AF129+'Other Externalities (MEUR)'!AU129</f>
        <v>27.221848521904519</v>
      </c>
      <c r="AD130" s="418">
        <f t="shared" si="14"/>
        <v>89.449427527472892</v>
      </c>
    </row>
    <row r="131" spans="2:30" x14ac:dyDescent="0.25">
      <c r="B131" s="28" t="s">
        <v>23</v>
      </c>
      <c r="C131" s="418">
        <f>'Summary CO2 Savings (MEUR)'!C130+'Other Externalities (MEUR)'!C130</f>
        <v>1.7798929756684303</v>
      </c>
      <c r="D131" s="418">
        <f>'Summary CO2 Savings (MEUR)'!D130+'Other Externalities (MEUR)'!D130</f>
        <v>1.7798929756684303</v>
      </c>
      <c r="E131" s="418">
        <f>'Summary CO2 Savings (MEUR)'!F130+'Other Externalities (MEUR)'!H130</f>
        <v>6.1127709505067269</v>
      </c>
      <c r="F131" s="418">
        <f>IF(OR('Gas Supply'!F140=0,SUM('N.Gas &amp; H2 demand'!I141:K141)=0),0,IF('Gas Supply'!F140&gt;SUM('N.Gas &amp; H2 demand'!I141:K141),'TOTAL BENEFITS (MEUR)'!E131,'TOTAL BENEFITS (MEUR)'!E131*'Gas Supply'!F140/SUM('N.Gas &amp; H2 demand'!I141:K141)))</f>
        <v>4.9708052652516646</v>
      </c>
      <c r="G131" s="418">
        <f t="shared" si="15"/>
        <v>1.1419656852550624</v>
      </c>
      <c r="H131" s="418">
        <f>'Summary CO2 Savings (MEUR)'!I130+'Other Externalities (MEUR)'!K130</f>
        <v>2.2912242677015873</v>
      </c>
      <c r="I131" s="418">
        <f>'Summary CO2 Savings (MEUR)'!J130+'Other Externalities (MEUR)'!O130</f>
        <v>0.99232175778125598</v>
      </c>
      <c r="J131" s="418">
        <f t="shared" si="12"/>
        <v>11.176209951657999</v>
      </c>
      <c r="L131" s="28" t="s">
        <v>23</v>
      </c>
      <c r="M131" s="418">
        <f>'Summary CO2 Savings (MEUR)'!N130+'Other Externalities (MEUR)'!S130</f>
        <v>1.7798929756684303</v>
      </c>
      <c r="N131" s="418">
        <f>'Summary CO2 Savings (MEUR)'!O130+'Other Externalities (MEUR)'!T130</f>
        <v>1.7798929756684303</v>
      </c>
      <c r="O131" s="418">
        <f>'Summary CO2 Savings (MEUR)'!Q130+'Other Externalities (MEUR)'!X130</f>
        <v>6.1127709505067269</v>
      </c>
      <c r="P131" s="418">
        <f>IF(OR('Gas Supply'!F140=0,SUM('N.Gas &amp; H2 demand'!I141:K141)=0),0,IF('Gas Supply'!F140&gt;SUM('N.Gas &amp; H2 demand'!I141:K141),'TOTAL BENEFITS (MEUR)'!O131,'TOTAL BENEFITS (MEUR)'!O131*'Gas Supply'!F140/SUM('N.Gas &amp; H2 demand'!I141:K141)))</f>
        <v>4.9708052652516646</v>
      </c>
      <c r="Q131" s="418">
        <f t="shared" si="16"/>
        <v>1.1419656852550624</v>
      </c>
      <c r="R131" s="418">
        <f>'Summary CO2 Savings (MEUR)'!T130+'Other Externalities (MEUR)'!AA130</f>
        <v>2.2912242677015873</v>
      </c>
      <c r="S131" s="418">
        <f>'Summary CO2 Savings (MEUR)'!U130+'Other Externalities (MEUR)'!AE130</f>
        <v>0.99232175778125598</v>
      </c>
      <c r="T131" s="418">
        <f t="shared" si="13"/>
        <v>11.176209951657999</v>
      </c>
      <c r="V131" s="28" t="s">
        <v>23</v>
      </c>
      <c r="W131" s="418">
        <f>'Summary CO2 Savings (MEUR)'!Y130+'Other Externalities (MEUR)'!AI130</f>
        <v>0</v>
      </c>
      <c r="X131" s="418">
        <f>'Summary CO2 Savings (MEUR)'!Z130+'Other Externalities (MEUR)'!AJ130</f>
        <v>0</v>
      </c>
      <c r="Y131" s="418">
        <f>'Summary CO2 Savings (MEUR)'!AB130+'Other Externalities (MEUR)'!AN130</f>
        <v>10.450350083637352</v>
      </c>
      <c r="Z131" s="418">
        <f>IF(OR('Gas Supply'!L140=0,SUM('N.Gas &amp; H2 demand'!T141:V141)=0),0,IF('Gas Supply'!L140&gt;SUM('N.Gas &amp; H2 demand'!T141:V141),'TOTAL BENEFITS (MEUR)'!Y131,'TOTAL BENEFITS (MEUR)'!Y131*'Gas Supply'!L140/SUM('N.Gas &amp; H2 demand'!T141:V141)))</f>
        <v>7.0727697516484289</v>
      </c>
      <c r="AA131" s="418">
        <f t="shared" si="17"/>
        <v>3.3775803319889226</v>
      </c>
      <c r="AB131" s="418">
        <f>'Summary CO2 Savings (MEUR)'!AE130+'Other Externalities (MEUR)'!AQ130</f>
        <v>2.9709177247254135</v>
      </c>
      <c r="AC131" s="418">
        <f>'Summary CO2 Savings (MEUR)'!AF130+'Other Externalities (MEUR)'!AU130</f>
        <v>6.1866719818334772</v>
      </c>
      <c r="AD131" s="418">
        <f t="shared" si="14"/>
        <v>19.607939790196241</v>
      </c>
    </row>
    <row r="132" spans="2:30" x14ac:dyDescent="0.25">
      <c r="B132" s="28" t="s">
        <v>24</v>
      </c>
      <c r="C132" s="418">
        <f>'Summary CO2 Savings (MEUR)'!C131+'Other Externalities (MEUR)'!C131</f>
        <v>2.4316377380079803</v>
      </c>
      <c r="D132" s="418">
        <f>'Summary CO2 Savings (MEUR)'!D131+'Other Externalities (MEUR)'!D131</f>
        <v>2.4316377380079808</v>
      </c>
      <c r="E132" s="418">
        <f>'Summary CO2 Savings (MEUR)'!F131+'Other Externalities (MEUR)'!H131</f>
        <v>21.908855787696176</v>
      </c>
      <c r="F132" s="418">
        <f>IF(OR('Gas Supply'!F141=0,SUM('N.Gas &amp; H2 demand'!I142:K142)=0),0,IF('Gas Supply'!F141&gt;SUM('N.Gas &amp; H2 demand'!I142:K142),'TOTAL BENEFITS (MEUR)'!E132,'TOTAL BENEFITS (MEUR)'!E132*'Gas Supply'!F141/SUM('N.Gas &amp; H2 demand'!I142:K142)))</f>
        <v>5.6782551216055968</v>
      </c>
      <c r="G132" s="418">
        <f t="shared" si="15"/>
        <v>16.230600666090581</v>
      </c>
      <c r="H132" s="418">
        <f>'Summary CO2 Savings (MEUR)'!I131+'Other Externalities (MEUR)'!K131</f>
        <v>12.175033233333652</v>
      </c>
      <c r="I132" s="418">
        <f>'Summary CO2 Savings (MEUR)'!J131+'Other Externalities (MEUR)'!O131</f>
        <v>1.1482725596739287</v>
      </c>
      <c r="J132" s="418">
        <f t="shared" si="12"/>
        <v>37.663799318711732</v>
      </c>
      <c r="L132" s="28" t="s">
        <v>24</v>
      </c>
      <c r="M132" s="418">
        <f>'Summary CO2 Savings (MEUR)'!N131+'Other Externalities (MEUR)'!S131</f>
        <v>2.4316377380079803</v>
      </c>
      <c r="N132" s="418">
        <f>'Summary CO2 Savings (MEUR)'!O131+'Other Externalities (MEUR)'!T131</f>
        <v>2.4316377380079808</v>
      </c>
      <c r="O132" s="418">
        <f>'Summary CO2 Savings (MEUR)'!Q131+'Other Externalities (MEUR)'!X131</f>
        <v>21.908855787696176</v>
      </c>
      <c r="P132" s="418">
        <f>IF(OR('Gas Supply'!F141=0,SUM('N.Gas &amp; H2 demand'!I142:K142)=0),0,IF('Gas Supply'!F141&gt;SUM('N.Gas &amp; H2 demand'!I142:K142),'TOTAL BENEFITS (MEUR)'!O132,'TOTAL BENEFITS (MEUR)'!O132*'Gas Supply'!F141/SUM('N.Gas &amp; H2 demand'!I142:K142)))</f>
        <v>5.6782551216055968</v>
      </c>
      <c r="Q132" s="418">
        <f t="shared" si="16"/>
        <v>16.230600666090581</v>
      </c>
      <c r="R132" s="418">
        <f>'Summary CO2 Savings (MEUR)'!T131+'Other Externalities (MEUR)'!AA131</f>
        <v>12.175033233333652</v>
      </c>
      <c r="S132" s="418">
        <f>'Summary CO2 Savings (MEUR)'!U131+'Other Externalities (MEUR)'!AE131</f>
        <v>1.1482725596739287</v>
      </c>
      <c r="T132" s="418">
        <f t="shared" si="13"/>
        <v>37.663799318711732</v>
      </c>
      <c r="V132" s="28" t="s">
        <v>24</v>
      </c>
      <c r="W132" s="418">
        <f>'Summary CO2 Savings (MEUR)'!Y131+'Other Externalities (MEUR)'!AI131</f>
        <v>0</v>
      </c>
      <c r="X132" s="418">
        <f>'Summary CO2 Savings (MEUR)'!Z131+'Other Externalities (MEUR)'!AJ131</f>
        <v>0</v>
      </c>
      <c r="Y132" s="418">
        <f>'Summary CO2 Savings (MEUR)'!AB131+'Other Externalities (MEUR)'!AN131</f>
        <v>37.310177020508206</v>
      </c>
      <c r="Z132" s="418">
        <f>IF(OR('Gas Supply'!L141=0,SUM('N.Gas &amp; H2 demand'!T142:V142)=0),0,IF('Gas Supply'!L141&gt;SUM('N.Gas &amp; H2 demand'!T142:V142),'TOTAL BENEFITS (MEUR)'!Y132,'TOTAL BENEFITS (MEUR)'!Y132*'Gas Supply'!L141/SUM('N.Gas &amp; H2 demand'!T142:V142)))</f>
        <v>9.4633320159396241</v>
      </c>
      <c r="AA132" s="418">
        <f t="shared" si="17"/>
        <v>27.846845004568582</v>
      </c>
      <c r="AB132" s="418">
        <f>'Summary CO2 Savings (MEUR)'!AE131+'Other Externalities (MEUR)'!AQ131</f>
        <v>20.925346479136412</v>
      </c>
      <c r="AC132" s="418">
        <f>'Summary CO2 Savings (MEUR)'!AF131+'Other Externalities (MEUR)'!AU131</f>
        <v>6.7530892001118508</v>
      </c>
      <c r="AD132" s="418">
        <f t="shared" si="14"/>
        <v>64.988612699756459</v>
      </c>
    </row>
    <row r="133" spans="2:30" x14ac:dyDescent="0.25">
      <c r="B133" s="28" t="s">
        <v>25</v>
      </c>
      <c r="C133" s="418">
        <f>'Summary CO2 Savings (MEUR)'!C132+'Other Externalities (MEUR)'!C132</f>
        <v>9.3857655960163378</v>
      </c>
      <c r="D133" s="418">
        <f>'Summary CO2 Savings (MEUR)'!D132+'Other Externalities (MEUR)'!D132</f>
        <v>9.0786139971627797</v>
      </c>
      <c r="E133" s="418">
        <f>'Summary CO2 Savings (MEUR)'!F132+'Other Externalities (MEUR)'!H132</f>
        <v>13.46364017824644</v>
      </c>
      <c r="F133" s="418">
        <f>IF(OR('Gas Supply'!F142=0,SUM('N.Gas &amp; H2 demand'!I143:K143)=0),0,IF('Gas Supply'!F142&gt;SUM('N.Gas &amp; H2 demand'!I143:K143),'TOTAL BENEFITS (MEUR)'!E133,'TOTAL BENEFITS (MEUR)'!E133*'Gas Supply'!F142/SUM('N.Gas &amp; H2 demand'!I143:K143)))</f>
        <v>13.46364017824644</v>
      </c>
      <c r="G133" s="418">
        <f t="shared" si="15"/>
        <v>0</v>
      </c>
      <c r="H133" s="418">
        <f>'Summary CO2 Savings (MEUR)'!I132+'Other Externalities (MEUR)'!K132</f>
        <v>11.077090102714298</v>
      </c>
      <c r="I133" s="418">
        <f>'Summary CO2 Savings (MEUR)'!J132+'Other Externalities (MEUR)'!O132</f>
        <v>4.7146204718022604</v>
      </c>
      <c r="J133" s="418">
        <f t="shared" si="12"/>
        <v>38.641116348779335</v>
      </c>
      <c r="L133" s="28" t="s">
        <v>25</v>
      </c>
      <c r="M133" s="418">
        <f>'Summary CO2 Savings (MEUR)'!N132+'Other Externalities (MEUR)'!S132</f>
        <v>9.3857655960163378</v>
      </c>
      <c r="N133" s="418">
        <f>'Summary CO2 Savings (MEUR)'!O132+'Other Externalities (MEUR)'!T132</f>
        <v>9.0786139971627797</v>
      </c>
      <c r="O133" s="418">
        <f>'Summary CO2 Savings (MEUR)'!Q132+'Other Externalities (MEUR)'!X132</f>
        <v>13.46364017824644</v>
      </c>
      <c r="P133" s="418">
        <f>IF(OR('Gas Supply'!F142=0,SUM('N.Gas &amp; H2 demand'!I143:K143)=0),0,IF('Gas Supply'!F142&gt;SUM('N.Gas &amp; H2 demand'!I143:K143),'TOTAL BENEFITS (MEUR)'!O133,'TOTAL BENEFITS (MEUR)'!O133*'Gas Supply'!F142/SUM('N.Gas &amp; H2 demand'!I143:K143)))</f>
        <v>13.46364017824644</v>
      </c>
      <c r="Q133" s="418">
        <f t="shared" si="16"/>
        <v>0</v>
      </c>
      <c r="R133" s="418">
        <f>'Summary CO2 Savings (MEUR)'!T132+'Other Externalities (MEUR)'!AA132</f>
        <v>11.077090102714298</v>
      </c>
      <c r="S133" s="418">
        <f>'Summary CO2 Savings (MEUR)'!U132+'Other Externalities (MEUR)'!AE132</f>
        <v>4.7146204718022604</v>
      </c>
      <c r="T133" s="418">
        <f t="shared" si="13"/>
        <v>38.641116348779335</v>
      </c>
      <c r="V133" s="28" t="s">
        <v>25</v>
      </c>
      <c r="W133" s="418">
        <f>'Summary CO2 Savings (MEUR)'!Y132+'Other Externalities (MEUR)'!AI132</f>
        <v>0.56621740560179212</v>
      </c>
      <c r="X133" s="418">
        <f>'Summary CO2 Savings (MEUR)'!Z132+'Other Externalities (MEUR)'!AJ132</f>
        <v>0.56621740560179212</v>
      </c>
      <c r="Y133" s="418">
        <f>'Summary CO2 Savings (MEUR)'!AB132+'Other Externalities (MEUR)'!AN132</f>
        <v>5.1650013608180885</v>
      </c>
      <c r="Z133" s="418">
        <f>IF(OR('Gas Supply'!L142=0,SUM('N.Gas &amp; H2 demand'!T143:V143)=0),0,IF('Gas Supply'!L142&gt;SUM('N.Gas &amp; H2 demand'!T143:V143),'TOTAL BENEFITS (MEUR)'!Y133,'TOTAL BENEFITS (MEUR)'!Y133*'Gas Supply'!L142/SUM('N.Gas &amp; H2 demand'!T143:V143)))</f>
        <v>5.1650013608180885</v>
      </c>
      <c r="AA133" s="418">
        <f t="shared" si="17"/>
        <v>0</v>
      </c>
      <c r="AB133" s="418">
        <f>'Summary CO2 Savings (MEUR)'!AE132+'Other Externalities (MEUR)'!AQ132</f>
        <v>15.163817835207203</v>
      </c>
      <c r="AC133" s="418">
        <f>'Summary CO2 Savings (MEUR)'!AF132+'Other Externalities (MEUR)'!AU132</f>
        <v>29.45711660529906</v>
      </c>
      <c r="AD133" s="418">
        <f t="shared" si="14"/>
        <v>50.352153206926147</v>
      </c>
    </row>
    <row r="134" spans="2:30" x14ac:dyDescent="0.25">
      <c r="B134" s="28" t="s">
        <v>26</v>
      </c>
      <c r="C134" s="418">
        <f>'Summary CO2 Savings (MEUR)'!C133+'Other Externalities (MEUR)'!C133</f>
        <v>14.392223786061074</v>
      </c>
      <c r="D134" s="418">
        <f>'Summary CO2 Savings (MEUR)'!D133+'Other Externalities (MEUR)'!D133</f>
        <v>14.392223786061074</v>
      </c>
      <c r="E134" s="418">
        <f>'Summary CO2 Savings (MEUR)'!F133+'Other Externalities (MEUR)'!H133</f>
        <v>100.82779082985726</v>
      </c>
      <c r="F134" s="418">
        <f>IF(OR('Gas Supply'!F143=0,SUM('N.Gas &amp; H2 demand'!I144:K144)=0),0,IF('Gas Supply'!F143&gt;SUM('N.Gas &amp; H2 demand'!I144:K144),'TOTAL BENEFITS (MEUR)'!E134,'TOTAL BENEFITS (MEUR)'!E134*'Gas Supply'!F143/SUM('N.Gas &amp; H2 demand'!I144:K144)))</f>
        <v>30.515815346222329</v>
      </c>
      <c r="G134" s="418">
        <f t="shared" si="15"/>
        <v>70.311975483634939</v>
      </c>
      <c r="H134" s="418">
        <f>'Summary CO2 Savings (MEUR)'!I133+'Other Externalities (MEUR)'!K133</f>
        <v>80.302114007615387</v>
      </c>
      <c r="I134" s="418">
        <f>'Summary CO2 Savings (MEUR)'!J133+'Other Externalities (MEUR)'!O133</f>
        <v>9.2470933564984428</v>
      </c>
      <c r="J134" s="418">
        <f t="shared" si="12"/>
        <v>204.76922198003217</v>
      </c>
      <c r="L134" s="28" t="s">
        <v>26</v>
      </c>
      <c r="M134" s="418">
        <f>'Summary CO2 Savings (MEUR)'!N133+'Other Externalities (MEUR)'!S133</f>
        <v>61.49861045598081</v>
      </c>
      <c r="N134" s="418">
        <f>'Summary CO2 Savings (MEUR)'!O133+'Other Externalities (MEUR)'!T133</f>
        <v>61.49861045598081</v>
      </c>
      <c r="O134" s="418">
        <f>'Summary CO2 Savings (MEUR)'!Q133+'Other Externalities (MEUR)'!X133</f>
        <v>100.82779082985726</v>
      </c>
      <c r="P134" s="418">
        <f>IF(OR('Gas Supply'!F143=0,SUM('N.Gas &amp; H2 demand'!I144:K144)=0),0,IF('Gas Supply'!F143&gt;SUM('N.Gas &amp; H2 demand'!I144:K144),'TOTAL BENEFITS (MEUR)'!O134,'TOTAL BENEFITS (MEUR)'!O134*'Gas Supply'!F143/SUM('N.Gas &amp; H2 demand'!I144:K144)))</f>
        <v>30.515815346222329</v>
      </c>
      <c r="Q134" s="418">
        <f t="shared" si="16"/>
        <v>70.311975483634939</v>
      </c>
      <c r="R134" s="418">
        <f>'Summary CO2 Savings (MEUR)'!T133+'Other Externalities (MEUR)'!AA133</f>
        <v>128.88523160391705</v>
      </c>
      <c r="S134" s="418">
        <f>'Summary CO2 Savings (MEUR)'!U133+'Other Externalities (MEUR)'!AE133</f>
        <v>9.2470933564984428</v>
      </c>
      <c r="T134" s="418">
        <f t="shared" si="13"/>
        <v>300.4587262462536</v>
      </c>
      <c r="V134" s="28" t="s">
        <v>26</v>
      </c>
      <c r="W134" s="418">
        <f>'Summary CO2 Savings (MEUR)'!Y133+'Other Externalities (MEUR)'!AI133</f>
        <v>60.065477088619524</v>
      </c>
      <c r="X134" s="418">
        <f>'Summary CO2 Savings (MEUR)'!Z133+'Other Externalities (MEUR)'!AJ133</f>
        <v>60.065477088619524</v>
      </c>
      <c r="Y134" s="418">
        <f>'Summary CO2 Savings (MEUR)'!AB133+'Other Externalities (MEUR)'!AN133</f>
        <v>121.18383560826987</v>
      </c>
      <c r="Z134" s="418">
        <f>IF(OR('Gas Supply'!L143=0,SUM('N.Gas &amp; H2 demand'!T144:V144)=0),0,IF('Gas Supply'!L143&gt;SUM('N.Gas &amp; H2 demand'!T144:V144),'TOTAL BENEFITS (MEUR)'!Y134,'TOTAL BENEFITS (MEUR)'!Y134*'Gas Supply'!L143/SUM('N.Gas &amp; H2 demand'!T144:V144)))</f>
        <v>49.845634633006291</v>
      </c>
      <c r="AA134" s="418">
        <f t="shared" si="17"/>
        <v>71.338200975263589</v>
      </c>
      <c r="AB134" s="418">
        <f>'Summary CO2 Savings (MEUR)'!AE133+'Other Externalities (MEUR)'!AQ133</f>
        <v>225.80304495888581</v>
      </c>
      <c r="AC134" s="418">
        <f>'Summary CO2 Savings (MEUR)'!AF133+'Other Externalities (MEUR)'!AU133</f>
        <v>62.972468235672515</v>
      </c>
      <c r="AD134" s="418">
        <f t="shared" si="14"/>
        <v>470.02482589144773</v>
      </c>
    </row>
    <row r="135" spans="2:30" x14ac:dyDescent="0.25">
      <c r="B135" s="28" t="s">
        <v>27</v>
      </c>
      <c r="C135" s="418">
        <f>'Summary CO2 Savings (MEUR)'!C134+'Other Externalities (MEUR)'!C134</f>
        <v>0.58689584575498199</v>
      </c>
      <c r="D135" s="418">
        <f>'Summary CO2 Savings (MEUR)'!D134+'Other Externalities (MEUR)'!D134</f>
        <v>0.16561110608424562</v>
      </c>
      <c r="E135" s="418">
        <f>'Summary CO2 Savings (MEUR)'!F134+'Other Externalities (MEUR)'!H134</f>
        <v>2.89488879676846</v>
      </c>
      <c r="F135" s="418">
        <f>IF(OR('Gas Supply'!F144=0,SUM('N.Gas &amp; H2 demand'!I145:K145)=0),0,IF('Gas Supply'!F144&gt;SUM('N.Gas &amp; H2 demand'!I145:K145),'TOTAL BENEFITS (MEUR)'!E135,'TOTAL BENEFITS (MEUR)'!E135*'Gas Supply'!F144/SUM('N.Gas &amp; H2 demand'!I145:K145)))</f>
        <v>1.1453450742162334</v>
      </c>
      <c r="G135" s="418">
        <f t="shared" si="15"/>
        <v>1.7495437225522266</v>
      </c>
      <c r="H135" s="418">
        <f>'Summary CO2 Savings (MEUR)'!I134+'Other Externalities (MEUR)'!K134</f>
        <v>2.5113543561454099</v>
      </c>
      <c r="I135" s="418">
        <f>'Summary CO2 Savings (MEUR)'!J134+'Other Externalities (MEUR)'!O134</f>
        <v>0.84335064260034953</v>
      </c>
      <c r="J135" s="418">
        <f t="shared" si="12"/>
        <v>6.8364896412692016</v>
      </c>
      <c r="L135" s="28" t="s">
        <v>27</v>
      </c>
      <c r="M135" s="418">
        <f>'Summary CO2 Savings (MEUR)'!N134+'Other Externalities (MEUR)'!S134</f>
        <v>0.58689584575498199</v>
      </c>
      <c r="N135" s="418">
        <f>'Summary CO2 Savings (MEUR)'!O134+'Other Externalities (MEUR)'!T134</f>
        <v>0.10637940329786794</v>
      </c>
      <c r="O135" s="418">
        <f>'Summary CO2 Savings (MEUR)'!Q134+'Other Externalities (MEUR)'!X134</f>
        <v>2.89488879676846</v>
      </c>
      <c r="P135" s="418">
        <f>IF(OR('Gas Supply'!F144=0,SUM('N.Gas &amp; H2 demand'!I145:K145)=0),0,IF('Gas Supply'!F144&gt;SUM('N.Gas &amp; H2 demand'!I145:K145),'TOTAL BENEFITS (MEUR)'!O135,'TOTAL BENEFITS (MEUR)'!O135*'Gas Supply'!F144/SUM('N.Gas &amp; H2 demand'!I145:K145)))</f>
        <v>1.1453450742162334</v>
      </c>
      <c r="Q135" s="418">
        <f t="shared" si="16"/>
        <v>1.7495437225522266</v>
      </c>
      <c r="R135" s="418">
        <f>'Summary CO2 Savings (MEUR)'!T134+'Other Externalities (MEUR)'!AA134</f>
        <v>2.5113543561454099</v>
      </c>
      <c r="S135" s="418">
        <f>'Summary CO2 Savings (MEUR)'!U134+'Other Externalities (MEUR)'!AE134</f>
        <v>0.84335064260034953</v>
      </c>
      <c r="T135" s="418">
        <f t="shared" si="13"/>
        <v>6.8364896412692016</v>
      </c>
      <c r="V135" s="28" t="s">
        <v>27</v>
      </c>
      <c r="W135" s="418">
        <f>'Summary CO2 Savings (MEUR)'!Y134+'Other Externalities (MEUR)'!AI134</f>
        <v>0</v>
      </c>
      <c r="X135" s="418">
        <f>'Summary CO2 Savings (MEUR)'!Z134+'Other Externalities (MEUR)'!AJ134</f>
        <v>0</v>
      </c>
      <c r="Y135" s="418">
        <f>'Summary CO2 Savings (MEUR)'!AB134+'Other Externalities (MEUR)'!AN134</f>
        <v>6.0828175432171205</v>
      </c>
      <c r="Z135" s="418">
        <f>IF(OR('Gas Supply'!L144=0,SUM('N.Gas &amp; H2 demand'!T145:V145)=0),0,IF('Gas Supply'!L144&gt;SUM('N.Gas &amp; H2 demand'!T145:V145),'TOTAL BENEFITS (MEUR)'!Y135,'TOTAL BENEFITS (MEUR)'!Y135*'Gas Supply'!L144/SUM('N.Gas &amp; H2 demand'!T145:V145)))</f>
        <v>3.8293358859864783</v>
      </c>
      <c r="AA135" s="418">
        <f t="shared" si="17"/>
        <v>2.2534816572306422</v>
      </c>
      <c r="AB135" s="418">
        <f>'Summary CO2 Savings (MEUR)'!AE134+'Other Externalities (MEUR)'!AQ134</f>
        <v>4.4379546361204829</v>
      </c>
      <c r="AC135" s="418">
        <f>'Summary CO2 Savings (MEUR)'!AF134+'Other Externalities (MEUR)'!AU134</f>
        <v>4.9875541044387441</v>
      </c>
      <c r="AD135" s="418">
        <f t="shared" si="14"/>
        <v>15.508326283776348</v>
      </c>
    </row>
    <row r="136" spans="2:30" x14ac:dyDescent="0.25">
      <c r="B136" s="28" t="s">
        <v>28</v>
      </c>
      <c r="C136" s="418">
        <f>'Summary CO2 Savings (MEUR)'!C135+'Other Externalities (MEUR)'!C135</f>
        <v>0.43929582944785162</v>
      </c>
      <c r="D136" s="418">
        <f>'Summary CO2 Savings (MEUR)'!D135+'Other Externalities (MEUR)'!D135</f>
        <v>0.43929582944785162</v>
      </c>
      <c r="E136" s="418">
        <f>'Summary CO2 Savings (MEUR)'!F135+'Other Externalities (MEUR)'!H135</f>
        <v>1.8115438596164464</v>
      </c>
      <c r="F136" s="418">
        <f>IF(OR('Gas Supply'!F145=0,SUM('N.Gas &amp; H2 demand'!I146:K146)=0),0,IF('Gas Supply'!F145&gt;SUM('N.Gas &amp; H2 demand'!I146:K146),'TOTAL BENEFITS (MEUR)'!E136,'TOTAL BENEFITS (MEUR)'!E136*'Gas Supply'!F145/SUM('N.Gas &amp; H2 demand'!I146:K146)))</f>
        <v>0</v>
      </c>
      <c r="G136" s="418">
        <f t="shared" si="15"/>
        <v>1.8115438596164464</v>
      </c>
      <c r="H136" s="418">
        <f>'Summary CO2 Savings (MEUR)'!I135+'Other Externalities (MEUR)'!K135</f>
        <v>0.6680924239516941</v>
      </c>
      <c r="I136" s="418">
        <f>'Summary CO2 Savings (MEUR)'!J135+'Other Externalities (MEUR)'!O135</f>
        <v>0</v>
      </c>
      <c r="J136" s="418">
        <f t="shared" si="12"/>
        <v>2.918932113015992</v>
      </c>
      <c r="L136" s="28" t="s">
        <v>28</v>
      </c>
      <c r="M136" s="418">
        <f>'Summary CO2 Savings (MEUR)'!N135+'Other Externalities (MEUR)'!S135</f>
        <v>0.43929582944785162</v>
      </c>
      <c r="N136" s="418">
        <f>'Summary CO2 Savings (MEUR)'!O135+'Other Externalities (MEUR)'!T135</f>
        <v>0.43929582944785162</v>
      </c>
      <c r="O136" s="418">
        <f>'Summary CO2 Savings (MEUR)'!Q135+'Other Externalities (MEUR)'!X135</f>
        <v>1.8115438596164464</v>
      </c>
      <c r="P136" s="418">
        <f>IF(OR('Gas Supply'!F145=0,SUM('N.Gas &amp; H2 demand'!I146:K146)=0),0,IF('Gas Supply'!F145&gt;SUM('N.Gas &amp; H2 demand'!I146:K146),'TOTAL BENEFITS (MEUR)'!O136,'TOTAL BENEFITS (MEUR)'!O136*'Gas Supply'!F145/SUM('N.Gas &amp; H2 demand'!I146:K146)))</f>
        <v>0</v>
      </c>
      <c r="Q136" s="418">
        <f t="shared" si="16"/>
        <v>1.8115438596164464</v>
      </c>
      <c r="R136" s="418">
        <f>'Summary CO2 Savings (MEUR)'!T135+'Other Externalities (MEUR)'!AA135</f>
        <v>0.6680924239516941</v>
      </c>
      <c r="S136" s="418">
        <f>'Summary CO2 Savings (MEUR)'!U135+'Other Externalities (MEUR)'!AE135</f>
        <v>0</v>
      </c>
      <c r="T136" s="418">
        <f t="shared" si="13"/>
        <v>2.918932113015992</v>
      </c>
      <c r="V136" s="28" t="s">
        <v>28</v>
      </c>
      <c r="W136" s="418">
        <f>'Summary CO2 Savings (MEUR)'!Y135+'Other Externalities (MEUR)'!AI135</f>
        <v>0.15655004337081571</v>
      </c>
      <c r="X136" s="418">
        <f>'Summary CO2 Savings (MEUR)'!Z135+'Other Externalities (MEUR)'!AJ135</f>
        <v>0.15655004337081568</v>
      </c>
      <c r="Y136" s="418">
        <f>'Summary CO2 Savings (MEUR)'!AB135+'Other Externalities (MEUR)'!AN135</f>
        <v>2.6096599171737864</v>
      </c>
      <c r="Z136" s="418">
        <f>IF(OR('Gas Supply'!L145=0,SUM('N.Gas &amp; H2 demand'!T146:V146)=0),0,IF('Gas Supply'!L145&gt;SUM('N.Gas &amp; H2 demand'!T146:V146),'TOTAL BENEFITS (MEUR)'!Y136,'TOTAL BENEFITS (MEUR)'!Y136*'Gas Supply'!L145/SUM('N.Gas &amp; H2 demand'!T146:V146)))</f>
        <v>0</v>
      </c>
      <c r="AA136" s="418">
        <f t="shared" si="17"/>
        <v>2.6096599171737864</v>
      </c>
      <c r="AB136" s="418">
        <f>'Summary CO2 Savings (MEUR)'!AE135+'Other Externalities (MEUR)'!AQ135</f>
        <v>1.1000625467685694</v>
      </c>
      <c r="AC136" s="418">
        <f>'Summary CO2 Savings (MEUR)'!AF135+'Other Externalities (MEUR)'!AU135</f>
        <v>0</v>
      </c>
      <c r="AD136" s="418">
        <f t="shared" si="14"/>
        <v>3.8662725073131714</v>
      </c>
    </row>
    <row r="137" spans="2:30" x14ac:dyDescent="0.25">
      <c r="B137" s="28" t="s">
        <v>29</v>
      </c>
      <c r="C137" s="418">
        <f>'Summary CO2 Savings (MEUR)'!C136+'Other Externalities (MEUR)'!C136</f>
        <v>4.4042703333939848</v>
      </c>
      <c r="D137" s="418">
        <f>'Summary CO2 Savings (MEUR)'!D136+'Other Externalities (MEUR)'!D136</f>
        <v>4.0027393061605396</v>
      </c>
      <c r="E137" s="418">
        <f>'Summary CO2 Savings (MEUR)'!F136+'Other Externalities (MEUR)'!H136</f>
        <v>2.3340081562736796</v>
      </c>
      <c r="F137" s="418">
        <f>IF(OR('Gas Supply'!F146=0,SUM('N.Gas &amp; H2 demand'!I147:K147)=0),0,IF('Gas Supply'!F146&gt;SUM('N.Gas &amp; H2 demand'!I147:K147),'TOTAL BENEFITS (MEUR)'!E137,'TOTAL BENEFITS (MEUR)'!E137*'Gas Supply'!F146/SUM('N.Gas &amp; H2 demand'!I147:K147)))</f>
        <v>2.3340081562736796</v>
      </c>
      <c r="G137" s="418">
        <f t="shared" si="15"/>
        <v>0</v>
      </c>
      <c r="H137" s="418">
        <f>'Summary CO2 Savings (MEUR)'!I136+'Other Externalities (MEUR)'!K136</f>
        <v>3.2036054998311827</v>
      </c>
      <c r="I137" s="418">
        <f>'Summary CO2 Savings (MEUR)'!J136+'Other Externalities (MEUR)'!O136</f>
        <v>0.82005380648229054</v>
      </c>
      <c r="J137" s="418">
        <f t="shared" si="12"/>
        <v>10.761937795981137</v>
      </c>
      <c r="L137" s="28" t="s">
        <v>29</v>
      </c>
      <c r="M137" s="418">
        <f>'Summary CO2 Savings (MEUR)'!N136+'Other Externalities (MEUR)'!S136</f>
        <v>4.4042703333939848</v>
      </c>
      <c r="N137" s="418">
        <f>'Summary CO2 Savings (MEUR)'!O136+'Other Externalities (MEUR)'!T136</f>
        <v>4.0027393061605396</v>
      </c>
      <c r="O137" s="418">
        <f>'Summary CO2 Savings (MEUR)'!Q136+'Other Externalities (MEUR)'!X136</f>
        <v>2.3340081562736796</v>
      </c>
      <c r="P137" s="418">
        <f>IF(OR('Gas Supply'!F146=0,SUM('N.Gas &amp; H2 demand'!I147:K147)=0),0,IF('Gas Supply'!F146&gt;SUM('N.Gas &amp; H2 demand'!I147:K147),'TOTAL BENEFITS (MEUR)'!O137,'TOTAL BENEFITS (MEUR)'!O137*'Gas Supply'!F146/SUM('N.Gas &amp; H2 demand'!I147:K147)))</f>
        <v>2.3340081562736796</v>
      </c>
      <c r="Q137" s="418">
        <f t="shared" si="16"/>
        <v>0</v>
      </c>
      <c r="R137" s="418">
        <f>'Summary CO2 Savings (MEUR)'!T136+'Other Externalities (MEUR)'!AA136</f>
        <v>3.2036054998311827</v>
      </c>
      <c r="S137" s="418">
        <f>'Summary CO2 Savings (MEUR)'!U136+'Other Externalities (MEUR)'!AE136</f>
        <v>0.82005380648229054</v>
      </c>
      <c r="T137" s="418">
        <f t="shared" si="13"/>
        <v>10.761937795981137</v>
      </c>
      <c r="V137" s="28" t="s">
        <v>29</v>
      </c>
      <c r="W137" s="418">
        <f>'Summary CO2 Savings (MEUR)'!Y136+'Other Externalities (MEUR)'!AI136</f>
        <v>0</v>
      </c>
      <c r="X137" s="418">
        <f>'Summary CO2 Savings (MEUR)'!Z136+'Other Externalities (MEUR)'!AJ136</f>
        <v>0</v>
      </c>
      <c r="Y137" s="418">
        <f>'Summary CO2 Savings (MEUR)'!AB136+'Other Externalities (MEUR)'!AN136</f>
        <v>7.2727081901544794</v>
      </c>
      <c r="Z137" s="418">
        <f>IF(OR('Gas Supply'!L146=0,SUM('N.Gas &amp; H2 demand'!T147:V147)=0),0,IF('Gas Supply'!L146&gt;SUM('N.Gas &amp; H2 demand'!T147:V147),'TOTAL BENEFITS (MEUR)'!Y137,'TOTAL BENEFITS (MEUR)'!Y137*'Gas Supply'!L146/SUM('N.Gas &amp; H2 demand'!T147:V147)))</f>
        <v>6.5081177279943736</v>
      </c>
      <c r="AA137" s="418">
        <f t="shared" si="17"/>
        <v>0.76459046216010584</v>
      </c>
      <c r="AB137" s="418">
        <f>'Summary CO2 Savings (MEUR)'!AE136+'Other Externalities (MEUR)'!AQ136</f>
        <v>4.9118625631178015</v>
      </c>
      <c r="AC137" s="418">
        <f>'Summary CO2 Savings (MEUR)'!AF136+'Other Externalities (MEUR)'!AU136</f>
        <v>5.1003607578369925</v>
      </c>
      <c r="AD137" s="418">
        <f t="shared" si="14"/>
        <v>17.284931511109274</v>
      </c>
    </row>
    <row r="138" spans="2:30" x14ac:dyDescent="0.25">
      <c r="B138" s="28" t="s">
        <v>30</v>
      </c>
      <c r="C138" s="418">
        <f>'Summary CO2 Savings (MEUR)'!C137+'Other Externalities (MEUR)'!C137</f>
        <v>0.87158911380728887</v>
      </c>
      <c r="D138" s="418">
        <f>'Summary CO2 Savings (MEUR)'!D137+'Other Externalities (MEUR)'!D137</f>
        <v>0.60331982703633691</v>
      </c>
      <c r="E138" s="418">
        <f>'Summary CO2 Savings (MEUR)'!F137+'Other Externalities (MEUR)'!H137</f>
        <v>0</v>
      </c>
      <c r="F138" s="418">
        <f>IF(OR('Gas Supply'!F147=0,SUM('N.Gas &amp; H2 demand'!I148:K148)=0),0,IF('Gas Supply'!F147&gt;SUM('N.Gas &amp; H2 demand'!I148:K148),'TOTAL BENEFITS (MEUR)'!E138,'TOTAL BENEFITS (MEUR)'!E138*'Gas Supply'!F147/SUM('N.Gas &amp; H2 demand'!I148:K148)))</f>
        <v>0</v>
      </c>
      <c r="G138" s="418">
        <f t="shared" si="15"/>
        <v>0</v>
      </c>
      <c r="H138" s="418">
        <f>'Summary CO2 Savings (MEUR)'!I137+'Other Externalities (MEUR)'!K137</f>
        <v>0</v>
      </c>
      <c r="I138" s="418">
        <f>'Summary CO2 Savings (MEUR)'!J137+'Other Externalities (MEUR)'!O137</f>
        <v>0</v>
      </c>
      <c r="J138" s="418">
        <f t="shared" si="12"/>
        <v>0.87158911380728887</v>
      </c>
      <c r="L138" s="28" t="s">
        <v>30</v>
      </c>
      <c r="M138" s="418">
        <f>'Summary CO2 Savings (MEUR)'!N137+'Other Externalities (MEUR)'!S137</f>
        <v>4.0672331221781235</v>
      </c>
      <c r="N138" s="418">
        <f>'Summary CO2 Savings (MEUR)'!O137+'Other Externalities (MEUR)'!T137</f>
        <v>3.6840647348062263</v>
      </c>
      <c r="O138" s="418">
        <f>'Summary CO2 Savings (MEUR)'!Q137+'Other Externalities (MEUR)'!X137</f>
        <v>0</v>
      </c>
      <c r="P138" s="418">
        <f>IF(OR('Gas Supply'!F147=0,SUM('N.Gas &amp; H2 demand'!I148:K148)=0),0,IF('Gas Supply'!F147&gt;SUM('N.Gas &amp; H2 demand'!I148:K148),'TOTAL BENEFITS (MEUR)'!O138,'TOTAL BENEFITS (MEUR)'!O138*'Gas Supply'!F147/SUM('N.Gas &amp; H2 demand'!I148:K148)))</f>
        <v>0</v>
      </c>
      <c r="Q138" s="418">
        <f t="shared" si="16"/>
        <v>0</v>
      </c>
      <c r="R138" s="418">
        <f>'Summary CO2 Savings (MEUR)'!T137+'Other Externalities (MEUR)'!AA137</f>
        <v>0</v>
      </c>
      <c r="S138" s="418">
        <f>'Summary CO2 Savings (MEUR)'!U137+'Other Externalities (MEUR)'!AE137</f>
        <v>0</v>
      </c>
      <c r="T138" s="418">
        <f t="shared" si="13"/>
        <v>4.0672331221781235</v>
      </c>
      <c r="V138" s="28" t="s">
        <v>30</v>
      </c>
      <c r="W138" s="418">
        <f>'Summary CO2 Savings (MEUR)'!Y137+'Other Externalities (MEUR)'!AI137</f>
        <v>0</v>
      </c>
      <c r="X138" s="418">
        <f>'Summary CO2 Savings (MEUR)'!Z137+'Other Externalities (MEUR)'!AJ137</f>
        <v>-0.93241077789200588</v>
      </c>
      <c r="Y138" s="418">
        <f>'Summary CO2 Savings (MEUR)'!AB137+'Other Externalities (MEUR)'!AN137</f>
        <v>0</v>
      </c>
      <c r="Z138" s="418">
        <f>IF(OR('Gas Supply'!L147=0,SUM('N.Gas &amp; H2 demand'!T148:V148)=0),0,IF('Gas Supply'!L147&gt;SUM('N.Gas &amp; H2 demand'!T148:V148),'TOTAL BENEFITS (MEUR)'!Y138,'TOTAL BENEFITS (MEUR)'!Y138*'Gas Supply'!L147/SUM('N.Gas &amp; H2 demand'!T148:V148)))</f>
        <v>0</v>
      </c>
      <c r="AA138" s="418">
        <f t="shared" si="17"/>
        <v>0</v>
      </c>
      <c r="AB138" s="418">
        <f>'Summary CO2 Savings (MEUR)'!AE137+'Other Externalities (MEUR)'!AQ137</f>
        <v>0</v>
      </c>
      <c r="AC138" s="418">
        <f>'Summary CO2 Savings (MEUR)'!AF137+'Other Externalities (MEUR)'!AU137</f>
        <v>0</v>
      </c>
      <c r="AD138" s="418">
        <f t="shared" si="14"/>
        <v>0</v>
      </c>
    </row>
    <row r="139" spans="2:30" x14ac:dyDescent="0.25">
      <c r="B139" s="28" t="s">
        <v>31</v>
      </c>
      <c r="C139" s="418">
        <f>'Summary CO2 Savings (MEUR)'!C138+'Other Externalities (MEUR)'!C138</f>
        <v>0</v>
      </c>
      <c r="D139" s="418">
        <f>'Summary CO2 Savings (MEUR)'!D138+'Other Externalities (MEUR)'!D138</f>
        <v>0</v>
      </c>
      <c r="E139" s="418">
        <f>'Summary CO2 Savings (MEUR)'!F138+'Other Externalities (MEUR)'!H138</f>
        <v>0</v>
      </c>
      <c r="F139" s="418">
        <f>IF(OR('Gas Supply'!F148=0,SUM('N.Gas &amp; H2 demand'!I149:K149)=0),0,IF('Gas Supply'!F148&gt;SUM('N.Gas &amp; H2 demand'!I149:K149),'TOTAL BENEFITS (MEUR)'!E139,'TOTAL BENEFITS (MEUR)'!E139*'Gas Supply'!F148/SUM('N.Gas &amp; H2 demand'!I149:K149)))</f>
        <v>0</v>
      </c>
      <c r="G139" s="418">
        <f t="shared" si="15"/>
        <v>0</v>
      </c>
      <c r="H139" s="418">
        <f>'Summary CO2 Savings (MEUR)'!I138+'Other Externalities (MEUR)'!K138</f>
        <v>0</v>
      </c>
      <c r="I139" s="418">
        <f>'Summary CO2 Savings (MEUR)'!J138+'Other Externalities (MEUR)'!O138</f>
        <v>0</v>
      </c>
      <c r="J139" s="418">
        <f t="shared" si="12"/>
        <v>0</v>
      </c>
      <c r="L139" s="28" t="s">
        <v>31</v>
      </c>
      <c r="M139" s="418">
        <f>'Summary CO2 Savings (MEUR)'!N138+'Other Externalities (MEUR)'!S138</f>
        <v>0</v>
      </c>
      <c r="N139" s="418">
        <f>'Summary CO2 Savings (MEUR)'!O138+'Other Externalities (MEUR)'!T138</f>
        <v>0</v>
      </c>
      <c r="O139" s="418">
        <f>'Summary CO2 Savings (MEUR)'!Q138+'Other Externalities (MEUR)'!X138</f>
        <v>0</v>
      </c>
      <c r="P139" s="418">
        <f>IF(OR('Gas Supply'!F148=0,SUM('N.Gas &amp; H2 demand'!I149:K149)=0),0,IF('Gas Supply'!F148&gt;SUM('N.Gas &amp; H2 demand'!I149:K149),'TOTAL BENEFITS (MEUR)'!O139,'TOTAL BENEFITS (MEUR)'!O139*'Gas Supply'!F148/SUM('N.Gas &amp; H2 demand'!I149:K149)))</f>
        <v>0</v>
      </c>
      <c r="Q139" s="418">
        <f t="shared" si="16"/>
        <v>0</v>
      </c>
      <c r="R139" s="418">
        <f>'Summary CO2 Savings (MEUR)'!T138+'Other Externalities (MEUR)'!AA138</f>
        <v>0</v>
      </c>
      <c r="S139" s="418">
        <f>'Summary CO2 Savings (MEUR)'!U138+'Other Externalities (MEUR)'!AE138</f>
        <v>0</v>
      </c>
      <c r="T139" s="418">
        <f t="shared" si="13"/>
        <v>0</v>
      </c>
      <c r="V139" s="28" t="s">
        <v>31</v>
      </c>
      <c r="W139" s="418">
        <f>'Summary CO2 Savings (MEUR)'!Y138+'Other Externalities (MEUR)'!AI138</f>
        <v>0</v>
      </c>
      <c r="X139" s="418">
        <f>'Summary CO2 Savings (MEUR)'!Z138+'Other Externalities (MEUR)'!AJ138</f>
        <v>0</v>
      </c>
      <c r="Y139" s="418">
        <f>'Summary CO2 Savings (MEUR)'!AB138+'Other Externalities (MEUR)'!AN138</f>
        <v>0</v>
      </c>
      <c r="Z139" s="418">
        <f>IF(OR('Gas Supply'!L148=0,SUM('N.Gas &amp; H2 demand'!T149:V149)=0),0,IF('Gas Supply'!L148&gt;SUM('N.Gas &amp; H2 demand'!T149:V149),'TOTAL BENEFITS (MEUR)'!Y139,'TOTAL BENEFITS (MEUR)'!Y139*'Gas Supply'!L148/SUM('N.Gas &amp; H2 demand'!T149:V149)))</f>
        <v>0</v>
      </c>
      <c r="AA139" s="418">
        <f t="shared" si="17"/>
        <v>0</v>
      </c>
      <c r="AB139" s="418">
        <f>'Summary CO2 Savings (MEUR)'!AE138+'Other Externalities (MEUR)'!AQ138</f>
        <v>0</v>
      </c>
      <c r="AC139" s="418">
        <f>'Summary CO2 Savings (MEUR)'!AF138+'Other Externalities (MEUR)'!AU138</f>
        <v>0</v>
      </c>
      <c r="AD139" s="418">
        <f t="shared" si="14"/>
        <v>0</v>
      </c>
    </row>
    <row r="140" spans="2:30" x14ac:dyDescent="0.25">
      <c r="B140" s="28" t="s">
        <v>32</v>
      </c>
      <c r="C140" s="418">
        <f>'Summary CO2 Savings (MEUR)'!C139+'Other Externalities (MEUR)'!C139</f>
        <v>24.007433563511917</v>
      </c>
      <c r="D140" s="418">
        <f>'Summary CO2 Savings (MEUR)'!D139+'Other Externalities (MEUR)'!D139</f>
        <v>24.007433563511917</v>
      </c>
      <c r="E140" s="418">
        <f>'Summary CO2 Savings (MEUR)'!F139+'Other Externalities (MEUR)'!H139</f>
        <v>22.630947075679202</v>
      </c>
      <c r="F140" s="418">
        <f>IF(OR('Gas Supply'!F149=0,SUM('N.Gas &amp; H2 demand'!I150:K150)=0),0,IF('Gas Supply'!F149&gt;SUM('N.Gas &amp; H2 demand'!I150:K150),'TOTAL BENEFITS (MEUR)'!E140,'TOTAL BENEFITS (MEUR)'!E140*'Gas Supply'!F149/SUM('N.Gas &amp; H2 demand'!I150:K150)))</f>
        <v>22.630947075679202</v>
      </c>
      <c r="G140" s="418">
        <f t="shared" si="15"/>
        <v>0</v>
      </c>
      <c r="H140" s="418">
        <f>'Summary CO2 Savings (MEUR)'!I139+'Other Externalities (MEUR)'!K139</f>
        <v>49.837658923783685</v>
      </c>
      <c r="I140" s="418">
        <f>'Summary CO2 Savings (MEUR)'!J139+'Other Externalities (MEUR)'!O139</f>
        <v>6.5036260889505328</v>
      </c>
      <c r="J140" s="418">
        <f t="shared" si="12"/>
        <v>102.97966565192533</v>
      </c>
      <c r="L140" s="28" t="s">
        <v>32</v>
      </c>
      <c r="M140" s="418">
        <f>'Summary CO2 Savings (MEUR)'!N139+'Other Externalities (MEUR)'!S139</f>
        <v>24.007433563511917</v>
      </c>
      <c r="N140" s="418">
        <f>'Summary CO2 Savings (MEUR)'!O139+'Other Externalities (MEUR)'!T139</f>
        <v>15.028475763736692</v>
      </c>
      <c r="O140" s="418">
        <f>'Summary CO2 Savings (MEUR)'!Q139+'Other Externalities (MEUR)'!X139</f>
        <v>22.630947075679202</v>
      </c>
      <c r="P140" s="418">
        <f>IF(OR('Gas Supply'!F149=0,SUM('N.Gas &amp; H2 demand'!I150:K150)=0),0,IF('Gas Supply'!F149&gt;SUM('N.Gas &amp; H2 demand'!I150:K150),'TOTAL BENEFITS (MEUR)'!O140,'TOTAL BENEFITS (MEUR)'!O140*'Gas Supply'!F149/SUM('N.Gas &amp; H2 demand'!I150:K150)))</f>
        <v>22.630947075679202</v>
      </c>
      <c r="Q140" s="418">
        <f t="shared" si="16"/>
        <v>0</v>
      </c>
      <c r="R140" s="418">
        <f>'Summary CO2 Savings (MEUR)'!T139+'Other Externalities (MEUR)'!AA139</f>
        <v>49.837658923783685</v>
      </c>
      <c r="S140" s="418">
        <f>'Summary CO2 Savings (MEUR)'!U139+'Other Externalities (MEUR)'!AE139</f>
        <v>6.5036260889505328</v>
      </c>
      <c r="T140" s="418">
        <f t="shared" si="13"/>
        <v>102.97966565192533</v>
      </c>
      <c r="V140" s="28" t="s">
        <v>32</v>
      </c>
      <c r="W140" s="418">
        <f>'Summary CO2 Savings (MEUR)'!Y139+'Other Externalities (MEUR)'!AI139</f>
        <v>0</v>
      </c>
      <c r="X140" s="418">
        <f>'Summary CO2 Savings (MEUR)'!Z139+'Other Externalities (MEUR)'!AJ139</f>
        <v>0</v>
      </c>
      <c r="Y140" s="418">
        <f>'Summary CO2 Savings (MEUR)'!AB139+'Other Externalities (MEUR)'!AN139</f>
        <v>174.67822500381664</v>
      </c>
      <c r="Z140" s="418">
        <f>IF(OR('Gas Supply'!L149=0,SUM('N.Gas &amp; H2 demand'!T150:V150)=0),0,IF('Gas Supply'!L149&gt;SUM('N.Gas &amp; H2 demand'!T150:V150),'TOTAL BENEFITS (MEUR)'!Y140,'TOTAL BENEFITS (MEUR)'!Y140*'Gas Supply'!L149/SUM('N.Gas &amp; H2 demand'!T150:V150)))</f>
        <v>83.595824037669416</v>
      </c>
      <c r="AA140" s="418">
        <f t="shared" si="17"/>
        <v>91.082400966147219</v>
      </c>
      <c r="AB140" s="418">
        <f>'Summary CO2 Savings (MEUR)'!AE139+'Other Externalities (MEUR)'!AQ139</f>
        <v>53.219665035971232</v>
      </c>
      <c r="AC140" s="418">
        <f>'Summary CO2 Savings (MEUR)'!AF139+'Other Externalities (MEUR)'!AU139</f>
        <v>38.396767495268087</v>
      </c>
      <c r="AD140" s="418">
        <f t="shared" si="14"/>
        <v>266.29465753505593</v>
      </c>
    </row>
    <row r="141" spans="2:30" x14ac:dyDescent="0.25">
      <c r="B141" s="28" t="s">
        <v>33</v>
      </c>
      <c r="C141" s="418">
        <f>'Summary CO2 Savings (MEUR)'!C140+'Other Externalities (MEUR)'!C140</f>
        <v>251.89286412081168</v>
      </c>
      <c r="D141" s="418">
        <f>'Summary CO2 Savings (MEUR)'!D140+'Other Externalities (MEUR)'!D140</f>
        <v>234.37627614082069</v>
      </c>
      <c r="E141" s="418">
        <f>'Summary CO2 Savings (MEUR)'!F140+'Other Externalities (MEUR)'!H140</f>
        <v>31.282992063402506</v>
      </c>
      <c r="F141" s="418">
        <f>IF(OR('Gas Supply'!F150=0,SUM('N.Gas &amp; H2 demand'!I151:K151)=0),0,IF('Gas Supply'!F150&gt;SUM('N.Gas &amp; H2 demand'!I151:K151),'TOTAL BENEFITS (MEUR)'!E141,'TOTAL BENEFITS (MEUR)'!E141*'Gas Supply'!F150/SUM('N.Gas &amp; H2 demand'!I151:K151)))</f>
        <v>11.907988883400112</v>
      </c>
      <c r="G141" s="418">
        <f t="shared" si="15"/>
        <v>19.375003180002395</v>
      </c>
      <c r="H141" s="418">
        <f>'Summary CO2 Savings (MEUR)'!I140+'Other Externalities (MEUR)'!K140</f>
        <v>76.528862899360291</v>
      </c>
      <c r="I141" s="418">
        <f>'Summary CO2 Savings (MEUR)'!J140+'Other Externalities (MEUR)'!O140</f>
        <v>2.3000508933234451</v>
      </c>
      <c r="J141" s="418">
        <f t="shared" si="12"/>
        <v>362.00476997689788</v>
      </c>
      <c r="L141" s="28" t="s">
        <v>33</v>
      </c>
      <c r="M141" s="418">
        <f>'Summary CO2 Savings (MEUR)'!N140+'Other Externalities (MEUR)'!S140</f>
        <v>326.75758918701348</v>
      </c>
      <c r="N141" s="418">
        <f>'Summary CO2 Savings (MEUR)'!O140+'Other Externalities (MEUR)'!T140</f>
        <v>313.56958503212991</v>
      </c>
      <c r="O141" s="418">
        <f>'Summary CO2 Savings (MEUR)'!Q140+'Other Externalities (MEUR)'!X140</f>
        <v>31.282992063402506</v>
      </c>
      <c r="P141" s="418">
        <f>IF(OR('Gas Supply'!F150=0,SUM('N.Gas &amp; H2 demand'!I151:K151)=0),0,IF('Gas Supply'!F150&gt;SUM('N.Gas &amp; H2 demand'!I151:K151),'TOTAL BENEFITS (MEUR)'!O141,'TOTAL BENEFITS (MEUR)'!O141*'Gas Supply'!F150/SUM('N.Gas &amp; H2 demand'!I151:K151)))</f>
        <v>11.907988883400112</v>
      </c>
      <c r="Q141" s="418">
        <f t="shared" si="16"/>
        <v>19.375003180002395</v>
      </c>
      <c r="R141" s="418">
        <f>'Summary CO2 Savings (MEUR)'!T140+'Other Externalities (MEUR)'!AA140</f>
        <v>79.320485016349579</v>
      </c>
      <c r="S141" s="418">
        <f>'Summary CO2 Savings (MEUR)'!U140+'Other Externalities (MEUR)'!AE140</f>
        <v>2.3000508933234451</v>
      </c>
      <c r="T141" s="418">
        <f t="shared" si="13"/>
        <v>439.66111716008896</v>
      </c>
      <c r="V141" s="28" t="s">
        <v>33</v>
      </c>
      <c r="W141" s="418">
        <f>'Summary CO2 Savings (MEUR)'!Y140+'Other Externalities (MEUR)'!AI140</f>
        <v>0</v>
      </c>
      <c r="X141" s="418">
        <f>'Summary CO2 Savings (MEUR)'!Z140+'Other Externalities (MEUR)'!AJ140</f>
        <v>0</v>
      </c>
      <c r="Y141" s="418">
        <f>'Summary CO2 Savings (MEUR)'!AB140+'Other Externalities (MEUR)'!AN140</f>
        <v>63.388498478521186</v>
      </c>
      <c r="Z141" s="418">
        <f>IF(OR('Gas Supply'!L150=0,SUM('N.Gas &amp; H2 demand'!T151:V151)=0),0,IF('Gas Supply'!L150&gt;SUM('N.Gas &amp; H2 demand'!T151:V151),'TOTAL BENEFITS (MEUR)'!Y141,'TOTAL BENEFITS (MEUR)'!Y141*'Gas Supply'!L150/SUM('N.Gas &amp; H2 demand'!T151:V151)))</f>
        <v>18.99970404676656</v>
      </c>
      <c r="AA141" s="418">
        <f t="shared" si="17"/>
        <v>44.388794431754626</v>
      </c>
      <c r="AB141" s="418">
        <f>'Summary CO2 Savings (MEUR)'!AE140+'Other Externalities (MEUR)'!AQ140</f>
        <v>60.675824868518987</v>
      </c>
      <c r="AC141" s="418">
        <f>'Summary CO2 Savings (MEUR)'!AF140+'Other Externalities (MEUR)'!AU140</f>
        <v>17.320000350674807</v>
      </c>
      <c r="AD141" s="418">
        <f t="shared" si="14"/>
        <v>141.38432369771499</v>
      </c>
    </row>
    <row r="142" spans="2:30" x14ac:dyDescent="0.25">
      <c r="B142" s="28" t="s">
        <v>34</v>
      </c>
      <c r="C142" s="418">
        <f>'Summary CO2 Savings (MEUR)'!C141+'Other Externalities (MEUR)'!C141</f>
        <v>12.1816344128498</v>
      </c>
      <c r="D142" s="418">
        <f>'Summary CO2 Savings (MEUR)'!D141+'Other Externalities (MEUR)'!D141</f>
        <v>3.8663344708467728</v>
      </c>
      <c r="E142" s="418">
        <f>'Summary CO2 Savings (MEUR)'!F141+'Other Externalities (MEUR)'!H141</f>
        <v>13.311950533973123</v>
      </c>
      <c r="F142" s="418">
        <f>IF(OR('Gas Supply'!F151=0,SUM('N.Gas &amp; H2 demand'!I152:K152)=0),0,IF('Gas Supply'!F151&gt;SUM('N.Gas &amp; H2 demand'!I152:K152),'TOTAL BENEFITS (MEUR)'!E142,'TOTAL BENEFITS (MEUR)'!E142*'Gas Supply'!F151/SUM('N.Gas &amp; H2 demand'!I152:K152)))</f>
        <v>13.311950533973123</v>
      </c>
      <c r="G142" s="418">
        <f t="shared" si="15"/>
        <v>0</v>
      </c>
      <c r="H142" s="418">
        <f>'Summary CO2 Savings (MEUR)'!I141+'Other Externalities (MEUR)'!K141</f>
        <v>14.224945347525159</v>
      </c>
      <c r="I142" s="418">
        <f>'Summary CO2 Savings (MEUR)'!J141+'Other Externalities (MEUR)'!O141</f>
        <v>4.3374699683032327</v>
      </c>
      <c r="J142" s="418">
        <f t="shared" si="12"/>
        <v>44.05600026265131</v>
      </c>
      <c r="L142" s="28" t="s">
        <v>34</v>
      </c>
      <c r="M142" s="418">
        <f>'Summary CO2 Savings (MEUR)'!N141+'Other Externalities (MEUR)'!S141</f>
        <v>12.1816344128498</v>
      </c>
      <c r="N142" s="418">
        <f>'Summary CO2 Savings (MEUR)'!O141+'Other Externalities (MEUR)'!T141</f>
        <v>3.8663344708467728</v>
      </c>
      <c r="O142" s="418">
        <f>'Summary CO2 Savings (MEUR)'!Q141+'Other Externalities (MEUR)'!X141</f>
        <v>13.311950533973123</v>
      </c>
      <c r="P142" s="418">
        <f>IF(OR('Gas Supply'!F151=0,SUM('N.Gas &amp; H2 demand'!I152:K152)=0),0,IF('Gas Supply'!F151&gt;SUM('N.Gas &amp; H2 demand'!I152:K152),'TOTAL BENEFITS (MEUR)'!O142,'TOTAL BENEFITS (MEUR)'!O142*'Gas Supply'!F151/SUM('N.Gas &amp; H2 demand'!I152:K152)))</f>
        <v>13.311950533973123</v>
      </c>
      <c r="Q142" s="418">
        <f t="shared" si="16"/>
        <v>0</v>
      </c>
      <c r="R142" s="418">
        <f>'Summary CO2 Savings (MEUR)'!T141+'Other Externalities (MEUR)'!AA141</f>
        <v>14.224945347525159</v>
      </c>
      <c r="S142" s="418">
        <f>'Summary CO2 Savings (MEUR)'!U141+'Other Externalities (MEUR)'!AE141</f>
        <v>4.3374699683032327</v>
      </c>
      <c r="T142" s="418">
        <f t="shared" si="13"/>
        <v>44.05600026265131</v>
      </c>
      <c r="V142" s="28" t="s">
        <v>34</v>
      </c>
      <c r="W142" s="418">
        <f>'Summary CO2 Savings (MEUR)'!Y141+'Other Externalities (MEUR)'!AI141</f>
        <v>0</v>
      </c>
      <c r="X142" s="418">
        <f>'Summary CO2 Savings (MEUR)'!Z141+'Other Externalities (MEUR)'!AJ141</f>
        <v>0</v>
      </c>
      <c r="Y142" s="418">
        <f>'Summary CO2 Savings (MEUR)'!AB141+'Other Externalities (MEUR)'!AN141</f>
        <v>34.77860138134416</v>
      </c>
      <c r="Z142" s="418">
        <f>IF(OR('Gas Supply'!L151=0,SUM('N.Gas &amp; H2 demand'!T152:V152)=0),0,IF('Gas Supply'!L151&gt;SUM('N.Gas &amp; H2 demand'!T152:V152),'TOTAL BENEFITS (MEUR)'!Y142,'TOTAL BENEFITS (MEUR)'!Y142*'Gas Supply'!L151/SUM('N.Gas &amp; H2 demand'!T152:V152)))</f>
        <v>34.77860138134416</v>
      </c>
      <c r="AA142" s="418">
        <f t="shared" si="17"/>
        <v>0</v>
      </c>
      <c r="AB142" s="418">
        <f>'Summary CO2 Savings (MEUR)'!AE141+'Other Externalities (MEUR)'!AQ141</f>
        <v>21.362888443820751</v>
      </c>
      <c r="AC142" s="418">
        <f>'Summary CO2 Savings (MEUR)'!AF141+'Other Externalities (MEUR)'!AU141</f>
        <v>26.330269109759925</v>
      </c>
      <c r="AD142" s="418">
        <f t="shared" si="14"/>
        <v>82.471758934924836</v>
      </c>
    </row>
    <row r="143" spans="2:30" x14ac:dyDescent="0.25">
      <c r="B143" s="28" t="s">
        <v>35</v>
      </c>
      <c r="C143" s="418">
        <f>'Summary CO2 Savings (MEUR)'!C142+'Other Externalities (MEUR)'!C142</f>
        <v>1.8302188776978419</v>
      </c>
      <c r="D143" s="418">
        <f>'Summary CO2 Savings (MEUR)'!D142+'Other Externalities (MEUR)'!D142</f>
        <v>1.8302188776978419</v>
      </c>
      <c r="E143" s="418">
        <f>'Summary CO2 Savings (MEUR)'!F142+'Other Externalities (MEUR)'!H142</f>
        <v>29.866335805579585</v>
      </c>
      <c r="F143" s="418">
        <f>IF(OR('Gas Supply'!F152=0,SUM('N.Gas &amp; H2 demand'!I153:K153)=0),0,IF('Gas Supply'!F152&gt;SUM('N.Gas &amp; H2 demand'!I153:K153),'TOTAL BENEFITS (MEUR)'!E143,'TOTAL BENEFITS (MEUR)'!E143*'Gas Supply'!F152/SUM('N.Gas &amp; H2 demand'!I153:K153)))</f>
        <v>8.1396213885793731</v>
      </c>
      <c r="G143" s="418">
        <f t="shared" si="15"/>
        <v>21.72671441700021</v>
      </c>
      <c r="H143" s="418">
        <f>'Summary CO2 Savings (MEUR)'!I142+'Other Externalities (MEUR)'!K142</f>
        <v>25.15796270832471</v>
      </c>
      <c r="I143" s="418">
        <f>'Summary CO2 Savings (MEUR)'!J142+'Other Externalities (MEUR)'!O142</f>
        <v>1.3700227198117738</v>
      </c>
      <c r="J143" s="418">
        <f t="shared" si="12"/>
        <v>58.224540111413909</v>
      </c>
      <c r="L143" s="28" t="s">
        <v>35</v>
      </c>
      <c r="M143" s="418">
        <f>'Summary CO2 Savings (MEUR)'!N142+'Other Externalities (MEUR)'!S142</f>
        <v>3.5664813760106684</v>
      </c>
      <c r="N143" s="418">
        <f>'Summary CO2 Savings (MEUR)'!O142+'Other Externalities (MEUR)'!T142</f>
        <v>3.5664813760106684</v>
      </c>
      <c r="O143" s="418">
        <f>'Summary CO2 Savings (MEUR)'!Q142+'Other Externalities (MEUR)'!X142</f>
        <v>29.866335805579585</v>
      </c>
      <c r="P143" s="418">
        <f>IF(OR('Gas Supply'!F152=0,SUM('N.Gas &amp; H2 demand'!I153:K153)=0),0,IF('Gas Supply'!F152&gt;SUM('N.Gas &amp; H2 demand'!I153:K153),'TOTAL BENEFITS (MEUR)'!O143,'TOTAL BENEFITS (MEUR)'!O143*'Gas Supply'!F152/SUM('N.Gas &amp; H2 demand'!I153:K153)))</f>
        <v>8.1396213885793731</v>
      </c>
      <c r="Q143" s="418">
        <f t="shared" si="16"/>
        <v>21.72671441700021</v>
      </c>
      <c r="R143" s="418">
        <f>'Summary CO2 Savings (MEUR)'!T142+'Other Externalities (MEUR)'!AA142</f>
        <v>30.992149017198333</v>
      </c>
      <c r="S143" s="418">
        <f>'Summary CO2 Savings (MEUR)'!U142+'Other Externalities (MEUR)'!AE142</f>
        <v>1.3700227198117738</v>
      </c>
      <c r="T143" s="418">
        <f t="shared" si="13"/>
        <v>65.794988918600353</v>
      </c>
      <c r="V143" s="28" t="s">
        <v>35</v>
      </c>
      <c r="W143" s="418">
        <f>'Summary CO2 Savings (MEUR)'!Y142+'Other Externalities (MEUR)'!AI142</f>
        <v>1.081854170197966</v>
      </c>
      <c r="X143" s="418">
        <f>'Summary CO2 Savings (MEUR)'!Z142+'Other Externalities (MEUR)'!AJ142</f>
        <v>1.081854170197966</v>
      </c>
      <c r="Y143" s="418">
        <f>'Summary CO2 Savings (MEUR)'!AB142+'Other Externalities (MEUR)'!AN142</f>
        <v>44.888556486678169</v>
      </c>
      <c r="Z143" s="418">
        <f>IF(OR('Gas Supply'!L152=0,SUM('N.Gas &amp; H2 demand'!T153:V153)=0),0,IF('Gas Supply'!L152&gt;SUM('N.Gas &amp; H2 demand'!T153:V153),'TOTAL BENEFITS (MEUR)'!Y143,'TOTAL BENEFITS (MEUR)'!Y143*'Gas Supply'!L152/SUM('N.Gas &amp; H2 demand'!T153:V153)))</f>
        <v>11.560387299565249</v>
      </c>
      <c r="AA143" s="418">
        <f t="shared" si="17"/>
        <v>33.32816918711292</v>
      </c>
      <c r="AB143" s="418">
        <f>'Summary CO2 Savings (MEUR)'!AE142+'Other Externalities (MEUR)'!AQ142</f>
        <v>54.117273275363672</v>
      </c>
      <c r="AC143" s="418">
        <f>'Summary CO2 Savings (MEUR)'!AF142+'Other Externalities (MEUR)'!AU142</f>
        <v>8.4035109631966964</v>
      </c>
      <c r="AD143" s="418">
        <f t="shared" si="14"/>
        <v>108.49119489543649</v>
      </c>
    </row>
    <row r="144" spans="2:30" x14ac:dyDescent="0.25">
      <c r="B144" s="28" t="s">
        <v>36</v>
      </c>
      <c r="C144" s="418">
        <f>'Summary CO2 Savings (MEUR)'!C143+'Other Externalities (MEUR)'!C143</f>
        <v>0</v>
      </c>
      <c r="D144" s="418">
        <f>'Summary CO2 Savings (MEUR)'!D143+'Other Externalities (MEUR)'!D143</f>
        <v>-9.8434261232328026</v>
      </c>
      <c r="E144" s="418">
        <f>'Summary CO2 Savings (MEUR)'!F143+'Other Externalities (MEUR)'!H143</f>
        <v>0</v>
      </c>
      <c r="F144" s="418">
        <f>IF(OR('Gas Supply'!F153=0,SUM('N.Gas &amp; H2 demand'!I154:K154)=0),0,IF('Gas Supply'!F153&gt;SUM('N.Gas &amp; H2 demand'!I154:K154),'TOTAL BENEFITS (MEUR)'!E144,'TOTAL BENEFITS (MEUR)'!E144*'Gas Supply'!F153/SUM('N.Gas &amp; H2 demand'!I154:K154)))</f>
        <v>0</v>
      </c>
      <c r="G144" s="418">
        <f t="shared" si="15"/>
        <v>0</v>
      </c>
      <c r="H144" s="418">
        <f>'Summary CO2 Savings (MEUR)'!I143+'Other Externalities (MEUR)'!K143</f>
        <v>0</v>
      </c>
      <c r="I144" s="418">
        <f>'Summary CO2 Savings (MEUR)'!J143+'Other Externalities (MEUR)'!O143</f>
        <v>0</v>
      </c>
      <c r="J144" s="418">
        <f t="shared" si="12"/>
        <v>0</v>
      </c>
      <c r="L144" s="28" t="s">
        <v>36</v>
      </c>
      <c r="M144" s="418">
        <f>'Summary CO2 Savings (MEUR)'!N143+'Other Externalities (MEUR)'!S143</f>
        <v>0</v>
      </c>
      <c r="N144" s="418">
        <f>'Summary CO2 Savings (MEUR)'!O143+'Other Externalities (MEUR)'!T143</f>
        <v>-9.8434261232328026</v>
      </c>
      <c r="O144" s="418">
        <f>'Summary CO2 Savings (MEUR)'!Q143+'Other Externalities (MEUR)'!X143</f>
        <v>0</v>
      </c>
      <c r="P144" s="418">
        <f>IF(OR('Gas Supply'!F153=0,SUM('N.Gas &amp; H2 demand'!I154:K154)=0),0,IF('Gas Supply'!F153&gt;SUM('N.Gas &amp; H2 demand'!I154:K154),'TOTAL BENEFITS (MEUR)'!O144,'TOTAL BENEFITS (MEUR)'!O144*'Gas Supply'!F153/SUM('N.Gas &amp; H2 demand'!I154:K154)))</f>
        <v>0</v>
      </c>
      <c r="Q144" s="418">
        <f t="shared" si="16"/>
        <v>0</v>
      </c>
      <c r="R144" s="418">
        <f>'Summary CO2 Savings (MEUR)'!T143+'Other Externalities (MEUR)'!AA143</f>
        <v>0</v>
      </c>
      <c r="S144" s="418">
        <f>'Summary CO2 Savings (MEUR)'!U143+'Other Externalities (MEUR)'!AE143</f>
        <v>0</v>
      </c>
      <c r="T144" s="418">
        <f t="shared" si="13"/>
        <v>0</v>
      </c>
      <c r="V144" s="28" t="s">
        <v>36</v>
      </c>
      <c r="W144" s="418">
        <f>'Summary CO2 Savings (MEUR)'!Y143+'Other Externalities (MEUR)'!AI143</f>
        <v>0</v>
      </c>
      <c r="X144" s="418">
        <f>'Summary CO2 Savings (MEUR)'!Z143+'Other Externalities (MEUR)'!AJ143</f>
        <v>0</v>
      </c>
      <c r="Y144" s="418">
        <f>'Summary CO2 Savings (MEUR)'!AB143+'Other Externalities (MEUR)'!AN143</f>
        <v>0</v>
      </c>
      <c r="Z144" s="418">
        <f>IF(OR('Gas Supply'!L153=0,SUM('N.Gas &amp; H2 demand'!T154:V154)=0),0,IF('Gas Supply'!L153&gt;SUM('N.Gas &amp; H2 demand'!T154:V154),'TOTAL BENEFITS (MEUR)'!Y144,'TOTAL BENEFITS (MEUR)'!Y144*'Gas Supply'!L153/SUM('N.Gas &amp; H2 demand'!T154:V154)))</f>
        <v>0</v>
      </c>
      <c r="AA144" s="418">
        <f t="shared" si="17"/>
        <v>0</v>
      </c>
      <c r="AB144" s="418">
        <f>'Summary CO2 Savings (MEUR)'!AE143+'Other Externalities (MEUR)'!AQ143</f>
        <v>0</v>
      </c>
      <c r="AC144" s="418">
        <f>'Summary CO2 Savings (MEUR)'!AF143+'Other Externalities (MEUR)'!AU143</f>
        <v>0</v>
      </c>
      <c r="AD144" s="418">
        <f t="shared" si="14"/>
        <v>0</v>
      </c>
    </row>
    <row r="145" spans="2:30" x14ac:dyDescent="0.25">
      <c r="B145" s="28" t="s">
        <v>37</v>
      </c>
      <c r="C145" s="418">
        <f>'Summary CO2 Savings (MEUR)'!C144+'Other Externalities (MEUR)'!C144</f>
        <v>5.970719724839193</v>
      </c>
      <c r="D145" s="418">
        <f>'Summary CO2 Savings (MEUR)'!D144+'Other Externalities (MEUR)'!D144</f>
        <v>-3.8694400484020033</v>
      </c>
      <c r="E145" s="418">
        <f>'Summary CO2 Savings (MEUR)'!F144+'Other Externalities (MEUR)'!H144</f>
        <v>7.2661625410809583</v>
      </c>
      <c r="F145" s="418">
        <f>IF(OR('Gas Supply'!F154=0,SUM('N.Gas &amp; H2 demand'!I155:K155)=0),0,IF('Gas Supply'!F154&gt;SUM('N.Gas &amp; H2 demand'!I155:K155),'TOTAL BENEFITS (MEUR)'!E145,'TOTAL BENEFITS (MEUR)'!E145*'Gas Supply'!F154/SUM('N.Gas &amp; H2 demand'!I155:K155)))</f>
        <v>7.2661625410809583</v>
      </c>
      <c r="G145" s="418">
        <f t="shared" si="15"/>
        <v>0</v>
      </c>
      <c r="H145" s="418">
        <f>'Summary CO2 Savings (MEUR)'!I144+'Other Externalities (MEUR)'!K144</f>
        <v>21.878169231901886</v>
      </c>
      <c r="I145" s="418">
        <f>'Summary CO2 Savings (MEUR)'!J144+'Other Externalities (MEUR)'!O144</f>
        <v>3.9765000282873744</v>
      </c>
      <c r="J145" s="418">
        <f t="shared" si="12"/>
        <v>39.091551526109413</v>
      </c>
      <c r="L145" s="28" t="s">
        <v>37</v>
      </c>
      <c r="M145" s="418">
        <f>'Summary CO2 Savings (MEUR)'!N144+'Other Externalities (MEUR)'!S144</f>
        <v>5.970719724839193</v>
      </c>
      <c r="N145" s="418">
        <f>'Summary CO2 Savings (MEUR)'!O144+'Other Externalities (MEUR)'!T144</f>
        <v>-3.8694400484020033</v>
      </c>
      <c r="O145" s="418">
        <f>'Summary CO2 Savings (MEUR)'!Q144+'Other Externalities (MEUR)'!X144</f>
        <v>7.2661625410809583</v>
      </c>
      <c r="P145" s="418">
        <f>IF(OR('Gas Supply'!F154=0,SUM('N.Gas &amp; H2 demand'!I155:K155)=0),0,IF('Gas Supply'!F154&gt;SUM('N.Gas &amp; H2 demand'!I155:K155),'TOTAL BENEFITS (MEUR)'!O145,'TOTAL BENEFITS (MEUR)'!O145*'Gas Supply'!F154/SUM('N.Gas &amp; H2 demand'!I155:K155)))</f>
        <v>7.2661625410809583</v>
      </c>
      <c r="Q145" s="418">
        <f t="shared" si="16"/>
        <v>0</v>
      </c>
      <c r="R145" s="418">
        <f>'Summary CO2 Savings (MEUR)'!T144+'Other Externalities (MEUR)'!AA144</f>
        <v>21.878169231901886</v>
      </c>
      <c r="S145" s="418">
        <f>'Summary CO2 Savings (MEUR)'!U144+'Other Externalities (MEUR)'!AE144</f>
        <v>3.9765000282873744</v>
      </c>
      <c r="T145" s="418">
        <f t="shared" si="13"/>
        <v>39.091551526109413</v>
      </c>
      <c r="V145" s="28" t="s">
        <v>37</v>
      </c>
      <c r="W145" s="418">
        <f>'Summary CO2 Savings (MEUR)'!Y144+'Other Externalities (MEUR)'!AI144</f>
        <v>0</v>
      </c>
      <c r="X145" s="418">
        <f>'Summary CO2 Savings (MEUR)'!Z144+'Other Externalities (MEUR)'!AJ144</f>
        <v>-6.0729811976584754E-3</v>
      </c>
      <c r="Y145" s="418">
        <f>'Summary CO2 Savings (MEUR)'!AB144+'Other Externalities (MEUR)'!AN144</f>
        <v>16.562987475704258</v>
      </c>
      <c r="Z145" s="418">
        <f>IF(OR('Gas Supply'!L154=0,SUM('N.Gas &amp; H2 demand'!T155:V155)=0),0,IF('Gas Supply'!L154&gt;SUM('N.Gas &amp; H2 demand'!T155:V155),'TOTAL BENEFITS (MEUR)'!Y145,'TOTAL BENEFITS (MEUR)'!Y145*'Gas Supply'!L154/SUM('N.Gas &amp; H2 demand'!T155:V155)))</f>
        <v>16.562987475704258</v>
      </c>
      <c r="AA145" s="418">
        <f t="shared" si="17"/>
        <v>0</v>
      </c>
      <c r="AB145" s="418">
        <f>'Summary CO2 Savings (MEUR)'!AE144+'Other Externalities (MEUR)'!AQ144</f>
        <v>36.683845823415012</v>
      </c>
      <c r="AC145" s="418">
        <f>'Summary CO2 Savings (MEUR)'!AF144+'Other Externalities (MEUR)'!AU144</f>
        <v>38.396767495268087</v>
      </c>
      <c r="AD145" s="418">
        <f t="shared" si="14"/>
        <v>91.643600794387368</v>
      </c>
    </row>
    <row r="146" spans="2:30" x14ac:dyDescent="0.25">
      <c r="B146" s="28" t="s">
        <v>38</v>
      </c>
      <c r="C146" s="418">
        <f>'Summary CO2 Savings (MEUR)'!C145+'Other Externalities (MEUR)'!C145</f>
        <v>1.1996904798800099</v>
      </c>
      <c r="D146" s="418">
        <f>'Summary CO2 Savings (MEUR)'!D145+'Other Externalities (MEUR)'!D145</f>
        <v>-1.5102840366050418</v>
      </c>
      <c r="E146" s="418">
        <f>'Summary CO2 Savings (MEUR)'!F145+'Other Externalities (MEUR)'!H145</f>
        <v>2.813299046867014</v>
      </c>
      <c r="F146" s="418">
        <f>IF(OR('Gas Supply'!F155=0,SUM('N.Gas &amp; H2 demand'!I156:K156)=0),0,IF('Gas Supply'!F155&gt;SUM('N.Gas &amp; H2 demand'!I156:K156),'TOTAL BENEFITS (MEUR)'!E146,'TOTAL BENEFITS (MEUR)'!E146*'Gas Supply'!F155/SUM('N.Gas &amp; H2 demand'!I156:K156)))</f>
        <v>2.1241917334338272</v>
      </c>
      <c r="G146" s="418">
        <f t="shared" si="15"/>
        <v>0.68910731343318687</v>
      </c>
      <c r="H146" s="418">
        <f>'Summary CO2 Savings (MEUR)'!I145+'Other Externalities (MEUR)'!K145</f>
        <v>3.7109711753724568</v>
      </c>
      <c r="I146" s="418">
        <f>'Summary CO2 Savings (MEUR)'!J145+'Other Externalities (MEUR)'!O145</f>
        <v>0.67925038763134293</v>
      </c>
      <c r="J146" s="418">
        <f t="shared" si="12"/>
        <v>8.4032110897508243</v>
      </c>
      <c r="L146" s="28" t="s">
        <v>38</v>
      </c>
      <c r="M146" s="418">
        <f>'Summary CO2 Savings (MEUR)'!N145+'Other Externalities (MEUR)'!S145</f>
        <v>12.035660238702242</v>
      </c>
      <c r="N146" s="418">
        <f>'Summary CO2 Savings (MEUR)'!O145+'Other Externalities (MEUR)'!T145</f>
        <v>9.9037909745977366</v>
      </c>
      <c r="O146" s="418">
        <f>'Summary CO2 Savings (MEUR)'!Q145+'Other Externalities (MEUR)'!X145</f>
        <v>2.813299046867014</v>
      </c>
      <c r="P146" s="418">
        <f>IF(OR('Gas Supply'!F155=0,SUM('N.Gas &amp; H2 demand'!I156:K156)=0),0,IF('Gas Supply'!F155&gt;SUM('N.Gas &amp; H2 demand'!I156:K156),'TOTAL BENEFITS (MEUR)'!O146,'TOTAL BENEFITS (MEUR)'!O146*'Gas Supply'!F155/SUM('N.Gas &amp; H2 demand'!I156:K156)))</f>
        <v>2.1241917334338272</v>
      </c>
      <c r="Q146" s="418">
        <f t="shared" si="16"/>
        <v>0.68910731343318687</v>
      </c>
      <c r="R146" s="418">
        <f>'Summary CO2 Savings (MEUR)'!T145+'Other Externalities (MEUR)'!AA145</f>
        <v>9.9466207305661989</v>
      </c>
      <c r="S146" s="418">
        <f>'Summary CO2 Savings (MEUR)'!U145+'Other Externalities (MEUR)'!AE145</f>
        <v>0.67925038763134293</v>
      </c>
      <c r="T146" s="418">
        <f t="shared" si="13"/>
        <v>25.474830403766795</v>
      </c>
      <c r="V146" s="28" t="s">
        <v>38</v>
      </c>
      <c r="W146" s="418">
        <f>'Summary CO2 Savings (MEUR)'!Y145+'Other Externalities (MEUR)'!AI145</f>
        <v>1.1024062860902397</v>
      </c>
      <c r="X146" s="418">
        <f>'Summary CO2 Savings (MEUR)'!Z145+'Other Externalities (MEUR)'!AJ145</f>
        <v>1.1024062860902397</v>
      </c>
      <c r="Y146" s="418">
        <f>'Summary CO2 Savings (MEUR)'!AB145+'Other Externalities (MEUR)'!AN145</f>
        <v>9.0367023974199636</v>
      </c>
      <c r="Z146" s="418">
        <f>IF(OR('Gas Supply'!L155=0,SUM('N.Gas &amp; H2 demand'!T156:V156)=0),0,IF('Gas Supply'!L155&gt;SUM('N.Gas &amp; H2 demand'!T156:V156),'TOTAL BENEFITS (MEUR)'!Y146,'TOTAL BENEFITS (MEUR)'!Y146*'Gas Supply'!L155/SUM('N.Gas &amp; H2 demand'!T156:V156)))</f>
        <v>5.612795081953446</v>
      </c>
      <c r="AA146" s="418">
        <f t="shared" si="17"/>
        <v>3.4239073154665176</v>
      </c>
      <c r="AB146" s="418">
        <f>'Summary CO2 Savings (MEUR)'!AE145+'Other Externalities (MEUR)'!AQ145</f>
        <v>7.5487007838611397</v>
      </c>
      <c r="AC146" s="418">
        <f>'Summary CO2 Savings (MEUR)'!AF145+'Other Externalities (MEUR)'!AU145</f>
        <v>17.320000350674807</v>
      </c>
      <c r="AD146" s="418">
        <f t="shared" si="14"/>
        <v>35.007809818046155</v>
      </c>
    </row>
    <row r="147" spans="2:30" x14ac:dyDescent="0.25">
      <c r="B147" s="28" t="s">
        <v>39</v>
      </c>
      <c r="C147" s="418">
        <f>'Summary CO2 Savings (MEUR)'!C146+'Other Externalities (MEUR)'!C146</f>
        <v>0</v>
      </c>
      <c r="D147" s="418">
        <f>'Summary CO2 Savings (MEUR)'!D146+'Other Externalities (MEUR)'!D146</f>
        <v>0</v>
      </c>
      <c r="E147" s="418">
        <f>'Summary CO2 Savings (MEUR)'!F146+'Other Externalities (MEUR)'!H146</f>
        <v>23.538256934922707</v>
      </c>
      <c r="F147" s="418">
        <f>IF(OR('Gas Supply'!F156=0,SUM('N.Gas &amp; H2 demand'!I157:K157)=0),0,IF('Gas Supply'!F156&gt;SUM('N.Gas &amp; H2 demand'!I157:K157),'TOTAL BENEFITS (MEUR)'!E147,'TOTAL BENEFITS (MEUR)'!E147*'Gas Supply'!F156/SUM('N.Gas &amp; H2 demand'!I157:K157)))</f>
        <v>6.8739432241552922</v>
      </c>
      <c r="G147" s="418">
        <f t="shared" si="15"/>
        <v>16.664313710767416</v>
      </c>
      <c r="H147" s="418">
        <f>'Summary CO2 Savings (MEUR)'!I146+'Other Externalities (MEUR)'!K146</f>
        <v>4.2201880505427605</v>
      </c>
      <c r="I147" s="418">
        <f>'Summary CO2 Savings (MEUR)'!J146+'Other Externalities (MEUR)'!O146</f>
        <v>0.98467740177772278</v>
      </c>
      <c r="J147" s="418">
        <f t="shared" si="12"/>
        <v>28.74312238724319</v>
      </c>
      <c r="L147" s="28" t="s">
        <v>39</v>
      </c>
      <c r="M147" s="418">
        <f>'Summary CO2 Savings (MEUR)'!N146+'Other Externalities (MEUR)'!S146</f>
        <v>-8.3955569599786593</v>
      </c>
      <c r="N147" s="418">
        <f>'Summary CO2 Savings (MEUR)'!O146+'Other Externalities (MEUR)'!T146</f>
        <v>-9.3463642262393574</v>
      </c>
      <c r="O147" s="418">
        <f>'Summary CO2 Savings (MEUR)'!Q146+'Other Externalities (MEUR)'!X146</f>
        <v>23.538256934922707</v>
      </c>
      <c r="P147" s="418">
        <f>IF(OR('Gas Supply'!F156=0,SUM('N.Gas &amp; H2 demand'!I157:K157)=0),0,IF('Gas Supply'!F156&gt;SUM('N.Gas &amp; H2 demand'!I157:K157),'TOTAL BENEFITS (MEUR)'!O147,'TOTAL BENEFITS (MEUR)'!O147*'Gas Supply'!F156/SUM('N.Gas &amp; H2 demand'!I157:K157)))</f>
        <v>6.8739432241552922</v>
      </c>
      <c r="Q147" s="418">
        <f t="shared" si="16"/>
        <v>16.664313710767416</v>
      </c>
      <c r="R147" s="418">
        <f>'Summary CO2 Savings (MEUR)'!T146+'Other Externalities (MEUR)'!AA146</f>
        <v>4.2201880505427605</v>
      </c>
      <c r="S147" s="418">
        <f>'Summary CO2 Savings (MEUR)'!U146+'Other Externalities (MEUR)'!AE146</f>
        <v>0.98467740177772278</v>
      </c>
      <c r="T147" s="418">
        <f t="shared" si="13"/>
        <v>20.347565427264531</v>
      </c>
      <c r="V147" s="28" t="s">
        <v>39</v>
      </c>
      <c r="W147" s="418">
        <f>'Summary CO2 Savings (MEUR)'!Y146+'Other Externalities (MEUR)'!AI146</f>
        <v>1.440472239017935</v>
      </c>
      <c r="X147" s="418">
        <f>'Summary CO2 Savings (MEUR)'!Z146+'Other Externalities (MEUR)'!AJ146</f>
        <v>1.440472239017935</v>
      </c>
      <c r="Y147" s="418">
        <f>'Summary CO2 Savings (MEUR)'!AB146+'Other Externalities (MEUR)'!AN146</f>
        <v>31.796090379036741</v>
      </c>
      <c r="Z147" s="418">
        <f>IF(OR('Gas Supply'!L156=0,SUM('N.Gas &amp; H2 demand'!T157:V157)=0),0,IF('Gas Supply'!L156&gt;SUM('N.Gas &amp; H2 demand'!T157:V157),'TOTAL BENEFITS (MEUR)'!Y147,'TOTAL BENEFITS (MEUR)'!Y147*'Gas Supply'!L156/SUM('N.Gas &amp; H2 demand'!T157:V157)))</f>
        <v>8.9938963395626743</v>
      </c>
      <c r="AA147" s="418">
        <f t="shared" si="17"/>
        <v>22.802194039474067</v>
      </c>
      <c r="AB147" s="418">
        <f>'Summary CO2 Savings (MEUR)'!AE146+'Other Externalities (MEUR)'!AQ146</f>
        <v>16.087320667669363</v>
      </c>
      <c r="AC147" s="418">
        <f>'Summary CO2 Savings (MEUR)'!AF146+'Other Externalities (MEUR)'!AU146</f>
        <v>26.330269109759925</v>
      </c>
      <c r="AD147" s="418">
        <f t="shared" si="14"/>
        <v>75.654152395483962</v>
      </c>
    </row>
    <row r="148" spans="2:30" ht="15.75" thickBot="1" x14ac:dyDescent="0.3">
      <c r="B148" s="29" t="s">
        <v>40</v>
      </c>
      <c r="C148" s="419">
        <f>'Summary CO2 Savings (MEUR)'!C147+'Other Externalities (MEUR)'!C147</f>
        <v>6.345089128904146E-3</v>
      </c>
      <c r="D148" s="419">
        <f>'Summary CO2 Savings (MEUR)'!D147+'Other Externalities (MEUR)'!D147</f>
        <v>-20.461313466860759</v>
      </c>
      <c r="E148" s="419">
        <f>'Summary CO2 Savings (MEUR)'!F147+'Other Externalities (MEUR)'!H147</f>
        <v>56.553250488631747</v>
      </c>
      <c r="F148" s="419">
        <f>IF(OR('Gas Supply'!F157=0,SUM('N.Gas &amp; H2 demand'!I158:K158)=0),0,IF('Gas Supply'!F157&gt;SUM('N.Gas &amp; H2 demand'!I158:K158),'TOTAL BENEFITS (MEUR)'!E148,'TOTAL BENEFITS (MEUR)'!E148*'Gas Supply'!F157/SUM('N.Gas &amp; H2 demand'!I158:K158)))</f>
        <v>30.354781277877308</v>
      </c>
      <c r="G148" s="419">
        <f t="shared" si="15"/>
        <v>26.198469210754439</v>
      </c>
      <c r="H148" s="419">
        <f>'Summary CO2 Savings (MEUR)'!I147+'Other Externalities (MEUR)'!K147</f>
        <v>34.416495294276046</v>
      </c>
      <c r="I148" s="419">
        <f>'Summary CO2 Savings (MEUR)'!J147+'Other Externalities (MEUR)'!O147</f>
        <v>8.6812800596781674</v>
      </c>
      <c r="J148" s="419">
        <f t="shared" si="12"/>
        <v>99.65737093171488</v>
      </c>
      <c r="L148" s="29" t="s">
        <v>40</v>
      </c>
      <c r="M148" s="419">
        <f>'Summary CO2 Savings (MEUR)'!N147+'Other Externalities (MEUR)'!S147</f>
        <v>0</v>
      </c>
      <c r="N148" s="419">
        <f>'Summary CO2 Savings (MEUR)'!O147+'Other Externalities (MEUR)'!T147</f>
        <v>-23.228543558627639</v>
      </c>
      <c r="O148" s="419">
        <f>'Summary CO2 Savings (MEUR)'!Q147+'Other Externalities (MEUR)'!X147</f>
        <v>56.553250488631747</v>
      </c>
      <c r="P148" s="419">
        <f>IF(OR('Gas Supply'!F157=0,SUM('N.Gas &amp; H2 demand'!I158:K158)=0),0,IF('Gas Supply'!F157&gt;SUM('N.Gas &amp; H2 demand'!I158:K158),'TOTAL BENEFITS (MEUR)'!O148,'TOTAL BENEFITS (MEUR)'!O148*'Gas Supply'!F157/SUM('N.Gas &amp; H2 demand'!I158:K158)))</f>
        <v>30.354781277877308</v>
      </c>
      <c r="Q148" s="419">
        <f t="shared" si="16"/>
        <v>26.198469210754439</v>
      </c>
      <c r="R148" s="419">
        <f>'Summary CO2 Savings (MEUR)'!T147+'Other Externalities (MEUR)'!AA147</f>
        <v>34.408068101497484</v>
      </c>
      <c r="S148" s="419">
        <f>'Summary CO2 Savings (MEUR)'!U147+'Other Externalities (MEUR)'!AE147</f>
        <v>8.6812800596781674</v>
      </c>
      <c r="T148" s="419">
        <f t="shared" si="13"/>
        <v>99.642598649807397</v>
      </c>
      <c r="V148" s="29" t="s">
        <v>40</v>
      </c>
      <c r="W148" s="419">
        <f>'Summary CO2 Savings (MEUR)'!Y147+'Other Externalities (MEUR)'!AI147</f>
        <v>0.23095887406423335</v>
      </c>
      <c r="X148" s="419">
        <f>'Summary CO2 Savings (MEUR)'!Z147+'Other Externalities (MEUR)'!AJ147</f>
        <v>0.23095887406423335</v>
      </c>
      <c r="Y148" s="419">
        <f>'Summary CO2 Savings (MEUR)'!AB147+'Other Externalities (MEUR)'!AN147</f>
        <v>97.670365740878509</v>
      </c>
      <c r="Z148" s="419">
        <f>IF(OR('Gas Supply'!L157=0,SUM('N.Gas &amp; H2 demand'!T158:V158)=0),0,IF('Gas Supply'!L157&gt;SUM('N.Gas &amp; H2 demand'!T158:V158),'TOTAL BENEFITS (MEUR)'!Y148,'TOTAL BENEFITS (MEUR)'!Y148*'Gas Supply'!L157/SUM('N.Gas &amp; H2 demand'!T158:V158)))</f>
        <v>51.360335030180089</v>
      </c>
      <c r="AA148" s="419">
        <f t="shared" si="17"/>
        <v>46.31003071069842</v>
      </c>
      <c r="AB148" s="419">
        <f>'Summary CO2 Savings (MEUR)'!AE147+'Other Externalities (MEUR)'!AQ147</f>
        <v>81.111349023287431</v>
      </c>
      <c r="AC148" s="419">
        <f>'Summary CO2 Savings (MEUR)'!AF147+'Other Externalities (MEUR)'!AU147</f>
        <v>8.4035109631966964</v>
      </c>
      <c r="AD148" s="419">
        <f t="shared" si="14"/>
        <v>187.41618460142689</v>
      </c>
    </row>
    <row r="149" spans="2:30" ht="15.75" thickTop="1" x14ac:dyDescent="0.25"/>
  </sheetData>
  <sortState xmlns:xlrd2="http://schemas.microsoft.com/office/spreadsheetml/2017/richdata2" ref="B42:J42">
    <sortCondition ref="J42"/>
  </sortState>
  <mergeCells count="12">
    <mergeCell ref="B77:J77"/>
    <mergeCell ref="B114:J114"/>
    <mergeCell ref="V77:AD77"/>
    <mergeCell ref="L77:T77"/>
    <mergeCell ref="L114:T114"/>
    <mergeCell ref="V114:AD114"/>
    <mergeCell ref="B3:J3"/>
    <mergeCell ref="B40:J40"/>
    <mergeCell ref="L3:T3"/>
    <mergeCell ref="V3:AD3"/>
    <mergeCell ref="L40:T40"/>
    <mergeCell ref="V40:AD40"/>
  </mergeCells>
  <conditionalFormatting sqref="D6:D37">
    <cfRule type="cellIs" dxfId="680" priority="141" operator="lessThan">
      <formula>0</formula>
    </cfRule>
  </conditionalFormatting>
  <conditionalFormatting sqref="C6:C37">
    <cfRule type="cellIs" dxfId="679" priority="143" operator="lessThan">
      <formula>0</formula>
    </cfRule>
  </conditionalFormatting>
  <conditionalFormatting sqref="E6:E37">
    <cfRule type="cellIs" dxfId="678" priority="136" operator="lessThan">
      <formula>0</formula>
    </cfRule>
  </conditionalFormatting>
  <conditionalFormatting sqref="H6:H37">
    <cfRule type="cellIs" dxfId="677" priority="138" operator="lessThan">
      <formula>0</formula>
    </cfRule>
  </conditionalFormatting>
  <conditionalFormatting sqref="I6:I37">
    <cfRule type="cellIs" dxfId="676" priority="137" operator="lessThan">
      <formula>0</formula>
    </cfRule>
  </conditionalFormatting>
  <conditionalFormatting sqref="G6:G37">
    <cfRule type="cellIs" dxfId="675" priority="140" operator="lessThan">
      <formula>0</formula>
    </cfRule>
  </conditionalFormatting>
  <conditionalFormatting sqref="F6:F37">
    <cfRule type="cellIs" dxfId="674" priority="135" operator="lessThan">
      <formula>0</formula>
    </cfRule>
  </conditionalFormatting>
  <conditionalFormatting sqref="N6:N37">
    <cfRule type="cellIs" dxfId="673" priority="130" operator="lessThan">
      <formula>0</formula>
    </cfRule>
  </conditionalFormatting>
  <conditionalFormatting sqref="M6:M37">
    <cfRule type="cellIs" dxfId="672" priority="132" operator="lessThan">
      <formula>0</formula>
    </cfRule>
  </conditionalFormatting>
  <conditionalFormatting sqref="O6:O37">
    <cfRule type="cellIs" dxfId="671" priority="125" operator="lessThan">
      <formula>0</formula>
    </cfRule>
  </conditionalFormatting>
  <conditionalFormatting sqref="R6:R37">
    <cfRule type="cellIs" dxfId="670" priority="127" operator="lessThan">
      <formula>0</formula>
    </cfRule>
  </conditionalFormatting>
  <conditionalFormatting sqref="S6:S37">
    <cfRule type="cellIs" dxfId="669" priority="126" operator="lessThan">
      <formula>0</formula>
    </cfRule>
  </conditionalFormatting>
  <conditionalFormatting sqref="Q6:Q37">
    <cfRule type="cellIs" dxfId="668" priority="129" operator="lessThan">
      <formula>0</formula>
    </cfRule>
  </conditionalFormatting>
  <conditionalFormatting sqref="P6:P37">
    <cfRule type="cellIs" dxfId="667" priority="124" operator="lessThan">
      <formula>0</formula>
    </cfRule>
  </conditionalFormatting>
  <conditionalFormatting sqref="X6:X37">
    <cfRule type="cellIs" dxfId="666" priority="116" operator="lessThan">
      <formula>0</formula>
    </cfRule>
  </conditionalFormatting>
  <conditionalFormatting sqref="W6:W37">
    <cfRule type="cellIs" dxfId="665" priority="118" operator="lessThan">
      <formula>0</formula>
    </cfRule>
  </conditionalFormatting>
  <conditionalFormatting sqref="Y6:Y37">
    <cfRule type="cellIs" dxfId="664" priority="111" operator="lessThan">
      <formula>0</formula>
    </cfRule>
  </conditionalFormatting>
  <conditionalFormatting sqref="AB6:AB37">
    <cfRule type="cellIs" dxfId="663" priority="113" operator="lessThan">
      <formula>0</formula>
    </cfRule>
  </conditionalFormatting>
  <conditionalFormatting sqref="AC6:AC37">
    <cfRule type="cellIs" dxfId="662" priority="112" operator="lessThan">
      <formula>0</formula>
    </cfRule>
  </conditionalFormatting>
  <conditionalFormatting sqref="AA6:AA37">
    <cfRule type="cellIs" dxfId="661" priority="115" operator="lessThan">
      <formula>0</formula>
    </cfRule>
  </conditionalFormatting>
  <conditionalFormatting sqref="Z6:Z37">
    <cfRule type="cellIs" dxfId="660" priority="110" operator="lessThan">
      <formula>0</formula>
    </cfRule>
  </conditionalFormatting>
  <conditionalFormatting sqref="D43:D74">
    <cfRule type="cellIs" dxfId="659" priority="103" operator="lessThan">
      <formula>0</formula>
    </cfRule>
  </conditionalFormatting>
  <conditionalFormatting sqref="C43:C74">
    <cfRule type="cellIs" dxfId="658" priority="105" operator="lessThan">
      <formula>0</formula>
    </cfRule>
  </conditionalFormatting>
  <conditionalFormatting sqref="E43:E74">
    <cfRule type="cellIs" dxfId="657" priority="98" operator="lessThan">
      <formula>0</formula>
    </cfRule>
  </conditionalFormatting>
  <conditionalFormatting sqref="H43:H74">
    <cfRule type="cellIs" dxfId="656" priority="100" operator="lessThan">
      <formula>0</formula>
    </cfRule>
  </conditionalFormatting>
  <conditionalFormatting sqref="I43:I74">
    <cfRule type="cellIs" dxfId="655" priority="99" operator="lessThan">
      <formula>0</formula>
    </cfRule>
  </conditionalFormatting>
  <conditionalFormatting sqref="G43:G74">
    <cfRule type="cellIs" dxfId="654" priority="102" operator="lessThan">
      <formula>0</formula>
    </cfRule>
  </conditionalFormatting>
  <conditionalFormatting sqref="F43:F74">
    <cfRule type="cellIs" dxfId="653" priority="97" operator="lessThan">
      <formula>0</formula>
    </cfRule>
  </conditionalFormatting>
  <conditionalFormatting sqref="N43:N74">
    <cfRule type="cellIs" dxfId="652" priority="90" operator="lessThan">
      <formula>0</formula>
    </cfRule>
  </conditionalFormatting>
  <conditionalFormatting sqref="M43:M74">
    <cfRule type="cellIs" dxfId="651" priority="92" operator="lessThan">
      <formula>0</formula>
    </cfRule>
  </conditionalFormatting>
  <conditionalFormatting sqref="O43:O74">
    <cfRule type="cellIs" dxfId="650" priority="85" operator="lessThan">
      <formula>0</formula>
    </cfRule>
  </conditionalFormatting>
  <conditionalFormatting sqref="R43:R74">
    <cfRule type="cellIs" dxfId="649" priority="87" operator="lessThan">
      <formula>0</formula>
    </cfRule>
  </conditionalFormatting>
  <conditionalFormatting sqref="S43:S74">
    <cfRule type="cellIs" dxfId="648" priority="86" operator="lessThan">
      <formula>0</formula>
    </cfRule>
  </conditionalFormatting>
  <conditionalFormatting sqref="Q43:Q74">
    <cfRule type="cellIs" dxfId="647" priority="89" operator="lessThan">
      <formula>0</formula>
    </cfRule>
  </conditionalFormatting>
  <conditionalFormatting sqref="P43:P74">
    <cfRule type="cellIs" dxfId="646" priority="84" operator="lessThan">
      <formula>0</formula>
    </cfRule>
  </conditionalFormatting>
  <conditionalFormatting sqref="X43:X74">
    <cfRule type="cellIs" dxfId="645" priority="77" operator="lessThan">
      <formula>0</formula>
    </cfRule>
  </conditionalFormatting>
  <conditionalFormatting sqref="W43:W74">
    <cfRule type="cellIs" dxfId="644" priority="79" operator="lessThan">
      <formula>0</formula>
    </cfRule>
  </conditionalFormatting>
  <conditionalFormatting sqref="Y43:Y74">
    <cfRule type="cellIs" dxfId="643" priority="72" operator="lessThan">
      <formula>0</formula>
    </cfRule>
  </conditionalFormatting>
  <conditionalFormatting sqref="AB43:AB74">
    <cfRule type="cellIs" dxfId="642" priority="74" operator="lessThan">
      <formula>0</formula>
    </cfRule>
  </conditionalFormatting>
  <conditionalFormatting sqref="AC43:AC74">
    <cfRule type="cellIs" dxfId="641" priority="73" operator="lessThan">
      <formula>0</formula>
    </cfRule>
  </conditionalFormatting>
  <conditionalFormatting sqref="AA43:AA74">
    <cfRule type="cellIs" dxfId="640" priority="76" operator="lessThan">
      <formula>0</formula>
    </cfRule>
  </conditionalFormatting>
  <conditionalFormatting sqref="Z43:Z74">
    <cfRule type="cellIs" dxfId="639" priority="71" operator="lessThan">
      <formula>0</formula>
    </cfRule>
  </conditionalFormatting>
  <conditionalFormatting sqref="D80:D111">
    <cfRule type="cellIs" dxfId="638" priority="68" operator="lessThan">
      <formula>0</formula>
    </cfRule>
  </conditionalFormatting>
  <conditionalFormatting sqref="C80:C111">
    <cfRule type="cellIs" dxfId="637" priority="70" operator="lessThan">
      <formula>0</formula>
    </cfRule>
  </conditionalFormatting>
  <conditionalFormatting sqref="G80:G111">
    <cfRule type="cellIs" dxfId="636" priority="64" operator="lessThan">
      <formula>0</formula>
    </cfRule>
  </conditionalFormatting>
  <conditionalFormatting sqref="E80:E111">
    <cfRule type="cellIs" dxfId="635" priority="66" operator="lessThan">
      <formula>0</formula>
    </cfRule>
  </conditionalFormatting>
  <conditionalFormatting sqref="F80:F111">
    <cfRule type="cellIs" dxfId="634" priority="65" operator="lessThan">
      <formula>0</formula>
    </cfRule>
  </conditionalFormatting>
  <conditionalFormatting sqref="J80:J111">
    <cfRule type="cellIs" dxfId="633" priority="61" operator="lessThan">
      <formula>0</formula>
    </cfRule>
  </conditionalFormatting>
  <conditionalFormatting sqref="H80:H111">
    <cfRule type="cellIs" dxfId="632" priority="63" operator="lessThan">
      <formula>0</formula>
    </cfRule>
  </conditionalFormatting>
  <conditionalFormatting sqref="I80:I111">
    <cfRule type="cellIs" dxfId="631" priority="62" operator="lessThan">
      <formula>0</formula>
    </cfRule>
  </conditionalFormatting>
  <conditionalFormatting sqref="T43:T74">
    <cfRule type="cellIs" dxfId="630" priority="58" operator="lessThan">
      <formula>0</formula>
    </cfRule>
  </conditionalFormatting>
  <conditionalFormatting sqref="AD43:AD74">
    <cfRule type="cellIs" dxfId="629" priority="57" operator="lessThan">
      <formula>0</formula>
    </cfRule>
  </conditionalFormatting>
  <conditionalFormatting sqref="J43:J74">
    <cfRule type="cellIs" dxfId="628" priority="56" operator="lessThan">
      <formula>0</formula>
    </cfRule>
  </conditionalFormatting>
  <conditionalFormatting sqref="J6:J37">
    <cfRule type="cellIs" dxfId="627" priority="55" operator="lessThan">
      <formula>0</formula>
    </cfRule>
  </conditionalFormatting>
  <conditionalFormatting sqref="T6:T37">
    <cfRule type="cellIs" dxfId="626" priority="52" operator="lessThan">
      <formula>0</formula>
    </cfRule>
  </conditionalFormatting>
  <conditionalFormatting sqref="AD6:AD37">
    <cfRule type="cellIs" dxfId="625" priority="51" operator="lessThan">
      <formula>0</formula>
    </cfRule>
  </conditionalFormatting>
  <conditionalFormatting sqref="N80:N111">
    <cfRule type="cellIs" dxfId="624" priority="47" operator="lessThan">
      <formula>0</formula>
    </cfRule>
  </conditionalFormatting>
  <conditionalFormatting sqref="M80:M111">
    <cfRule type="cellIs" dxfId="623" priority="49" operator="lessThan">
      <formula>0</formula>
    </cfRule>
  </conditionalFormatting>
  <conditionalFormatting sqref="Q80:Q111">
    <cfRule type="cellIs" dxfId="622" priority="44" operator="lessThan">
      <formula>0</formula>
    </cfRule>
  </conditionalFormatting>
  <conditionalFormatting sqref="O80:O111">
    <cfRule type="cellIs" dxfId="621" priority="46" operator="lessThan">
      <formula>0</formula>
    </cfRule>
  </conditionalFormatting>
  <conditionalFormatting sqref="P80:P111">
    <cfRule type="cellIs" dxfId="620" priority="45" operator="lessThan">
      <formula>0</formula>
    </cfRule>
  </conditionalFormatting>
  <conditionalFormatting sqref="T80:T111">
    <cfRule type="cellIs" dxfId="619" priority="41" operator="lessThan">
      <formula>0</formula>
    </cfRule>
  </conditionalFormatting>
  <conditionalFormatting sqref="R80:R111">
    <cfRule type="cellIs" dxfId="618" priority="43" operator="lessThan">
      <formula>0</formula>
    </cfRule>
  </conditionalFormatting>
  <conditionalFormatting sqref="S80:S111">
    <cfRule type="cellIs" dxfId="617" priority="42" operator="lessThan">
      <formula>0</formula>
    </cfRule>
  </conditionalFormatting>
  <conditionalFormatting sqref="X80:X111">
    <cfRule type="cellIs" dxfId="616" priority="37" operator="lessThan">
      <formula>0</formula>
    </cfRule>
  </conditionalFormatting>
  <conditionalFormatting sqref="W80:W111">
    <cfRule type="cellIs" dxfId="615" priority="39" operator="lessThan">
      <formula>0</formula>
    </cfRule>
  </conditionalFormatting>
  <conditionalFormatting sqref="Y80:Y111">
    <cfRule type="cellIs" dxfId="614" priority="33" operator="lessThan">
      <formula>0</formula>
    </cfRule>
  </conditionalFormatting>
  <conditionalFormatting sqref="AB80:AB111">
    <cfRule type="cellIs" dxfId="613" priority="35" operator="lessThan">
      <formula>0</formula>
    </cfRule>
  </conditionalFormatting>
  <conditionalFormatting sqref="AC80:AC111">
    <cfRule type="cellIs" dxfId="612" priority="34" operator="lessThan">
      <formula>0</formula>
    </cfRule>
  </conditionalFormatting>
  <conditionalFormatting sqref="AA80:AA111">
    <cfRule type="cellIs" dxfId="611" priority="36" operator="lessThan">
      <formula>0</formula>
    </cfRule>
  </conditionalFormatting>
  <conditionalFormatting sqref="Z80:Z111">
    <cfRule type="cellIs" dxfId="610" priority="32" operator="lessThan">
      <formula>0</formula>
    </cfRule>
  </conditionalFormatting>
  <conditionalFormatting sqref="AD80:AD111">
    <cfRule type="cellIs" dxfId="609" priority="31" operator="lessThan">
      <formula>0</formula>
    </cfRule>
  </conditionalFormatting>
  <conditionalFormatting sqref="D117:D148">
    <cfRule type="cellIs" dxfId="608" priority="27" operator="lessThan">
      <formula>0</formula>
    </cfRule>
  </conditionalFormatting>
  <conditionalFormatting sqref="C117:C148">
    <cfRule type="cellIs" dxfId="607" priority="29" operator="lessThan">
      <formula>0</formula>
    </cfRule>
  </conditionalFormatting>
  <conditionalFormatting sqref="G117:G148">
    <cfRule type="cellIs" dxfId="606" priority="24" operator="lessThan">
      <formula>0</formula>
    </cfRule>
  </conditionalFormatting>
  <conditionalFormatting sqref="E117:E148">
    <cfRule type="cellIs" dxfId="605" priority="26" operator="lessThan">
      <formula>0</formula>
    </cfRule>
  </conditionalFormatting>
  <conditionalFormatting sqref="F117:F148">
    <cfRule type="cellIs" dxfId="604" priority="25" operator="lessThan">
      <formula>0</formula>
    </cfRule>
  </conditionalFormatting>
  <conditionalFormatting sqref="J117:J148">
    <cfRule type="cellIs" dxfId="603" priority="21" operator="lessThan">
      <formula>0</formula>
    </cfRule>
  </conditionalFormatting>
  <conditionalFormatting sqref="H117:H148">
    <cfRule type="cellIs" dxfId="602" priority="23" operator="lessThan">
      <formula>0</formula>
    </cfRule>
  </conditionalFormatting>
  <conditionalFormatting sqref="I117:I148">
    <cfRule type="cellIs" dxfId="601" priority="22" operator="lessThan">
      <formula>0</formula>
    </cfRule>
  </conditionalFormatting>
  <conditionalFormatting sqref="N117:N148">
    <cfRule type="cellIs" dxfId="600" priority="16" operator="lessThan">
      <formula>0</formula>
    </cfRule>
  </conditionalFormatting>
  <conditionalFormatting sqref="M117:M148">
    <cfRule type="cellIs" dxfId="599" priority="18" operator="lessThan">
      <formula>0</formula>
    </cfRule>
  </conditionalFormatting>
  <conditionalFormatting sqref="Q117:Q148">
    <cfRule type="cellIs" dxfId="598" priority="13" operator="lessThan">
      <formula>0</formula>
    </cfRule>
  </conditionalFormatting>
  <conditionalFormatting sqref="O117:O148">
    <cfRule type="cellIs" dxfId="597" priority="15" operator="lessThan">
      <formula>0</formula>
    </cfRule>
  </conditionalFormatting>
  <conditionalFormatting sqref="P117:P148">
    <cfRule type="cellIs" dxfId="596" priority="14" operator="lessThan">
      <formula>0</formula>
    </cfRule>
  </conditionalFormatting>
  <conditionalFormatting sqref="T117:T148">
    <cfRule type="cellIs" dxfId="595" priority="10" operator="lessThan">
      <formula>0</formula>
    </cfRule>
  </conditionalFormatting>
  <conditionalFormatting sqref="R117:R148">
    <cfRule type="cellIs" dxfId="594" priority="12" operator="lessThan">
      <formula>0</formula>
    </cfRule>
  </conditionalFormatting>
  <conditionalFormatting sqref="S117:S148">
    <cfRule type="cellIs" dxfId="593" priority="11" operator="lessThan">
      <formula>0</formula>
    </cfRule>
  </conditionalFormatting>
  <conditionalFormatting sqref="X117:X148">
    <cfRule type="cellIs" dxfId="592" priority="7" operator="lessThan">
      <formula>0</formula>
    </cfRule>
  </conditionalFormatting>
  <conditionalFormatting sqref="W117:W148">
    <cfRule type="cellIs" dxfId="591" priority="9" operator="lessThan">
      <formula>0</formula>
    </cfRule>
  </conditionalFormatting>
  <conditionalFormatting sqref="AA117:AA148">
    <cfRule type="cellIs" dxfId="590" priority="4" operator="lessThan">
      <formula>0</formula>
    </cfRule>
  </conditionalFormatting>
  <conditionalFormatting sqref="Y117:Y148">
    <cfRule type="cellIs" dxfId="589" priority="6" operator="lessThan">
      <formula>0</formula>
    </cfRule>
  </conditionalFormatting>
  <conditionalFormatting sqref="Z117:Z148">
    <cfRule type="cellIs" dxfId="588" priority="5" operator="lessThan">
      <formula>0</formula>
    </cfRule>
  </conditionalFormatting>
  <conditionalFormatting sqref="AD117:AD148">
    <cfRule type="cellIs" dxfId="587" priority="1" operator="lessThan">
      <formula>0</formula>
    </cfRule>
  </conditionalFormatting>
  <conditionalFormatting sqref="AB117:AB148">
    <cfRule type="cellIs" dxfId="586" priority="3" operator="lessThan">
      <formula>0</formula>
    </cfRule>
  </conditionalFormatting>
  <conditionalFormatting sqref="AC117:AC148">
    <cfRule type="cellIs" dxfId="585" priority="2" operator="lessThan">
      <formula>0</formula>
    </cfRule>
  </conditionalFormatting>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80B550-B6DC-4F5A-8F4D-71529550C7A5}">
  <dimension ref="B2:AF152"/>
  <sheetViews>
    <sheetView showGridLines="0" workbookViewId="0">
      <selection activeCell="L44" sqref="L44"/>
    </sheetView>
  </sheetViews>
  <sheetFormatPr defaultRowHeight="15" x14ac:dyDescent="0.25"/>
  <cols>
    <col min="3" max="27" width="14.7109375" customWidth="1"/>
    <col min="29" max="32" width="14.7109375" customWidth="1"/>
  </cols>
  <sheetData>
    <row r="2" spans="2:22" ht="27.75" customHeight="1" thickBot="1" x14ac:dyDescent="0.3">
      <c r="B2" s="859" t="s">
        <v>0</v>
      </c>
      <c r="C2" s="859"/>
      <c r="D2" s="859"/>
      <c r="E2" s="859"/>
      <c r="F2" s="859"/>
      <c r="G2" s="859"/>
      <c r="H2" s="859"/>
      <c r="I2" s="859"/>
      <c r="J2" s="859"/>
      <c r="K2" s="37"/>
      <c r="L2" s="859" t="s">
        <v>482</v>
      </c>
      <c r="M2" s="859"/>
      <c r="N2" s="859"/>
      <c r="O2" s="859"/>
      <c r="P2" s="859"/>
      <c r="Q2" s="859"/>
      <c r="R2" s="872"/>
      <c r="S2" s="872"/>
      <c r="T2" s="872"/>
      <c r="U2" s="872"/>
      <c r="V2" s="535"/>
    </row>
    <row r="3" spans="2:22" ht="49.5" customHeight="1" thickTop="1" thickBot="1" x14ac:dyDescent="0.3">
      <c r="B3" s="584" t="s">
        <v>458</v>
      </c>
      <c r="C3" s="878" t="s">
        <v>456</v>
      </c>
      <c r="D3" s="878"/>
      <c r="E3" s="878"/>
      <c r="F3" s="879"/>
      <c r="G3" s="880" t="s">
        <v>457</v>
      </c>
      <c r="H3" s="878"/>
      <c r="I3" s="878"/>
      <c r="J3" s="879"/>
      <c r="L3" s="584" t="s">
        <v>172</v>
      </c>
      <c r="M3" s="880" t="s">
        <v>456</v>
      </c>
      <c r="N3" s="878"/>
      <c r="O3" s="878"/>
      <c r="P3" s="878"/>
      <c r="Q3" s="879"/>
      <c r="R3" s="873" t="s">
        <v>457</v>
      </c>
      <c r="S3" s="874"/>
      <c r="T3" s="874"/>
      <c r="U3" s="874"/>
      <c r="V3" s="875"/>
    </row>
    <row r="4" spans="2:22" ht="16.5" thickTop="1" thickBot="1" x14ac:dyDescent="0.3">
      <c r="B4" s="577" t="s">
        <v>455</v>
      </c>
      <c r="C4" s="573" t="s">
        <v>4</v>
      </c>
      <c r="D4" s="574" t="s">
        <v>5</v>
      </c>
      <c r="E4" s="574" t="s">
        <v>93</v>
      </c>
      <c r="F4" s="575" t="s">
        <v>7</v>
      </c>
      <c r="G4" s="573" t="s">
        <v>4</v>
      </c>
      <c r="H4" s="574" t="s">
        <v>5</v>
      </c>
      <c r="I4" s="574" t="s">
        <v>93</v>
      </c>
      <c r="J4" s="575" t="s">
        <v>7</v>
      </c>
      <c r="L4" s="577" t="s">
        <v>455</v>
      </c>
      <c r="M4" s="573" t="s">
        <v>4</v>
      </c>
      <c r="N4" s="574" t="s">
        <v>5</v>
      </c>
      <c r="O4" s="574" t="s">
        <v>93</v>
      </c>
      <c r="P4" s="574" t="s">
        <v>46</v>
      </c>
      <c r="Q4" s="575" t="s">
        <v>47</v>
      </c>
      <c r="R4" s="595" t="s">
        <v>4</v>
      </c>
      <c r="S4" s="596" t="s">
        <v>5</v>
      </c>
      <c r="T4" s="596" t="s">
        <v>93</v>
      </c>
      <c r="U4" s="596" t="s">
        <v>46</v>
      </c>
      <c r="V4" s="597" t="s">
        <v>47</v>
      </c>
    </row>
    <row r="5" spans="2:22" ht="15.75" thickBot="1" x14ac:dyDescent="0.3">
      <c r="B5" s="576" t="s">
        <v>8</v>
      </c>
      <c r="C5" s="203">
        <v>2020</v>
      </c>
      <c r="D5" s="203">
        <v>2020</v>
      </c>
      <c r="E5" s="203">
        <v>2020</v>
      </c>
      <c r="F5" s="204">
        <v>2020</v>
      </c>
      <c r="G5" s="203">
        <v>2020</v>
      </c>
      <c r="H5" s="203">
        <v>2020</v>
      </c>
      <c r="I5" s="203">
        <v>2020</v>
      </c>
      <c r="J5" s="204">
        <v>2020</v>
      </c>
      <c r="L5" s="576" t="s">
        <v>8</v>
      </c>
      <c r="M5" s="203">
        <v>2025</v>
      </c>
      <c r="N5" s="203">
        <v>2025</v>
      </c>
      <c r="O5" s="203">
        <v>2025</v>
      </c>
      <c r="P5" s="203">
        <v>2025</v>
      </c>
      <c r="Q5" s="204">
        <v>2025</v>
      </c>
      <c r="R5" s="203">
        <v>2025</v>
      </c>
      <c r="S5" s="203">
        <v>2025</v>
      </c>
      <c r="T5" s="203">
        <v>2025</v>
      </c>
      <c r="U5" s="203">
        <v>2025</v>
      </c>
      <c r="V5" s="204">
        <v>2025</v>
      </c>
    </row>
    <row r="6" spans="2:22" ht="15.75" thickTop="1" x14ac:dyDescent="0.25">
      <c r="B6" s="578" t="s">
        <v>9</v>
      </c>
      <c r="C6" s="90">
        <f>'Fuel Switch NT'!P7/($C$5-'INput Data'!$C$19)</f>
        <v>0</v>
      </c>
      <c r="D6" s="90">
        <f>'Fuel Switch NT'!X7/($C$5-'INput Data'!$C$19)</f>
        <v>102631.50820143885</v>
      </c>
      <c r="E6" s="90">
        <f>'Fuel Switch NT'!AF7/($C$5-'INput Data'!$C$19)</f>
        <v>0</v>
      </c>
      <c r="F6" s="91">
        <f>('Fuel Switch NT'!AN7-'Fuel Switch NT'!AQ7)/($C$5-'INput Data'!$C$19)</f>
        <v>101684.92198114183</v>
      </c>
      <c r="G6" s="135">
        <f>'Fuel Switch NT'!Q7/($C$5-'INput Data'!$C$19)</f>
        <v>0</v>
      </c>
      <c r="H6" s="185">
        <f>'Fuel Switch NT'!Y7/($C$5-'INput Data'!$C$19)</f>
        <v>84146.523375538905</v>
      </c>
      <c r="I6" s="185">
        <f>'Fuel Switch NT'!AG7/($C$5-'INput Data'!$C$19)</f>
        <v>0</v>
      </c>
      <c r="J6" s="91">
        <f>('Fuel Switch NT'!AN7-'Fuel Switch NT'!AQ7)/($C$5-'INput Data'!$C$19)</f>
        <v>101684.92198114183</v>
      </c>
      <c r="L6" s="173" t="s">
        <v>9</v>
      </c>
      <c r="M6" s="135">
        <f>'Fuel Switch NT'!P44/(M$5-C$5)</f>
        <v>0</v>
      </c>
      <c r="N6" s="185">
        <f>'Fuel Switch NT'!X44/(M$5-C$5)</f>
        <v>0</v>
      </c>
      <c r="O6" s="185">
        <f>'Fuel Switch NT'!AF44/(M$5-C$5)</f>
        <v>0</v>
      </c>
      <c r="P6" s="90">
        <f>('Fuel Switch NT'!AN44-'Fuel Switch NT'!AX44)/(M$5-C$5)</f>
        <v>63096.046855782704</v>
      </c>
      <c r="Q6" s="92">
        <f>('Fuel Switch NT'!AU44-'Fuel Switch NT'!BA44)/(M$5-C$5)</f>
        <v>0</v>
      </c>
      <c r="R6" s="135">
        <f>'Fuel Switch NT'!Q44/(M$5-C$5)</f>
        <v>0</v>
      </c>
      <c r="S6" s="185">
        <f>'Fuel Switch NT'!Y44/(M$5-C$5)</f>
        <v>0</v>
      </c>
      <c r="T6" s="185">
        <f>'Fuel Switch NT'!AG44/(M$5-C$5)</f>
        <v>0</v>
      </c>
      <c r="U6" s="90">
        <f>('Fuel Switch NT'!AN44-'Fuel Switch NT'!AX44)/(M$5-C$5)</f>
        <v>63096.046855782704</v>
      </c>
      <c r="V6" s="92">
        <f>('Fuel Switch NT'!AU44-'Fuel Switch NT'!BA44)/(M$5-C$5)</f>
        <v>0</v>
      </c>
    </row>
    <row r="7" spans="2:22" x14ac:dyDescent="0.25">
      <c r="B7" s="579" t="s">
        <v>10</v>
      </c>
      <c r="C7" s="90">
        <f>'Fuel Switch NT'!P8/($C$5-'INput Data'!$C$19)</f>
        <v>16248.257606613286</v>
      </c>
      <c r="D7" s="90">
        <f>'Fuel Switch NT'!X8/($C$5-'INput Data'!$C$19)</f>
        <v>0</v>
      </c>
      <c r="E7" s="90">
        <f>'Fuel Switch NT'!AF8/($C$5-'INput Data'!$C$19)</f>
        <v>0</v>
      </c>
      <c r="F7" s="92">
        <f>('Fuel Switch NT'!AN8-'Fuel Switch NT'!AQ8)/($C$5-'INput Data'!$C$19)</f>
        <v>0</v>
      </c>
      <c r="G7" s="136">
        <f>'Fuel Switch NT'!Q8/($C$5-'INput Data'!$C$19)</f>
        <v>16248.257606613286</v>
      </c>
      <c r="H7" s="90">
        <f>'Fuel Switch NT'!Y8/($C$5-'INput Data'!$C$19)</f>
        <v>0</v>
      </c>
      <c r="I7" s="90">
        <f>'Fuel Switch NT'!AG8/($C$5-'INput Data'!$C$19)</f>
        <v>0</v>
      </c>
      <c r="J7" s="92">
        <f>('Fuel Switch NT'!AN8-'Fuel Switch NT'!AQ8)/($C$5-'INput Data'!$C$19)</f>
        <v>0</v>
      </c>
      <c r="L7" s="174" t="s">
        <v>10</v>
      </c>
      <c r="M7" s="136">
        <f>'Fuel Switch NT'!P45/(M$5-C$5)</f>
        <v>29030.977089187094</v>
      </c>
      <c r="N7" s="90">
        <f>'Fuel Switch NT'!X45/(M$5-C$5)</f>
        <v>15677.470821003861</v>
      </c>
      <c r="O7" s="90">
        <f>'Fuel Switch NT'!AF45/(M$5-C$5)</f>
        <v>0</v>
      </c>
      <c r="P7" s="90">
        <f>('Fuel Switch NT'!AN45-'Fuel Switch NT'!AX45)/(M$5-C$5)</f>
        <v>0</v>
      </c>
      <c r="Q7" s="92">
        <f>('Fuel Switch NT'!AU45-'Fuel Switch NT'!BA45)/(M$5-C$5)</f>
        <v>0</v>
      </c>
      <c r="R7" s="136">
        <f>'Fuel Switch NT'!Q45/(M$5-C$5)</f>
        <v>29030.977089187094</v>
      </c>
      <c r="S7" s="90">
        <f>'Fuel Switch NT'!Y45/(M$5-C$5)</f>
        <v>15677.470821003861</v>
      </c>
      <c r="T7" s="90">
        <f>'Fuel Switch NT'!AG45/(M$5-C$5)</f>
        <v>0</v>
      </c>
      <c r="U7" s="90">
        <f>('Fuel Switch NT'!AN45-'Fuel Switch NT'!AX45)/(M$5-C$5)</f>
        <v>0</v>
      </c>
      <c r="V7" s="92">
        <f>('Fuel Switch NT'!AU45-'Fuel Switch NT'!BA45)/(M$5-C$5)</f>
        <v>0</v>
      </c>
    </row>
    <row r="8" spans="2:22" x14ac:dyDescent="0.25">
      <c r="B8" s="579" t="s">
        <v>11</v>
      </c>
      <c r="C8" s="90">
        <f>'Fuel Switch NT'!P9/($C$5-'INput Data'!$C$19)</f>
        <v>149291.72258992802</v>
      </c>
      <c r="D8" s="90">
        <f>'Fuel Switch NT'!X9/($C$5-'INput Data'!$C$19)</f>
        <v>0</v>
      </c>
      <c r="E8" s="90">
        <f>'Fuel Switch NT'!AF9/($C$5-'INput Data'!$C$19)</f>
        <v>0</v>
      </c>
      <c r="F8" s="92">
        <f>('Fuel Switch NT'!AN9-'Fuel Switch NT'!AQ9)/($C$5-'INput Data'!$C$19)</f>
        <v>0</v>
      </c>
      <c r="G8" s="136">
        <f>'Fuel Switch NT'!Q9/($C$5-'INput Data'!$C$19)</f>
        <v>-650098.11114244862</v>
      </c>
      <c r="H8" s="90">
        <f>'Fuel Switch NT'!Y9/($C$5-'INput Data'!$C$19)</f>
        <v>0</v>
      </c>
      <c r="I8" s="90">
        <f>'Fuel Switch NT'!AG9/($C$5-'INput Data'!$C$19)</f>
        <v>0</v>
      </c>
      <c r="J8" s="92">
        <f>('Fuel Switch NT'!AN9-'Fuel Switch NT'!AQ9)/($C$5-'INput Data'!$C$19)</f>
        <v>0</v>
      </c>
      <c r="L8" s="174" t="s">
        <v>11</v>
      </c>
      <c r="M8" s="136">
        <f>'Fuel Switch NT'!P46/(M$5-C$5)</f>
        <v>0</v>
      </c>
      <c r="N8" s="90">
        <f>'Fuel Switch NT'!X46/(M$5-C$5)</f>
        <v>83359.102812949888</v>
      </c>
      <c r="O8" s="90">
        <f>'Fuel Switch NT'!AF46/(M$5-C$5)</f>
        <v>0</v>
      </c>
      <c r="P8" s="90">
        <f>('Fuel Switch NT'!AN46-'Fuel Switch NT'!AX46)/(M$5-C$5)</f>
        <v>-872067.61676002236</v>
      </c>
      <c r="Q8" s="92">
        <f>('Fuel Switch NT'!AU46-'Fuel Switch NT'!BA46)/(M$5-C$5)</f>
        <v>-871744.97750446049</v>
      </c>
      <c r="R8" s="136">
        <f>'Fuel Switch NT'!Q46/(M$5-C$5)</f>
        <v>0</v>
      </c>
      <c r="S8" s="90">
        <f>'Fuel Switch NT'!Y46/(M$5-C$5)</f>
        <v>83359.102812949888</v>
      </c>
      <c r="T8" s="90">
        <f>'Fuel Switch NT'!AG46/(M$5-C$5)</f>
        <v>0</v>
      </c>
      <c r="U8" s="90">
        <f>('Fuel Switch NT'!AN46-'Fuel Switch NT'!AX46)/(M$5-C$5)</f>
        <v>-872067.61676002236</v>
      </c>
      <c r="V8" s="92">
        <f>('Fuel Switch NT'!AU46-'Fuel Switch NT'!BA46)/(M$5-C$5)</f>
        <v>-871744.97750446049</v>
      </c>
    </row>
    <row r="9" spans="2:22" x14ac:dyDescent="0.25">
      <c r="B9" s="579" t="s">
        <v>12</v>
      </c>
      <c r="C9" s="90">
        <f>'Fuel Switch NT'!P10/($C$5-'INput Data'!$C$19)</f>
        <v>1493.773399114963</v>
      </c>
      <c r="D9" s="90">
        <f>'Fuel Switch NT'!X10/($C$5-'INput Data'!$C$19)</f>
        <v>9381.4031416064427</v>
      </c>
      <c r="E9" s="90">
        <f>'Fuel Switch NT'!AF10/($C$5-'INput Data'!$C$19)</f>
        <v>576.01347082334291</v>
      </c>
      <c r="F9" s="92">
        <f>('Fuel Switch NT'!AN10-'Fuel Switch NT'!AQ10)/($C$5-'INput Data'!$C$19)</f>
        <v>161929.2170642892</v>
      </c>
      <c r="G9" s="136">
        <f>'Fuel Switch NT'!Q10/($C$5-'INput Data'!$C$19)</f>
        <v>1493.773399114963</v>
      </c>
      <c r="H9" s="90">
        <f>'Fuel Switch NT'!Y10/($C$5-'INput Data'!$C$19)</f>
        <v>9381.4031416064427</v>
      </c>
      <c r="I9" s="90">
        <f>'Fuel Switch NT'!AG10/($C$5-'INput Data'!$C$19)</f>
        <v>576.01347082334291</v>
      </c>
      <c r="J9" s="92">
        <f>('Fuel Switch NT'!AN10-'Fuel Switch NT'!AQ10)/($C$5-'INput Data'!$C$19)</f>
        <v>161929.2170642892</v>
      </c>
      <c r="L9" s="174" t="s">
        <v>12</v>
      </c>
      <c r="M9" s="136">
        <f>'Fuel Switch NT'!P47/(M$5-C$5)</f>
        <v>8084.3617266187039</v>
      </c>
      <c r="N9" s="90">
        <f>'Fuel Switch NT'!X47/(M$5-C$5)</f>
        <v>13460.760287769779</v>
      </c>
      <c r="O9" s="90">
        <f>'Fuel Switch NT'!AF47/(M$5-C$5)</f>
        <v>3756.2249784172659</v>
      </c>
      <c r="P9" s="90">
        <f>('Fuel Switch NT'!AN47-'Fuel Switch NT'!AX47)/(M$5-C$5)</f>
        <v>0</v>
      </c>
      <c r="Q9" s="92">
        <f>('Fuel Switch NT'!AU47-'Fuel Switch NT'!BA47)/(M$5-C$5)</f>
        <v>0</v>
      </c>
      <c r="R9" s="136">
        <f>'Fuel Switch NT'!Q47/(M$5-C$5)</f>
        <v>4280.959635251812</v>
      </c>
      <c r="S9" s="90">
        <f>'Fuel Switch NT'!Y47/(M$5-C$5)</f>
        <v>-86697.110451079076</v>
      </c>
      <c r="T9" s="90">
        <f>'Fuel Switch NT'!AG47/(M$5-C$5)</f>
        <v>3756.2249784172659</v>
      </c>
      <c r="U9" s="90">
        <f>('Fuel Switch NT'!AN47-'Fuel Switch NT'!AX47)/(M$5-C$5)</f>
        <v>0</v>
      </c>
      <c r="V9" s="92">
        <f>('Fuel Switch NT'!AU47-'Fuel Switch NT'!BA47)/(M$5-C$5)</f>
        <v>0</v>
      </c>
    </row>
    <row r="10" spans="2:22" x14ac:dyDescent="0.25">
      <c r="B10" s="579" t="s">
        <v>13</v>
      </c>
      <c r="C10" s="90">
        <f>'Fuel Switch NT'!P11/($C$5-'INput Data'!$C$19)</f>
        <v>0</v>
      </c>
      <c r="D10" s="90">
        <f>'Fuel Switch NT'!X11/($C$5-'INput Data'!$C$19)</f>
        <v>0</v>
      </c>
      <c r="E10" s="90">
        <f>'Fuel Switch NT'!AF11/($C$5-'INput Data'!$C$19)</f>
        <v>0</v>
      </c>
      <c r="F10" s="92">
        <f>('Fuel Switch NT'!AN11-'Fuel Switch NT'!AQ11)/($C$5-'INput Data'!$C$19)</f>
        <v>0</v>
      </c>
      <c r="G10" s="136">
        <f>'Fuel Switch NT'!Q11/($C$5-'INput Data'!$C$19)</f>
        <v>-326059.55223021575</v>
      </c>
      <c r="H10" s="90">
        <f>'Fuel Switch NT'!Y11/($C$5-'INput Data'!$C$19)</f>
        <v>-549689.2122302159</v>
      </c>
      <c r="I10" s="90">
        <f>'Fuel Switch NT'!AG11/($C$5-'INput Data'!$C$19)</f>
        <v>-200212.00575539569</v>
      </c>
      <c r="J10" s="92">
        <f>('Fuel Switch NT'!AN11-'Fuel Switch NT'!AQ11)/($C$5-'INput Data'!$C$19)</f>
        <v>0</v>
      </c>
      <c r="L10" s="174" t="s">
        <v>13</v>
      </c>
      <c r="M10" s="136">
        <f>'Fuel Switch NT'!P48/(M$5-C$5)</f>
        <v>0</v>
      </c>
      <c r="N10" s="90">
        <f>'Fuel Switch NT'!X48/(M$5-C$5)</f>
        <v>0</v>
      </c>
      <c r="O10" s="90">
        <f>'Fuel Switch NT'!AF48/(M$5-C$5)</f>
        <v>0</v>
      </c>
      <c r="P10" s="90">
        <f>('Fuel Switch NT'!AN48-'Fuel Switch NT'!AX48)/(M$5-C$5)</f>
        <v>0</v>
      </c>
      <c r="Q10" s="92">
        <f>('Fuel Switch NT'!AU48-'Fuel Switch NT'!BA48)/(M$5-C$5)</f>
        <v>0</v>
      </c>
      <c r="R10" s="136">
        <f>'Fuel Switch NT'!Q48/(M$5-C$5)</f>
        <v>-208881.90064748208</v>
      </c>
      <c r="S10" s="90">
        <f>'Fuel Switch NT'!Y48/(M$5-C$5)</f>
        <v>-182335.93381294963</v>
      </c>
      <c r="T10" s="90">
        <f>'Fuel Switch NT'!AG48/(M$5-C$5)</f>
        <v>0</v>
      </c>
      <c r="U10" s="90">
        <f>('Fuel Switch NT'!AN48-'Fuel Switch NT'!AX48)/(M$5-C$5)</f>
        <v>0</v>
      </c>
      <c r="V10" s="92">
        <f>('Fuel Switch NT'!AU48-'Fuel Switch NT'!BA48)/(M$5-C$5)</f>
        <v>0</v>
      </c>
    </row>
    <row r="11" spans="2:22" x14ac:dyDescent="0.25">
      <c r="B11" s="579" t="s">
        <v>14</v>
      </c>
      <c r="C11" s="90">
        <f>'Fuel Switch NT'!P12/($C$5-'INput Data'!$C$19)</f>
        <v>0</v>
      </c>
      <c r="D11" s="90">
        <f>'Fuel Switch NT'!X12/($C$5-'INput Data'!$C$19)</f>
        <v>0</v>
      </c>
      <c r="E11" s="90">
        <f>'Fuel Switch NT'!AF12/($C$5-'INput Data'!$C$19)</f>
        <v>0</v>
      </c>
      <c r="F11" s="92">
        <f>('Fuel Switch NT'!AN12-'Fuel Switch NT'!AQ12)/($C$5-'INput Data'!$C$19)</f>
        <v>0</v>
      </c>
      <c r="G11" s="136">
        <f>'Fuel Switch NT'!Q12/($C$5-'INput Data'!$C$19)</f>
        <v>0</v>
      </c>
      <c r="H11" s="90">
        <f>'Fuel Switch NT'!Y12/($C$5-'INput Data'!$C$19)</f>
        <v>0</v>
      </c>
      <c r="I11" s="90">
        <f>'Fuel Switch NT'!AG12/($C$5-'INput Data'!$C$19)</f>
        <v>0</v>
      </c>
      <c r="J11" s="92">
        <f>('Fuel Switch NT'!AN12-'Fuel Switch NT'!AQ12)/($C$5-'INput Data'!$C$19)</f>
        <v>0</v>
      </c>
      <c r="L11" s="174" t="s">
        <v>14</v>
      </c>
      <c r="M11" s="136">
        <f>'Fuel Switch NT'!P49/(M$5-C$5)</f>
        <v>0</v>
      </c>
      <c r="N11" s="90">
        <f>'Fuel Switch NT'!X49/(M$5-C$5)</f>
        <v>0</v>
      </c>
      <c r="O11" s="90">
        <f>'Fuel Switch NT'!AF49/(M$5-C$5)</f>
        <v>0</v>
      </c>
      <c r="P11" s="90">
        <f>('Fuel Switch NT'!AN49-'Fuel Switch NT'!AX49)/(M$5-C$5)</f>
        <v>0</v>
      </c>
      <c r="Q11" s="92">
        <f>('Fuel Switch NT'!AU49-'Fuel Switch NT'!BA49)/(M$5-C$5)</f>
        <v>0</v>
      </c>
      <c r="R11" s="136">
        <f>'Fuel Switch NT'!Q49/(M$5-C$5)</f>
        <v>0</v>
      </c>
      <c r="S11" s="90">
        <f>'Fuel Switch NT'!Y49/(M$5-C$5)</f>
        <v>0</v>
      </c>
      <c r="T11" s="90">
        <f>'Fuel Switch NT'!AG49/(M$5-C$5)</f>
        <v>0</v>
      </c>
      <c r="U11" s="90">
        <f>('Fuel Switch NT'!AN49-'Fuel Switch NT'!AX49)/(M$5-C$5)</f>
        <v>0</v>
      </c>
      <c r="V11" s="92">
        <f>('Fuel Switch NT'!AU49-'Fuel Switch NT'!BA49)/(M$5-C$5)</f>
        <v>0</v>
      </c>
    </row>
    <row r="12" spans="2:22" x14ac:dyDescent="0.25">
      <c r="B12" s="579" t="s">
        <v>15</v>
      </c>
      <c r="C12" s="90">
        <f>'Fuel Switch NT'!P13/($C$5-'INput Data'!$C$19)</f>
        <v>0</v>
      </c>
      <c r="D12" s="90">
        <f>'Fuel Switch NT'!X13/($C$5-'INput Data'!$C$19)</f>
        <v>116106.39942446041</v>
      </c>
      <c r="E12" s="90">
        <f>'Fuel Switch NT'!AF13/($C$5-'INput Data'!$C$19)</f>
        <v>4198.0042098545346</v>
      </c>
      <c r="F12" s="92">
        <f>('Fuel Switch NT'!AN13-'Fuel Switch NT'!AQ13)/($C$5-'INput Data'!$C$19)</f>
        <v>0</v>
      </c>
      <c r="G12" s="136">
        <f>'Fuel Switch NT'!Q13/($C$5-'INput Data'!$C$19)</f>
        <v>0</v>
      </c>
      <c r="H12" s="90">
        <f>'Fuel Switch NT'!Y13/($C$5-'INput Data'!$C$19)</f>
        <v>-694021.39482158213</v>
      </c>
      <c r="I12" s="90">
        <f>'Fuel Switch NT'!AG13/($C$5-'INput Data'!$C$19)</f>
        <v>4198.0042098545346</v>
      </c>
      <c r="J12" s="92">
        <f>('Fuel Switch NT'!AN13-'Fuel Switch NT'!AQ13)/($C$5-'INput Data'!$C$19)</f>
        <v>0</v>
      </c>
      <c r="L12" s="174" t="s">
        <v>15</v>
      </c>
      <c r="M12" s="136">
        <f>'Fuel Switch NT'!P50/(M$5-C$5)</f>
        <v>2066.9818705035605</v>
      </c>
      <c r="N12" s="90">
        <f>'Fuel Switch NT'!X50/(M$5-C$5)</f>
        <v>0</v>
      </c>
      <c r="O12" s="90">
        <f>'Fuel Switch NT'!AF50/(M$5-C$5)</f>
        <v>32449.631761756027</v>
      </c>
      <c r="P12" s="90">
        <f>('Fuel Switch NT'!AN50-'Fuel Switch NT'!AX50)/(M$5-C$5)</f>
        <v>67881.01858051095</v>
      </c>
      <c r="Q12" s="92">
        <f>('Fuel Switch NT'!AU50-'Fuel Switch NT'!BA50)/(M$5-C$5)</f>
        <v>0</v>
      </c>
      <c r="R12" s="136">
        <f>'Fuel Switch NT'!Q50/(M$5-C$5)</f>
        <v>2066.9818705035605</v>
      </c>
      <c r="S12" s="90">
        <f>'Fuel Switch NT'!Y50/(M$5-C$5)</f>
        <v>0</v>
      </c>
      <c r="T12" s="90">
        <f>'Fuel Switch NT'!AG50/(M$5-C$5)</f>
        <v>32449.631761756027</v>
      </c>
      <c r="U12" s="90">
        <f>('Fuel Switch NT'!AN50-'Fuel Switch NT'!AX50)/(M$5-C$5)</f>
        <v>67881.01858051095</v>
      </c>
      <c r="V12" s="92">
        <f>('Fuel Switch NT'!AU50-'Fuel Switch NT'!BA50)/(M$5-C$5)</f>
        <v>0</v>
      </c>
    </row>
    <row r="13" spans="2:22" x14ac:dyDescent="0.25">
      <c r="B13" s="579" t="s">
        <v>16</v>
      </c>
      <c r="C13" s="90">
        <f>'Fuel Switch NT'!P14/($C$5-'INput Data'!$C$19)</f>
        <v>112249.98718465303</v>
      </c>
      <c r="D13" s="90">
        <f>'Fuel Switch NT'!X14/($C$5-'INput Data'!$C$19)</f>
        <v>739672.13237410027</v>
      </c>
      <c r="E13" s="90">
        <f>'Fuel Switch NT'!AF14/($C$5-'INput Data'!$C$19)</f>
        <v>0</v>
      </c>
      <c r="F13" s="92">
        <f>('Fuel Switch NT'!AN14-'Fuel Switch NT'!AQ14)/($C$5-'INput Data'!$C$19)</f>
        <v>1410966.9149300514</v>
      </c>
      <c r="G13" s="136">
        <f>'Fuel Switch NT'!Q14/($C$5-'INput Data'!$C$19)</f>
        <v>112249.98718465303</v>
      </c>
      <c r="H13" s="90">
        <f>'Fuel Switch NT'!Y14/($C$5-'INput Data'!$C$19)</f>
        <v>-1640952.9502820219</v>
      </c>
      <c r="I13" s="90">
        <f>'Fuel Switch NT'!AG14/($C$5-'INput Data'!$C$19)</f>
        <v>0</v>
      </c>
      <c r="J13" s="92">
        <f>('Fuel Switch NT'!AN14-'Fuel Switch NT'!AQ14)/($C$5-'INput Data'!$C$19)</f>
        <v>1410966.9149300514</v>
      </c>
      <c r="L13" s="174" t="s">
        <v>16</v>
      </c>
      <c r="M13" s="136">
        <f>'Fuel Switch NT'!P51/(M$5-C$5)</f>
        <v>428882.56174963899</v>
      </c>
      <c r="N13" s="90">
        <f>'Fuel Switch NT'!X51/(M$5-C$5)</f>
        <v>0</v>
      </c>
      <c r="O13" s="90">
        <f>'Fuel Switch NT'!AF51/(M$5-C$5)</f>
        <v>15948.229122302155</v>
      </c>
      <c r="P13" s="90">
        <f>('Fuel Switch NT'!AN51-'Fuel Switch NT'!AX51)/(M$5-C$5)</f>
        <v>503358.21271114843</v>
      </c>
      <c r="Q13" s="92">
        <f>('Fuel Switch NT'!AU51-'Fuel Switch NT'!BA51)/(M$5-C$5)</f>
        <v>0</v>
      </c>
      <c r="R13" s="136">
        <f>'Fuel Switch NT'!Q51/(M$5-C$5)</f>
        <v>428882.56174963899</v>
      </c>
      <c r="S13" s="90">
        <f>'Fuel Switch NT'!Y51/(M$5-C$5)</f>
        <v>0</v>
      </c>
      <c r="T13" s="90">
        <f>'Fuel Switch NT'!AG51/(M$5-C$5)</f>
        <v>15948.229122302155</v>
      </c>
      <c r="U13" s="90">
        <f>('Fuel Switch NT'!AN51-'Fuel Switch NT'!AX51)/(M$5-C$5)</f>
        <v>503358.21271114843</v>
      </c>
      <c r="V13" s="92">
        <f>('Fuel Switch NT'!AU51-'Fuel Switch NT'!BA51)/(M$5-C$5)</f>
        <v>0</v>
      </c>
    </row>
    <row r="14" spans="2:22" x14ac:dyDescent="0.25">
      <c r="B14" s="579" t="s">
        <v>17</v>
      </c>
      <c r="C14" s="90">
        <f>'Fuel Switch NT'!P15/($C$5-'INput Data'!$C$19)</f>
        <v>0</v>
      </c>
      <c r="D14" s="90">
        <f>'Fuel Switch NT'!X15/($C$5-'INput Data'!$C$19)</f>
        <v>4478.4005755395638</v>
      </c>
      <c r="E14" s="90">
        <f>'Fuel Switch NT'!AF15/($C$5-'INput Data'!$C$19)</f>
        <v>864.37703422861728</v>
      </c>
      <c r="F14" s="92">
        <f>('Fuel Switch NT'!AN15-'Fuel Switch NT'!AQ15)/($C$5-'INput Data'!$C$19)</f>
        <v>23702.942399703286</v>
      </c>
      <c r="G14" s="136">
        <f>'Fuel Switch NT'!Q15/($C$5-'INput Data'!$C$19)</f>
        <v>0</v>
      </c>
      <c r="H14" s="90">
        <f>'Fuel Switch NT'!Y15/($C$5-'INput Data'!$C$19)</f>
        <v>-151030.05660038436</v>
      </c>
      <c r="I14" s="90">
        <f>'Fuel Switch NT'!AG15/($C$5-'INput Data'!$C$19)</f>
        <v>864.37703422861728</v>
      </c>
      <c r="J14" s="92">
        <f>('Fuel Switch NT'!AN15-'Fuel Switch NT'!AQ15)/($C$5-'INput Data'!$C$19)</f>
        <v>23702.942399703286</v>
      </c>
      <c r="L14" s="174" t="s">
        <v>17</v>
      </c>
      <c r="M14" s="136">
        <f>'Fuel Switch NT'!P52/(M$5-C$5)</f>
        <v>0</v>
      </c>
      <c r="N14" s="90">
        <f>'Fuel Switch NT'!X52/(M$5-C$5)</f>
        <v>4478.4005755395701</v>
      </c>
      <c r="O14" s="90">
        <f>'Fuel Switch NT'!AF52/(M$5-C$5)</f>
        <v>3277.847438992806</v>
      </c>
      <c r="P14" s="90">
        <f>('Fuel Switch NT'!AN52-'Fuel Switch NT'!AX52)/(M$5-C$5)</f>
        <v>6388.4011867507907</v>
      </c>
      <c r="Q14" s="92">
        <f>('Fuel Switch NT'!AU52-'Fuel Switch NT'!BA52)/(M$5-C$5)</f>
        <v>0</v>
      </c>
      <c r="R14" s="136">
        <f>'Fuel Switch NT'!Q52/(M$5-C$5)</f>
        <v>0</v>
      </c>
      <c r="S14" s="90">
        <f>'Fuel Switch NT'!Y52/(M$5-C$5)</f>
        <v>-92314.385834866873</v>
      </c>
      <c r="T14" s="90">
        <f>'Fuel Switch NT'!AG52/(M$5-C$5)</f>
        <v>3277.847438992806</v>
      </c>
      <c r="U14" s="90">
        <f>('Fuel Switch NT'!AN52-'Fuel Switch NT'!AX52)/(M$5-C$5)</f>
        <v>6388.4011867507907</v>
      </c>
      <c r="V14" s="92">
        <f>('Fuel Switch NT'!AU52-'Fuel Switch NT'!BA52)/(M$5-C$5)</f>
        <v>0</v>
      </c>
    </row>
    <row r="15" spans="2:22" x14ac:dyDescent="0.25">
      <c r="B15" s="579" t="s">
        <v>18</v>
      </c>
      <c r="C15" s="90">
        <f>'Fuel Switch NT'!P16/($C$5-'INput Data'!$C$19)</f>
        <v>896.76143884892065</v>
      </c>
      <c r="D15" s="90">
        <f>'Fuel Switch NT'!X16/($C$5-'INput Data'!$C$19)</f>
        <v>2083.2684892086318</v>
      </c>
      <c r="E15" s="90">
        <f>'Fuel Switch NT'!AF16/($C$5-'INput Data'!$C$19)</f>
        <v>1901.691331734612</v>
      </c>
      <c r="F15" s="92">
        <f>('Fuel Switch NT'!AN16-'Fuel Switch NT'!AQ16)/($C$5-'INput Data'!$C$19)</f>
        <v>8057.2869374599222</v>
      </c>
      <c r="G15" s="136">
        <f>'Fuel Switch NT'!Q16/($C$5-'INput Data'!$C$19)</f>
        <v>-35292.210687050334</v>
      </c>
      <c r="H15" s="90">
        <f>'Fuel Switch NT'!Y16/($C$5-'INput Data'!$C$19)</f>
        <v>-31811.490828057569</v>
      </c>
      <c r="I15" s="90">
        <f>'Fuel Switch NT'!AG16/($C$5-'INput Data'!$C$19)</f>
        <v>1901.691331734612</v>
      </c>
      <c r="J15" s="92">
        <f>('Fuel Switch NT'!AN16-'Fuel Switch NT'!AQ16)/($C$5-'INput Data'!$C$19)</f>
        <v>8057.2869374599222</v>
      </c>
      <c r="L15" s="174" t="s">
        <v>18</v>
      </c>
      <c r="M15" s="136">
        <f>'Fuel Switch NT'!P53/(M$5-C$5)</f>
        <v>0</v>
      </c>
      <c r="N15" s="90">
        <f>'Fuel Switch NT'!X53/(M$5-C$5)</f>
        <v>0</v>
      </c>
      <c r="O15" s="90">
        <f>'Fuel Switch NT'!AF53/(M$5-C$5)</f>
        <v>0</v>
      </c>
      <c r="P15" s="90">
        <f>('Fuel Switch NT'!AN53-'Fuel Switch NT'!AX53)/(M$5-C$5)</f>
        <v>11461.177708293331</v>
      </c>
      <c r="Q15" s="92">
        <f>('Fuel Switch NT'!AU53-'Fuel Switch NT'!BA53)/(M$5-C$5)</f>
        <v>7541.0145892823975</v>
      </c>
      <c r="R15" s="136">
        <f>'Fuel Switch NT'!Q53/(M$5-C$5)</f>
        <v>0</v>
      </c>
      <c r="S15" s="90">
        <f>'Fuel Switch NT'!Y53/(M$5-C$5)</f>
        <v>0</v>
      </c>
      <c r="T15" s="90">
        <f>'Fuel Switch NT'!AG53/(M$5-C$5)</f>
        <v>0</v>
      </c>
      <c r="U15" s="90">
        <f>('Fuel Switch NT'!AN53-'Fuel Switch NT'!AX53)/(M$5-C$5)</f>
        <v>11461.177708293331</v>
      </c>
      <c r="V15" s="92">
        <f>('Fuel Switch NT'!AU53-'Fuel Switch NT'!BA53)/(M$5-C$5)</f>
        <v>7541.0145892823975</v>
      </c>
    </row>
    <row r="16" spans="2:22" x14ac:dyDescent="0.25">
      <c r="B16" s="579" t="s">
        <v>19</v>
      </c>
      <c r="C16" s="90">
        <f>'Fuel Switch NT'!P17/($C$5-'INput Data'!$C$19)</f>
        <v>0</v>
      </c>
      <c r="D16" s="90">
        <f>'Fuel Switch NT'!X17/($C$5-'INput Data'!$C$19)</f>
        <v>86603.218417266151</v>
      </c>
      <c r="E16" s="90">
        <f>'Fuel Switch NT'!AF17/($C$5-'INput Data'!$C$19)</f>
        <v>4827.6371223021733</v>
      </c>
      <c r="F16" s="92">
        <f>('Fuel Switch NT'!AN17-'Fuel Switch NT'!AQ17)/($C$5-'INput Data'!$C$19)</f>
        <v>820294.8338182515</v>
      </c>
      <c r="G16" s="136">
        <f>'Fuel Switch NT'!Q17/($C$5-'INput Data'!$C$19)</f>
        <v>0</v>
      </c>
      <c r="H16" s="90">
        <f>'Fuel Switch NT'!Y17/($C$5-'INput Data'!$C$19)</f>
        <v>-1465829.5446503554</v>
      </c>
      <c r="I16" s="90">
        <f>'Fuel Switch NT'!AG17/($C$5-'INput Data'!$C$19)</f>
        <v>4827.6371223021733</v>
      </c>
      <c r="J16" s="92">
        <f>('Fuel Switch NT'!AN17-'Fuel Switch NT'!AQ17)/($C$5-'INput Data'!$C$19)</f>
        <v>820294.8338182515</v>
      </c>
      <c r="L16" s="174" t="s">
        <v>19</v>
      </c>
      <c r="M16" s="136">
        <f>'Fuel Switch NT'!P54/(M$5-C$5)</f>
        <v>0</v>
      </c>
      <c r="N16" s="90">
        <f>'Fuel Switch NT'!X54/(M$5-C$5)</f>
        <v>86603.218417266151</v>
      </c>
      <c r="O16" s="90">
        <f>'Fuel Switch NT'!AF54/(M$5-C$5)</f>
        <v>23024.887985611509</v>
      </c>
      <c r="P16" s="90">
        <f>('Fuel Switch NT'!AN54-'Fuel Switch NT'!AX54)/(M$5-C$5)</f>
        <v>0</v>
      </c>
      <c r="Q16" s="92">
        <f>('Fuel Switch NT'!AU54-'Fuel Switch NT'!BA54)/(M$5-C$5)</f>
        <v>0</v>
      </c>
      <c r="R16" s="136">
        <f>'Fuel Switch NT'!Q54/(M$5-C$5)</f>
        <v>0</v>
      </c>
      <c r="S16" s="90">
        <f>'Fuel Switch NT'!Y54/(M$5-C$5)</f>
        <v>-503776.33128093573</v>
      </c>
      <c r="T16" s="90">
        <f>'Fuel Switch NT'!AG54/(M$5-C$5)</f>
        <v>23024.887985611509</v>
      </c>
      <c r="U16" s="90">
        <f>('Fuel Switch NT'!AN54-'Fuel Switch NT'!AX54)/(M$5-C$5)</f>
        <v>0</v>
      </c>
      <c r="V16" s="92">
        <f>('Fuel Switch NT'!AU54-'Fuel Switch NT'!BA54)/(M$5-C$5)</f>
        <v>0</v>
      </c>
    </row>
    <row r="17" spans="2:22" x14ac:dyDescent="0.25">
      <c r="B17" s="579" t="s">
        <v>20</v>
      </c>
      <c r="C17" s="90">
        <f>'Fuel Switch NT'!P18/($C$5-'INput Data'!$C$19)</f>
        <v>4823.2723069544609</v>
      </c>
      <c r="D17" s="90">
        <f>'Fuel Switch NT'!X18/($C$5-'INput Data'!$C$19)</f>
        <v>35313.575827338136</v>
      </c>
      <c r="E17" s="90">
        <f>'Fuel Switch NT'!AF18/($C$5-'INput Data'!$C$19)</f>
        <v>337.13322781774559</v>
      </c>
      <c r="F17" s="92">
        <f>('Fuel Switch NT'!AN18-'Fuel Switch NT'!AQ18)/($C$5-'INput Data'!$C$19)</f>
        <v>0</v>
      </c>
      <c r="G17" s="136">
        <f>'Fuel Switch NT'!Q18/($C$5-'INput Data'!$C$19)</f>
        <v>4823.2723069544609</v>
      </c>
      <c r="H17" s="90">
        <f>'Fuel Switch NT'!Y18/($C$5-'INput Data'!$C$19)</f>
        <v>-288438.56824100751</v>
      </c>
      <c r="I17" s="90">
        <f>'Fuel Switch NT'!AG18/($C$5-'INput Data'!$C$19)</f>
        <v>337.13322781774559</v>
      </c>
      <c r="J17" s="92">
        <f>('Fuel Switch NT'!AN18-'Fuel Switch NT'!AQ18)/($C$5-'INput Data'!$C$19)</f>
        <v>0</v>
      </c>
      <c r="L17" s="174" t="s">
        <v>20</v>
      </c>
      <c r="M17" s="136">
        <f>'Fuel Switch NT'!P55/(M$5-C$5)</f>
        <v>0</v>
      </c>
      <c r="N17" s="90">
        <f>'Fuel Switch NT'!X55/(M$5-C$5)</f>
        <v>0</v>
      </c>
      <c r="O17" s="90">
        <f>'Fuel Switch NT'!AF55/(M$5-C$5)</f>
        <v>0</v>
      </c>
      <c r="P17" s="90">
        <f>('Fuel Switch NT'!AN55-'Fuel Switch NT'!AX55)/(M$5-C$5)</f>
        <v>0</v>
      </c>
      <c r="Q17" s="92">
        <f>('Fuel Switch NT'!AU55-'Fuel Switch NT'!BA55)/(M$5-C$5)</f>
        <v>0</v>
      </c>
      <c r="R17" s="136">
        <f>'Fuel Switch NT'!Q55/(M$5-C$5)</f>
        <v>0</v>
      </c>
      <c r="S17" s="90">
        <f>'Fuel Switch NT'!Y55/(M$5-C$5)</f>
        <v>0</v>
      </c>
      <c r="T17" s="90">
        <f>'Fuel Switch NT'!AG55/(M$5-C$5)</f>
        <v>0</v>
      </c>
      <c r="U17" s="90">
        <f>('Fuel Switch NT'!AN55-'Fuel Switch NT'!AX55)/(M$5-C$5)</f>
        <v>0</v>
      </c>
      <c r="V17" s="92">
        <f>('Fuel Switch NT'!AU55-'Fuel Switch NT'!BA55)/(M$5-C$5)</f>
        <v>0</v>
      </c>
    </row>
    <row r="18" spans="2:22" x14ac:dyDescent="0.25">
      <c r="B18" s="579" t="s">
        <v>21</v>
      </c>
      <c r="C18" s="90">
        <f>'Fuel Switch NT'!P19/($C$5-'INput Data'!$C$19)</f>
        <v>116791.06332470188</v>
      </c>
      <c r="D18" s="90">
        <f>'Fuel Switch NT'!X19/($C$5-'INput Data'!$C$19)</f>
        <v>326100.45294964011</v>
      </c>
      <c r="E18" s="90">
        <f>'Fuel Switch NT'!AF19/($C$5-'INput Data'!$C$19)</f>
        <v>6967.8103719744195</v>
      </c>
      <c r="F18" s="92">
        <f>('Fuel Switch NT'!AN19-'Fuel Switch NT'!AQ19)/($C$5-'INput Data'!$C$19)</f>
        <v>350856.8651432246</v>
      </c>
      <c r="G18" s="136">
        <f>'Fuel Switch NT'!Q19/($C$5-'INput Data'!$C$19)</f>
        <v>116791.06332470188</v>
      </c>
      <c r="H18" s="90">
        <f>'Fuel Switch NT'!Y19/($C$5-'INput Data'!$C$19)</f>
        <v>-722464.13532805163</v>
      </c>
      <c r="I18" s="90">
        <f>'Fuel Switch NT'!AG19/($C$5-'INput Data'!$C$19)</f>
        <v>6967.8103719744195</v>
      </c>
      <c r="J18" s="92">
        <f>('Fuel Switch NT'!AN19-'Fuel Switch NT'!AQ19)/($C$5-'INput Data'!$C$19)</f>
        <v>350856.8651432246</v>
      </c>
      <c r="L18" s="174" t="s">
        <v>21</v>
      </c>
      <c r="M18" s="136">
        <f>'Fuel Switch NT'!P56/(M$5-C$5)</f>
        <v>0</v>
      </c>
      <c r="N18" s="90">
        <f>'Fuel Switch NT'!X56/(M$5-C$5)</f>
        <v>77540.441395684436</v>
      </c>
      <c r="O18" s="90">
        <f>'Fuel Switch NT'!AF56/(M$5-C$5)</f>
        <v>77919.395098848923</v>
      </c>
      <c r="P18" s="90">
        <f>('Fuel Switch NT'!AN56-'Fuel Switch NT'!AX56)/(M$5-C$5)</f>
        <v>0</v>
      </c>
      <c r="Q18" s="92">
        <f>('Fuel Switch NT'!AU56-'Fuel Switch NT'!BA56)/(M$5-C$5)</f>
        <v>0</v>
      </c>
      <c r="R18" s="136">
        <f>'Fuel Switch NT'!Q56/(M$5-C$5)</f>
        <v>0</v>
      </c>
      <c r="S18" s="90">
        <f>'Fuel Switch NT'!Y56/(M$5-C$5)</f>
        <v>77540.441395684436</v>
      </c>
      <c r="T18" s="90">
        <f>'Fuel Switch NT'!AG56/(M$5-C$5)</f>
        <v>77919.395098848923</v>
      </c>
      <c r="U18" s="90">
        <f>('Fuel Switch NT'!AN56-'Fuel Switch NT'!AX56)/(M$5-C$5)</f>
        <v>0</v>
      </c>
      <c r="V18" s="92">
        <f>('Fuel Switch NT'!AU56-'Fuel Switch NT'!BA56)/(M$5-C$5)</f>
        <v>0</v>
      </c>
    </row>
    <row r="19" spans="2:22" x14ac:dyDescent="0.25">
      <c r="B19" s="579" t="s">
        <v>22</v>
      </c>
      <c r="C19" s="90">
        <f>'Fuel Switch NT'!P20/($C$5-'INput Data'!$C$19)</f>
        <v>0</v>
      </c>
      <c r="D19" s="90">
        <f>'Fuel Switch NT'!X20/($C$5-'INput Data'!$C$19)</f>
        <v>33528.042014388469</v>
      </c>
      <c r="E19" s="90">
        <f>'Fuel Switch NT'!AF20/($C$5-'INput Data'!$C$19)</f>
        <v>0</v>
      </c>
      <c r="F19" s="92">
        <f>('Fuel Switch NT'!AN20-'Fuel Switch NT'!AQ20)/($C$5-'INput Data'!$C$19)</f>
        <v>315494.15107805427</v>
      </c>
      <c r="G19" s="136">
        <f>'Fuel Switch NT'!Q20/($C$5-'INput Data'!$C$19)</f>
        <v>0</v>
      </c>
      <c r="H19" s="90">
        <f>'Fuel Switch NT'!Y20/($C$5-'INput Data'!$C$19)</f>
        <v>-88652.143423011556</v>
      </c>
      <c r="I19" s="90">
        <f>'Fuel Switch NT'!AG20/($C$5-'INput Data'!$C$19)</f>
        <v>0</v>
      </c>
      <c r="J19" s="92">
        <f>('Fuel Switch NT'!AN20-'Fuel Switch NT'!AQ20)/($C$5-'INput Data'!$C$19)</f>
        <v>315494.15107805427</v>
      </c>
      <c r="L19" s="174" t="s">
        <v>22</v>
      </c>
      <c r="M19" s="136">
        <f>'Fuel Switch NT'!P57/(M$5-C$5)</f>
        <v>51530.639900352493</v>
      </c>
      <c r="N19" s="90">
        <f>'Fuel Switch NT'!X57/(M$5-C$5)</f>
        <v>0</v>
      </c>
      <c r="O19" s="90">
        <f>'Fuel Switch NT'!AF57/(M$5-C$5)</f>
        <v>1104.558777553957</v>
      </c>
      <c r="P19" s="90">
        <f>('Fuel Switch NT'!AN57-'Fuel Switch NT'!AX57)/(M$5-C$5)</f>
        <v>172085.29522169736</v>
      </c>
      <c r="Q19" s="92">
        <f>('Fuel Switch NT'!AU57-'Fuel Switch NT'!BA57)/(M$5-C$5)</f>
        <v>0</v>
      </c>
      <c r="R19" s="136">
        <f>'Fuel Switch NT'!Q57/(M$5-C$5)</f>
        <v>51530.639900352493</v>
      </c>
      <c r="S19" s="90">
        <f>'Fuel Switch NT'!Y57/(M$5-C$5)</f>
        <v>0</v>
      </c>
      <c r="T19" s="90">
        <f>'Fuel Switch NT'!AG57/(M$5-C$5)</f>
        <v>1104.558777553957</v>
      </c>
      <c r="U19" s="90">
        <f>('Fuel Switch NT'!AN57-'Fuel Switch NT'!AX57)/(M$5-C$5)</f>
        <v>172085.29522169736</v>
      </c>
      <c r="V19" s="92">
        <f>('Fuel Switch NT'!AU57-'Fuel Switch NT'!BA57)/(M$5-C$5)</f>
        <v>0</v>
      </c>
    </row>
    <row r="20" spans="2:22" x14ac:dyDescent="0.25">
      <c r="B20" s="579" t="s">
        <v>23</v>
      </c>
      <c r="C20" s="90">
        <f>'Fuel Switch NT'!P21/($C$5-'INput Data'!$C$19)</f>
        <v>6714.376402877695</v>
      </c>
      <c r="D20" s="90">
        <f>'Fuel Switch NT'!X21/($C$5-'INput Data'!$C$19)</f>
        <v>6072.7387050359721</v>
      </c>
      <c r="E20" s="90">
        <f>'Fuel Switch NT'!AF21/($C$5-'INput Data'!$C$19)</f>
        <v>0</v>
      </c>
      <c r="F20" s="92">
        <f>('Fuel Switch NT'!AN21-'Fuel Switch NT'!AQ21)/($C$5-'INput Data'!$C$19)</f>
        <v>58183.607754777207</v>
      </c>
      <c r="G20" s="136">
        <f>'Fuel Switch NT'!Q21/($C$5-'INput Data'!$C$19)</f>
        <v>-61385.115427586643</v>
      </c>
      <c r="H20" s="90">
        <f>'Fuel Switch NT'!Y21/($C$5-'INput Data'!$C$19)</f>
        <v>-315764.71158817655</v>
      </c>
      <c r="I20" s="90">
        <f>'Fuel Switch NT'!AG21/($C$5-'INput Data'!$C$19)</f>
        <v>0</v>
      </c>
      <c r="J20" s="92">
        <f>('Fuel Switch NT'!AN21-'Fuel Switch NT'!AQ21)/($C$5-'INput Data'!$C$19)</f>
        <v>58183.607754777207</v>
      </c>
      <c r="L20" s="174" t="s">
        <v>23</v>
      </c>
      <c r="M20" s="136">
        <f>'Fuel Switch NT'!P58/(M$5-C$5)</f>
        <v>5901.3937122869474</v>
      </c>
      <c r="N20" s="90">
        <f>'Fuel Switch NT'!X58/(M$5-C$5)</f>
        <v>6072.7387050359685</v>
      </c>
      <c r="O20" s="90">
        <f>'Fuel Switch NT'!AF58/(M$5-C$5)</f>
        <v>0</v>
      </c>
      <c r="P20" s="90">
        <f>('Fuel Switch NT'!AN58-'Fuel Switch NT'!AX58)/(M$5-C$5)</f>
        <v>2491.4752706857721</v>
      </c>
      <c r="Q20" s="92">
        <f>('Fuel Switch NT'!AU58-'Fuel Switch NT'!BA58)/(M$5-C$5)</f>
        <v>0</v>
      </c>
      <c r="R20" s="136">
        <f>'Fuel Switch NT'!Q58/(M$5-C$5)</f>
        <v>5901.3937122869474</v>
      </c>
      <c r="S20" s="90">
        <f>'Fuel Switch NT'!Y58/(M$5-C$5)</f>
        <v>-12392.815594917211</v>
      </c>
      <c r="T20" s="90">
        <f>'Fuel Switch NT'!AG58/(M$5-C$5)</f>
        <v>0</v>
      </c>
      <c r="U20" s="90">
        <f>('Fuel Switch NT'!AN58-'Fuel Switch NT'!AX58)/(M$5-C$5)</f>
        <v>2491.4752706857721</v>
      </c>
      <c r="V20" s="92">
        <f>('Fuel Switch NT'!AU58-'Fuel Switch NT'!BA58)/(M$5-C$5)</f>
        <v>0</v>
      </c>
    </row>
    <row r="21" spans="2:22" x14ac:dyDescent="0.25">
      <c r="B21" s="579" t="s">
        <v>24</v>
      </c>
      <c r="C21" s="90">
        <f>'Fuel Switch NT'!P22/($C$5-'INput Data'!$C$19)</f>
        <v>8482.7651798561183</v>
      </c>
      <c r="D21" s="90">
        <f>'Fuel Switch NT'!X22/($C$5-'INput Data'!$C$19)</f>
        <v>26018.738129496396</v>
      </c>
      <c r="E21" s="90">
        <f>'Fuel Switch NT'!AF22/($C$5-'INput Data'!$C$19)</f>
        <v>0</v>
      </c>
      <c r="F21" s="92">
        <f>('Fuel Switch NT'!AN22-'Fuel Switch NT'!AQ22)/($C$5-'INput Data'!$C$19)</f>
        <v>108947.92259789212</v>
      </c>
      <c r="G21" s="136">
        <f>'Fuel Switch NT'!Q22/($C$5-'INput Data'!$C$19)</f>
        <v>-960569.27127482218</v>
      </c>
      <c r="H21" s="90">
        <f>'Fuel Switch NT'!Y22/($C$5-'INput Data'!$C$19)</f>
        <v>-362558.13670215767</v>
      </c>
      <c r="I21" s="90">
        <f>'Fuel Switch NT'!AG22/($C$5-'INput Data'!$C$19)</f>
        <v>0</v>
      </c>
      <c r="J21" s="92">
        <f>('Fuel Switch NT'!AN22-'Fuel Switch NT'!AQ22)/($C$5-'INput Data'!$C$19)</f>
        <v>108947.92259789212</v>
      </c>
      <c r="L21" s="174" t="s">
        <v>24</v>
      </c>
      <c r="M21" s="136">
        <f>'Fuel Switch NT'!P59/(M$5-C$5)</f>
        <v>0</v>
      </c>
      <c r="N21" s="90">
        <f>'Fuel Switch NT'!X59/(M$5-C$5)</f>
        <v>0</v>
      </c>
      <c r="O21" s="90">
        <f>'Fuel Switch NT'!AF59/(M$5-C$5)</f>
        <v>4713.206661870503</v>
      </c>
      <c r="P21" s="90">
        <f>('Fuel Switch NT'!AN59-'Fuel Switch NT'!AX59)/(M$5-C$5)</f>
        <v>0</v>
      </c>
      <c r="Q21" s="92">
        <f>('Fuel Switch NT'!AU59-'Fuel Switch NT'!BA59)/(M$5-C$5)</f>
        <v>30419.322507330508</v>
      </c>
      <c r="R21" s="136">
        <f>'Fuel Switch NT'!Q59/(M$5-C$5)</f>
        <v>0</v>
      </c>
      <c r="S21" s="90">
        <f>'Fuel Switch NT'!Y59/(M$5-C$5)</f>
        <v>0</v>
      </c>
      <c r="T21" s="90">
        <f>'Fuel Switch NT'!AG59/(M$5-C$5)</f>
        <v>4713.206661870503</v>
      </c>
      <c r="U21" s="90">
        <f>('Fuel Switch NT'!AN59-'Fuel Switch NT'!AX59)/(M$5-C$5)</f>
        <v>0</v>
      </c>
      <c r="V21" s="92">
        <f>('Fuel Switch NT'!AU59-'Fuel Switch NT'!BA59)/(M$5-C$5)</f>
        <v>30419.322507330508</v>
      </c>
    </row>
    <row r="22" spans="2:22" x14ac:dyDescent="0.25">
      <c r="B22" s="579" t="s">
        <v>25</v>
      </c>
      <c r="C22" s="90">
        <f>'Fuel Switch NT'!P23/($C$5-'INput Data'!$C$19)</f>
        <v>22275.605270233424</v>
      </c>
      <c r="D22" s="90">
        <f>'Fuel Switch NT'!X23/($C$5-'INput Data'!$C$19)</f>
        <v>7816.6189928057529</v>
      </c>
      <c r="E22" s="90">
        <f>'Fuel Switch NT'!AF23/($C$5-'INput Data'!$C$19)</f>
        <v>0</v>
      </c>
      <c r="F22" s="92">
        <f>('Fuel Switch NT'!AN23-'Fuel Switch NT'!AQ23)/($C$5-'INput Data'!$C$19)</f>
        <v>119529.87605890135</v>
      </c>
      <c r="G22" s="136">
        <f>'Fuel Switch NT'!Q23/($C$5-'INput Data'!$C$19)</f>
        <v>22275.605270233424</v>
      </c>
      <c r="H22" s="90">
        <f>'Fuel Switch NT'!Y23/($C$5-'INput Data'!$C$19)</f>
        <v>-13177.222698921552</v>
      </c>
      <c r="I22" s="90">
        <f>'Fuel Switch NT'!AG23/($C$5-'INput Data'!$C$19)</f>
        <v>0</v>
      </c>
      <c r="J22" s="92">
        <f>('Fuel Switch NT'!AN23-'Fuel Switch NT'!AQ23)/($C$5-'INput Data'!$C$19)</f>
        <v>119529.87605890135</v>
      </c>
      <c r="L22" s="174" t="s">
        <v>25</v>
      </c>
      <c r="M22" s="136">
        <f>'Fuel Switch NT'!P60/(M$5-C$5)</f>
        <v>22593.161758623421</v>
      </c>
      <c r="N22" s="90">
        <f>'Fuel Switch NT'!X60/(M$5-C$5)</f>
        <v>7816.6189928057529</v>
      </c>
      <c r="O22" s="90">
        <f>'Fuel Switch NT'!AF60/(M$5-C$5)</f>
        <v>0</v>
      </c>
      <c r="P22" s="90">
        <f>('Fuel Switch NT'!AN60-'Fuel Switch NT'!AX60)/(M$5-C$5)</f>
        <v>59581.106069017107</v>
      </c>
      <c r="Q22" s="92">
        <f>('Fuel Switch NT'!AU60-'Fuel Switch NT'!BA60)/(M$5-C$5)</f>
        <v>52336.010650588272</v>
      </c>
      <c r="R22" s="136">
        <f>'Fuel Switch NT'!Q60/(M$5-C$5)</f>
        <v>22593.161758623421</v>
      </c>
      <c r="S22" s="90">
        <f>'Fuel Switch NT'!Y60/(M$5-C$5)</f>
        <v>-20874.465415827261</v>
      </c>
      <c r="T22" s="90">
        <f>'Fuel Switch NT'!AG60/(M$5-C$5)</f>
        <v>0</v>
      </c>
      <c r="U22" s="90">
        <f>('Fuel Switch NT'!AN60-'Fuel Switch NT'!AX60)/(M$5-C$5)</f>
        <v>59581.106069017107</v>
      </c>
      <c r="V22" s="92">
        <f>('Fuel Switch NT'!AU60-'Fuel Switch NT'!BA60)/(M$5-C$5)</f>
        <v>52336.010650588272</v>
      </c>
    </row>
    <row r="23" spans="2:22" x14ac:dyDescent="0.25">
      <c r="B23" s="579" t="s">
        <v>26</v>
      </c>
      <c r="C23" s="90">
        <f>'Fuel Switch NT'!P24/($C$5-'INput Data'!$C$19)</f>
        <v>0</v>
      </c>
      <c r="D23" s="90">
        <f>'Fuel Switch NT'!X24/($C$5-'INput Data'!$C$19)</f>
        <v>295091.71294964023</v>
      </c>
      <c r="E23" s="90">
        <f>'Fuel Switch NT'!AF24/($C$5-'INput Data'!$C$19)</f>
        <v>2879.5482314309415</v>
      </c>
      <c r="F23" s="92">
        <f>('Fuel Switch NT'!AN24-'Fuel Switch NT'!AQ24)/($C$5-'INput Data'!$C$19)</f>
        <v>0</v>
      </c>
      <c r="G23" s="136">
        <f>'Fuel Switch NT'!Q24/($C$5-'INput Data'!$C$19)</f>
        <v>0</v>
      </c>
      <c r="H23" s="90">
        <f>'Fuel Switch NT'!Y24/($C$5-'INput Data'!$C$19)</f>
        <v>-1781478.2951779724</v>
      </c>
      <c r="I23" s="90">
        <f>'Fuel Switch NT'!AG24/($C$5-'INput Data'!$C$19)</f>
        <v>2879.5482314309415</v>
      </c>
      <c r="J23" s="92">
        <f>('Fuel Switch NT'!AN24-'Fuel Switch NT'!AQ24)/($C$5-'INput Data'!$C$19)</f>
        <v>0</v>
      </c>
      <c r="L23" s="174" t="s">
        <v>26</v>
      </c>
      <c r="M23" s="136">
        <f>'Fuel Switch NT'!P61/(M$5-C$5)</f>
        <v>21980.825323741032</v>
      </c>
      <c r="N23" s="90">
        <f>'Fuel Switch NT'!X61/(M$5-C$5)</f>
        <v>0</v>
      </c>
      <c r="O23" s="90">
        <f>'Fuel Switch NT'!AF61/(M$5-C$5)</f>
        <v>108676.88279654679</v>
      </c>
      <c r="P23" s="90">
        <f>('Fuel Switch NT'!AN61-'Fuel Switch NT'!AX61)/(M$5-C$5)</f>
        <v>1157619.1901915348</v>
      </c>
      <c r="Q23" s="92">
        <f>('Fuel Switch NT'!AU61-'Fuel Switch NT'!BA61)/(M$5-C$5)</f>
        <v>610250.04331168102</v>
      </c>
      <c r="R23" s="136">
        <f>'Fuel Switch NT'!Q61/(M$5-C$5)</f>
        <v>-159464.0059622144</v>
      </c>
      <c r="S23" s="90">
        <f>'Fuel Switch NT'!Y61/(M$5-C$5)</f>
        <v>0</v>
      </c>
      <c r="T23" s="90">
        <f>'Fuel Switch NT'!AG61/(M$5-C$5)</f>
        <v>108676.88279654679</v>
      </c>
      <c r="U23" s="90">
        <f>('Fuel Switch NT'!AN61-'Fuel Switch NT'!AX61)/(M$5-C$5)</f>
        <v>1157619.1901915348</v>
      </c>
      <c r="V23" s="92">
        <f>('Fuel Switch NT'!AU61-'Fuel Switch NT'!BA61)/(M$5-C$5)</f>
        <v>610250.04331168102</v>
      </c>
    </row>
    <row r="24" spans="2:22" x14ac:dyDescent="0.25">
      <c r="B24" s="579" t="s">
        <v>27</v>
      </c>
      <c r="C24" s="90">
        <f>'Fuel Switch NT'!P25/($C$5-'INput Data'!$C$19)</f>
        <v>13404.090071942443</v>
      </c>
      <c r="D24" s="90">
        <f>'Fuel Switch NT'!X25/($C$5-'INput Data'!$C$19)</f>
        <v>6717.9694964028749</v>
      </c>
      <c r="E24" s="90">
        <f>'Fuel Switch NT'!AF25/($C$5-'INput Data'!$C$19)</f>
        <v>0</v>
      </c>
      <c r="F24" s="92">
        <f>('Fuel Switch NT'!AN25-'Fuel Switch NT'!AQ25)/($C$5-'INput Data'!$C$19)</f>
        <v>0</v>
      </c>
      <c r="G24" s="136">
        <f>'Fuel Switch NT'!Q25/($C$5-'INput Data'!$C$19)</f>
        <v>-108076.89972230219</v>
      </c>
      <c r="H24" s="90">
        <f>'Fuel Switch NT'!Y25/($C$5-'INput Data'!$C$19)</f>
        <v>-425347.71178273374</v>
      </c>
      <c r="I24" s="90">
        <f>'Fuel Switch NT'!AG25/($C$5-'INput Data'!$C$19)</f>
        <v>0</v>
      </c>
      <c r="J24" s="92">
        <f>('Fuel Switch NT'!AN25-'Fuel Switch NT'!AQ25)/($C$5-'INput Data'!$C$19)</f>
        <v>0</v>
      </c>
      <c r="L24" s="174" t="s">
        <v>27</v>
      </c>
      <c r="M24" s="136">
        <f>'Fuel Switch NT'!P62/(M$5-C$5)</f>
        <v>13404.090071942443</v>
      </c>
      <c r="N24" s="90">
        <f>'Fuel Switch NT'!X62/(M$5-C$5)</f>
        <v>0</v>
      </c>
      <c r="O24" s="90">
        <f>'Fuel Switch NT'!AF62/(M$5-C$5)</f>
        <v>5712.4653237410066</v>
      </c>
      <c r="P24" s="90">
        <f>('Fuel Switch NT'!AN62-'Fuel Switch NT'!AX62)/(M$5-C$5)</f>
        <v>4743.1429126968696</v>
      </c>
      <c r="Q24" s="92">
        <f>('Fuel Switch NT'!AU62-'Fuel Switch NT'!BA62)/(M$5-C$5)</f>
        <v>4743.1429126968696</v>
      </c>
      <c r="R24" s="136">
        <f>'Fuel Switch NT'!Q62/(M$5-C$5)</f>
        <v>-40563.575615107831</v>
      </c>
      <c r="S24" s="90">
        <f>'Fuel Switch NT'!Y62/(M$5-C$5)</f>
        <v>0</v>
      </c>
      <c r="T24" s="90">
        <f>'Fuel Switch NT'!AG62/(M$5-C$5)</f>
        <v>5712.4653237410066</v>
      </c>
      <c r="U24" s="90">
        <f>('Fuel Switch NT'!AN62-'Fuel Switch NT'!AX62)/(M$5-C$5)</f>
        <v>4743.1429126968696</v>
      </c>
      <c r="V24" s="92">
        <f>('Fuel Switch NT'!AU62-'Fuel Switch NT'!BA62)/(M$5-C$5)</f>
        <v>4743.1429126968696</v>
      </c>
    </row>
    <row r="25" spans="2:22" x14ac:dyDescent="0.25">
      <c r="B25" s="579" t="s">
        <v>28</v>
      </c>
      <c r="C25" s="90">
        <f>'Fuel Switch NT'!P26/($C$5-'INput Data'!$C$19)</f>
        <v>7795.4168488393798</v>
      </c>
      <c r="D25" s="90">
        <f>'Fuel Switch NT'!X26/($C$5-'INput Data'!$C$19)</f>
        <v>3650.0820143884876</v>
      </c>
      <c r="E25" s="90">
        <f>'Fuel Switch NT'!AF26/($C$5-'INput Data'!$C$19)</f>
        <v>0</v>
      </c>
      <c r="F25" s="92">
        <f>('Fuel Switch NT'!AN26-'Fuel Switch NT'!AQ26)/($C$5-'INput Data'!$C$19)</f>
        <v>0</v>
      </c>
      <c r="G25" s="136">
        <f>'Fuel Switch NT'!Q26/($C$5-'INput Data'!$C$19)</f>
        <v>7795.4168488393798</v>
      </c>
      <c r="H25" s="90">
        <f>'Fuel Switch NT'!Y26/($C$5-'INput Data'!$C$19)</f>
        <v>2341.9737899280035</v>
      </c>
      <c r="I25" s="90">
        <f>'Fuel Switch NT'!AG26/($C$5-'INput Data'!$C$19)</f>
        <v>0</v>
      </c>
      <c r="J25" s="92">
        <f>('Fuel Switch NT'!AN26-'Fuel Switch NT'!AQ26)/($C$5-'INput Data'!$C$19)</f>
        <v>0</v>
      </c>
      <c r="L25" s="174" t="s">
        <v>28</v>
      </c>
      <c r="M25" s="136">
        <f>'Fuel Switch NT'!P63/(M$5-C$5)</f>
        <v>1296.2863797465354</v>
      </c>
      <c r="N25" s="90">
        <f>'Fuel Switch NT'!X63/(M$5-C$5)</f>
        <v>0</v>
      </c>
      <c r="O25" s="90">
        <f>'Fuel Switch NT'!AF63/(M$5-C$5)</f>
        <v>0</v>
      </c>
      <c r="P25" s="90">
        <f>('Fuel Switch NT'!AN63-'Fuel Switch NT'!AX63)/(M$5-C$5)</f>
        <v>197.63095469570294</v>
      </c>
      <c r="Q25" s="92">
        <f>('Fuel Switch NT'!AU63-'Fuel Switch NT'!BA63)/(M$5-C$5)</f>
        <v>197.63095469570294</v>
      </c>
      <c r="R25" s="136">
        <f>'Fuel Switch NT'!Q63/(M$5-C$5)</f>
        <v>1296.2863797465354</v>
      </c>
      <c r="S25" s="90">
        <f>'Fuel Switch NT'!Y63/(M$5-C$5)</f>
        <v>0</v>
      </c>
      <c r="T25" s="90">
        <f>'Fuel Switch NT'!AG63/(M$5-C$5)</f>
        <v>0</v>
      </c>
      <c r="U25" s="90">
        <f>('Fuel Switch NT'!AN63-'Fuel Switch NT'!AX63)/(M$5-C$5)</f>
        <v>197.63095469570294</v>
      </c>
      <c r="V25" s="92">
        <f>('Fuel Switch NT'!AU63-'Fuel Switch NT'!BA63)/(M$5-C$5)</f>
        <v>197.63095469570294</v>
      </c>
    </row>
    <row r="26" spans="2:22" x14ac:dyDescent="0.25">
      <c r="B26" s="579" t="s">
        <v>29</v>
      </c>
      <c r="C26" s="90">
        <f>'Fuel Switch NT'!P27/($C$5-'INput Data'!$C$19)</f>
        <v>8141.0644604316531</v>
      </c>
      <c r="D26" s="90">
        <f>'Fuel Switch NT'!X27/($C$5-'INput Data'!$C$19)</f>
        <v>1833.0894964028771</v>
      </c>
      <c r="E26" s="90">
        <f>'Fuel Switch NT'!AF27/($C$5-'INput Data'!$C$19)</f>
        <v>0</v>
      </c>
      <c r="F26" s="92">
        <f>('Fuel Switch NT'!AN27-'Fuel Switch NT'!AQ27)/($C$5-'INput Data'!$C$19)</f>
        <v>0</v>
      </c>
      <c r="G26" s="136">
        <f>'Fuel Switch NT'!Q27/($C$5-'INput Data'!$C$19)</f>
        <v>-60091.982453237419</v>
      </c>
      <c r="H26" s="90">
        <f>'Fuel Switch NT'!Y27/($C$5-'INput Data'!$C$19)</f>
        <v>-62204.954942446013</v>
      </c>
      <c r="I26" s="90">
        <f>'Fuel Switch NT'!AG27/($C$5-'INput Data'!$C$19)</f>
        <v>0</v>
      </c>
      <c r="J26" s="92">
        <f>('Fuel Switch NT'!AN27-'Fuel Switch NT'!AQ27)/($C$5-'INput Data'!$C$19)</f>
        <v>0</v>
      </c>
      <c r="L26" s="174" t="s">
        <v>29</v>
      </c>
      <c r="M26" s="136">
        <f>'Fuel Switch NT'!P64/(M$5-C$5)</f>
        <v>0</v>
      </c>
      <c r="N26" s="90">
        <f>'Fuel Switch NT'!X64/(M$5-C$5)</f>
        <v>0</v>
      </c>
      <c r="O26" s="90">
        <f>'Fuel Switch NT'!AF64/(M$5-C$5)</f>
        <v>0</v>
      </c>
      <c r="P26" s="90">
        <f>('Fuel Switch NT'!AN64-'Fuel Switch NT'!AX64)/(M$5-C$5)</f>
        <v>1272.7057553956831</v>
      </c>
      <c r="Q26" s="92">
        <f>('Fuel Switch NT'!AU64-'Fuel Switch NT'!BA64)/(M$5-C$5)</f>
        <v>1272.7057553956831</v>
      </c>
      <c r="R26" s="136">
        <f>'Fuel Switch NT'!Q64/(M$5-C$5)</f>
        <v>0</v>
      </c>
      <c r="S26" s="90">
        <f>'Fuel Switch NT'!Y64/(M$5-C$5)</f>
        <v>0</v>
      </c>
      <c r="T26" s="90">
        <f>'Fuel Switch NT'!AG64/(M$5-C$5)</f>
        <v>0</v>
      </c>
      <c r="U26" s="90">
        <f>('Fuel Switch NT'!AN64-'Fuel Switch NT'!AX64)/(M$5-C$5)</f>
        <v>1272.7057553956831</v>
      </c>
      <c r="V26" s="92">
        <f>('Fuel Switch NT'!AU64-'Fuel Switch NT'!BA64)/(M$5-C$5)</f>
        <v>1272.7057553956831</v>
      </c>
    </row>
    <row r="27" spans="2:22" x14ac:dyDescent="0.25">
      <c r="B27" s="579" t="s">
        <v>30</v>
      </c>
      <c r="C27" s="90">
        <f>'Fuel Switch NT'!P28/($C$5-'INput Data'!$C$19)</f>
        <v>3182.6969268094622</v>
      </c>
      <c r="D27" s="90">
        <f>'Fuel Switch NT'!X28/($C$5-'INput Data'!$C$19)</f>
        <v>19133.340148419862</v>
      </c>
      <c r="E27" s="90">
        <f>'Fuel Switch NT'!AF28/($C$5-'INput Data'!$C$19)</f>
        <v>0</v>
      </c>
      <c r="F27" s="92">
        <f>('Fuel Switch NT'!AN28-'Fuel Switch NT'!AQ28)/($C$5-'INput Data'!$C$19)</f>
        <v>204657.5535339296</v>
      </c>
      <c r="G27" s="136">
        <f>'Fuel Switch NT'!Q28/($C$5-'INput Data'!$C$19)</f>
        <v>3182.6969268094622</v>
      </c>
      <c r="H27" s="90">
        <f>'Fuel Switch NT'!Y28/($C$5-'INput Data'!$C$19)</f>
        <v>19133.340148419862</v>
      </c>
      <c r="I27" s="90">
        <f>'Fuel Switch NT'!AG28/($C$5-'INput Data'!$C$19)</f>
        <v>0</v>
      </c>
      <c r="J27" s="92">
        <f>('Fuel Switch NT'!AN28-'Fuel Switch NT'!AQ28)/($C$5-'INput Data'!$C$19)</f>
        <v>204657.5535339296</v>
      </c>
      <c r="L27" s="174" t="s">
        <v>30</v>
      </c>
      <c r="M27" s="136">
        <f>'Fuel Switch NT'!P65/(M$5-C$5)</f>
        <v>2465.9628310006528</v>
      </c>
      <c r="N27" s="90">
        <f>'Fuel Switch NT'!X65/(M$5-C$5)</f>
        <v>15613.967265217885</v>
      </c>
      <c r="O27" s="90">
        <f>'Fuel Switch NT'!AF65/(M$5-C$5)</f>
        <v>132.74971223021581</v>
      </c>
      <c r="P27" s="90">
        <f>('Fuel Switch NT'!AN65-'Fuel Switch NT'!AX65)/(M$5-C$5)</f>
        <v>0</v>
      </c>
      <c r="Q27" s="92">
        <f>('Fuel Switch NT'!AU65-'Fuel Switch NT'!BA65)/(M$5-C$5)</f>
        <v>0</v>
      </c>
      <c r="R27" s="136">
        <f>'Fuel Switch NT'!Q65/(M$5-C$5)</f>
        <v>2465.9628310006528</v>
      </c>
      <c r="S27" s="90">
        <f>'Fuel Switch NT'!Y65/(M$5-C$5)</f>
        <v>15613.967265217885</v>
      </c>
      <c r="T27" s="90">
        <f>'Fuel Switch NT'!AG65/(M$5-C$5)</f>
        <v>132.74971223021581</v>
      </c>
      <c r="U27" s="90">
        <f>('Fuel Switch NT'!AN65-'Fuel Switch NT'!AX65)/(M$5-C$5)</f>
        <v>0</v>
      </c>
      <c r="V27" s="92">
        <f>('Fuel Switch NT'!AU65-'Fuel Switch NT'!BA65)/(M$5-C$5)</f>
        <v>0</v>
      </c>
    </row>
    <row r="28" spans="2:22" x14ac:dyDescent="0.25">
      <c r="B28" s="579" t="s">
        <v>31</v>
      </c>
      <c r="C28" s="90">
        <f>'Fuel Switch NT'!P29/($C$5-'INput Data'!$C$19)</f>
        <v>0</v>
      </c>
      <c r="D28" s="90">
        <f>'Fuel Switch NT'!X29/($C$5-'INput Data'!$C$19)</f>
        <v>0</v>
      </c>
      <c r="E28" s="90">
        <f>'Fuel Switch NT'!AF29/($C$5-'INput Data'!$C$19)</f>
        <v>0</v>
      </c>
      <c r="F28" s="92">
        <f>('Fuel Switch NT'!AN29-'Fuel Switch NT'!AQ29)/($C$5-'INput Data'!$C$19)</f>
        <v>0</v>
      </c>
      <c r="G28" s="136">
        <f>'Fuel Switch NT'!Q29/($C$5-'INput Data'!$C$19)</f>
        <v>0</v>
      </c>
      <c r="H28" s="90">
        <f>'Fuel Switch NT'!Y29/($C$5-'INput Data'!$C$19)</f>
        <v>0</v>
      </c>
      <c r="I28" s="90">
        <f>'Fuel Switch NT'!AG29/($C$5-'INput Data'!$C$19)</f>
        <v>0</v>
      </c>
      <c r="J28" s="92">
        <f>('Fuel Switch NT'!AN29-'Fuel Switch NT'!AQ29)/($C$5-'INput Data'!$C$19)</f>
        <v>0</v>
      </c>
      <c r="L28" s="174" t="s">
        <v>31</v>
      </c>
      <c r="M28" s="136">
        <f>'Fuel Switch NT'!P66/(M$5-C$5)</f>
        <v>0</v>
      </c>
      <c r="N28" s="90">
        <f>'Fuel Switch NT'!X66/(M$5-C$5)</f>
        <v>0</v>
      </c>
      <c r="O28" s="90">
        <f>'Fuel Switch NT'!AF66/(M$5-C$5)</f>
        <v>0</v>
      </c>
      <c r="P28" s="90">
        <f>('Fuel Switch NT'!AN66-'Fuel Switch NT'!AX66)/(M$5-C$5)</f>
        <v>0</v>
      </c>
      <c r="Q28" s="92">
        <f>('Fuel Switch NT'!AU66-'Fuel Switch NT'!BA66)/(M$5-C$5)</f>
        <v>0</v>
      </c>
      <c r="R28" s="136">
        <f>'Fuel Switch NT'!Q66/(M$5-C$5)</f>
        <v>0</v>
      </c>
      <c r="S28" s="90">
        <f>'Fuel Switch NT'!Y66/(M$5-C$5)</f>
        <v>0</v>
      </c>
      <c r="T28" s="90">
        <f>'Fuel Switch NT'!AG66/(M$5-C$5)</f>
        <v>0</v>
      </c>
      <c r="U28" s="90">
        <f>('Fuel Switch NT'!AN66-'Fuel Switch NT'!AX66)/(M$5-C$5)</f>
        <v>0</v>
      </c>
      <c r="V28" s="92">
        <f>('Fuel Switch NT'!AU66-'Fuel Switch NT'!BA66)/(M$5-C$5)</f>
        <v>0</v>
      </c>
    </row>
    <row r="29" spans="2:22" x14ac:dyDescent="0.25">
      <c r="B29" s="579" t="s">
        <v>32</v>
      </c>
      <c r="C29" s="90">
        <f>'Fuel Switch NT'!P30/($C$5-'INput Data'!$C$19)</f>
        <v>0</v>
      </c>
      <c r="D29" s="90">
        <f>'Fuel Switch NT'!X30/($C$5-'INput Data'!$C$19)</f>
        <v>126647.58561151075</v>
      </c>
      <c r="E29" s="90">
        <f>'Fuel Switch NT'!AF30/($C$5-'INput Data'!$C$19)</f>
        <v>907.1239601918378</v>
      </c>
      <c r="F29" s="92">
        <f>('Fuel Switch NT'!AN30-'Fuel Switch NT'!AQ30)/($C$5-'INput Data'!$C$19)</f>
        <v>0</v>
      </c>
      <c r="G29" s="136">
        <f>'Fuel Switch NT'!Q30/($C$5-'INput Data'!$C$19)</f>
        <v>0</v>
      </c>
      <c r="H29" s="90">
        <f>'Fuel Switch NT'!Y30/($C$5-'INput Data'!$C$19)</f>
        <v>-2813031.2858616179</v>
      </c>
      <c r="I29" s="90">
        <f>'Fuel Switch NT'!AG30/($C$5-'INput Data'!$C$19)</f>
        <v>907.1239601918378</v>
      </c>
      <c r="J29" s="92">
        <f>('Fuel Switch NT'!AN30-'Fuel Switch NT'!AQ30)/($C$5-'INput Data'!$C$19)</f>
        <v>0</v>
      </c>
      <c r="L29" s="174" t="s">
        <v>32</v>
      </c>
      <c r="M29" s="136">
        <f>'Fuel Switch NT'!P67/(M$5-C$5)</f>
        <v>0</v>
      </c>
      <c r="N29" s="90">
        <f>'Fuel Switch NT'!X67/(M$5-C$5)</f>
        <v>0</v>
      </c>
      <c r="O29" s="90">
        <f>'Fuel Switch NT'!AF67/(M$5-C$5)</f>
        <v>7895.5977568345315</v>
      </c>
      <c r="P29" s="90">
        <f>('Fuel Switch NT'!AN67-'Fuel Switch NT'!AX67)/(M$5-C$5)</f>
        <v>451055.61641767609</v>
      </c>
      <c r="Q29" s="92">
        <f>('Fuel Switch NT'!AU67-'Fuel Switch NT'!BA67)/(M$5-C$5)</f>
        <v>59712.721471118173</v>
      </c>
      <c r="R29" s="136">
        <f>'Fuel Switch NT'!Q67/(M$5-C$5)</f>
        <v>0</v>
      </c>
      <c r="S29" s="90">
        <f>'Fuel Switch NT'!Y67/(M$5-C$5)</f>
        <v>0</v>
      </c>
      <c r="T29" s="90">
        <f>'Fuel Switch NT'!AG67/(M$5-C$5)</f>
        <v>7895.5977568345315</v>
      </c>
      <c r="U29" s="90">
        <f>('Fuel Switch NT'!AN67-'Fuel Switch NT'!AX67)/(M$5-C$5)</f>
        <v>451055.61641767609</v>
      </c>
      <c r="V29" s="92">
        <f>('Fuel Switch NT'!AU67-'Fuel Switch NT'!BA67)/(M$5-C$5)</f>
        <v>59712.721471118173</v>
      </c>
    </row>
    <row r="30" spans="2:22" x14ac:dyDescent="0.25">
      <c r="B30" s="579" t="s">
        <v>33</v>
      </c>
      <c r="C30" s="90">
        <f>'Fuel Switch NT'!P31/($C$5-'INput Data'!$C$19)</f>
        <v>10571.448633093542</v>
      </c>
      <c r="D30" s="90">
        <f>'Fuel Switch NT'!X31/($C$5-'INput Data'!$C$19)</f>
        <v>165052.76431654682</v>
      </c>
      <c r="E30" s="90">
        <f>'Fuel Switch NT'!AF31/($C$5-'INput Data'!$C$19)</f>
        <v>0</v>
      </c>
      <c r="F30" s="92">
        <f>('Fuel Switch NT'!AN31-'Fuel Switch NT'!AQ31)/($C$5-'INput Data'!$C$19)</f>
        <v>291288.63638930459</v>
      </c>
      <c r="G30" s="136">
        <f>'Fuel Switch NT'!Q31/($C$5-'INput Data'!$C$19)</f>
        <v>-309321.31446803856</v>
      </c>
      <c r="H30" s="90">
        <f>'Fuel Switch NT'!Y31/($C$5-'INput Data'!$C$19)</f>
        <v>-1660534.2025560667</v>
      </c>
      <c r="I30" s="90">
        <f>'Fuel Switch NT'!AG31/($C$5-'INput Data'!$C$19)</f>
        <v>0</v>
      </c>
      <c r="J30" s="92">
        <f>('Fuel Switch NT'!AN31-'Fuel Switch NT'!AQ31)/($C$5-'INput Data'!$C$19)</f>
        <v>291288.63638930459</v>
      </c>
      <c r="L30" s="174" t="s">
        <v>33</v>
      </c>
      <c r="M30" s="136">
        <f>'Fuel Switch NT'!P68/(M$5-C$5)</f>
        <v>10571.448633093516</v>
      </c>
      <c r="N30" s="90">
        <f>'Fuel Switch NT'!X68/(M$5-C$5)</f>
        <v>0</v>
      </c>
      <c r="O30" s="90">
        <f>'Fuel Switch NT'!AF68/(M$5-C$5)</f>
        <v>0</v>
      </c>
      <c r="P30" s="90">
        <f>('Fuel Switch NT'!AN68-'Fuel Switch NT'!AX68)/(M$5-C$5)</f>
        <v>107764.55152828763</v>
      </c>
      <c r="Q30" s="92">
        <f>('Fuel Switch NT'!AU68-'Fuel Switch NT'!BA68)/(M$5-C$5)</f>
        <v>79688.324961968814</v>
      </c>
      <c r="R30" s="136">
        <f>'Fuel Switch NT'!Q68/(M$5-C$5)</f>
        <v>-409589.5736348335</v>
      </c>
      <c r="S30" s="90">
        <f>'Fuel Switch NT'!Y68/(M$5-C$5)</f>
        <v>0</v>
      </c>
      <c r="T30" s="90">
        <f>'Fuel Switch NT'!AG68/(M$5-C$5)</f>
        <v>0</v>
      </c>
      <c r="U30" s="90">
        <f>('Fuel Switch NT'!AN68-'Fuel Switch NT'!AX68)/(M$5-C$5)</f>
        <v>107764.55152828763</v>
      </c>
      <c r="V30" s="92">
        <f>('Fuel Switch NT'!AU68-'Fuel Switch NT'!BA68)/(M$5-C$5)</f>
        <v>79688.324961968814</v>
      </c>
    </row>
    <row r="31" spans="2:22" x14ac:dyDescent="0.25">
      <c r="B31" s="579" t="s">
        <v>34</v>
      </c>
      <c r="C31" s="90">
        <f>'Fuel Switch NT'!P32/($C$5-'INput Data'!$C$19)</f>
        <v>22294.181294964023</v>
      </c>
      <c r="D31" s="90">
        <f>'Fuel Switch NT'!X32/($C$5-'INput Data'!$C$19)</f>
        <v>1009.4402877697834</v>
      </c>
      <c r="E31" s="90">
        <f>'Fuel Switch NT'!AF32/($C$5-'INput Data'!$C$19)</f>
        <v>903.92581294964089</v>
      </c>
      <c r="F31" s="92">
        <f>('Fuel Switch NT'!AN32-'Fuel Switch NT'!AQ32)/($C$5-'INput Data'!$C$19)</f>
        <v>0</v>
      </c>
      <c r="G31" s="136">
        <f>'Fuel Switch NT'!Q32/($C$5-'INput Data'!$C$19)</f>
        <v>-166749.20517553907</v>
      </c>
      <c r="H31" s="90">
        <f>'Fuel Switch NT'!Y32/($C$5-'INput Data'!$C$19)</f>
        <v>-589063.09182446019</v>
      </c>
      <c r="I31" s="90">
        <f>'Fuel Switch NT'!AG32/($C$5-'INput Data'!$C$19)</f>
        <v>903.92581294964089</v>
      </c>
      <c r="J31" s="92">
        <f>('Fuel Switch NT'!AN32-'Fuel Switch NT'!AQ32)/($C$5-'INput Data'!$C$19)</f>
        <v>0</v>
      </c>
      <c r="L31" s="174" t="s">
        <v>34</v>
      </c>
      <c r="M31" s="136">
        <f>'Fuel Switch NT'!P69/(M$5-C$5)</f>
        <v>0</v>
      </c>
      <c r="N31" s="90">
        <f>'Fuel Switch NT'!X69/(M$5-C$5)</f>
        <v>0</v>
      </c>
      <c r="O31" s="90">
        <f>'Fuel Switch NT'!AF69/(M$5-C$5)</f>
        <v>0</v>
      </c>
      <c r="P31" s="90">
        <f>('Fuel Switch NT'!AN69-'Fuel Switch NT'!AX69)/(M$5-C$5)</f>
        <v>185437.03761107082</v>
      </c>
      <c r="Q31" s="92">
        <f>('Fuel Switch NT'!AU69-'Fuel Switch NT'!BA69)/(M$5-C$5)</f>
        <v>148132.87272209587</v>
      </c>
      <c r="R31" s="136">
        <f>'Fuel Switch NT'!Q69/(M$5-C$5)</f>
        <v>0</v>
      </c>
      <c r="S31" s="90">
        <f>'Fuel Switch NT'!Y69/(M$5-C$5)</f>
        <v>0</v>
      </c>
      <c r="T31" s="90">
        <f>'Fuel Switch NT'!AG69/(M$5-C$5)</f>
        <v>0</v>
      </c>
      <c r="U31" s="90">
        <f>('Fuel Switch NT'!AN69-'Fuel Switch NT'!AX69)/(M$5-C$5)</f>
        <v>185437.03761107082</v>
      </c>
      <c r="V31" s="92">
        <f>('Fuel Switch NT'!AU69-'Fuel Switch NT'!BA69)/(M$5-C$5)</f>
        <v>148132.87272209587</v>
      </c>
    </row>
    <row r="32" spans="2:22" x14ac:dyDescent="0.25">
      <c r="B32" s="579" t="s">
        <v>35</v>
      </c>
      <c r="C32" s="90">
        <f>'Fuel Switch NT'!P33/($C$5-'INput Data'!$C$19)</f>
        <v>28391.837390361681</v>
      </c>
      <c r="D32" s="90">
        <f>'Fuel Switch NT'!X33/($C$5-'INput Data'!$C$19)</f>
        <v>56106.07971223021</v>
      </c>
      <c r="E32" s="90">
        <f>'Fuel Switch NT'!AF33/($C$5-'INput Data'!$C$19)</f>
        <v>0</v>
      </c>
      <c r="F32" s="92">
        <f>('Fuel Switch NT'!AN33-'Fuel Switch NT'!AQ33)/($C$5-'INput Data'!$C$19)</f>
        <v>0</v>
      </c>
      <c r="G32" s="136">
        <f>'Fuel Switch NT'!Q33/($C$5-'INput Data'!$C$19)</f>
        <v>-445900.41641545238</v>
      </c>
      <c r="H32" s="90">
        <f>'Fuel Switch NT'!Y33/($C$5-'INput Data'!$C$19)</f>
        <v>-479313.30333812861</v>
      </c>
      <c r="I32" s="90">
        <f>'Fuel Switch NT'!AG33/($C$5-'INput Data'!$C$19)</f>
        <v>0</v>
      </c>
      <c r="J32" s="92">
        <f>('Fuel Switch NT'!AN33-'Fuel Switch NT'!AQ33)/($C$5-'INput Data'!$C$19)</f>
        <v>0</v>
      </c>
      <c r="L32" s="174" t="s">
        <v>35</v>
      </c>
      <c r="M32" s="136">
        <f>'Fuel Switch NT'!P70/(M$5-C$5)</f>
        <v>14830.698413502669</v>
      </c>
      <c r="N32" s="90">
        <f>'Fuel Switch NT'!X70/(M$5-C$5)</f>
        <v>19239.122428057795</v>
      </c>
      <c r="O32" s="90">
        <f>'Fuel Switch NT'!AF70/(M$5-C$5)</f>
        <v>0</v>
      </c>
      <c r="P32" s="90">
        <f>('Fuel Switch NT'!AN70-'Fuel Switch NT'!AX70)/(M$5-C$5)</f>
        <v>89124.023463094592</v>
      </c>
      <c r="Q32" s="92">
        <f>('Fuel Switch NT'!AU70-'Fuel Switch NT'!BA70)/(M$5-C$5)</f>
        <v>36121.359456925173</v>
      </c>
      <c r="R32" s="136">
        <f>'Fuel Switch NT'!Q70/(M$5-C$5)</f>
        <v>14830.698413502669</v>
      </c>
      <c r="S32" s="90">
        <f>'Fuel Switch NT'!Y70/(M$5-C$5)</f>
        <v>19239.122428057795</v>
      </c>
      <c r="T32" s="90">
        <f>'Fuel Switch NT'!AG70/(M$5-C$5)</f>
        <v>0</v>
      </c>
      <c r="U32" s="90">
        <f>('Fuel Switch NT'!AN70-'Fuel Switch NT'!AX70)/(M$5-C$5)</f>
        <v>89124.023463094592</v>
      </c>
      <c r="V32" s="92">
        <f>('Fuel Switch NT'!AU70-'Fuel Switch NT'!BA70)/(M$5-C$5)</f>
        <v>36121.359456925173</v>
      </c>
    </row>
    <row r="33" spans="2:22" x14ac:dyDescent="0.25">
      <c r="B33" s="579" t="s">
        <v>36</v>
      </c>
      <c r="C33" s="90">
        <f>'Fuel Switch NT'!P34/($C$5-'INput Data'!$C$19)</f>
        <v>56133.3778417266</v>
      </c>
      <c r="D33" s="90">
        <f>'Fuel Switch NT'!X34/($C$5-'INput Data'!$C$19)</f>
        <v>109250.37060095956</v>
      </c>
      <c r="E33" s="90">
        <f>'Fuel Switch NT'!AF34/($C$5-'INput Data'!$C$19)</f>
        <v>1111.8845323741004</v>
      </c>
      <c r="F33" s="92">
        <f>('Fuel Switch NT'!AN34-'Fuel Switch NT'!AQ34)/($C$5-'INput Data'!$C$19)</f>
        <v>0</v>
      </c>
      <c r="G33" s="136">
        <f>'Fuel Switch NT'!Q34/($C$5-'INput Data'!$C$19)</f>
        <v>-34423.059939568491</v>
      </c>
      <c r="H33" s="90">
        <f>'Fuel Switch NT'!Y34/($C$5-'INput Data'!$C$19)</f>
        <v>109250.37060095956</v>
      </c>
      <c r="I33" s="90">
        <f>'Fuel Switch NT'!AG34/($C$5-'INput Data'!$C$19)</f>
        <v>1111.8845323741004</v>
      </c>
      <c r="J33" s="92">
        <f>('Fuel Switch NT'!AN34-'Fuel Switch NT'!AQ34)/($C$5-'INput Data'!$C$19)</f>
        <v>0</v>
      </c>
      <c r="L33" s="174" t="s">
        <v>36</v>
      </c>
      <c r="M33" s="136">
        <f>'Fuel Switch NT'!P71/(M$5-C$5)</f>
        <v>32481.969322669545</v>
      </c>
      <c r="N33" s="90">
        <f>'Fuel Switch NT'!X71/(M$5-C$5)</f>
        <v>53937.01906187048</v>
      </c>
      <c r="O33" s="90">
        <f>'Fuel Switch NT'!AF71/(M$5-C$5)</f>
        <v>185.34227338129483</v>
      </c>
      <c r="P33" s="90">
        <f>('Fuel Switch NT'!AN71-'Fuel Switch NT'!AX71)/(M$5-C$5)</f>
        <v>45074.543956012851</v>
      </c>
      <c r="Q33" s="92">
        <f>('Fuel Switch NT'!AU71-'Fuel Switch NT'!BA71)/(M$5-C$5)</f>
        <v>43099.795221012115</v>
      </c>
      <c r="R33" s="136">
        <f>'Fuel Switch NT'!Q71/(M$5-C$5)</f>
        <v>32481.969322669545</v>
      </c>
      <c r="S33" s="90">
        <f>'Fuel Switch NT'!Y71/(M$5-C$5)</f>
        <v>53937.01906187048</v>
      </c>
      <c r="T33" s="90">
        <f>'Fuel Switch NT'!AG71/(M$5-C$5)</f>
        <v>185.34227338129483</v>
      </c>
      <c r="U33" s="90">
        <f>('Fuel Switch NT'!AN71-'Fuel Switch NT'!AX71)/(M$5-C$5)</f>
        <v>45074.543956012851</v>
      </c>
      <c r="V33" s="92">
        <f>('Fuel Switch NT'!AU71-'Fuel Switch NT'!BA71)/(M$5-C$5)</f>
        <v>43099.795221012115</v>
      </c>
    </row>
    <row r="34" spans="2:22" x14ac:dyDescent="0.25">
      <c r="B34" s="579" t="s">
        <v>37</v>
      </c>
      <c r="C34" s="90">
        <f>'Fuel Switch NT'!P35/($C$5-'INput Data'!$C$19)</f>
        <v>964.40550983215269</v>
      </c>
      <c r="D34" s="90">
        <f>'Fuel Switch NT'!X35/($C$5-'INput Data'!$C$19)</f>
        <v>79792.722014388433</v>
      </c>
      <c r="E34" s="90">
        <f>'Fuel Switch NT'!AF35/($C$5-'INput Data'!$C$19)</f>
        <v>298.36401598721091</v>
      </c>
      <c r="F34" s="92">
        <f>('Fuel Switch NT'!AN35-'Fuel Switch NT'!AQ35)/($C$5-'INput Data'!$C$19)</f>
        <v>26325.040865925395</v>
      </c>
      <c r="G34" s="136">
        <f>'Fuel Switch NT'!Q35/($C$5-'INput Data'!$C$19)</f>
        <v>964.40550983215269</v>
      </c>
      <c r="H34" s="90">
        <f>'Fuel Switch NT'!Y35/($C$5-'INput Data'!$C$19)</f>
        <v>40983.49677553949</v>
      </c>
      <c r="I34" s="90">
        <f>'Fuel Switch NT'!AG35/($C$5-'INput Data'!$C$19)</f>
        <v>298.36401598721091</v>
      </c>
      <c r="J34" s="92">
        <f>('Fuel Switch NT'!AN35-'Fuel Switch NT'!AQ35)/($C$5-'INput Data'!$C$19)</f>
        <v>26325.040865925395</v>
      </c>
      <c r="L34" s="174" t="s">
        <v>37</v>
      </c>
      <c r="M34" s="136">
        <f>'Fuel Switch NT'!P72/(M$5-C$5)</f>
        <v>970.13344748201382</v>
      </c>
      <c r="N34" s="90">
        <f>'Fuel Switch NT'!X72/(M$5-C$5)</f>
        <v>10329.688171942451</v>
      </c>
      <c r="O34" s="90">
        <f>'Fuel Switch NT'!AF72/(M$5-C$5)</f>
        <v>107.38352517985638</v>
      </c>
      <c r="P34" s="90">
        <f>('Fuel Switch NT'!AN72-'Fuel Switch NT'!AX72)/(M$5-C$5)</f>
        <v>0</v>
      </c>
      <c r="Q34" s="92">
        <f>('Fuel Switch NT'!AU72-'Fuel Switch NT'!BA72)/(M$5-C$5)</f>
        <v>0</v>
      </c>
      <c r="R34" s="136">
        <f>'Fuel Switch NT'!Q72/(M$5-C$5)</f>
        <v>970.13344748201382</v>
      </c>
      <c r="S34" s="90">
        <f>'Fuel Switch NT'!Y72/(M$5-C$5)</f>
        <v>10329.688171942451</v>
      </c>
      <c r="T34" s="90">
        <f>'Fuel Switch NT'!AG72/(M$5-C$5)</f>
        <v>107.38352517985638</v>
      </c>
      <c r="U34" s="90">
        <f>('Fuel Switch NT'!AN72-'Fuel Switch NT'!AX72)/(M$5-C$5)</f>
        <v>0</v>
      </c>
      <c r="V34" s="92">
        <f>('Fuel Switch NT'!AU72-'Fuel Switch NT'!BA72)/(M$5-C$5)</f>
        <v>0</v>
      </c>
    </row>
    <row r="35" spans="2:22" x14ac:dyDescent="0.25">
      <c r="B35" s="579" t="s">
        <v>38</v>
      </c>
      <c r="C35" s="90">
        <f>'Fuel Switch NT'!P36/($C$5-'INput Data'!$C$19)</f>
        <v>8915.1139913669158</v>
      </c>
      <c r="D35" s="90">
        <f>'Fuel Switch NT'!X36/($C$5-'INput Data'!$C$19)</f>
        <v>2874.723741007193</v>
      </c>
      <c r="E35" s="90">
        <f>'Fuel Switch NT'!AF36/($C$5-'INput Data'!$C$19)</f>
        <v>0</v>
      </c>
      <c r="F35" s="92">
        <f>('Fuel Switch NT'!AN36-'Fuel Switch NT'!AQ36)/($C$5-'INput Data'!$C$19)</f>
        <v>0</v>
      </c>
      <c r="G35" s="136">
        <f>'Fuel Switch NT'!Q36/($C$5-'INput Data'!$C$19)</f>
        <v>8915.1139913669158</v>
      </c>
      <c r="H35" s="90">
        <f>'Fuel Switch NT'!Y36/($C$5-'INput Data'!$C$19)</f>
        <v>-52184.708755396292</v>
      </c>
      <c r="I35" s="90">
        <f>'Fuel Switch NT'!AG36/($C$5-'INput Data'!$C$19)</f>
        <v>0</v>
      </c>
      <c r="J35" s="92">
        <f>('Fuel Switch NT'!AN36-'Fuel Switch NT'!AQ36)/($C$5-'INput Data'!$C$19)</f>
        <v>0</v>
      </c>
      <c r="L35" s="174" t="s">
        <v>38</v>
      </c>
      <c r="M35" s="136">
        <f>'Fuel Switch NT'!P73/(M$5-C$5)</f>
        <v>4026.1212086331097</v>
      </c>
      <c r="N35" s="90">
        <f>'Fuel Switch NT'!X73/(M$5-C$5)</f>
        <v>2874.7237410071948</v>
      </c>
      <c r="O35" s="90">
        <f>'Fuel Switch NT'!AF73/(M$5-C$5)</f>
        <v>0</v>
      </c>
      <c r="P35" s="90">
        <f>('Fuel Switch NT'!AN73-'Fuel Switch NT'!AX73)/(M$5-C$5)</f>
        <v>61006.421104552996</v>
      </c>
      <c r="Q35" s="92">
        <f>('Fuel Switch NT'!AU73-'Fuel Switch NT'!BA73)/(M$5-C$5)</f>
        <v>49354.44781442987</v>
      </c>
      <c r="R35" s="136">
        <f>'Fuel Switch NT'!Q73/(M$5-C$5)</f>
        <v>4026.1212086331097</v>
      </c>
      <c r="S35" s="90">
        <f>'Fuel Switch NT'!Y73/(M$5-C$5)</f>
        <v>-24319.055194244582</v>
      </c>
      <c r="T35" s="90">
        <f>'Fuel Switch NT'!AG73/(M$5-C$5)</f>
        <v>0</v>
      </c>
      <c r="U35" s="90">
        <f>('Fuel Switch NT'!AN73-'Fuel Switch NT'!AX73)/(M$5-C$5)</f>
        <v>61006.421104552996</v>
      </c>
      <c r="V35" s="92">
        <f>('Fuel Switch NT'!AU73-'Fuel Switch NT'!BA73)/(M$5-C$5)</f>
        <v>49354.44781442987</v>
      </c>
    </row>
    <row r="36" spans="2:22" x14ac:dyDescent="0.25">
      <c r="B36" s="579" t="s">
        <v>39</v>
      </c>
      <c r="C36" s="90">
        <f>'Fuel Switch NT'!P37/($C$5-'INput Data'!$C$19)</f>
        <v>0</v>
      </c>
      <c r="D36" s="90">
        <f>'Fuel Switch NT'!X37/($C$5-'INput Data'!$C$19)</f>
        <v>91954.296402877633</v>
      </c>
      <c r="E36" s="90">
        <f>'Fuel Switch NT'!AF37/($C$5-'INput Data'!$C$19)</f>
        <v>0</v>
      </c>
      <c r="F36" s="92">
        <f>('Fuel Switch NT'!AN37-'Fuel Switch NT'!AQ37)/($C$5-'INput Data'!$C$19)</f>
        <v>0</v>
      </c>
      <c r="G36" s="136">
        <f>'Fuel Switch NT'!Q37/($C$5-'INput Data'!$C$19)</f>
        <v>-161118.11591978441</v>
      </c>
      <c r="H36" s="90">
        <f>'Fuel Switch NT'!Y37/($C$5-'INput Data'!$C$19)</f>
        <v>-231510.99292733846</v>
      </c>
      <c r="I36" s="90">
        <f>'Fuel Switch NT'!AG37/($C$5-'INput Data'!$C$19)</f>
        <v>0</v>
      </c>
      <c r="J36" s="92">
        <f>('Fuel Switch NT'!AN37-'Fuel Switch NT'!AQ37)/($C$5-'INput Data'!$C$19)</f>
        <v>0</v>
      </c>
      <c r="L36" s="174" t="s">
        <v>39</v>
      </c>
      <c r="M36" s="136">
        <f>'Fuel Switch NT'!P74/(M$5-C$5)</f>
        <v>0</v>
      </c>
      <c r="N36" s="90">
        <f>'Fuel Switch NT'!X74/(M$5-C$5)</f>
        <v>87828.418733093713</v>
      </c>
      <c r="O36" s="90">
        <f>'Fuel Switch NT'!AF74/(M$5-C$5)</f>
        <v>928.90976978417234</v>
      </c>
      <c r="P36" s="90">
        <f>('Fuel Switch NT'!AN74-'Fuel Switch NT'!AX74)/(M$5-C$5)</f>
        <v>61182.172269587478</v>
      </c>
      <c r="Q36" s="92">
        <f>('Fuel Switch NT'!AU74-'Fuel Switch NT'!BA74)/(M$5-C$5)</f>
        <v>20993.221391123276</v>
      </c>
      <c r="R36" s="136">
        <f>'Fuel Switch NT'!Q74/(M$5-C$5)</f>
        <v>-125196.41055431655</v>
      </c>
      <c r="S36" s="90">
        <f>'Fuel Switch NT'!Y74/(M$5-C$5)</f>
        <v>87828.418733093713</v>
      </c>
      <c r="T36" s="90">
        <f>'Fuel Switch NT'!AG74/(M$5-C$5)</f>
        <v>928.90976978417234</v>
      </c>
      <c r="U36" s="90">
        <f>('Fuel Switch NT'!AN74-'Fuel Switch NT'!AX74)/(M$5-C$5)</f>
        <v>61182.172269587478</v>
      </c>
      <c r="V36" s="92">
        <f>('Fuel Switch NT'!AU74-'Fuel Switch NT'!BA74)/(M$5-C$5)</f>
        <v>20993.221391123276</v>
      </c>
    </row>
    <row r="37" spans="2:22" ht="15.75" thickBot="1" x14ac:dyDescent="0.3">
      <c r="B37" s="580" t="s">
        <v>40</v>
      </c>
      <c r="C37" s="125">
        <f>'Fuel Switch NT'!P38/($C$5-'INput Data'!$C$19)</f>
        <v>0</v>
      </c>
      <c r="D37" s="93">
        <f>'Fuel Switch NT'!X38/($C$5-'INput Data'!$C$19)</f>
        <v>277956.1107913669</v>
      </c>
      <c r="E37" s="93">
        <f>'Fuel Switch NT'!AF38/($C$5-'INput Data'!$C$19)</f>
        <v>1790.3255745387883</v>
      </c>
      <c r="F37" s="94">
        <f>('Fuel Switch NT'!AN38-'Fuel Switch NT'!AQ38)/($C$5-'INput Data'!$C$19)</f>
        <v>309478.87848608266</v>
      </c>
      <c r="G37" s="120">
        <f>'Fuel Switch NT'!Q38/($C$5-'INput Data'!$C$19)</f>
        <v>0</v>
      </c>
      <c r="H37" s="93">
        <f>'Fuel Switch NT'!Y38/($C$5-'INput Data'!$C$19)</f>
        <v>-2669003.1772316704</v>
      </c>
      <c r="I37" s="93">
        <f>'Fuel Switch NT'!AG38/($C$5-'INput Data'!$C$19)</f>
        <v>1790.3255745387883</v>
      </c>
      <c r="J37" s="94">
        <f>('Fuel Switch NT'!AN38-'Fuel Switch NT'!AQ38)/($C$5-'INput Data'!$C$19)</f>
        <v>309478.87848608266</v>
      </c>
      <c r="L37" s="175" t="s">
        <v>40</v>
      </c>
      <c r="M37" s="125">
        <f>'Fuel Switch NT'!P75/(M$5-C$5)</f>
        <v>0</v>
      </c>
      <c r="N37" s="93">
        <f>'Fuel Switch NT'!X75/(M$5-C$5)</f>
        <v>277956.1107913669</v>
      </c>
      <c r="O37" s="93">
        <f>'Fuel Switch NT'!AF75/(M$5-C$5)</f>
        <v>22443.652811023927</v>
      </c>
      <c r="P37" s="93">
        <f>('Fuel Switch NT'!AN75-'Fuel Switch NT'!AX75)/(M$5-C$5)</f>
        <v>0</v>
      </c>
      <c r="Q37" s="94">
        <f>('Fuel Switch NT'!AU75-'Fuel Switch NT'!BA75)/(M$5-C$5)</f>
        <v>0</v>
      </c>
      <c r="R37" s="125">
        <f>'Fuel Switch NT'!Q75/(M$5-C$5)</f>
        <v>0</v>
      </c>
      <c r="S37" s="93">
        <f>'Fuel Switch NT'!Y75/(M$5-C$5)</f>
        <v>30983.055490304996</v>
      </c>
      <c r="T37" s="93">
        <f>'Fuel Switch NT'!AG75/(M$5-C$5)</f>
        <v>22443.652811023927</v>
      </c>
      <c r="U37" s="93">
        <f>('Fuel Switch NT'!AN75-'Fuel Switch NT'!AX75)/(M$5-C$5)</f>
        <v>0</v>
      </c>
      <c r="V37" s="94">
        <f>('Fuel Switch NT'!AU75-'Fuel Switch NT'!BA75)/(M$5-C$5)</f>
        <v>0</v>
      </c>
    </row>
    <row r="38" spans="2:22" ht="15.75" thickTop="1" x14ac:dyDescent="0.25"/>
    <row r="40" spans="2:22" ht="31.5" customHeight="1" thickBot="1" x14ac:dyDescent="0.3">
      <c r="B40" s="859" t="s">
        <v>459</v>
      </c>
      <c r="C40" s="859"/>
      <c r="D40" s="859"/>
      <c r="E40" s="859"/>
      <c r="F40" s="859"/>
      <c r="G40" s="859"/>
      <c r="H40" s="859"/>
      <c r="I40" s="859"/>
      <c r="J40" s="859"/>
      <c r="N40" s="859" t="s">
        <v>149</v>
      </c>
      <c r="O40" s="859"/>
      <c r="P40" s="859"/>
      <c r="Q40" s="859"/>
      <c r="R40" s="859"/>
      <c r="S40" s="859"/>
      <c r="T40" s="859"/>
      <c r="U40" s="859"/>
      <c r="V40" s="859"/>
    </row>
    <row r="41" spans="2:22" ht="31.5" customHeight="1" thickTop="1" thickBot="1" x14ac:dyDescent="0.3">
      <c r="B41" s="585" t="s">
        <v>458</v>
      </c>
      <c r="C41" s="876" t="s">
        <v>456</v>
      </c>
      <c r="D41" s="876"/>
      <c r="E41" s="876"/>
      <c r="F41" s="876"/>
      <c r="G41" s="877"/>
      <c r="H41" s="876" t="s">
        <v>457</v>
      </c>
      <c r="I41" s="876"/>
      <c r="J41" s="876"/>
      <c r="K41" s="876"/>
      <c r="L41" s="877"/>
      <c r="N41" s="599" t="s">
        <v>458</v>
      </c>
      <c r="O41" s="876" t="s">
        <v>456</v>
      </c>
      <c r="P41" s="876"/>
      <c r="Q41" s="876"/>
      <c r="R41" s="877"/>
      <c r="S41" s="884" t="s">
        <v>457</v>
      </c>
      <c r="T41" s="876"/>
      <c r="U41" s="876"/>
      <c r="V41" s="877"/>
    </row>
    <row r="42" spans="2:22" ht="16.5" thickTop="1" thickBot="1" x14ac:dyDescent="0.3">
      <c r="B42" s="586" t="s">
        <v>455</v>
      </c>
      <c r="C42" s="587" t="s">
        <v>4</v>
      </c>
      <c r="D42" s="588" t="s">
        <v>5</v>
      </c>
      <c r="E42" s="588" t="s">
        <v>93</v>
      </c>
      <c r="F42" s="588" t="s">
        <v>460</v>
      </c>
      <c r="G42" s="598" t="s">
        <v>47</v>
      </c>
      <c r="H42" s="587" t="s">
        <v>4</v>
      </c>
      <c r="I42" s="588" t="s">
        <v>5</v>
      </c>
      <c r="J42" s="588" t="s">
        <v>93</v>
      </c>
      <c r="K42" s="588" t="s">
        <v>460</v>
      </c>
      <c r="L42" s="598" t="s">
        <v>47</v>
      </c>
      <c r="N42" s="586" t="s">
        <v>455</v>
      </c>
      <c r="O42" s="587" t="s">
        <v>4</v>
      </c>
      <c r="P42" s="588" t="s">
        <v>5</v>
      </c>
      <c r="Q42" s="588" t="s">
        <v>93</v>
      </c>
      <c r="R42" s="589" t="s">
        <v>7</v>
      </c>
      <c r="S42" s="587" t="s">
        <v>4</v>
      </c>
      <c r="T42" s="588" t="s">
        <v>5</v>
      </c>
      <c r="U42" s="588" t="s">
        <v>93</v>
      </c>
      <c r="V42" s="589" t="s">
        <v>7</v>
      </c>
    </row>
    <row r="43" spans="2:22" ht="15.75" thickBot="1" x14ac:dyDescent="0.3">
      <c r="B43" s="590" t="s">
        <v>8</v>
      </c>
      <c r="C43" s="206">
        <v>2030</v>
      </c>
      <c r="D43" s="206">
        <v>2030</v>
      </c>
      <c r="E43" s="206">
        <v>2030</v>
      </c>
      <c r="F43" s="206">
        <v>2030</v>
      </c>
      <c r="G43" s="207">
        <v>2030</v>
      </c>
      <c r="H43" s="206">
        <v>2030</v>
      </c>
      <c r="I43" s="206">
        <v>2030</v>
      </c>
      <c r="J43" s="206">
        <v>2030</v>
      </c>
      <c r="K43" s="206">
        <v>2030</v>
      </c>
      <c r="L43" s="207">
        <v>2030</v>
      </c>
      <c r="N43" s="590" t="s">
        <v>8</v>
      </c>
      <c r="O43" s="206">
        <v>2040</v>
      </c>
      <c r="P43" s="206">
        <v>2040</v>
      </c>
      <c r="Q43" s="206">
        <v>2040</v>
      </c>
      <c r="R43" s="206">
        <v>2040</v>
      </c>
      <c r="S43" s="591">
        <v>2040</v>
      </c>
      <c r="T43" s="206">
        <v>2040</v>
      </c>
      <c r="U43" s="206">
        <v>2040</v>
      </c>
      <c r="V43" s="207">
        <v>2040</v>
      </c>
    </row>
    <row r="44" spans="2:22" ht="15.75" thickTop="1" x14ac:dyDescent="0.25">
      <c r="B44" s="592" t="s">
        <v>9</v>
      </c>
      <c r="C44" s="135">
        <f>'Fuel Switch NT'!P81/(C$43-M$5)</f>
        <v>36385.516103661867</v>
      </c>
      <c r="D44" s="185">
        <f>'Fuel Switch NT'!X81/(C$43-M$5)</f>
        <v>102906.0187898492</v>
      </c>
      <c r="E44" s="185">
        <f>'Fuel Switch NT'!AF81/(C$43-M$5)</f>
        <v>2040.2404567208673</v>
      </c>
      <c r="F44" s="90">
        <f>('Fuel Switch NT'!AN81-'Fuel Switch NT'!AX81)/(C$43-M$5)</f>
        <v>0</v>
      </c>
      <c r="G44" s="92">
        <f>('Fuel Switch NT'!AU81-'Fuel Switch NT'!BA81)/(C$43-M$5)</f>
        <v>0</v>
      </c>
      <c r="H44" s="135">
        <f>'Fuel Switch NT'!Q81/(C$43-M$5)</f>
        <v>36385.516103661867</v>
      </c>
      <c r="I44" s="185">
        <f>'Fuel Switch NT'!Y81/(C$43-M$5)</f>
        <v>102906.0187898492</v>
      </c>
      <c r="J44" s="185">
        <f>'Fuel Switch NT'!AG81/(C$43-M$5)</f>
        <v>2040.2404567208673</v>
      </c>
      <c r="K44" s="90">
        <f>('Fuel Switch NT'!AN81-'Fuel Switch NT'!AX81)/(C$43-M$5)</f>
        <v>0</v>
      </c>
      <c r="L44" s="92">
        <f>('Fuel Switch NT'!AU81-'Fuel Switch NT'!BA81)/(C$43-M$5)</f>
        <v>0</v>
      </c>
      <c r="N44" s="592" t="s">
        <v>9</v>
      </c>
      <c r="O44" s="90">
        <f>'Fuel Switch NT'!P118/($O$43-$C$43)</f>
        <v>0</v>
      </c>
      <c r="P44" s="90">
        <f>'Fuel Switch NT'!X118/($O$43-$C$43)</f>
        <v>0</v>
      </c>
      <c r="Q44" s="90">
        <f>'Fuel Switch NT'!AF118/($O$43-$C$43)</f>
        <v>0</v>
      </c>
      <c r="R44" s="92">
        <f>('Fuel Switch NT'!AN118-'Fuel Switch NT'!AQ118)/($O$43-$C$43)</f>
        <v>0</v>
      </c>
      <c r="S44" s="135">
        <f>'Fuel Switch NT'!Q118/($O$43-$C$43)</f>
        <v>0</v>
      </c>
      <c r="T44" s="185">
        <f>'Fuel Switch NT'!Y118/($O$43-$C$43)</f>
        <v>0</v>
      </c>
      <c r="U44" s="185">
        <f>'Fuel Switch NT'!AG118/($O$43-$C$43)</f>
        <v>0</v>
      </c>
      <c r="V44" s="92">
        <f>('Fuel Switch NT'!AN118-'Fuel Switch NT'!AQ118)/($O$43-$C$43)</f>
        <v>0</v>
      </c>
    </row>
    <row r="45" spans="2:22" x14ac:dyDescent="0.25">
      <c r="B45" s="593" t="s">
        <v>10</v>
      </c>
      <c r="C45" s="136">
        <f>'Fuel Switch NT'!P82/(C$43-M$5)</f>
        <v>0</v>
      </c>
      <c r="D45" s="90">
        <f>'Fuel Switch NT'!X82/(C$43-M$5)</f>
        <v>0</v>
      </c>
      <c r="E45" s="90">
        <f>'Fuel Switch NT'!AF82/(C$43-M$5)</f>
        <v>0</v>
      </c>
      <c r="F45" s="90">
        <f>('Fuel Switch NT'!AN82-'Fuel Switch NT'!AX82)/(C$43-M$5)</f>
        <v>0</v>
      </c>
      <c r="G45" s="92">
        <f>('Fuel Switch NT'!AU82-'Fuel Switch NT'!BA82)/(C$43-M$5)</f>
        <v>0</v>
      </c>
      <c r="H45" s="136">
        <f>'Fuel Switch NT'!Q82/(C$43-M$5)</f>
        <v>0</v>
      </c>
      <c r="I45" s="90">
        <f>'Fuel Switch NT'!Y82/(C$43-M$5)</f>
        <v>0</v>
      </c>
      <c r="J45" s="90">
        <f>'Fuel Switch NT'!AG82/(C$43-M$5)</f>
        <v>0</v>
      </c>
      <c r="K45" s="90">
        <f>('Fuel Switch NT'!AN82-'Fuel Switch NT'!AX82)/(C$43-M$5)</f>
        <v>0</v>
      </c>
      <c r="L45" s="92">
        <f>('Fuel Switch NT'!AU82-'Fuel Switch NT'!BA82)/(C$43-M$5)</f>
        <v>0</v>
      </c>
      <c r="N45" s="593" t="s">
        <v>10</v>
      </c>
      <c r="O45" s="90">
        <f>'Fuel Switch NT'!P119/($O$43-$C$43)</f>
        <v>0</v>
      </c>
      <c r="P45" s="90">
        <f>'Fuel Switch NT'!X119/($O$43-$C$43)</f>
        <v>0</v>
      </c>
      <c r="Q45" s="90">
        <f>'Fuel Switch NT'!AF119/($O$43-$C$43)</f>
        <v>0</v>
      </c>
      <c r="R45" s="92">
        <f>('Fuel Switch NT'!AN119-'Fuel Switch NT'!AQ119)/($O$43-$C$43)</f>
        <v>0</v>
      </c>
      <c r="S45" s="136">
        <f>'Fuel Switch NT'!Q119/($O$43-$C$43)</f>
        <v>-12259.084492726743</v>
      </c>
      <c r="T45" s="90">
        <f>'Fuel Switch NT'!Y119/($O$43-$C$43)</f>
        <v>-6577.826316625763</v>
      </c>
      <c r="U45" s="90">
        <f>'Fuel Switch NT'!AG119/($O$43-$C$43)</f>
        <v>0</v>
      </c>
      <c r="V45" s="92">
        <f>('Fuel Switch NT'!AN119-'Fuel Switch NT'!AQ119)/($O$43-$C$43)</f>
        <v>0</v>
      </c>
    </row>
    <row r="46" spans="2:22" x14ac:dyDescent="0.25">
      <c r="B46" s="593" t="s">
        <v>11</v>
      </c>
      <c r="C46" s="136">
        <f>'Fuel Switch NT'!P83/(C$43-M$5)</f>
        <v>0</v>
      </c>
      <c r="D46" s="90">
        <f>'Fuel Switch NT'!X83/(C$43-M$5)</f>
        <v>0</v>
      </c>
      <c r="E46" s="90">
        <f>'Fuel Switch NT'!AF83/(C$43-M$5)</f>
        <v>0</v>
      </c>
      <c r="F46" s="90">
        <f>('Fuel Switch NT'!AN83-'Fuel Switch NT'!AX83)/(C$43-M$5)</f>
        <v>0</v>
      </c>
      <c r="G46" s="92">
        <f>('Fuel Switch NT'!AU83-'Fuel Switch NT'!BA83)/(C$43-M$5)</f>
        <v>0</v>
      </c>
      <c r="H46" s="136">
        <f>'Fuel Switch NT'!Q83/(C$43-M$5)</f>
        <v>0</v>
      </c>
      <c r="I46" s="90">
        <f>'Fuel Switch NT'!Y83/(C$43-M$5)</f>
        <v>0</v>
      </c>
      <c r="J46" s="90">
        <f>'Fuel Switch NT'!AG83/(C$43-M$5)</f>
        <v>0</v>
      </c>
      <c r="K46" s="90">
        <f>('Fuel Switch NT'!AN83-'Fuel Switch NT'!AX83)/(C$43-M$5)</f>
        <v>0</v>
      </c>
      <c r="L46" s="92">
        <f>('Fuel Switch NT'!AU83-'Fuel Switch NT'!BA83)/(C$43-M$5)</f>
        <v>0</v>
      </c>
      <c r="N46" s="593" t="s">
        <v>11</v>
      </c>
      <c r="O46" s="90">
        <f>'Fuel Switch NT'!P120/($O$43-$C$43)</f>
        <v>0</v>
      </c>
      <c r="P46" s="90">
        <f>'Fuel Switch NT'!X120/($O$43-$C$43)</f>
        <v>839.15391501269005</v>
      </c>
      <c r="Q46" s="90">
        <f>'Fuel Switch NT'!AF120/($O$43-$C$43)</f>
        <v>0</v>
      </c>
      <c r="R46" s="92">
        <f>('Fuel Switch NT'!AN120-'Fuel Switch NT'!AQ120)/($O$43-$C$43)</f>
        <v>0</v>
      </c>
      <c r="S46" s="136">
        <f>'Fuel Switch NT'!Q120/($O$43-$C$43)</f>
        <v>0</v>
      </c>
      <c r="T46" s="90">
        <f>'Fuel Switch NT'!Y120/($O$43-$C$43)</f>
        <v>839.15391501269005</v>
      </c>
      <c r="U46" s="90">
        <f>'Fuel Switch NT'!AG120/($O$43-$C$43)</f>
        <v>0</v>
      </c>
      <c r="V46" s="92">
        <f>('Fuel Switch NT'!AN120-'Fuel Switch NT'!AQ120)/($O$43-$C$43)</f>
        <v>0</v>
      </c>
    </row>
    <row r="47" spans="2:22" x14ac:dyDescent="0.25">
      <c r="B47" s="593" t="s">
        <v>12</v>
      </c>
      <c r="C47" s="136">
        <f>'Fuel Switch NT'!P84/(C$43-M$5)</f>
        <v>8615.2994361695564</v>
      </c>
      <c r="D47" s="90">
        <f>'Fuel Switch NT'!X84/(C$43-M$5)</f>
        <v>24852.158273381305</v>
      </c>
      <c r="E47" s="90">
        <f>'Fuel Switch NT'!AF84/(C$43-M$5)</f>
        <v>2553.8677122302124</v>
      </c>
      <c r="F47" s="90">
        <f>('Fuel Switch NT'!AN84-'Fuel Switch NT'!AX84)/(C$43-M$5)</f>
        <v>0</v>
      </c>
      <c r="G47" s="92">
        <f>('Fuel Switch NT'!AU84-'Fuel Switch NT'!BA84)/(C$43-M$5)</f>
        <v>0</v>
      </c>
      <c r="H47" s="136">
        <f>'Fuel Switch NT'!Q84/(C$43-M$5)</f>
        <v>8615.2994361695564</v>
      </c>
      <c r="I47" s="90">
        <f>'Fuel Switch NT'!Y84/(C$43-M$5)</f>
        <v>1665.0166874099784</v>
      </c>
      <c r="J47" s="90">
        <f>'Fuel Switch NT'!AG84/(C$43-M$5)</f>
        <v>2553.8677122302124</v>
      </c>
      <c r="K47" s="90">
        <f>('Fuel Switch NT'!AN84-'Fuel Switch NT'!AX84)/(C$43-M$5)</f>
        <v>0</v>
      </c>
      <c r="L47" s="92">
        <f>('Fuel Switch NT'!AU84-'Fuel Switch NT'!BA84)/(C$43-M$5)</f>
        <v>0</v>
      </c>
      <c r="N47" s="593" t="s">
        <v>12</v>
      </c>
      <c r="O47" s="90">
        <f>'Fuel Switch NT'!P121/($O$43-$C$43)</f>
        <v>1069.3571036880458</v>
      </c>
      <c r="P47" s="90">
        <f>'Fuel Switch NT'!X121/($O$43-$C$43)</f>
        <v>4382.1803919955782</v>
      </c>
      <c r="Q47" s="90">
        <f>'Fuel Switch NT'!AF121/($O$43-$C$43)</f>
        <v>319.61395683453298</v>
      </c>
      <c r="R47" s="92">
        <f>('Fuel Switch NT'!AN121-'Fuel Switch NT'!AQ121)/($O$43-$C$43)</f>
        <v>0</v>
      </c>
      <c r="S47" s="136">
        <f>'Fuel Switch NT'!Q121/($O$43-$C$43)</f>
        <v>1069.3571036880458</v>
      </c>
      <c r="T47" s="90">
        <f>'Fuel Switch NT'!Y121/($O$43-$C$43)</f>
        <v>4382.1803919955782</v>
      </c>
      <c r="U47" s="90">
        <f>'Fuel Switch NT'!AG121/($O$43-$C$43)</f>
        <v>319.61395683453298</v>
      </c>
      <c r="V47" s="92">
        <f>('Fuel Switch NT'!AN121-'Fuel Switch NT'!AQ121)/($O$43-$C$43)</f>
        <v>0</v>
      </c>
    </row>
    <row r="48" spans="2:22" x14ac:dyDescent="0.25">
      <c r="B48" s="593" t="s">
        <v>13</v>
      </c>
      <c r="C48" s="136">
        <f>'Fuel Switch NT'!P85/(C$43-M$5)</f>
        <v>0</v>
      </c>
      <c r="D48" s="90">
        <f>'Fuel Switch NT'!X85/(C$43-M$5)</f>
        <v>0</v>
      </c>
      <c r="E48" s="90">
        <f>'Fuel Switch NT'!AF85/(C$43-M$5)</f>
        <v>0</v>
      </c>
      <c r="F48" s="90">
        <f>('Fuel Switch NT'!AN85-'Fuel Switch NT'!AX85)/(C$43-M$5)</f>
        <v>0</v>
      </c>
      <c r="G48" s="92">
        <f>('Fuel Switch NT'!AU85-'Fuel Switch NT'!BA85)/(C$43-M$5)</f>
        <v>0</v>
      </c>
      <c r="H48" s="136">
        <f>'Fuel Switch NT'!Q85/(C$43-M$5)</f>
        <v>0</v>
      </c>
      <c r="I48" s="90">
        <f>'Fuel Switch NT'!Y85/(C$43-M$5)</f>
        <v>0</v>
      </c>
      <c r="J48" s="90">
        <f>'Fuel Switch NT'!AG85/(C$43-M$5)</f>
        <v>0</v>
      </c>
      <c r="K48" s="90">
        <f>('Fuel Switch NT'!AN85-'Fuel Switch NT'!AX85)/(C$43-M$5)</f>
        <v>0</v>
      </c>
      <c r="L48" s="92">
        <f>('Fuel Switch NT'!AU85-'Fuel Switch NT'!BA85)/(C$43-M$5)</f>
        <v>0</v>
      </c>
      <c r="N48" s="593" t="s">
        <v>13</v>
      </c>
      <c r="O48" s="90">
        <f>'Fuel Switch NT'!P122/($O$43-$C$43)</f>
        <v>0</v>
      </c>
      <c r="P48" s="90">
        <f>'Fuel Switch NT'!X122/($O$43-$C$43)</f>
        <v>0</v>
      </c>
      <c r="Q48" s="90">
        <f>'Fuel Switch NT'!AF122/($O$43-$C$43)</f>
        <v>0</v>
      </c>
      <c r="R48" s="92">
        <f>('Fuel Switch NT'!AN122-'Fuel Switch NT'!AQ122)/($O$43-$C$43)</f>
        <v>0</v>
      </c>
      <c r="S48" s="136">
        <f>'Fuel Switch NT'!Q122/($O$43-$C$43)</f>
        <v>0</v>
      </c>
      <c r="T48" s="90">
        <f>'Fuel Switch NT'!Y122/($O$43-$C$43)</f>
        <v>0</v>
      </c>
      <c r="U48" s="90">
        <f>'Fuel Switch NT'!AG122/($O$43-$C$43)</f>
        <v>0</v>
      </c>
      <c r="V48" s="92">
        <f>('Fuel Switch NT'!AN122-'Fuel Switch NT'!AQ122)/($O$43-$C$43)</f>
        <v>0</v>
      </c>
    </row>
    <row r="49" spans="2:22" x14ac:dyDescent="0.25">
      <c r="B49" s="593" t="s">
        <v>14</v>
      </c>
      <c r="C49" s="136">
        <f>'Fuel Switch NT'!P86/(C$43-M$5)</f>
        <v>0</v>
      </c>
      <c r="D49" s="90">
        <f>'Fuel Switch NT'!X86/(C$43-M$5)</f>
        <v>0</v>
      </c>
      <c r="E49" s="90">
        <f>'Fuel Switch NT'!AF86/(C$43-M$5)</f>
        <v>0</v>
      </c>
      <c r="F49" s="90">
        <f>('Fuel Switch NT'!AN86-'Fuel Switch NT'!AX86)/(C$43-M$5)</f>
        <v>0</v>
      </c>
      <c r="G49" s="92">
        <f>('Fuel Switch NT'!AU86-'Fuel Switch NT'!BA86)/(C$43-M$5)</f>
        <v>0</v>
      </c>
      <c r="H49" s="136">
        <f>'Fuel Switch NT'!Q86/(C$43-M$5)</f>
        <v>0</v>
      </c>
      <c r="I49" s="90">
        <f>'Fuel Switch NT'!Y86/(C$43-M$5)</f>
        <v>0</v>
      </c>
      <c r="J49" s="90">
        <f>'Fuel Switch NT'!AG86/(C$43-M$5)</f>
        <v>0</v>
      </c>
      <c r="K49" s="90">
        <f>('Fuel Switch NT'!AN86-'Fuel Switch NT'!AX86)/(C$43-M$5)</f>
        <v>0</v>
      </c>
      <c r="L49" s="92">
        <f>('Fuel Switch NT'!AU86-'Fuel Switch NT'!BA86)/(C$43-M$5)</f>
        <v>0</v>
      </c>
      <c r="N49" s="593" t="s">
        <v>14</v>
      </c>
      <c r="O49" s="90">
        <f>'Fuel Switch NT'!P123/($O$43-$C$43)</f>
        <v>0</v>
      </c>
      <c r="P49" s="90">
        <f>'Fuel Switch NT'!X123/($O$43-$C$43)</f>
        <v>0</v>
      </c>
      <c r="Q49" s="90">
        <f>'Fuel Switch NT'!AF123/($O$43-$C$43)</f>
        <v>0</v>
      </c>
      <c r="R49" s="92">
        <f>('Fuel Switch NT'!AN123-'Fuel Switch NT'!AQ123)/($O$43-$C$43)</f>
        <v>0</v>
      </c>
      <c r="S49" s="136">
        <f>'Fuel Switch NT'!Q123/($O$43-$C$43)</f>
        <v>0</v>
      </c>
      <c r="T49" s="90">
        <f>'Fuel Switch NT'!Y123/($O$43-$C$43)</f>
        <v>0</v>
      </c>
      <c r="U49" s="90">
        <f>'Fuel Switch NT'!AG123/($O$43-$C$43)</f>
        <v>0</v>
      </c>
      <c r="V49" s="92">
        <f>('Fuel Switch NT'!AN123-'Fuel Switch NT'!AQ123)/($O$43-$C$43)</f>
        <v>0</v>
      </c>
    </row>
    <row r="50" spans="2:22" x14ac:dyDescent="0.25">
      <c r="B50" s="593" t="s">
        <v>15</v>
      </c>
      <c r="C50" s="136">
        <f>'Fuel Switch NT'!P87/(C$43-M$5)</f>
        <v>0</v>
      </c>
      <c r="D50" s="90">
        <f>'Fuel Switch NT'!X87/(C$43-M$5)</f>
        <v>0</v>
      </c>
      <c r="E50" s="90">
        <f>'Fuel Switch NT'!AF87/(C$43-M$5)</f>
        <v>0</v>
      </c>
      <c r="F50" s="90">
        <f>('Fuel Switch NT'!AN87-'Fuel Switch NT'!AX87)/(C$43-M$5)</f>
        <v>0</v>
      </c>
      <c r="G50" s="92">
        <f>('Fuel Switch NT'!AU87-'Fuel Switch NT'!BA87)/(C$43-M$5)</f>
        <v>323873.4613276954</v>
      </c>
      <c r="H50" s="136">
        <f>'Fuel Switch NT'!Q87/(C$43-M$5)</f>
        <v>0</v>
      </c>
      <c r="I50" s="90">
        <f>'Fuel Switch NT'!Y87/(C$43-M$5)</f>
        <v>0</v>
      </c>
      <c r="J50" s="90">
        <f>'Fuel Switch NT'!AG87/(C$43-M$5)</f>
        <v>0</v>
      </c>
      <c r="K50" s="90">
        <f>('Fuel Switch NT'!AN87-'Fuel Switch NT'!AX87)/(C$43-M$5)</f>
        <v>0</v>
      </c>
      <c r="L50" s="92">
        <f>('Fuel Switch NT'!AU87-'Fuel Switch NT'!BA87)/(C$43-M$5)</f>
        <v>323873.4613276954</v>
      </c>
      <c r="N50" s="593" t="s">
        <v>15</v>
      </c>
      <c r="O50" s="90">
        <f>'Fuel Switch NT'!P124/($O$43-$C$43)</f>
        <v>0</v>
      </c>
      <c r="P50" s="90">
        <f>'Fuel Switch NT'!X124/($O$43-$C$43)</f>
        <v>14873.773475456022</v>
      </c>
      <c r="Q50" s="90">
        <f>'Fuel Switch NT'!AF124/($O$43-$C$43)</f>
        <v>8599.7897996918673</v>
      </c>
      <c r="R50" s="92">
        <f>('Fuel Switch NT'!AN124-'Fuel Switch NT'!AQ124)/($O$43-$C$43)</f>
        <v>141490.83135791367</v>
      </c>
      <c r="S50" s="136">
        <f>'Fuel Switch NT'!Q124/($O$43-$C$43)</f>
        <v>0</v>
      </c>
      <c r="T50" s="90">
        <f>'Fuel Switch NT'!Y124/($O$43-$C$43)</f>
        <v>14873.773475456022</v>
      </c>
      <c r="U50" s="90">
        <f>'Fuel Switch NT'!AG124/($O$43-$C$43)</f>
        <v>8599.7897996918673</v>
      </c>
      <c r="V50" s="92">
        <f>('Fuel Switch NT'!AN124-'Fuel Switch NT'!AQ124)/($O$43-$C$43)</f>
        <v>141490.83135791367</v>
      </c>
    </row>
    <row r="51" spans="2:22" x14ac:dyDescent="0.25">
      <c r="B51" s="593" t="s">
        <v>16</v>
      </c>
      <c r="C51" s="136">
        <f>'Fuel Switch NT'!P88/(C$43-M$5)</f>
        <v>0</v>
      </c>
      <c r="D51" s="90">
        <f>'Fuel Switch NT'!X88/(C$43-M$5)</f>
        <v>1018840.4316546761</v>
      </c>
      <c r="E51" s="90">
        <f>'Fuel Switch NT'!AF88/(C$43-M$5)</f>
        <v>119818.62983097605</v>
      </c>
      <c r="F51" s="90">
        <f>('Fuel Switch NT'!AN88-'Fuel Switch NT'!AX88)/(C$43-M$5)</f>
        <v>0</v>
      </c>
      <c r="G51" s="92">
        <f>('Fuel Switch NT'!AU88-'Fuel Switch NT'!BA88)/(C$43-M$5)</f>
        <v>987170.40630515967</v>
      </c>
      <c r="H51" s="136">
        <f>'Fuel Switch NT'!Q88/(C$43-M$5)</f>
        <v>0</v>
      </c>
      <c r="I51" s="90">
        <f>'Fuel Switch NT'!Y88/(C$43-M$5)</f>
        <v>816836.59686420823</v>
      </c>
      <c r="J51" s="90">
        <f>'Fuel Switch NT'!AG88/(C$43-M$5)</f>
        <v>119818.62983097605</v>
      </c>
      <c r="K51" s="90">
        <f>('Fuel Switch NT'!AN88-'Fuel Switch NT'!AX88)/(C$43-M$5)</f>
        <v>0</v>
      </c>
      <c r="L51" s="92">
        <f>('Fuel Switch NT'!AU88-'Fuel Switch NT'!BA88)/(C$43-M$5)</f>
        <v>987170.40630515967</v>
      </c>
      <c r="N51" s="593" t="s">
        <v>16</v>
      </c>
      <c r="O51" s="90">
        <f>'Fuel Switch NT'!P125/($O$43-$C$43)</f>
        <v>0</v>
      </c>
      <c r="P51" s="90">
        <f>'Fuel Switch NT'!X125/($O$43-$C$43)</f>
        <v>104110.51589299584</v>
      </c>
      <c r="Q51" s="90">
        <f>'Fuel Switch NT'!AF125/($O$43-$C$43)</f>
        <v>162989.53051147837</v>
      </c>
      <c r="R51" s="92">
        <f>('Fuel Switch NT'!AN125-'Fuel Switch NT'!AQ125)/($O$43-$C$43)</f>
        <v>0</v>
      </c>
      <c r="S51" s="136">
        <f>'Fuel Switch NT'!Q125/($O$43-$C$43)</f>
        <v>0</v>
      </c>
      <c r="T51" s="90">
        <f>'Fuel Switch NT'!Y125/($O$43-$C$43)</f>
        <v>104110.51589299584</v>
      </c>
      <c r="U51" s="90">
        <f>'Fuel Switch NT'!AG125/($O$43-$C$43)</f>
        <v>162989.53051147837</v>
      </c>
      <c r="V51" s="92">
        <f>('Fuel Switch NT'!AN125-'Fuel Switch NT'!AQ125)/($O$43-$C$43)</f>
        <v>0</v>
      </c>
    </row>
    <row r="52" spans="2:22" x14ac:dyDescent="0.25">
      <c r="B52" s="593" t="s">
        <v>17</v>
      </c>
      <c r="C52" s="136">
        <f>'Fuel Switch NT'!P89/(C$43-M$5)</f>
        <v>0</v>
      </c>
      <c r="D52" s="90">
        <f>'Fuel Switch NT'!X89/(C$43-M$5)</f>
        <v>0</v>
      </c>
      <c r="E52" s="90">
        <f>'Fuel Switch NT'!AF89/(C$43-M$5)</f>
        <v>0</v>
      </c>
      <c r="F52" s="90">
        <f>('Fuel Switch NT'!AN89-'Fuel Switch NT'!AX89)/(C$43-M$5)</f>
        <v>0</v>
      </c>
      <c r="G52" s="92">
        <f>('Fuel Switch NT'!AU89-'Fuel Switch NT'!BA89)/(C$43-M$5)</f>
        <v>0</v>
      </c>
      <c r="H52" s="136">
        <f>'Fuel Switch NT'!Q89/(C$43-M$5)</f>
        <v>0</v>
      </c>
      <c r="I52" s="90">
        <f>'Fuel Switch NT'!Y89/(C$43-M$5)</f>
        <v>0</v>
      </c>
      <c r="J52" s="90">
        <f>'Fuel Switch NT'!AG89/(C$43-M$5)</f>
        <v>0</v>
      </c>
      <c r="K52" s="90">
        <f>('Fuel Switch NT'!AN89-'Fuel Switch NT'!AX89)/(C$43-M$5)</f>
        <v>0</v>
      </c>
      <c r="L52" s="92">
        <f>('Fuel Switch NT'!AU89-'Fuel Switch NT'!BA89)/(C$43-M$5)</f>
        <v>0</v>
      </c>
      <c r="N52" s="593" t="s">
        <v>17</v>
      </c>
      <c r="O52" s="90">
        <f>'Fuel Switch NT'!P126/($O$43-$C$43)</f>
        <v>0</v>
      </c>
      <c r="P52" s="90">
        <f>'Fuel Switch NT'!X126/($O$43-$C$43)</f>
        <v>0</v>
      </c>
      <c r="Q52" s="90">
        <f>'Fuel Switch NT'!AF126/($O$43-$C$43)</f>
        <v>1355.0958471637834</v>
      </c>
      <c r="R52" s="92">
        <f>('Fuel Switch NT'!AN126-'Fuel Switch NT'!AQ126)/($O$43-$C$43)</f>
        <v>0</v>
      </c>
      <c r="S52" s="136">
        <f>'Fuel Switch NT'!Q126/($O$43-$C$43)</f>
        <v>0</v>
      </c>
      <c r="T52" s="90">
        <f>'Fuel Switch NT'!Y126/($O$43-$C$43)</f>
        <v>0</v>
      </c>
      <c r="U52" s="90">
        <f>'Fuel Switch NT'!AG126/($O$43-$C$43)</f>
        <v>1355.0958471637834</v>
      </c>
      <c r="V52" s="92">
        <f>('Fuel Switch NT'!AN126-'Fuel Switch NT'!AQ126)/($O$43-$C$43)</f>
        <v>0</v>
      </c>
    </row>
    <row r="53" spans="2:22" x14ac:dyDescent="0.25">
      <c r="B53" s="593" t="s">
        <v>18</v>
      </c>
      <c r="C53" s="136">
        <f>'Fuel Switch NT'!P90/(C$43-M$5)</f>
        <v>0</v>
      </c>
      <c r="D53" s="90">
        <f>'Fuel Switch NT'!X90/(C$43-M$5)</f>
        <v>0</v>
      </c>
      <c r="E53" s="90">
        <f>'Fuel Switch NT'!AF90/(C$43-M$5)</f>
        <v>0</v>
      </c>
      <c r="F53" s="90">
        <f>('Fuel Switch NT'!AN90-'Fuel Switch NT'!AX90)/(C$43-M$5)</f>
        <v>0</v>
      </c>
      <c r="G53" s="92">
        <f>('Fuel Switch NT'!AU90-'Fuel Switch NT'!BA90)/(C$43-M$5)</f>
        <v>0</v>
      </c>
      <c r="H53" s="136">
        <f>'Fuel Switch NT'!Q90/(C$43-M$5)</f>
        <v>0</v>
      </c>
      <c r="I53" s="90">
        <f>'Fuel Switch NT'!Y90/(C$43-M$5)</f>
        <v>0</v>
      </c>
      <c r="J53" s="90">
        <f>'Fuel Switch NT'!AG90/(C$43-M$5)</f>
        <v>0</v>
      </c>
      <c r="K53" s="90">
        <f>('Fuel Switch NT'!AN90-'Fuel Switch NT'!AX90)/(C$43-M$5)</f>
        <v>0</v>
      </c>
      <c r="L53" s="92">
        <f>('Fuel Switch NT'!AU90-'Fuel Switch NT'!BA90)/(C$43-M$5)</f>
        <v>0</v>
      </c>
      <c r="N53" s="593" t="s">
        <v>18</v>
      </c>
      <c r="O53" s="90">
        <f>'Fuel Switch NT'!P127/($O$43-$C$43)</f>
        <v>0</v>
      </c>
      <c r="P53" s="90">
        <f>'Fuel Switch NT'!X127/($O$43-$C$43)</f>
        <v>0</v>
      </c>
      <c r="Q53" s="90">
        <f>'Fuel Switch NT'!AF127/($O$43-$C$43)</f>
        <v>0</v>
      </c>
      <c r="R53" s="92">
        <f>('Fuel Switch NT'!AN127-'Fuel Switch NT'!AQ127)/($O$43-$C$43)</f>
        <v>0</v>
      </c>
      <c r="S53" s="136">
        <f>'Fuel Switch NT'!Q127/($O$43-$C$43)</f>
        <v>0</v>
      </c>
      <c r="T53" s="90">
        <f>'Fuel Switch NT'!Y127/($O$43-$C$43)</f>
        <v>0</v>
      </c>
      <c r="U53" s="90">
        <f>'Fuel Switch NT'!AG127/($O$43-$C$43)</f>
        <v>0</v>
      </c>
      <c r="V53" s="92">
        <f>('Fuel Switch NT'!AN127-'Fuel Switch NT'!AQ127)/($O$43-$C$43)</f>
        <v>0</v>
      </c>
    </row>
    <row r="54" spans="2:22" x14ac:dyDescent="0.25">
      <c r="B54" s="593" t="s">
        <v>19</v>
      </c>
      <c r="C54" s="136">
        <f>'Fuel Switch NT'!P91/(C$43-M$5)</f>
        <v>0</v>
      </c>
      <c r="D54" s="90">
        <f>'Fuel Switch NT'!X91/(C$43-M$5)</f>
        <v>0</v>
      </c>
      <c r="E54" s="90">
        <f>'Fuel Switch NT'!AF91/(C$43-M$5)</f>
        <v>0</v>
      </c>
      <c r="F54" s="90">
        <f>('Fuel Switch NT'!AN91-'Fuel Switch NT'!AX91)/(C$43-M$5)</f>
        <v>0</v>
      </c>
      <c r="G54" s="92">
        <f>('Fuel Switch NT'!AU91-'Fuel Switch NT'!BA91)/(C$43-M$5)</f>
        <v>0</v>
      </c>
      <c r="H54" s="136">
        <f>'Fuel Switch NT'!Q91/(C$43-M$5)</f>
        <v>0</v>
      </c>
      <c r="I54" s="90">
        <f>'Fuel Switch NT'!Y91/(C$43-M$5)</f>
        <v>0</v>
      </c>
      <c r="J54" s="90">
        <f>'Fuel Switch NT'!AG91/(C$43-M$5)</f>
        <v>0</v>
      </c>
      <c r="K54" s="90">
        <f>('Fuel Switch NT'!AN91-'Fuel Switch NT'!AX91)/(C$43-M$5)</f>
        <v>0</v>
      </c>
      <c r="L54" s="92">
        <f>('Fuel Switch NT'!AU91-'Fuel Switch NT'!BA91)/(C$43-M$5)</f>
        <v>0</v>
      </c>
      <c r="N54" s="593" t="s">
        <v>19</v>
      </c>
      <c r="O54" s="90">
        <f>'Fuel Switch NT'!P128/($O$43-$C$43)</f>
        <v>0</v>
      </c>
      <c r="P54" s="90">
        <f>'Fuel Switch NT'!X128/($O$43-$C$43)</f>
        <v>0</v>
      </c>
      <c r="Q54" s="90">
        <f>'Fuel Switch NT'!AF128/($O$43-$C$43)</f>
        <v>24960.876843369693</v>
      </c>
      <c r="R54" s="92">
        <f>('Fuel Switch NT'!AN128-'Fuel Switch NT'!AQ128)/($O$43-$C$43)</f>
        <v>0</v>
      </c>
      <c r="S54" s="136">
        <f>'Fuel Switch NT'!Q128/($O$43-$C$43)</f>
        <v>0</v>
      </c>
      <c r="T54" s="90">
        <f>'Fuel Switch NT'!Y128/($O$43-$C$43)</f>
        <v>0</v>
      </c>
      <c r="U54" s="90">
        <f>'Fuel Switch NT'!AG128/($O$43-$C$43)</f>
        <v>24960.876843369693</v>
      </c>
      <c r="V54" s="92">
        <f>('Fuel Switch NT'!AN128-'Fuel Switch NT'!AQ128)/($O$43-$C$43)</f>
        <v>0</v>
      </c>
    </row>
    <row r="55" spans="2:22" x14ac:dyDescent="0.25">
      <c r="B55" s="593" t="s">
        <v>20</v>
      </c>
      <c r="C55" s="136">
        <f>'Fuel Switch NT'!P92/(C$43-M$5)</f>
        <v>0</v>
      </c>
      <c r="D55" s="90">
        <f>'Fuel Switch NT'!X92/(C$43-M$5)</f>
        <v>0</v>
      </c>
      <c r="E55" s="90">
        <f>'Fuel Switch NT'!AF92/(C$43-M$5)</f>
        <v>5.0732374100718989</v>
      </c>
      <c r="F55" s="90">
        <f>('Fuel Switch NT'!AN92-'Fuel Switch NT'!AX92)/(C$43-M$5)</f>
        <v>0</v>
      </c>
      <c r="G55" s="92">
        <f>('Fuel Switch NT'!AU92-'Fuel Switch NT'!BA92)/(C$43-M$5)</f>
        <v>-94180.421617912391</v>
      </c>
      <c r="H55" s="136">
        <f>'Fuel Switch NT'!Q92/(C$43-M$5)</f>
        <v>0</v>
      </c>
      <c r="I55" s="90">
        <f>'Fuel Switch NT'!Y92/(C$43-M$5)</f>
        <v>0</v>
      </c>
      <c r="J55" s="90">
        <f>'Fuel Switch NT'!AG92/(C$43-M$5)</f>
        <v>5.0732374100718989</v>
      </c>
      <c r="K55" s="90">
        <f>('Fuel Switch NT'!AN92-'Fuel Switch NT'!AX92)/(C$43-M$5)</f>
        <v>0</v>
      </c>
      <c r="L55" s="92">
        <f>('Fuel Switch NT'!AU92-'Fuel Switch NT'!BA92)/(C$43-M$5)</f>
        <v>-94180.421617912391</v>
      </c>
      <c r="N55" s="593" t="s">
        <v>20</v>
      </c>
      <c r="O55" s="90">
        <f>'Fuel Switch NT'!P129/($O$43-$C$43)</f>
        <v>0</v>
      </c>
      <c r="P55" s="90">
        <f>'Fuel Switch NT'!X129/($O$43-$C$43)</f>
        <v>0</v>
      </c>
      <c r="Q55" s="90">
        <f>'Fuel Switch NT'!AF129/($O$43-$C$43)</f>
        <v>0</v>
      </c>
      <c r="R55" s="92">
        <f>('Fuel Switch NT'!AN129-'Fuel Switch NT'!AQ129)/($O$43-$C$43)</f>
        <v>0</v>
      </c>
      <c r="S55" s="136">
        <f>'Fuel Switch NT'!Q129/($O$43-$C$43)</f>
        <v>0</v>
      </c>
      <c r="T55" s="90">
        <f>'Fuel Switch NT'!Y129/($O$43-$C$43)</f>
        <v>0</v>
      </c>
      <c r="U55" s="90">
        <f>'Fuel Switch NT'!AG129/($O$43-$C$43)</f>
        <v>0</v>
      </c>
      <c r="V55" s="92">
        <f>('Fuel Switch NT'!AN129-'Fuel Switch NT'!AQ129)/($O$43-$C$43)</f>
        <v>0</v>
      </c>
    </row>
    <row r="56" spans="2:22" x14ac:dyDescent="0.25">
      <c r="B56" s="593" t="s">
        <v>21</v>
      </c>
      <c r="C56" s="136">
        <f>'Fuel Switch NT'!P93/(C$43-M$5)</f>
        <v>0</v>
      </c>
      <c r="D56" s="90">
        <f>'Fuel Switch NT'!X93/(C$43-M$5)</f>
        <v>0</v>
      </c>
      <c r="E56" s="90">
        <f>'Fuel Switch NT'!AF93/(C$43-M$5)</f>
        <v>60761.41104364246</v>
      </c>
      <c r="F56" s="90">
        <f>('Fuel Switch NT'!AN93-'Fuel Switch NT'!AX93)/(C$43-M$5)</f>
        <v>4.1035971223021583</v>
      </c>
      <c r="G56" s="92">
        <f>('Fuel Switch NT'!AU93-'Fuel Switch NT'!BA93)/(C$43-M$5)</f>
        <v>-2121622.7744479645</v>
      </c>
      <c r="H56" s="136">
        <f>'Fuel Switch NT'!Q93/(C$43-M$5)</f>
        <v>0</v>
      </c>
      <c r="I56" s="90">
        <f>'Fuel Switch NT'!Y93/(C$43-M$5)</f>
        <v>0</v>
      </c>
      <c r="J56" s="90">
        <f>'Fuel Switch NT'!AG93/(C$43-M$5)</f>
        <v>60761.41104364246</v>
      </c>
      <c r="K56" s="90">
        <f>('Fuel Switch NT'!AN93-'Fuel Switch NT'!AX93)/(C$43-M$5)</f>
        <v>4.1035971223021583</v>
      </c>
      <c r="L56" s="92">
        <f>('Fuel Switch NT'!AU93-'Fuel Switch NT'!BA93)/(C$43-M$5)</f>
        <v>-2121622.7744479645</v>
      </c>
      <c r="N56" s="593" t="s">
        <v>21</v>
      </c>
      <c r="O56" s="90">
        <f>'Fuel Switch NT'!P130/($O$43-$C$43)</f>
        <v>0</v>
      </c>
      <c r="P56" s="90">
        <f>'Fuel Switch NT'!X130/($O$43-$C$43)</f>
        <v>0</v>
      </c>
      <c r="Q56" s="90">
        <f>'Fuel Switch NT'!AF130/($O$43-$C$43)</f>
        <v>53716.305449979831</v>
      </c>
      <c r="R56" s="92">
        <f>('Fuel Switch NT'!AN130-'Fuel Switch NT'!AQ130)/($O$43-$C$43)</f>
        <v>0</v>
      </c>
      <c r="S56" s="136">
        <f>'Fuel Switch NT'!Q130/($O$43-$C$43)</f>
        <v>0</v>
      </c>
      <c r="T56" s="90">
        <f>'Fuel Switch NT'!Y130/($O$43-$C$43)</f>
        <v>0</v>
      </c>
      <c r="U56" s="90">
        <f>'Fuel Switch NT'!AG130/($O$43-$C$43)</f>
        <v>53716.305449979831</v>
      </c>
      <c r="V56" s="92">
        <f>('Fuel Switch NT'!AN130-'Fuel Switch NT'!AQ130)/($O$43-$C$43)</f>
        <v>0</v>
      </c>
    </row>
    <row r="57" spans="2:22" x14ac:dyDescent="0.25">
      <c r="B57" s="593" t="s">
        <v>22</v>
      </c>
      <c r="C57" s="136">
        <f>'Fuel Switch NT'!P94/(C$43-M$5)</f>
        <v>0</v>
      </c>
      <c r="D57" s="90">
        <f>'Fuel Switch NT'!X94/(C$43-M$5)</f>
        <v>47025.251798561148</v>
      </c>
      <c r="E57" s="90">
        <f>'Fuel Switch NT'!AF94/(C$43-M$5)</f>
        <v>0</v>
      </c>
      <c r="F57" s="90">
        <f>('Fuel Switch NT'!AN94-'Fuel Switch NT'!AX94)/(C$43-M$5)</f>
        <v>0</v>
      </c>
      <c r="G57" s="92">
        <f>('Fuel Switch NT'!AU94-'Fuel Switch NT'!BA94)/(C$43-M$5)</f>
        <v>0</v>
      </c>
      <c r="H57" s="136">
        <f>'Fuel Switch NT'!Q94/(C$43-M$5)</f>
        <v>0</v>
      </c>
      <c r="I57" s="90">
        <f>'Fuel Switch NT'!Y94/(C$43-M$5)</f>
        <v>-170978.50190802256</v>
      </c>
      <c r="J57" s="90">
        <f>'Fuel Switch NT'!AG94/(C$43-M$5)</f>
        <v>0</v>
      </c>
      <c r="K57" s="90">
        <f>('Fuel Switch NT'!AN94-'Fuel Switch NT'!AX94)/(C$43-M$5)</f>
        <v>0</v>
      </c>
      <c r="L57" s="92">
        <f>('Fuel Switch NT'!AU94-'Fuel Switch NT'!BA94)/(C$43-M$5)</f>
        <v>0</v>
      </c>
      <c r="N57" s="593" t="s">
        <v>22</v>
      </c>
      <c r="O57" s="90">
        <f>'Fuel Switch NT'!P131/($O$43-$C$43)</f>
        <v>22075.232193511045</v>
      </c>
      <c r="P57" s="90">
        <f>'Fuel Switch NT'!X131/($O$43-$C$43)</f>
        <v>0</v>
      </c>
      <c r="Q57" s="90">
        <f>'Fuel Switch NT'!AF131/($O$43-$C$43)</f>
        <v>308.40074236647826</v>
      </c>
      <c r="R57" s="92">
        <f>('Fuel Switch NT'!AN131-'Fuel Switch NT'!AQ131)/($O$43-$C$43)</f>
        <v>0</v>
      </c>
      <c r="S57" s="136">
        <f>'Fuel Switch NT'!Q131/($O$43-$C$43)</f>
        <v>22075.232193511045</v>
      </c>
      <c r="T57" s="90">
        <f>'Fuel Switch NT'!Y131/($O$43-$C$43)</f>
        <v>0</v>
      </c>
      <c r="U57" s="90">
        <f>'Fuel Switch NT'!AG131/($O$43-$C$43)</f>
        <v>308.40074236647826</v>
      </c>
      <c r="V57" s="92">
        <f>('Fuel Switch NT'!AN131-'Fuel Switch NT'!AQ131)/($O$43-$C$43)</f>
        <v>0</v>
      </c>
    </row>
    <row r="58" spans="2:22" x14ac:dyDescent="0.25">
      <c r="B58" s="593" t="s">
        <v>23</v>
      </c>
      <c r="C58" s="136">
        <f>'Fuel Switch NT'!P95/(C$43-M$5)</f>
        <v>0</v>
      </c>
      <c r="D58" s="90">
        <f>'Fuel Switch NT'!X95/(C$43-M$5)</f>
        <v>0</v>
      </c>
      <c r="E58" s="90">
        <f>'Fuel Switch NT'!AF95/(C$43-M$5)</f>
        <v>0</v>
      </c>
      <c r="F58" s="90">
        <f>('Fuel Switch NT'!AN95-'Fuel Switch NT'!AX95)/(C$43-M$5)</f>
        <v>0</v>
      </c>
      <c r="G58" s="92">
        <f>('Fuel Switch NT'!AU95-'Fuel Switch NT'!BA95)/(C$43-M$5)</f>
        <v>12760.080935251794</v>
      </c>
      <c r="H58" s="136">
        <f>'Fuel Switch NT'!Q95/(C$43-M$5)</f>
        <v>0</v>
      </c>
      <c r="I58" s="90">
        <f>'Fuel Switch NT'!Y95/(C$43-M$5)</f>
        <v>0</v>
      </c>
      <c r="J58" s="90">
        <f>'Fuel Switch NT'!AG95/(C$43-M$5)</f>
        <v>0</v>
      </c>
      <c r="K58" s="90">
        <f>('Fuel Switch NT'!AN95-'Fuel Switch NT'!AX95)/(C$43-M$5)</f>
        <v>0</v>
      </c>
      <c r="L58" s="92">
        <f>('Fuel Switch NT'!AU95-'Fuel Switch NT'!BA95)/(C$43-M$5)</f>
        <v>12760.080935251794</v>
      </c>
      <c r="N58" s="593" t="s">
        <v>23</v>
      </c>
      <c r="O58" s="90">
        <f>'Fuel Switch NT'!P132/($O$43-$C$43)</f>
        <v>0</v>
      </c>
      <c r="P58" s="90">
        <f>'Fuel Switch NT'!X132/($O$43-$C$43)</f>
        <v>0</v>
      </c>
      <c r="Q58" s="90">
        <f>'Fuel Switch NT'!AF132/($O$43-$C$43)</f>
        <v>0</v>
      </c>
      <c r="R58" s="92">
        <f>('Fuel Switch NT'!AN132-'Fuel Switch NT'!AQ132)/($O$43-$C$43)</f>
        <v>0</v>
      </c>
      <c r="S58" s="136">
        <f>'Fuel Switch NT'!Q132/($O$43-$C$43)</f>
        <v>0</v>
      </c>
      <c r="T58" s="90">
        <f>'Fuel Switch NT'!Y132/($O$43-$C$43)</f>
        <v>0</v>
      </c>
      <c r="U58" s="90">
        <f>'Fuel Switch NT'!AG132/($O$43-$C$43)</f>
        <v>0</v>
      </c>
      <c r="V58" s="92">
        <f>('Fuel Switch NT'!AN132-'Fuel Switch NT'!AQ132)/($O$43-$C$43)</f>
        <v>0</v>
      </c>
    </row>
    <row r="59" spans="2:22" x14ac:dyDescent="0.25">
      <c r="B59" s="593" t="s">
        <v>24</v>
      </c>
      <c r="C59" s="136">
        <f>'Fuel Switch NT'!P96/(C$43-M$5)</f>
        <v>0</v>
      </c>
      <c r="D59" s="90">
        <f>'Fuel Switch NT'!X96/(C$43-M$5)</f>
        <v>0</v>
      </c>
      <c r="E59" s="90">
        <f>'Fuel Switch NT'!AF96/(C$43-M$5)</f>
        <v>0</v>
      </c>
      <c r="F59" s="90">
        <f>('Fuel Switch NT'!AN96-'Fuel Switch NT'!AX96)/(C$43-M$5)</f>
        <v>0</v>
      </c>
      <c r="G59" s="92">
        <f>('Fuel Switch NT'!AU96-'Fuel Switch NT'!BA96)/(C$43-M$5)</f>
        <v>0</v>
      </c>
      <c r="H59" s="136">
        <f>'Fuel Switch NT'!Q96/(C$43-M$5)</f>
        <v>0</v>
      </c>
      <c r="I59" s="90">
        <f>'Fuel Switch NT'!Y96/(C$43-M$5)</f>
        <v>0</v>
      </c>
      <c r="J59" s="90">
        <f>'Fuel Switch NT'!AG96/(C$43-M$5)</f>
        <v>0</v>
      </c>
      <c r="K59" s="90">
        <f>('Fuel Switch NT'!AN96-'Fuel Switch NT'!AX96)/(C$43-M$5)</f>
        <v>0</v>
      </c>
      <c r="L59" s="92">
        <f>('Fuel Switch NT'!AU96-'Fuel Switch NT'!BA96)/(C$43-M$5)</f>
        <v>0</v>
      </c>
      <c r="N59" s="593" t="s">
        <v>24</v>
      </c>
      <c r="O59" s="90">
        <f>'Fuel Switch NT'!P133/($O$43-$C$43)</f>
        <v>0</v>
      </c>
      <c r="P59" s="90">
        <f>'Fuel Switch NT'!X133/($O$43-$C$43)</f>
        <v>0</v>
      </c>
      <c r="Q59" s="90">
        <f>'Fuel Switch NT'!AF133/($O$43-$C$43)</f>
        <v>0</v>
      </c>
      <c r="R59" s="92">
        <f>('Fuel Switch NT'!AN133-'Fuel Switch NT'!AQ133)/($O$43-$C$43)</f>
        <v>0</v>
      </c>
      <c r="S59" s="136">
        <f>'Fuel Switch NT'!Q133/($O$43-$C$43)</f>
        <v>0</v>
      </c>
      <c r="T59" s="90">
        <f>'Fuel Switch NT'!Y133/($O$43-$C$43)</f>
        <v>0</v>
      </c>
      <c r="U59" s="90">
        <f>'Fuel Switch NT'!AG133/($O$43-$C$43)</f>
        <v>0</v>
      </c>
      <c r="V59" s="92">
        <f>('Fuel Switch NT'!AN133-'Fuel Switch NT'!AQ133)/($O$43-$C$43)</f>
        <v>0</v>
      </c>
    </row>
    <row r="60" spans="2:22" x14ac:dyDescent="0.25">
      <c r="B60" s="593" t="s">
        <v>25</v>
      </c>
      <c r="C60" s="136">
        <f>'Fuel Switch NT'!P97/(C$43-M$5)</f>
        <v>0</v>
      </c>
      <c r="D60" s="90">
        <f>'Fuel Switch NT'!X97/(C$43-M$5)</f>
        <v>0</v>
      </c>
      <c r="E60" s="90">
        <f>'Fuel Switch NT'!AF97/(C$43-M$5)</f>
        <v>0</v>
      </c>
      <c r="F60" s="90">
        <f>('Fuel Switch NT'!AN97-'Fuel Switch NT'!AX97)/(C$43-M$5)</f>
        <v>0</v>
      </c>
      <c r="G60" s="92">
        <f>('Fuel Switch NT'!AU97-'Fuel Switch NT'!BA97)/(C$43-M$5)</f>
        <v>0</v>
      </c>
      <c r="H60" s="136">
        <f>'Fuel Switch NT'!Q97/(C$43-M$5)</f>
        <v>0</v>
      </c>
      <c r="I60" s="90">
        <f>'Fuel Switch NT'!Y97/(C$43-M$5)</f>
        <v>0</v>
      </c>
      <c r="J60" s="90">
        <f>'Fuel Switch NT'!AG97/(C$43-M$5)</f>
        <v>0</v>
      </c>
      <c r="K60" s="90">
        <f>('Fuel Switch NT'!AN97-'Fuel Switch NT'!AX97)/(C$43-M$5)</f>
        <v>0</v>
      </c>
      <c r="L60" s="92">
        <f>('Fuel Switch NT'!AU97-'Fuel Switch NT'!BA97)/(C$43-M$5)</f>
        <v>0</v>
      </c>
      <c r="N60" s="593" t="s">
        <v>25</v>
      </c>
      <c r="O60" s="90">
        <f>'Fuel Switch NT'!P134/($O$43-$C$43)</f>
        <v>4198.5759227730359</v>
      </c>
      <c r="P60" s="90">
        <f>'Fuel Switch NT'!X134/($O$43-$C$43)</f>
        <v>2951.384635874907</v>
      </c>
      <c r="Q60" s="90">
        <f>'Fuel Switch NT'!AF134/($O$43-$C$43)</f>
        <v>0</v>
      </c>
      <c r="R60" s="92">
        <f>('Fuel Switch NT'!AN134-'Fuel Switch NT'!AQ134)/($O$43-$C$43)</f>
        <v>0</v>
      </c>
      <c r="S60" s="136">
        <f>'Fuel Switch NT'!Q134/($O$43-$C$43)</f>
        <v>4198.5759227730359</v>
      </c>
      <c r="T60" s="90">
        <f>'Fuel Switch NT'!Y134/($O$43-$C$43)</f>
        <v>2951.384635874907</v>
      </c>
      <c r="U60" s="90">
        <f>'Fuel Switch NT'!AG134/($O$43-$C$43)</f>
        <v>0</v>
      </c>
      <c r="V60" s="92">
        <f>('Fuel Switch NT'!AN134-'Fuel Switch NT'!AQ134)/($O$43-$C$43)</f>
        <v>0</v>
      </c>
    </row>
    <row r="61" spans="2:22" x14ac:dyDescent="0.25">
      <c r="B61" s="593" t="s">
        <v>26</v>
      </c>
      <c r="C61" s="136">
        <f>'Fuel Switch NT'!P98/(C$43-M$5)</f>
        <v>0</v>
      </c>
      <c r="D61" s="90">
        <f>'Fuel Switch NT'!X98/(C$43-M$5)</f>
        <v>0</v>
      </c>
      <c r="E61" s="90">
        <f>'Fuel Switch NT'!AF98/(C$43-M$5)</f>
        <v>0</v>
      </c>
      <c r="F61" s="90">
        <f>('Fuel Switch NT'!AN98-'Fuel Switch NT'!AX98)/(C$43-M$5)</f>
        <v>0</v>
      </c>
      <c r="G61" s="92">
        <f>('Fuel Switch NT'!AU98-'Fuel Switch NT'!BA98)/(C$43-M$5)</f>
        <v>0</v>
      </c>
      <c r="H61" s="136">
        <f>'Fuel Switch NT'!Q98/(C$43-M$5)</f>
        <v>0</v>
      </c>
      <c r="I61" s="90">
        <f>'Fuel Switch NT'!Y98/(C$43-M$5)</f>
        <v>0</v>
      </c>
      <c r="J61" s="90">
        <f>'Fuel Switch NT'!AG98/(C$43-M$5)</f>
        <v>0</v>
      </c>
      <c r="K61" s="90">
        <f>('Fuel Switch NT'!AN98-'Fuel Switch NT'!AX98)/(C$43-M$5)</f>
        <v>0</v>
      </c>
      <c r="L61" s="92">
        <f>('Fuel Switch NT'!AU98-'Fuel Switch NT'!BA98)/(C$43-M$5)</f>
        <v>0</v>
      </c>
      <c r="N61" s="593" t="s">
        <v>26</v>
      </c>
      <c r="O61" s="90">
        <f>'Fuel Switch NT'!P135/($O$43-$C$43)</f>
        <v>0</v>
      </c>
      <c r="P61" s="90">
        <f>'Fuel Switch NT'!X135/($O$43-$C$43)</f>
        <v>0</v>
      </c>
      <c r="Q61" s="90">
        <f>'Fuel Switch NT'!AF135/($O$43-$C$43)</f>
        <v>190269.12001043191</v>
      </c>
      <c r="R61" s="92">
        <f>('Fuel Switch NT'!AN135-'Fuel Switch NT'!AQ135)/($O$43-$C$43)</f>
        <v>0</v>
      </c>
      <c r="S61" s="136">
        <f>'Fuel Switch NT'!Q135/($O$43-$C$43)</f>
        <v>0</v>
      </c>
      <c r="T61" s="90">
        <f>'Fuel Switch NT'!Y135/($O$43-$C$43)</f>
        <v>0</v>
      </c>
      <c r="U61" s="90">
        <f>'Fuel Switch NT'!AG135/($O$43-$C$43)</f>
        <v>190269.12001043191</v>
      </c>
      <c r="V61" s="92">
        <f>('Fuel Switch NT'!AN135-'Fuel Switch NT'!AQ135)/($O$43-$C$43)</f>
        <v>0</v>
      </c>
    </row>
    <row r="62" spans="2:22" x14ac:dyDescent="0.25">
      <c r="B62" s="593" t="s">
        <v>27</v>
      </c>
      <c r="C62" s="136">
        <f>'Fuel Switch NT'!P99/(C$43-M$5)</f>
        <v>0</v>
      </c>
      <c r="D62" s="90">
        <f>'Fuel Switch NT'!X99/(C$43-M$5)</f>
        <v>0</v>
      </c>
      <c r="E62" s="90">
        <f>'Fuel Switch NT'!AF99/(C$43-M$5)</f>
        <v>0</v>
      </c>
      <c r="F62" s="90">
        <f>('Fuel Switch NT'!AN99-'Fuel Switch NT'!AX99)/(C$43-M$5)</f>
        <v>0</v>
      </c>
      <c r="G62" s="92">
        <f>('Fuel Switch NT'!AU99-'Fuel Switch NT'!BA99)/(C$43-M$5)</f>
        <v>0</v>
      </c>
      <c r="H62" s="136">
        <f>'Fuel Switch NT'!Q99/(C$43-M$5)</f>
        <v>0</v>
      </c>
      <c r="I62" s="90">
        <f>'Fuel Switch NT'!Y99/(C$43-M$5)</f>
        <v>0</v>
      </c>
      <c r="J62" s="90">
        <f>'Fuel Switch NT'!AG99/(C$43-M$5)</f>
        <v>0</v>
      </c>
      <c r="K62" s="90">
        <f>('Fuel Switch NT'!AN99-'Fuel Switch NT'!AX99)/(C$43-M$5)</f>
        <v>0</v>
      </c>
      <c r="L62" s="92">
        <f>('Fuel Switch NT'!AU99-'Fuel Switch NT'!BA99)/(C$43-M$5)</f>
        <v>0</v>
      </c>
      <c r="N62" s="593" t="s">
        <v>27</v>
      </c>
      <c r="O62" s="90">
        <f>'Fuel Switch NT'!P136/($O$43-$C$43)</f>
        <v>0</v>
      </c>
      <c r="P62" s="90">
        <f>'Fuel Switch NT'!X136/($O$43-$C$43)</f>
        <v>0</v>
      </c>
      <c r="Q62" s="90">
        <f>'Fuel Switch NT'!AF136/($O$43-$C$43)</f>
        <v>0</v>
      </c>
      <c r="R62" s="92">
        <f>('Fuel Switch NT'!AN136-'Fuel Switch NT'!AQ136)/($O$43-$C$43)</f>
        <v>0</v>
      </c>
      <c r="S62" s="136">
        <f>'Fuel Switch NT'!Q136/($O$43-$C$43)</f>
        <v>0</v>
      </c>
      <c r="T62" s="90">
        <f>'Fuel Switch NT'!Y136/($O$43-$C$43)</f>
        <v>0</v>
      </c>
      <c r="U62" s="90">
        <f>'Fuel Switch NT'!AG136/($O$43-$C$43)</f>
        <v>0</v>
      </c>
      <c r="V62" s="92">
        <f>('Fuel Switch NT'!AN136-'Fuel Switch NT'!AQ136)/($O$43-$C$43)</f>
        <v>0</v>
      </c>
    </row>
    <row r="63" spans="2:22" x14ac:dyDescent="0.25">
      <c r="B63" s="593" t="s">
        <v>28</v>
      </c>
      <c r="C63" s="136">
        <f>'Fuel Switch NT'!P100/(C$43-M$5)</f>
        <v>3106.3038328355924</v>
      </c>
      <c r="D63" s="90">
        <f>'Fuel Switch NT'!X100/(C$43-M$5)</f>
        <v>3913.6690647482005</v>
      </c>
      <c r="E63" s="90">
        <f>'Fuel Switch NT'!AF100/(C$43-M$5)</f>
        <v>0</v>
      </c>
      <c r="F63" s="90">
        <f>('Fuel Switch NT'!AN100-'Fuel Switch NT'!AX100)/(C$43-M$5)</f>
        <v>0</v>
      </c>
      <c r="G63" s="92">
        <f>('Fuel Switch NT'!AU100-'Fuel Switch NT'!BA100)/(C$43-M$5)</f>
        <v>0</v>
      </c>
      <c r="H63" s="136">
        <f>'Fuel Switch NT'!Q100/(C$43-M$5)</f>
        <v>3106.3038328355924</v>
      </c>
      <c r="I63" s="90">
        <f>'Fuel Switch NT'!Y100/(C$43-M$5)</f>
        <v>1916.3753123050915</v>
      </c>
      <c r="J63" s="90">
        <f>'Fuel Switch NT'!AG100/(C$43-M$5)</f>
        <v>0</v>
      </c>
      <c r="K63" s="90">
        <f>('Fuel Switch NT'!AN100-'Fuel Switch NT'!AX100)/(C$43-M$5)</f>
        <v>0</v>
      </c>
      <c r="L63" s="92">
        <f>('Fuel Switch NT'!AU100-'Fuel Switch NT'!BA100)/(C$43-M$5)</f>
        <v>0</v>
      </c>
      <c r="N63" s="593" t="s">
        <v>28</v>
      </c>
      <c r="O63" s="90">
        <f>'Fuel Switch NT'!P137/($O$43-$C$43)</f>
        <v>743.60625183801073</v>
      </c>
      <c r="P63" s="90">
        <f>'Fuel Switch NT'!X137/($O$43-$C$43)</f>
        <v>111.87039543957113</v>
      </c>
      <c r="Q63" s="90">
        <f>'Fuel Switch NT'!AF137/($O$43-$C$43)</f>
        <v>0</v>
      </c>
      <c r="R63" s="92">
        <f>('Fuel Switch NT'!AN137-'Fuel Switch NT'!AQ137)/($O$43-$C$43)</f>
        <v>0</v>
      </c>
      <c r="S63" s="136">
        <f>'Fuel Switch NT'!Q137/($O$43-$C$43)</f>
        <v>743.60625183801073</v>
      </c>
      <c r="T63" s="90">
        <f>'Fuel Switch NT'!Y137/($O$43-$C$43)</f>
        <v>111.87039543957113</v>
      </c>
      <c r="U63" s="90">
        <f>'Fuel Switch NT'!AG137/($O$43-$C$43)</f>
        <v>0</v>
      </c>
      <c r="V63" s="92">
        <f>('Fuel Switch NT'!AN137-'Fuel Switch NT'!AQ137)/($O$43-$C$43)</f>
        <v>0</v>
      </c>
    </row>
    <row r="64" spans="2:22" x14ac:dyDescent="0.25">
      <c r="B64" s="593" t="s">
        <v>29</v>
      </c>
      <c r="C64" s="136">
        <f>'Fuel Switch NT'!P101/(C$43-M$5)</f>
        <v>6874.7053803324288</v>
      </c>
      <c r="D64" s="90">
        <f>'Fuel Switch NT'!X101/(C$43-M$5)</f>
        <v>0</v>
      </c>
      <c r="E64" s="90">
        <f>'Fuel Switch NT'!AF101/(C$43-M$5)</f>
        <v>2146.6702487433622</v>
      </c>
      <c r="F64" s="90">
        <f>('Fuel Switch NT'!AN101-'Fuel Switch NT'!AX101)/(C$43-M$5)</f>
        <v>0</v>
      </c>
      <c r="G64" s="92">
        <f>('Fuel Switch NT'!AU101-'Fuel Switch NT'!BA101)/(C$43-M$5)</f>
        <v>0</v>
      </c>
      <c r="H64" s="136">
        <f>'Fuel Switch NT'!Q101/(C$43-M$5)</f>
        <v>6874.7053803324288</v>
      </c>
      <c r="I64" s="90">
        <f>'Fuel Switch NT'!Y101/(C$43-M$5)</f>
        <v>0</v>
      </c>
      <c r="J64" s="90">
        <f>'Fuel Switch NT'!AG101/(C$43-M$5)</f>
        <v>2146.6702487433622</v>
      </c>
      <c r="K64" s="90">
        <f>('Fuel Switch NT'!AN101-'Fuel Switch NT'!AX101)/(C$43-M$5)</f>
        <v>0</v>
      </c>
      <c r="L64" s="92">
        <f>('Fuel Switch NT'!AU101-'Fuel Switch NT'!BA101)/(C$43-M$5)</f>
        <v>0</v>
      </c>
      <c r="N64" s="593" t="s">
        <v>29</v>
      </c>
      <c r="O64" s="90">
        <f>'Fuel Switch NT'!P138/($O$43-$C$43)</f>
        <v>0</v>
      </c>
      <c r="P64" s="90">
        <f>'Fuel Switch NT'!X138/($O$43-$C$43)</f>
        <v>0</v>
      </c>
      <c r="Q64" s="90">
        <f>'Fuel Switch NT'!AF138/($O$43-$C$43)</f>
        <v>1693.7020121330556</v>
      </c>
      <c r="R64" s="92">
        <f>('Fuel Switch NT'!AN138-'Fuel Switch NT'!AQ138)/($O$43-$C$43)</f>
        <v>0</v>
      </c>
      <c r="S64" s="136">
        <f>'Fuel Switch NT'!Q138/($O$43-$C$43)</f>
        <v>0</v>
      </c>
      <c r="T64" s="90">
        <f>'Fuel Switch NT'!Y138/($O$43-$C$43)</f>
        <v>0</v>
      </c>
      <c r="U64" s="90">
        <f>'Fuel Switch NT'!AG138/($O$43-$C$43)</f>
        <v>1693.7020121330556</v>
      </c>
      <c r="V64" s="92">
        <f>('Fuel Switch NT'!AN138-'Fuel Switch NT'!AQ138)/($O$43-$C$43)</f>
        <v>0</v>
      </c>
    </row>
    <row r="65" spans="2:32" x14ac:dyDescent="0.25">
      <c r="B65" s="593" t="s">
        <v>30</v>
      </c>
      <c r="C65" s="136">
        <f>'Fuel Switch NT'!P102/(C$43-M$5)</f>
        <v>0</v>
      </c>
      <c r="D65" s="90">
        <f>'Fuel Switch NT'!X102/(C$43-M$5)</f>
        <v>0</v>
      </c>
      <c r="E65" s="90">
        <f>'Fuel Switch NT'!AF102/(C$43-M$5)</f>
        <v>0</v>
      </c>
      <c r="F65" s="90">
        <f>('Fuel Switch NT'!AN102-'Fuel Switch NT'!AX102)/(C$43-M$5)</f>
        <v>0</v>
      </c>
      <c r="G65" s="92">
        <f>('Fuel Switch NT'!AU102-'Fuel Switch NT'!BA102)/(C$43-M$5)</f>
        <v>9010.0071942445793</v>
      </c>
      <c r="H65" s="136">
        <f>'Fuel Switch NT'!Q102/(C$43-M$5)</f>
        <v>0</v>
      </c>
      <c r="I65" s="90">
        <f>'Fuel Switch NT'!Y102/(C$43-M$5)</f>
        <v>0</v>
      </c>
      <c r="J65" s="90">
        <f>'Fuel Switch NT'!AG102/(C$43-M$5)</f>
        <v>0</v>
      </c>
      <c r="K65" s="90">
        <f>('Fuel Switch NT'!AN102-'Fuel Switch NT'!AX102)/(C$43-M$5)</f>
        <v>0</v>
      </c>
      <c r="L65" s="92">
        <f>('Fuel Switch NT'!AU102-'Fuel Switch NT'!BA102)/(C$43-M$5)</f>
        <v>9010.0071942445793</v>
      </c>
      <c r="N65" s="593" t="s">
        <v>30</v>
      </c>
      <c r="O65" s="90">
        <f>'Fuel Switch NT'!P139/($O$43-$C$43)</f>
        <v>0</v>
      </c>
      <c r="P65" s="90">
        <f>'Fuel Switch NT'!X139/($O$43-$C$43)</f>
        <v>0</v>
      </c>
      <c r="Q65" s="90">
        <f>'Fuel Switch NT'!AF139/($O$43-$C$43)</f>
        <v>0</v>
      </c>
      <c r="R65" s="92">
        <f>('Fuel Switch NT'!AN139-'Fuel Switch NT'!AQ139)/($O$43-$C$43)</f>
        <v>20597.527697841724</v>
      </c>
      <c r="S65" s="136">
        <f>'Fuel Switch NT'!Q139/($O$43-$C$43)</f>
        <v>-7441.139422607388</v>
      </c>
      <c r="T65" s="90">
        <f>'Fuel Switch NT'!Y139/($O$43-$C$43)</f>
        <v>-34713.483498680711</v>
      </c>
      <c r="U65" s="90">
        <f>'Fuel Switch NT'!AG139/($O$43-$C$43)</f>
        <v>-79.659842804473129</v>
      </c>
      <c r="V65" s="92">
        <f>('Fuel Switch NT'!AN139-'Fuel Switch NT'!AQ139)/($O$43-$C$43)</f>
        <v>20597.527697841724</v>
      </c>
    </row>
    <row r="66" spans="2:32" x14ac:dyDescent="0.25">
      <c r="B66" s="593" t="s">
        <v>31</v>
      </c>
      <c r="C66" s="136">
        <f>'Fuel Switch NT'!P103/(C$43-M$5)</f>
        <v>0</v>
      </c>
      <c r="D66" s="90">
        <f>'Fuel Switch NT'!X103/(C$43-M$5)</f>
        <v>0</v>
      </c>
      <c r="E66" s="90">
        <f>'Fuel Switch NT'!AF103/(C$43-M$5)</f>
        <v>0</v>
      </c>
      <c r="F66" s="90">
        <f>('Fuel Switch NT'!AN103-'Fuel Switch NT'!AX103)/(C$43-M$5)</f>
        <v>0</v>
      </c>
      <c r="G66" s="92">
        <f>('Fuel Switch NT'!AU103-'Fuel Switch NT'!BA103)/(C$43-M$5)</f>
        <v>0</v>
      </c>
      <c r="H66" s="136">
        <f>'Fuel Switch NT'!Q103/(C$43-M$5)</f>
        <v>0</v>
      </c>
      <c r="I66" s="90">
        <f>'Fuel Switch NT'!Y103/(C$43-M$5)</f>
        <v>0</v>
      </c>
      <c r="J66" s="90">
        <f>'Fuel Switch NT'!AG103/(C$43-M$5)</f>
        <v>0</v>
      </c>
      <c r="K66" s="90">
        <f>('Fuel Switch NT'!AN103-'Fuel Switch NT'!AX103)/(C$43-M$5)</f>
        <v>0</v>
      </c>
      <c r="L66" s="92">
        <f>('Fuel Switch NT'!AU103-'Fuel Switch NT'!BA103)/(C$43-M$5)</f>
        <v>0</v>
      </c>
      <c r="N66" s="593" t="s">
        <v>31</v>
      </c>
      <c r="O66" s="90">
        <f>'Fuel Switch NT'!P140/($O$43-$C$43)</f>
        <v>0</v>
      </c>
      <c r="P66" s="90">
        <f>'Fuel Switch NT'!X140/($O$43-$C$43)</f>
        <v>0</v>
      </c>
      <c r="Q66" s="90">
        <f>'Fuel Switch NT'!AF140/($O$43-$C$43)</f>
        <v>0</v>
      </c>
      <c r="R66" s="92">
        <f>('Fuel Switch NT'!AN140-'Fuel Switch NT'!AQ140)/($O$43-$C$43)</f>
        <v>0</v>
      </c>
      <c r="S66" s="136">
        <f>'Fuel Switch NT'!Q140/($O$43-$C$43)</f>
        <v>0</v>
      </c>
      <c r="T66" s="90">
        <f>'Fuel Switch NT'!Y140/($O$43-$C$43)</f>
        <v>0</v>
      </c>
      <c r="U66" s="90">
        <f>'Fuel Switch NT'!AG140/($O$43-$C$43)</f>
        <v>0</v>
      </c>
      <c r="V66" s="92">
        <f>('Fuel Switch NT'!AN140-'Fuel Switch NT'!AQ140)/($O$43-$C$43)</f>
        <v>0</v>
      </c>
    </row>
    <row r="67" spans="2:32" x14ac:dyDescent="0.25">
      <c r="B67" s="593" t="s">
        <v>32</v>
      </c>
      <c r="C67" s="136">
        <f>'Fuel Switch NT'!P104/(C$43-M$5)</f>
        <v>19763.309352517983</v>
      </c>
      <c r="D67" s="90">
        <f>'Fuel Switch NT'!X104/(C$43-M$5)</f>
        <v>58709.821857933348</v>
      </c>
      <c r="E67" s="90">
        <f>'Fuel Switch NT'!AF104/(C$43-M$5)</f>
        <v>0</v>
      </c>
      <c r="F67" s="90">
        <f>('Fuel Switch NT'!AN104-'Fuel Switch NT'!AX104)/(C$43-M$5)</f>
        <v>0</v>
      </c>
      <c r="G67" s="92">
        <f>('Fuel Switch NT'!AU104-'Fuel Switch NT'!BA104)/(C$43-M$5)</f>
        <v>0</v>
      </c>
      <c r="H67" s="136">
        <f>'Fuel Switch NT'!Q104/(C$43-M$5)</f>
        <v>17003.580791788256</v>
      </c>
      <c r="I67" s="90">
        <f>'Fuel Switch NT'!Y104/(C$43-M$5)</f>
        <v>58709.821857933348</v>
      </c>
      <c r="J67" s="90">
        <f>'Fuel Switch NT'!AG104/(C$43-M$5)</f>
        <v>0</v>
      </c>
      <c r="K67" s="90">
        <f>('Fuel Switch NT'!AN104-'Fuel Switch NT'!AX104)/(C$43-M$5)</f>
        <v>0</v>
      </c>
      <c r="L67" s="92">
        <f>('Fuel Switch NT'!AU104-'Fuel Switch NT'!BA104)/(C$43-M$5)</f>
        <v>0</v>
      </c>
      <c r="N67" s="593" t="s">
        <v>32</v>
      </c>
      <c r="O67" s="90">
        <f>'Fuel Switch NT'!P141/($O$43-$C$43)</f>
        <v>0</v>
      </c>
      <c r="P67" s="90">
        <f>'Fuel Switch NT'!X141/($O$43-$C$43)</f>
        <v>0</v>
      </c>
      <c r="Q67" s="90">
        <f>'Fuel Switch NT'!AF141/($O$43-$C$43)</f>
        <v>892.84316682234567</v>
      </c>
      <c r="R67" s="92">
        <f>('Fuel Switch NT'!AN141-'Fuel Switch NT'!AQ141)/($O$43-$C$43)</f>
        <v>0</v>
      </c>
      <c r="S67" s="136">
        <f>'Fuel Switch NT'!Q141/($O$43-$C$43)</f>
        <v>0</v>
      </c>
      <c r="T67" s="90">
        <f>'Fuel Switch NT'!Y141/($O$43-$C$43)</f>
        <v>0</v>
      </c>
      <c r="U67" s="90">
        <f>'Fuel Switch NT'!AG141/($O$43-$C$43)</f>
        <v>892.84316682234567</v>
      </c>
      <c r="V67" s="92">
        <f>('Fuel Switch NT'!AN141-'Fuel Switch NT'!AQ141)/($O$43-$C$43)</f>
        <v>0</v>
      </c>
    </row>
    <row r="68" spans="2:32" x14ac:dyDescent="0.25">
      <c r="B68" s="593" t="s">
        <v>33</v>
      </c>
      <c r="C68" s="136">
        <f>'Fuel Switch NT'!P105/(C$43-M$5)</f>
        <v>0</v>
      </c>
      <c r="D68" s="90">
        <f>'Fuel Switch NT'!X105/(C$43-M$5)</f>
        <v>0</v>
      </c>
      <c r="E68" s="90">
        <f>'Fuel Switch NT'!AF105/(C$43-M$5)</f>
        <v>0</v>
      </c>
      <c r="F68" s="90">
        <f>('Fuel Switch NT'!AN105-'Fuel Switch NT'!AX105)/(C$43-M$5)</f>
        <v>0</v>
      </c>
      <c r="G68" s="92">
        <f>('Fuel Switch NT'!AU105-'Fuel Switch NT'!BA105)/(C$43-M$5)</f>
        <v>33335.10130581665</v>
      </c>
      <c r="H68" s="136">
        <f>'Fuel Switch NT'!Q105/(C$43-M$5)</f>
        <v>0</v>
      </c>
      <c r="I68" s="90">
        <f>'Fuel Switch NT'!Y105/(C$43-M$5)</f>
        <v>0</v>
      </c>
      <c r="J68" s="90">
        <f>'Fuel Switch NT'!AG105/(C$43-M$5)</f>
        <v>0</v>
      </c>
      <c r="K68" s="90">
        <f>('Fuel Switch NT'!AN105-'Fuel Switch NT'!AX105)/(C$43-M$5)</f>
        <v>0</v>
      </c>
      <c r="L68" s="92">
        <f>('Fuel Switch NT'!AU105-'Fuel Switch NT'!BA105)/(C$43-M$5)</f>
        <v>33335.10130581665</v>
      </c>
      <c r="N68" s="593" t="s">
        <v>33</v>
      </c>
      <c r="O68" s="90">
        <f>'Fuel Switch NT'!P142/($O$43-$C$43)</f>
        <v>0</v>
      </c>
      <c r="P68" s="90">
        <f>'Fuel Switch NT'!X142/($O$43-$C$43)</f>
        <v>14420.095877834374</v>
      </c>
      <c r="Q68" s="90">
        <f>'Fuel Switch NT'!AF142/($O$43-$C$43)</f>
        <v>0</v>
      </c>
      <c r="R68" s="92">
        <f>('Fuel Switch NT'!AN142-'Fuel Switch NT'!AQ142)/($O$43-$C$43)</f>
        <v>348265.44515865209</v>
      </c>
      <c r="S68" s="136">
        <f>'Fuel Switch NT'!Q142/($O$43-$C$43)</f>
        <v>0</v>
      </c>
      <c r="T68" s="90">
        <f>'Fuel Switch NT'!Y142/($O$43-$C$43)</f>
        <v>14420.095877834374</v>
      </c>
      <c r="U68" s="90">
        <f>'Fuel Switch NT'!AG142/($O$43-$C$43)</f>
        <v>0</v>
      </c>
      <c r="V68" s="92">
        <f>('Fuel Switch NT'!AN142-'Fuel Switch NT'!AQ142)/($O$43-$C$43)</f>
        <v>348265.44515865209</v>
      </c>
    </row>
    <row r="69" spans="2:32" x14ac:dyDescent="0.25">
      <c r="B69" s="593" t="s">
        <v>34</v>
      </c>
      <c r="C69" s="136">
        <f>'Fuel Switch NT'!P106/(C$43-M$5)</f>
        <v>22371.223021582737</v>
      </c>
      <c r="D69" s="90">
        <f>'Fuel Switch NT'!X106/(C$43-M$5)</f>
        <v>56608.63309352519</v>
      </c>
      <c r="E69" s="90">
        <f>'Fuel Switch NT'!AF106/(C$43-M$5)</f>
        <v>1172.1286347410073</v>
      </c>
      <c r="F69" s="90">
        <f>('Fuel Switch NT'!AN106-'Fuel Switch NT'!AX106)/(C$43-M$5)</f>
        <v>0</v>
      </c>
      <c r="G69" s="92">
        <f>('Fuel Switch NT'!AU106-'Fuel Switch NT'!BA106)/(C$43-M$5)</f>
        <v>0</v>
      </c>
      <c r="H69" s="136">
        <f>'Fuel Switch NT'!Q106/(C$43-M$5)</f>
        <v>-438507.77639481833</v>
      </c>
      <c r="I69" s="90">
        <f>'Fuel Switch NT'!Y106/(C$43-M$5)</f>
        <v>-416732.06579024048</v>
      </c>
      <c r="J69" s="90">
        <f>'Fuel Switch NT'!AG106/(C$43-M$5)</f>
        <v>1172.1286347410073</v>
      </c>
      <c r="K69" s="90">
        <f>('Fuel Switch NT'!AN106-'Fuel Switch NT'!AX106)/(C$43-M$5)</f>
        <v>0</v>
      </c>
      <c r="L69" s="92">
        <f>('Fuel Switch NT'!AU106-'Fuel Switch NT'!BA106)/(C$43-M$5)</f>
        <v>0</v>
      </c>
      <c r="N69" s="593" t="s">
        <v>34</v>
      </c>
      <c r="O69" s="90">
        <f>'Fuel Switch NT'!P143/($O$43-$C$43)</f>
        <v>3508.5759088923128</v>
      </c>
      <c r="P69" s="90">
        <f>'Fuel Switch NT'!X143/($O$43-$C$43)</f>
        <v>8123.8225565594576</v>
      </c>
      <c r="Q69" s="90">
        <f>'Fuel Switch NT'!AF143/($O$43-$C$43)</f>
        <v>44.014393122301357</v>
      </c>
      <c r="R69" s="92">
        <f>('Fuel Switch NT'!AN143-'Fuel Switch NT'!AQ143)/($O$43-$C$43)</f>
        <v>0</v>
      </c>
      <c r="S69" s="136">
        <f>'Fuel Switch NT'!Q143/($O$43-$C$43)</f>
        <v>3508.5759088923128</v>
      </c>
      <c r="T69" s="90">
        <f>'Fuel Switch NT'!Y143/($O$43-$C$43)</f>
        <v>8123.8225565594576</v>
      </c>
      <c r="U69" s="90">
        <f>'Fuel Switch NT'!AG143/($O$43-$C$43)</f>
        <v>44.014393122301357</v>
      </c>
      <c r="V69" s="92">
        <f>('Fuel Switch NT'!AN143-'Fuel Switch NT'!AQ143)/($O$43-$C$43)</f>
        <v>0</v>
      </c>
    </row>
    <row r="70" spans="2:32" x14ac:dyDescent="0.25">
      <c r="B70" s="593" t="s">
        <v>35</v>
      </c>
      <c r="C70" s="136">
        <f>'Fuel Switch NT'!P107/(C$43-M$5)</f>
        <v>8470.9017040823728</v>
      </c>
      <c r="D70" s="90">
        <f>'Fuel Switch NT'!X107/(C$43-M$5)</f>
        <v>9307.560864658737</v>
      </c>
      <c r="E70" s="90">
        <f>'Fuel Switch NT'!AF107/(C$43-M$5)</f>
        <v>0</v>
      </c>
      <c r="F70" s="90">
        <f>('Fuel Switch NT'!AN107-'Fuel Switch NT'!AX107)/(C$43-M$5)</f>
        <v>0</v>
      </c>
      <c r="G70" s="92">
        <f>('Fuel Switch NT'!AU107-'Fuel Switch NT'!BA107)/(C$43-M$5)</f>
        <v>0</v>
      </c>
      <c r="H70" s="136">
        <f>'Fuel Switch NT'!Q107/(C$43-M$5)</f>
        <v>8470.9017040823728</v>
      </c>
      <c r="I70" s="90">
        <f>'Fuel Switch NT'!Y107/(C$43-M$5)</f>
        <v>9307.560864658737</v>
      </c>
      <c r="J70" s="90">
        <f>'Fuel Switch NT'!AG107/(C$43-M$5)</f>
        <v>0</v>
      </c>
      <c r="K70" s="90">
        <f>('Fuel Switch NT'!AN107-'Fuel Switch NT'!AX107)/(C$43-M$5)</f>
        <v>0</v>
      </c>
      <c r="L70" s="92">
        <f>('Fuel Switch NT'!AU107-'Fuel Switch NT'!BA107)/(C$43-M$5)</f>
        <v>0</v>
      </c>
      <c r="N70" s="593" t="s">
        <v>35</v>
      </c>
      <c r="O70" s="90">
        <f>'Fuel Switch NT'!P144/($O$43-$C$43)</f>
        <v>12209.280248824</v>
      </c>
      <c r="P70" s="90">
        <f>'Fuel Switch NT'!X144/($O$43-$C$43)</f>
        <v>7696.0510288384321</v>
      </c>
      <c r="Q70" s="90">
        <f>'Fuel Switch NT'!AF144/($O$43-$C$43)</f>
        <v>0</v>
      </c>
      <c r="R70" s="92">
        <f>('Fuel Switch NT'!AN144-'Fuel Switch NT'!AQ144)/($O$43-$C$43)</f>
        <v>13669.934251758697</v>
      </c>
      <c r="S70" s="136">
        <f>'Fuel Switch NT'!Q144/($O$43-$C$43)</f>
        <v>12209.280248824</v>
      </c>
      <c r="T70" s="90">
        <f>'Fuel Switch NT'!Y144/($O$43-$C$43)</f>
        <v>7696.0510288384321</v>
      </c>
      <c r="U70" s="90">
        <f>'Fuel Switch NT'!AG144/($O$43-$C$43)</f>
        <v>0</v>
      </c>
      <c r="V70" s="92">
        <f>('Fuel Switch NT'!AN144-'Fuel Switch NT'!AQ144)/($O$43-$C$43)</f>
        <v>13669.934251758697</v>
      </c>
    </row>
    <row r="71" spans="2:32" x14ac:dyDescent="0.25">
      <c r="B71" s="593" t="s">
        <v>36</v>
      </c>
      <c r="C71" s="136">
        <f>'Fuel Switch NT'!P108/(C$43-M$5)</f>
        <v>0</v>
      </c>
      <c r="D71" s="90">
        <f>'Fuel Switch NT'!X108/(C$43-M$5)</f>
        <v>0</v>
      </c>
      <c r="E71" s="90">
        <f>'Fuel Switch NT'!AF108/(C$43-M$5)</f>
        <v>0</v>
      </c>
      <c r="F71" s="90">
        <f>('Fuel Switch NT'!AN108-'Fuel Switch NT'!AX108)/(C$43-M$5)</f>
        <v>0</v>
      </c>
      <c r="G71" s="92">
        <f>('Fuel Switch NT'!AU108-'Fuel Switch NT'!BA108)/(C$43-M$5)</f>
        <v>62671.02312898259</v>
      </c>
      <c r="H71" s="136">
        <f>'Fuel Switch NT'!Q108/(C$43-M$5)</f>
        <v>-52904.818388657273</v>
      </c>
      <c r="I71" s="90">
        <f>'Fuel Switch NT'!Y108/(C$43-M$5)</f>
        <v>-92583.432180150208</v>
      </c>
      <c r="J71" s="90">
        <f>'Fuel Switch NT'!AG108/(C$43-M$5)</f>
        <v>-553.06709785035969</v>
      </c>
      <c r="K71" s="90">
        <f>('Fuel Switch NT'!AN108-'Fuel Switch NT'!AX108)/(C$43-M$5)</f>
        <v>0</v>
      </c>
      <c r="L71" s="92">
        <f>('Fuel Switch NT'!AU108-'Fuel Switch NT'!BA108)/(C$43-M$5)</f>
        <v>62671.02312898259</v>
      </c>
      <c r="N71" s="593" t="s">
        <v>36</v>
      </c>
      <c r="O71" s="90">
        <f>'Fuel Switch NT'!P145/($O$43-$C$43)</f>
        <v>0</v>
      </c>
      <c r="P71" s="90">
        <f>'Fuel Switch NT'!X145/($O$43-$C$43)</f>
        <v>0</v>
      </c>
      <c r="Q71" s="90">
        <f>'Fuel Switch NT'!AF145/($O$43-$C$43)</f>
        <v>0</v>
      </c>
      <c r="R71" s="92">
        <f>('Fuel Switch NT'!AN145-'Fuel Switch NT'!AQ145)/($O$43-$C$43)</f>
        <v>1976.8713061549836</v>
      </c>
      <c r="S71" s="136">
        <f>'Fuel Switch NT'!Q145/($O$43-$C$43)</f>
        <v>0</v>
      </c>
      <c r="T71" s="90">
        <f>'Fuel Switch NT'!Y145/($O$43-$C$43)</f>
        <v>0</v>
      </c>
      <c r="U71" s="90">
        <f>'Fuel Switch NT'!AG145/($O$43-$C$43)</f>
        <v>0</v>
      </c>
      <c r="V71" s="92">
        <f>('Fuel Switch NT'!AN145-'Fuel Switch NT'!AQ145)/($O$43-$C$43)</f>
        <v>1976.8713061549836</v>
      </c>
    </row>
    <row r="72" spans="2:32" x14ac:dyDescent="0.25">
      <c r="B72" s="593" t="s">
        <v>37</v>
      </c>
      <c r="C72" s="136">
        <f>'Fuel Switch NT'!P109/(C$43-M$5)</f>
        <v>1054.1366243926357</v>
      </c>
      <c r="D72" s="90">
        <f>'Fuel Switch NT'!X109/(C$43-M$5)</f>
        <v>4472.9944236095816</v>
      </c>
      <c r="E72" s="90">
        <f>'Fuel Switch NT'!AF109/(C$43-M$5)</f>
        <v>62.669712230214863</v>
      </c>
      <c r="F72" s="90">
        <f>('Fuel Switch NT'!AN109-'Fuel Switch NT'!AX109)/(C$43-M$5)</f>
        <v>0</v>
      </c>
      <c r="G72" s="92">
        <f>('Fuel Switch NT'!AU109-'Fuel Switch NT'!BA109)/(C$43-M$5)</f>
        <v>-43026.361354397974</v>
      </c>
      <c r="H72" s="136">
        <f>'Fuel Switch NT'!Q109/(C$43-M$5)</f>
        <v>1054.1366243926357</v>
      </c>
      <c r="I72" s="90">
        <f>'Fuel Switch NT'!Y109/(C$43-M$5)</f>
        <v>4472.9944236095816</v>
      </c>
      <c r="J72" s="90">
        <f>'Fuel Switch NT'!AG109/(C$43-M$5)</f>
        <v>62.669712230214863</v>
      </c>
      <c r="K72" s="90">
        <f>('Fuel Switch NT'!AN109-'Fuel Switch NT'!AX109)/(C$43-M$5)</f>
        <v>0</v>
      </c>
      <c r="L72" s="92">
        <f>('Fuel Switch NT'!AU109-'Fuel Switch NT'!BA109)/(C$43-M$5)</f>
        <v>-43026.361354397974</v>
      </c>
      <c r="N72" s="593" t="s">
        <v>37</v>
      </c>
      <c r="O72" s="90">
        <f>'Fuel Switch NT'!P146/($O$43-$C$43)</f>
        <v>0</v>
      </c>
      <c r="P72" s="90">
        <f>'Fuel Switch NT'!X146/($O$43-$C$43)</f>
        <v>1816.3979875992968</v>
      </c>
      <c r="Q72" s="90">
        <f>'Fuel Switch NT'!AF146/($O$43-$C$43)</f>
        <v>17.96287298030429</v>
      </c>
      <c r="R72" s="92">
        <f>('Fuel Switch NT'!AN146-'Fuel Switch NT'!AQ146)/($O$43-$C$43)</f>
        <v>0</v>
      </c>
      <c r="S72" s="136">
        <f>'Fuel Switch NT'!Q146/($O$43-$C$43)</f>
        <v>-812.16631958532798</v>
      </c>
      <c r="T72" s="90">
        <f>'Fuel Switch NT'!Y146/($O$43-$C$43)</f>
        <v>1816.3979875992968</v>
      </c>
      <c r="U72" s="90">
        <f>'Fuel Switch NT'!AG146/($O$43-$C$43)</f>
        <v>17.96287298030429</v>
      </c>
      <c r="V72" s="92">
        <f>('Fuel Switch NT'!AN146-'Fuel Switch NT'!AQ146)/($O$43-$C$43)</f>
        <v>0</v>
      </c>
    </row>
    <row r="73" spans="2:32" x14ac:dyDescent="0.25">
      <c r="B73" s="593" t="s">
        <v>38</v>
      </c>
      <c r="C73" s="136">
        <f>'Fuel Switch NT'!P110/(C$43-M$5)</f>
        <v>132.64608497671011</v>
      </c>
      <c r="D73" s="90">
        <f>'Fuel Switch NT'!X110/(C$43-M$5)</f>
        <v>2380.4571780270703</v>
      </c>
      <c r="E73" s="90">
        <f>'Fuel Switch NT'!AF110/(C$43-M$5)</f>
        <v>202.92949640287767</v>
      </c>
      <c r="F73" s="90">
        <f>('Fuel Switch NT'!AN110-'Fuel Switch NT'!AX110)/(C$43-M$5)</f>
        <v>0</v>
      </c>
      <c r="G73" s="92">
        <f>('Fuel Switch NT'!AU110-'Fuel Switch NT'!BA110)/(C$43-M$5)</f>
        <v>7448.1238791071755</v>
      </c>
      <c r="H73" s="136">
        <f>'Fuel Switch NT'!Q110/(C$43-M$5)</f>
        <v>132.64608497671011</v>
      </c>
      <c r="I73" s="90">
        <f>'Fuel Switch NT'!Y110/(C$43-M$5)</f>
        <v>2380.4571780270703</v>
      </c>
      <c r="J73" s="90">
        <f>'Fuel Switch NT'!AG110/(C$43-M$5)</f>
        <v>202.92949640287767</v>
      </c>
      <c r="K73" s="90">
        <f>('Fuel Switch NT'!AN110-'Fuel Switch NT'!AX110)/(C$43-M$5)</f>
        <v>0</v>
      </c>
      <c r="L73" s="92">
        <f>('Fuel Switch NT'!AU110-'Fuel Switch NT'!BA110)/(C$43-M$5)</f>
        <v>7448.1238791071755</v>
      </c>
      <c r="N73" s="593" t="s">
        <v>38</v>
      </c>
      <c r="O73" s="90">
        <f>'Fuel Switch NT'!P147/($O$43-$C$43)</f>
        <v>0</v>
      </c>
      <c r="P73" s="90">
        <f>'Fuel Switch NT'!X147/($O$43-$C$43)</f>
        <v>0</v>
      </c>
      <c r="Q73" s="90">
        <f>'Fuel Switch NT'!AF147/($O$43-$C$43)</f>
        <v>0</v>
      </c>
      <c r="R73" s="92">
        <f>('Fuel Switch NT'!AN147-'Fuel Switch NT'!AQ147)/($O$43-$C$43)</f>
        <v>1739.5627275461568</v>
      </c>
      <c r="S73" s="136">
        <f>'Fuel Switch NT'!Q147/($O$43-$C$43)</f>
        <v>0</v>
      </c>
      <c r="T73" s="90">
        <f>'Fuel Switch NT'!Y147/($O$43-$C$43)</f>
        <v>0</v>
      </c>
      <c r="U73" s="90">
        <f>'Fuel Switch NT'!AG147/($O$43-$C$43)</f>
        <v>0</v>
      </c>
      <c r="V73" s="92">
        <f>('Fuel Switch NT'!AN147-'Fuel Switch NT'!AQ147)/($O$43-$C$43)</f>
        <v>1739.5627275461568</v>
      </c>
    </row>
    <row r="74" spans="2:32" x14ac:dyDescent="0.25">
      <c r="B74" s="593" t="s">
        <v>39</v>
      </c>
      <c r="C74" s="136">
        <f>'Fuel Switch NT'!P111/(C$43-M$5)</f>
        <v>0</v>
      </c>
      <c r="D74" s="90">
        <f>'Fuel Switch NT'!X111/(C$43-M$5)</f>
        <v>0</v>
      </c>
      <c r="E74" s="90">
        <f>'Fuel Switch NT'!AF111/(C$43-M$5)</f>
        <v>0</v>
      </c>
      <c r="F74" s="90">
        <f>('Fuel Switch NT'!AN111-'Fuel Switch NT'!AX111)/(C$43-M$5)</f>
        <v>0</v>
      </c>
      <c r="G74" s="92">
        <f>('Fuel Switch NT'!AU111-'Fuel Switch NT'!BA111)/(C$43-M$5)</f>
        <v>0</v>
      </c>
      <c r="H74" s="136">
        <f>'Fuel Switch NT'!Q111/(C$43-M$5)</f>
        <v>0</v>
      </c>
      <c r="I74" s="90">
        <f>'Fuel Switch NT'!Y111/(C$43-M$5)</f>
        <v>0</v>
      </c>
      <c r="J74" s="90">
        <f>'Fuel Switch NT'!AG111/(C$43-M$5)</f>
        <v>0</v>
      </c>
      <c r="K74" s="90">
        <f>('Fuel Switch NT'!AN111-'Fuel Switch NT'!AX111)/(C$43-M$5)</f>
        <v>0</v>
      </c>
      <c r="L74" s="92">
        <f>('Fuel Switch NT'!AU111-'Fuel Switch NT'!BA111)/(C$43-M$5)</f>
        <v>0</v>
      </c>
      <c r="N74" s="593" t="s">
        <v>39</v>
      </c>
      <c r="O74" s="90">
        <f>'Fuel Switch NT'!P148/($O$43-$C$43)</f>
        <v>0</v>
      </c>
      <c r="P74" s="90">
        <f>'Fuel Switch NT'!X148/($O$43-$C$43)</f>
        <v>0</v>
      </c>
      <c r="Q74" s="90">
        <f>'Fuel Switch NT'!AF148/($O$43-$C$43)</f>
        <v>0</v>
      </c>
      <c r="R74" s="92">
        <f>('Fuel Switch NT'!AN148-'Fuel Switch NT'!AQ148)/($O$43-$C$43)</f>
        <v>0</v>
      </c>
      <c r="S74" s="136">
        <f>'Fuel Switch NT'!Q148/($O$43-$C$43)</f>
        <v>0</v>
      </c>
      <c r="T74" s="90">
        <f>'Fuel Switch NT'!Y148/($O$43-$C$43)</f>
        <v>0</v>
      </c>
      <c r="U74" s="90">
        <f>'Fuel Switch NT'!AG148/($O$43-$C$43)</f>
        <v>0</v>
      </c>
      <c r="V74" s="92">
        <f>('Fuel Switch NT'!AN148-'Fuel Switch NT'!AQ148)/($O$43-$C$43)</f>
        <v>0</v>
      </c>
    </row>
    <row r="75" spans="2:32" ht="15.75" thickBot="1" x14ac:dyDescent="0.3">
      <c r="B75" s="594" t="s">
        <v>40</v>
      </c>
      <c r="C75" s="125">
        <f>'Fuel Switch NT'!P112/(C$43-M$5)</f>
        <v>0</v>
      </c>
      <c r="D75" s="93">
        <f>'Fuel Switch NT'!X112/(C$43-M$5)</f>
        <v>0</v>
      </c>
      <c r="E75" s="93">
        <f>'Fuel Switch NT'!AF112/(C$43-M$5)</f>
        <v>0</v>
      </c>
      <c r="F75" s="93">
        <f>('Fuel Switch NT'!AN112-'Fuel Switch NT'!AX112)/(C$43-M$5)</f>
        <v>0</v>
      </c>
      <c r="G75" s="94">
        <f>('Fuel Switch NT'!AU112-'Fuel Switch NT'!BA112)/(C$43-M$5)</f>
        <v>0</v>
      </c>
      <c r="H75" s="125">
        <f>'Fuel Switch NT'!Q112/(C$43-M$5)</f>
        <v>0</v>
      </c>
      <c r="I75" s="93">
        <f>'Fuel Switch NT'!Y112/(C$43-M$5)</f>
        <v>0</v>
      </c>
      <c r="J75" s="93">
        <f>'Fuel Switch NT'!AG112/(C$43-M$5)</f>
        <v>0</v>
      </c>
      <c r="K75" s="93">
        <f>('Fuel Switch NT'!AN112-'Fuel Switch NT'!AX112)/(C$43-M$5)</f>
        <v>0</v>
      </c>
      <c r="L75" s="94">
        <f>('Fuel Switch NT'!AU112-'Fuel Switch NT'!BA112)/(C$43-M$5)</f>
        <v>0</v>
      </c>
      <c r="N75" s="594" t="s">
        <v>40</v>
      </c>
      <c r="O75" s="125">
        <f>'Fuel Switch NT'!P149/($O$43-$C$43)</f>
        <v>0</v>
      </c>
      <c r="P75" s="93">
        <f>'Fuel Switch NT'!X149/($O$43-$C$43)</f>
        <v>0</v>
      </c>
      <c r="Q75" s="93">
        <f>'Fuel Switch NT'!AF149/($O$43-$C$43)</f>
        <v>11436.519006644474</v>
      </c>
      <c r="R75" s="94">
        <f>('Fuel Switch NT'!AN149-'Fuel Switch NT'!AQ149)/($O$43-$C$43)</f>
        <v>573096.46282973594</v>
      </c>
      <c r="S75" s="120">
        <f>'Fuel Switch NT'!Q149/($O$43-$C$43)</f>
        <v>0</v>
      </c>
      <c r="T75" s="93">
        <f>'Fuel Switch NT'!Y149/($O$43-$C$43)</f>
        <v>0</v>
      </c>
      <c r="U75" s="93">
        <f>'Fuel Switch NT'!AG149/($O$43-$C$43)</f>
        <v>11436.519006644474</v>
      </c>
      <c r="V75" s="94">
        <f>('Fuel Switch NT'!AN149-'Fuel Switch NT'!AQ149)/($O$43-$C$43)</f>
        <v>573096.46282973594</v>
      </c>
    </row>
    <row r="76" spans="2:32" ht="15.75" thickTop="1" x14ac:dyDescent="0.25"/>
    <row r="78" spans="2:32" ht="19.5" thickBot="1" x14ac:dyDescent="0.3">
      <c r="B78" s="859" t="s">
        <v>461</v>
      </c>
      <c r="C78" s="859"/>
      <c r="D78" s="859"/>
      <c r="E78" s="859"/>
      <c r="F78" s="859"/>
      <c r="G78" s="859"/>
      <c r="H78" s="859"/>
      <c r="I78" s="859"/>
      <c r="J78" s="859"/>
      <c r="K78" s="859"/>
      <c r="L78" s="859"/>
      <c r="N78" s="859" t="s">
        <v>153</v>
      </c>
      <c r="O78" s="859"/>
      <c r="P78" s="859"/>
      <c r="Q78" s="859"/>
      <c r="S78" s="859" t="s">
        <v>91</v>
      </c>
      <c r="T78" s="859"/>
      <c r="U78" s="859"/>
      <c r="V78" s="859"/>
      <c r="W78" s="859"/>
      <c r="X78" s="859"/>
      <c r="Y78" s="859"/>
      <c r="Z78" s="859"/>
      <c r="AA78" s="859"/>
      <c r="AC78" s="859" t="s">
        <v>153</v>
      </c>
      <c r="AD78" s="859"/>
      <c r="AE78" s="859"/>
      <c r="AF78" s="859"/>
    </row>
    <row r="79" spans="2:32" ht="31.5" customHeight="1" thickTop="1" thickBot="1" x14ac:dyDescent="0.3">
      <c r="B79" s="600" t="s">
        <v>458</v>
      </c>
      <c r="C79" s="882" t="s">
        <v>456</v>
      </c>
      <c r="D79" s="882"/>
      <c r="E79" s="882"/>
      <c r="F79" s="882"/>
      <c r="G79" s="883"/>
      <c r="H79" s="882" t="s">
        <v>457</v>
      </c>
      <c r="I79" s="882"/>
      <c r="J79" s="882"/>
      <c r="K79" s="882"/>
      <c r="L79" s="883"/>
      <c r="N79" s="600" t="s">
        <v>458</v>
      </c>
      <c r="O79" s="882" t="s">
        <v>463</v>
      </c>
      <c r="P79" s="882"/>
      <c r="Q79" s="883"/>
      <c r="S79" s="610" t="s">
        <v>458</v>
      </c>
      <c r="T79" s="882" t="s">
        <v>456</v>
      </c>
      <c r="U79" s="882"/>
      <c r="V79" s="882"/>
      <c r="W79" s="883"/>
      <c r="X79" s="881" t="s">
        <v>457</v>
      </c>
      <c r="Y79" s="882"/>
      <c r="Z79" s="882"/>
      <c r="AA79" s="883"/>
      <c r="AC79" s="600" t="s">
        <v>458</v>
      </c>
      <c r="AD79" s="882" t="s">
        <v>463</v>
      </c>
      <c r="AE79" s="882"/>
      <c r="AF79" s="883"/>
    </row>
    <row r="80" spans="2:32" ht="16.5" thickTop="1" thickBot="1" x14ac:dyDescent="0.3">
      <c r="B80" s="601" t="s">
        <v>455</v>
      </c>
      <c r="C80" s="602" t="s">
        <v>4</v>
      </c>
      <c r="D80" s="603" t="s">
        <v>5</v>
      </c>
      <c r="E80" s="603" t="s">
        <v>93</v>
      </c>
      <c r="F80" s="603" t="s">
        <v>460</v>
      </c>
      <c r="G80" s="604" t="s">
        <v>47</v>
      </c>
      <c r="H80" s="602" t="s">
        <v>4</v>
      </c>
      <c r="I80" s="603" t="s">
        <v>5</v>
      </c>
      <c r="J80" s="603" t="s">
        <v>93</v>
      </c>
      <c r="K80" s="603" t="s">
        <v>460</v>
      </c>
      <c r="L80" s="604" t="s">
        <v>47</v>
      </c>
      <c r="N80" s="601" t="s">
        <v>455</v>
      </c>
      <c r="O80" s="602" t="s">
        <v>4</v>
      </c>
      <c r="P80" s="603" t="s">
        <v>5</v>
      </c>
      <c r="Q80" s="609" t="s">
        <v>93</v>
      </c>
      <c r="S80" s="601" t="s">
        <v>455</v>
      </c>
      <c r="T80" s="602" t="s">
        <v>4</v>
      </c>
      <c r="U80" s="603" t="s">
        <v>5</v>
      </c>
      <c r="V80" s="603" t="s">
        <v>93</v>
      </c>
      <c r="W80" s="609" t="s">
        <v>7</v>
      </c>
      <c r="X80" s="602" t="s">
        <v>4</v>
      </c>
      <c r="Y80" s="603" t="s">
        <v>5</v>
      </c>
      <c r="Z80" s="603" t="s">
        <v>93</v>
      </c>
      <c r="AA80" s="609" t="s">
        <v>7</v>
      </c>
      <c r="AC80" s="601" t="s">
        <v>455</v>
      </c>
      <c r="AD80" s="602" t="s">
        <v>4</v>
      </c>
      <c r="AE80" s="603" t="s">
        <v>5</v>
      </c>
      <c r="AF80" s="609" t="s">
        <v>93</v>
      </c>
    </row>
    <row r="81" spans="2:32" ht="15.75" thickBot="1" x14ac:dyDescent="0.3">
      <c r="B81" s="605" t="s">
        <v>8</v>
      </c>
      <c r="C81" s="224">
        <v>2030</v>
      </c>
      <c r="D81" s="224">
        <v>2030</v>
      </c>
      <c r="E81" s="224">
        <v>2030</v>
      </c>
      <c r="F81" s="224">
        <v>2030</v>
      </c>
      <c r="G81" s="225">
        <v>2030</v>
      </c>
      <c r="H81" s="224">
        <v>2030</v>
      </c>
      <c r="I81" s="224">
        <v>2030</v>
      </c>
      <c r="J81" s="224">
        <v>2030</v>
      </c>
      <c r="K81" s="224">
        <v>2030</v>
      </c>
      <c r="L81" s="225">
        <v>2030</v>
      </c>
      <c r="N81" s="605" t="s">
        <v>8</v>
      </c>
      <c r="O81" s="224">
        <v>2030</v>
      </c>
      <c r="P81" s="224">
        <v>2030</v>
      </c>
      <c r="Q81" s="225">
        <v>2030</v>
      </c>
      <c r="S81" s="605" t="s">
        <v>8</v>
      </c>
      <c r="T81" s="224">
        <v>2040</v>
      </c>
      <c r="U81" s="224">
        <v>2040</v>
      </c>
      <c r="V81" s="224">
        <v>2040</v>
      </c>
      <c r="W81" s="224">
        <v>2040</v>
      </c>
      <c r="X81" s="611">
        <v>2040</v>
      </c>
      <c r="Y81" s="224">
        <v>2040</v>
      </c>
      <c r="Z81" s="224">
        <v>2040</v>
      </c>
      <c r="AA81" s="225">
        <v>2040</v>
      </c>
      <c r="AC81" s="605" t="s">
        <v>8</v>
      </c>
      <c r="AD81" s="224">
        <v>2040</v>
      </c>
      <c r="AE81" s="224">
        <v>2040</v>
      </c>
      <c r="AF81" s="225">
        <v>2040</v>
      </c>
    </row>
    <row r="82" spans="2:32" ht="15.75" thickTop="1" x14ac:dyDescent="0.25">
      <c r="B82" s="606" t="s">
        <v>9</v>
      </c>
      <c r="C82" s="135">
        <f>'Fuel Switch GA'!V6/($C$81-$M$5)</f>
        <v>0</v>
      </c>
      <c r="D82" s="185">
        <f>'Fuel Switch GA'!AG6/($C$81-$M$5)</f>
        <v>0</v>
      </c>
      <c r="E82" s="185">
        <f>'Fuel Switch GA'!AR6/($C$81-$M$5)</f>
        <v>22913.625899280574</v>
      </c>
      <c r="F82" s="90">
        <f>('Fuel Switch GA'!AZ6-'Fuel Switch GA'!BJ6)/($C$81-$M$5)</f>
        <v>0</v>
      </c>
      <c r="G82" s="92">
        <f>('Fuel Switch GA'!BG6-'Fuel Switch GA'!BM6)/($C$81-$M$5)</f>
        <v>0</v>
      </c>
      <c r="H82" s="135">
        <f>'Fuel Switch GA'!W6/($C$81-$M$5)</f>
        <v>0</v>
      </c>
      <c r="I82" s="185">
        <f>'Fuel Switch GA'!AH6/($C$81-$M$5)</f>
        <v>0</v>
      </c>
      <c r="J82" s="185">
        <f>'Fuel Switch GA'!AS6/($C$81-$M$5)</f>
        <v>22913.625899280574</v>
      </c>
      <c r="K82" s="90">
        <f>('Fuel Switch GA'!AZ6-'Fuel Switch GA'!BJ6)/($C$81-$M$5)</f>
        <v>0</v>
      </c>
      <c r="L82" s="92">
        <f>('Fuel Switch GA'!BG6-'Fuel Switch GA'!BM6)/($C$81-$M$5)</f>
        <v>0</v>
      </c>
      <c r="N82" s="606" t="s">
        <v>9</v>
      </c>
      <c r="O82" s="185">
        <f>'Fuel Switch GA'!S6/($O$81-$M$5)</f>
        <v>0</v>
      </c>
      <c r="P82" s="185">
        <f>'Fuel Switch GA'!AD6/($O$81-$M$5)</f>
        <v>364172.78954332665</v>
      </c>
      <c r="Q82" s="91">
        <f>'Fuel Switch GA'!AO6/($O$81-$M$5)</f>
        <v>16822.08633093525</v>
      </c>
      <c r="S82" s="606" t="s">
        <v>9</v>
      </c>
      <c r="T82" s="90">
        <f>'Fuel Switch GA'!V43/($T$81-$C$81)</f>
        <v>0</v>
      </c>
      <c r="U82" s="90">
        <f>'Fuel Switch GA'!AG43/($T$81-$C$81)</f>
        <v>0</v>
      </c>
      <c r="V82" s="90">
        <f>'Fuel Switch GA'!AR43/($T$81-$C$81)</f>
        <v>0</v>
      </c>
      <c r="W82" s="91">
        <f>('Fuel Switch GA'!AZ43-'Fuel Switch GA'!BC43)/($T$81-$C$81)</f>
        <v>0</v>
      </c>
      <c r="X82" s="135">
        <f>'Fuel Switch GA'!W43/($T$81-$C$81)</f>
        <v>0</v>
      </c>
      <c r="Y82" s="185">
        <f>'Fuel Switch GA'!AH43/($T$81-$C$81)</f>
        <v>0</v>
      </c>
      <c r="Z82" s="185">
        <f>'Fuel Switch GA'!AS43/($T$81-$C$81)</f>
        <v>0</v>
      </c>
      <c r="AA82" s="91">
        <f>('Fuel Switch GA'!AZ43-'Fuel Switch GA'!BC43)/($T$81-$C$81)</f>
        <v>0</v>
      </c>
      <c r="AC82" s="606" t="s">
        <v>9</v>
      </c>
      <c r="AD82" s="185">
        <f>'Fuel Switch GA'!S43/($T$81-$C$81)</f>
        <v>0</v>
      </c>
      <c r="AE82" s="185">
        <f>'Fuel Switch GA'!AD43/($T$81-$C$81)</f>
        <v>367877.33812949638</v>
      </c>
      <c r="AF82" s="91">
        <f>'Fuel Switch GA'!AO43/($T$81-$C$81)</f>
        <v>96661.079136690649</v>
      </c>
    </row>
    <row r="83" spans="2:32" x14ac:dyDescent="0.25">
      <c r="B83" s="607" t="s">
        <v>10</v>
      </c>
      <c r="C83" s="136">
        <f>'Fuel Switch GA'!V7/($C$81-$M$5)</f>
        <v>0</v>
      </c>
      <c r="D83" s="90">
        <f>'Fuel Switch GA'!AG7/($C$81-$M$5)</f>
        <v>0</v>
      </c>
      <c r="E83" s="90">
        <f>'Fuel Switch GA'!AR7/($C$81-$M$5)</f>
        <v>0</v>
      </c>
      <c r="F83" s="90">
        <f>('Fuel Switch GA'!AZ7-'Fuel Switch GA'!BJ7)/($C$81-$M$5)</f>
        <v>0</v>
      </c>
      <c r="G83" s="92">
        <f>('Fuel Switch GA'!BG7-'Fuel Switch GA'!BM7)/($C$81-$M$5)</f>
        <v>0</v>
      </c>
      <c r="H83" s="136">
        <f>'Fuel Switch GA'!W7/($C$81-$M$5)</f>
        <v>0</v>
      </c>
      <c r="I83" s="90">
        <f>'Fuel Switch GA'!AH7/($C$81-$M$5)</f>
        <v>0</v>
      </c>
      <c r="J83" s="90">
        <f>'Fuel Switch GA'!AS7/($C$81-$M$5)</f>
        <v>0</v>
      </c>
      <c r="K83" s="90">
        <f>('Fuel Switch GA'!AZ7-'Fuel Switch GA'!BJ7)/($C$81-$M$5)</f>
        <v>0</v>
      </c>
      <c r="L83" s="92">
        <f>('Fuel Switch GA'!BG7-'Fuel Switch GA'!BM7)/($C$81-$M$5)</f>
        <v>0</v>
      </c>
      <c r="N83" s="607" t="s">
        <v>10</v>
      </c>
      <c r="O83" s="90">
        <f>'Fuel Switch GA'!S7/($O$81-$M$5)</f>
        <v>0</v>
      </c>
      <c r="P83" s="90">
        <f>'Fuel Switch GA'!AD7/($O$81-$M$5)</f>
        <v>0</v>
      </c>
      <c r="Q83" s="92">
        <f>'Fuel Switch GA'!AO7/($O$81-$M$5)</f>
        <v>0</v>
      </c>
      <c r="S83" s="607" t="s">
        <v>10</v>
      </c>
      <c r="T83" s="90">
        <f>'Fuel Switch GA'!V44/($T$81-$C$81)</f>
        <v>0</v>
      </c>
      <c r="U83" s="90">
        <f>'Fuel Switch GA'!AG44/($T$81-$C$81)</f>
        <v>0</v>
      </c>
      <c r="V83" s="90">
        <f>'Fuel Switch GA'!AR44/($T$81-$C$81)</f>
        <v>0</v>
      </c>
      <c r="W83" s="92">
        <f>('Fuel Switch GA'!AZ44-'Fuel Switch GA'!BC44)/($T$81-$C$81)</f>
        <v>0</v>
      </c>
      <c r="X83" s="136">
        <f>'Fuel Switch GA'!W44/($T$81-$C$81)</f>
        <v>-15281.158273381297</v>
      </c>
      <c r="Y83" s="90">
        <f>'Fuel Switch GA'!AH44/($T$81-$C$81)</f>
        <v>-8145.1456834532364</v>
      </c>
      <c r="Z83" s="90">
        <f>'Fuel Switch GA'!AS44/($T$81-$C$81)</f>
        <v>0</v>
      </c>
      <c r="AA83" s="92">
        <f>('Fuel Switch GA'!AZ44-'Fuel Switch GA'!BC44)/($T$81-$C$81)</f>
        <v>0</v>
      </c>
      <c r="AC83" s="607" t="s">
        <v>10</v>
      </c>
      <c r="AD83" s="90">
        <f>'Fuel Switch GA'!S44/($T$81-$C$81)</f>
        <v>0</v>
      </c>
      <c r="AE83" s="90">
        <f>'Fuel Switch GA'!AD44/($T$81-$C$81)</f>
        <v>0</v>
      </c>
      <c r="AF83" s="92">
        <f>'Fuel Switch GA'!AO44/($T$81-$C$81)</f>
        <v>0</v>
      </c>
    </row>
    <row r="84" spans="2:32" x14ac:dyDescent="0.25">
      <c r="B84" s="607" t="s">
        <v>11</v>
      </c>
      <c r="C84" s="136">
        <f>'Fuel Switch GA'!V8/($C$81-$M$5)</f>
        <v>0</v>
      </c>
      <c r="D84" s="90">
        <f>'Fuel Switch GA'!AG8/($C$81-$M$5)</f>
        <v>201672.71674426546</v>
      </c>
      <c r="E84" s="90">
        <f>'Fuel Switch GA'!AR8/($C$81-$M$5)</f>
        <v>167109.06474820146</v>
      </c>
      <c r="F84" s="90">
        <f>('Fuel Switch GA'!AZ8-'Fuel Switch GA'!BJ8)/($C$81-$M$5)</f>
        <v>0</v>
      </c>
      <c r="G84" s="92">
        <f>('Fuel Switch GA'!BG8-'Fuel Switch GA'!BM8)/($C$81-$M$5)</f>
        <v>0</v>
      </c>
      <c r="H84" s="136">
        <f>'Fuel Switch GA'!W8/($C$81-$M$5)</f>
        <v>0</v>
      </c>
      <c r="I84" s="90">
        <f>'Fuel Switch GA'!AH8/($C$81-$M$5)</f>
        <v>-37007.255788459581</v>
      </c>
      <c r="J84" s="90">
        <f>'Fuel Switch GA'!AS8/($C$81-$M$5)</f>
        <v>167109.06474820146</v>
      </c>
      <c r="K84" s="90">
        <f>('Fuel Switch GA'!AZ8-'Fuel Switch GA'!BJ8)/($C$81-$M$5)</f>
        <v>0</v>
      </c>
      <c r="L84" s="92">
        <f>('Fuel Switch GA'!BG8-'Fuel Switch GA'!BM8)/($C$81-$M$5)</f>
        <v>0</v>
      </c>
      <c r="N84" s="607" t="s">
        <v>11</v>
      </c>
      <c r="O84" s="90">
        <f>'Fuel Switch GA'!S8/($O$81-$M$5)</f>
        <v>0</v>
      </c>
      <c r="P84" s="90">
        <f>'Fuel Switch GA'!AD8/($O$81-$M$5)</f>
        <v>430518.96010500647</v>
      </c>
      <c r="Q84" s="92">
        <f>'Fuel Switch GA'!AO8/($O$81-$M$5)</f>
        <v>3955.0359712230215</v>
      </c>
      <c r="S84" s="607" t="s">
        <v>11</v>
      </c>
      <c r="T84" s="90">
        <f>'Fuel Switch GA'!V45/($T$81-$C$81)</f>
        <v>0</v>
      </c>
      <c r="U84" s="90">
        <f>'Fuel Switch GA'!AG45/($T$81-$C$81)</f>
        <v>0</v>
      </c>
      <c r="V84" s="90">
        <f>'Fuel Switch GA'!AR45/($T$81-$C$81)</f>
        <v>0</v>
      </c>
      <c r="W84" s="92">
        <f>('Fuel Switch GA'!AZ45-'Fuel Switch GA'!BC45)/($T$81-$C$81)</f>
        <v>0</v>
      </c>
      <c r="X84" s="136">
        <f>'Fuel Switch GA'!W45/($T$81-$C$81)</f>
        <v>0</v>
      </c>
      <c r="Y84" s="90">
        <f>'Fuel Switch GA'!AH45/($T$81-$C$81)</f>
        <v>0</v>
      </c>
      <c r="Z84" s="90">
        <f>'Fuel Switch GA'!AS45/($T$81-$C$81)</f>
        <v>0</v>
      </c>
      <c r="AA84" s="92">
        <f>('Fuel Switch GA'!AZ45-'Fuel Switch GA'!BC45)/($T$81-$C$81)</f>
        <v>0</v>
      </c>
      <c r="AC84" s="607" t="s">
        <v>11</v>
      </c>
      <c r="AD84" s="90">
        <f>'Fuel Switch GA'!S45/($T$81-$C$81)</f>
        <v>0</v>
      </c>
      <c r="AE84" s="90">
        <f>'Fuel Switch GA'!AD45/($T$81-$C$81)</f>
        <v>469098.04435863701</v>
      </c>
      <c r="AF84" s="92">
        <f>'Fuel Switch GA'!AO45/($T$81-$C$81)</f>
        <v>105942.23021582732</v>
      </c>
    </row>
    <row r="85" spans="2:32" x14ac:dyDescent="0.25">
      <c r="B85" s="607" t="s">
        <v>12</v>
      </c>
      <c r="C85" s="136">
        <f>'Fuel Switch GA'!V9/($C$81-$M$5)</f>
        <v>27032.949640287767</v>
      </c>
      <c r="D85" s="90">
        <f>'Fuel Switch GA'!AG9/($C$81-$M$5)</f>
        <v>0</v>
      </c>
      <c r="E85" s="90">
        <f>'Fuel Switch GA'!AR9/($C$81-$M$5)</f>
        <v>8020.5864748201475</v>
      </c>
      <c r="F85" s="90">
        <f>('Fuel Switch GA'!AZ9-'Fuel Switch GA'!BJ9)/($C$81-$M$5)</f>
        <v>0</v>
      </c>
      <c r="G85" s="92">
        <f>('Fuel Switch GA'!BG9-'Fuel Switch GA'!BM9)/($C$81-$M$5)</f>
        <v>0</v>
      </c>
      <c r="H85" s="136">
        <f>'Fuel Switch GA'!W9/($C$81-$M$5)</f>
        <v>-119013.62996402879</v>
      </c>
      <c r="I85" s="90">
        <f>'Fuel Switch GA'!AH9/($C$81-$M$5)</f>
        <v>0</v>
      </c>
      <c r="J85" s="90">
        <f>'Fuel Switch GA'!AS9/($C$81-$M$5)</f>
        <v>8020.5864748201475</v>
      </c>
      <c r="K85" s="90">
        <f>('Fuel Switch GA'!AZ9-'Fuel Switch GA'!BJ9)/($C$81-$M$5)</f>
        <v>0</v>
      </c>
      <c r="L85" s="92">
        <f>('Fuel Switch GA'!BG9-'Fuel Switch GA'!BM9)/($C$81-$M$5)</f>
        <v>0</v>
      </c>
      <c r="N85" s="607" t="s">
        <v>12</v>
      </c>
      <c r="O85" s="90">
        <f>'Fuel Switch GA'!S9/($O$81-$M$5)</f>
        <v>0</v>
      </c>
      <c r="P85" s="90">
        <f>'Fuel Switch GA'!AD9/($O$81-$M$5)</f>
        <v>81529.496402877732</v>
      </c>
      <c r="Q85" s="92">
        <f>'Fuel Switch GA'!AO9/($O$81-$M$5)</f>
        <v>26103.237410071943</v>
      </c>
      <c r="S85" s="607" t="s">
        <v>12</v>
      </c>
      <c r="T85" s="90">
        <f>'Fuel Switch GA'!V46/($T$81-$C$81)</f>
        <v>0</v>
      </c>
      <c r="U85" s="90">
        <f>'Fuel Switch GA'!AG46/($T$81-$C$81)</f>
        <v>0</v>
      </c>
      <c r="V85" s="90">
        <f>'Fuel Switch GA'!AR46/($T$81-$C$81)</f>
        <v>0</v>
      </c>
      <c r="W85" s="92">
        <f>('Fuel Switch GA'!AZ46-'Fuel Switch GA'!BC46)/($T$81-$C$81)</f>
        <v>24910.918945452569</v>
      </c>
      <c r="X85" s="136">
        <f>'Fuel Switch GA'!W46/($T$81-$C$81)</f>
        <v>0</v>
      </c>
      <c r="Y85" s="90">
        <f>'Fuel Switch GA'!AH46/($T$81-$C$81)</f>
        <v>0</v>
      </c>
      <c r="Z85" s="90">
        <f>'Fuel Switch GA'!AS46/($T$81-$C$81)</f>
        <v>0</v>
      </c>
      <c r="AA85" s="92">
        <f>('Fuel Switch GA'!AZ46-'Fuel Switch GA'!BC46)/($T$81-$C$81)</f>
        <v>24910.918945452569</v>
      </c>
      <c r="AC85" s="607" t="s">
        <v>12</v>
      </c>
      <c r="AD85" s="90">
        <f>'Fuel Switch GA'!S46/($T$81-$C$81)</f>
        <v>0</v>
      </c>
      <c r="AE85" s="90">
        <f>'Fuel Switch GA'!AD46/($T$81-$C$81)</f>
        <v>75476.294964028784</v>
      </c>
      <c r="AF85" s="92">
        <f>'Fuel Switch GA'!AO46/($T$81-$C$81)</f>
        <v>67393.812949640298</v>
      </c>
    </row>
    <row r="86" spans="2:32" x14ac:dyDescent="0.25">
      <c r="B86" s="607" t="s">
        <v>13</v>
      </c>
      <c r="C86" s="136">
        <f>'Fuel Switch GA'!V10/($C$81-$M$5)</f>
        <v>0</v>
      </c>
      <c r="D86" s="90">
        <f>'Fuel Switch GA'!AG10/($C$81-$M$5)</f>
        <v>0</v>
      </c>
      <c r="E86" s="90">
        <f>'Fuel Switch GA'!AR10/($C$81-$M$5)</f>
        <v>0</v>
      </c>
      <c r="F86" s="90">
        <f>('Fuel Switch GA'!AZ10-'Fuel Switch GA'!BJ10)/($C$81-$M$5)</f>
        <v>-382410.93914884632</v>
      </c>
      <c r="G86" s="92">
        <f>('Fuel Switch GA'!BG10-'Fuel Switch GA'!BM10)/($C$81-$M$5)</f>
        <v>-382410.93914884632</v>
      </c>
      <c r="H86" s="136">
        <f>'Fuel Switch GA'!W10/($C$81-$M$5)</f>
        <v>0</v>
      </c>
      <c r="I86" s="90">
        <f>'Fuel Switch GA'!AH10/($C$81-$M$5)</f>
        <v>0</v>
      </c>
      <c r="J86" s="90">
        <f>'Fuel Switch GA'!AS10/($C$81-$M$5)</f>
        <v>0</v>
      </c>
      <c r="K86" s="90">
        <f>('Fuel Switch GA'!AZ10-'Fuel Switch GA'!BJ10)/($C$81-$M$5)</f>
        <v>-382410.93914884632</v>
      </c>
      <c r="L86" s="92">
        <f>('Fuel Switch GA'!BG10-'Fuel Switch GA'!BM10)/($C$81-$M$5)</f>
        <v>-382410.93914884632</v>
      </c>
      <c r="N86" s="607" t="s">
        <v>13</v>
      </c>
      <c r="O86" s="90">
        <f>'Fuel Switch GA'!S10/($O$81-$M$5)</f>
        <v>0</v>
      </c>
      <c r="P86" s="90">
        <f>'Fuel Switch GA'!AD10/($O$81-$M$5)</f>
        <v>0</v>
      </c>
      <c r="Q86" s="92">
        <f>'Fuel Switch GA'!AO10/($O$81-$M$5)</f>
        <v>0</v>
      </c>
      <c r="S86" s="607" t="s">
        <v>13</v>
      </c>
      <c r="T86" s="90">
        <f>'Fuel Switch GA'!V47/($T$81-$C$81)</f>
        <v>0</v>
      </c>
      <c r="U86" s="90">
        <f>'Fuel Switch GA'!AG47/($T$81-$C$81)</f>
        <v>0</v>
      </c>
      <c r="V86" s="90">
        <f>'Fuel Switch GA'!AR47/($T$81-$C$81)</f>
        <v>0</v>
      </c>
      <c r="W86" s="92">
        <f>('Fuel Switch GA'!AZ47-'Fuel Switch GA'!BC47)/($T$81-$C$81)</f>
        <v>0</v>
      </c>
      <c r="X86" s="136">
        <f>'Fuel Switch GA'!W47/($T$81-$C$81)</f>
        <v>0</v>
      </c>
      <c r="Y86" s="90">
        <f>'Fuel Switch GA'!AH47/($T$81-$C$81)</f>
        <v>0</v>
      </c>
      <c r="Z86" s="90">
        <f>'Fuel Switch GA'!AS47/($T$81-$C$81)</f>
        <v>0</v>
      </c>
      <c r="AA86" s="92">
        <f>('Fuel Switch GA'!AZ47-'Fuel Switch GA'!BC47)/($T$81-$C$81)</f>
        <v>0</v>
      </c>
      <c r="AC86" s="607" t="s">
        <v>13</v>
      </c>
      <c r="AD86" s="90">
        <f>'Fuel Switch GA'!S47/($T$81-$C$81)</f>
        <v>0</v>
      </c>
      <c r="AE86" s="90">
        <f>'Fuel Switch GA'!AD47/($T$81-$C$81)</f>
        <v>0</v>
      </c>
      <c r="AF86" s="92">
        <f>'Fuel Switch GA'!AO47/($T$81-$C$81)</f>
        <v>0</v>
      </c>
    </row>
    <row r="87" spans="2:32" x14ac:dyDescent="0.25">
      <c r="B87" s="607" t="s">
        <v>14</v>
      </c>
      <c r="C87" s="136">
        <f>'Fuel Switch GA'!V11/($C$81-$M$5)</f>
        <v>0</v>
      </c>
      <c r="D87" s="90">
        <f>'Fuel Switch GA'!AG11/($C$81-$M$5)</f>
        <v>0</v>
      </c>
      <c r="E87" s="90">
        <f>'Fuel Switch GA'!AR11/($C$81-$M$5)</f>
        <v>0</v>
      </c>
      <c r="F87" s="90">
        <f>('Fuel Switch GA'!AZ11-'Fuel Switch GA'!BJ11)/($C$81-$M$5)</f>
        <v>0</v>
      </c>
      <c r="G87" s="92">
        <f>('Fuel Switch GA'!BG11-'Fuel Switch GA'!BM11)/($C$81-$M$5)</f>
        <v>0</v>
      </c>
      <c r="H87" s="136">
        <f>'Fuel Switch GA'!W11/($C$81-$M$5)</f>
        <v>0</v>
      </c>
      <c r="I87" s="90">
        <f>'Fuel Switch GA'!AH11/($C$81-$M$5)</f>
        <v>0</v>
      </c>
      <c r="J87" s="90">
        <f>'Fuel Switch GA'!AS11/($C$81-$M$5)</f>
        <v>0</v>
      </c>
      <c r="K87" s="90">
        <f>('Fuel Switch GA'!AZ11-'Fuel Switch GA'!BJ11)/($C$81-$M$5)</f>
        <v>0</v>
      </c>
      <c r="L87" s="92">
        <f>('Fuel Switch GA'!BG11-'Fuel Switch GA'!BM11)/($C$81-$M$5)</f>
        <v>0</v>
      </c>
      <c r="N87" s="607" t="s">
        <v>14</v>
      </c>
      <c r="O87" s="90">
        <f>'Fuel Switch GA'!S11/($O$81-$M$5)</f>
        <v>0</v>
      </c>
      <c r="P87" s="90">
        <f>'Fuel Switch GA'!AD11/($O$81-$M$5)</f>
        <v>0</v>
      </c>
      <c r="Q87" s="92">
        <f>'Fuel Switch GA'!AO11/($O$81-$M$5)</f>
        <v>0</v>
      </c>
      <c r="S87" s="607" t="s">
        <v>14</v>
      </c>
      <c r="T87" s="90">
        <f>'Fuel Switch GA'!V48/($T$81-$C$81)</f>
        <v>0</v>
      </c>
      <c r="U87" s="90">
        <f>'Fuel Switch GA'!AG48/($T$81-$C$81)</f>
        <v>0</v>
      </c>
      <c r="V87" s="90">
        <f>'Fuel Switch GA'!AR48/($T$81-$C$81)</f>
        <v>0</v>
      </c>
      <c r="W87" s="92">
        <f>('Fuel Switch GA'!AZ48-'Fuel Switch GA'!BC48)/($T$81-$C$81)</f>
        <v>0</v>
      </c>
      <c r="X87" s="136">
        <f>'Fuel Switch GA'!W48/($T$81-$C$81)</f>
        <v>0</v>
      </c>
      <c r="Y87" s="90">
        <f>'Fuel Switch GA'!AH48/($T$81-$C$81)</f>
        <v>0</v>
      </c>
      <c r="Z87" s="90">
        <f>'Fuel Switch GA'!AS48/($T$81-$C$81)</f>
        <v>0</v>
      </c>
      <c r="AA87" s="92">
        <f>('Fuel Switch GA'!AZ48-'Fuel Switch GA'!BC48)/($T$81-$C$81)</f>
        <v>0</v>
      </c>
      <c r="AC87" s="607" t="s">
        <v>14</v>
      </c>
      <c r="AD87" s="90">
        <f>'Fuel Switch GA'!S48/($T$81-$C$81)</f>
        <v>0</v>
      </c>
      <c r="AE87" s="90">
        <f>'Fuel Switch GA'!AD48/($T$81-$C$81)</f>
        <v>0</v>
      </c>
      <c r="AF87" s="92">
        <f>'Fuel Switch GA'!AO48/($T$81-$C$81)</f>
        <v>0</v>
      </c>
    </row>
    <row r="88" spans="2:32" x14ac:dyDescent="0.25">
      <c r="B88" s="607" t="s">
        <v>15</v>
      </c>
      <c r="C88" s="136">
        <f>'Fuel Switch GA'!V12/($C$81-$M$5)</f>
        <v>0</v>
      </c>
      <c r="D88" s="90">
        <f>'Fuel Switch GA'!AG12/($C$81-$M$5)</f>
        <v>0</v>
      </c>
      <c r="E88" s="90">
        <f>'Fuel Switch GA'!AR12/($C$81-$M$5)</f>
        <v>0</v>
      </c>
      <c r="F88" s="90">
        <f>('Fuel Switch GA'!AZ12-'Fuel Switch GA'!BJ12)/($C$81-$M$5)</f>
        <v>0</v>
      </c>
      <c r="G88" s="92">
        <f>('Fuel Switch GA'!BG12-'Fuel Switch GA'!BM12)/($C$81-$M$5)</f>
        <v>0</v>
      </c>
      <c r="H88" s="136">
        <f>'Fuel Switch GA'!W12/($C$81-$M$5)</f>
        <v>0</v>
      </c>
      <c r="I88" s="90">
        <f>'Fuel Switch GA'!AH12/($C$81-$M$5)</f>
        <v>0</v>
      </c>
      <c r="J88" s="90">
        <f>'Fuel Switch GA'!AS12/($C$81-$M$5)</f>
        <v>0</v>
      </c>
      <c r="K88" s="90">
        <f>('Fuel Switch GA'!AZ12-'Fuel Switch GA'!BJ12)/($C$81-$M$5)</f>
        <v>0</v>
      </c>
      <c r="L88" s="92">
        <f>('Fuel Switch GA'!BG12-'Fuel Switch GA'!BM12)/($C$81-$M$5)</f>
        <v>0</v>
      </c>
      <c r="N88" s="607" t="s">
        <v>15</v>
      </c>
      <c r="O88" s="90">
        <f>'Fuel Switch GA'!S12/($O$81-$M$5)</f>
        <v>0</v>
      </c>
      <c r="P88" s="90">
        <f>'Fuel Switch GA'!AD12/($O$81-$M$5)</f>
        <v>463976.25899280573</v>
      </c>
      <c r="Q88" s="92">
        <f>'Fuel Switch GA'!AO12/($O$81-$M$5)</f>
        <v>47987.769784172662</v>
      </c>
      <c r="S88" s="607" t="s">
        <v>15</v>
      </c>
      <c r="T88" s="90">
        <f>'Fuel Switch GA'!V49/($T$81-$C$81)</f>
        <v>0</v>
      </c>
      <c r="U88" s="90">
        <f>'Fuel Switch GA'!AG49/($T$81-$C$81)</f>
        <v>0</v>
      </c>
      <c r="V88" s="90">
        <f>'Fuel Switch GA'!AR49/($T$81-$C$81)</f>
        <v>5890.6474820143821</v>
      </c>
      <c r="W88" s="92">
        <f>('Fuel Switch GA'!AZ49-'Fuel Switch GA'!BC49)/($T$81-$C$81)</f>
        <v>6796.6842855846608</v>
      </c>
      <c r="X88" s="136">
        <f>'Fuel Switch GA'!W49/($T$81-$C$81)</f>
        <v>0</v>
      </c>
      <c r="Y88" s="90">
        <f>'Fuel Switch GA'!AH49/($T$81-$C$81)</f>
        <v>0</v>
      </c>
      <c r="Z88" s="90">
        <f>'Fuel Switch GA'!AS49/($T$81-$C$81)</f>
        <v>5890.6474820143794</v>
      </c>
      <c r="AA88" s="92">
        <f>('Fuel Switch GA'!AZ49-'Fuel Switch GA'!BC49)/($T$81-$C$81)</f>
        <v>6796.6842855846608</v>
      </c>
      <c r="AC88" s="607" t="s">
        <v>15</v>
      </c>
      <c r="AD88" s="90">
        <f>'Fuel Switch GA'!S49/($T$81-$C$81)</f>
        <v>0</v>
      </c>
      <c r="AE88" s="90">
        <f>'Fuel Switch GA'!AD49/($T$81-$C$81)</f>
        <v>369068.12016598321</v>
      </c>
      <c r="AF88" s="92">
        <f>'Fuel Switch GA'!AO49/($T$81-$C$81)</f>
        <v>130516.18705035972</v>
      </c>
    </row>
    <row r="89" spans="2:32" x14ac:dyDescent="0.25">
      <c r="B89" s="607" t="s">
        <v>16</v>
      </c>
      <c r="C89" s="136">
        <f>'Fuel Switch GA'!V13/($C$81-$M$5)</f>
        <v>0</v>
      </c>
      <c r="D89" s="90">
        <f>'Fuel Switch GA'!AG13/($C$81-$M$5)</f>
        <v>0</v>
      </c>
      <c r="E89" s="90">
        <f>'Fuel Switch GA'!AR13/($C$81-$M$5)</f>
        <v>948769.63107913674</v>
      </c>
      <c r="F89" s="90">
        <f>('Fuel Switch GA'!AZ13-'Fuel Switch GA'!BJ13)/($C$81-$M$5)</f>
        <v>0</v>
      </c>
      <c r="G89" s="92">
        <f>('Fuel Switch GA'!BG13-'Fuel Switch GA'!BM13)/($C$81-$M$5)</f>
        <v>967876.18605043215</v>
      </c>
      <c r="H89" s="136">
        <f>'Fuel Switch GA'!W13/($C$81-$M$5)</f>
        <v>0</v>
      </c>
      <c r="I89" s="90">
        <f>'Fuel Switch GA'!AH13/($C$81-$M$5)</f>
        <v>0</v>
      </c>
      <c r="J89" s="90">
        <f>'Fuel Switch GA'!AS13/($C$81-$M$5)</f>
        <v>948769.63107913674</v>
      </c>
      <c r="K89" s="90">
        <f>('Fuel Switch GA'!AZ13-'Fuel Switch GA'!BJ13)/($C$81-$M$5)</f>
        <v>0</v>
      </c>
      <c r="L89" s="92">
        <f>('Fuel Switch GA'!BG13-'Fuel Switch GA'!BM13)/($C$81-$M$5)</f>
        <v>967876.18605043215</v>
      </c>
      <c r="N89" s="607" t="s">
        <v>16</v>
      </c>
      <c r="O89" s="90">
        <f>'Fuel Switch GA'!S13/($O$81-$M$5)</f>
        <v>0</v>
      </c>
      <c r="P89" s="90">
        <f>'Fuel Switch GA'!AD13/($O$81-$M$5)</f>
        <v>3182966.8345323741</v>
      </c>
      <c r="Q89" s="92">
        <f>'Fuel Switch GA'!AO13/($O$81-$M$5)</f>
        <v>518162.44604316552</v>
      </c>
      <c r="S89" s="607" t="s">
        <v>16</v>
      </c>
      <c r="T89" s="90">
        <f>'Fuel Switch GA'!V50/($T$81-$C$81)</f>
        <v>0</v>
      </c>
      <c r="U89" s="90">
        <f>'Fuel Switch GA'!AG50/($T$81-$C$81)</f>
        <v>0</v>
      </c>
      <c r="V89" s="90">
        <f>'Fuel Switch GA'!AR50/($T$81-$C$81)</f>
        <v>180545.03597122303</v>
      </c>
      <c r="W89" s="92">
        <f>('Fuel Switch GA'!AZ50-'Fuel Switch GA'!BC50)/($T$81-$C$81)</f>
        <v>0</v>
      </c>
      <c r="X89" s="136">
        <f>'Fuel Switch GA'!W50/($T$81-$C$81)</f>
        <v>0</v>
      </c>
      <c r="Y89" s="90">
        <f>'Fuel Switch GA'!AH50/($T$81-$C$81)</f>
        <v>0</v>
      </c>
      <c r="Z89" s="90">
        <f>'Fuel Switch GA'!AS50/($T$81-$C$81)</f>
        <v>180545.03597122303</v>
      </c>
      <c r="AA89" s="92">
        <f>('Fuel Switch GA'!AZ50-'Fuel Switch GA'!BC50)/($T$81-$C$81)</f>
        <v>0</v>
      </c>
      <c r="AC89" s="607" t="s">
        <v>16</v>
      </c>
      <c r="AD89" s="90">
        <f>'Fuel Switch GA'!S50/($T$81-$C$81)</f>
        <v>0</v>
      </c>
      <c r="AE89" s="90">
        <f>'Fuel Switch GA'!AD50/($T$81-$C$81)</f>
        <v>2582791.5014443742</v>
      </c>
      <c r="AF89" s="92">
        <f>'Fuel Switch GA'!AO50/($T$81-$C$81)</f>
        <v>1809850.8273381297</v>
      </c>
    </row>
    <row r="90" spans="2:32" x14ac:dyDescent="0.25">
      <c r="B90" s="607" t="s">
        <v>17</v>
      </c>
      <c r="C90" s="136">
        <f>'Fuel Switch GA'!V14/($C$81-$M$5)</f>
        <v>92432.374100719389</v>
      </c>
      <c r="D90" s="90">
        <f>'Fuel Switch GA'!AG14/($C$81-$M$5)</f>
        <v>0</v>
      </c>
      <c r="E90" s="90">
        <f>'Fuel Switch GA'!AR14/($C$81-$M$5)</f>
        <v>16861.098129496404</v>
      </c>
      <c r="F90" s="90">
        <f>('Fuel Switch GA'!AZ14-'Fuel Switch GA'!BJ14)/($C$81-$M$5)</f>
        <v>0</v>
      </c>
      <c r="G90" s="92">
        <f>('Fuel Switch GA'!BG14-'Fuel Switch GA'!BM14)/($C$81-$M$5)</f>
        <v>0</v>
      </c>
      <c r="H90" s="136">
        <f>'Fuel Switch GA'!W14/($C$81-$M$5)</f>
        <v>91362.219064748162</v>
      </c>
      <c r="I90" s="90">
        <f>'Fuel Switch GA'!AH14/($C$81-$M$5)</f>
        <v>0</v>
      </c>
      <c r="J90" s="90">
        <f>'Fuel Switch GA'!AS14/($C$81-$M$5)</f>
        <v>16861.098129496404</v>
      </c>
      <c r="K90" s="90">
        <f>('Fuel Switch GA'!AZ14-'Fuel Switch GA'!BJ14)/($C$81-$M$5)</f>
        <v>0</v>
      </c>
      <c r="L90" s="92">
        <f>('Fuel Switch GA'!BG14-'Fuel Switch GA'!BM14)/($C$81-$M$5)</f>
        <v>0</v>
      </c>
      <c r="N90" s="607" t="s">
        <v>17</v>
      </c>
      <c r="O90" s="90">
        <f>'Fuel Switch GA'!S14/($O$81-$M$5)</f>
        <v>0</v>
      </c>
      <c r="P90" s="90">
        <f>'Fuel Switch GA'!AD14/($O$81-$M$5)</f>
        <v>33666.975709361301</v>
      </c>
      <c r="Q90" s="92">
        <f>'Fuel Switch GA'!AO14/($O$81-$M$5)</f>
        <v>0</v>
      </c>
      <c r="S90" s="607" t="s">
        <v>17</v>
      </c>
      <c r="T90" s="90">
        <f>'Fuel Switch GA'!V51/($T$81-$C$81)</f>
        <v>0</v>
      </c>
      <c r="U90" s="90">
        <f>'Fuel Switch GA'!AG51/($T$81-$C$81)</f>
        <v>0</v>
      </c>
      <c r="V90" s="90">
        <f>'Fuel Switch GA'!AR51/($T$81-$C$81)</f>
        <v>11185.611510791368</v>
      </c>
      <c r="W90" s="92">
        <f>('Fuel Switch GA'!AZ51-'Fuel Switch GA'!BC51)/($T$81-$C$81)</f>
        <v>0</v>
      </c>
      <c r="X90" s="136">
        <f>'Fuel Switch GA'!W51/($T$81-$C$81)</f>
        <v>0</v>
      </c>
      <c r="Y90" s="90">
        <f>'Fuel Switch GA'!AH51/($T$81-$C$81)</f>
        <v>0</v>
      </c>
      <c r="Z90" s="90">
        <f>'Fuel Switch GA'!AS51/($T$81-$C$81)</f>
        <v>11185.611510791368</v>
      </c>
      <c r="AA90" s="92">
        <f>('Fuel Switch GA'!AZ51-'Fuel Switch GA'!BC51)/($T$81-$C$81)</f>
        <v>0</v>
      </c>
      <c r="AC90" s="607" t="s">
        <v>17</v>
      </c>
      <c r="AD90" s="90">
        <f>'Fuel Switch GA'!S51/($T$81-$C$81)</f>
        <v>0</v>
      </c>
      <c r="AE90" s="90">
        <f>'Fuel Switch GA'!AD51/($T$81-$C$81)</f>
        <v>9681.703361933045</v>
      </c>
      <c r="AF90" s="92">
        <f>'Fuel Switch GA'!AO51/($T$81-$C$81)</f>
        <v>167271.65467625897</v>
      </c>
    </row>
    <row r="91" spans="2:32" x14ac:dyDescent="0.25">
      <c r="B91" s="607" t="s">
        <v>18</v>
      </c>
      <c r="C91" s="136">
        <f>'Fuel Switch GA'!V15/($C$81-$M$5)</f>
        <v>0</v>
      </c>
      <c r="D91" s="90">
        <f>'Fuel Switch GA'!AG15/($C$81-$M$5)</f>
        <v>0</v>
      </c>
      <c r="E91" s="90">
        <f>'Fuel Switch GA'!AR15/($C$81-$M$5)</f>
        <v>10892.144748201439</v>
      </c>
      <c r="F91" s="90">
        <f>('Fuel Switch GA'!AZ15-'Fuel Switch GA'!BJ15)/($C$81-$M$5)</f>
        <v>0</v>
      </c>
      <c r="G91" s="92">
        <f>('Fuel Switch GA'!BG15-'Fuel Switch GA'!BM15)/($C$81-$M$5)</f>
        <v>0</v>
      </c>
      <c r="H91" s="136">
        <f>'Fuel Switch GA'!W15/($C$81-$M$5)</f>
        <v>0</v>
      </c>
      <c r="I91" s="90">
        <f>'Fuel Switch GA'!AH15/($C$81-$M$5)</f>
        <v>0</v>
      </c>
      <c r="J91" s="90">
        <f>'Fuel Switch GA'!AS15/($C$81-$M$5)</f>
        <v>10892.144748201439</v>
      </c>
      <c r="K91" s="90">
        <f>('Fuel Switch GA'!AZ15-'Fuel Switch GA'!BJ15)/($C$81-$M$5)</f>
        <v>0</v>
      </c>
      <c r="L91" s="92">
        <f>('Fuel Switch GA'!BG15-'Fuel Switch GA'!BM15)/($C$81-$M$5)</f>
        <v>0</v>
      </c>
      <c r="N91" s="607" t="s">
        <v>18</v>
      </c>
      <c r="O91" s="90">
        <f>'Fuel Switch GA'!S15/($O$81-$M$5)</f>
        <v>0</v>
      </c>
      <c r="P91" s="90">
        <f>'Fuel Switch GA'!AD15/($O$81-$M$5)</f>
        <v>16878.798137960221</v>
      </c>
      <c r="Q91" s="92">
        <f>'Fuel Switch GA'!AO15/($O$81-$M$5)</f>
        <v>5800.7194244604325</v>
      </c>
      <c r="S91" s="607" t="s">
        <v>18</v>
      </c>
      <c r="T91" s="90">
        <f>'Fuel Switch GA'!V52/($T$81-$C$81)</f>
        <v>0</v>
      </c>
      <c r="U91" s="90">
        <f>'Fuel Switch GA'!AG52/($T$81-$C$81)</f>
        <v>0</v>
      </c>
      <c r="V91" s="90">
        <f>'Fuel Switch GA'!AR52/($T$81-$C$81)</f>
        <v>0</v>
      </c>
      <c r="W91" s="92">
        <f>('Fuel Switch GA'!AZ52-'Fuel Switch GA'!BC52)/($T$81-$C$81)</f>
        <v>0</v>
      </c>
      <c r="X91" s="136">
        <f>'Fuel Switch GA'!W52/($T$81-$C$81)</f>
        <v>0</v>
      </c>
      <c r="Y91" s="90">
        <f>'Fuel Switch GA'!AH52/($T$81-$C$81)</f>
        <v>0</v>
      </c>
      <c r="Z91" s="90">
        <f>'Fuel Switch GA'!AS52/($T$81-$C$81)</f>
        <v>0</v>
      </c>
      <c r="AA91" s="92">
        <f>('Fuel Switch GA'!AZ52-'Fuel Switch GA'!BC52)/($T$81-$C$81)</f>
        <v>0</v>
      </c>
      <c r="AC91" s="607" t="s">
        <v>18</v>
      </c>
      <c r="AD91" s="90">
        <f>'Fuel Switch GA'!S52/($T$81-$C$81)</f>
        <v>0</v>
      </c>
      <c r="AE91" s="90">
        <f>'Fuel Switch GA'!AD52/($T$81-$C$81)</f>
        <v>9264.9444081098754</v>
      </c>
      <c r="AF91" s="92">
        <f>'Fuel Switch GA'!AO52/($T$81-$C$81)</f>
        <v>13183.453237410073</v>
      </c>
    </row>
    <row r="92" spans="2:32" x14ac:dyDescent="0.25">
      <c r="B92" s="607" t="s">
        <v>19</v>
      </c>
      <c r="C92" s="136">
        <f>'Fuel Switch GA'!V16/($C$81-$M$5)</f>
        <v>151303.59712230216</v>
      </c>
      <c r="D92" s="90">
        <f>'Fuel Switch GA'!AG16/($C$81-$M$5)</f>
        <v>0</v>
      </c>
      <c r="E92" s="90">
        <f>'Fuel Switch GA'!AR16/($C$81-$M$5)</f>
        <v>171615.64172661878</v>
      </c>
      <c r="F92" s="90">
        <f>('Fuel Switch GA'!AZ16-'Fuel Switch GA'!BJ16)/($C$81-$M$5)</f>
        <v>0</v>
      </c>
      <c r="G92" s="92">
        <f>('Fuel Switch GA'!BG16-'Fuel Switch GA'!BM16)/($C$81-$M$5)</f>
        <v>0</v>
      </c>
      <c r="H92" s="136">
        <f>'Fuel Switch GA'!W16/($C$81-$M$5)</f>
        <v>-653848.11194244644</v>
      </c>
      <c r="I92" s="90">
        <f>'Fuel Switch GA'!AH16/($C$81-$M$5)</f>
        <v>0</v>
      </c>
      <c r="J92" s="90">
        <f>'Fuel Switch GA'!AS16/($C$81-$M$5)</f>
        <v>171615.64172661884</v>
      </c>
      <c r="K92" s="90">
        <f>('Fuel Switch GA'!AZ16-'Fuel Switch GA'!BJ16)/($C$81-$M$5)</f>
        <v>0</v>
      </c>
      <c r="L92" s="92">
        <f>('Fuel Switch GA'!BG16-'Fuel Switch GA'!BM16)/($C$81-$M$5)</f>
        <v>0</v>
      </c>
      <c r="N92" s="607" t="s">
        <v>19</v>
      </c>
      <c r="O92" s="90">
        <f>'Fuel Switch GA'!S16/($O$81-$M$5)</f>
        <v>0</v>
      </c>
      <c r="P92" s="90">
        <f>'Fuel Switch GA'!AD16/($O$81-$M$5)</f>
        <v>918077.69784172741</v>
      </c>
      <c r="Q92" s="92">
        <f>'Fuel Switch GA'!AO16/($O$81-$M$5)</f>
        <v>138689.92805755395</v>
      </c>
      <c r="S92" s="607" t="s">
        <v>19</v>
      </c>
      <c r="T92" s="90">
        <f>'Fuel Switch GA'!V53/($T$81-$C$81)</f>
        <v>0</v>
      </c>
      <c r="U92" s="90">
        <f>'Fuel Switch GA'!AG53/($T$81-$C$81)</f>
        <v>0</v>
      </c>
      <c r="V92" s="90">
        <f>'Fuel Switch GA'!AR53/($T$81-$C$81)</f>
        <v>71347.323741007174</v>
      </c>
      <c r="W92" s="92">
        <f>('Fuel Switch GA'!AZ53-'Fuel Switch GA'!BC53)/($T$81-$C$81)</f>
        <v>0</v>
      </c>
      <c r="X92" s="136">
        <f>'Fuel Switch GA'!W53/($T$81-$C$81)</f>
        <v>0</v>
      </c>
      <c r="Y92" s="90">
        <f>'Fuel Switch GA'!AH53/($T$81-$C$81)</f>
        <v>0</v>
      </c>
      <c r="Z92" s="90">
        <f>'Fuel Switch GA'!AS53/($T$81-$C$81)</f>
        <v>71347.323741007174</v>
      </c>
      <c r="AA92" s="92">
        <f>('Fuel Switch GA'!AZ53-'Fuel Switch GA'!BC53)/($T$81-$C$81)</f>
        <v>0</v>
      </c>
      <c r="AC92" s="607" t="s">
        <v>19</v>
      </c>
      <c r="AD92" s="90">
        <f>'Fuel Switch GA'!S53/($T$81-$C$81)</f>
        <v>0</v>
      </c>
      <c r="AE92" s="90">
        <f>'Fuel Switch GA'!AD53/($T$81-$C$81)</f>
        <v>544000.68943918659</v>
      </c>
      <c r="AF92" s="92">
        <f>'Fuel Switch GA'!AO53/($T$81-$C$81)</f>
        <v>258659.35251798559</v>
      </c>
    </row>
    <row r="93" spans="2:32" x14ac:dyDescent="0.25">
      <c r="B93" s="607" t="s">
        <v>20</v>
      </c>
      <c r="C93" s="136">
        <f>'Fuel Switch GA'!V17/($C$81-$M$5)</f>
        <v>129667.62589928054</v>
      </c>
      <c r="D93" s="90">
        <f>'Fuel Switch GA'!AG17/($C$81-$M$5)</f>
        <v>0</v>
      </c>
      <c r="E93" s="90">
        <f>'Fuel Switch GA'!AR17/($C$81-$M$5)</f>
        <v>55116.538129496403</v>
      </c>
      <c r="F93" s="90">
        <f>('Fuel Switch GA'!AZ17-'Fuel Switch GA'!BJ17)/($C$81-$M$5)</f>
        <v>0</v>
      </c>
      <c r="G93" s="92">
        <f>('Fuel Switch GA'!BG17-'Fuel Switch GA'!BM17)/($C$81-$M$5)</f>
        <v>0</v>
      </c>
      <c r="H93" s="136">
        <f>'Fuel Switch GA'!W17/($C$81-$M$5)</f>
        <v>82912.969064748177</v>
      </c>
      <c r="I93" s="90">
        <f>'Fuel Switch GA'!AH17/($C$81-$M$5)</f>
        <v>0</v>
      </c>
      <c r="J93" s="90">
        <f>'Fuel Switch GA'!AS17/($C$81-$M$5)</f>
        <v>55116.538129496403</v>
      </c>
      <c r="K93" s="90">
        <f>('Fuel Switch GA'!AZ17-'Fuel Switch GA'!BJ17)/($C$81-$M$5)</f>
        <v>0</v>
      </c>
      <c r="L93" s="92">
        <f>('Fuel Switch GA'!BG17-'Fuel Switch GA'!BM17)/($C$81-$M$5)</f>
        <v>0</v>
      </c>
      <c r="N93" s="607" t="s">
        <v>20</v>
      </c>
      <c r="O93" s="90">
        <f>'Fuel Switch GA'!S17/($O$81-$M$5)</f>
        <v>0</v>
      </c>
      <c r="P93" s="90">
        <f>'Fuel Switch GA'!AD17/($O$81-$M$5)</f>
        <v>169058.63258473843</v>
      </c>
      <c r="Q93" s="92">
        <f>'Fuel Switch GA'!AO17/($O$81-$M$5)</f>
        <v>35331.654676258993</v>
      </c>
      <c r="S93" s="607" t="s">
        <v>20</v>
      </c>
      <c r="T93" s="90">
        <f>'Fuel Switch GA'!V54/($T$81-$C$81)</f>
        <v>0</v>
      </c>
      <c r="U93" s="90">
        <f>'Fuel Switch GA'!AG54/($T$81-$C$81)</f>
        <v>0</v>
      </c>
      <c r="V93" s="90">
        <f>'Fuel Switch GA'!AR54/($T$81-$C$81)</f>
        <v>393.15107913669425</v>
      </c>
      <c r="W93" s="92">
        <f>('Fuel Switch GA'!AZ54-'Fuel Switch GA'!BC54)/($T$81-$C$81)</f>
        <v>0</v>
      </c>
      <c r="X93" s="136">
        <f>'Fuel Switch GA'!W54/($T$81-$C$81)</f>
        <v>0</v>
      </c>
      <c r="Y93" s="90">
        <f>'Fuel Switch GA'!AH54/($T$81-$C$81)</f>
        <v>0</v>
      </c>
      <c r="Z93" s="90">
        <f>'Fuel Switch GA'!AS54/($T$81-$C$81)</f>
        <v>393.15107913669425</v>
      </c>
      <c r="AA93" s="92">
        <f>('Fuel Switch GA'!AZ54-'Fuel Switch GA'!BC54)/($T$81-$C$81)</f>
        <v>0</v>
      </c>
      <c r="AC93" s="607" t="s">
        <v>20</v>
      </c>
      <c r="AD93" s="90">
        <f>'Fuel Switch GA'!S54/($T$81-$C$81)</f>
        <v>0</v>
      </c>
      <c r="AE93" s="90">
        <f>'Fuel Switch GA'!AD54/($T$81-$C$81)</f>
        <v>142659.36989672069</v>
      </c>
      <c r="AF93" s="92">
        <f>'Fuel Switch GA'!AO54/($T$81-$C$81)</f>
        <v>90438.489208633095</v>
      </c>
    </row>
    <row r="94" spans="2:32" x14ac:dyDescent="0.25">
      <c r="B94" s="607" t="s">
        <v>21</v>
      </c>
      <c r="C94" s="136">
        <f>'Fuel Switch GA'!V18/($C$81-$M$5)</f>
        <v>109616.54388489174</v>
      </c>
      <c r="D94" s="90">
        <f>'Fuel Switch GA'!AG18/($C$81-$M$5)</f>
        <v>0</v>
      </c>
      <c r="E94" s="90">
        <f>'Fuel Switch GA'!AR18/($C$81-$M$5)</f>
        <v>538574.94964028778</v>
      </c>
      <c r="F94" s="90">
        <f>('Fuel Switch GA'!AZ18-'Fuel Switch GA'!BJ18)/($C$81-$M$5)</f>
        <v>0</v>
      </c>
      <c r="G94" s="92">
        <f>('Fuel Switch GA'!BG18-'Fuel Switch GA'!BM18)/($C$81-$M$5)</f>
        <v>0</v>
      </c>
      <c r="H94" s="136">
        <f>'Fuel Switch GA'!W18/($C$81-$M$5)</f>
        <v>109616.54388489174</v>
      </c>
      <c r="I94" s="90">
        <f>'Fuel Switch GA'!AH18/($C$81-$M$5)</f>
        <v>0</v>
      </c>
      <c r="J94" s="90">
        <f>'Fuel Switch GA'!AS18/($C$81-$M$5)</f>
        <v>538574.94964028778</v>
      </c>
      <c r="K94" s="90">
        <f>('Fuel Switch GA'!AZ18-'Fuel Switch GA'!BJ18)/($C$81-$M$5)</f>
        <v>0</v>
      </c>
      <c r="L94" s="92">
        <f>('Fuel Switch GA'!BG18-'Fuel Switch GA'!BM18)/($C$81-$M$5)</f>
        <v>0</v>
      </c>
      <c r="N94" s="607" t="s">
        <v>21</v>
      </c>
      <c r="O94" s="90">
        <f>'Fuel Switch GA'!S18/($O$81-$M$5)</f>
        <v>0</v>
      </c>
      <c r="P94" s="90">
        <f>'Fuel Switch GA'!AD18/($O$81-$M$5)</f>
        <v>0</v>
      </c>
      <c r="Q94" s="92">
        <f>'Fuel Switch GA'!AO18/($O$81-$M$5)</f>
        <v>0</v>
      </c>
      <c r="S94" s="607" t="s">
        <v>21</v>
      </c>
      <c r="T94" s="90">
        <f>'Fuel Switch GA'!V55/($T$81-$C$81)</f>
        <v>0</v>
      </c>
      <c r="U94" s="90">
        <f>'Fuel Switch GA'!AG55/($T$81-$C$81)</f>
        <v>0</v>
      </c>
      <c r="V94" s="90">
        <f>'Fuel Switch GA'!AR55/($T$81-$C$81)</f>
        <v>317982.44604316552</v>
      </c>
      <c r="W94" s="92">
        <f>('Fuel Switch GA'!AZ55-'Fuel Switch GA'!BC55)/($T$81-$C$81)</f>
        <v>0</v>
      </c>
      <c r="X94" s="136">
        <f>'Fuel Switch GA'!W55/($T$81-$C$81)</f>
        <v>0</v>
      </c>
      <c r="Y94" s="90">
        <f>'Fuel Switch GA'!AH55/($T$81-$C$81)</f>
        <v>0</v>
      </c>
      <c r="Z94" s="90">
        <f>'Fuel Switch GA'!AS55/($T$81-$C$81)</f>
        <v>317982.44604316552</v>
      </c>
      <c r="AA94" s="92">
        <f>('Fuel Switch GA'!AZ55-'Fuel Switch GA'!BC55)/($T$81-$C$81)</f>
        <v>0</v>
      </c>
      <c r="AC94" s="607" t="s">
        <v>21</v>
      </c>
      <c r="AD94" s="90">
        <f>'Fuel Switch GA'!S55/($T$81-$C$81)</f>
        <v>0</v>
      </c>
      <c r="AE94" s="90">
        <f>'Fuel Switch GA'!AD55/($T$81-$C$81)</f>
        <v>412470.75060061523</v>
      </c>
      <c r="AF94" s="92">
        <f>'Fuel Switch GA'!AO55/($T$81-$C$81)</f>
        <v>58508.165467625906</v>
      </c>
    </row>
    <row r="95" spans="2:32" x14ac:dyDescent="0.25">
      <c r="B95" s="607" t="s">
        <v>22</v>
      </c>
      <c r="C95" s="136">
        <f>'Fuel Switch GA'!V19/($C$81-$M$5)</f>
        <v>35839.741296105167</v>
      </c>
      <c r="D95" s="90">
        <f>'Fuel Switch GA'!AG19/($C$81-$M$5)</f>
        <v>0</v>
      </c>
      <c r="E95" s="90">
        <f>'Fuel Switch GA'!AR19/($C$81-$M$5)</f>
        <v>126499.70345277079</v>
      </c>
      <c r="F95" s="90">
        <f>('Fuel Switch GA'!AZ19-'Fuel Switch GA'!BJ19)/($C$81-$M$5)</f>
        <v>0</v>
      </c>
      <c r="G95" s="92">
        <f>('Fuel Switch GA'!BG19-'Fuel Switch GA'!BM19)/($C$81-$M$5)</f>
        <v>0</v>
      </c>
      <c r="H95" s="136">
        <f>'Fuel Switch GA'!W19/($C$81-$M$5)</f>
        <v>35839.741296105167</v>
      </c>
      <c r="I95" s="90">
        <f>'Fuel Switch GA'!AH19/($C$81-$M$5)</f>
        <v>0</v>
      </c>
      <c r="J95" s="90">
        <f>'Fuel Switch GA'!AS19/($C$81-$M$5)</f>
        <v>83529.536559761342</v>
      </c>
      <c r="K95" s="90">
        <f>('Fuel Switch GA'!AZ19-'Fuel Switch GA'!BJ19)/($C$81-$M$5)</f>
        <v>0</v>
      </c>
      <c r="L95" s="92">
        <f>('Fuel Switch GA'!BG19-'Fuel Switch GA'!BM19)/($C$81-$M$5)</f>
        <v>0</v>
      </c>
      <c r="N95" s="607" t="s">
        <v>22</v>
      </c>
      <c r="O95" s="90">
        <f>'Fuel Switch GA'!S19/($O$81-$M$5)</f>
        <v>0</v>
      </c>
      <c r="P95" s="90">
        <f>'Fuel Switch GA'!AD19/($O$81-$M$5)</f>
        <v>167252.30215827335</v>
      </c>
      <c r="Q95" s="92">
        <f>'Fuel Switch GA'!AO19/($O$81-$M$5)</f>
        <v>51983.537469015631</v>
      </c>
      <c r="S95" s="607" t="s">
        <v>22</v>
      </c>
      <c r="T95" s="90">
        <f>'Fuel Switch GA'!V56/($T$81-$C$81)</f>
        <v>0</v>
      </c>
      <c r="U95" s="90">
        <f>'Fuel Switch GA'!AG56/($T$81-$C$81)</f>
        <v>0</v>
      </c>
      <c r="V95" s="90">
        <f>'Fuel Switch GA'!AR56/($T$81-$C$81)</f>
        <v>0</v>
      </c>
      <c r="W95" s="92">
        <f>('Fuel Switch GA'!AZ56-'Fuel Switch GA'!BC56)/($T$81-$C$81)</f>
        <v>0</v>
      </c>
      <c r="X95" s="136">
        <f>'Fuel Switch GA'!W56/($T$81-$C$81)</f>
        <v>0</v>
      </c>
      <c r="Y95" s="90">
        <f>'Fuel Switch GA'!AH56/($T$81-$C$81)</f>
        <v>0</v>
      </c>
      <c r="Z95" s="90">
        <f>'Fuel Switch GA'!AS56/($T$81-$C$81)</f>
        <v>0</v>
      </c>
      <c r="AA95" s="92">
        <f>('Fuel Switch GA'!AZ56-'Fuel Switch GA'!BC56)/($T$81-$C$81)</f>
        <v>0</v>
      </c>
      <c r="AC95" s="607" t="s">
        <v>22</v>
      </c>
      <c r="AD95" s="90">
        <f>'Fuel Switch GA'!S56/($T$81-$C$81)</f>
        <v>0</v>
      </c>
      <c r="AE95" s="90">
        <f>'Fuel Switch GA'!AD56/($T$81-$C$81)</f>
        <v>85449.051921054634</v>
      </c>
      <c r="AF95" s="92">
        <f>'Fuel Switch GA'!AO56/($T$81-$C$81)</f>
        <v>185253.88489208632</v>
      </c>
    </row>
    <row r="96" spans="2:32" x14ac:dyDescent="0.25">
      <c r="B96" s="607" t="s">
        <v>23</v>
      </c>
      <c r="C96" s="136">
        <f>'Fuel Switch GA'!V20/($C$81-$M$5)</f>
        <v>0</v>
      </c>
      <c r="D96" s="90">
        <f>'Fuel Switch GA'!AG20/($C$81-$M$5)</f>
        <v>0</v>
      </c>
      <c r="E96" s="90">
        <f>'Fuel Switch GA'!AR20/($C$81-$M$5)</f>
        <v>19048.633093525175</v>
      </c>
      <c r="F96" s="90">
        <f>('Fuel Switch GA'!AZ20-'Fuel Switch GA'!BJ20)/($C$81-$M$5)</f>
        <v>0</v>
      </c>
      <c r="G96" s="92">
        <f>('Fuel Switch GA'!BG20-'Fuel Switch GA'!BM20)/($C$81-$M$5)</f>
        <v>0</v>
      </c>
      <c r="H96" s="136">
        <f>'Fuel Switch GA'!W20/($C$81-$M$5)</f>
        <v>0</v>
      </c>
      <c r="I96" s="90">
        <f>'Fuel Switch GA'!AH20/($C$81-$M$5)</f>
        <v>0</v>
      </c>
      <c r="J96" s="90">
        <f>'Fuel Switch GA'!AS20/($C$81-$M$5)</f>
        <v>19048.633093525168</v>
      </c>
      <c r="K96" s="90">
        <f>('Fuel Switch GA'!AZ20-'Fuel Switch GA'!BJ20)/($C$81-$M$5)</f>
        <v>0</v>
      </c>
      <c r="L96" s="92">
        <f>('Fuel Switch GA'!BG20-'Fuel Switch GA'!BM20)/($C$81-$M$5)</f>
        <v>0</v>
      </c>
      <c r="N96" s="607" t="s">
        <v>23</v>
      </c>
      <c r="O96" s="90">
        <f>'Fuel Switch GA'!S20/($O$81-$M$5)</f>
        <v>0</v>
      </c>
      <c r="P96" s="90">
        <f>'Fuel Switch GA'!AD20/($O$81-$M$5)</f>
        <v>63618.705035971223</v>
      </c>
      <c r="Q96" s="92">
        <f>'Fuel Switch GA'!AO20/($O$81-$M$5)</f>
        <v>12656.115107913669</v>
      </c>
      <c r="S96" s="607" t="s">
        <v>23</v>
      </c>
      <c r="T96" s="90">
        <f>'Fuel Switch GA'!V57/($T$81-$C$81)</f>
        <v>0</v>
      </c>
      <c r="U96" s="90">
        <f>'Fuel Switch GA'!AG57/($T$81-$C$81)</f>
        <v>0</v>
      </c>
      <c r="V96" s="90">
        <f>'Fuel Switch GA'!AR57/($T$81-$C$81)</f>
        <v>2450.5755395683436</v>
      </c>
      <c r="W96" s="92">
        <f>('Fuel Switch GA'!AZ57-'Fuel Switch GA'!BC57)/($T$81-$C$81)</f>
        <v>0</v>
      </c>
      <c r="X96" s="136">
        <f>'Fuel Switch GA'!W57/($T$81-$C$81)</f>
        <v>0</v>
      </c>
      <c r="Y96" s="90">
        <f>'Fuel Switch GA'!AH57/($T$81-$C$81)</f>
        <v>0</v>
      </c>
      <c r="Z96" s="90">
        <f>'Fuel Switch GA'!AS57/($T$81-$C$81)</f>
        <v>2450.5755395683436</v>
      </c>
      <c r="AA96" s="92">
        <f>('Fuel Switch GA'!AZ57-'Fuel Switch GA'!BC57)/($T$81-$C$81)</f>
        <v>0</v>
      </c>
      <c r="AC96" s="607" t="s">
        <v>23</v>
      </c>
      <c r="AD96" s="90">
        <f>'Fuel Switch GA'!S57/($T$81-$C$81)</f>
        <v>0</v>
      </c>
      <c r="AE96" s="90">
        <f>'Fuel Switch GA'!AD57/($T$81-$C$81)</f>
        <v>56987.186100176456</v>
      </c>
      <c r="AF96" s="92">
        <f>'Fuel Switch GA'!AO57/($T$81-$C$81)</f>
        <v>36913.669064748203</v>
      </c>
    </row>
    <row r="97" spans="2:32" x14ac:dyDescent="0.25">
      <c r="B97" s="607" t="s">
        <v>24</v>
      </c>
      <c r="C97" s="136">
        <f>'Fuel Switch GA'!V21/($C$81-$M$5)</f>
        <v>0</v>
      </c>
      <c r="D97" s="90">
        <f>'Fuel Switch GA'!AG21/($C$81-$M$5)</f>
        <v>0</v>
      </c>
      <c r="E97" s="90">
        <f>'Fuel Switch GA'!AR21/($C$81-$M$5)</f>
        <v>43047.508201438854</v>
      </c>
      <c r="F97" s="90">
        <f>('Fuel Switch GA'!AZ21-'Fuel Switch GA'!BJ21)/($C$81-$M$5)</f>
        <v>0</v>
      </c>
      <c r="G97" s="92">
        <f>('Fuel Switch GA'!BG21-'Fuel Switch GA'!BM21)/($C$81-$M$5)</f>
        <v>0</v>
      </c>
      <c r="H97" s="136">
        <f>'Fuel Switch GA'!W21/($C$81-$M$5)</f>
        <v>0</v>
      </c>
      <c r="I97" s="90">
        <f>'Fuel Switch GA'!AH21/($C$81-$M$5)</f>
        <v>0</v>
      </c>
      <c r="J97" s="90">
        <f>'Fuel Switch GA'!AS21/($C$81-$M$5)</f>
        <v>43047.508201438854</v>
      </c>
      <c r="K97" s="90">
        <f>('Fuel Switch GA'!AZ21-'Fuel Switch GA'!BJ21)/($C$81-$M$5)</f>
        <v>0</v>
      </c>
      <c r="L97" s="92">
        <f>('Fuel Switch GA'!BG21-'Fuel Switch GA'!BM21)/($C$81-$M$5)</f>
        <v>0</v>
      </c>
      <c r="N97" s="607" t="s">
        <v>24</v>
      </c>
      <c r="O97" s="90">
        <f>'Fuel Switch GA'!S21/($O$81-$M$5)</f>
        <v>0</v>
      </c>
      <c r="P97" s="90">
        <f>'Fuel Switch GA'!AD21/($O$81-$M$5)</f>
        <v>265720.8633093526</v>
      </c>
      <c r="Q97" s="92">
        <f>'Fuel Switch GA'!AO21/($O$81-$M$5)</f>
        <v>33749.640287769784</v>
      </c>
      <c r="S97" s="607" t="s">
        <v>24</v>
      </c>
      <c r="T97" s="90">
        <f>'Fuel Switch GA'!V58/($T$81-$C$81)</f>
        <v>0</v>
      </c>
      <c r="U97" s="90">
        <f>'Fuel Switch GA'!AG58/($T$81-$C$81)</f>
        <v>0</v>
      </c>
      <c r="V97" s="90">
        <f>'Fuel Switch GA'!AR58/($T$81-$C$81)</f>
        <v>4629.1223021582828</v>
      </c>
      <c r="W97" s="92">
        <f>('Fuel Switch GA'!AZ58-'Fuel Switch GA'!BC58)/($T$81-$C$81)</f>
        <v>-213156.08224896574</v>
      </c>
      <c r="X97" s="136">
        <f>'Fuel Switch GA'!W58/($T$81-$C$81)</f>
        <v>0</v>
      </c>
      <c r="Y97" s="90">
        <f>'Fuel Switch GA'!AH58/($T$81-$C$81)</f>
        <v>0</v>
      </c>
      <c r="Z97" s="90">
        <f>'Fuel Switch GA'!AS58/($T$81-$C$81)</f>
        <v>4629.1223021582828</v>
      </c>
      <c r="AA97" s="92">
        <f>('Fuel Switch GA'!AZ58-'Fuel Switch GA'!BC58)/($T$81-$C$81)</f>
        <v>-213156.08224896574</v>
      </c>
      <c r="AC97" s="607" t="s">
        <v>24</v>
      </c>
      <c r="AD97" s="90">
        <f>'Fuel Switch GA'!S58/($T$81-$C$81)</f>
        <v>0</v>
      </c>
      <c r="AE97" s="90">
        <f>'Fuel Switch GA'!AD58/($T$81-$C$81)</f>
        <v>204629.78144270295</v>
      </c>
      <c r="AF97" s="92">
        <f>'Fuel Switch GA'!AO58/($T$81-$C$81)</f>
        <v>92811.510791366905</v>
      </c>
    </row>
    <row r="98" spans="2:32" x14ac:dyDescent="0.25">
      <c r="B98" s="607" t="s">
        <v>25</v>
      </c>
      <c r="C98" s="136">
        <f>'Fuel Switch GA'!V22/($C$81-$M$5)</f>
        <v>0</v>
      </c>
      <c r="D98" s="90">
        <f>'Fuel Switch GA'!AG22/($C$81-$M$5)</f>
        <v>0</v>
      </c>
      <c r="E98" s="90">
        <f>'Fuel Switch GA'!AR22/($C$81-$M$5)</f>
        <v>25151.07913669066</v>
      </c>
      <c r="F98" s="90">
        <f>('Fuel Switch GA'!AZ22-'Fuel Switch GA'!BJ22)/($C$81-$M$5)</f>
        <v>0</v>
      </c>
      <c r="G98" s="92">
        <f>('Fuel Switch GA'!BG22-'Fuel Switch GA'!BM22)/($C$81-$M$5)</f>
        <v>0</v>
      </c>
      <c r="H98" s="136">
        <f>'Fuel Switch GA'!W22/($C$81-$M$5)</f>
        <v>0</v>
      </c>
      <c r="I98" s="90">
        <f>'Fuel Switch GA'!AH22/($C$81-$M$5)</f>
        <v>0</v>
      </c>
      <c r="J98" s="90">
        <f>'Fuel Switch GA'!AS22/($C$81-$M$5)</f>
        <v>25151.07913669066</v>
      </c>
      <c r="K98" s="90">
        <f>('Fuel Switch GA'!AZ22-'Fuel Switch GA'!BJ22)/($C$81-$M$5)</f>
        <v>0</v>
      </c>
      <c r="L98" s="92">
        <f>('Fuel Switch GA'!BG22-'Fuel Switch GA'!BM22)/($C$81-$M$5)</f>
        <v>0</v>
      </c>
      <c r="N98" s="607" t="s">
        <v>25</v>
      </c>
      <c r="O98" s="90">
        <f>'Fuel Switch GA'!S22/($O$81-$M$5)</f>
        <v>36104.274689339436</v>
      </c>
      <c r="P98" s="90">
        <f>'Fuel Switch GA'!AD22/($O$81-$M$5)</f>
        <v>93321.582733812902</v>
      </c>
      <c r="Q98" s="92">
        <f>'Fuel Switch GA'!AO22/($O$81-$M$5)</f>
        <v>24784.892086330936</v>
      </c>
      <c r="S98" s="607" t="s">
        <v>25</v>
      </c>
      <c r="T98" s="90">
        <f>'Fuel Switch GA'!V59/($T$81-$C$81)</f>
        <v>0</v>
      </c>
      <c r="U98" s="90">
        <f>'Fuel Switch GA'!AG59/($T$81-$C$81)</f>
        <v>0</v>
      </c>
      <c r="V98" s="90">
        <f>'Fuel Switch GA'!AR59/($T$81-$C$81)</f>
        <v>5030.2158273380819</v>
      </c>
      <c r="W98" s="92">
        <f>('Fuel Switch GA'!AZ59-'Fuel Switch GA'!BC59)/($T$81-$C$81)</f>
        <v>0</v>
      </c>
      <c r="X98" s="136">
        <f>'Fuel Switch GA'!W59/($T$81-$C$81)</f>
        <v>0</v>
      </c>
      <c r="Y98" s="90">
        <f>'Fuel Switch GA'!AH59/($T$81-$C$81)</f>
        <v>0</v>
      </c>
      <c r="Z98" s="90">
        <f>'Fuel Switch GA'!AS59/($T$81-$C$81)</f>
        <v>5030.2158273380819</v>
      </c>
      <c r="AA98" s="92">
        <f>('Fuel Switch GA'!AZ59-'Fuel Switch GA'!BC59)/($T$81-$C$81)</f>
        <v>0</v>
      </c>
      <c r="AC98" s="607" t="s">
        <v>25</v>
      </c>
      <c r="AD98" s="90">
        <f>'Fuel Switch GA'!S59/($T$81-$C$81)</f>
        <v>0</v>
      </c>
      <c r="AE98" s="90">
        <f>'Fuel Switch GA'!AD59/($T$81-$C$81)</f>
        <v>88224.460431654705</v>
      </c>
      <c r="AF98" s="92">
        <f>'Fuel Switch GA'!AO59/($T$81-$C$81)</f>
        <v>69344.964028776973</v>
      </c>
    </row>
    <row r="99" spans="2:32" x14ac:dyDescent="0.25">
      <c r="B99" s="607" t="s">
        <v>26</v>
      </c>
      <c r="C99" s="136">
        <f>'Fuel Switch GA'!V23/($C$81-$M$5)</f>
        <v>0</v>
      </c>
      <c r="D99" s="90">
        <f>'Fuel Switch GA'!AG23/($C$81-$M$5)</f>
        <v>0</v>
      </c>
      <c r="E99" s="90">
        <f>'Fuel Switch GA'!AR23/($C$81-$M$5)</f>
        <v>589407.75597122288</v>
      </c>
      <c r="F99" s="90">
        <f>('Fuel Switch GA'!AZ23-'Fuel Switch GA'!BJ23)/($C$81-$M$5)</f>
        <v>0</v>
      </c>
      <c r="G99" s="92">
        <f>('Fuel Switch GA'!BG23-'Fuel Switch GA'!BM23)/($C$81-$M$5)</f>
        <v>0</v>
      </c>
      <c r="H99" s="136">
        <f>'Fuel Switch GA'!W23/($C$81-$M$5)</f>
        <v>0</v>
      </c>
      <c r="I99" s="90">
        <f>'Fuel Switch GA'!AH23/($C$81-$M$5)</f>
        <v>0</v>
      </c>
      <c r="J99" s="90">
        <f>'Fuel Switch GA'!AS23/($C$81-$M$5)</f>
        <v>589407.75597122288</v>
      </c>
      <c r="K99" s="90">
        <f>('Fuel Switch GA'!AZ23-'Fuel Switch GA'!BJ23)/($C$81-$M$5)</f>
        <v>0</v>
      </c>
      <c r="L99" s="92">
        <f>('Fuel Switch GA'!BG23-'Fuel Switch GA'!BM23)/($C$81-$M$5)</f>
        <v>0</v>
      </c>
      <c r="N99" s="607" t="s">
        <v>26</v>
      </c>
      <c r="O99" s="90">
        <f>'Fuel Switch GA'!S23/($O$81-$M$5)</f>
        <v>0</v>
      </c>
      <c r="P99" s="90">
        <f>'Fuel Switch GA'!AD23/($O$81-$M$5)</f>
        <v>1017762.5899280583</v>
      </c>
      <c r="Q99" s="92">
        <f>'Fuel Switch GA'!AO23/($O$81-$M$5)</f>
        <v>0</v>
      </c>
      <c r="S99" s="607" t="s">
        <v>26</v>
      </c>
      <c r="T99" s="90">
        <f>'Fuel Switch GA'!V60/($T$81-$C$81)</f>
        <v>0</v>
      </c>
      <c r="U99" s="90">
        <f>'Fuel Switch GA'!AG60/($T$81-$C$81)</f>
        <v>0</v>
      </c>
      <c r="V99" s="90">
        <f>'Fuel Switch GA'!AR60/($T$81-$C$81)</f>
        <v>459007.19424460438</v>
      </c>
      <c r="W99" s="92">
        <f>('Fuel Switch GA'!AZ60-'Fuel Switch GA'!BC60)/($T$81-$C$81)</f>
        <v>0</v>
      </c>
      <c r="X99" s="136">
        <f>'Fuel Switch GA'!W60/($T$81-$C$81)</f>
        <v>0</v>
      </c>
      <c r="Y99" s="90">
        <f>'Fuel Switch GA'!AH60/($T$81-$C$81)</f>
        <v>0</v>
      </c>
      <c r="Z99" s="90">
        <f>'Fuel Switch GA'!AS60/($T$81-$C$81)</f>
        <v>459007.19424460438</v>
      </c>
      <c r="AA99" s="92">
        <f>('Fuel Switch GA'!AZ60-'Fuel Switch GA'!BC60)/($T$81-$C$81)</f>
        <v>0</v>
      </c>
      <c r="AC99" s="607" t="s">
        <v>26</v>
      </c>
      <c r="AD99" s="90">
        <f>'Fuel Switch GA'!S60/($T$81-$C$81)</f>
        <v>0</v>
      </c>
      <c r="AE99" s="90">
        <f>'Fuel Switch GA'!AD60/($T$81-$C$81)</f>
        <v>1096899.6402877695</v>
      </c>
      <c r="AF99" s="92">
        <f>'Fuel Switch GA'!AO60/($T$81-$C$81)</f>
        <v>0</v>
      </c>
    </row>
    <row r="100" spans="2:32" x14ac:dyDescent="0.25">
      <c r="B100" s="607" t="s">
        <v>27</v>
      </c>
      <c r="C100" s="136">
        <f>'Fuel Switch GA'!V24/($C$81-$M$5)</f>
        <v>0</v>
      </c>
      <c r="D100" s="90">
        <f>'Fuel Switch GA'!AG24/($C$81-$M$5)</f>
        <v>0</v>
      </c>
      <c r="E100" s="90">
        <f>'Fuel Switch GA'!AR24/($C$81-$M$5)</f>
        <v>8563.0158273381367</v>
      </c>
      <c r="F100" s="90">
        <f>('Fuel Switch GA'!AZ24-'Fuel Switch GA'!BJ24)/($C$81-$M$5)</f>
        <v>0</v>
      </c>
      <c r="G100" s="92">
        <f>('Fuel Switch GA'!BG24-'Fuel Switch GA'!BM24)/($C$81-$M$5)</f>
        <v>0</v>
      </c>
      <c r="H100" s="136">
        <f>'Fuel Switch GA'!W24/($C$81-$M$5)</f>
        <v>0</v>
      </c>
      <c r="I100" s="90">
        <f>'Fuel Switch GA'!AH24/($C$81-$M$5)</f>
        <v>0</v>
      </c>
      <c r="J100" s="90">
        <f>'Fuel Switch GA'!AS24/($C$81-$M$5)</f>
        <v>8563.0158273381367</v>
      </c>
      <c r="K100" s="90">
        <f>('Fuel Switch GA'!AZ24-'Fuel Switch GA'!BJ24)/($C$81-$M$5)</f>
        <v>0</v>
      </c>
      <c r="L100" s="92">
        <f>('Fuel Switch GA'!BG24-'Fuel Switch GA'!BM24)/($C$81-$M$5)</f>
        <v>0</v>
      </c>
      <c r="N100" s="607" t="s">
        <v>27</v>
      </c>
      <c r="O100" s="90">
        <f>'Fuel Switch GA'!S24/($O$81-$M$5)</f>
        <v>0</v>
      </c>
      <c r="P100" s="90">
        <f>'Fuel Switch GA'!AD24/($O$81-$M$5)</f>
        <v>34084.892086330932</v>
      </c>
      <c r="Q100" s="92">
        <f>'Fuel Switch GA'!AO24/($O$81-$M$5)</f>
        <v>14238.129496402878</v>
      </c>
      <c r="S100" s="607" t="s">
        <v>27</v>
      </c>
      <c r="T100" s="90">
        <f>'Fuel Switch GA'!V61/($T$81-$C$81)</f>
        <v>0</v>
      </c>
      <c r="U100" s="90">
        <f>'Fuel Switch GA'!AG61/($T$81-$C$81)</f>
        <v>0</v>
      </c>
      <c r="V100" s="90">
        <f>'Fuel Switch GA'!AR61/($T$81-$C$81)</f>
        <v>137.0071942446001</v>
      </c>
      <c r="W100" s="92">
        <f>('Fuel Switch GA'!AZ61-'Fuel Switch GA'!BC61)/($T$81-$C$81)</f>
        <v>0</v>
      </c>
      <c r="X100" s="136">
        <f>'Fuel Switch GA'!W61/($T$81-$C$81)</f>
        <v>0</v>
      </c>
      <c r="Y100" s="90">
        <f>'Fuel Switch GA'!AH61/($T$81-$C$81)</f>
        <v>0</v>
      </c>
      <c r="Z100" s="90">
        <f>'Fuel Switch GA'!AS61/($T$81-$C$81)</f>
        <v>137.0071942446001</v>
      </c>
      <c r="AA100" s="92">
        <f>('Fuel Switch GA'!AZ61-'Fuel Switch GA'!BC61)/($T$81-$C$81)</f>
        <v>0</v>
      </c>
      <c r="AC100" s="607" t="s">
        <v>27</v>
      </c>
      <c r="AD100" s="90">
        <f>'Fuel Switch GA'!S61/($T$81-$C$81)</f>
        <v>0</v>
      </c>
      <c r="AE100" s="90">
        <f>'Fuel Switch GA'!AD61/($T$81-$C$81)</f>
        <v>32942.805755395682</v>
      </c>
      <c r="AF100" s="92">
        <f>'Fuel Switch GA'!AO61/($T$81-$C$81)</f>
        <v>30058.273381294963</v>
      </c>
    </row>
    <row r="101" spans="2:32" x14ac:dyDescent="0.25">
      <c r="B101" s="607" t="s">
        <v>28</v>
      </c>
      <c r="C101" s="136">
        <f>'Fuel Switch GA'!V25/($C$81-$M$5)</f>
        <v>0</v>
      </c>
      <c r="D101" s="90">
        <f>'Fuel Switch GA'!AG25/($C$81-$M$5)</f>
        <v>0</v>
      </c>
      <c r="E101" s="90">
        <f>'Fuel Switch GA'!AR25/($C$81-$M$5)</f>
        <v>5306.2158273381301</v>
      </c>
      <c r="F101" s="90">
        <f>('Fuel Switch GA'!AZ25-'Fuel Switch GA'!BJ25)/($C$81-$M$5)</f>
        <v>0</v>
      </c>
      <c r="G101" s="92">
        <f>('Fuel Switch GA'!BG25-'Fuel Switch GA'!BM25)/($C$81-$M$5)</f>
        <v>0</v>
      </c>
      <c r="H101" s="136">
        <f>'Fuel Switch GA'!W25/($C$81-$M$5)</f>
        <v>0</v>
      </c>
      <c r="I101" s="90">
        <f>'Fuel Switch GA'!AH25/($C$81-$M$5)</f>
        <v>0</v>
      </c>
      <c r="J101" s="90">
        <f>'Fuel Switch GA'!AS25/($C$81-$M$5)</f>
        <v>5306.2158273381301</v>
      </c>
      <c r="K101" s="90">
        <f>('Fuel Switch GA'!AZ25-'Fuel Switch GA'!BJ25)/($C$81-$M$5)</f>
        <v>0</v>
      </c>
      <c r="L101" s="92">
        <f>('Fuel Switch GA'!BG25-'Fuel Switch GA'!BM25)/($C$81-$M$5)</f>
        <v>0</v>
      </c>
      <c r="N101" s="607" t="s">
        <v>28</v>
      </c>
      <c r="O101" s="90">
        <f>'Fuel Switch GA'!S25/($O$81-$M$5)</f>
        <v>0</v>
      </c>
      <c r="P101" s="90">
        <f>'Fuel Switch GA'!AD25/($O$81-$M$5)</f>
        <v>11417.98561151079</v>
      </c>
      <c r="Q101" s="92">
        <f>'Fuel Switch GA'!AO25/($O$81-$M$5)</f>
        <v>3691.3669064748201</v>
      </c>
      <c r="S101" s="607" t="s">
        <v>28</v>
      </c>
      <c r="T101" s="90">
        <f>'Fuel Switch GA'!V62/($T$81-$C$81)</f>
        <v>0</v>
      </c>
      <c r="U101" s="90">
        <f>'Fuel Switch GA'!AG62/($T$81-$C$81)</f>
        <v>0</v>
      </c>
      <c r="V101" s="90">
        <f>'Fuel Switch GA'!AR62/($T$81-$C$81)</f>
        <v>667.49640287769796</v>
      </c>
      <c r="W101" s="92">
        <f>('Fuel Switch GA'!AZ62-'Fuel Switch GA'!BC62)/($T$81-$C$81)</f>
        <v>0</v>
      </c>
      <c r="X101" s="136">
        <f>'Fuel Switch GA'!W62/($T$81-$C$81)</f>
        <v>0</v>
      </c>
      <c r="Y101" s="90">
        <f>'Fuel Switch GA'!AH62/($T$81-$C$81)</f>
        <v>0</v>
      </c>
      <c r="Z101" s="90">
        <f>'Fuel Switch GA'!AS62/($T$81-$C$81)</f>
        <v>667.49640287769796</v>
      </c>
      <c r="AA101" s="92">
        <f>('Fuel Switch GA'!AZ62-'Fuel Switch GA'!BC62)/($T$81-$C$81)</f>
        <v>0</v>
      </c>
      <c r="AC101" s="607" t="s">
        <v>28</v>
      </c>
      <c r="AD101" s="90">
        <f>'Fuel Switch GA'!S62/($T$81-$C$81)</f>
        <v>0</v>
      </c>
      <c r="AE101" s="90">
        <f>'Fuel Switch GA'!AD62/($T$81-$C$81)</f>
        <v>10803.237410071943</v>
      </c>
      <c r="AF101" s="92">
        <f>'Fuel Switch GA'!AO62/($T$81-$C$81)</f>
        <v>9755.7553956834527</v>
      </c>
    </row>
    <row r="102" spans="2:32" x14ac:dyDescent="0.25">
      <c r="B102" s="607" t="s">
        <v>29</v>
      </c>
      <c r="C102" s="136">
        <f>'Fuel Switch GA'!V26/($C$81-$M$5)</f>
        <v>8102.1582733812947</v>
      </c>
      <c r="D102" s="90">
        <f>'Fuel Switch GA'!AG26/($C$81-$M$5)</f>
        <v>0</v>
      </c>
      <c r="E102" s="90">
        <f>'Fuel Switch GA'!AR26/($C$81-$M$5)</f>
        <v>14678.059247212692</v>
      </c>
      <c r="F102" s="90">
        <f>('Fuel Switch GA'!AZ26-'Fuel Switch GA'!BJ26)/($C$81-$M$5)</f>
        <v>0</v>
      </c>
      <c r="G102" s="92">
        <f>('Fuel Switch GA'!BG26-'Fuel Switch GA'!BM26)/($C$81-$M$5)</f>
        <v>0</v>
      </c>
      <c r="H102" s="136">
        <f>'Fuel Switch GA'!W26/($C$81-$M$5)</f>
        <v>-2521.5841726618719</v>
      </c>
      <c r="I102" s="90">
        <f>'Fuel Switch GA'!AH26/($C$81-$M$5)</f>
        <v>0</v>
      </c>
      <c r="J102" s="90">
        <f>'Fuel Switch GA'!AS26/($C$81-$M$5)</f>
        <v>-8303.6475398514358</v>
      </c>
      <c r="K102" s="90">
        <f>('Fuel Switch GA'!AZ26-'Fuel Switch GA'!BJ26)/($C$81-$M$5)</f>
        <v>0</v>
      </c>
      <c r="L102" s="92">
        <f>('Fuel Switch GA'!BG26-'Fuel Switch GA'!BM26)/($C$81-$M$5)</f>
        <v>0</v>
      </c>
      <c r="N102" s="607" t="s">
        <v>29</v>
      </c>
      <c r="O102" s="90">
        <f>'Fuel Switch GA'!S26/($O$81-$M$5)</f>
        <v>0</v>
      </c>
      <c r="P102" s="90">
        <f>'Fuel Switch GA'!AD26/($O$81-$M$5)</f>
        <v>21652.94964028777</v>
      </c>
      <c r="Q102" s="92">
        <f>'Fuel Switch GA'!AO26/($O$81-$M$5)</f>
        <v>6917.0072520816593</v>
      </c>
      <c r="S102" s="607" t="s">
        <v>29</v>
      </c>
      <c r="T102" s="90">
        <f>'Fuel Switch GA'!V63/($T$81-$C$81)</f>
        <v>0</v>
      </c>
      <c r="U102" s="90">
        <f>'Fuel Switch GA'!AG63/($T$81-$C$81)</f>
        <v>0</v>
      </c>
      <c r="V102" s="90">
        <f>'Fuel Switch GA'!AR63/($T$81-$C$81)</f>
        <v>0</v>
      </c>
      <c r="W102" s="92">
        <f>('Fuel Switch GA'!AZ63-'Fuel Switch GA'!BC63)/($T$81-$C$81)</f>
        <v>0</v>
      </c>
      <c r="X102" s="136">
        <f>'Fuel Switch GA'!W63/($T$81-$C$81)</f>
        <v>0</v>
      </c>
      <c r="Y102" s="90">
        <f>'Fuel Switch GA'!AH63/($T$81-$C$81)</f>
        <v>0</v>
      </c>
      <c r="Z102" s="90">
        <f>'Fuel Switch GA'!AS63/($T$81-$C$81)</f>
        <v>0</v>
      </c>
      <c r="AA102" s="92">
        <f>('Fuel Switch GA'!AZ63-'Fuel Switch GA'!BC63)/($T$81-$C$81)</f>
        <v>0</v>
      </c>
      <c r="AC102" s="607" t="s">
        <v>29</v>
      </c>
      <c r="AD102" s="90">
        <f>'Fuel Switch GA'!S63/($T$81-$C$81)</f>
        <v>0</v>
      </c>
      <c r="AE102" s="90">
        <f>'Fuel Switch GA'!AD63/($T$81-$C$81)</f>
        <v>11918.638285248087</v>
      </c>
      <c r="AF102" s="92">
        <f>'Fuel Switch GA'!AO63/($T$81-$C$81)</f>
        <v>26630.575539568345</v>
      </c>
    </row>
    <row r="103" spans="2:32" x14ac:dyDescent="0.25">
      <c r="B103" s="607" t="s">
        <v>30</v>
      </c>
      <c r="C103" s="136">
        <f>'Fuel Switch GA'!V27/($C$81-$M$5)</f>
        <v>0</v>
      </c>
      <c r="D103" s="90">
        <f>'Fuel Switch GA'!AG27/($C$81-$M$5)</f>
        <v>0</v>
      </c>
      <c r="E103" s="90">
        <f>'Fuel Switch GA'!AR27/($C$81-$M$5)</f>
        <v>0</v>
      </c>
      <c r="F103" s="90">
        <f>('Fuel Switch GA'!AZ27-'Fuel Switch GA'!BJ27)/($C$81-$M$5)</f>
        <v>0</v>
      </c>
      <c r="G103" s="92">
        <f>('Fuel Switch GA'!BG27-'Fuel Switch GA'!BM27)/($C$81-$M$5)</f>
        <v>9010.0071942445793</v>
      </c>
      <c r="H103" s="136">
        <f>'Fuel Switch GA'!W27/($C$81-$M$5)</f>
        <v>-100.9133093525205</v>
      </c>
      <c r="I103" s="90">
        <f>'Fuel Switch GA'!AH27/($C$81-$M$5)</f>
        <v>-4205.2017625899243</v>
      </c>
      <c r="J103" s="90">
        <f>'Fuel Switch GA'!AS27/($C$81-$M$5)</f>
        <v>0</v>
      </c>
      <c r="K103" s="90">
        <f>('Fuel Switch GA'!AZ27-'Fuel Switch GA'!BJ27)/($C$81-$M$5)</f>
        <v>0</v>
      </c>
      <c r="L103" s="92">
        <f>('Fuel Switch GA'!BG27-'Fuel Switch GA'!BM27)/($C$81-$M$5)</f>
        <v>9010.0071942445793</v>
      </c>
      <c r="N103" s="607" t="s">
        <v>30</v>
      </c>
      <c r="O103" s="90">
        <f>'Fuel Switch GA'!S27/($O$81-$M$5)</f>
        <v>0</v>
      </c>
      <c r="P103" s="90">
        <f>'Fuel Switch GA'!AD27/($O$81-$M$5)</f>
        <v>0</v>
      </c>
      <c r="Q103" s="92">
        <f>'Fuel Switch GA'!AO27/($O$81-$M$5)</f>
        <v>0</v>
      </c>
      <c r="S103" s="607" t="s">
        <v>30</v>
      </c>
      <c r="T103" s="90">
        <f>'Fuel Switch GA'!V64/($T$81-$C$81)</f>
        <v>0</v>
      </c>
      <c r="U103" s="90">
        <f>'Fuel Switch GA'!AG64/($T$81-$C$81)</f>
        <v>0</v>
      </c>
      <c r="V103" s="90">
        <f>'Fuel Switch GA'!AR64/($T$81-$C$81)</f>
        <v>0</v>
      </c>
      <c r="W103" s="92">
        <f>('Fuel Switch GA'!AZ64-'Fuel Switch GA'!BC64)/($T$81-$C$81)</f>
        <v>0</v>
      </c>
      <c r="X103" s="136">
        <f>'Fuel Switch GA'!W64/($T$81-$C$81)</f>
        <v>-1513.6996402877692</v>
      </c>
      <c r="Y103" s="90">
        <f>'Fuel Switch GA'!AH64/($T$81-$C$81)</f>
        <v>-6974.5512949640279</v>
      </c>
      <c r="Z103" s="90">
        <f>'Fuel Switch GA'!AS64/($T$81-$C$81)</f>
        <v>-42.527751798561106</v>
      </c>
      <c r="AA103" s="92">
        <f>('Fuel Switch GA'!AZ64-'Fuel Switch GA'!BC64)/($T$81-$C$81)</f>
        <v>0</v>
      </c>
      <c r="AC103" s="607" t="s">
        <v>30</v>
      </c>
      <c r="AD103" s="90">
        <f>'Fuel Switch GA'!S64/($T$81-$C$81)</f>
        <v>0</v>
      </c>
      <c r="AE103" s="90">
        <f>'Fuel Switch GA'!AD64/($T$81-$C$81)</f>
        <v>0</v>
      </c>
      <c r="AF103" s="92">
        <f>'Fuel Switch GA'!AO64/($T$81-$C$81)</f>
        <v>0</v>
      </c>
    </row>
    <row r="104" spans="2:32" x14ac:dyDescent="0.25">
      <c r="B104" s="607" t="s">
        <v>31</v>
      </c>
      <c r="C104" s="136">
        <f>'Fuel Switch GA'!V28/($C$81-$M$5)</f>
        <v>0</v>
      </c>
      <c r="D104" s="90">
        <f>'Fuel Switch GA'!AG28/($C$81-$M$5)</f>
        <v>0</v>
      </c>
      <c r="E104" s="90">
        <f>'Fuel Switch GA'!AR28/($C$81-$M$5)</f>
        <v>0</v>
      </c>
      <c r="F104" s="90">
        <f>('Fuel Switch GA'!AZ28-'Fuel Switch GA'!BJ28)/($C$81-$M$5)</f>
        <v>0</v>
      </c>
      <c r="G104" s="92">
        <f>('Fuel Switch GA'!BG28-'Fuel Switch GA'!BM28)/($C$81-$M$5)</f>
        <v>0</v>
      </c>
      <c r="H104" s="136">
        <f>'Fuel Switch GA'!W28/($C$81-$M$5)</f>
        <v>0</v>
      </c>
      <c r="I104" s="90">
        <f>'Fuel Switch GA'!AH28/($C$81-$M$5)</f>
        <v>0</v>
      </c>
      <c r="J104" s="90">
        <f>'Fuel Switch GA'!AS28/($C$81-$M$5)</f>
        <v>0</v>
      </c>
      <c r="K104" s="90">
        <f>('Fuel Switch GA'!AZ28-'Fuel Switch GA'!BJ28)/($C$81-$M$5)</f>
        <v>0</v>
      </c>
      <c r="L104" s="92">
        <f>('Fuel Switch GA'!BG28-'Fuel Switch GA'!BM28)/($C$81-$M$5)</f>
        <v>0</v>
      </c>
      <c r="N104" s="607" t="s">
        <v>31</v>
      </c>
      <c r="O104" s="90">
        <f>'Fuel Switch GA'!S28/($O$81-$M$5)</f>
        <v>0</v>
      </c>
      <c r="P104" s="90">
        <f>'Fuel Switch GA'!AD28/($O$81-$M$5)</f>
        <v>0</v>
      </c>
      <c r="Q104" s="92">
        <f>'Fuel Switch GA'!AO28/($O$81-$M$5)</f>
        <v>0</v>
      </c>
      <c r="S104" s="607" t="s">
        <v>31</v>
      </c>
      <c r="T104" s="90">
        <f>'Fuel Switch GA'!V65/($T$81-$C$81)</f>
        <v>0</v>
      </c>
      <c r="U104" s="90">
        <f>'Fuel Switch GA'!AG65/($T$81-$C$81)</f>
        <v>0</v>
      </c>
      <c r="V104" s="90">
        <f>'Fuel Switch GA'!AR65/($T$81-$C$81)</f>
        <v>0</v>
      </c>
      <c r="W104" s="92">
        <f>('Fuel Switch GA'!AZ65-'Fuel Switch GA'!BC65)/($T$81-$C$81)</f>
        <v>0</v>
      </c>
      <c r="X104" s="136">
        <f>'Fuel Switch GA'!W65/($T$81-$C$81)</f>
        <v>0</v>
      </c>
      <c r="Y104" s="90">
        <f>'Fuel Switch GA'!AH65/($T$81-$C$81)</f>
        <v>0</v>
      </c>
      <c r="Z104" s="90">
        <f>'Fuel Switch GA'!AS65/($T$81-$C$81)</f>
        <v>0</v>
      </c>
      <c r="AA104" s="92">
        <f>('Fuel Switch GA'!AZ65-'Fuel Switch GA'!BC65)/($T$81-$C$81)</f>
        <v>0</v>
      </c>
      <c r="AC104" s="607" t="s">
        <v>31</v>
      </c>
      <c r="AD104" s="90">
        <f>'Fuel Switch GA'!S65/($T$81-$C$81)</f>
        <v>0</v>
      </c>
      <c r="AE104" s="90">
        <f>'Fuel Switch GA'!AD65/($T$81-$C$81)</f>
        <v>0</v>
      </c>
      <c r="AF104" s="92">
        <f>'Fuel Switch GA'!AO65/($T$81-$C$81)</f>
        <v>0</v>
      </c>
    </row>
    <row r="105" spans="2:32" x14ac:dyDescent="0.25">
      <c r="B105" s="607" t="s">
        <v>32</v>
      </c>
      <c r="C105" s="136">
        <f>'Fuel Switch GA'!V29/($C$81-$M$5)</f>
        <v>19763.309352517983</v>
      </c>
      <c r="D105" s="90">
        <f>'Fuel Switch GA'!AG29/($C$81-$M$5)</f>
        <v>0</v>
      </c>
      <c r="E105" s="90">
        <f>'Fuel Switch GA'!AR29/($C$81-$M$5)</f>
        <v>118630.18762589924</v>
      </c>
      <c r="F105" s="90">
        <f>('Fuel Switch GA'!AZ29-'Fuel Switch GA'!BJ29)/($C$81-$M$5)</f>
        <v>0</v>
      </c>
      <c r="G105" s="92">
        <f>('Fuel Switch GA'!BG29-'Fuel Switch GA'!BM29)/($C$81-$M$5)</f>
        <v>0</v>
      </c>
      <c r="H105" s="136">
        <f>'Fuel Switch GA'!W29/($C$81-$M$5)</f>
        <v>-428702.70474820177</v>
      </c>
      <c r="I105" s="90">
        <f>'Fuel Switch GA'!AH29/($C$81-$M$5)</f>
        <v>0</v>
      </c>
      <c r="J105" s="90">
        <f>'Fuel Switch GA'!AS29/($C$81-$M$5)</f>
        <v>118630.18762589924</v>
      </c>
      <c r="K105" s="90">
        <f>('Fuel Switch GA'!AZ29-'Fuel Switch GA'!BJ29)/($C$81-$M$5)</f>
        <v>0</v>
      </c>
      <c r="L105" s="92">
        <f>('Fuel Switch GA'!BG29-'Fuel Switch GA'!BM29)/($C$81-$M$5)</f>
        <v>0</v>
      </c>
      <c r="N105" s="607" t="s">
        <v>32</v>
      </c>
      <c r="O105" s="90">
        <f>'Fuel Switch GA'!S29/($O$81-$M$5)</f>
        <v>0</v>
      </c>
      <c r="P105" s="90">
        <f>'Fuel Switch GA'!AD29/($O$81-$M$5)</f>
        <v>614138.64875841257</v>
      </c>
      <c r="Q105" s="92">
        <f>'Fuel Switch GA'!AO29/($O$81-$M$5)</f>
        <v>135525.89928057554</v>
      </c>
      <c r="S105" s="607" t="s">
        <v>32</v>
      </c>
      <c r="T105" s="90">
        <f>'Fuel Switch GA'!V66/($T$81-$C$81)</f>
        <v>0</v>
      </c>
      <c r="U105" s="90">
        <f>'Fuel Switch GA'!AG66/($T$81-$C$81)</f>
        <v>0</v>
      </c>
      <c r="V105" s="90">
        <f>'Fuel Switch GA'!AR66/($T$81-$C$81)</f>
        <v>12573.223021582731</v>
      </c>
      <c r="W105" s="92">
        <f>('Fuel Switch GA'!AZ66-'Fuel Switch GA'!BC66)/($T$81-$C$81)</f>
        <v>0</v>
      </c>
      <c r="X105" s="136">
        <f>'Fuel Switch GA'!W66/($T$81-$C$81)</f>
        <v>0</v>
      </c>
      <c r="Y105" s="90">
        <f>'Fuel Switch GA'!AH66/($T$81-$C$81)</f>
        <v>0</v>
      </c>
      <c r="Z105" s="90">
        <f>'Fuel Switch GA'!AS66/($T$81-$C$81)</f>
        <v>12573.223021582731</v>
      </c>
      <c r="AA105" s="92">
        <f>('Fuel Switch GA'!AZ66-'Fuel Switch GA'!BC66)/($T$81-$C$81)</f>
        <v>0</v>
      </c>
      <c r="AC105" s="607" t="s">
        <v>32</v>
      </c>
      <c r="AD105" s="90">
        <f>'Fuel Switch GA'!S66/($T$81-$C$81)</f>
        <v>0</v>
      </c>
      <c r="AE105" s="90">
        <f>'Fuel Switch GA'!AD66/($T$81-$C$81)</f>
        <v>315730.24887400836</v>
      </c>
      <c r="AF105" s="92">
        <f>'Fuel Switch GA'!AO66/($T$81-$C$81)</f>
        <v>319566.90647482016</v>
      </c>
    </row>
    <row r="106" spans="2:32" x14ac:dyDescent="0.25">
      <c r="B106" s="607" t="s">
        <v>33</v>
      </c>
      <c r="C106" s="136">
        <f>'Fuel Switch GA'!V30/($C$81-$M$5)</f>
        <v>0</v>
      </c>
      <c r="D106" s="90">
        <f>'Fuel Switch GA'!AG30/($C$81-$M$5)</f>
        <v>246593.60104794669</v>
      </c>
      <c r="E106" s="90">
        <f>'Fuel Switch GA'!AR30/($C$81-$M$5)</f>
        <v>72980.955645786831</v>
      </c>
      <c r="F106" s="90">
        <f>('Fuel Switch GA'!AZ30-'Fuel Switch GA'!BJ30)/($C$81-$M$5)</f>
        <v>608610.42146282934</v>
      </c>
      <c r="G106" s="92">
        <f>('Fuel Switch GA'!BG30-'Fuel Switch GA'!BM30)/($C$81-$M$5)</f>
        <v>1098952.3387290165</v>
      </c>
      <c r="H106" s="136">
        <f>'Fuel Switch GA'!W30/($C$81-$M$5)</f>
        <v>0</v>
      </c>
      <c r="I106" s="90">
        <f>'Fuel Switch GA'!AH30/($C$81-$M$5)</f>
        <v>246593.60104794669</v>
      </c>
      <c r="J106" s="90">
        <f>'Fuel Switch GA'!AS30/($C$81-$M$5)</f>
        <v>-62697.670633317088</v>
      </c>
      <c r="K106" s="90">
        <f>('Fuel Switch GA'!AZ30-'Fuel Switch GA'!BJ30)/($C$81-$M$5)</f>
        <v>608610.42146282934</v>
      </c>
      <c r="L106" s="92">
        <f>('Fuel Switch GA'!BG30-'Fuel Switch GA'!BM30)/($C$81-$M$5)</f>
        <v>1098952.3387290165</v>
      </c>
      <c r="N106" s="607" t="s">
        <v>33</v>
      </c>
      <c r="O106" s="90">
        <f>'Fuel Switch GA'!S30/($O$81-$M$5)</f>
        <v>0</v>
      </c>
      <c r="P106" s="90">
        <f>'Fuel Switch GA'!AD30/($O$81-$M$5)</f>
        <v>194225.07535194504</v>
      </c>
      <c r="Q106" s="92">
        <f>'Fuel Switch GA'!AO30/($O$81-$M$5)</f>
        <v>130609.24977000765</v>
      </c>
      <c r="S106" s="607" t="s">
        <v>33</v>
      </c>
      <c r="T106" s="90">
        <f>'Fuel Switch GA'!V67/($T$81-$C$81)</f>
        <v>0</v>
      </c>
      <c r="U106" s="90">
        <f>'Fuel Switch GA'!AG67/($T$81-$C$81)</f>
        <v>0</v>
      </c>
      <c r="V106" s="90">
        <f>'Fuel Switch GA'!AR67/($T$81-$C$81)</f>
        <v>0</v>
      </c>
      <c r="W106" s="92">
        <f>('Fuel Switch GA'!AZ67-'Fuel Switch GA'!BC67)/($T$81-$C$81)</f>
        <v>83729.224363542671</v>
      </c>
      <c r="X106" s="136">
        <f>'Fuel Switch GA'!W67/($T$81-$C$81)</f>
        <v>0</v>
      </c>
      <c r="Y106" s="90">
        <f>'Fuel Switch GA'!AH67/($T$81-$C$81)</f>
        <v>0</v>
      </c>
      <c r="Z106" s="90">
        <f>'Fuel Switch GA'!AS67/($T$81-$C$81)</f>
        <v>0</v>
      </c>
      <c r="AA106" s="92">
        <f>('Fuel Switch GA'!AZ67-'Fuel Switch GA'!BC67)/($T$81-$C$81)</f>
        <v>83729.224363542671</v>
      </c>
      <c r="AC106" s="607" t="s">
        <v>33</v>
      </c>
      <c r="AD106" s="90">
        <f>'Fuel Switch GA'!S67/($T$81-$C$81)</f>
        <v>0</v>
      </c>
      <c r="AE106" s="90">
        <f>'Fuel Switch GA'!AD67/($T$81-$C$81)</f>
        <v>106003.94248762836</v>
      </c>
      <c r="AF106" s="92">
        <f>'Fuel Switch GA'!AO67/($T$81-$C$81)</f>
        <v>416333.45323741005</v>
      </c>
    </row>
    <row r="107" spans="2:32" x14ac:dyDescent="0.25">
      <c r="B107" s="607" t="s">
        <v>34</v>
      </c>
      <c r="C107" s="136">
        <f>'Fuel Switch GA'!V31/($C$81-$M$5)</f>
        <v>22371.223021582737</v>
      </c>
      <c r="D107" s="90">
        <f>'Fuel Switch GA'!AG31/($C$81-$M$5)</f>
        <v>0</v>
      </c>
      <c r="E107" s="90">
        <f>'Fuel Switch GA'!AR31/($C$81-$M$5)</f>
        <v>45241.370647482021</v>
      </c>
      <c r="F107" s="90">
        <f>('Fuel Switch GA'!AZ31-'Fuel Switch GA'!BJ31)/($C$81-$M$5)</f>
        <v>0</v>
      </c>
      <c r="G107" s="92">
        <f>('Fuel Switch GA'!BG31-'Fuel Switch GA'!BM31)/($C$81-$M$5)</f>
        <v>0</v>
      </c>
      <c r="H107" s="136">
        <f>'Fuel Switch GA'!W31/($C$81-$M$5)</f>
        <v>-215519.28467625898</v>
      </c>
      <c r="I107" s="90">
        <f>'Fuel Switch GA'!AH31/($C$81-$M$5)</f>
        <v>0</v>
      </c>
      <c r="J107" s="90">
        <f>'Fuel Switch GA'!AS31/($C$81-$M$5)</f>
        <v>45241.370647482021</v>
      </c>
      <c r="K107" s="90">
        <f>('Fuel Switch GA'!AZ31-'Fuel Switch GA'!BJ31)/($C$81-$M$5)</f>
        <v>0</v>
      </c>
      <c r="L107" s="92">
        <f>('Fuel Switch GA'!BG31-'Fuel Switch GA'!BM31)/($C$81-$M$5)</f>
        <v>0</v>
      </c>
      <c r="N107" s="607" t="s">
        <v>34</v>
      </c>
      <c r="O107" s="90">
        <f>'Fuel Switch GA'!S31/($O$81-$M$5)</f>
        <v>0</v>
      </c>
      <c r="P107" s="90">
        <f>'Fuel Switch GA'!AD31/($O$81-$M$5)</f>
        <v>203341.91282268302</v>
      </c>
      <c r="Q107" s="92">
        <f>'Fuel Switch GA'!AO31/($O$81-$M$5)</f>
        <v>45351.079136690649</v>
      </c>
      <c r="S107" s="607" t="s">
        <v>34</v>
      </c>
      <c r="T107" s="90">
        <f>'Fuel Switch GA'!V68/($T$81-$C$81)</f>
        <v>797.2230215827326</v>
      </c>
      <c r="U107" s="90">
        <f>'Fuel Switch GA'!AG68/($T$81-$C$81)</f>
        <v>0</v>
      </c>
      <c r="V107" s="90">
        <f>'Fuel Switch GA'!AR68/($T$81-$C$81)</f>
        <v>5903.8848920863311</v>
      </c>
      <c r="W107" s="92">
        <f>('Fuel Switch GA'!AZ68-'Fuel Switch GA'!BC68)/($T$81-$C$81)</f>
        <v>0</v>
      </c>
      <c r="X107" s="136">
        <f>'Fuel Switch GA'!W68/($T$81-$C$81)</f>
        <v>797.2230215827326</v>
      </c>
      <c r="Y107" s="90">
        <f>'Fuel Switch GA'!AH68/($T$81-$C$81)</f>
        <v>0</v>
      </c>
      <c r="Z107" s="90">
        <f>'Fuel Switch GA'!AS68/($T$81-$C$81)</f>
        <v>5903.8848920863311</v>
      </c>
      <c r="AA107" s="92">
        <f>('Fuel Switch GA'!AZ68-'Fuel Switch GA'!BC68)/($T$81-$C$81)</f>
        <v>0</v>
      </c>
      <c r="AC107" s="607" t="s">
        <v>34</v>
      </c>
      <c r="AD107" s="90">
        <f>'Fuel Switch GA'!S68/($T$81-$C$81)</f>
        <v>0</v>
      </c>
      <c r="AE107" s="90">
        <f>'Fuel Switch GA'!AD68/($T$81-$C$81)</f>
        <v>90590.680349121714</v>
      </c>
      <c r="AF107" s="92">
        <f>'Fuel Switch GA'!AO68/($T$81-$C$81)</f>
        <v>118914.74820143885</v>
      </c>
    </row>
    <row r="108" spans="2:32" x14ac:dyDescent="0.25">
      <c r="B108" s="607" t="s">
        <v>35</v>
      </c>
      <c r="C108" s="136">
        <f>'Fuel Switch GA'!V32/($C$81-$M$5)</f>
        <v>0</v>
      </c>
      <c r="D108" s="90">
        <f>'Fuel Switch GA'!AG32/($C$81-$M$5)</f>
        <v>0</v>
      </c>
      <c r="E108" s="90">
        <f>'Fuel Switch GA'!AR32/($C$81-$M$5)</f>
        <v>78763.913669064743</v>
      </c>
      <c r="F108" s="90">
        <f>('Fuel Switch GA'!AZ32-'Fuel Switch GA'!BJ32)/($C$81-$M$5)</f>
        <v>0</v>
      </c>
      <c r="G108" s="92">
        <f>('Fuel Switch GA'!BG32-'Fuel Switch GA'!BM32)/($C$81-$M$5)</f>
        <v>0</v>
      </c>
      <c r="H108" s="136">
        <f>'Fuel Switch GA'!W32/($C$81-$M$5)</f>
        <v>0</v>
      </c>
      <c r="I108" s="90">
        <f>'Fuel Switch GA'!AH32/($C$81-$M$5)</f>
        <v>0</v>
      </c>
      <c r="J108" s="90">
        <f>'Fuel Switch GA'!AS32/($C$81-$M$5)</f>
        <v>78763.913669064743</v>
      </c>
      <c r="K108" s="90">
        <f>('Fuel Switch GA'!AZ32-'Fuel Switch GA'!BJ32)/($C$81-$M$5)</f>
        <v>0</v>
      </c>
      <c r="L108" s="92">
        <f>('Fuel Switch GA'!BG32-'Fuel Switch GA'!BM32)/($C$81-$M$5)</f>
        <v>0</v>
      </c>
      <c r="N108" s="607" t="s">
        <v>35</v>
      </c>
      <c r="O108" s="90">
        <f>'Fuel Switch GA'!S32/($O$81-$M$5)</f>
        <v>0</v>
      </c>
      <c r="P108" s="90">
        <f>'Fuel Switch GA'!AD32/($O$81-$M$5)</f>
        <v>292720.86330935248</v>
      </c>
      <c r="Q108" s="92">
        <f>'Fuel Switch GA'!AO32/($O$81-$M$5)</f>
        <v>46933.093525179851</v>
      </c>
      <c r="S108" s="607" t="s">
        <v>35</v>
      </c>
      <c r="T108" s="90">
        <f>'Fuel Switch GA'!V69/($T$81-$C$81)</f>
        <v>0</v>
      </c>
      <c r="U108" s="90">
        <f>'Fuel Switch GA'!AG69/($T$81-$C$81)</f>
        <v>0</v>
      </c>
      <c r="V108" s="90">
        <f>'Fuel Switch GA'!AR69/($T$81-$C$81)</f>
        <v>7342.1294964028912</v>
      </c>
      <c r="W108" s="92">
        <f>('Fuel Switch GA'!AZ69-'Fuel Switch GA'!BC69)/($T$81-$C$81)</f>
        <v>0</v>
      </c>
      <c r="X108" s="136">
        <f>'Fuel Switch GA'!W69/($T$81-$C$81)</f>
        <v>0</v>
      </c>
      <c r="Y108" s="90">
        <f>'Fuel Switch GA'!AH69/($T$81-$C$81)</f>
        <v>0</v>
      </c>
      <c r="Z108" s="90">
        <f>'Fuel Switch GA'!AS69/($T$81-$C$81)</f>
        <v>7342.1294964028912</v>
      </c>
      <c r="AA108" s="92">
        <f>('Fuel Switch GA'!AZ69-'Fuel Switch GA'!BC69)/($T$81-$C$81)</f>
        <v>0</v>
      </c>
      <c r="AC108" s="607" t="s">
        <v>35</v>
      </c>
      <c r="AD108" s="90">
        <f>'Fuel Switch GA'!S69/($T$81-$C$81)</f>
        <v>0</v>
      </c>
      <c r="AE108" s="90">
        <f>'Fuel Switch GA'!AD69/($T$81-$C$81)</f>
        <v>270582.73381294968</v>
      </c>
      <c r="AF108" s="92">
        <f>'Fuel Switch GA'!AO69/($T$81-$C$81)</f>
        <v>132625.53956834532</v>
      </c>
    </row>
    <row r="109" spans="2:32" x14ac:dyDescent="0.25">
      <c r="B109" s="607" t="s">
        <v>36</v>
      </c>
      <c r="C109" s="136">
        <f>'Fuel Switch GA'!V33/($C$81-$M$5)</f>
        <v>0</v>
      </c>
      <c r="D109" s="90">
        <f>'Fuel Switch GA'!AG33/($C$81-$M$5)</f>
        <v>0</v>
      </c>
      <c r="E109" s="90">
        <f>'Fuel Switch GA'!AR33/($C$81-$M$5)</f>
        <v>0</v>
      </c>
      <c r="F109" s="90">
        <f>('Fuel Switch GA'!AZ33-'Fuel Switch GA'!BJ33)/($C$81-$M$5)</f>
        <v>0</v>
      </c>
      <c r="G109" s="92">
        <f>('Fuel Switch GA'!BG33-'Fuel Switch GA'!BM33)/($C$81-$M$5)</f>
        <v>0</v>
      </c>
      <c r="H109" s="136">
        <f>'Fuel Switch GA'!W33/($C$81-$M$5)</f>
        <v>-56880.507625899292</v>
      </c>
      <c r="I109" s="90">
        <f>'Fuel Switch GA'!AH33/($C$81-$M$5)</f>
        <v>-99540.888345323896</v>
      </c>
      <c r="J109" s="90">
        <f>'Fuel Switch GA'!AS33/($C$81-$M$5)</f>
        <v>-1580.0141007194252</v>
      </c>
      <c r="K109" s="90">
        <f>('Fuel Switch GA'!AZ33-'Fuel Switch GA'!BJ33)/($C$81-$M$5)</f>
        <v>0</v>
      </c>
      <c r="L109" s="92">
        <f>('Fuel Switch GA'!BG33-'Fuel Switch GA'!BM33)/($C$81-$M$5)</f>
        <v>0</v>
      </c>
      <c r="N109" s="607" t="s">
        <v>36</v>
      </c>
      <c r="O109" s="90">
        <f>'Fuel Switch GA'!S33/($O$81-$M$5)</f>
        <v>0</v>
      </c>
      <c r="P109" s="90">
        <f>'Fuel Switch GA'!AD33/($O$81-$M$5)</f>
        <v>0</v>
      </c>
      <c r="Q109" s="92">
        <f>'Fuel Switch GA'!AO33/($O$81-$M$5)</f>
        <v>0</v>
      </c>
      <c r="S109" s="607" t="s">
        <v>36</v>
      </c>
      <c r="T109" s="90">
        <f>'Fuel Switch GA'!V70/($T$81-$C$81)</f>
        <v>0</v>
      </c>
      <c r="U109" s="90">
        <f>'Fuel Switch GA'!AG70/($T$81-$C$81)</f>
        <v>0</v>
      </c>
      <c r="V109" s="90">
        <f>'Fuel Switch GA'!AR70/($T$81-$C$81)</f>
        <v>0</v>
      </c>
      <c r="W109" s="92">
        <f>('Fuel Switch GA'!AZ70-'Fuel Switch GA'!BC70)/($T$81-$C$81)</f>
        <v>0</v>
      </c>
      <c r="X109" s="136">
        <f>'Fuel Switch GA'!W70/($T$81-$C$81)</f>
        <v>0</v>
      </c>
      <c r="Y109" s="90">
        <f>'Fuel Switch GA'!AH70/($T$81-$C$81)</f>
        <v>0</v>
      </c>
      <c r="Z109" s="90">
        <f>'Fuel Switch GA'!AS70/($T$81-$C$81)</f>
        <v>0</v>
      </c>
      <c r="AA109" s="92">
        <f>('Fuel Switch GA'!AZ70-'Fuel Switch GA'!BC70)/($T$81-$C$81)</f>
        <v>0</v>
      </c>
      <c r="AC109" s="607" t="s">
        <v>36</v>
      </c>
      <c r="AD109" s="90">
        <f>'Fuel Switch GA'!S70/($T$81-$C$81)</f>
        <v>0</v>
      </c>
      <c r="AE109" s="90">
        <f>'Fuel Switch GA'!AD70/($T$81-$C$81)</f>
        <v>0</v>
      </c>
      <c r="AF109" s="92">
        <f>'Fuel Switch GA'!AO70/($T$81-$C$81)</f>
        <v>0</v>
      </c>
    </row>
    <row r="110" spans="2:32" x14ac:dyDescent="0.25">
      <c r="B110" s="607" t="s">
        <v>37</v>
      </c>
      <c r="C110" s="136">
        <f>'Fuel Switch GA'!V34/($C$81-$M$5)</f>
        <v>59127.338129496391</v>
      </c>
      <c r="D110" s="90">
        <f>'Fuel Switch GA'!AG34/($C$81-$M$5)</f>
        <v>0</v>
      </c>
      <c r="E110" s="90">
        <f>'Fuel Switch GA'!AR34/($C$81-$M$5)</f>
        <v>96396.441726618708</v>
      </c>
      <c r="F110" s="90">
        <f>('Fuel Switch GA'!AZ34-'Fuel Switch GA'!BJ34)/($C$81-$M$5)</f>
        <v>0</v>
      </c>
      <c r="G110" s="92">
        <f>('Fuel Switch GA'!BG34-'Fuel Switch GA'!BM34)/($C$81-$M$5)</f>
        <v>0</v>
      </c>
      <c r="H110" s="136">
        <f>'Fuel Switch GA'!W34/($C$81-$M$5)</f>
        <v>-62166.766798561162</v>
      </c>
      <c r="I110" s="90">
        <f>'Fuel Switch GA'!AH34/($C$81-$M$5)</f>
        <v>0</v>
      </c>
      <c r="J110" s="90">
        <f>'Fuel Switch GA'!AS34/($C$81-$M$5)</f>
        <v>96396.441726618708</v>
      </c>
      <c r="K110" s="90">
        <f>('Fuel Switch GA'!AZ34-'Fuel Switch GA'!BJ34)/($C$81-$M$5)</f>
        <v>0</v>
      </c>
      <c r="L110" s="92">
        <f>('Fuel Switch GA'!BG34-'Fuel Switch GA'!BM34)/($C$81-$M$5)</f>
        <v>0</v>
      </c>
      <c r="N110" s="607" t="s">
        <v>37</v>
      </c>
      <c r="O110" s="90">
        <f>'Fuel Switch GA'!S34/($O$81-$M$5)</f>
        <v>0</v>
      </c>
      <c r="P110" s="90">
        <f>'Fuel Switch GA'!AD34/($O$81-$M$5)</f>
        <v>118424.79054730901</v>
      </c>
      <c r="Q110" s="92">
        <f>'Fuel Switch GA'!AO34/($O$81-$M$5)</f>
        <v>61698.561151079135</v>
      </c>
      <c r="S110" s="607" t="s">
        <v>37</v>
      </c>
      <c r="T110" s="90">
        <f>'Fuel Switch GA'!V71/($T$81-$C$81)</f>
        <v>0</v>
      </c>
      <c r="U110" s="90">
        <f>'Fuel Switch GA'!AG71/($T$81-$C$81)</f>
        <v>0</v>
      </c>
      <c r="V110" s="90">
        <f>'Fuel Switch GA'!AR71/($T$81-$C$81)</f>
        <v>398.77697841726615</v>
      </c>
      <c r="W110" s="92">
        <f>('Fuel Switch GA'!AZ71-'Fuel Switch GA'!BC71)/($T$81-$C$81)</f>
        <v>-377650.37085143686</v>
      </c>
      <c r="X110" s="136">
        <f>'Fuel Switch GA'!W71/($T$81-$C$81)</f>
        <v>0</v>
      </c>
      <c r="Y110" s="90">
        <f>'Fuel Switch GA'!AH71/($T$81-$C$81)</f>
        <v>0</v>
      </c>
      <c r="Z110" s="90">
        <f>'Fuel Switch GA'!AS71/($T$81-$C$81)</f>
        <v>398.77697841726615</v>
      </c>
      <c r="AA110" s="92">
        <f>('Fuel Switch GA'!AZ71-'Fuel Switch GA'!BC71)/($T$81-$C$81)</f>
        <v>-377650.37085143686</v>
      </c>
      <c r="AC110" s="607" t="s">
        <v>37</v>
      </c>
      <c r="AD110" s="90">
        <f>'Fuel Switch GA'!S71/($T$81-$C$81)</f>
        <v>0</v>
      </c>
      <c r="AE110" s="90">
        <f>'Fuel Switch GA'!AD71/($T$81-$C$81)</f>
        <v>46167.570558937456</v>
      </c>
      <c r="AF110" s="92">
        <f>'Fuel Switch GA'!AO71/($T$81-$C$81)</f>
        <v>160574.46043165468</v>
      </c>
    </row>
    <row r="111" spans="2:32" x14ac:dyDescent="0.25">
      <c r="B111" s="607" t="s">
        <v>38</v>
      </c>
      <c r="C111" s="136">
        <f>'Fuel Switch GA'!V35/($C$81-$M$5)</f>
        <v>466.78974185355526</v>
      </c>
      <c r="D111" s="90">
        <f>'Fuel Switch GA'!AG35/($C$81-$M$5)</f>
        <v>0</v>
      </c>
      <c r="E111" s="90">
        <f>'Fuel Switch GA'!AR35/($C$81-$M$5)</f>
        <v>0</v>
      </c>
      <c r="F111" s="90">
        <f>('Fuel Switch GA'!AZ35-'Fuel Switch GA'!BJ35)/($C$81-$M$5)</f>
        <v>0</v>
      </c>
      <c r="G111" s="92">
        <f>('Fuel Switch GA'!BG35-'Fuel Switch GA'!BM35)/($C$81-$M$5)</f>
        <v>52955.015967109342</v>
      </c>
      <c r="H111" s="136">
        <f>'Fuel Switch GA'!W35/($C$81-$M$5)</f>
        <v>466.78974185355526</v>
      </c>
      <c r="I111" s="90">
        <f>'Fuel Switch GA'!AH35/($C$81-$M$5)</f>
        <v>0</v>
      </c>
      <c r="J111" s="90">
        <f>'Fuel Switch GA'!AS35/($C$81-$M$5)</f>
        <v>0</v>
      </c>
      <c r="K111" s="90">
        <f>('Fuel Switch GA'!AZ35-'Fuel Switch GA'!BJ35)/($C$81-$M$5)</f>
        <v>0</v>
      </c>
      <c r="L111" s="92">
        <f>('Fuel Switch GA'!BG35-'Fuel Switch GA'!BM35)/($C$81-$M$5)</f>
        <v>52955.015967109342</v>
      </c>
      <c r="N111" s="607" t="s">
        <v>38</v>
      </c>
      <c r="O111" s="90">
        <f>'Fuel Switch GA'!S35/($O$81-$M$5)</f>
        <v>0</v>
      </c>
      <c r="P111" s="90">
        <f>'Fuel Switch GA'!AD35/($O$81-$M$5)</f>
        <v>32336.690647482017</v>
      </c>
      <c r="Q111" s="92">
        <f>'Fuel Switch GA'!AO35/($O$81-$M$5)</f>
        <v>124451.79856115107</v>
      </c>
      <c r="S111" s="607" t="s">
        <v>38</v>
      </c>
      <c r="T111" s="90">
        <f>'Fuel Switch GA'!V72/($T$81-$C$81)</f>
        <v>707.4172661870532</v>
      </c>
      <c r="U111" s="90">
        <f>'Fuel Switch GA'!AG72/($T$81-$C$81)</f>
        <v>0</v>
      </c>
      <c r="V111" s="90">
        <f>'Fuel Switch GA'!AR72/($T$81-$C$81)</f>
        <v>18403.309352517987</v>
      </c>
      <c r="W111" s="92">
        <f>('Fuel Switch GA'!AZ72-'Fuel Switch GA'!BC72)/($T$81-$C$81)</f>
        <v>0</v>
      </c>
      <c r="X111" s="136">
        <f>'Fuel Switch GA'!W72/($T$81-$C$81)</f>
        <v>707.41726618705343</v>
      </c>
      <c r="Y111" s="90">
        <f>'Fuel Switch GA'!AH72/($T$81-$C$81)</f>
        <v>0</v>
      </c>
      <c r="Z111" s="90">
        <f>'Fuel Switch GA'!AS72/($T$81-$C$81)</f>
        <v>18403.309352517987</v>
      </c>
      <c r="AA111" s="92">
        <f>('Fuel Switch GA'!AZ72-'Fuel Switch GA'!BC72)/($T$81-$C$81)</f>
        <v>0</v>
      </c>
      <c r="AC111" s="607" t="s">
        <v>38</v>
      </c>
      <c r="AD111" s="90">
        <f>'Fuel Switch GA'!S72/($T$81-$C$81)</f>
        <v>0</v>
      </c>
      <c r="AE111" s="90">
        <f>'Fuel Switch GA'!AD72/($T$81-$C$81)</f>
        <v>30316.187050359713</v>
      </c>
      <c r="AF111" s="92">
        <f>'Fuel Switch GA'!AO72/($T$81-$C$81)</f>
        <v>0</v>
      </c>
    </row>
    <row r="112" spans="2:32" x14ac:dyDescent="0.25">
      <c r="B112" s="607" t="s">
        <v>39</v>
      </c>
      <c r="C112" s="136">
        <f>'Fuel Switch GA'!V36/($C$81-$M$5)</f>
        <v>0</v>
      </c>
      <c r="D112" s="90">
        <f>'Fuel Switch GA'!AG36/($C$81-$M$5)</f>
        <v>0</v>
      </c>
      <c r="E112" s="90">
        <f>'Fuel Switch GA'!AR36/($C$81-$M$5)</f>
        <v>14543.743884892086</v>
      </c>
      <c r="F112" s="90">
        <f>('Fuel Switch GA'!AZ36-'Fuel Switch GA'!BJ36)/($C$81-$M$5)</f>
        <v>0</v>
      </c>
      <c r="G112" s="92">
        <f>('Fuel Switch GA'!BG36-'Fuel Switch GA'!BM36)/($C$81-$M$5)</f>
        <v>-234839.99290641322</v>
      </c>
      <c r="H112" s="136">
        <f>'Fuel Switch GA'!W36/($C$81-$M$5)</f>
        <v>0</v>
      </c>
      <c r="I112" s="90">
        <f>'Fuel Switch GA'!AH36/($C$81-$M$5)</f>
        <v>0</v>
      </c>
      <c r="J112" s="90">
        <f>'Fuel Switch GA'!AS36/($C$81-$M$5)</f>
        <v>14543.743884892086</v>
      </c>
      <c r="K112" s="90">
        <f>('Fuel Switch GA'!AZ36-'Fuel Switch GA'!BJ36)/($C$81-$M$5)</f>
        <v>0</v>
      </c>
      <c r="L112" s="92">
        <f>('Fuel Switch GA'!BG36-'Fuel Switch GA'!BM36)/($C$81-$M$5)</f>
        <v>-234839.99290641322</v>
      </c>
      <c r="N112" s="607" t="s">
        <v>39</v>
      </c>
      <c r="O112" s="90">
        <f>'Fuel Switch GA'!S36/($O$81-$M$5)</f>
        <v>0</v>
      </c>
      <c r="P112" s="90">
        <f>'Fuel Switch GA'!AD36/($O$81-$M$5)</f>
        <v>221105.75539568346</v>
      </c>
      <c r="Q112" s="92">
        <f>'Fuel Switch GA'!AO36/($O$81-$M$5)</f>
        <v>18456.834532374101</v>
      </c>
      <c r="S112" s="607" t="s">
        <v>39</v>
      </c>
      <c r="T112" s="90">
        <f>'Fuel Switch GA'!V73/($T$81-$C$81)</f>
        <v>0</v>
      </c>
      <c r="U112" s="90">
        <f>'Fuel Switch GA'!AG73/($T$81-$C$81)</f>
        <v>0</v>
      </c>
      <c r="V112" s="90">
        <f>'Fuel Switch GA'!AR73/($T$81-$C$81)</f>
        <v>1586.503597122304</v>
      </c>
      <c r="W112" s="92">
        <f>('Fuel Switch GA'!AZ73-'Fuel Switch GA'!BC73)/($T$81-$C$81)</f>
        <v>8533.3311840092501</v>
      </c>
      <c r="X112" s="136">
        <f>'Fuel Switch GA'!W73/($T$81-$C$81)</f>
        <v>0</v>
      </c>
      <c r="Y112" s="90">
        <f>'Fuel Switch GA'!AH73/($T$81-$C$81)</f>
        <v>0</v>
      </c>
      <c r="Z112" s="90">
        <f>'Fuel Switch GA'!AS73/($T$81-$C$81)</f>
        <v>1586.503597122304</v>
      </c>
      <c r="AA112" s="92">
        <f>('Fuel Switch GA'!AZ73-'Fuel Switch GA'!BC73)/($T$81-$C$81)</f>
        <v>8533.3311840092501</v>
      </c>
      <c r="AC112" s="607" t="s">
        <v>39</v>
      </c>
      <c r="AD112" s="90">
        <f>'Fuel Switch GA'!S73/($T$81-$C$81)</f>
        <v>0</v>
      </c>
      <c r="AE112" s="90">
        <f>'Fuel Switch GA'!AD73/($T$81-$C$81)</f>
        <v>203368.34532374097</v>
      </c>
      <c r="AF112" s="92">
        <f>'Fuel Switch GA'!AO73/($T$81-$C$81)</f>
        <v>49306.115107913669</v>
      </c>
    </row>
    <row r="113" spans="2:32" ht="15.75" thickBot="1" x14ac:dyDescent="0.3">
      <c r="B113" s="608" t="s">
        <v>40</v>
      </c>
      <c r="C113" s="125">
        <f>'Fuel Switch GA'!V37/($C$81-$M$5)</f>
        <v>0</v>
      </c>
      <c r="D113" s="93">
        <f>'Fuel Switch GA'!AG37/($C$81-$M$5)</f>
        <v>0</v>
      </c>
      <c r="E113" s="93">
        <f>'Fuel Switch GA'!AR37/($C$81-$M$5)</f>
        <v>366580.92978417239</v>
      </c>
      <c r="F113" s="93">
        <f>('Fuel Switch GA'!AZ37-'Fuel Switch GA'!BJ37)/($C$81-$M$5)</f>
        <v>0</v>
      </c>
      <c r="G113" s="94">
        <f>('Fuel Switch GA'!BG37-'Fuel Switch GA'!BM37)/($C$81-$M$5)</f>
        <v>0</v>
      </c>
      <c r="H113" s="125">
        <f>'Fuel Switch GA'!W37/($C$81-$M$5)</f>
        <v>0</v>
      </c>
      <c r="I113" s="93">
        <f>'Fuel Switch GA'!AH37/($C$81-$M$5)</f>
        <v>0</v>
      </c>
      <c r="J113" s="93">
        <f>'Fuel Switch GA'!AS37/($C$81-$M$5)</f>
        <v>366580.92978417239</v>
      </c>
      <c r="K113" s="93">
        <f>('Fuel Switch GA'!AZ37-'Fuel Switch GA'!BJ37)/($C$81-$M$5)</f>
        <v>0</v>
      </c>
      <c r="L113" s="94">
        <f>('Fuel Switch GA'!BG37-'Fuel Switch GA'!BM37)/($C$81-$M$5)</f>
        <v>0</v>
      </c>
      <c r="N113" s="608" t="s">
        <v>40</v>
      </c>
      <c r="O113" s="93">
        <f>'Fuel Switch GA'!S37/($O$81-$M$5)</f>
        <v>8319.8682226270066</v>
      </c>
      <c r="P113" s="93">
        <f>'Fuel Switch GA'!AD37/($O$81-$M$5)</f>
        <v>114533.37591608954</v>
      </c>
      <c r="Q113" s="94">
        <f>'Fuel Switch GA'!AO37/($O$81-$M$5)</f>
        <v>341715.10791366902</v>
      </c>
      <c r="S113" s="608" t="s">
        <v>40</v>
      </c>
      <c r="T113" s="125">
        <f>'Fuel Switch GA'!V74/($T$81-$C$81)</f>
        <v>0</v>
      </c>
      <c r="U113" s="93">
        <f>'Fuel Switch GA'!AG74/($T$81-$C$81)</f>
        <v>93943.26586712194</v>
      </c>
      <c r="V113" s="93">
        <f>'Fuel Switch GA'!AR74/($T$81-$C$81)</f>
        <v>73467.625899281687</v>
      </c>
      <c r="W113" s="94">
        <f>('Fuel Switch GA'!AZ74-'Fuel Switch GA'!BC74)/($T$81-$C$81)</f>
        <v>451677.94878911803</v>
      </c>
      <c r="X113" s="120">
        <f>'Fuel Switch GA'!W74/($T$81-$C$81)</f>
        <v>0</v>
      </c>
      <c r="Y113" s="93">
        <f>'Fuel Switch GA'!AH74/($T$81-$C$81)</f>
        <v>93943.26586712194</v>
      </c>
      <c r="Z113" s="93">
        <f>'Fuel Switch GA'!AS74/($T$81-$C$81)</f>
        <v>73467.625899281731</v>
      </c>
      <c r="AA113" s="94">
        <f>('Fuel Switch GA'!AZ74-'Fuel Switch GA'!BC74)/($T$81-$C$81)</f>
        <v>451677.94878911803</v>
      </c>
      <c r="AC113" s="608" t="s">
        <v>40</v>
      </c>
      <c r="AD113" s="93">
        <f>'Fuel Switch GA'!S74/($T$81-$C$81)</f>
        <v>0</v>
      </c>
      <c r="AE113" s="93">
        <f>'Fuel Switch GA'!AD74/($T$81-$C$81)</f>
        <v>67197.242206235023</v>
      </c>
      <c r="AF113" s="94">
        <f>'Fuel Switch GA'!AO74/($T$81-$C$81)</f>
        <v>1020662.9496402878</v>
      </c>
    </row>
    <row r="114" spans="2:32" ht="15.75" thickTop="1" x14ac:dyDescent="0.25"/>
    <row r="116" spans="2:32" ht="19.5" thickBot="1" x14ac:dyDescent="0.3">
      <c r="B116" s="860" t="s">
        <v>462</v>
      </c>
      <c r="C116" s="860"/>
      <c r="D116" s="860"/>
      <c r="E116" s="860"/>
      <c r="F116" s="860"/>
      <c r="G116" s="860"/>
      <c r="H116" s="860"/>
      <c r="I116" s="860"/>
      <c r="J116" s="860"/>
      <c r="K116" s="860"/>
      <c r="L116" s="860"/>
      <c r="N116" s="859" t="s">
        <v>341</v>
      </c>
      <c r="O116" s="859"/>
      <c r="P116" s="859"/>
      <c r="Q116" s="859"/>
      <c r="S116" s="859" t="s">
        <v>125</v>
      </c>
      <c r="T116" s="859"/>
      <c r="U116" s="859"/>
      <c r="V116" s="859"/>
      <c r="W116" s="859"/>
      <c r="X116" s="859"/>
      <c r="Y116" s="859"/>
      <c r="Z116" s="859"/>
      <c r="AA116" s="859"/>
      <c r="AC116" s="860" t="s">
        <v>125</v>
      </c>
      <c r="AD116" s="860"/>
      <c r="AE116" s="860"/>
      <c r="AF116" s="860"/>
    </row>
    <row r="117" spans="2:32" ht="31.5" thickTop="1" thickBot="1" x14ac:dyDescent="0.3">
      <c r="B117" s="612" t="s">
        <v>458</v>
      </c>
      <c r="C117" s="885" t="s">
        <v>456</v>
      </c>
      <c r="D117" s="885"/>
      <c r="E117" s="885"/>
      <c r="F117" s="885"/>
      <c r="G117" s="886"/>
      <c r="H117" s="885" t="s">
        <v>457</v>
      </c>
      <c r="I117" s="885"/>
      <c r="J117" s="885"/>
      <c r="K117" s="885"/>
      <c r="L117" s="886"/>
      <c r="N117" s="612" t="s">
        <v>458</v>
      </c>
      <c r="O117" s="885" t="s">
        <v>463</v>
      </c>
      <c r="P117" s="885"/>
      <c r="Q117" s="886"/>
      <c r="S117" s="619" t="s">
        <v>458</v>
      </c>
      <c r="T117" s="885" t="s">
        <v>456</v>
      </c>
      <c r="U117" s="885"/>
      <c r="V117" s="885"/>
      <c r="W117" s="886"/>
      <c r="X117" s="887" t="s">
        <v>457</v>
      </c>
      <c r="Y117" s="885"/>
      <c r="Z117" s="885"/>
      <c r="AA117" s="886"/>
      <c r="AC117" s="612" t="s">
        <v>458</v>
      </c>
      <c r="AD117" s="885" t="s">
        <v>463</v>
      </c>
      <c r="AE117" s="885"/>
      <c r="AF117" s="886"/>
    </row>
    <row r="118" spans="2:32" ht="16.5" thickTop="1" thickBot="1" x14ac:dyDescent="0.3">
      <c r="B118" s="613" t="s">
        <v>455</v>
      </c>
      <c r="C118" s="614" t="s">
        <v>4</v>
      </c>
      <c r="D118" s="615" t="s">
        <v>5</v>
      </c>
      <c r="E118" s="615" t="s">
        <v>93</v>
      </c>
      <c r="F118" s="615" t="s">
        <v>460</v>
      </c>
      <c r="G118" s="616" t="s">
        <v>47</v>
      </c>
      <c r="H118" s="614" t="s">
        <v>4</v>
      </c>
      <c r="I118" s="615" t="s">
        <v>5</v>
      </c>
      <c r="J118" s="615" t="s">
        <v>93</v>
      </c>
      <c r="K118" s="615" t="s">
        <v>460</v>
      </c>
      <c r="L118" s="616" t="s">
        <v>47</v>
      </c>
      <c r="N118" s="613" t="s">
        <v>455</v>
      </c>
      <c r="O118" s="614" t="s">
        <v>4</v>
      </c>
      <c r="P118" s="615" t="s">
        <v>5</v>
      </c>
      <c r="Q118" s="618" t="s">
        <v>93</v>
      </c>
      <c r="S118" s="613" t="s">
        <v>455</v>
      </c>
      <c r="T118" s="614" t="s">
        <v>4</v>
      </c>
      <c r="U118" s="615" t="s">
        <v>5</v>
      </c>
      <c r="V118" s="615" t="s">
        <v>93</v>
      </c>
      <c r="W118" s="618" t="s">
        <v>7</v>
      </c>
      <c r="X118" s="614" t="s">
        <v>4</v>
      </c>
      <c r="Y118" s="615" t="s">
        <v>5</v>
      </c>
      <c r="Z118" s="615" t="s">
        <v>93</v>
      </c>
      <c r="AA118" s="618" t="s">
        <v>7</v>
      </c>
      <c r="AC118" s="613" t="s">
        <v>455</v>
      </c>
      <c r="AD118" s="614" t="s">
        <v>4</v>
      </c>
      <c r="AE118" s="615" t="s">
        <v>5</v>
      </c>
      <c r="AF118" s="618" t="s">
        <v>93</v>
      </c>
    </row>
    <row r="119" spans="2:32" ht="15.75" thickBot="1" x14ac:dyDescent="0.3">
      <c r="B119" s="617" t="s">
        <v>8</v>
      </c>
      <c r="C119" s="219">
        <v>2030</v>
      </c>
      <c r="D119" s="219">
        <v>2030</v>
      </c>
      <c r="E119" s="219">
        <v>2030</v>
      </c>
      <c r="F119" s="219">
        <v>2030</v>
      </c>
      <c r="G119" s="220">
        <v>2030</v>
      </c>
      <c r="H119" s="219">
        <v>2030</v>
      </c>
      <c r="I119" s="219">
        <v>2030</v>
      </c>
      <c r="J119" s="219">
        <v>2030</v>
      </c>
      <c r="K119" s="219">
        <v>2030</v>
      </c>
      <c r="L119" s="220">
        <v>2030</v>
      </c>
      <c r="N119" s="617" t="s">
        <v>8</v>
      </c>
      <c r="O119" s="219">
        <v>2030</v>
      </c>
      <c r="P119" s="219">
        <v>2030</v>
      </c>
      <c r="Q119" s="220">
        <v>2030</v>
      </c>
      <c r="S119" s="617" t="s">
        <v>8</v>
      </c>
      <c r="T119" s="219">
        <v>2040</v>
      </c>
      <c r="U119" s="219">
        <v>2040</v>
      </c>
      <c r="V119" s="219">
        <v>2040</v>
      </c>
      <c r="W119" s="219">
        <v>2040</v>
      </c>
      <c r="X119" s="620">
        <v>2040</v>
      </c>
      <c r="Y119" s="219">
        <v>2040</v>
      </c>
      <c r="Z119" s="219">
        <v>2040</v>
      </c>
      <c r="AA119" s="220">
        <v>2040</v>
      </c>
      <c r="AC119" s="617" t="s">
        <v>8</v>
      </c>
      <c r="AD119" s="219">
        <v>2040</v>
      </c>
      <c r="AE119" s="219">
        <v>2040</v>
      </c>
      <c r="AF119" s="220">
        <v>2040</v>
      </c>
    </row>
    <row r="120" spans="2:32" ht="15.75" thickTop="1" x14ac:dyDescent="0.25">
      <c r="B120" s="177" t="s">
        <v>9</v>
      </c>
      <c r="C120" s="135">
        <f>'Fuel Switch DE'!V6/($C$119-$M$5)</f>
        <v>0</v>
      </c>
      <c r="D120" s="185">
        <f>'Fuel Switch DE'!AG6/($C$119-$M$5)</f>
        <v>0</v>
      </c>
      <c r="E120" s="185">
        <f>'Fuel Switch DE'!AR6/($C$119-$M$5)</f>
        <v>24978.661870503598</v>
      </c>
      <c r="F120" s="90">
        <f>('Fuel Switch DE'!AZ6-'Fuel Switch DE'!BJ6)/($C$119-$M$5)</f>
        <v>0</v>
      </c>
      <c r="G120" s="92">
        <f>('Fuel Switch DE'!BG6-'Fuel Switch DE'!BM6)/($C$119-$M$5)</f>
        <v>0</v>
      </c>
      <c r="H120" s="135">
        <f>'Fuel Switch DE'!W6/($C$119-$M$5)</f>
        <v>0</v>
      </c>
      <c r="I120" s="185">
        <f>'Fuel Switch DE'!AH6/($C$119-$M$5)</f>
        <v>0</v>
      </c>
      <c r="J120" s="185">
        <f>'Fuel Switch DE'!AS6/($C$119-$M$5)</f>
        <v>24978.661870503598</v>
      </c>
      <c r="K120" s="90">
        <f>('Fuel Switch DE'!AZ6-'Fuel Switch DE'!BJ6)/($C$119-$M$5)</f>
        <v>0</v>
      </c>
      <c r="L120" s="92">
        <f>('Fuel Switch DE'!BG6-'Fuel Switch DE'!BM6)/($C$119-$M$5)</f>
        <v>0</v>
      </c>
      <c r="N120" s="177" t="s">
        <v>9</v>
      </c>
      <c r="O120" s="185">
        <f>'Fuel Switch DE'!S6/($C$119-$M$5)</f>
        <v>0</v>
      </c>
      <c r="P120" s="185">
        <f>'Fuel Switch DE'!AD6/($C$119-$M$5)</f>
        <v>364172.78954332665</v>
      </c>
      <c r="Q120" s="91">
        <f>'Fuel Switch DE'!AO6/($C$119-$M$5)</f>
        <v>16822.08633093525</v>
      </c>
      <c r="S120" s="177" t="s">
        <v>9</v>
      </c>
      <c r="T120" s="90">
        <f>'Fuel Switch DE'!V43/($T$119-$C$119)</f>
        <v>0</v>
      </c>
      <c r="U120" s="90">
        <f>'Fuel Switch DE'!AG43/($T$119-$C$119)</f>
        <v>0</v>
      </c>
      <c r="V120" s="90">
        <f>'Fuel Switch DE'!AR43/($T$119-$C$119)</f>
        <v>0</v>
      </c>
      <c r="W120" s="91">
        <f>('Fuel Switch DE'!AZ43-'Fuel Switch DE'!BC43)/($T$119-$C$119)</f>
        <v>0</v>
      </c>
      <c r="X120" s="135">
        <f>'Fuel Switch DE'!W43/($T$119-$C$119)</f>
        <v>0</v>
      </c>
      <c r="Y120" s="185">
        <f>'Fuel Switch DE'!AH43/($T$119-$C$119)</f>
        <v>0</v>
      </c>
      <c r="Z120" s="185">
        <f>'Fuel Switch DE'!AS43/($T$119-$C$119)</f>
        <v>0</v>
      </c>
      <c r="AA120" s="91">
        <f>('Fuel Switch DE'!AZ43-'Fuel Switch DE'!BC43)/($T$119-$C$119)</f>
        <v>0</v>
      </c>
      <c r="AC120" s="177" t="s">
        <v>9</v>
      </c>
      <c r="AD120" s="185">
        <f>'Fuel Switch DE'!S43/($T$119-$C$119)</f>
        <v>0</v>
      </c>
      <c r="AE120" s="185">
        <f>'Fuel Switch DE'!AD43/($T$119-$C$119)</f>
        <v>367877.33812949638</v>
      </c>
      <c r="AF120" s="91">
        <f>'Fuel Switch DE'!AO43/($T$119-$C$119)</f>
        <v>83398.525179856122</v>
      </c>
    </row>
    <row r="121" spans="2:32" x14ac:dyDescent="0.25">
      <c r="B121" s="178" t="s">
        <v>10</v>
      </c>
      <c r="C121" s="136">
        <f>'Fuel Switch DE'!V7/($C$119-$M$5)</f>
        <v>0</v>
      </c>
      <c r="D121" s="90">
        <f>'Fuel Switch DE'!AG7/($C$119-$M$5)</f>
        <v>0</v>
      </c>
      <c r="E121" s="90">
        <f>'Fuel Switch DE'!AR7/($C$119-$M$5)</f>
        <v>0</v>
      </c>
      <c r="F121" s="90">
        <f>('Fuel Switch DE'!AZ7-'Fuel Switch DE'!BJ7)/($C$119-$M$5)</f>
        <v>0</v>
      </c>
      <c r="G121" s="92">
        <f>('Fuel Switch DE'!BG7-'Fuel Switch DE'!BM7)/($C$119-$M$5)</f>
        <v>0</v>
      </c>
      <c r="H121" s="136">
        <f>'Fuel Switch DE'!W7/($C$119-$M$5)</f>
        <v>0</v>
      </c>
      <c r="I121" s="90">
        <f>'Fuel Switch DE'!AH7/($C$119-$M$5)</f>
        <v>0</v>
      </c>
      <c r="J121" s="90">
        <f>'Fuel Switch DE'!AS7/($C$119-$M$5)</f>
        <v>0</v>
      </c>
      <c r="K121" s="90">
        <f>('Fuel Switch DE'!AZ7-'Fuel Switch DE'!BJ7)/($C$119-$M$5)</f>
        <v>0</v>
      </c>
      <c r="L121" s="92">
        <f>('Fuel Switch DE'!BG7-'Fuel Switch DE'!BM7)/($C$119-$M$5)</f>
        <v>0</v>
      </c>
      <c r="N121" s="178" t="s">
        <v>10</v>
      </c>
      <c r="O121" s="90">
        <f>'Fuel Switch DE'!S7/($C$119-$M$5)</f>
        <v>0</v>
      </c>
      <c r="P121" s="90">
        <f>'Fuel Switch DE'!AD7/($C$119-$M$5)</f>
        <v>0</v>
      </c>
      <c r="Q121" s="92">
        <f>'Fuel Switch DE'!AO7/($C$119-$M$5)</f>
        <v>0</v>
      </c>
      <c r="S121" s="178" t="s">
        <v>10</v>
      </c>
      <c r="T121" s="90">
        <f>'Fuel Switch DE'!V44/($T$119-$C$119)</f>
        <v>0</v>
      </c>
      <c r="U121" s="90">
        <f>'Fuel Switch DE'!AG44/($T$119-$C$119)</f>
        <v>0</v>
      </c>
      <c r="V121" s="90">
        <f>'Fuel Switch DE'!AR44/($T$119-$C$119)</f>
        <v>0</v>
      </c>
      <c r="W121" s="92">
        <f>('Fuel Switch DE'!AZ44-'Fuel Switch DE'!BC44)/($T$119-$C$119)</f>
        <v>0</v>
      </c>
      <c r="X121" s="136">
        <f>'Fuel Switch DE'!W44/($T$119-$C$119)</f>
        <v>-15281.158273381297</v>
      </c>
      <c r="Y121" s="90">
        <f>'Fuel Switch DE'!AH44/($T$119-$C$119)</f>
        <v>-8145.1456834532364</v>
      </c>
      <c r="Z121" s="90">
        <f>'Fuel Switch DE'!AS44/($T$119-$C$119)</f>
        <v>0</v>
      </c>
      <c r="AA121" s="92">
        <f>('Fuel Switch DE'!AZ44-'Fuel Switch DE'!BC44)/($T$119-$C$119)</f>
        <v>0</v>
      </c>
      <c r="AC121" s="178" t="s">
        <v>10</v>
      </c>
      <c r="AD121" s="90">
        <f>'Fuel Switch DE'!S44/($T$119-$C$119)</f>
        <v>0</v>
      </c>
      <c r="AE121" s="90">
        <f>'Fuel Switch DE'!AD44/($T$119-$C$119)</f>
        <v>0</v>
      </c>
      <c r="AF121" s="92">
        <f>'Fuel Switch DE'!AO44/($T$119-$C$119)</f>
        <v>0</v>
      </c>
    </row>
    <row r="122" spans="2:32" x14ac:dyDescent="0.25">
      <c r="B122" s="178" t="s">
        <v>11</v>
      </c>
      <c r="C122" s="136">
        <f>'Fuel Switch DE'!V8/($C$119-$M$5)</f>
        <v>0</v>
      </c>
      <c r="D122" s="90">
        <f>'Fuel Switch DE'!AG8/($C$119-$M$5)</f>
        <v>0</v>
      </c>
      <c r="E122" s="90">
        <f>'Fuel Switch DE'!AR8/($C$119-$M$5)</f>
        <v>40043.165467625899</v>
      </c>
      <c r="F122" s="90">
        <f>('Fuel Switch DE'!AZ8-'Fuel Switch DE'!BJ8)/($C$119-$M$5)</f>
        <v>0</v>
      </c>
      <c r="G122" s="92">
        <f>('Fuel Switch DE'!BG8-'Fuel Switch DE'!BM8)/($C$119-$M$5)</f>
        <v>0</v>
      </c>
      <c r="H122" s="136">
        <f>'Fuel Switch DE'!W8/($C$119-$M$5)</f>
        <v>0</v>
      </c>
      <c r="I122" s="90">
        <f>'Fuel Switch DE'!AH8/($C$119-$M$5)</f>
        <v>0</v>
      </c>
      <c r="J122" s="90">
        <f>'Fuel Switch DE'!AS8/($C$119-$M$5)</f>
        <v>40043.165467625899</v>
      </c>
      <c r="K122" s="90">
        <f>('Fuel Switch DE'!AZ8-'Fuel Switch DE'!BJ8)/($C$119-$M$5)</f>
        <v>0</v>
      </c>
      <c r="L122" s="92">
        <f>('Fuel Switch DE'!BG8-'Fuel Switch DE'!BM8)/($C$119-$M$5)</f>
        <v>0</v>
      </c>
      <c r="N122" s="178" t="s">
        <v>11</v>
      </c>
      <c r="O122" s="90">
        <f>'Fuel Switch DE'!S8/($C$119-$M$5)</f>
        <v>0</v>
      </c>
      <c r="P122" s="90">
        <f>'Fuel Switch DE'!AD8/($C$119-$M$5)</f>
        <v>438697.77197682008</v>
      </c>
      <c r="Q122" s="92">
        <f>'Fuel Switch DE'!AO8/($C$119-$M$5)</f>
        <v>19564.244604316547</v>
      </c>
      <c r="S122" s="178" t="s">
        <v>11</v>
      </c>
      <c r="T122" s="90">
        <f>'Fuel Switch DE'!V45/($T$119-$C$119)</f>
        <v>0</v>
      </c>
      <c r="U122" s="90">
        <f>'Fuel Switch DE'!AG45/($T$119-$C$119)</f>
        <v>0</v>
      </c>
      <c r="V122" s="90">
        <f>'Fuel Switch DE'!AR45/($T$119-$C$119)</f>
        <v>0</v>
      </c>
      <c r="W122" s="92">
        <f>('Fuel Switch DE'!AZ45-'Fuel Switch DE'!BC45)/($T$119-$C$119)</f>
        <v>0</v>
      </c>
      <c r="X122" s="136">
        <f>'Fuel Switch DE'!W45/($T$119-$C$119)</f>
        <v>0</v>
      </c>
      <c r="Y122" s="90">
        <f>'Fuel Switch DE'!AH45/($T$119-$C$119)</f>
        <v>0</v>
      </c>
      <c r="Z122" s="90">
        <f>'Fuel Switch DE'!AS45/($T$119-$C$119)</f>
        <v>0</v>
      </c>
      <c r="AA122" s="92">
        <f>('Fuel Switch DE'!AZ45-'Fuel Switch DE'!BC45)/($T$119-$C$119)</f>
        <v>0</v>
      </c>
      <c r="AC122" s="178" t="s">
        <v>11</v>
      </c>
      <c r="AD122" s="90">
        <f>'Fuel Switch DE'!S45/($T$119-$C$119)</f>
        <v>0</v>
      </c>
      <c r="AE122" s="90">
        <f>'Fuel Switch DE'!AD45/($T$119-$C$119)</f>
        <v>360636.24632028939</v>
      </c>
      <c r="AF122" s="92">
        <f>'Fuel Switch DE'!AO45/($T$119-$C$119)</f>
        <v>0</v>
      </c>
    </row>
    <row r="123" spans="2:32" x14ac:dyDescent="0.25">
      <c r="B123" s="178" t="s">
        <v>12</v>
      </c>
      <c r="C123" s="136">
        <f>'Fuel Switch DE'!V9/($C$119-$M$5)</f>
        <v>28441.294964028762</v>
      </c>
      <c r="D123" s="90">
        <f>'Fuel Switch DE'!AG9/($C$119-$M$5)</f>
        <v>0</v>
      </c>
      <c r="E123" s="90">
        <f>'Fuel Switch DE'!AR9/($C$119-$M$5)</f>
        <v>9370.8023021582758</v>
      </c>
      <c r="F123" s="90">
        <f>('Fuel Switch DE'!AZ9-'Fuel Switch DE'!BJ9)/($C$119-$M$5)</f>
        <v>0</v>
      </c>
      <c r="G123" s="92">
        <f>('Fuel Switch DE'!BG9-'Fuel Switch DE'!BM9)/($C$119-$M$5)</f>
        <v>0</v>
      </c>
      <c r="H123" s="136">
        <f>'Fuel Switch DE'!W9/($C$119-$M$5)</f>
        <v>-129730.68032374102</v>
      </c>
      <c r="I123" s="90">
        <f>'Fuel Switch DE'!AH9/($C$119-$M$5)</f>
        <v>0</v>
      </c>
      <c r="J123" s="90">
        <f>'Fuel Switch DE'!AS9/($C$119-$M$5)</f>
        <v>9370.8023021582758</v>
      </c>
      <c r="K123" s="90">
        <f>('Fuel Switch DE'!AZ9-'Fuel Switch DE'!BJ9)/($C$119-$M$5)</f>
        <v>0</v>
      </c>
      <c r="L123" s="92">
        <f>('Fuel Switch DE'!BG9-'Fuel Switch DE'!BM9)/($C$119-$M$5)</f>
        <v>0</v>
      </c>
      <c r="N123" s="178" t="s">
        <v>12</v>
      </c>
      <c r="O123" s="90">
        <f>'Fuel Switch DE'!S9/($C$119-$M$5)</f>
        <v>0</v>
      </c>
      <c r="P123" s="90">
        <f>'Fuel Switch DE'!AD9/($C$119-$M$5)</f>
        <v>81529.496402877732</v>
      </c>
      <c r="Q123" s="92">
        <f>'Fuel Switch DE'!AO9/($C$119-$M$5)</f>
        <v>37441.007194244608</v>
      </c>
      <c r="S123" s="178" t="s">
        <v>12</v>
      </c>
      <c r="T123" s="90">
        <f>'Fuel Switch DE'!V46/($T$119-$C$119)</f>
        <v>0</v>
      </c>
      <c r="U123" s="90">
        <f>'Fuel Switch DE'!AG46/($T$119-$C$119)</f>
        <v>0</v>
      </c>
      <c r="V123" s="90">
        <f>'Fuel Switch DE'!AR46/($T$119-$C$119)</f>
        <v>0</v>
      </c>
      <c r="W123" s="92">
        <f>('Fuel Switch DE'!AZ46-'Fuel Switch DE'!BC46)/($T$119-$C$119)</f>
        <v>24253.284893327629</v>
      </c>
      <c r="X123" s="136">
        <f>'Fuel Switch DE'!W46/($T$119-$C$119)</f>
        <v>0</v>
      </c>
      <c r="Y123" s="90">
        <f>'Fuel Switch DE'!AH46/($T$119-$C$119)</f>
        <v>0</v>
      </c>
      <c r="Z123" s="90">
        <f>'Fuel Switch DE'!AS46/($T$119-$C$119)</f>
        <v>0</v>
      </c>
      <c r="AA123" s="92">
        <f>('Fuel Switch DE'!AZ46-'Fuel Switch DE'!BC46)/($T$119-$C$119)</f>
        <v>24253.284893327629</v>
      </c>
      <c r="AC123" s="178" t="s">
        <v>12</v>
      </c>
      <c r="AD123" s="90">
        <f>'Fuel Switch DE'!S46/($T$119-$C$119)</f>
        <v>0</v>
      </c>
      <c r="AE123" s="90">
        <f>'Fuel Switch DE'!AD46/($T$119-$C$119)</f>
        <v>75476.294964028784</v>
      </c>
      <c r="AF123" s="92">
        <f>'Fuel Switch DE'!AO46/($T$119-$C$119)</f>
        <v>41185.107913669068</v>
      </c>
    </row>
    <row r="124" spans="2:32" x14ac:dyDescent="0.25">
      <c r="B124" s="178" t="s">
        <v>13</v>
      </c>
      <c r="C124" s="136">
        <f>'Fuel Switch DE'!V10/($C$119-$M$5)</f>
        <v>0</v>
      </c>
      <c r="D124" s="90">
        <f>'Fuel Switch DE'!AG10/($C$119-$M$5)</f>
        <v>0</v>
      </c>
      <c r="E124" s="90">
        <f>'Fuel Switch DE'!AR10/($C$119-$M$5)</f>
        <v>0</v>
      </c>
      <c r="F124" s="90">
        <f>('Fuel Switch DE'!AZ10-'Fuel Switch DE'!BJ10)/($C$119-$M$5)</f>
        <v>0</v>
      </c>
      <c r="G124" s="92">
        <f>('Fuel Switch DE'!BG10-'Fuel Switch DE'!BM10)/($C$119-$M$5)</f>
        <v>0</v>
      </c>
      <c r="H124" s="136">
        <f>'Fuel Switch DE'!W10/($C$119-$M$5)</f>
        <v>0</v>
      </c>
      <c r="I124" s="90">
        <f>'Fuel Switch DE'!AH10/($C$119-$M$5)</f>
        <v>0</v>
      </c>
      <c r="J124" s="90">
        <f>'Fuel Switch DE'!AS10/($C$119-$M$5)</f>
        <v>0</v>
      </c>
      <c r="K124" s="90">
        <f>('Fuel Switch DE'!AZ10-'Fuel Switch DE'!BJ10)/($C$119-$M$5)</f>
        <v>0</v>
      </c>
      <c r="L124" s="92">
        <f>('Fuel Switch DE'!BG10-'Fuel Switch DE'!BM10)/($C$119-$M$5)</f>
        <v>0</v>
      </c>
      <c r="N124" s="178" t="s">
        <v>13</v>
      </c>
      <c r="O124" s="90">
        <f>'Fuel Switch DE'!S10/($C$119-$M$5)</f>
        <v>0</v>
      </c>
      <c r="P124" s="90">
        <f>'Fuel Switch DE'!AD10/($C$119-$M$5)</f>
        <v>0</v>
      </c>
      <c r="Q124" s="92">
        <f>'Fuel Switch DE'!AO10/($C$119-$M$5)</f>
        <v>0</v>
      </c>
      <c r="S124" s="178" t="s">
        <v>13</v>
      </c>
      <c r="T124" s="90">
        <f>'Fuel Switch DE'!V47/($T$119-$C$119)</f>
        <v>0</v>
      </c>
      <c r="U124" s="90">
        <f>'Fuel Switch DE'!AG47/($T$119-$C$119)</f>
        <v>0</v>
      </c>
      <c r="V124" s="90">
        <f>'Fuel Switch DE'!AR47/($T$119-$C$119)</f>
        <v>0</v>
      </c>
      <c r="W124" s="92">
        <f>('Fuel Switch DE'!AZ47-'Fuel Switch DE'!BC47)/($T$119-$C$119)</f>
        <v>0</v>
      </c>
      <c r="X124" s="136">
        <f>'Fuel Switch DE'!W47/($T$119-$C$119)</f>
        <v>0</v>
      </c>
      <c r="Y124" s="90">
        <f>'Fuel Switch DE'!AH47/($T$119-$C$119)</f>
        <v>0</v>
      </c>
      <c r="Z124" s="90">
        <f>'Fuel Switch DE'!AS47/($T$119-$C$119)</f>
        <v>0</v>
      </c>
      <c r="AA124" s="92">
        <f>('Fuel Switch DE'!AZ47-'Fuel Switch DE'!BC47)/($T$119-$C$119)</f>
        <v>0</v>
      </c>
      <c r="AC124" s="178" t="s">
        <v>13</v>
      </c>
      <c r="AD124" s="90">
        <f>'Fuel Switch DE'!S47/($T$119-$C$119)</f>
        <v>0</v>
      </c>
      <c r="AE124" s="90">
        <f>'Fuel Switch DE'!AD47/($T$119-$C$119)</f>
        <v>0</v>
      </c>
      <c r="AF124" s="92">
        <f>'Fuel Switch DE'!AO47/($T$119-$C$119)</f>
        <v>0</v>
      </c>
    </row>
    <row r="125" spans="2:32" x14ac:dyDescent="0.25">
      <c r="B125" s="178" t="s">
        <v>14</v>
      </c>
      <c r="C125" s="136">
        <f>'Fuel Switch DE'!V11/($C$119-$M$5)</f>
        <v>0</v>
      </c>
      <c r="D125" s="90">
        <f>'Fuel Switch DE'!AG11/($C$119-$M$5)</f>
        <v>0</v>
      </c>
      <c r="E125" s="90">
        <f>'Fuel Switch DE'!AR11/($C$119-$M$5)</f>
        <v>0</v>
      </c>
      <c r="F125" s="90">
        <f>('Fuel Switch DE'!AZ11-'Fuel Switch DE'!BJ11)/($C$119-$M$5)</f>
        <v>0</v>
      </c>
      <c r="G125" s="92">
        <f>('Fuel Switch DE'!BG11-'Fuel Switch DE'!BM11)/($C$119-$M$5)</f>
        <v>0</v>
      </c>
      <c r="H125" s="136">
        <f>'Fuel Switch DE'!W11/($C$119-$M$5)</f>
        <v>0</v>
      </c>
      <c r="I125" s="90">
        <f>'Fuel Switch DE'!AH11/($C$119-$M$5)</f>
        <v>0</v>
      </c>
      <c r="J125" s="90">
        <f>'Fuel Switch DE'!AS11/($C$119-$M$5)</f>
        <v>0</v>
      </c>
      <c r="K125" s="90">
        <f>('Fuel Switch DE'!AZ11-'Fuel Switch DE'!BJ11)/($C$119-$M$5)</f>
        <v>0</v>
      </c>
      <c r="L125" s="92">
        <f>('Fuel Switch DE'!BG11-'Fuel Switch DE'!BM11)/($C$119-$M$5)</f>
        <v>0</v>
      </c>
      <c r="N125" s="178" t="s">
        <v>14</v>
      </c>
      <c r="O125" s="90">
        <f>'Fuel Switch DE'!S11/($C$119-$M$5)</f>
        <v>0</v>
      </c>
      <c r="P125" s="90">
        <f>'Fuel Switch DE'!AD11/($C$119-$M$5)</f>
        <v>0</v>
      </c>
      <c r="Q125" s="92">
        <f>'Fuel Switch DE'!AO11/($C$119-$M$5)</f>
        <v>0</v>
      </c>
      <c r="S125" s="178" t="s">
        <v>14</v>
      </c>
      <c r="T125" s="90">
        <f>'Fuel Switch DE'!V48/($T$119-$C$119)</f>
        <v>0</v>
      </c>
      <c r="U125" s="90">
        <f>'Fuel Switch DE'!AG48/($T$119-$C$119)</f>
        <v>0</v>
      </c>
      <c r="V125" s="90">
        <f>'Fuel Switch DE'!AR48/($T$119-$C$119)</f>
        <v>0</v>
      </c>
      <c r="W125" s="92">
        <f>('Fuel Switch DE'!AZ48-'Fuel Switch DE'!BC48)/($T$119-$C$119)</f>
        <v>0</v>
      </c>
      <c r="X125" s="136">
        <f>'Fuel Switch DE'!W48/($T$119-$C$119)</f>
        <v>0</v>
      </c>
      <c r="Y125" s="90">
        <f>'Fuel Switch DE'!AH48/($T$119-$C$119)</f>
        <v>0</v>
      </c>
      <c r="Z125" s="90">
        <f>'Fuel Switch DE'!AS48/($T$119-$C$119)</f>
        <v>0</v>
      </c>
      <c r="AA125" s="92">
        <f>('Fuel Switch DE'!AZ48-'Fuel Switch DE'!BC48)/($T$119-$C$119)</f>
        <v>0</v>
      </c>
      <c r="AC125" s="178" t="s">
        <v>14</v>
      </c>
      <c r="AD125" s="90">
        <f>'Fuel Switch DE'!S48/($T$119-$C$119)</f>
        <v>0</v>
      </c>
      <c r="AE125" s="90">
        <f>'Fuel Switch DE'!AD48/($T$119-$C$119)</f>
        <v>0</v>
      </c>
      <c r="AF125" s="92">
        <f>'Fuel Switch DE'!AO48/($T$119-$C$119)</f>
        <v>0</v>
      </c>
    </row>
    <row r="126" spans="2:32" x14ac:dyDescent="0.25">
      <c r="B126" s="178" t="s">
        <v>15</v>
      </c>
      <c r="C126" s="136">
        <f>'Fuel Switch DE'!V12/($C$119-$M$5)</f>
        <v>0</v>
      </c>
      <c r="D126" s="90">
        <f>'Fuel Switch DE'!AG12/($C$119-$M$5)</f>
        <v>0</v>
      </c>
      <c r="E126" s="90">
        <f>'Fuel Switch DE'!AR12/($C$119-$M$5)</f>
        <v>0</v>
      </c>
      <c r="F126" s="90">
        <f>('Fuel Switch DE'!AZ12-'Fuel Switch DE'!BJ12)/($C$119-$M$5)</f>
        <v>0</v>
      </c>
      <c r="G126" s="92">
        <f>('Fuel Switch DE'!BG12-'Fuel Switch DE'!BM12)/($C$119-$M$5)</f>
        <v>44067.623869218762</v>
      </c>
      <c r="H126" s="136">
        <f>'Fuel Switch DE'!W12/($C$119-$M$5)</f>
        <v>0</v>
      </c>
      <c r="I126" s="90">
        <f>'Fuel Switch DE'!AH12/($C$119-$M$5)</f>
        <v>0</v>
      </c>
      <c r="J126" s="90">
        <f>'Fuel Switch DE'!AS12/($C$119-$M$5)</f>
        <v>0</v>
      </c>
      <c r="K126" s="90">
        <f>('Fuel Switch DE'!AZ12-'Fuel Switch DE'!BJ12)/($C$119-$M$5)</f>
        <v>0</v>
      </c>
      <c r="L126" s="92">
        <f>('Fuel Switch DE'!BG12-'Fuel Switch DE'!BM12)/($C$119-$M$5)</f>
        <v>44067.623869218762</v>
      </c>
      <c r="N126" s="178" t="s">
        <v>15</v>
      </c>
      <c r="O126" s="90">
        <f>'Fuel Switch DE'!S12/($C$119-$M$5)</f>
        <v>0</v>
      </c>
      <c r="P126" s="90">
        <f>'Fuel Switch DE'!AD12/($C$119-$M$5)</f>
        <v>378337.15177036624</v>
      </c>
      <c r="Q126" s="92">
        <f>'Fuel Switch DE'!AO12/($C$119-$M$5)</f>
        <v>67499.280575539568</v>
      </c>
      <c r="S126" s="178" t="s">
        <v>15</v>
      </c>
      <c r="T126" s="90">
        <f>'Fuel Switch DE'!V49/($T$119-$C$119)</f>
        <v>0</v>
      </c>
      <c r="U126" s="90">
        <f>'Fuel Switch DE'!AG49/($T$119-$C$119)</f>
        <v>0</v>
      </c>
      <c r="V126" s="90">
        <f>'Fuel Switch DE'!AR49/($T$119-$C$119)</f>
        <v>40699.079136690634</v>
      </c>
      <c r="W126" s="92">
        <f>('Fuel Switch DE'!AZ49-'Fuel Switch DE'!BC49)/($T$119-$C$119)</f>
        <v>0</v>
      </c>
      <c r="X126" s="136">
        <f>'Fuel Switch DE'!W49/($T$119-$C$119)</f>
        <v>0</v>
      </c>
      <c r="Y126" s="90">
        <f>'Fuel Switch DE'!AH49/($T$119-$C$119)</f>
        <v>0</v>
      </c>
      <c r="Z126" s="90">
        <f>'Fuel Switch DE'!AS49/($T$119-$C$119)</f>
        <v>40699.079136690634</v>
      </c>
      <c r="AA126" s="92">
        <f>('Fuel Switch DE'!AZ49-'Fuel Switch DE'!BC49)/($T$119-$C$119)</f>
        <v>0</v>
      </c>
      <c r="AC126" s="178" t="s">
        <v>15</v>
      </c>
      <c r="AD126" s="90">
        <f>'Fuel Switch DE'!S49/($T$119-$C$119)</f>
        <v>0</v>
      </c>
      <c r="AE126" s="90">
        <f>'Fuel Switch DE'!AD49/($T$119-$C$119)</f>
        <v>429455.75539568346</v>
      </c>
      <c r="AF126" s="92">
        <f>'Fuel Switch DE'!AO49/($T$119-$C$119)</f>
        <v>97293.884892086338</v>
      </c>
    </row>
    <row r="127" spans="2:32" x14ac:dyDescent="0.25">
      <c r="B127" s="178" t="s">
        <v>16</v>
      </c>
      <c r="C127" s="136">
        <f>'Fuel Switch DE'!V13/($C$119-$M$5)</f>
        <v>0</v>
      </c>
      <c r="D127" s="90">
        <f>'Fuel Switch DE'!AG13/($C$119-$M$5)</f>
        <v>0</v>
      </c>
      <c r="E127" s="90">
        <f>'Fuel Switch DE'!AR13/($C$119-$M$5)</f>
        <v>336910.06273381296</v>
      </c>
      <c r="F127" s="90">
        <f>('Fuel Switch DE'!AZ13-'Fuel Switch DE'!BJ13)/($C$119-$M$5)</f>
        <v>383667.71390586661</v>
      </c>
      <c r="G127" s="92">
        <f>('Fuel Switch DE'!BG13-'Fuel Switch DE'!BM13)/($C$119-$M$5)</f>
        <v>1717066.3465991386</v>
      </c>
      <c r="H127" s="136">
        <f>'Fuel Switch DE'!W13/($C$119-$M$5)</f>
        <v>0</v>
      </c>
      <c r="I127" s="90">
        <f>'Fuel Switch DE'!AH13/($C$119-$M$5)</f>
        <v>0</v>
      </c>
      <c r="J127" s="90">
        <f>'Fuel Switch DE'!AS13/($C$119-$M$5)</f>
        <v>336910.06273381296</v>
      </c>
      <c r="K127" s="90">
        <f>('Fuel Switch DE'!AZ13-'Fuel Switch DE'!BJ13)/($C$119-$M$5)</f>
        <v>383667.71390586661</v>
      </c>
      <c r="L127" s="92">
        <f>('Fuel Switch DE'!BG13-'Fuel Switch DE'!BM13)/($C$119-$M$5)</f>
        <v>1717066.3465991386</v>
      </c>
      <c r="N127" s="178" t="s">
        <v>16</v>
      </c>
      <c r="O127" s="90">
        <f>'Fuel Switch DE'!S13/($C$119-$M$5)</f>
        <v>0</v>
      </c>
      <c r="P127" s="90">
        <f>'Fuel Switch DE'!AD13/($C$119-$M$5)</f>
        <v>2958956.3490419597</v>
      </c>
      <c r="Q127" s="92">
        <f>'Fuel Switch DE'!AO13/($C$119-$M$5)</f>
        <v>771970.28776978399</v>
      </c>
      <c r="S127" s="178" t="s">
        <v>16</v>
      </c>
      <c r="T127" s="90">
        <f>'Fuel Switch DE'!V50/($T$119-$C$119)</f>
        <v>0</v>
      </c>
      <c r="U127" s="90">
        <f>'Fuel Switch DE'!AG50/($T$119-$C$119)</f>
        <v>0</v>
      </c>
      <c r="V127" s="90">
        <f>'Fuel Switch DE'!AR50/($T$119-$C$119)</f>
        <v>68159.424460431648</v>
      </c>
      <c r="W127" s="92">
        <f>('Fuel Switch DE'!AZ50-'Fuel Switch DE'!BC50)/($T$119-$C$119)</f>
        <v>0</v>
      </c>
      <c r="X127" s="136">
        <f>'Fuel Switch DE'!W50/($T$119-$C$119)</f>
        <v>0</v>
      </c>
      <c r="Y127" s="90">
        <f>'Fuel Switch DE'!AH50/($T$119-$C$119)</f>
        <v>0</v>
      </c>
      <c r="Z127" s="90">
        <f>'Fuel Switch DE'!AS50/($T$119-$C$119)</f>
        <v>68159.424460431648</v>
      </c>
      <c r="AA127" s="92">
        <f>('Fuel Switch DE'!AZ50-'Fuel Switch DE'!BC50)/($T$119-$C$119)</f>
        <v>0</v>
      </c>
      <c r="AC127" s="178" t="s">
        <v>16</v>
      </c>
      <c r="AD127" s="90">
        <f>'Fuel Switch DE'!S50/($T$119-$C$119)</f>
        <v>0</v>
      </c>
      <c r="AE127" s="90">
        <f>'Fuel Switch DE'!AD50/($T$119-$C$119)</f>
        <v>2922446.5827338127</v>
      </c>
      <c r="AF127" s="92">
        <f>'Fuel Switch DE'!AO50/($T$119-$C$119)</f>
        <v>1131061.1870503598</v>
      </c>
    </row>
    <row r="128" spans="2:32" x14ac:dyDescent="0.25">
      <c r="B128" s="178" t="s">
        <v>17</v>
      </c>
      <c r="C128" s="136">
        <f>'Fuel Switch DE'!V14/($C$119-$M$5)</f>
        <v>92194.10071942443</v>
      </c>
      <c r="D128" s="90">
        <f>'Fuel Switch DE'!AG14/($C$119-$M$5)</f>
        <v>0</v>
      </c>
      <c r="E128" s="90">
        <f>'Fuel Switch DE'!AR14/($C$119-$M$5)</f>
        <v>11195.486618705036</v>
      </c>
      <c r="F128" s="90">
        <f>('Fuel Switch DE'!AZ14-'Fuel Switch DE'!BJ14)/($C$119-$M$5)</f>
        <v>0</v>
      </c>
      <c r="G128" s="92">
        <f>('Fuel Switch DE'!BG14-'Fuel Switch DE'!BM14)/($C$119-$M$5)</f>
        <v>0</v>
      </c>
      <c r="H128" s="136">
        <f>'Fuel Switch DE'!W14/($C$119-$M$5)</f>
        <v>83224.665107913635</v>
      </c>
      <c r="I128" s="90">
        <f>'Fuel Switch DE'!AH14/($C$119-$M$5)</f>
        <v>0</v>
      </c>
      <c r="J128" s="90">
        <f>'Fuel Switch DE'!AS14/($C$119-$M$5)</f>
        <v>11195.486618705036</v>
      </c>
      <c r="K128" s="90">
        <f>('Fuel Switch DE'!AZ14-'Fuel Switch DE'!BJ14)/($C$119-$M$5)</f>
        <v>0</v>
      </c>
      <c r="L128" s="92">
        <f>('Fuel Switch DE'!BG14-'Fuel Switch DE'!BM14)/($C$119-$M$5)</f>
        <v>0</v>
      </c>
      <c r="N128" s="178" t="s">
        <v>17</v>
      </c>
      <c r="O128" s="90">
        <f>'Fuel Switch DE'!S14/($C$119-$M$5)</f>
        <v>0</v>
      </c>
      <c r="P128" s="90">
        <f>'Fuel Switch DE'!AD14/($C$119-$M$5)</f>
        <v>33666.975709361301</v>
      </c>
      <c r="Q128" s="92">
        <f>'Fuel Switch DE'!AO14/($C$119-$M$5)</f>
        <v>0</v>
      </c>
      <c r="S128" s="178" t="s">
        <v>17</v>
      </c>
      <c r="T128" s="90">
        <f>'Fuel Switch DE'!V51/($T$119-$C$119)</f>
        <v>0</v>
      </c>
      <c r="U128" s="90">
        <f>'Fuel Switch DE'!AG51/($T$119-$C$119)</f>
        <v>0</v>
      </c>
      <c r="V128" s="90">
        <f>'Fuel Switch DE'!AR51/($T$119-$C$119)</f>
        <v>14647.194244604316</v>
      </c>
      <c r="W128" s="92">
        <f>('Fuel Switch DE'!AZ51-'Fuel Switch DE'!BC51)/($T$119-$C$119)</f>
        <v>0</v>
      </c>
      <c r="X128" s="136">
        <f>'Fuel Switch DE'!W51/($T$119-$C$119)</f>
        <v>0</v>
      </c>
      <c r="Y128" s="90">
        <f>'Fuel Switch DE'!AH51/($T$119-$C$119)</f>
        <v>0</v>
      </c>
      <c r="Z128" s="90">
        <f>'Fuel Switch DE'!AS51/($T$119-$C$119)</f>
        <v>14647.194244604316</v>
      </c>
      <c r="AA128" s="92">
        <f>('Fuel Switch DE'!AZ51-'Fuel Switch DE'!BC51)/($T$119-$C$119)</f>
        <v>0</v>
      </c>
      <c r="AC128" s="178" t="s">
        <v>17</v>
      </c>
      <c r="AD128" s="90">
        <f>'Fuel Switch DE'!S51/($T$119-$C$119)</f>
        <v>0</v>
      </c>
      <c r="AE128" s="90">
        <f>'Fuel Switch DE'!AD51/($T$119-$C$119)</f>
        <v>9681.703361933045</v>
      </c>
      <c r="AF128" s="92">
        <f>'Fuel Switch DE'!AO51/($T$119-$C$119)</f>
        <v>19669.712230215828</v>
      </c>
    </row>
    <row r="129" spans="2:32" x14ac:dyDescent="0.25">
      <c r="B129" s="178" t="s">
        <v>18</v>
      </c>
      <c r="C129" s="136">
        <f>'Fuel Switch DE'!V15/($C$119-$M$5)</f>
        <v>0</v>
      </c>
      <c r="D129" s="90">
        <f>'Fuel Switch DE'!AG15/($C$119-$M$5)</f>
        <v>0</v>
      </c>
      <c r="E129" s="90">
        <f>'Fuel Switch DE'!AR15/($C$119-$M$5)</f>
        <v>5335.741870503598</v>
      </c>
      <c r="F129" s="90">
        <f>('Fuel Switch DE'!AZ15-'Fuel Switch DE'!BJ15)/($C$119-$M$5)</f>
        <v>0</v>
      </c>
      <c r="G129" s="92">
        <f>('Fuel Switch DE'!BG15-'Fuel Switch DE'!BM15)/($C$119-$M$5)</f>
        <v>0</v>
      </c>
      <c r="H129" s="136">
        <f>'Fuel Switch DE'!W15/($C$119-$M$5)</f>
        <v>0</v>
      </c>
      <c r="I129" s="90">
        <f>'Fuel Switch DE'!AH15/($C$119-$M$5)</f>
        <v>0</v>
      </c>
      <c r="J129" s="90">
        <f>'Fuel Switch DE'!AS15/($C$119-$M$5)</f>
        <v>5335.741870503598</v>
      </c>
      <c r="K129" s="90">
        <f>('Fuel Switch DE'!AZ15-'Fuel Switch DE'!BJ15)/($C$119-$M$5)</f>
        <v>0</v>
      </c>
      <c r="L129" s="92">
        <f>('Fuel Switch DE'!BG15-'Fuel Switch DE'!BM15)/($C$119-$M$5)</f>
        <v>0</v>
      </c>
      <c r="N129" s="178" t="s">
        <v>18</v>
      </c>
      <c r="O129" s="90">
        <f>'Fuel Switch DE'!S15/($C$119-$M$5)</f>
        <v>0</v>
      </c>
      <c r="P129" s="90">
        <f>'Fuel Switch DE'!AD15/($C$119-$M$5)</f>
        <v>23412.526449428693</v>
      </c>
      <c r="Q129" s="92">
        <f>'Fuel Switch DE'!AO15/($C$119-$M$5)</f>
        <v>5800.7194244604316</v>
      </c>
      <c r="S129" s="178" t="s">
        <v>18</v>
      </c>
      <c r="T129" s="90">
        <f>'Fuel Switch DE'!V52/($T$119-$C$119)</f>
        <v>0</v>
      </c>
      <c r="U129" s="90">
        <f>'Fuel Switch DE'!AG52/($T$119-$C$119)</f>
        <v>2582.4196279340126</v>
      </c>
      <c r="V129" s="90">
        <f>'Fuel Switch DE'!AR52/($T$119-$C$119)</f>
        <v>0</v>
      </c>
      <c r="W129" s="92">
        <f>('Fuel Switch DE'!AZ52-'Fuel Switch DE'!BC52)/($T$119-$C$119)</f>
        <v>0</v>
      </c>
      <c r="X129" s="136">
        <f>'Fuel Switch DE'!W52/($T$119-$C$119)</f>
        <v>0</v>
      </c>
      <c r="Y129" s="90">
        <f>'Fuel Switch DE'!AH52/($T$119-$C$119)</f>
        <v>2582.4196279340126</v>
      </c>
      <c r="Z129" s="90">
        <f>'Fuel Switch DE'!AS52/($T$119-$C$119)</f>
        <v>0</v>
      </c>
      <c r="AA129" s="92">
        <f>('Fuel Switch DE'!AZ52-'Fuel Switch DE'!BC52)/($T$119-$C$119)</f>
        <v>0</v>
      </c>
      <c r="AC129" s="178" t="s">
        <v>18</v>
      </c>
      <c r="AD129" s="90">
        <f>'Fuel Switch DE'!S52/($T$119-$C$119)</f>
        <v>0</v>
      </c>
      <c r="AE129" s="90">
        <f>'Fuel Switch DE'!AD52/($T$119-$C$119)</f>
        <v>27079.968752270903</v>
      </c>
      <c r="AF129" s="92">
        <f>'Fuel Switch DE'!AO52/($T$119-$C$119)</f>
        <v>10546.762589928057</v>
      </c>
    </row>
    <row r="130" spans="2:32" x14ac:dyDescent="0.25">
      <c r="B130" s="178" t="s">
        <v>19</v>
      </c>
      <c r="C130" s="136">
        <f>'Fuel Switch DE'!V16/($C$119-$M$5)</f>
        <v>151250.64748201441</v>
      </c>
      <c r="D130" s="90">
        <f>'Fuel Switch DE'!AG16/($C$119-$M$5)</f>
        <v>0</v>
      </c>
      <c r="E130" s="90">
        <f>'Fuel Switch DE'!AR16/($C$119-$M$5)</f>
        <v>149521.08057553956</v>
      </c>
      <c r="F130" s="90">
        <f>('Fuel Switch DE'!AZ16-'Fuel Switch DE'!BJ16)/($C$119-$M$5)</f>
        <v>0</v>
      </c>
      <c r="G130" s="92">
        <f>('Fuel Switch DE'!BG16-'Fuel Switch DE'!BM16)/($C$119-$M$5)</f>
        <v>0</v>
      </c>
      <c r="H130" s="136">
        <f>'Fuel Switch DE'!W16/($C$119-$M$5)</f>
        <v>-654066.94647482038</v>
      </c>
      <c r="I130" s="90">
        <f>'Fuel Switch DE'!AH16/($C$119-$M$5)</f>
        <v>0</v>
      </c>
      <c r="J130" s="90">
        <f>'Fuel Switch DE'!AS16/($C$119-$M$5)</f>
        <v>149521.08057553956</v>
      </c>
      <c r="K130" s="90">
        <f>('Fuel Switch DE'!AZ16-'Fuel Switch DE'!BJ16)/($C$119-$M$5)</f>
        <v>0</v>
      </c>
      <c r="L130" s="92">
        <f>('Fuel Switch DE'!BG16-'Fuel Switch DE'!BM16)/($C$119-$M$5)</f>
        <v>0</v>
      </c>
      <c r="N130" s="178" t="s">
        <v>19</v>
      </c>
      <c r="O130" s="90">
        <f>'Fuel Switch DE'!S16/($C$119-$M$5)</f>
        <v>0</v>
      </c>
      <c r="P130" s="90">
        <f>'Fuel Switch DE'!AD16/($C$119-$M$5)</f>
        <v>901631.34346786398</v>
      </c>
      <c r="Q130" s="92">
        <f>'Fuel Switch DE'!AO16/($C$119-$M$5)</f>
        <v>0</v>
      </c>
      <c r="S130" s="178" t="s">
        <v>19</v>
      </c>
      <c r="T130" s="90">
        <f>'Fuel Switch DE'!V53/($T$119-$C$119)</f>
        <v>0</v>
      </c>
      <c r="U130" s="90">
        <f>'Fuel Switch DE'!AG53/($T$119-$C$119)</f>
        <v>0</v>
      </c>
      <c r="V130" s="90">
        <f>'Fuel Switch DE'!AR53/($T$119-$C$119)</f>
        <v>40711.654676258993</v>
      </c>
      <c r="W130" s="92">
        <f>('Fuel Switch DE'!AZ53-'Fuel Switch DE'!BC53)/($T$119-$C$119)</f>
        <v>0</v>
      </c>
      <c r="X130" s="136">
        <f>'Fuel Switch DE'!W53/($T$119-$C$119)</f>
        <v>0</v>
      </c>
      <c r="Y130" s="90">
        <f>'Fuel Switch DE'!AH53/($T$119-$C$119)</f>
        <v>0</v>
      </c>
      <c r="Z130" s="90">
        <f>'Fuel Switch DE'!AS53/($T$119-$C$119)</f>
        <v>40711.654676258993</v>
      </c>
      <c r="AA130" s="92">
        <f>('Fuel Switch DE'!AZ53-'Fuel Switch DE'!BC53)/($T$119-$C$119)</f>
        <v>0</v>
      </c>
      <c r="AC130" s="178" t="s">
        <v>19</v>
      </c>
      <c r="AD130" s="90">
        <f>'Fuel Switch DE'!S53/($T$119-$C$119)</f>
        <v>0</v>
      </c>
      <c r="AE130" s="90">
        <f>'Fuel Switch DE'!AD53/($T$119-$C$119)</f>
        <v>523147.68098241242</v>
      </c>
      <c r="AF130" s="92">
        <f>'Fuel Switch DE'!AO53/($T$119-$C$119)</f>
        <v>57057.98561151079</v>
      </c>
    </row>
    <row r="131" spans="2:32" x14ac:dyDescent="0.25">
      <c r="B131" s="178" t="s">
        <v>20</v>
      </c>
      <c r="C131" s="136">
        <f>'Fuel Switch DE'!V17/($C$119-$M$5)</f>
        <v>129667.62589928054</v>
      </c>
      <c r="D131" s="90">
        <f>'Fuel Switch DE'!AG17/($C$119-$M$5)</f>
        <v>0</v>
      </c>
      <c r="E131" s="90">
        <f>'Fuel Switch DE'!AR17/($C$119-$M$5)</f>
        <v>25836.710791366906</v>
      </c>
      <c r="F131" s="90">
        <f>('Fuel Switch DE'!AZ17-'Fuel Switch DE'!BJ17)/($C$119-$M$5)</f>
        <v>0</v>
      </c>
      <c r="G131" s="92">
        <f>('Fuel Switch DE'!BG17-'Fuel Switch DE'!BM17)/($C$119-$M$5)</f>
        <v>0</v>
      </c>
      <c r="H131" s="136">
        <f>'Fuel Switch DE'!W17/($C$119-$M$5)</f>
        <v>128323.95827338126</v>
      </c>
      <c r="I131" s="90">
        <f>'Fuel Switch DE'!AH17/($C$119-$M$5)</f>
        <v>0</v>
      </c>
      <c r="J131" s="90">
        <f>'Fuel Switch DE'!AS17/($C$119-$M$5)</f>
        <v>25836.710791366895</v>
      </c>
      <c r="K131" s="90">
        <f>('Fuel Switch DE'!AZ17-'Fuel Switch DE'!BJ17)/($C$119-$M$5)</f>
        <v>0</v>
      </c>
      <c r="L131" s="92">
        <f>('Fuel Switch DE'!BG17-'Fuel Switch DE'!BM17)/($C$119-$M$5)</f>
        <v>0</v>
      </c>
      <c r="N131" s="178" t="s">
        <v>20</v>
      </c>
      <c r="O131" s="90">
        <f>'Fuel Switch DE'!S17/($C$119-$M$5)</f>
        <v>0</v>
      </c>
      <c r="P131" s="90">
        <f>'Fuel Switch DE'!AD17/($C$119-$M$5)</f>
        <v>240007.8292104647</v>
      </c>
      <c r="Q131" s="92">
        <f>'Fuel Switch DE'!AO17/($C$119-$M$5)</f>
        <v>35331.654676258993</v>
      </c>
      <c r="S131" s="178" t="s">
        <v>20</v>
      </c>
      <c r="T131" s="90">
        <f>'Fuel Switch DE'!V54/($T$119-$C$119)</f>
        <v>0</v>
      </c>
      <c r="U131" s="90">
        <f>'Fuel Switch DE'!AG54/($T$119-$C$119)</f>
        <v>0</v>
      </c>
      <c r="V131" s="90">
        <f>'Fuel Switch DE'!AR54/($T$119-$C$119)</f>
        <v>0</v>
      </c>
      <c r="W131" s="92">
        <f>('Fuel Switch DE'!AZ54-'Fuel Switch DE'!BC54)/($T$119-$C$119)</f>
        <v>0</v>
      </c>
      <c r="X131" s="136">
        <f>'Fuel Switch DE'!W54/($T$119-$C$119)</f>
        <v>0</v>
      </c>
      <c r="Y131" s="90">
        <f>'Fuel Switch DE'!AH54/($T$119-$C$119)</f>
        <v>0</v>
      </c>
      <c r="Z131" s="90">
        <f>'Fuel Switch DE'!AS54/($T$119-$C$119)</f>
        <v>0</v>
      </c>
      <c r="AA131" s="92">
        <f>('Fuel Switch DE'!AZ54-'Fuel Switch DE'!BC54)/($T$119-$C$119)</f>
        <v>0</v>
      </c>
      <c r="AC131" s="178" t="s">
        <v>20</v>
      </c>
      <c r="AD131" s="90">
        <f>'Fuel Switch DE'!S54/($T$119-$C$119)</f>
        <v>0</v>
      </c>
      <c r="AE131" s="90">
        <f>'Fuel Switch DE'!AD54/($T$119-$C$119)</f>
        <v>111080.40257977667</v>
      </c>
      <c r="AF131" s="92">
        <f>'Fuel Switch DE'!AO54/($T$119-$C$119)</f>
        <v>65126.25899280575</v>
      </c>
    </row>
    <row r="132" spans="2:32" x14ac:dyDescent="0.25">
      <c r="B132" s="178" t="s">
        <v>21</v>
      </c>
      <c r="C132" s="136">
        <f>'Fuel Switch DE'!V18/($C$119-$M$5)</f>
        <v>0</v>
      </c>
      <c r="D132" s="90">
        <f>'Fuel Switch DE'!AG18/($C$119-$M$5)</f>
        <v>0</v>
      </c>
      <c r="E132" s="90">
        <f>'Fuel Switch DE'!AR18/($C$119-$M$5)</f>
        <v>126481.13669064743</v>
      </c>
      <c r="F132" s="90">
        <f>('Fuel Switch DE'!AZ18-'Fuel Switch DE'!BJ18)/($C$119-$M$5)</f>
        <v>0</v>
      </c>
      <c r="G132" s="92">
        <f>('Fuel Switch DE'!BG18-'Fuel Switch DE'!BM18)/($C$119-$M$5)</f>
        <v>0</v>
      </c>
      <c r="H132" s="136">
        <f>'Fuel Switch DE'!W18/($C$119-$M$5)</f>
        <v>0</v>
      </c>
      <c r="I132" s="90">
        <f>'Fuel Switch DE'!AH18/($C$119-$M$5)</f>
        <v>0</v>
      </c>
      <c r="J132" s="90">
        <f>'Fuel Switch DE'!AS18/($C$119-$M$5)</f>
        <v>126481.13669064743</v>
      </c>
      <c r="K132" s="90">
        <f>('Fuel Switch DE'!AZ18-'Fuel Switch DE'!BJ18)/($C$119-$M$5)</f>
        <v>0</v>
      </c>
      <c r="L132" s="92">
        <f>('Fuel Switch DE'!BG18-'Fuel Switch DE'!BM18)/($C$119-$M$5)</f>
        <v>0</v>
      </c>
      <c r="N132" s="178" t="s">
        <v>21</v>
      </c>
      <c r="O132" s="90">
        <f>'Fuel Switch DE'!S18/($C$119-$M$5)</f>
        <v>0</v>
      </c>
      <c r="P132" s="90">
        <f>'Fuel Switch DE'!AD18/($C$119-$M$5)</f>
        <v>0</v>
      </c>
      <c r="Q132" s="92">
        <f>'Fuel Switch DE'!AO18/($C$119-$M$5)</f>
        <v>261243.30935251797</v>
      </c>
      <c r="S132" s="178" t="s">
        <v>21</v>
      </c>
      <c r="T132" s="90">
        <f>'Fuel Switch DE'!V55/($T$119-$C$119)</f>
        <v>0</v>
      </c>
      <c r="U132" s="90">
        <f>'Fuel Switch DE'!AG55/($T$119-$C$119)</f>
        <v>0</v>
      </c>
      <c r="V132" s="90">
        <f>'Fuel Switch DE'!AR55/($T$119-$C$119)</f>
        <v>44398.273381294959</v>
      </c>
      <c r="W132" s="92">
        <f>('Fuel Switch DE'!AZ55-'Fuel Switch DE'!BC55)/($T$119-$C$119)</f>
        <v>0</v>
      </c>
      <c r="X132" s="136">
        <f>'Fuel Switch DE'!W55/($T$119-$C$119)</f>
        <v>0</v>
      </c>
      <c r="Y132" s="90">
        <f>'Fuel Switch DE'!AH55/($T$119-$C$119)</f>
        <v>0</v>
      </c>
      <c r="Z132" s="90">
        <f>'Fuel Switch DE'!AS55/($T$119-$C$119)</f>
        <v>44398.273381294959</v>
      </c>
      <c r="AA132" s="92">
        <f>('Fuel Switch DE'!AZ55-'Fuel Switch DE'!BC55)/($T$119-$C$119)</f>
        <v>0</v>
      </c>
      <c r="AC132" s="178" t="s">
        <v>21</v>
      </c>
      <c r="AD132" s="90">
        <f>'Fuel Switch DE'!S55/($T$119-$C$119)</f>
        <v>0</v>
      </c>
      <c r="AE132" s="90">
        <f>'Fuel Switch DE'!AD55/($T$119-$C$119)</f>
        <v>224976.45676354138</v>
      </c>
      <c r="AF132" s="92">
        <f>'Fuel Switch DE'!AO55/($T$119-$C$119)</f>
        <v>651869.02877697838</v>
      </c>
    </row>
    <row r="133" spans="2:32" x14ac:dyDescent="0.25">
      <c r="B133" s="178" t="s">
        <v>22</v>
      </c>
      <c r="C133" s="136">
        <f>'Fuel Switch DE'!V19/($C$119-$M$5)</f>
        <v>0</v>
      </c>
      <c r="D133" s="90">
        <f>'Fuel Switch DE'!AG19/($C$119-$M$5)</f>
        <v>9624.8439766517658</v>
      </c>
      <c r="E133" s="90">
        <f>'Fuel Switch DE'!AR19/($C$119-$M$5)</f>
        <v>203412.61707573105</v>
      </c>
      <c r="F133" s="90">
        <f>('Fuel Switch DE'!AZ19-'Fuel Switch DE'!BJ19)/($C$119-$M$5)</f>
        <v>0</v>
      </c>
      <c r="G133" s="92">
        <f>('Fuel Switch DE'!BG19-'Fuel Switch DE'!BM19)/($C$119-$M$5)</f>
        <v>0</v>
      </c>
      <c r="H133" s="136">
        <f>'Fuel Switch DE'!W19/($C$119-$M$5)</f>
        <v>0</v>
      </c>
      <c r="I133" s="90">
        <f>'Fuel Switch DE'!AH19/($C$119-$M$5)</f>
        <v>9624.8439766517658</v>
      </c>
      <c r="J133" s="90">
        <f>'Fuel Switch DE'!AS19/($C$119-$M$5)</f>
        <v>148643.65097571979</v>
      </c>
      <c r="K133" s="90">
        <f>('Fuel Switch DE'!AZ19-'Fuel Switch DE'!BJ19)/($C$119-$M$5)</f>
        <v>0</v>
      </c>
      <c r="L133" s="92">
        <f>('Fuel Switch DE'!BG19-'Fuel Switch DE'!BM19)/($C$119-$M$5)</f>
        <v>0</v>
      </c>
      <c r="N133" s="178" t="s">
        <v>22</v>
      </c>
      <c r="O133" s="90">
        <f>'Fuel Switch DE'!S19/($C$119-$M$5)</f>
        <v>0</v>
      </c>
      <c r="P133" s="90">
        <f>'Fuel Switch DE'!AD19/($C$119-$M$5)</f>
        <v>93296.455014700448</v>
      </c>
      <c r="Q133" s="92">
        <f>'Fuel Switch DE'!AO19/($C$119-$M$5)</f>
        <v>79179.998592625416</v>
      </c>
      <c r="S133" s="178" t="s">
        <v>22</v>
      </c>
      <c r="T133" s="90">
        <f>'Fuel Switch DE'!V56/($T$119-$C$119)</f>
        <v>0</v>
      </c>
      <c r="U133" s="90">
        <f>'Fuel Switch DE'!AG56/($T$119-$C$119)</f>
        <v>0</v>
      </c>
      <c r="V133" s="90">
        <f>'Fuel Switch DE'!AR56/($T$119-$C$119)</f>
        <v>0</v>
      </c>
      <c r="W133" s="92">
        <f>('Fuel Switch DE'!AZ56-'Fuel Switch DE'!BC56)/($T$119-$C$119)</f>
        <v>0</v>
      </c>
      <c r="X133" s="136">
        <f>'Fuel Switch DE'!W56/($T$119-$C$119)</f>
        <v>0</v>
      </c>
      <c r="Y133" s="90">
        <f>'Fuel Switch DE'!AH56/($T$119-$C$119)</f>
        <v>0</v>
      </c>
      <c r="Z133" s="90">
        <f>'Fuel Switch DE'!AS56/($T$119-$C$119)</f>
        <v>0</v>
      </c>
      <c r="AA133" s="92">
        <f>('Fuel Switch DE'!AZ56-'Fuel Switch DE'!BC56)/($T$119-$C$119)</f>
        <v>0</v>
      </c>
      <c r="AC133" s="178" t="s">
        <v>22</v>
      </c>
      <c r="AD133" s="90">
        <f>'Fuel Switch DE'!S56/($T$119-$C$119)</f>
        <v>0</v>
      </c>
      <c r="AE133" s="90">
        <f>'Fuel Switch DE'!AD56/($T$119-$C$119)</f>
        <v>150545.24383776932</v>
      </c>
      <c r="AF133" s="92">
        <f>'Fuel Switch DE'!AO56/($T$119-$C$119)</f>
        <v>155854.78417266186</v>
      </c>
    </row>
    <row r="134" spans="2:32" x14ac:dyDescent="0.25">
      <c r="B134" s="178" t="s">
        <v>23</v>
      </c>
      <c r="C134" s="136">
        <f>'Fuel Switch DE'!V20/($C$119-$M$5)</f>
        <v>0</v>
      </c>
      <c r="D134" s="90">
        <f>'Fuel Switch DE'!AG20/($C$119-$M$5)</f>
        <v>0</v>
      </c>
      <c r="E134" s="90">
        <f>'Fuel Switch DE'!AR20/($C$119-$M$5)</f>
        <v>15805.46762589928</v>
      </c>
      <c r="F134" s="90">
        <f>('Fuel Switch DE'!AZ20-'Fuel Switch DE'!BJ20)/($C$119-$M$5)</f>
        <v>0</v>
      </c>
      <c r="G134" s="92">
        <f>('Fuel Switch DE'!BG20-'Fuel Switch DE'!BM20)/($C$119-$M$5)</f>
        <v>0</v>
      </c>
      <c r="H134" s="136">
        <f>'Fuel Switch DE'!W20/($C$119-$M$5)</f>
        <v>0</v>
      </c>
      <c r="I134" s="90">
        <f>'Fuel Switch DE'!AH20/($C$119-$M$5)</f>
        <v>0</v>
      </c>
      <c r="J134" s="90">
        <f>'Fuel Switch DE'!AS20/($C$119-$M$5)</f>
        <v>15805.46762589928</v>
      </c>
      <c r="K134" s="90">
        <f>('Fuel Switch DE'!AZ20-'Fuel Switch DE'!BJ20)/($C$119-$M$5)</f>
        <v>0</v>
      </c>
      <c r="L134" s="92">
        <f>('Fuel Switch DE'!BG20-'Fuel Switch DE'!BM20)/($C$119-$M$5)</f>
        <v>0</v>
      </c>
      <c r="N134" s="178" t="s">
        <v>23</v>
      </c>
      <c r="O134" s="90">
        <f>'Fuel Switch DE'!S20/($C$119-$M$5)</f>
        <v>0</v>
      </c>
      <c r="P134" s="90">
        <f>'Fuel Switch DE'!AD20/($C$119-$M$5)</f>
        <v>59287.199980050616</v>
      </c>
      <c r="Q134" s="92">
        <f>'Fuel Switch DE'!AO20/($C$119-$M$5)</f>
        <v>16136.546762589927</v>
      </c>
      <c r="S134" s="178" t="s">
        <v>23</v>
      </c>
      <c r="T134" s="90">
        <f>'Fuel Switch DE'!V57/($T$119-$C$119)</f>
        <v>0</v>
      </c>
      <c r="U134" s="90">
        <f>'Fuel Switch DE'!AG57/($T$119-$C$119)</f>
        <v>0</v>
      </c>
      <c r="V134" s="90">
        <f>'Fuel Switch DE'!AR57/($T$119-$C$119)</f>
        <v>0</v>
      </c>
      <c r="W134" s="92">
        <f>('Fuel Switch DE'!AZ57-'Fuel Switch DE'!BC57)/($T$119-$C$119)</f>
        <v>0</v>
      </c>
      <c r="X134" s="136">
        <f>'Fuel Switch DE'!W57/($T$119-$C$119)</f>
        <v>0</v>
      </c>
      <c r="Y134" s="90">
        <f>'Fuel Switch DE'!AH57/($T$119-$C$119)</f>
        <v>0</v>
      </c>
      <c r="Z134" s="90">
        <f>'Fuel Switch DE'!AS57/($T$119-$C$119)</f>
        <v>0</v>
      </c>
      <c r="AA134" s="92">
        <f>('Fuel Switch DE'!AZ57-'Fuel Switch DE'!BC57)/($T$119-$C$119)</f>
        <v>0</v>
      </c>
      <c r="AC134" s="178" t="s">
        <v>23</v>
      </c>
      <c r="AD134" s="90">
        <f>'Fuel Switch DE'!S57/($T$119-$C$119)</f>
        <v>0</v>
      </c>
      <c r="AE134" s="90">
        <f>'Fuel Switch DE'!AD57/($T$119-$C$119)</f>
        <v>58162.19424460431</v>
      </c>
      <c r="AF134" s="92">
        <f>'Fuel Switch DE'!AO57/($T$119-$C$119)</f>
        <v>26340.539568345324</v>
      </c>
    </row>
    <row r="135" spans="2:32" x14ac:dyDescent="0.25">
      <c r="B135" s="178" t="s">
        <v>24</v>
      </c>
      <c r="C135" s="136">
        <f>'Fuel Switch DE'!V21/($C$119-$M$5)</f>
        <v>0</v>
      </c>
      <c r="D135" s="90">
        <f>'Fuel Switch DE'!AG21/($C$119-$M$5)</f>
        <v>0</v>
      </c>
      <c r="E135" s="90">
        <f>'Fuel Switch DE'!AR21/($C$119-$M$5)</f>
        <v>25186.932661870509</v>
      </c>
      <c r="F135" s="90">
        <f>('Fuel Switch DE'!AZ21-'Fuel Switch DE'!BJ21)/($C$119-$M$5)</f>
        <v>0</v>
      </c>
      <c r="G135" s="92">
        <f>('Fuel Switch DE'!BG21-'Fuel Switch DE'!BM21)/($C$119-$M$5)</f>
        <v>0</v>
      </c>
      <c r="H135" s="136">
        <f>'Fuel Switch DE'!W21/($C$119-$M$5)</f>
        <v>0</v>
      </c>
      <c r="I135" s="90">
        <f>'Fuel Switch DE'!AH21/($C$119-$M$5)</f>
        <v>0</v>
      </c>
      <c r="J135" s="90">
        <f>'Fuel Switch DE'!AS21/($C$119-$M$5)</f>
        <v>25186.932661870516</v>
      </c>
      <c r="K135" s="90">
        <f>('Fuel Switch DE'!AZ21-'Fuel Switch DE'!BJ21)/($C$119-$M$5)</f>
        <v>0</v>
      </c>
      <c r="L135" s="92">
        <f>('Fuel Switch DE'!BG21-'Fuel Switch DE'!BM21)/($C$119-$M$5)</f>
        <v>0</v>
      </c>
      <c r="N135" s="178" t="s">
        <v>24</v>
      </c>
      <c r="O135" s="90">
        <f>'Fuel Switch DE'!S21/($C$119-$M$5)</f>
        <v>0</v>
      </c>
      <c r="P135" s="90">
        <f>'Fuel Switch DE'!AD21/($C$119-$M$5)</f>
        <v>226769.89730580151</v>
      </c>
      <c r="Q135" s="92">
        <f>'Fuel Switch DE'!AO21/($C$119-$M$5)</f>
        <v>44560.07194244604</v>
      </c>
      <c r="S135" s="178" t="s">
        <v>24</v>
      </c>
      <c r="T135" s="90">
        <f>'Fuel Switch DE'!V58/($T$119-$C$119)</f>
        <v>0</v>
      </c>
      <c r="U135" s="90">
        <f>'Fuel Switch DE'!AG58/($T$119-$C$119)</f>
        <v>0</v>
      </c>
      <c r="V135" s="90">
        <f>'Fuel Switch DE'!AR58/($T$119-$C$119)</f>
        <v>0</v>
      </c>
      <c r="W135" s="92">
        <f>('Fuel Switch DE'!AZ58-'Fuel Switch DE'!BC58)/($T$119-$C$119)</f>
        <v>0</v>
      </c>
      <c r="X135" s="136">
        <f>'Fuel Switch DE'!W58/($T$119-$C$119)</f>
        <v>0</v>
      </c>
      <c r="Y135" s="90">
        <f>'Fuel Switch DE'!AH58/($T$119-$C$119)</f>
        <v>0</v>
      </c>
      <c r="Z135" s="90">
        <f>'Fuel Switch DE'!AS58/($T$119-$C$119)</f>
        <v>0</v>
      </c>
      <c r="AA135" s="92">
        <f>('Fuel Switch DE'!AZ58-'Fuel Switch DE'!BC58)/($T$119-$C$119)</f>
        <v>0</v>
      </c>
      <c r="AC135" s="178" t="s">
        <v>24</v>
      </c>
      <c r="AD135" s="90">
        <f>'Fuel Switch DE'!S58/($T$119-$C$119)</f>
        <v>0</v>
      </c>
      <c r="AE135" s="90">
        <f>'Fuel Switch DE'!AD58/($T$119-$C$119)</f>
        <v>245994.71223021584</v>
      </c>
      <c r="AF135" s="92">
        <f>'Fuel Switch DE'!AO58/($T$119-$C$119)</f>
        <v>64282.517985611514</v>
      </c>
    </row>
    <row r="136" spans="2:32" x14ac:dyDescent="0.25">
      <c r="B136" s="178" t="s">
        <v>25</v>
      </c>
      <c r="C136" s="136">
        <f>'Fuel Switch DE'!V22/($C$119-$M$5)</f>
        <v>0</v>
      </c>
      <c r="D136" s="90">
        <f>'Fuel Switch DE'!AG22/($C$119-$M$5)</f>
        <v>7500.216065630183</v>
      </c>
      <c r="E136" s="90">
        <f>'Fuel Switch DE'!AR22/($C$119-$M$5)</f>
        <v>78365.467625899284</v>
      </c>
      <c r="F136" s="90">
        <f>('Fuel Switch DE'!AZ22-'Fuel Switch DE'!BJ22)/($C$119-$M$5)</f>
        <v>0</v>
      </c>
      <c r="G136" s="92">
        <f>('Fuel Switch DE'!BG22-'Fuel Switch DE'!BM22)/($C$119-$M$5)</f>
        <v>0</v>
      </c>
      <c r="H136" s="136">
        <f>'Fuel Switch DE'!W22/($C$119-$M$5)</f>
        <v>0</v>
      </c>
      <c r="I136" s="90">
        <f>'Fuel Switch DE'!AH22/($C$119-$M$5)</f>
        <v>2480.0476936849095</v>
      </c>
      <c r="J136" s="90">
        <f>'Fuel Switch DE'!AS22/($C$119-$M$5)</f>
        <v>78365.467625899284</v>
      </c>
      <c r="K136" s="90">
        <f>('Fuel Switch DE'!AZ22-'Fuel Switch DE'!BJ22)/($C$119-$M$5)</f>
        <v>0</v>
      </c>
      <c r="L136" s="92">
        <f>('Fuel Switch DE'!BG22-'Fuel Switch DE'!BM22)/($C$119-$M$5)</f>
        <v>0</v>
      </c>
      <c r="N136" s="178" t="s">
        <v>25</v>
      </c>
      <c r="O136" s="90">
        <f>'Fuel Switch DE'!S22/($C$119-$M$5)</f>
        <v>84001.015983313133</v>
      </c>
      <c r="P136" s="90">
        <f>'Fuel Switch DE'!AD22/($C$119-$M$5)</f>
        <v>65938.115291926544</v>
      </c>
      <c r="Q136" s="92">
        <f>'Fuel Switch DE'!AO22/($C$119-$M$5)</f>
        <v>21409.928057553956</v>
      </c>
      <c r="S136" s="178" t="s">
        <v>25</v>
      </c>
      <c r="T136" s="90">
        <f>'Fuel Switch DE'!V59/($T$119-$C$119)</f>
        <v>0</v>
      </c>
      <c r="U136" s="90">
        <f>'Fuel Switch DE'!AG59/($T$119-$C$119)</f>
        <v>4297.1926282958748</v>
      </c>
      <c r="V136" s="90">
        <f>'Fuel Switch DE'!AR59/($T$119-$C$119)</f>
        <v>0</v>
      </c>
      <c r="W136" s="92">
        <f>('Fuel Switch DE'!AZ59-'Fuel Switch DE'!BC59)/($T$119-$C$119)</f>
        <v>0</v>
      </c>
      <c r="X136" s="136">
        <f>'Fuel Switch DE'!W59/($T$119-$C$119)</f>
        <v>0</v>
      </c>
      <c r="Y136" s="90">
        <f>'Fuel Switch DE'!AH59/($T$119-$C$119)</f>
        <v>4297.1926282958748</v>
      </c>
      <c r="Z136" s="90">
        <f>'Fuel Switch DE'!AS59/($T$119-$C$119)</f>
        <v>0</v>
      </c>
      <c r="AA136" s="92">
        <f>('Fuel Switch DE'!AZ59-'Fuel Switch DE'!BC59)/($T$119-$C$119)</f>
        <v>0</v>
      </c>
      <c r="AC136" s="178" t="s">
        <v>25</v>
      </c>
      <c r="AD136" s="90">
        <f>'Fuel Switch DE'!S59/($T$119-$C$119)</f>
        <v>0</v>
      </c>
      <c r="AE136" s="90">
        <f>'Fuel Switch DE'!AD59/($T$119-$C$119)</f>
        <v>10208.32537069198</v>
      </c>
      <c r="AF136" s="92">
        <f>'Fuel Switch DE'!AO59/($T$119-$C$119)</f>
        <v>33354.13669064748</v>
      </c>
    </row>
    <row r="137" spans="2:32" x14ac:dyDescent="0.25">
      <c r="B137" s="178" t="s">
        <v>26</v>
      </c>
      <c r="C137" s="136">
        <f>'Fuel Switch DE'!V23/($C$119-$M$5)</f>
        <v>0</v>
      </c>
      <c r="D137" s="90">
        <f>'Fuel Switch DE'!AG23/($C$119-$M$5)</f>
        <v>0</v>
      </c>
      <c r="E137" s="90">
        <f>'Fuel Switch DE'!AR23/($C$119-$M$5)</f>
        <v>109817.71280575535</v>
      </c>
      <c r="F137" s="90">
        <f>('Fuel Switch DE'!AZ23-'Fuel Switch DE'!BJ23)/($C$119-$M$5)</f>
        <v>0</v>
      </c>
      <c r="G137" s="92">
        <f>('Fuel Switch DE'!BG23-'Fuel Switch DE'!BM23)/($C$119-$M$5)</f>
        <v>241902.19797309884</v>
      </c>
      <c r="H137" s="136">
        <f>'Fuel Switch DE'!W23/($C$119-$M$5)</f>
        <v>0</v>
      </c>
      <c r="I137" s="90">
        <f>'Fuel Switch DE'!AH23/($C$119-$M$5)</f>
        <v>0</v>
      </c>
      <c r="J137" s="90">
        <f>'Fuel Switch DE'!AS23/($C$119-$M$5)</f>
        <v>109817.71280575535</v>
      </c>
      <c r="K137" s="90">
        <f>('Fuel Switch DE'!AZ23-'Fuel Switch DE'!BJ23)/($C$119-$M$5)</f>
        <v>0</v>
      </c>
      <c r="L137" s="92">
        <f>('Fuel Switch DE'!BG23-'Fuel Switch DE'!BM23)/($C$119-$M$5)</f>
        <v>241902.19797309884</v>
      </c>
      <c r="N137" s="178" t="s">
        <v>26</v>
      </c>
      <c r="O137" s="90">
        <f>'Fuel Switch DE'!S23/($C$119-$M$5)</f>
        <v>0</v>
      </c>
      <c r="P137" s="90">
        <f>'Fuel Switch DE'!AD23/($C$119-$M$5)</f>
        <v>1174661.8705035972</v>
      </c>
      <c r="Q137" s="92">
        <f>'Fuel Switch DE'!AO23/($C$119-$M$5)</f>
        <v>0</v>
      </c>
      <c r="S137" s="178" t="s">
        <v>26</v>
      </c>
      <c r="T137" s="90">
        <f>'Fuel Switch DE'!V60/($T$119-$C$119)</f>
        <v>0</v>
      </c>
      <c r="U137" s="90">
        <f>'Fuel Switch DE'!AG60/($T$119-$C$119)</f>
        <v>0</v>
      </c>
      <c r="V137" s="90">
        <f>'Fuel Switch DE'!AR60/($T$119-$C$119)</f>
        <v>334181.39568345324</v>
      </c>
      <c r="W137" s="92">
        <f>('Fuel Switch DE'!AZ60-'Fuel Switch DE'!BC60)/($T$119-$C$119)</f>
        <v>0</v>
      </c>
      <c r="X137" s="136">
        <f>'Fuel Switch DE'!W60/($T$119-$C$119)</f>
        <v>0</v>
      </c>
      <c r="Y137" s="90">
        <f>'Fuel Switch DE'!AH60/($T$119-$C$119)</f>
        <v>0</v>
      </c>
      <c r="Z137" s="90">
        <f>'Fuel Switch DE'!AS60/($T$119-$C$119)</f>
        <v>334181.39568345324</v>
      </c>
      <c r="AA137" s="92">
        <f>('Fuel Switch DE'!AZ60-'Fuel Switch DE'!BC60)/($T$119-$C$119)</f>
        <v>0</v>
      </c>
      <c r="AC137" s="178" t="s">
        <v>26</v>
      </c>
      <c r="AD137" s="90">
        <f>'Fuel Switch DE'!S60/($T$119-$C$119)</f>
        <v>0</v>
      </c>
      <c r="AE137" s="90">
        <f>'Fuel Switch DE'!AD60/($T$119-$C$119)</f>
        <v>942782.97656136972</v>
      </c>
      <c r="AF137" s="92">
        <f>'Fuel Switch DE'!AO60/($T$119-$C$119)</f>
        <v>0</v>
      </c>
    </row>
    <row r="138" spans="2:32" x14ac:dyDescent="0.25">
      <c r="B138" s="178" t="s">
        <v>27</v>
      </c>
      <c r="C138" s="136">
        <f>'Fuel Switch DE'!V24/($C$119-$M$5)</f>
        <v>0</v>
      </c>
      <c r="D138" s="90">
        <f>'Fuel Switch DE'!AG24/($C$119-$M$5)</f>
        <v>0</v>
      </c>
      <c r="E138" s="90">
        <f>'Fuel Switch DE'!AR24/($C$119-$M$5)</f>
        <v>7155.2172661870527</v>
      </c>
      <c r="F138" s="90">
        <f>('Fuel Switch DE'!AZ24-'Fuel Switch DE'!BJ24)/($C$119-$M$5)</f>
        <v>0</v>
      </c>
      <c r="G138" s="92">
        <f>('Fuel Switch DE'!BG24-'Fuel Switch DE'!BM24)/($C$119-$M$5)</f>
        <v>0</v>
      </c>
      <c r="H138" s="136">
        <f>'Fuel Switch DE'!W24/($C$119-$M$5)</f>
        <v>0</v>
      </c>
      <c r="I138" s="90">
        <f>'Fuel Switch DE'!AH24/($C$119-$M$5)</f>
        <v>0</v>
      </c>
      <c r="J138" s="90">
        <f>'Fuel Switch DE'!AS24/($C$119-$M$5)</f>
        <v>7155.2172661870527</v>
      </c>
      <c r="K138" s="90">
        <f>('Fuel Switch DE'!AZ24-'Fuel Switch DE'!BJ24)/($C$119-$M$5)</f>
        <v>0</v>
      </c>
      <c r="L138" s="92">
        <f>('Fuel Switch DE'!BG24-'Fuel Switch DE'!BM24)/($C$119-$M$5)</f>
        <v>0</v>
      </c>
      <c r="N138" s="178" t="s">
        <v>27</v>
      </c>
      <c r="O138" s="90">
        <f>'Fuel Switch DE'!S24/($C$119-$M$5)</f>
        <v>0</v>
      </c>
      <c r="P138" s="90">
        <f>'Fuel Switch DE'!AD24/($C$119-$M$5)</f>
        <v>34383.525179856115</v>
      </c>
      <c r="Q138" s="92">
        <f>'Fuel Switch DE'!AO24/($C$119-$M$5)</f>
        <v>14290.863309352519</v>
      </c>
      <c r="S138" s="178" t="s">
        <v>27</v>
      </c>
      <c r="T138" s="90">
        <f>'Fuel Switch DE'!V61/($T$119-$C$119)</f>
        <v>0</v>
      </c>
      <c r="U138" s="90">
        <f>'Fuel Switch DE'!AG61/($T$119-$C$119)</f>
        <v>0</v>
      </c>
      <c r="V138" s="90">
        <f>'Fuel Switch DE'!AR61/($T$119-$C$119)</f>
        <v>0</v>
      </c>
      <c r="W138" s="92">
        <f>('Fuel Switch DE'!AZ61-'Fuel Switch DE'!BC61)/($T$119-$C$119)</f>
        <v>0</v>
      </c>
      <c r="X138" s="136">
        <f>'Fuel Switch DE'!W61/($T$119-$C$119)</f>
        <v>0</v>
      </c>
      <c r="Y138" s="90">
        <f>'Fuel Switch DE'!AH61/($T$119-$C$119)</f>
        <v>0</v>
      </c>
      <c r="Z138" s="90">
        <f>'Fuel Switch DE'!AS61/($T$119-$C$119)</f>
        <v>0</v>
      </c>
      <c r="AA138" s="92">
        <f>('Fuel Switch DE'!AZ61-'Fuel Switch DE'!BC61)/($T$119-$C$119)</f>
        <v>0</v>
      </c>
      <c r="AC138" s="178" t="s">
        <v>27</v>
      </c>
      <c r="AD138" s="90">
        <f>'Fuel Switch DE'!S61/($T$119-$C$119)</f>
        <v>0</v>
      </c>
      <c r="AE138" s="90">
        <f>'Fuel Switch DE'!AD61/($T$119-$C$119)</f>
        <v>32653.057553956831</v>
      </c>
      <c r="AF138" s="92">
        <f>'Fuel Switch DE'!AO61/($T$119-$C$119)</f>
        <v>24811.258992805753</v>
      </c>
    </row>
    <row r="139" spans="2:32" x14ac:dyDescent="0.25">
      <c r="B139" s="178" t="s">
        <v>28</v>
      </c>
      <c r="C139" s="136">
        <f>'Fuel Switch DE'!V25/($C$119-$M$5)</f>
        <v>0</v>
      </c>
      <c r="D139" s="90">
        <f>'Fuel Switch DE'!AG25/($C$119-$M$5)</f>
        <v>0</v>
      </c>
      <c r="E139" s="90">
        <f>'Fuel Switch DE'!AR25/($C$119-$M$5)</f>
        <v>2529.0071942446043</v>
      </c>
      <c r="F139" s="90">
        <f>('Fuel Switch DE'!AZ25-'Fuel Switch DE'!BJ25)/($C$119-$M$5)</f>
        <v>0</v>
      </c>
      <c r="G139" s="92">
        <f>('Fuel Switch DE'!BG25-'Fuel Switch DE'!BM25)/($C$119-$M$5)</f>
        <v>0</v>
      </c>
      <c r="H139" s="136">
        <f>'Fuel Switch DE'!W25/($C$119-$M$5)</f>
        <v>0</v>
      </c>
      <c r="I139" s="90">
        <f>'Fuel Switch DE'!AH25/($C$119-$M$5)</f>
        <v>0</v>
      </c>
      <c r="J139" s="90">
        <f>'Fuel Switch DE'!AS25/($C$119-$M$5)</f>
        <v>2529.0071942446043</v>
      </c>
      <c r="K139" s="90">
        <f>('Fuel Switch DE'!AZ25-'Fuel Switch DE'!BJ25)/($C$119-$M$5)</f>
        <v>0</v>
      </c>
      <c r="L139" s="92">
        <f>('Fuel Switch DE'!BG25-'Fuel Switch DE'!BM25)/($C$119-$M$5)</f>
        <v>0</v>
      </c>
      <c r="N139" s="178" t="s">
        <v>28</v>
      </c>
      <c r="O139" s="90">
        <f>'Fuel Switch DE'!S25/($C$119-$M$5)</f>
        <v>0</v>
      </c>
      <c r="P139" s="90">
        <f>'Fuel Switch DE'!AD25/($C$119-$M$5)</f>
        <v>11417.98561151079</v>
      </c>
      <c r="Q139" s="92">
        <f>'Fuel Switch DE'!AO25/($C$119-$M$5)</f>
        <v>4746.0431654676258</v>
      </c>
      <c r="S139" s="178" t="s">
        <v>28</v>
      </c>
      <c r="T139" s="90">
        <f>'Fuel Switch DE'!V62/($T$119-$C$119)</f>
        <v>0</v>
      </c>
      <c r="U139" s="90">
        <f>'Fuel Switch DE'!AG62/($T$119-$C$119)</f>
        <v>0</v>
      </c>
      <c r="V139" s="90">
        <f>'Fuel Switch DE'!AR62/($T$119-$C$119)</f>
        <v>720.11510791366823</v>
      </c>
      <c r="W139" s="92">
        <f>('Fuel Switch DE'!AZ62-'Fuel Switch DE'!BC62)/($T$119-$C$119)</f>
        <v>0</v>
      </c>
      <c r="X139" s="136">
        <f>'Fuel Switch DE'!W62/($T$119-$C$119)</f>
        <v>0</v>
      </c>
      <c r="Y139" s="90">
        <f>'Fuel Switch DE'!AH62/($T$119-$C$119)</f>
        <v>0</v>
      </c>
      <c r="Z139" s="90">
        <f>'Fuel Switch DE'!AS62/($T$119-$C$119)</f>
        <v>720.115107913668</v>
      </c>
      <c r="AA139" s="92">
        <f>('Fuel Switch DE'!AZ62-'Fuel Switch DE'!BC62)/($T$119-$C$119)</f>
        <v>0</v>
      </c>
      <c r="AC139" s="178" t="s">
        <v>28</v>
      </c>
      <c r="AD139" s="90">
        <f>'Fuel Switch DE'!S62/($T$119-$C$119)</f>
        <v>0</v>
      </c>
      <c r="AE139" s="90">
        <f>'Fuel Switch DE'!AD62/($T$119-$C$119)</f>
        <v>10803.237410071943</v>
      </c>
      <c r="AF139" s="92">
        <f>'Fuel Switch DE'!AO62/($T$119-$C$119)</f>
        <v>7910.0719424460431</v>
      </c>
    </row>
    <row r="140" spans="2:32" x14ac:dyDescent="0.25">
      <c r="B140" s="178" t="s">
        <v>29</v>
      </c>
      <c r="C140" s="136">
        <f>'Fuel Switch DE'!V26/($C$119-$M$5)</f>
        <v>8102.1582733812947</v>
      </c>
      <c r="D140" s="90">
        <f>'Fuel Switch DE'!AG26/($C$119-$M$5)</f>
        <v>0</v>
      </c>
      <c r="E140" s="90">
        <f>'Fuel Switch DE'!AR26/($C$119-$M$5)</f>
        <v>48898.992805755392</v>
      </c>
      <c r="F140" s="90">
        <f>('Fuel Switch DE'!AZ26-'Fuel Switch DE'!BJ26)/($C$119-$M$5)</f>
        <v>0</v>
      </c>
      <c r="G140" s="92">
        <f>('Fuel Switch DE'!BG26-'Fuel Switch DE'!BM26)/($C$119-$M$5)</f>
        <v>0</v>
      </c>
      <c r="H140" s="136">
        <f>'Fuel Switch DE'!W26/($C$119-$M$5)</f>
        <v>928.42661870504958</v>
      </c>
      <c r="I140" s="90">
        <f>'Fuel Switch DE'!AH26/($C$119-$M$5)</f>
        <v>0</v>
      </c>
      <c r="J140" s="90">
        <f>'Fuel Switch DE'!AS26/($C$119-$M$5)</f>
        <v>48898.992805755392</v>
      </c>
      <c r="K140" s="90">
        <f>('Fuel Switch DE'!AZ26-'Fuel Switch DE'!BJ26)/($C$119-$M$5)</f>
        <v>0</v>
      </c>
      <c r="L140" s="92">
        <f>('Fuel Switch DE'!BG26-'Fuel Switch DE'!BM26)/($C$119-$M$5)</f>
        <v>0</v>
      </c>
      <c r="N140" s="178" t="s">
        <v>29</v>
      </c>
      <c r="O140" s="90">
        <f>'Fuel Switch DE'!S26/($C$119-$M$5)</f>
        <v>0</v>
      </c>
      <c r="P140" s="90">
        <f>'Fuel Switch DE'!AD26/($C$119-$M$5)</f>
        <v>26961.007194244605</v>
      </c>
      <c r="Q140" s="92">
        <f>'Fuel Switch DE'!AO26/($C$119-$M$5)</f>
        <v>10757.697841726618</v>
      </c>
      <c r="S140" s="178" t="s">
        <v>29</v>
      </c>
      <c r="T140" s="90">
        <f>'Fuel Switch DE'!V63/($T$119-$C$119)</f>
        <v>0</v>
      </c>
      <c r="U140" s="90">
        <f>'Fuel Switch DE'!AG63/($T$119-$C$119)</f>
        <v>0</v>
      </c>
      <c r="V140" s="90">
        <f>'Fuel Switch DE'!AR63/($T$119-$C$119)</f>
        <v>0</v>
      </c>
      <c r="W140" s="92">
        <f>('Fuel Switch DE'!AZ63-'Fuel Switch DE'!BC63)/($T$119-$C$119)</f>
        <v>0</v>
      </c>
      <c r="X140" s="136">
        <f>'Fuel Switch DE'!W63/($T$119-$C$119)</f>
        <v>0</v>
      </c>
      <c r="Y140" s="90">
        <f>'Fuel Switch DE'!AH63/($T$119-$C$119)</f>
        <v>0</v>
      </c>
      <c r="Z140" s="90">
        <f>'Fuel Switch DE'!AS63/($T$119-$C$119)</f>
        <v>0</v>
      </c>
      <c r="AA140" s="92">
        <f>('Fuel Switch DE'!AZ63-'Fuel Switch DE'!BC63)/($T$119-$C$119)</f>
        <v>0</v>
      </c>
      <c r="AC140" s="178" t="s">
        <v>29</v>
      </c>
      <c r="AD140" s="90">
        <f>'Fuel Switch DE'!S63/($T$119-$C$119)</f>
        <v>0</v>
      </c>
      <c r="AE140" s="90">
        <f>'Fuel Switch DE'!AD63/($T$119-$C$119)</f>
        <v>17630.219737253672</v>
      </c>
      <c r="AF140" s="92">
        <f>'Fuel Switch DE'!AO63/($T$119-$C$119)</f>
        <v>50097.12230215827</v>
      </c>
    </row>
    <row r="141" spans="2:32" x14ac:dyDescent="0.25">
      <c r="B141" s="178" t="s">
        <v>30</v>
      </c>
      <c r="C141" s="136">
        <f>'Fuel Switch DE'!V27/($C$119-$M$5)</f>
        <v>0</v>
      </c>
      <c r="D141" s="90">
        <f>'Fuel Switch DE'!AG27/($C$119-$M$5)</f>
        <v>0</v>
      </c>
      <c r="E141" s="90">
        <f>'Fuel Switch DE'!AR27/($C$119-$M$5)</f>
        <v>0</v>
      </c>
      <c r="F141" s="90">
        <f>('Fuel Switch DE'!AZ27-'Fuel Switch DE'!BJ27)/($C$119-$M$5)</f>
        <v>4894.0794894216051</v>
      </c>
      <c r="G141" s="92">
        <f>('Fuel Switch DE'!BG27-'Fuel Switch DE'!BM27)/($C$119-$M$5)</f>
        <v>22838.011497180407</v>
      </c>
      <c r="H141" s="136">
        <f>'Fuel Switch DE'!W27/($C$119-$M$5)</f>
        <v>-100.9133093525205</v>
      </c>
      <c r="I141" s="90">
        <f>'Fuel Switch DE'!AH27/($C$119-$M$5)</f>
        <v>-4205.2017625899243</v>
      </c>
      <c r="J141" s="90">
        <f>'Fuel Switch DE'!AS27/($C$119-$M$5)</f>
        <v>0</v>
      </c>
      <c r="K141" s="90">
        <f>('Fuel Switch DE'!AZ27-'Fuel Switch DE'!BJ27)/($C$119-$M$5)</f>
        <v>4894.0794894216051</v>
      </c>
      <c r="L141" s="92">
        <f>('Fuel Switch DE'!BG27-'Fuel Switch DE'!BM27)/($C$119-$M$5)</f>
        <v>22838.011497180407</v>
      </c>
      <c r="N141" s="178" t="s">
        <v>30</v>
      </c>
      <c r="O141" s="90">
        <f>'Fuel Switch DE'!S27/($C$119-$M$5)</f>
        <v>0</v>
      </c>
      <c r="P141" s="90">
        <f>'Fuel Switch DE'!AD27/($C$119-$M$5)</f>
        <v>0</v>
      </c>
      <c r="Q141" s="92">
        <f>'Fuel Switch DE'!AO27/($C$119-$M$5)</f>
        <v>0</v>
      </c>
      <c r="S141" s="178" t="s">
        <v>30</v>
      </c>
      <c r="T141" s="90">
        <f>'Fuel Switch DE'!V64/($T$119-$C$119)</f>
        <v>0</v>
      </c>
      <c r="U141" s="90">
        <f>'Fuel Switch DE'!AG64/($T$119-$C$119)</f>
        <v>0</v>
      </c>
      <c r="V141" s="90">
        <f>'Fuel Switch DE'!AR64/($T$119-$C$119)</f>
        <v>0</v>
      </c>
      <c r="W141" s="92">
        <f>('Fuel Switch DE'!AZ64-'Fuel Switch DE'!BC64)/($T$119-$C$119)</f>
        <v>0</v>
      </c>
      <c r="X141" s="136">
        <f>'Fuel Switch DE'!W64/($T$119-$C$119)</f>
        <v>-1513.6996402877692</v>
      </c>
      <c r="Y141" s="90">
        <f>'Fuel Switch DE'!AH64/($T$119-$C$119)</f>
        <v>-6974.5512949640279</v>
      </c>
      <c r="Z141" s="90">
        <f>'Fuel Switch DE'!AS64/($T$119-$C$119)</f>
        <v>-42.527751798561106</v>
      </c>
      <c r="AA141" s="92">
        <f>('Fuel Switch DE'!AZ64-'Fuel Switch DE'!BC64)/($T$119-$C$119)</f>
        <v>0</v>
      </c>
      <c r="AC141" s="178" t="s">
        <v>30</v>
      </c>
      <c r="AD141" s="90">
        <f>'Fuel Switch DE'!S64/($T$119-$C$119)</f>
        <v>0</v>
      </c>
      <c r="AE141" s="90">
        <f>'Fuel Switch DE'!AD64/($T$119-$C$119)</f>
        <v>0</v>
      </c>
      <c r="AF141" s="92">
        <f>'Fuel Switch DE'!AO64/($T$119-$C$119)</f>
        <v>0</v>
      </c>
    </row>
    <row r="142" spans="2:32" x14ac:dyDescent="0.25">
      <c r="B142" s="178" t="s">
        <v>31</v>
      </c>
      <c r="C142" s="136">
        <f>'Fuel Switch DE'!V28/($C$119-$M$5)</f>
        <v>0</v>
      </c>
      <c r="D142" s="90">
        <f>'Fuel Switch DE'!AG28/($C$119-$M$5)</f>
        <v>0</v>
      </c>
      <c r="E142" s="90">
        <f>'Fuel Switch DE'!AR28/($C$119-$M$5)</f>
        <v>0</v>
      </c>
      <c r="F142" s="90">
        <f>('Fuel Switch DE'!AZ28-'Fuel Switch DE'!BJ28)/($C$119-$M$5)</f>
        <v>0</v>
      </c>
      <c r="G142" s="92">
        <f>('Fuel Switch DE'!BG28-'Fuel Switch DE'!BM28)/($C$119-$M$5)</f>
        <v>0</v>
      </c>
      <c r="H142" s="136">
        <f>'Fuel Switch DE'!W28/($C$119-$M$5)</f>
        <v>0</v>
      </c>
      <c r="I142" s="90">
        <f>'Fuel Switch DE'!AH28/($C$119-$M$5)</f>
        <v>0</v>
      </c>
      <c r="J142" s="90">
        <f>'Fuel Switch DE'!AS28/($C$119-$M$5)</f>
        <v>0</v>
      </c>
      <c r="K142" s="90">
        <f>('Fuel Switch DE'!AZ28-'Fuel Switch DE'!BJ28)/($C$119-$M$5)</f>
        <v>0</v>
      </c>
      <c r="L142" s="92">
        <f>('Fuel Switch DE'!BG28-'Fuel Switch DE'!BM28)/($C$119-$M$5)</f>
        <v>0</v>
      </c>
      <c r="N142" s="178" t="s">
        <v>31</v>
      </c>
      <c r="O142" s="90">
        <f>'Fuel Switch DE'!S28/($C$119-$M$5)</f>
        <v>0</v>
      </c>
      <c r="P142" s="90">
        <f>'Fuel Switch DE'!AD28/($C$119-$M$5)</f>
        <v>0</v>
      </c>
      <c r="Q142" s="92">
        <f>'Fuel Switch DE'!AO28/($C$119-$M$5)</f>
        <v>0</v>
      </c>
      <c r="S142" s="178" t="s">
        <v>31</v>
      </c>
      <c r="T142" s="90">
        <f>'Fuel Switch DE'!V65/($T$119-$C$119)</f>
        <v>0</v>
      </c>
      <c r="U142" s="90">
        <f>'Fuel Switch DE'!AG65/($T$119-$C$119)</f>
        <v>0</v>
      </c>
      <c r="V142" s="90">
        <f>'Fuel Switch DE'!AR65/($T$119-$C$119)</f>
        <v>0</v>
      </c>
      <c r="W142" s="92">
        <f>('Fuel Switch DE'!AZ65-'Fuel Switch DE'!BC65)/($T$119-$C$119)</f>
        <v>0</v>
      </c>
      <c r="X142" s="136">
        <f>'Fuel Switch DE'!W65/($T$119-$C$119)</f>
        <v>0</v>
      </c>
      <c r="Y142" s="90">
        <f>'Fuel Switch DE'!AH65/($T$119-$C$119)</f>
        <v>0</v>
      </c>
      <c r="Z142" s="90">
        <f>'Fuel Switch DE'!AS65/($T$119-$C$119)</f>
        <v>0</v>
      </c>
      <c r="AA142" s="92">
        <f>('Fuel Switch DE'!AZ65-'Fuel Switch DE'!BC65)/($T$119-$C$119)</f>
        <v>0</v>
      </c>
      <c r="AC142" s="178" t="s">
        <v>31</v>
      </c>
      <c r="AD142" s="90">
        <f>'Fuel Switch DE'!S65/($T$119-$C$119)</f>
        <v>0</v>
      </c>
      <c r="AE142" s="90">
        <f>'Fuel Switch DE'!AD65/($T$119-$C$119)</f>
        <v>0</v>
      </c>
      <c r="AF142" s="92">
        <f>'Fuel Switch DE'!AO65/($T$119-$C$119)</f>
        <v>0</v>
      </c>
    </row>
    <row r="143" spans="2:32" x14ac:dyDescent="0.25">
      <c r="B143" s="178" t="s">
        <v>32</v>
      </c>
      <c r="C143" s="136">
        <f>'Fuel Switch DE'!V29/($C$119-$M$5)</f>
        <v>0</v>
      </c>
      <c r="D143" s="90">
        <f>'Fuel Switch DE'!AG29/($C$119-$M$5)</f>
        <v>0</v>
      </c>
      <c r="E143" s="90">
        <f>'Fuel Switch DE'!AR29/($C$119-$M$5)</f>
        <v>142927.45381294965</v>
      </c>
      <c r="F143" s="90">
        <f>('Fuel Switch DE'!AZ29-'Fuel Switch DE'!BJ29)/($C$119-$M$5)</f>
        <v>0</v>
      </c>
      <c r="G143" s="92">
        <f>('Fuel Switch DE'!BG29-'Fuel Switch DE'!BM29)/($C$119-$M$5)</f>
        <v>0</v>
      </c>
      <c r="H143" s="136">
        <f>'Fuel Switch DE'!W29/($C$119-$M$5)</f>
        <v>0</v>
      </c>
      <c r="I143" s="90">
        <f>'Fuel Switch DE'!AH29/($C$119-$M$5)</f>
        <v>0</v>
      </c>
      <c r="J143" s="90">
        <f>'Fuel Switch DE'!AS29/($C$119-$M$5)</f>
        <v>142927.45381294965</v>
      </c>
      <c r="K143" s="90">
        <f>('Fuel Switch DE'!AZ29-'Fuel Switch DE'!BJ29)/($C$119-$M$5)</f>
        <v>0</v>
      </c>
      <c r="L143" s="92">
        <f>('Fuel Switch DE'!BG29-'Fuel Switch DE'!BM29)/($C$119-$M$5)</f>
        <v>0</v>
      </c>
      <c r="N143" s="178" t="s">
        <v>32</v>
      </c>
      <c r="O143" s="90">
        <f>'Fuel Switch DE'!S29/($C$119-$M$5)</f>
        <v>0</v>
      </c>
      <c r="P143" s="90">
        <f>'Fuel Switch DE'!AD29/($C$119-$M$5)</f>
        <v>138249.24793482345</v>
      </c>
      <c r="Q143" s="92">
        <f>'Fuel Switch DE'!AO29/($C$119-$M$5)</f>
        <v>75303.884892086338</v>
      </c>
      <c r="S143" s="178" t="s">
        <v>32</v>
      </c>
      <c r="T143" s="90">
        <f>'Fuel Switch DE'!V66/($T$119-$C$119)</f>
        <v>0</v>
      </c>
      <c r="U143" s="90">
        <f>'Fuel Switch DE'!AG66/($T$119-$C$119)</f>
        <v>0</v>
      </c>
      <c r="V143" s="90">
        <f>'Fuel Switch DE'!AR66/($T$119-$C$119)</f>
        <v>0</v>
      </c>
      <c r="W143" s="92">
        <f>('Fuel Switch DE'!AZ66-'Fuel Switch DE'!BC66)/($T$119-$C$119)</f>
        <v>0</v>
      </c>
      <c r="X143" s="136">
        <f>'Fuel Switch DE'!W66/($T$119-$C$119)</f>
        <v>0</v>
      </c>
      <c r="Y143" s="90">
        <f>'Fuel Switch DE'!AH66/($T$119-$C$119)</f>
        <v>0</v>
      </c>
      <c r="Z143" s="90">
        <f>'Fuel Switch DE'!AS66/($T$119-$C$119)</f>
        <v>0</v>
      </c>
      <c r="AA143" s="92">
        <f>('Fuel Switch DE'!AZ66-'Fuel Switch DE'!BC66)/($T$119-$C$119)</f>
        <v>0</v>
      </c>
      <c r="AC143" s="178" t="s">
        <v>32</v>
      </c>
      <c r="AD143" s="90">
        <f>'Fuel Switch DE'!S66/($T$119-$C$119)</f>
        <v>0</v>
      </c>
      <c r="AE143" s="90">
        <f>'Fuel Switch DE'!AD66/($T$119-$C$119)</f>
        <v>989501.19188223407</v>
      </c>
      <c r="AF143" s="92">
        <f>'Fuel Switch DE'!AO66/($T$119-$C$119)</f>
        <v>209880.57553956835</v>
      </c>
    </row>
    <row r="144" spans="2:32" x14ac:dyDescent="0.25">
      <c r="B144" s="178" t="s">
        <v>33</v>
      </c>
      <c r="C144" s="136">
        <f>'Fuel Switch DE'!V30/($C$119-$M$5)</f>
        <v>0</v>
      </c>
      <c r="D144" s="90">
        <f>'Fuel Switch DE'!AG30/($C$119-$M$5)</f>
        <v>0</v>
      </c>
      <c r="E144" s="90">
        <f>'Fuel Switch DE'!AR30/($C$119-$M$5)</f>
        <v>299911.13413472235</v>
      </c>
      <c r="F144" s="90">
        <f>('Fuel Switch DE'!AZ30-'Fuel Switch DE'!BJ30)/($C$119-$M$5)</f>
        <v>1439025.2287833029</v>
      </c>
      <c r="G144" s="92">
        <f>('Fuel Switch DE'!BG30-'Fuel Switch DE'!BM30)/($C$119-$M$5)</f>
        <v>1929367.1460494902</v>
      </c>
      <c r="H144" s="136">
        <f>'Fuel Switch DE'!W30/($C$119-$M$5)</f>
        <v>0</v>
      </c>
      <c r="I144" s="90">
        <f>'Fuel Switch DE'!AH30/($C$119-$M$5)</f>
        <v>0</v>
      </c>
      <c r="J144" s="90">
        <f>'Fuel Switch DE'!AS30/($C$119-$M$5)</f>
        <v>208055.54440039326</v>
      </c>
      <c r="K144" s="90">
        <f>('Fuel Switch DE'!AZ30-'Fuel Switch DE'!BJ30)/($C$119-$M$5)</f>
        <v>1439025.2287833029</v>
      </c>
      <c r="L144" s="92">
        <f>('Fuel Switch DE'!BG30-'Fuel Switch DE'!BM30)/($C$119-$M$5)</f>
        <v>1929367.1460494902</v>
      </c>
      <c r="N144" s="178" t="s">
        <v>33</v>
      </c>
      <c r="O144" s="90">
        <f>'Fuel Switch DE'!S30/($C$119-$M$5)</f>
        <v>0</v>
      </c>
      <c r="P144" s="90">
        <f>'Fuel Switch DE'!AD30/($C$119-$M$5)</f>
        <v>193978.01345577493</v>
      </c>
      <c r="Q144" s="92">
        <f>'Fuel Switch DE'!AO30/($C$119-$M$5)</f>
        <v>192302.80092334779</v>
      </c>
      <c r="S144" s="178" t="s">
        <v>33</v>
      </c>
      <c r="T144" s="90">
        <f>'Fuel Switch DE'!V67/($T$119-$C$119)</f>
        <v>0</v>
      </c>
      <c r="U144" s="90">
        <f>'Fuel Switch DE'!AG67/($T$119-$C$119)</f>
        <v>0</v>
      </c>
      <c r="V144" s="90">
        <f>'Fuel Switch DE'!AR67/($T$119-$C$119)</f>
        <v>0</v>
      </c>
      <c r="W144" s="92">
        <f>('Fuel Switch DE'!AZ67-'Fuel Switch DE'!BC67)/($T$119-$C$119)</f>
        <v>0</v>
      </c>
      <c r="X144" s="136">
        <f>'Fuel Switch DE'!W67/($T$119-$C$119)</f>
        <v>0</v>
      </c>
      <c r="Y144" s="90">
        <f>'Fuel Switch DE'!AH67/($T$119-$C$119)</f>
        <v>0</v>
      </c>
      <c r="Z144" s="90">
        <f>'Fuel Switch DE'!AS67/($T$119-$C$119)</f>
        <v>0</v>
      </c>
      <c r="AA144" s="92">
        <f>('Fuel Switch DE'!AZ67-'Fuel Switch DE'!BC67)/($T$119-$C$119)</f>
        <v>0</v>
      </c>
      <c r="AC144" s="178" t="s">
        <v>33</v>
      </c>
      <c r="AD144" s="90">
        <f>'Fuel Switch DE'!S67/($T$119-$C$119)</f>
        <v>0</v>
      </c>
      <c r="AE144" s="90">
        <f>'Fuel Switch DE'!AD67/($T$119-$C$119)</f>
        <v>156754.35419283068</v>
      </c>
      <c r="AF144" s="92">
        <f>'Fuel Switch DE'!AO67/($T$119-$C$119)</f>
        <v>371957.94964028778</v>
      </c>
    </row>
    <row r="145" spans="2:32" x14ac:dyDescent="0.25">
      <c r="B145" s="178" t="s">
        <v>34</v>
      </c>
      <c r="C145" s="136">
        <f>'Fuel Switch DE'!V31/($C$119-$M$5)</f>
        <v>30829.928057553956</v>
      </c>
      <c r="D145" s="90">
        <f>'Fuel Switch DE'!AG31/($C$119-$M$5)</f>
        <v>0</v>
      </c>
      <c r="E145" s="90">
        <f>'Fuel Switch DE'!AR31/($C$119-$M$5)</f>
        <v>113007.64402877698</v>
      </c>
      <c r="F145" s="90">
        <f>('Fuel Switch DE'!AZ31-'Fuel Switch DE'!BJ31)/($C$119-$M$5)</f>
        <v>0</v>
      </c>
      <c r="G145" s="92">
        <f>('Fuel Switch DE'!BG31-'Fuel Switch DE'!BM31)/($C$119-$M$5)</f>
        <v>0</v>
      </c>
      <c r="H145" s="136">
        <f>'Fuel Switch DE'!W31/($C$119-$M$5)</f>
        <v>-118837.46453237408</v>
      </c>
      <c r="I145" s="90">
        <f>'Fuel Switch DE'!AH31/($C$119-$M$5)</f>
        <v>0</v>
      </c>
      <c r="J145" s="90">
        <f>'Fuel Switch DE'!AS31/($C$119-$M$5)</f>
        <v>113007.64402877698</v>
      </c>
      <c r="K145" s="90">
        <f>('Fuel Switch DE'!AZ31-'Fuel Switch DE'!BJ31)/($C$119-$M$5)</f>
        <v>0</v>
      </c>
      <c r="L145" s="92">
        <f>('Fuel Switch DE'!BG31-'Fuel Switch DE'!BM31)/($C$119-$M$5)</f>
        <v>0</v>
      </c>
      <c r="N145" s="178" t="s">
        <v>34</v>
      </c>
      <c r="O145" s="90">
        <f>'Fuel Switch DE'!S31/($C$119-$M$5)</f>
        <v>0</v>
      </c>
      <c r="P145" s="90">
        <f>'Fuel Switch DE'!AD31/($C$119-$M$5)</f>
        <v>139720.2948793906</v>
      </c>
      <c r="Q145" s="92">
        <f>'Fuel Switch DE'!AO31/($C$119-$M$5)</f>
        <v>71717.985611510783</v>
      </c>
      <c r="S145" s="178" t="s">
        <v>34</v>
      </c>
      <c r="T145" s="90">
        <f>'Fuel Switch DE'!V68/($T$119-$C$119)</f>
        <v>0</v>
      </c>
      <c r="U145" s="90">
        <f>'Fuel Switch DE'!AG68/($T$119-$C$119)</f>
        <v>0</v>
      </c>
      <c r="V145" s="90">
        <f>'Fuel Switch DE'!AR68/($T$119-$C$119)</f>
        <v>0</v>
      </c>
      <c r="W145" s="92">
        <f>('Fuel Switch DE'!AZ68-'Fuel Switch DE'!BC68)/($T$119-$C$119)</f>
        <v>0</v>
      </c>
      <c r="X145" s="136">
        <f>'Fuel Switch DE'!W68/($T$119-$C$119)</f>
        <v>0</v>
      </c>
      <c r="Y145" s="90">
        <f>'Fuel Switch DE'!AH68/($T$119-$C$119)</f>
        <v>0</v>
      </c>
      <c r="Z145" s="90">
        <f>'Fuel Switch DE'!AS68/($T$119-$C$119)</f>
        <v>0</v>
      </c>
      <c r="AA145" s="92">
        <f>('Fuel Switch DE'!AZ68-'Fuel Switch DE'!BC68)/($T$119-$C$119)</f>
        <v>0</v>
      </c>
      <c r="AC145" s="178" t="s">
        <v>34</v>
      </c>
      <c r="AD145" s="90">
        <f>'Fuel Switch DE'!S68/($T$119-$C$119)</f>
        <v>0</v>
      </c>
      <c r="AE145" s="90">
        <f>'Fuel Switch DE'!AD68/($T$119-$C$119)</f>
        <v>207971.40287769784</v>
      </c>
      <c r="AF145" s="92">
        <f>'Fuel Switch DE'!AO68/($T$119-$C$119)</f>
        <v>108315.25179856115</v>
      </c>
    </row>
    <row r="146" spans="2:32" x14ac:dyDescent="0.25">
      <c r="B146" s="178" t="s">
        <v>35</v>
      </c>
      <c r="C146" s="136">
        <f>'Fuel Switch DE'!V32/($C$119-$M$5)</f>
        <v>0</v>
      </c>
      <c r="D146" s="90">
        <f>'Fuel Switch DE'!AG32/($C$119-$M$5)</f>
        <v>0</v>
      </c>
      <c r="E146" s="90">
        <f>'Fuel Switch DE'!AR32/($C$119-$M$5)</f>
        <v>34532.431654676264</v>
      </c>
      <c r="F146" s="90">
        <f>('Fuel Switch DE'!AZ32-'Fuel Switch DE'!BJ32)/($C$119-$M$5)</f>
        <v>0</v>
      </c>
      <c r="G146" s="92">
        <f>('Fuel Switch DE'!BG32-'Fuel Switch DE'!BM32)/($C$119-$M$5)</f>
        <v>32759.669779487282</v>
      </c>
      <c r="H146" s="136">
        <f>'Fuel Switch DE'!W32/($C$119-$M$5)</f>
        <v>0</v>
      </c>
      <c r="I146" s="90">
        <f>'Fuel Switch DE'!AH32/($C$119-$M$5)</f>
        <v>0</v>
      </c>
      <c r="J146" s="90">
        <f>'Fuel Switch DE'!AS32/($C$119-$M$5)</f>
        <v>34532.431654676264</v>
      </c>
      <c r="K146" s="90">
        <f>('Fuel Switch DE'!AZ32-'Fuel Switch DE'!BJ32)/($C$119-$M$5)</f>
        <v>0</v>
      </c>
      <c r="L146" s="92">
        <f>('Fuel Switch DE'!BG32-'Fuel Switch DE'!BM32)/($C$119-$M$5)</f>
        <v>32759.669779487282</v>
      </c>
      <c r="N146" s="178" t="s">
        <v>35</v>
      </c>
      <c r="O146" s="90">
        <f>'Fuel Switch DE'!S32/($C$119-$M$5)</f>
        <v>0</v>
      </c>
      <c r="P146" s="90">
        <f>'Fuel Switch DE'!AD32/($C$119-$M$5)</f>
        <v>292720.86330935248</v>
      </c>
      <c r="Q146" s="92">
        <f>'Fuel Switch DE'!AO32/($C$119-$M$5)</f>
        <v>62225.899280575533</v>
      </c>
      <c r="S146" s="178" t="s">
        <v>35</v>
      </c>
      <c r="T146" s="90">
        <f>'Fuel Switch DE'!V69/($T$119-$C$119)</f>
        <v>0</v>
      </c>
      <c r="U146" s="90">
        <f>'Fuel Switch DE'!AG69/($T$119-$C$119)</f>
        <v>0</v>
      </c>
      <c r="V146" s="90">
        <f>'Fuel Switch DE'!AR69/($T$119-$C$119)</f>
        <v>8933.2661870503543</v>
      </c>
      <c r="W146" s="92">
        <f>('Fuel Switch DE'!AZ69-'Fuel Switch DE'!BC69)/($T$119-$C$119)</f>
        <v>0</v>
      </c>
      <c r="X146" s="136">
        <f>'Fuel Switch DE'!W69/($T$119-$C$119)</f>
        <v>0</v>
      </c>
      <c r="Y146" s="90">
        <f>'Fuel Switch DE'!AH69/($T$119-$C$119)</f>
        <v>0</v>
      </c>
      <c r="Z146" s="90">
        <f>'Fuel Switch DE'!AS69/($T$119-$C$119)</f>
        <v>8933.2661870503543</v>
      </c>
      <c r="AA146" s="92">
        <f>('Fuel Switch DE'!AZ69-'Fuel Switch DE'!BC69)/($T$119-$C$119)</f>
        <v>0</v>
      </c>
      <c r="AC146" s="178" t="s">
        <v>35</v>
      </c>
      <c r="AD146" s="90">
        <f>'Fuel Switch DE'!S69/($T$119-$C$119)</f>
        <v>0</v>
      </c>
      <c r="AE146" s="90">
        <f>'Fuel Switch DE'!AD69/($T$119-$C$119)</f>
        <v>270582.73381294968</v>
      </c>
      <c r="AF146" s="92">
        <f>'Fuel Switch DE'!AO69/($T$119-$C$119)</f>
        <v>97030.215827338136</v>
      </c>
    </row>
    <row r="147" spans="2:32" x14ac:dyDescent="0.25">
      <c r="B147" s="178" t="s">
        <v>36</v>
      </c>
      <c r="C147" s="136">
        <f>'Fuel Switch DE'!V33/($C$119-$M$5)</f>
        <v>0</v>
      </c>
      <c r="D147" s="90">
        <f>'Fuel Switch DE'!AG33/($C$119-$M$5)</f>
        <v>0</v>
      </c>
      <c r="E147" s="90">
        <f>'Fuel Switch DE'!AR33/($C$119-$M$5)</f>
        <v>0</v>
      </c>
      <c r="F147" s="90">
        <f>('Fuel Switch DE'!AZ33-'Fuel Switch DE'!BJ33)/($C$119-$M$5)</f>
        <v>0</v>
      </c>
      <c r="G147" s="92">
        <f>('Fuel Switch DE'!BG33-'Fuel Switch DE'!BM33)/($C$119-$M$5)</f>
        <v>0</v>
      </c>
      <c r="H147" s="136">
        <f>'Fuel Switch DE'!W33/($C$119-$M$5)</f>
        <v>-56880.507625899292</v>
      </c>
      <c r="I147" s="90">
        <f>'Fuel Switch DE'!AH33/($C$119-$M$5)</f>
        <v>-99540.888345323896</v>
      </c>
      <c r="J147" s="90">
        <f>'Fuel Switch DE'!AS33/($C$119-$M$5)</f>
        <v>-1580.0141007194252</v>
      </c>
      <c r="K147" s="90">
        <f>('Fuel Switch DE'!AZ33-'Fuel Switch DE'!BJ33)/($C$119-$M$5)</f>
        <v>0</v>
      </c>
      <c r="L147" s="92">
        <f>('Fuel Switch DE'!BG33-'Fuel Switch DE'!BM33)/($C$119-$M$5)</f>
        <v>0</v>
      </c>
      <c r="N147" s="178" t="s">
        <v>36</v>
      </c>
      <c r="O147" s="90">
        <f>'Fuel Switch DE'!S33/($C$119-$M$5)</f>
        <v>0</v>
      </c>
      <c r="P147" s="90">
        <f>'Fuel Switch DE'!AD33/($C$119-$M$5)</f>
        <v>0</v>
      </c>
      <c r="Q147" s="92">
        <f>'Fuel Switch DE'!AO33/($C$119-$M$5)</f>
        <v>0</v>
      </c>
      <c r="S147" s="178" t="s">
        <v>36</v>
      </c>
      <c r="T147" s="90">
        <f>'Fuel Switch DE'!V70/($T$119-$C$119)</f>
        <v>0</v>
      </c>
      <c r="U147" s="90">
        <f>'Fuel Switch DE'!AG70/($T$119-$C$119)</f>
        <v>0</v>
      </c>
      <c r="V147" s="90">
        <f>'Fuel Switch DE'!AR70/($T$119-$C$119)</f>
        <v>0</v>
      </c>
      <c r="W147" s="92">
        <f>('Fuel Switch DE'!AZ70-'Fuel Switch DE'!BC70)/($T$119-$C$119)</f>
        <v>0</v>
      </c>
      <c r="X147" s="136">
        <f>'Fuel Switch DE'!W70/($T$119-$C$119)</f>
        <v>0</v>
      </c>
      <c r="Y147" s="90">
        <f>'Fuel Switch DE'!AH70/($T$119-$C$119)</f>
        <v>0</v>
      </c>
      <c r="Z147" s="90">
        <f>'Fuel Switch DE'!AS70/($T$119-$C$119)</f>
        <v>0</v>
      </c>
      <c r="AA147" s="92">
        <f>('Fuel Switch DE'!AZ70-'Fuel Switch DE'!BC70)/($T$119-$C$119)</f>
        <v>0</v>
      </c>
      <c r="AC147" s="178" t="s">
        <v>36</v>
      </c>
      <c r="AD147" s="90">
        <f>'Fuel Switch DE'!S70/($T$119-$C$119)</f>
        <v>0</v>
      </c>
      <c r="AE147" s="90">
        <f>'Fuel Switch DE'!AD70/($T$119-$C$119)</f>
        <v>0</v>
      </c>
      <c r="AF147" s="92">
        <f>'Fuel Switch DE'!AO70/($T$119-$C$119)</f>
        <v>0</v>
      </c>
    </row>
    <row r="148" spans="2:32" x14ac:dyDescent="0.25">
      <c r="B148" s="178" t="s">
        <v>37</v>
      </c>
      <c r="C148" s="136">
        <f>'Fuel Switch DE'!V34/($C$119-$M$5)</f>
        <v>59127.338129496391</v>
      </c>
      <c r="D148" s="90">
        <f>'Fuel Switch DE'!AG34/($C$119-$M$5)</f>
        <v>0</v>
      </c>
      <c r="E148" s="90">
        <f>'Fuel Switch DE'!AR34/($C$119-$M$5)</f>
        <v>0</v>
      </c>
      <c r="F148" s="90">
        <f>('Fuel Switch DE'!AZ34-'Fuel Switch DE'!BJ34)/($C$119-$M$5)</f>
        <v>0</v>
      </c>
      <c r="G148" s="92">
        <f>('Fuel Switch DE'!BG34-'Fuel Switch DE'!BM34)/($C$119-$M$5)</f>
        <v>0</v>
      </c>
      <c r="H148" s="136">
        <f>'Fuel Switch DE'!W34/($C$119-$M$5)</f>
        <v>26003.028165467629</v>
      </c>
      <c r="I148" s="90">
        <f>'Fuel Switch DE'!AH34/($C$119-$M$5)</f>
        <v>0</v>
      </c>
      <c r="J148" s="90">
        <f>'Fuel Switch DE'!AS34/($C$119-$M$5)</f>
        <v>-137936.15125899279</v>
      </c>
      <c r="K148" s="90">
        <f>('Fuel Switch DE'!AZ34-'Fuel Switch DE'!BJ34)/($C$119-$M$5)</f>
        <v>0</v>
      </c>
      <c r="L148" s="92">
        <f>('Fuel Switch DE'!BG34-'Fuel Switch DE'!BM34)/($C$119-$M$5)</f>
        <v>0</v>
      </c>
      <c r="N148" s="178" t="s">
        <v>37</v>
      </c>
      <c r="O148" s="90">
        <f>'Fuel Switch DE'!S34/($C$119-$M$5)</f>
        <v>0</v>
      </c>
      <c r="P148" s="90">
        <f>'Fuel Switch DE'!AD34/($C$119-$M$5)</f>
        <v>102692.16992987887</v>
      </c>
      <c r="Q148" s="92">
        <f>'Fuel Switch DE'!AO34/($C$119-$M$5)</f>
        <v>0</v>
      </c>
      <c r="S148" s="178" t="s">
        <v>37</v>
      </c>
      <c r="T148" s="90">
        <f>'Fuel Switch DE'!V71/($T$119-$C$119)</f>
        <v>0</v>
      </c>
      <c r="U148" s="90">
        <f>'Fuel Switch DE'!AG71/($T$119-$C$119)</f>
        <v>0</v>
      </c>
      <c r="V148" s="90">
        <f>'Fuel Switch DE'!AR71/($T$119-$C$119)</f>
        <v>0</v>
      </c>
      <c r="W148" s="92">
        <f>('Fuel Switch DE'!AZ71-'Fuel Switch DE'!BC71)/($T$119-$C$119)</f>
        <v>0</v>
      </c>
      <c r="X148" s="136">
        <f>'Fuel Switch DE'!W71/($T$119-$C$119)</f>
        <v>0</v>
      </c>
      <c r="Y148" s="90">
        <f>'Fuel Switch DE'!AH71/($T$119-$C$119)</f>
        <v>0</v>
      </c>
      <c r="Z148" s="90">
        <f>'Fuel Switch DE'!AS71/($T$119-$C$119)</f>
        <v>0</v>
      </c>
      <c r="AA148" s="92">
        <f>('Fuel Switch DE'!AZ71-'Fuel Switch DE'!BC71)/($T$119-$C$119)</f>
        <v>0</v>
      </c>
      <c r="AC148" s="178" t="s">
        <v>37</v>
      </c>
      <c r="AD148" s="90">
        <f>'Fuel Switch DE'!S71/($T$119-$C$119)</f>
        <v>0</v>
      </c>
      <c r="AE148" s="90">
        <f>'Fuel Switch DE'!AD71/($T$119-$C$119)</f>
        <v>33102.867169229154</v>
      </c>
      <c r="AF148" s="92">
        <f>'Fuel Switch DE'!AO71/($T$119-$C$119)</f>
        <v>113193.12949640288</v>
      </c>
    </row>
    <row r="149" spans="2:32" x14ac:dyDescent="0.25">
      <c r="B149" s="178" t="s">
        <v>38</v>
      </c>
      <c r="C149" s="136">
        <f>'Fuel Switch DE'!V35/($C$119-$M$5)</f>
        <v>0</v>
      </c>
      <c r="D149" s="90">
        <f>'Fuel Switch DE'!AG35/($C$119-$M$5)</f>
        <v>0</v>
      </c>
      <c r="E149" s="90">
        <f>'Fuel Switch DE'!AR35/($C$119-$M$5)</f>
        <v>0</v>
      </c>
      <c r="F149" s="90">
        <f>('Fuel Switch DE'!AZ35-'Fuel Switch DE'!BJ35)/($C$119-$M$5)</f>
        <v>5946.2518165737401</v>
      </c>
      <c r="G149" s="92">
        <f>('Fuel Switch DE'!BG35-'Fuel Switch DE'!BM35)/($C$119-$M$5)</f>
        <v>59654.609049832194</v>
      </c>
      <c r="H149" s="136">
        <f>'Fuel Switch DE'!W35/($C$119-$M$5)</f>
        <v>0</v>
      </c>
      <c r="I149" s="90">
        <f>'Fuel Switch DE'!AH35/($C$119-$M$5)</f>
        <v>0</v>
      </c>
      <c r="J149" s="90">
        <f>'Fuel Switch DE'!AS35/($C$119-$M$5)</f>
        <v>-32013.809352517983</v>
      </c>
      <c r="K149" s="90">
        <f>('Fuel Switch DE'!AZ35-'Fuel Switch DE'!BJ35)/($C$119-$M$5)</f>
        <v>5946.2518165737401</v>
      </c>
      <c r="L149" s="92">
        <f>('Fuel Switch DE'!BG35-'Fuel Switch DE'!BM35)/($C$119-$M$5)</f>
        <v>59654.609049832194</v>
      </c>
      <c r="N149" s="178" t="s">
        <v>38</v>
      </c>
      <c r="O149" s="90">
        <f>'Fuel Switch DE'!S35/($C$119-$M$5)</f>
        <v>0</v>
      </c>
      <c r="P149" s="90">
        <f>'Fuel Switch DE'!AD35/($C$119-$M$5)</f>
        <v>31634.532374100694</v>
      </c>
      <c r="Q149" s="92">
        <f>'Fuel Switch DE'!AO35/($C$119-$M$5)</f>
        <v>0</v>
      </c>
      <c r="S149" s="178" t="s">
        <v>38</v>
      </c>
      <c r="T149" s="90">
        <f>'Fuel Switch DE'!V72/($T$119-$C$119)</f>
        <v>0</v>
      </c>
      <c r="U149" s="90">
        <f>'Fuel Switch DE'!AG72/($T$119-$C$119)</f>
        <v>0</v>
      </c>
      <c r="V149" s="90">
        <f>'Fuel Switch DE'!AR72/($T$119-$C$119)</f>
        <v>5876.7482014388479</v>
      </c>
      <c r="W149" s="92">
        <f>('Fuel Switch DE'!AZ72-'Fuel Switch DE'!BC72)/($T$119-$C$119)</f>
        <v>0</v>
      </c>
      <c r="X149" s="136">
        <f>'Fuel Switch DE'!W72/($T$119-$C$119)</f>
        <v>0</v>
      </c>
      <c r="Y149" s="90">
        <f>'Fuel Switch DE'!AH72/($T$119-$C$119)</f>
        <v>0</v>
      </c>
      <c r="Z149" s="90">
        <f>'Fuel Switch DE'!AS72/($T$119-$C$119)</f>
        <v>5876.7482014388479</v>
      </c>
      <c r="AA149" s="92">
        <f>('Fuel Switch DE'!AZ72-'Fuel Switch DE'!BC72)/($T$119-$C$119)</f>
        <v>0</v>
      </c>
      <c r="AC149" s="178" t="s">
        <v>38</v>
      </c>
      <c r="AD149" s="90">
        <f>'Fuel Switch DE'!S72/($T$119-$C$119)</f>
        <v>0</v>
      </c>
      <c r="AE149" s="90">
        <f>'Fuel Switch DE'!AD72/($T$119-$C$119)</f>
        <v>30930.935251798561</v>
      </c>
      <c r="AF149" s="92">
        <f>'Fuel Switch DE'!AO72/($T$119-$C$119)</f>
        <v>38759.352517985608</v>
      </c>
    </row>
    <row r="150" spans="2:32" x14ac:dyDescent="0.25">
      <c r="B150" s="178" t="s">
        <v>39</v>
      </c>
      <c r="C150" s="136">
        <f>'Fuel Switch DE'!V36/($C$119-$M$5)</f>
        <v>0</v>
      </c>
      <c r="D150" s="90">
        <f>'Fuel Switch DE'!AG36/($C$119-$M$5)</f>
        <v>0</v>
      </c>
      <c r="E150" s="90">
        <f>'Fuel Switch DE'!AR36/($C$119-$M$5)</f>
        <v>0</v>
      </c>
      <c r="F150" s="90">
        <f>('Fuel Switch DE'!AZ36-'Fuel Switch DE'!BJ36)/($C$119-$M$5)</f>
        <v>0</v>
      </c>
      <c r="G150" s="92">
        <f>('Fuel Switch DE'!BG36-'Fuel Switch DE'!BM36)/($C$119-$M$5)</f>
        <v>-158406.73509393696</v>
      </c>
      <c r="H150" s="136">
        <f>'Fuel Switch DE'!W36/($C$119-$M$5)</f>
        <v>0</v>
      </c>
      <c r="I150" s="90">
        <f>'Fuel Switch DE'!AH36/($C$119-$M$5)</f>
        <v>0</v>
      </c>
      <c r="J150" s="90">
        <f>'Fuel Switch DE'!AS36/($C$119-$M$5)</f>
        <v>0</v>
      </c>
      <c r="K150" s="90">
        <f>('Fuel Switch DE'!AZ36-'Fuel Switch DE'!BJ36)/($C$119-$M$5)</f>
        <v>0</v>
      </c>
      <c r="L150" s="92">
        <f>('Fuel Switch DE'!BG36-'Fuel Switch DE'!BM36)/($C$119-$M$5)</f>
        <v>-158406.73509393696</v>
      </c>
      <c r="N150" s="178" t="s">
        <v>39</v>
      </c>
      <c r="O150" s="90">
        <f>'Fuel Switch DE'!S36/($C$119-$M$5)</f>
        <v>0</v>
      </c>
      <c r="P150" s="90">
        <f>'Fuel Switch DE'!AD36/($C$119-$M$5)</f>
        <v>220666.40287769781</v>
      </c>
      <c r="Q150" s="92">
        <f>'Fuel Switch DE'!AO36/($C$119-$M$5)</f>
        <v>27210.647482014389</v>
      </c>
      <c r="S150" s="178" t="s">
        <v>39</v>
      </c>
      <c r="T150" s="90">
        <f>'Fuel Switch DE'!V73/($T$119-$C$119)</f>
        <v>0</v>
      </c>
      <c r="U150" s="90">
        <f>'Fuel Switch DE'!AG73/($T$119-$C$119)</f>
        <v>0</v>
      </c>
      <c r="V150" s="90">
        <f>'Fuel Switch DE'!AR73/($T$119-$C$119)</f>
        <v>2091.5107913669062</v>
      </c>
      <c r="W150" s="92">
        <f>('Fuel Switch DE'!AZ73-'Fuel Switch DE'!BC73)/($T$119-$C$119)</f>
        <v>4977.2772134146844</v>
      </c>
      <c r="X150" s="136">
        <f>'Fuel Switch DE'!W73/($T$119-$C$119)</f>
        <v>0</v>
      </c>
      <c r="Y150" s="90">
        <f>'Fuel Switch DE'!AH73/($T$119-$C$119)</f>
        <v>0</v>
      </c>
      <c r="Z150" s="90">
        <f>'Fuel Switch DE'!AS73/($T$119-$C$119)</f>
        <v>2091.5107913669062</v>
      </c>
      <c r="AA150" s="92">
        <f>('Fuel Switch DE'!AZ73-'Fuel Switch DE'!BC73)/($T$119-$C$119)</f>
        <v>4977.2772134146844</v>
      </c>
      <c r="AC150" s="178" t="s">
        <v>39</v>
      </c>
      <c r="AD150" s="90">
        <f>'Fuel Switch DE'!S73/($T$119-$C$119)</f>
        <v>0</v>
      </c>
      <c r="AE150" s="90">
        <f>'Fuel Switch DE'!AD73/($T$119-$C$119)</f>
        <v>203746.07913669062</v>
      </c>
      <c r="AF150" s="92">
        <f>'Fuel Switch DE'!AO73/($T$119-$C$119)</f>
        <v>35331.654676258993</v>
      </c>
    </row>
    <row r="151" spans="2:32" ht="15.75" thickBot="1" x14ac:dyDescent="0.3">
      <c r="B151" s="179" t="s">
        <v>40</v>
      </c>
      <c r="C151" s="125">
        <f>'Fuel Switch DE'!V37/($C$119-$M$5)</f>
        <v>0</v>
      </c>
      <c r="D151" s="93">
        <f>'Fuel Switch DE'!AG37/($C$119-$M$5)</f>
        <v>0</v>
      </c>
      <c r="E151" s="93">
        <f>'Fuel Switch DE'!AR37/($C$119-$M$5)</f>
        <v>0</v>
      </c>
      <c r="F151" s="93">
        <f>('Fuel Switch DE'!AZ37-'Fuel Switch DE'!BJ37)/($C$119-$M$5)</f>
        <v>27.848648648648645</v>
      </c>
      <c r="G151" s="94">
        <f>('Fuel Switch DE'!BG37-'Fuel Switch DE'!BM37)/($C$119-$M$5)</f>
        <v>0</v>
      </c>
      <c r="H151" s="125">
        <f>'Fuel Switch DE'!W37/($C$119-$M$5)</f>
        <v>0</v>
      </c>
      <c r="I151" s="93">
        <f>'Fuel Switch DE'!AH37/($C$119-$M$5)</f>
        <v>0</v>
      </c>
      <c r="J151" s="93">
        <f>'Fuel Switch DE'!AS37/($C$119-$M$5)</f>
        <v>0</v>
      </c>
      <c r="K151" s="93">
        <f>('Fuel Switch DE'!AZ37-'Fuel Switch DE'!BJ37)/($C$119-$M$5)</f>
        <v>27.848648648648645</v>
      </c>
      <c r="L151" s="94">
        <f>('Fuel Switch DE'!BG37-'Fuel Switch DE'!BM37)/($C$119-$M$5)</f>
        <v>0</v>
      </c>
      <c r="N151" s="179" t="s">
        <v>40</v>
      </c>
      <c r="O151" s="93">
        <f>'Fuel Switch DE'!S37/($C$119-$M$5)</f>
        <v>0</v>
      </c>
      <c r="P151" s="93">
        <f>'Fuel Switch DE'!AD37/($C$119-$M$5)</f>
        <v>270007.55505388981</v>
      </c>
      <c r="Q151" s="94">
        <f>'Fuel Switch DE'!AO37/($C$119-$M$5)</f>
        <v>449133.88489208632</v>
      </c>
      <c r="S151" s="179" t="s">
        <v>40</v>
      </c>
      <c r="T151" s="125">
        <f>'Fuel Switch DE'!V74/($T$119-$C$119)</f>
        <v>0</v>
      </c>
      <c r="U151" s="93">
        <f>'Fuel Switch DE'!AG74/($T$119-$C$119)</f>
        <v>0</v>
      </c>
      <c r="V151" s="93">
        <f>'Fuel Switch DE'!AR74/($T$119-$C$119)</f>
        <v>1409.7841726618703</v>
      </c>
      <c r="W151" s="94">
        <f>('Fuel Switch DE'!AZ74-'Fuel Switch DE'!BC74)/($T$119-$C$119)</f>
        <v>0</v>
      </c>
      <c r="X151" s="120">
        <f>'Fuel Switch DE'!W74/($T$119-$C$119)</f>
        <v>0</v>
      </c>
      <c r="Y151" s="93">
        <f>'Fuel Switch DE'!AH74/($T$119-$C$119)</f>
        <v>0</v>
      </c>
      <c r="Z151" s="93">
        <f>'Fuel Switch DE'!AS74/($T$119-$C$119)</f>
        <v>1409.7841726618703</v>
      </c>
      <c r="AA151" s="94">
        <f>('Fuel Switch DE'!AZ74-'Fuel Switch DE'!BC74)/($T$119-$C$119)</f>
        <v>0</v>
      </c>
      <c r="AC151" s="179" t="s">
        <v>40</v>
      </c>
      <c r="AD151" s="93">
        <f>'Fuel Switch DE'!S74/($T$119-$C$119)</f>
        <v>0</v>
      </c>
      <c r="AE151" s="93">
        <f>'Fuel Switch DE'!AD74/($T$119-$C$119)</f>
        <v>94730.659647797715</v>
      </c>
      <c r="AF151" s="94">
        <f>'Fuel Switch DE'!AO74/($T$119-$C$119)</f>
        <v>723138.7769784173</v>
      </c>
    </row>
    <row r="152" spans="2:32" ht="15.75" thickTop="1" x14ac:dyDescent="0.25"/>
  </sheetData>
  <mergeCells count="32">
    <mergeCell ref="AC116:AF116"/>
    <mergeCell ref="AD117:AF117"/>
    <mergeCell ref="AC78:AF78"/>
    <mergeCell ref="AD79:AF79"/>
    <mergeCell ref="B116:L116"/>
    <mergeCell ref="C117:G117"/>
    <mergeCell ref="H117:L117"/>
    <mergeCell ref="N116:Q116"/>
    <mergeCell ref="O117:Q117"/>
    <mergeCell ref="S116:AA116"/>
    <mergeCell ref="T117:W117"/>
    <mergeCell ref="X117:AA117"/>
    <mergeCell ref="O79:Q79"/>
    <mergeCell ref="N78:Q78"/>
    <mergeCell ref="S78:AA78"/>
    <mergeCell ref="T79:W79"/>
    <mergeCell ref="X79:AA79"/>
    <mergeCell ref="O41:R41"/>
    <mergeCell ref="S41:V41"/>
    <mergeCell ref="N40:V40"/>
    <mergeCell ref="C79:G79"/>
    <mergeCell ref="H79:L79"/>
    <mergeCell ref="B78:L78"/>
    <mergeCell ref="B2:J2"/>
    <mergeCell ref="L2:U2"/>
    <mergeCell ref="R3:V3"/>
    <mergeCell ref="B40:J40"/>
    <mergeCell ref="C41:G41"/>
    <mergeCell ref="H41:L41"/>
    <mergeCell ref="C3:F3"/>
    <mergeCell ref="G3:J3"/>
    <mergeCell ref="M3:Q3"/>
  </mergeCells>
  <conditionalFormatting sqref="N6:N37 P6:Q37 U6:V37 F44:G75 K44:L75 Q44:R75 V44:V75 E82:G113 K82:L113 V82:V113 E120:G151 K120:L151">
    <cfRule type="cellIs" dxfId="584" priority="145" operator="lessThan">
      <formula>0</formula>
    </cfRule>
  </conditionalFormatting>
  <conditionalFormatting sqref="M6:M37">
    <cfRule type="cellIs" dxfId="583" priority="146" operator="lessThan">
      <formula>0</formula>
    </cfRule>
  </conditionalFormatting>
  <conditionalFormatting sqref="O6:O37">
    <cfRule type="cellIs" dxfId="582" priority="144" operator="lessThan">
      <formula>0</formula>
    </cfRule>
  </conditionalFormatting>
  <conditionalFormatting sqref="D6:D37">
    <cfRule type="cellIs" dxfId="581" priority="65" operator="lessThan">
      <formula>0</formula>
    </cfRule>
  </conditionalFormatting>
  <conditionalFormatting sqref="D82:D113">
    <cfRule type="cellIs" dxfId="580" priority="105" operator="lessThan">
      <formula>0</formula>
    </cfRule>
  </conditionalFormatting>
  <conditionalFormatting sqref="C82:C113">
    <cfRule type="cellIs" dxfId="579" priority="106" operator="lessThan">
      <formula>0</formula>
    </cfRule>
  </conditionalFormatting>
  <conditionalFormatting sqref="E6:F37">
    <cfRule type="cellIs" dxfId="578" priority="64" operator="lessThan">
      <formula>0</formula>
    </cfRule>
  </conditionalFormatting>
  <conditionalFormatting sqref="G6:G37">
    <cfRule type="cellIs" dxfId="577" priority="63" operator="lessThan">
      <formula>0</formula>
    </cfRule>
  </conditionalFormatting>
  <conditionalFormatting sqref="H6:H37">
    <cfRule type="cellIs" dxfId="576" priority="62" operator="lessThan">
      <formula>0</formula>
    </cfRule>
  </conditionalFormatting>
  <conditionalFormatting sqref="I6:I37">
    <cfRule type="cellIs" dxfId="575" priority="61" operator="lessThan">
      <formula>0</formula>
    </cfRule>
  </conditionalFormatting>
  <conditionalFormatting sqref="C6:C37">
    <cfRule type="cellIs" dxfId="574" priority="66" operator="lessThan">
      <formula>0</formula>
    </cfRule>
  </conditionalFormatting>
  <conditionalFormatting sqref="S6:S37">
    <cfRule type="cellIs" dxfId="573" priority="59" operator="lessThan">
      <formula>0</formula>
    </cfRule>
  </conditionalFormatting>
  <conditionalFormatting sqref="R6:R37">
    <cfRule type="cellIs" dxfId="572" priority="60" operator="lessThan">
      <formula>0</formula>
    </cfRule>
  </conditionalFormatting>
  <conditionalFormatting sqref="T6:U37">
    <cfRule type="cellIs" dxfId="571" priority="58" operator="lessThan">
      <formula>0</formula>
    </cfRule>
  </conditionalFormatting>
  <conditionalFormatting sqref="V6:V37">
    <cfRule type="cellIs" dxfId="570" priority="57" operator="lessThan">
      <formula>0</formula>
    </cfRule>
  </conditionalFormatting>
  <conditionalFormatting sqref="D44:D75">
    <cfRule type="cellIs" dxfId="569" priority="55" operator="lessThan">
      <formula>0</formula>
    </cfRule>
  </conditionalFormatting>
  <conditionalFormatting sqref="C44:C75">
    <cfRule type="cellIs" dxfId="568" priority="56" operator="lessThan">
      <formula>0</formula>
    </cfRule>
  </conditionalFormatting>
  <conditionalFormatting sqref="E44:E75">
    <cfRule type="cellIs" dxfId="567" priority="54" operator="lessThan">
      <formula>0</formula>
    </cfRule>
  </conditionalFormatting>
  <conditionalFormatting sqref="I44:I75">
    <cfRule type="cellIs" dxfId="566" priority="51" operator="lessThan">
      <formula>0</formula>
    </cfRule>
  </conditionalFormatting>
  <conditionalFormatting sqref="H44:H75">
    <cfRule type="cellIs" dxfId="565" priority="52" operator="lessThan">
      <formula>0</formula>
    </cfRule>
  </conditionalFormatting>
  <conditionalFormatting sqref="J44:K75">
    <cfRule type="cellIs" dxfId="564" priority="50" operator="lessThan">
      <formula>0</formula>
    </cfRule>
  </conditionalFormatting>
  <conditionalFormatting sqref="L44:L75">
    <cfRule type="cellIs" dxfId="563" priority="49" operator="lessThan">
      <formula>0</formula>
    </cfRule>
  </conditionalFormatting>
  <conditionalFormatting sqref="P44:P75">
    <cfRule type="cellIs" dxfId="562" priority="47" operator="lessThan">
      <formula>0</formula>
    </cfRule>
  </conditionalFormatting>
  <conditionalFormatting sqref="O44:O75">
    <cfRule type="cellIs" dxfId="561" priority="48" operator="lessThan">
      <formula>0</formula>
    </cfRule>
  </conditionalFormatting>
  <conditionalFormatting sqref="T44:T75">
    <cfRule type="cellIs" dxfId="560" priority="44" operator="lessThan">
      <formula>0</formula>
    </cfRule>
  </conditionalFormatting>
  <conditionalFormatting sqref="S44:S75">
    <cfRule type="cellIs" dxfId="559" priority="45" operator="lessThan">
      <formula>0</formula>
    </cfRule>
  </conditionalFormatting>
  <conditionalFormatting sqref="U44:V75">
    <cfRule type="cellIs" dxfId="558" priority="43" operator="lessThan">
      <formula>0</formula>
    </cfRule>
  </conditionalFormatting>
  <conditionalFormatting sqref="L82:L113">
    <cfRule type="cellIs" dxfId="557" priority="39" operator="lessThan">
      <formula>0</formula>
    </cfRule>
  </conditionalFormatting>
  <conditionalFormatting sqref="J82:K113">
    <cfRule type="cellIs" dxfId="556" priority="40" operator="lessThan">
      <formula>0</formula>
    </cfRule>
  </conditionalFormatting>
  <conditionalFormatting sqref="I82:I113">
    <cfRule type="cellIs" dxfId="555" priority="41" operator="lessThan">
      <formula>0</formula>
    </cfRule>
  </conditionalFormatting>
  <conditionalFormatting sqref="H82:H113">
    <cfRule type="cellIs" dxfId="554" priority="42" operator="lessThan">
      <formula>0</formula>
    </cfRule>
  </conditionalFormatting>
  <conditionalFormatting sqref="U82:U113">
    <cfRule type="cellIs" dxfId="553" priority="37" operator="lessThan">
      <formula>0</formula>
    </cfRule>
  </conditionalFormatting>
  <conditionalFormatting sqref="T82:T113">
    <cfRule type="cellIs" dxfId="552" priority="38" operator="lessThan">
      <formula>0</formula>
    </cfRule>
  </conditionalFormatting>
  <conditionalFormatting sqref="Y82:Y113">
    <cfRule type="cellIs" dxfId="551" priority="34" operator="lessThan">
      <formula>0</formula>
    </cfRule>
  </conditionalFormatting>
  <conditionalFormatting sqref="X82:X113">
    <cfRule type="cellIs" dxfId="550" priority="35" operator="lessThan">
      <formula>0</formula>
    </cfRule>
  </conditionalFormatting>
  <conditionalFormatting sqref="Z82:Z113">
    <cfRule type="cellIs" dxfId="549" priority="33" operator="lessThan">
      <formula>0</formula>
    </cfRule>
  </conditionalFormatting>
  <conditionalFormatting sqref="Q82:Q113">
    <cfRule type="cellIs" dxfId="548" priority="31" operator="lessThan">
      <formula>0</formula>
    </cfRule>
  </conditionalFormatting>
  <conditionalFormatting sqref="O82:P113">
    <cfRule type="cellIs" dxfId="547" priority="32" operator="lessThan">
      <formula>0</formula>
    </cfRule>
  </conditionalFormatting>
  <conditionalFormatting sqref="AF82:AF113">
    <cfRule type="cellIs" dxfId="546" priority="29" operator="lessThan">
      <formula>0</formula>
    </cfRule>
  </conditionalFormatting>
  <conditionalFormatting sqref="AD82:AE113">
    <cfRule type="cellIs" dxfId="545" priority="30" operator="lessThan">
      <formula>0</formula>
    </cfRule>
  </conditionalFormatting>
  <conditionalFormatting sqref="D120:D151">
    <cfRule type="cellIs" dxfId="544" priority="27" operator="lessThan">
      <formula>0</formula>
    </cfRule>
  </conditionalFormatting>
  <conditionalFormatting sqref="C120:C151">
    <cfRule type="cellIs" dxfId="543" priority="28" operator="lessThan">
      <formula>0</formula>
    </cfRule>
  </conditionalFormatting>
  <conditionalFormatting sqref="L120:L151">
    <cfRule type="cellIs" dxfId="542" priority="21" operator="lessThan">
      <formula>0</formula>
    </cfRule>
  </conditionalFormatting>
  <conditionalFormatting sqref="J120:K151">
    <cfRule type="cellIs" dxfId="541" priority="22" operator="lessThan">
      <formula>0</formula>
    </cfRule>
  </conditionalFormatting>
  <conditionalFormatting sqref="I120:I151">
    <cfRule type="cellIs" dxfId="540" priority="23" operator="lessThan">
      <formula>0</formula>
    </cfRule>
  </conditionalFormatting>
  <conditionalFormatting sqref="H120:H151">
    <cfRule type="cellIs" dxfId="539" priority="24" operator="lessThan">
      <formula>0</formula>
    </cfRule>
  </conditionalFormatting>
  <conditionalFormatting sqref="Q120:Q151">
    <cfRule type="cellIs" dxfId="538" priority="19" operator="lessThan">
      <formula>0</formula>
    </cfRule>
  </conditionalFormatting>
  <conditionalFormatting sqref="O120:P151">
    <cfRule type="cellIs" dxfId="537" priority="20" operator="lessThan">
      <formula>0</formula>
    </cfRule>
  </conditionalFormatting>
  <conditionalFormatting sqref="U120:U151">
    <cfRule type="cellIs" dxfId="536" priority="17" operator="lessThan">
      <formula>0</formula>
    </cfRule>
  </conditionalFormatting>
  <conditionalFormatting sqref="T120:T151">
    <cfRule type="cellIs" dxfId="535" priority="18" operator="lessThan">
      <formula>0</formula>
    </cfRule>
  </conditionalFormatting>
  <conditionalFormatting sqref="V120:W151">
    <cfRule type="cellIs" dxfId="534" priority="16" operator="lessThan">
      <formula>0</formula>
    </cfRule>
  </conditionalFormatting>
  <conditionalFormatting sqref="Y120:Y151">
    <cfRule type="cellIs" dxfId="533" priority="14" operator="lessThan">
      <formula>0</formula>
    </cfRule>
  </conditionalFormatting>
  <conditionalFormatting sqref="X120:X151">
    <cfRule type="cellIs" dxfId="532" priority="15" operator="lessThan">
      <formula>0</formula>
    </cfRule>
  </conditionalFormatting>
  <conditionalFormatting sqref="Z120:Z151">
    <cfRule type="cellIs" dxfId="531" priority="13" operator="lessThan">
      <formula>0</formula>
    </cfRule>
  </conditionalFormatting>
  <conditionalFormatting sqref="AF120:AF151">
    <cfRule type="cellIs" dxfId="530" priority="11" operator="lessThan">
      <formula>0</formula>
    </cfRule>
  </conditionalFormatting>
  <conditionalFormatting sqref="AD120:AE151">
    <cfRule type="cellIs" dxfId="529" priority="12" operator="lessThan">
      <formula>0</formula>
    </cfRule>
  </conditionalFormatting>
  <conditionalFormatting sqref="J6:J37">
    <cfRule type="cellIs" dxfId="528" priority="8" operator="lessThan">
      <formula>0</formula>
    </cfRule>
  </conditionalFormatting>
  <conditionalFormatting sqref="R44:R75">
    <cfRule type="cellIs" dxfId="527" priority="5" operator="lessThan">
      <formula>0</formula>
    </cfRule>
  </conditionalFormatting>
  <conditionalFormatting sqref="V44:V75">
    <cfRule type="cellIs" dxfId="526" priority="4" operator="lessThan">
      <formula>0</formula>
    </cfRule>
  </conditionalFormatting>
  <conditionalFormatting sqref="W82:W113">
    <cfRule type="cellIs" dxfId="525" priority="3" operator="lessThan">
      <formula>0</formula>
    </cfRule>
  </conditionalFormatting>
  <conditionalFormatting sqref="AA82:AA113">
    <cfRule type="cellIs" dxfId="524" priority="2" operator="lessThan">
      <formula>0</formula>
    </cfRule>
  </conditionalFormatting>
  <conditionalFormatting sqref="AA120:AA151">
    <cfRule type="cellIs" dxfId="523" priority="1" operator="lessThan">
      <formula>0</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DD5B1-DBEA-4141-831A-FD81B185DBC4}">
  <dimension ref="B2:AM153"/>
  <sheetViews>
    <sheetView showGridLines="0" zoomScale="90" zoomScaleNormal="90" workbookViewId="0">
      <selection activeCell="Z7" sqref="Z7"/>
    </sheetView>
  </sheetViews>
  <sheetFormatPr defaultRowHeight="15" x14ac:dyDescent="0.25"/>
  <cols>
    <col min="3" max="14" width="13.7109375" customWidth="1"/>
    <col min="17" max="23" width="13.7109375" customWidth="1"/>
    <col min="24" max="39" width="13.85546875" customWidth="1"/>
  </cols>
  <sheetData>
    <row r="2" spans="2:28" s="691" customFormat="1" ht="37.5" customHeight="1" x14ac:dyDescent="0.25">
      <c r="B2" s="690" t="s">
        <v>484</v>
      </c>
    </row>
    <row r="4" spans="2:28" ht="19.5" thickBot="1" x14ac:dyDescent="0.3">
      <c r="B4" s="859" t="s">
        <v>474</v>
      </c>
      <c r="C4" s="859"/>
      <c r="D4" s="859"/>
      <c r="E4" s="859"/>
      <c r="F4" s="859"/>
      <c r="G4" s="859"/>
      <c r="H4" s="859"/>
      <c r="I4" s="859"/>
      <c r="J4" s="859"/>
      <c r="K4" s="859"/>
      <c r="L4" s="859"/>
      <c r="M4" s="859"/>
      <c r="N4" s="859"/>
      <c r="P4" s="859" t="s">
        <v>475</v>
      </c>
      <c r="Q4" s="859"/>
      <c r="R4" s="859"/>
      <c r="S4" s="859"/>
      <c r="T4" s="859"/>
      <c r="U4" s="859"/>
      <c r="V4" s="859"/>
      <c r="W4" s="859"/>
      <c r="X4" s="859"/>
      <c r="Y4" s="859"/>
      <c r="Z4" s="859"/>
      <c r="AA4" s="859"/>
      <c r="AB4" s="859"/>
    </row>
    <row r="5" spans="2:28" ht="51" customHeight="1" thickTop="1" thickBot="1" x14ac:dyDescent="0.3">
      <c r="B5" s="631"/>
      <c r="C5" s="629" t="s">
        <v>464</v>
      </c>
      <c r="D5" s="630" t="s">
        <v>467</v>
      </c>
      <c r="E5" s="630" t="s">
        <v>468</v>
      </c>
      <c r="F5" s="696" t="s">
        <v>465</v>
      </c>
      <c r="G5" s="628" t="s">
        <v>466</v>
      </c>
      <c r="H5" s="698" t="s">
        <v>102</v>
      </c>
      <c r="I5" s="679" t="s">
        <v>469</v>
      </c>
      <c r="J5" s="626" t="s">
        <v>471</v>
      </c>
      <c r="K5" s="680" t="s">
        <v>470</v>
      </c>
      <c r="L5" s="627" t="s">
        <v>472</v>
      </c>
      <c r="M5" s="627" t="s">
        <v>473</v>
      </c>
      <c r="N5" s="636" t="s">
        <v>470</v>
      </c>
      <c r="P5" s="631"/>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'Summary CO2 Savings per Year'!C5</f>
        <v>204316.43018258066</v>
      </c>
      <c r="D7" s="644">
        <f>'Summary CO2 Savings per Year'!N5</f>
        <v>63096.046855782704</v>
      </c>
      <c r="E7" s="641">
        <f>'Summary CO2 Savings per Year'!Y5</f>
        <v>0</v>
      </c>
      <c r="F7" s="647">
        <f>'Summary CO2 Savings per Year'!C42</f>
        <v>141331.77535023191</v>
      </c>
      <c r="G7" s="653">
        <f>'Summary CO2 Savings per Year'!N42</f>
        <v>141331.77535023191</v>
      </c>
      <c r="H7" s="650">
        <f>'Summary CO2 Savings per Year'!Y42</f>
        <v>0</v>
      </c>
      <c r="I7" s="656">
        <f>'Summary CO2 Savings per Year'!C79</f>
        <v>22913.625899280574</v>
      </c>
      <c r="J7" s="662">
        <f>'Summary CO2 Savings per Year'!N79</f>
        <v>22913.625899280574</v>
      </c>
      <c r="K7" s="659">
        <f>'Summary CO2 Savings per Year'!Y79</f>
        <v>0</v>
      </c>
      <c r="L7" s="665">
        <f>'Summary CO2 Savings per Year'!C116</f>
        <v>24978.661870503598</v>
      </c>
      <c r="M7" s="671">
        <f>'Summary CO2 Savings per Year'!N116</f>
        <v>24978.661870503598</v>
      </c>
      <c r="N7" s="668">
        <f>'Summary CO2 Savings per Year'!Y116</f>
        <v>0</v>
      </c>
      <c r="P7" s="633" t="s">
        <v>9</v>
      </c>
      <c r="Q7" s="638">
        <f>'Summary CO2 Savings per Year'!D5</f>
        <v>185831.44535668072</v>
      </c>
      <c r="R7" s="644">
        <f>'Summary CO2 Savings per Year'!O5</f>
        <v>63096.046855782704</v>
      </c>
      <c r="S7" s="641">
        <f>'Summary CO2 Savings per Year'!Z5</f>
        <v>0</v>
      </c>
      <c r="T7" s="647">
        <f>'Summary CO2 Savings per Year'!D42</f>
        <v>141331.77535023191</v>
      </c>
      <c r="U7" s="653">
        <f>'Summary CO2 Savings per Year'!O42</f>
        <v>141331.77535023191</v>
      </c>
      <c r="V7" s="650">
        <f>'Summary CO2 Savings per Year'!Z42</f>
        <v>0</v>
      </c>
      <c r="W7" s="656">
        <f>'Summary CO2 Savings per Year'!D79</f>
        <v>22913.625899280574</v>
      </c>
      <c r="X7" s="662">
        <f>'Summary CO2 Savings per Year'!O79</f>
        <v>22913.625899280574</v>
      </c>
      <c r="Y7" s="659">
        <f>'Summary CO2 Savings per Year'!Z79</f>
        <v>0</v>
      </c>
      <c r="Z7" s="665">
        <f>'Summary CO2 Savings per Year'!D116</f>
        <v>24978.661870503598</v>
      </c>
      <c r="AA7" s="671">
        <f>'Summary CO2 Savings per Year'!O116</f>
        <v>24978.661870503598</v>
      </c>
      <c r="AB7" s="668">
        <f>'Summary CO2 Savings per Year'!Z116</f>
        <v>0</v>
      </c>
    </row>
    <row r="8" spans="2:28" x14ac:dyDescent="0.25">
      <c r="B8" s="634" t="s">
        <v>10</v>
      </c>
      <c r="C8" s="639">
        <f>'Summary CO2 Savings per Year'!C6</f>
        <v>16248.257606613286</v>
      </c>
      <c r="D8" s="645">
        <f>'Summary CO2 Savings per Year'!N6</f>
        <v>44708.447910190953</v>
      </c>
      <c r="E8" s="642">
        <f>'Summary CO2 Savings per Year'!Y6</f>
        <v>44708.447910190953</v>
      </c>
      <c r="F8" s="648">
        <f>'Summary CO2 Savings per Year'!C43</f>
        <v>0</v>
      </c>
      <c r="G8" s="654">
        <f>'Summary CO2 Savings per Year'!N43</f>
        <v>0</v>
      </c>
      <c r="H8" s="651">
        <f>'Summary CO2 Savings per Year'!Y43</f>
        <v>0</v>
      </c>
      <c r="I8" s="657">
        <f>'Summary CO2 Savings per Year'!C80</f>
        <v>0</v>
      </c>
      <c r="J8" s="663">
        <f>'Summary CO2 Savings per Year'!N80</f>
        <v>0</v>
      </c>
      <c r="K8" s="660">
        <f>'Summary CO2 Savings per Year'!Y80</f>
        <v>0</v>
      </c>
      <c r="L8" s="666">
        <f>'Summary CO2 Savings per Year'!C117</f>
        <v>0</v>
      </c>
      <c r="M8" s="672">
        <f>'Summary CO2 Savings per Year'!N117</f>
        <v>0</v>
      </c>
      <c r="N8" s="669">
        <f>'Summary CO2 Savings per Year'!Y117</f>
        <v>0</v>
      </c>
      <c r="P8" s="634" t="s">
        <v>10</v>
      </c>
      <c r="Q8" s="639">
        <f>'Summary CO2 Savings per Year'!D6</f>
        <v>16248.257606613286</v>
      </c>
      <c r="R8" s="645">
        <f>'Summary CO2 Savings per Year'!O6</f>
        <v>44708.447910190953</v>
      </c>
      <c r="S8" s="642">
        <f>'Summary CO2 Savings per Year'!Z6</f>
        <v>44708.447910190953</v>
      </c>
      <c r="T8" s="648">
        <f>'Summary CO2 Savings per Year'!D43</f>
        <v>0</v>
      </c>
      <c r="U8" s="654">
        <f>'Summary CO2 Savings per Year'!O43</f>
        <v>0</v>
      </c>
      <c r="V8" s="651">
        <f>'Summary CO2 Savings per Year'!Z43</f>
        <v>-18836.910809352506</v>
      </c>
      <c r="W8" s="657">
        <f>'Summary CO2 Savings per Year'!D80</f>
        <v>0</v>
      </c>
      <c r="X8" s="663">
        <f>'Summary CO2 Savings per Year'!O80</f>
        <v>0</v>
      </c>
      <c r="Y8" s="660">
        <f>'Summary CO2 Savings per Year'!Z80</f>
        <v>-23426.303956834534</v>
      </c>
      <c r="Z8" s="666">
        <f>'Summary CO2 Savings per Year'!D117</f>
        <v>0</v>
      </c>
      <c r="AA8" s="672">
        <f>'Summary CO2 Savings per Year'!O117</f>
        <v>0</v>
      </c>
      <c r="AB8" s="669">
        <f>'Summary CO2 Savings per Year'!Z117</f>
        <v>-23426.303956834534</v>
      </c>
    </row>
    <row r="9" spans="2:28" x14ac:dyDescent="0.25">
      <c r="B9" s="634" t="s">
        <v>11</v>
      </c>
      <c r="C9" s="639">
        <f>'Summary CO2 Savings per Year'!C7</f>
        <v>149291.72258992802</v>
      </c>
      <c r="D9" s="645">
        <f>'Summary CO2 Savings per Year'!N7</f>
        <v>-788708.51394707244</v>
      </c>
      <c r="E9" s="642">
        <f>'Summary CO2 Savings per Year'!Y7</f>
        <v>-788385.87469151057</v>
      </c>
      <c r="F9" s="648">
        <f>'Summary CO2 Savings per Year'!C44</f>
        <v>0</v>
      </c>
      <c r="G9" s="654">
        <f>'Summary CO2 Savings per Year'!N44</f>
        <v>0</v>
      </c>
      <c r="H9" s="651">
        <f>'Summary CO2 Savings per Year'!Y44</f>
        <v>839.15391501269005</v>
      </c>
      <c r="I9" s="657">
        <f>'Summary CO2 Savings per Year'!C81</f>
        <v>368781.78149246692</v>
      </c>
      <c r="J9" s="663">
        <f>'Summary CO2 Savings per Year'!N81</f>
        <v>368781.78149246692</v>
      </c>
      <c r="K9" s="660">
        <f>'Summary CO2 Savings per Year'!Y81</f>
        <v>0</v>
      </c>
      <c r="L9" s="666">
        <f>'Summary CO2 Savings per Year'!C118</f>
        <v>40043.165467625899</v>
      </c>
      <c r="M9" s="672">
        <f>'Summary CO2 Savings per Year'!N118</f>
        <v>40043.165467625899</v>
      </c>
      <c r="N9" s="669">
        <f>'Summary CO2 Savings per Year'!Y118</f>
        <v>0</v>
      </c>
      <c r="P9" s="634" t="s">
        <v>11</v>
      </c>
      <c r="Q9" s="639">
        <f>'Summary CO2 Savings per Year'!D7</f>
        <v>-650098.11114244862</v>
      </c>
      <c r="R9" s="645">
        <f>'Summary CO2 Savings per Year'!O7</f>
        <v>-788708.51394707244</v>
      </c>
      <c r="S9" s="642">
        <f>'Summary CO2 Savings per Year'!Z7</f>
        <v>-788385.87469151057</v>
      </c>
      <c r="T9" s="648">
        <f>'Summary CO2 Savings per Year'!D44</f>
        <v>0</v>
      </c>
      <c r="U9" s="654">
        <f>'Summary CO2 Savings per Year'!O44</f>
        <v>0</v>
      </c>
      <c r="V9" s="651">
        <f>'Summary CO2 Savings per Year'!Z44</f>
        <v>839.15391501269005</v>
      </c>
      <c r="W9" s="657">
        <f>'Summary CO2 Savings per Year'!D81</f>
        <v>130101.80895974187</v>
      </c>
      <c r="X9" s="663">
        <f>'Summary CO2 Savings per Year'!O81</f>
        <v>130101.80895974187</v>
      </c>
      <c r="Y9" s="660">
        <f>'Summary CO2 Savings per Year'!Z81</f>
        <v>0</v>
      </c>
      <c r="Z9" s="666">
        <f>'Summary CO2 Savings per Year'!D118</f>
        <v>40043.165467625899</v>
      </c>
      <c r="AA9" s="672">
        <f>'Summary CO2 Savings per Year'!O118</f>
        <v>40043.165467625899</v>
      </c>
      <c r="AB9" s="669">
        <f>'Summary CO2 Savings per Year'!Z118</f>
        <v>0</v>
      </c>
    </row>
    <row r="10" spans="2:28" x14ac:dyDescent="0.25">
      <c r="B10" s="634" t="s">
        <v>12</v>
      </c>
      <c r="C10" s="639">
        <f>'Summary CO2 Savings per Year'!C8</f>
        <v>173380.40707583397</v>
      </c>
      <c r="D10" s="645">
        <f>'Summary CO2 Savings per Year'!N8</f>
        <v>25301.346992805749</v>
      </c>
      <c r="E10" s="642">
        <f>'Summary CO2 Savings per Year'!Y8</f>
        <v>25301.346992805749</v>
      </c>
      <c r="F10" s="648">
        <f>'Summary CO2 Savings per Year'!C45</f>
        <v>36021.325421781068</v>
      </c>
      <c r="G10" s="654">
        <f>'Summary CO2 Savings per Year'!N45</f>
        <v>36021.325421781068</v>
      </c>
      <c r="H10" s="651">
        <f>'Summary CO2 Savings per Year'!Y45</f>
        <v>5771.1514525181574</v>
      </c>
      <c r="I10" s="657">
        <f>'Summary CO2 Savings per Year'!C82</f>
        <v>35053.53611510792</v>
      </c>
      <c r="J10" s="663">
        <f>'Summary CO2 Savings per Year'!N82</f>
        <v>35053.53611510792</v>
      </c>
      <c r="K10" s="660">
        <f>'Summary CO2 Savings per Year'!Y82</f>
        <v>24910.918945452569</v>
      </c>
      <c r="L10" s="666">
        <f>'Summary CO2 Savings per Year'!C119</f>
        <v>37812.097266187033</v>
      </c>
      <c r="M10" s="672">
        <f>'Summary CO2 Savings per Year'!N119</f>
        <v>37812.097266187033</v>
      </c>
      <c r="N10" s="669">
        <f>'Summary CO2 Savings per Year'!Y119</f>
        <v>24253.284893327629</v>
      </c>
      <c r="P10" s="634" t="s">
        <v>12</v>
      </c>
      <c r="Q10" s="639">
        <f>'Summary CO2 Savings per Year'!D8</f>
        <v>173380.40707583397</v>
      </c>
      <c r="R10" s="645">
        <f>'Summary CO2 Savings per Year'!O8</f>
        <v>-78659.925837410003</v>
      </c>
      <c r="S10" s="642">
        <f>'Summary CO2 Savings per Year'!Z8</f>
        <v>-78659.925837410003</v>
      </c>
      <c r="T10" s="648">
        <f>'Summary CO2 Savings per Year'!D45</f>
        <v>12834.183835809748</v>
      </c>
      <c r="U10" s="654">
        <f>'Summary CO2 Savings per Year'!O45</f>
        <v>12834.183835809748</v>
      </c>
      <c r="V10" s="651">
        <f>'Summary CO2 Savings per Year'!Z45</f>
        <v>5771.1514525181574</v>
      </c>
      <c r="W10" s="657">
        <f>'Summary CO2 Savings per Year'!D82</f>
        <v>-110993.04348920863</v>
      </c>
      <c r="X10" s="663">
        <f>'Summary CO2 Savings per Year'!O82</f>
        <v>-110993.04348920863</v>
      </c>
      <c r="Y10" s="660">
        <f>'Summary CO2 Savings per Year'!Z82</f>
        <v>24910.918945452569</v>
      </c>
      <c r="Z10" s="666">
        <f>'Summary CO2 Savings per Year'!D119</f>
        <v>-120359.87802158276</v>
      </c>
      <c r="AA10" s="672">
        <f>'Summary CO2 Savings per Year'!O119</f>
        <v>-120359.87802158276</v>
      </c>
      <c r="AB10" s="669">
        <f>'Summary CO2 Savings per Year'!Z119</f>
        <v>24253.284893327629</v>
      </c>
    </row>
    <row r="11" spans="2:28" x14ac:dyDescent="0.25">
      <c r="B11" s="634" t="s">
        <v>13</v>
      </c>
      <c r="C11" s="639">
        <f>'Summary CO2 Savings per Year'!C9</f>
        <v>0</v>
      </c>
      <c r="D11" s="645">
        <f>'Summary CO2 Savings per Year'!N9</f>
        <v>0</v>
      </c>
      <c r="E11" s="642">
        <f>'Summary CO2 Savings per Year'!Y9</f>
        <v>0</v>
      </c>
      <c r="F11" s="648">
        <f>'Summary CO2 Savings per Year'!C46</f>
        <v>0</v>
      </c>
      <c r="G11" s="654">
        <f>'Summary CO2 Savings per Year'!N46</f>
        <v>0</v>
      </c>
      <c r="H11" s="651">
        <f>'Summary CO2 Savings per Year'!Y46</f>
        <v>0</v>
      </c>
      <c r="I11" s="657">
        <f>'Summary CO2 Savings per Year'!C83</f>
        <v>-382410.93914884632</v>
      </c>
      <c r="J11" s="663">
        <f>'Summary CO2 Savings per Year'!N83</f>
        <v>-382410.93914884632</v>
      </c>
      <c r="K11" s="660">
        <f>'Summary CO2 Savings per Year'!Y83</f>
        <v>0</v>
      </c>
      <c r="L11" s="666">
        <f>'Summary CO2 Savings per Year'!C120</f>
        <v>0</v>
      </c>
      <c r="M11" s="672">
        <f>'Summary CO2 Savings per Year'!N120</f>
        <v>0</v>
      </c>
      <c r="N11" s="669">
        <f>'Summary CO2 Savings per Year'!Y120</f>
        <v>0</v>
      </c>
      <c r="P11" s="634" t="s">
        <v>13</v>
      </c>
      <c r="Q11" s="639">
        <f>'Summary CO2 Savings per Year'!D9</f>
        <v>-1075960.7702158273</v>
      </c>
      <c r="R11" s="645">
        <f>'Summary CO2 Savings per Year'!O9</f>
        <v>-391217.83446043171</v>
      </c>
      <c r="S11" s="642">
        <f>'Summary CO2 Savings per Year'!Z9</f>
        <v>-391217.83446043171</v>
      </c>
      <c r="T11" s="648">
        <f>'Summary CO2 Savings per Year'!D46</f>
        <v>0</v>
      </c>
      <c r="U11" s="654">
        <f>'Summary CO2 Savings per Year'!O46</f>
        <v>0</v>
      </c>
      <c r="V11" s="651">
        <f>'Summary CO2 Savings per Year'!Z46</f>
        <v>0</v>
      </c>
      <c r="W11" s="657">
        <f>'Summary CO2 Savings per Year'!D83</f>
        <v>-382410.93914884632</v>
      </c>
      <c r="X11" s="663">
        <f>'Summary CO2 Savings per Year'!O83</f>
        <v>-382410.93914884632</v>
      </c>
      <c r="Y11" s="660">
        <f>'Summary CO2 Savings per Year'!Z83</f>
        <v>0</v>
      </c>
      <c r="Z11" s="666">
        <f>'Summary CO2 Savings per Year'!D120</f>
        <v>0</v>
      </c>
      <c r="AA11" s="672">
        <f>'Summary CO2 Savings per Year'!O120</f>
        <v>0</v>
      </c>
      <c r="AB11" s="669">
        <f>'Summary CO2 Savings per Year'!Z120</f>
        <v>0</v>
      </c>
    </row>
    <row r="12" spans="2:28" x14ac:dyDescent="0.25">
      <c r="B12" s="634" t="s">
        <v>14</v>
      </c>
      <c r="C12" s="639">
        <f>'Summary CO2 Savings per Year'!C10</f>
        <v>0</v>
      </c>
      <c r="D12" s="645">
        <f>'Summary CO2 Savings per Year'!N10</f>
        <v>0</v>
      </c>
      <c r="E12" s="642">
        <f>'Summary CO2 Savings per Year'!Y10</f>
        <v>0</v>
      </c>
      <c r="F12" s="648">
        <f>'Summary CO2 Savings per Year'!C47</f>
        <v>0</v>
      </c>
      <c r="G12" s="654">
        <f>'Summary CO2 Savings per Year'!N47</f>
        <v>0</v>
      </c>
      <c r="H12" s="651">
        <f>'Summary CO2 Savings per Year'!Y47</f>
        <v>0</v>
      </c>
      <c r="I12" s="657">
        <f>'Summary CO2 Savings per Year'!C84</f>
        <v>0</v>
      </c>
      <c r="J12" s="663">
        <f>'Summary CO2 Savings per Year'!N84</f>
        <v>0</v>
      </c>
      <c r="K12" s="660">
        <f>'Summary CO2 Savings per Year'!Y84</f>
        <v>0</v>
      </c>
      <c r="L12" s="666">
        <f>'Summary CO2 Savings per Year'!C121</f>
        <v>0</v>
      </c>
      <c r="M12" s="672">
        <f>'Summary CO2 Savings per Year'!N121</f>
        <v>0</v>
      </c>
      <c r="N12" s="669">
        <f>'Summary CO2 Savings per Year'!Y121</f>
        <v>0</v>
      </c>
      <c r="P12" s="634" t="s">
        <v>14</v>
      </c>
      <c r="Q12" s="639">
        <f>'Summary CO2 Savings per Year'!D10</f>
        <v>0</v>
      </c>
      <c r="R12" s="645">
        <f>'Summary CO2 Savings per Year'!O10</f>
        <v>0</v>
      </c>
      <c r="S12" s="642">
        <f>'Summary CO2 Savings per Year'!Z10</f>
        <v>0</v>
      </c>
      <c r="T12" s="648">
        <f>'Summary CO2 Savings per Year'!D47</f>
        <v>0</v>
      </c>
      <c r="U12" s="654">
        <f>'Summary CO2 Savings per Year'!O47</f>
        <v>0</v>
      </c>
      <c r="V12" s="651">
        <f>'Summary CO2 Savings per Year'!Z47</f>
        <v>0</v>
      </c>
      <c r="W12" s="657">
        <f>'Summary CO2 Savings per Year'!D84</f>
        <v>0</v>
      </c>
      <c r="X12" s="663">
        <f>'Summary CO2 Savings per Year'!O84</f>
        <v>0</v>
      </c>
      <c r="Y12" s="660">
        <f>'Summary CO2 Savings per Year'!Z84</f>
        <v>0</v>
      </c>
      <c r="Z12" s="666">
        <f>'Summary CO2 Savings per Year'!D121</f>
        <v>0</v>
      </c>
      <c r="AA12" s="672">
        <f>'Summary CO2 Savings per Year'!O121</f>
        <v>0</v>
      </c>
      <c r="AB12" s="669">
        <f>'Summary CO2 Savings per Year'!Z121</f>
        <v>0</v>
      </c>
    </row>
    <row r="13" spans="2:28" x14ac:dyDescent="0.25">
      <c r="B13" s="634" t="s">
        <v>15</v>
      </c>
      <c r="C13" s="639">
        <f>'Summary CO2 Savings per Year'!C11</f>
        <v>120304.40363431493</v>
      </c>
      <c r="D13" s="645">
        <f>'Summary CO2 Savings per Year'!N11</f>
        <v>102397.63221277054</v>
      </c>
      <c r="E13" s="642">
        <f>'Summary CO2 Savings per Year'!Y11</f>
        <v>34516.613632259585</v>
      </c>
      <c r="F13" s="648">
        <f>'Summary CO2 Savings per Year'!C48</f>
        <v>0</v>
      </c>
      <c r="G13" s="654">
        <f>'Summary CO2 Savings per Year'!N48</f>
        <v>323873.4613276954</v>
      </c>
      <c r="H13" s="651">
        <f>'Summary CO2 Savings per Year'!Y48</f>
        <v>164964.39463306154</v>
      </c>
      <c r="I13" s="657">
        <f>'Summary CO2 Savings per Year'!C85</f>
        <v>0</v>
      </c>
      <c r="J13" s="663">
        <f>'Summary CO2 Savings per Year'!N85</f>
        <v>0</v>
      </c>
      <c r="K13" s="660">
        <f>'Summary CO2 Savings per Year'!Y85</f>
        <v>12687.331767599044</v>
      </c>
      <c r="L13" s="666">
        <f>'Summary CO2 Savings per Year'!C122</f>
        <v>0</v>
      </c>
      <c r="M13" s="672">
        <f>'Summary CO2 Savings per Year'!N122</f>
        <v>44067.623869218762</v>
      </c>
      <c r="N13" s="669">
        <f>'Summary CO2 Savings per Year'!Y122</f>
        <v>40699.079136690634</v>
      </c>
      <c r="P13" s="634" t="s">
        <v>15</v>
      </c>
      <c r="Q13" s="639">
        <f>'Summary CO2 Savings per Year'!D11</f>
        <v>-689823.39061172761</v>
      </c>
      <c r="R13" s="645">
        <f>'Summary CO2 Savings per Year'!O11</f>
        <v>102397.63221277054</v>
      </c>
      <c r="S13" s="642">
        <f>'Summary CO2 Savings per Year'!Z11</f>
        <v>34516.613632259585</v>
      </c>
      <c r="T13" s="648">
        <f>'Summary CO2 Savings per Year'!D48</f>
        <v>0</v>
      </c>
      <c r="U13" s="654">
        <f>'Summary CO2 Savings per Year'!O48</f>
        <v>323873.4613276954</v>
      </c>
      <c r="V13" s="651">
        <f>'Summary CO2 Savings per Year'!Z48</f>
        <v>164964.39463306154</v>
      </c>
      <c r="W13" s="657">
        <f>'Summary CO2 Savings per Year'!D85</f>
        <v>0</v>
      </c>
      <c r="X13" s="663">
        <f>'Summary CO2 Savings per Year'!O85</f>
        <v>0</v>
      </c>
      <c r="Y13" s="660">
        <f>'Summary CO2 Savings per Year'!Z85</f>
        <v>12687.33176759904</v>
      </c>
      <c r="Z13" s="666">
        <f>'Summary CO2 Savings per Year'!D122</f>
        <v>0</v>
      </c>
      <c r="AA13" s="672">
        <f>'Summary CO2 Savings per Year'!O122</f>
        <v>44067.623869218762</v>
      </c>
      <c r="AB13" s="669">
        <f>'Summary CO2 Savings per Year'!Z122</f>
        <v>40699.079136690634</v>
      </c>
    </row>
    <row r="14" spans="2:28" x14ac:dyDescent="0.25">
      <c r="B14" s="634" t="s">
        <v>16</v>
      </c>
      <c r="C14" s="639">
        <f>'Summary CO2 Savings per Year'!C12</f>
        <v>2262889.0344888046</v>
      </c>
      <c r="D14" s="645">
        <f>'Summary CO2 Savings per Year'!N12</f>
        <v>948189.00358308968</v>
      </c>
      <c r="E14" s="642">
        <f>'Summary CO2 Savings per Year'!Y12</f>
        <v>444830.79087194114</v>
      </c>
      <c r="F14" s="648">
        <f>'Summary CO2 Savings per Year'!C49</f>
        <v>1138659.0614856521</v>
      </c>
      <c r="G14" s="654">
        <f>'Summary CO2 Savings per Year'!N49</f>
        <v>2125829.4677908113</v>
      </c>
      <c r="H14" s="651">
        <f>'Summary CO2 Savings per Year'!Y49</f>
        <v>267100.04640447418</v>
      </c>
      <c r="I14" s="657">
        <f>'Summary CO2 Savings per Year'!C86</f>
        <v>948769.63107913674</v>
      </c>
      <c r="J14" s="663">
        <f>'Summary CO2 Savings per Year'!N86</f>
        <v>1916645.8171295687</v>
      </c>
      <c r="K14" s="660">
        <f>'Summary CO2 Savings per Year'!Y86</f>
        <v>180545.03597122303</v>
      </c>
      <c r="L14" s="666">
        <f>'Summary CO2 Savings per Year'!C123</f>
        <v>720577.77663967968</v>
      </c>
      <c r="M14" s="672">
        <f>'Summary CO2 Savings per Year'!N123</f>
        <v>2053976.4093329515</v>
      </c>
      <c r="N14" s="669">
        <f>'Summary CO2 Savings per Year'!Y123</f>
        <v>68159.424460431648</v>
      </c>
      <c r="P14" s="634" t="s">
        <v>16</v>
      </c>
      <c r="Q14" s="639">
        <f>'Summary CO2 Savings per Year'!D12</f>
        <v>-117736.04816731755</v>
      </c>
      <c r="R14" s="645">
        <f>'Summary CO2 Savings per Year'!O12</f>
        <v>948189.00358308968</v>
      </c>
      <c r="S14" s="642">
        <f>'Summary CO2 Savings per Year'!Z12</f>
        <v>444830.79087194114</v>
      </c>
      <c r="T14" s="648">
        <f>'Summary CO2 Savings per Year'!D49</f>
        <v>936655.22669518425</v>
      </c>
      <c r="U14" s="654">
        <f>'Summary CO2 Savings per Year'!O49</f>
        <v>1923825.633000344</v>
      </c>
      <c r="V14" s="651">
        <f>'Summary CO2 Savings per Year'!Z49</f>
        <v>267100.04640447418</v>
      </c>
      <c r="W14" s="657">
        <f>'Summary CO2 Savings per Year'!D86</f>
        <v>948769.63107913674</v>
      </c>
      <c r="X14" s="663">
        <f>'Summary CO2 Savings per Year'!O86</f>
        <v>1916645.8171295687</v>
      </c>
      <c r="Y14" s="660">
        <f>'Summary CO2 Savings per Year'!Z86</f>
        <v>180545.03597122303</v>
      </c>
      <c r="Z14" s="666">
        <f>'Summary CO2 Savings per Year'!D123</f>
        <v>720577.77663967968</v>
      </c>
      <c r="AA14" s="672">
        <f>'Summary CO2 Savings per Year'!O123</f>
        <v>2053976.4093329515</v>
      </c>
      <c r="AB14" s="669">
        <f>'Summary CO2 Savings per Year'!Z123</f>
        <v>68159.424460431648</v>
      </c>
    </row>
    <row r="15" spans="2:28" x14ac:dyDescent="0.25">
      <c r="B15" s="634" t="s">
        <v>17</v>
      </c>
      <c r="C15" s="639">
        <f>'Summary CO2 Savings per Year'!C13</f>
        <v>29045.720009471464</v>
      </c>
      <c r="D15" s="645">
        <f>'Summary CO2 Savings per Year'!N13</f>
        <v>14144.649201283168</v>
      </c>
      <c r="E15" s="642">
        <f>'Summary CO2 Savings per Year'!Y13</f>
        <v>7756.2480145323761</v>
      </c>
      <c r="F15" s="648">
        <f>'Summary CO2 Savings per Year'!C50</f>
        <v>0</v>
      </c>
      <c r="G15" s="654">
        <f>'Summary CO2 Savings per Year'!N50</f>
        <v>0</v>
      </c>
      <c r="H15" s="651">
        <f>'Summary CO2 Savings per Year'!Y50</f>
        <v>1355.0958471637834</v>
      </c>
      <c r="I15" s="657">
        <f>'Summary CO2 Savings per Year'!C87</f>
        <v>109293.47223021579</v>
      </c>
      <c r="J15" s="663">
        <f>'Summary CO2 Savings per Year'!N87</f>
        <v>109293.47223021579</v>
      </c>
      <c r="K15" s="660">
        <f>'Summary CO2 Savings per Year'!Y87</f>
        <v>11185.611510791368</v>
      </c>
      <c r="L15" s="666">
        <f>'Summary CO2 Savings per Year'!C124</f>
        <v>103389.58733812947</v>
      </c>
      <c r="M15" s="672">
        <f>'Summary CO2 Savings per Year'!N124</f>
        <v>103389.58733812947</v>
      </c>
      <c r="N15" s="669">
        <f>'Summary CO2 Savings per Year'!Y124</f>
        <v>14647.194244604316</v>
      </c>
      <c r="P15" s="634" t="s">
        <v>17</v>
      </c>
      <c r="Q15" s="639">
        <f>'Summary CO2 Savings per Year'!D13</f>
        <v>-126462.73716645243</v>
      </c>
      <c r="R15" s="645">
        <f>'Summary CO2 Savings per Year'!O13</f>
        <v>-82648.137209123277</v>
      </c>
      <c r="S15" s="642">
        <f>'Summary CO2 Savings per Year'!Z13</f>
        <v>-89036.538395874071</v>
      </c>
      <c r="T15" s="648">
        <f>'Summary CO2 Savings per Year'!D50</f>
        <v>0</v>
      </c>
      <c r="U15" s="654">
        <f>'Summary CO2 Savings per Year'!O50</f>
        <v>0</v>
      </c>
      <c r="V15" s="651">
        <f>'Summary CO2 Savings per Year'!Z50</f>
        <v>1355.0958471637834</v>
      </c>
      <c r="W15" s="657">
        <f>'Summary CO2 Savings per Year'!D87</f>
        <v>108223.31719424456</v>
      </c>
      <c r="X15" s="663">
        <f>'Summary CO2 Savings per Year'!O87</f>
        <v>108223.31719424456</v>
      </c>
      <c r="Y15" s="660">
        <f>'Summary CO2 Savings per Year'!Z87</f>
        <v>11185.611510791368</v>
      </c>
      <c r="Z15" s="666">
        <f>'Summary CO2 Savings per Year'!D124</f>
        <v>94420.151726618671</v>
      </c>
      <c r="AA15" s="672">
        <f>'Summary CO2 Savings per Year'!O124</f>
        <v>94420.151726618671</v>
      </c>
      <c r="AB15" s="669">
        <f>'Summary CO2 Savings per Year'!Z124</f>
        <v>14647.194244604316</v>
      </c>
    </row>
    <row r="16" spans="2:28" x14ac:dyDescent="0.25">
      <c r="B16" s="634" t="s">
        <v>18</v>
      </c>
      <c r="C16" s="639">
        <f>'Summary CO2 Savings per Year'!C14</f>
        <v>12939.008197252086</v>
      </c>
      <c r="D16" s="645">
        <f>'Summary CO2 Savings per Year'!N14</f>
        <v>11461.177708293331</v>
      </c>
      <c r="E16" s="642">
        <f>'Summary CO2 Savings per Year'!Y14</f>
        <v>7541.0145892823975</v>
      </c>
      <c r="F16" s="648">
        <f>'Summary CO2 Savings per Year'!C51</f>
        <v>0</v>
      </c>
      <c r="G16" s="654">
        <f>'Summary CO2 Savings per Year'!N51</f>
        <v>0</v>
      </c>
      <c r="H16" s="651">
        <f>'Summary CO2 Savings per Year'!Y51</f>
        <v>0</v>
      </c>
      <c r="I16" s="657">
        <f>'Summary CO2 Savings per Year'!C88</f>
        <v>10892.144748201439</v>
      </c>
      <c r="J16" s="663">
        <f>'Summary CO2 Savings per Year'!N88</f>
        <v>10892.144748201439</v>
      </c>
      <c r="K16" s="660">
        <f>'Summary CO2 Savings per Year'!Y88</f>
        <v>0</v>
      </c>
      <c r="L16" s="666">
        <f>'Summary CO2 Savings per Year'!C125</f>
        <v>5335.741870503598</v>
      </c>
      <c r="M16" s="672">
        <f>'Summary CO2 Savings per Year'!N125</f>
        <v>5335.741870503598</v>
      </c>
      <c r="N16" s="669">
        <f>'Summary CO2 Savings per Year'!Y125</f>
        <v>2582.4196279340126</v>
      </c>
      <c r="P16" s="634" t="s">
        <v>18</v>
      </c>
      <c r="Q16" s="639">
        <f>'Summary CO2 Savings per Year'!D14</f>
        <v>-57144.723245913374</v>
      </c>
      <c r="R16" s="645">
        <f>'Summary CO2 Savings per Year'!O14</f>
        <v>11461.177708293331</v>
      </c>
      <c r="S16" s="642">
        <f>'Summary CO2 Savings per Year'!Z14</f>
        <v>7541.0145892823975</v>
      </c>
      <c r="T16" s="648">
        <f>'Summary CO2 Savings per Year'!D51</f>
        <v>0</v>
      </c>
      <c r="U16" s="654">
        <f>'Summary CO2 Savings per Year'!O51</f>
        <v>0</v>
      </c>
      <c r="V16" s="651">
        <f>'Summary CO2 Savings per Year'!Z51</f>
        <v>0</v>
      </c>
      <c r="W16" s="657">
        <f>'Summary CO2 Savings per Year'!D88</f>
        <v>10892.144748201439</v>
      </c>
      <c r="X16" s="663">
        <f>'Summary CO2 Savings per Year'!O88</f>
        <v>10892.144748201439</v>
      </c>
      <c r="Y16" s="660">
        <f>'Summary CO2 Savings per Year'!Z88</f>
        <v>0</v>
      </c>
      <c r="Z16" s="666">
        <f>'Summary CO2 Savings per Year'!D125</f>
        <v>5335.741870503598</v>
      </c>
      <c r="AA16" s="672">
        <f>'Summary CO2 Savings per Year'!O125</f>
        <v>5335.741870503598</v>
      </c>
      <c r="AB16" s="669">
        <f>'Summary CO2 Savings per Year'!Z125</f>
        <v>2582.4196279340126</v>
      </c>
    </row>
    <row r="17" spans="2:28" x14ac:dyDescent="0.25">
      <c r="B17" s="634" t="s">
        <v>19</v>
      </c>
      <c r="C17" s="639">
        <f>'Summary CO2 Savings per Year'!C15</f>
        <v>911725.68935781973</v>
      </c>
      <c r="D17" s="645">
        <f>'Summary CO2 Savings per Year'!N15</f>
        <v>109628.10640287767</v>
      </c>
      <c r="E17" s="642">
        <f>'Summary CO2 Savings per Year'!Y15</f>
        <v>109628.10640287767</v>
      </c>
      <c r="F17" s="648">
        <f>'Summary CO2 Savings per Year'!C52</f>
        <v>0</v>
      </c>
      <c r="G17" s="654">
        <f>'Summary CO2 Savings per Year'!N52</f>
        <v>0</v>
      </c>
      <c r="H17" s="651">
        <f>'Summary CO2 Savings per Year'!Y52</f>
        <v>24960.876843369693</v>
      </c>
      <c r="I17" s="657">
        <f>'Summary CO2 Savings per Year'!C89</f>
        <v>322919.23884892091</v>
      </c>
      <c r="J17" s="663">
        <f>'Summary CO2 Savings per Year'!N89</f>
        <v>322919.23884892091</v>
      </c>
      <c r="K17" s="660">
        <f>'Summary CO2 Savings per Year'!Y89</f>
        <v>71347.323741007174</v>
      </c>
      <c r="L17" s="666">
        <f>'Summary CO2 Savings per Year'!C126</f>
        <v>300771.72805755399</v>
      </c>
      <c r="M17" s="672">
        <f>'Summary CO2 Savings per Year'!N126</f>
        <v>300771.72805755399</v>
      </c>
      <c r="N17" s="669">
        <f>'Summary CO2 Savings per Year'!Y126</f>
        <v>40711.654676258993</v>
      </c>
      <c r="P17" s="634" t="s">
        <v>19</v>
      </c>
      <c r="Q17" s="639">
        <f>'Summary CO2 Savings per Year'!D15</f>
        <v>-640707.07370980165</v>
      </c>
      <c r="R17" s="645">
        <f>'Summary CO2 Savings per Year'!O15</f>
        <v>-480751.44329532422</v>
      </c>
      <c r="S17" s="642">
        <f>'Summary CO2 Savings per Year'!Z15</f>
        <v>-480751.44329532422</v>
      </c>
      <c r="T17" s="648">
        <f>'Summary CO2 Savings per Year'!D52</f>
        <v>0</v>
      </c>
      <c r="U17" s="654">
        <f>'Summary CO2 Savings per Year'!O52</f>
        <v>0</v>
      </c>
      <c r="V17" s="651">
        <f>'Summary CO2 Savings per Year'!Z52</f>
        <v>24960.876843369693</v>
      </c>
      <c r="W17" s="657">
        <f>'Summary CO2 Savings per Year'!D89</f>
        <v>-482232.47021582758</v>
      </c>
      <c r="X17" s="663">
        <f>'Summary CO2 Savings per Year'!O89</f>
        <v>-482232.47021582758</v>
      </c>
      <c r="Y17" s="660">
        <f>'Summary CO2 Savings per Year'!Z89</f>
        <v>71347.323741007174</v>
      </c>
      <c r="Z17" s="666">
        <f>'Summary CO2 Savings per Year'!D126</f>
        <v>-504545.86589928082</v>
      </c>
      <c r="AA17" s="672">
        <f>'Summary CO2 Savings per Year'!O126</f>
        <v>-504545.86589928082</v>
      </c>
      <c r="AB17" s="669">
        <f>'Summary CO2 Savings per Year'!Z126</f>
        <v>40711.654676258993</v>
      </c>
    </row>
    <row r="18" spans="2:28" x14ac:dyDescent="0.25">
      <c r="B18" s="634" t="s">
        <v>20</v>
      </c>
      <c r="C18" s="639">
        <f>'Summary CO2 Savings per Year'!C16</f>
        <v>40473.981362110339</v>
      </c>
      <c r="D18" s="645">
        <f>'Summary CO2 Savings per Year'!N16</f>
        <v>0</v>
      </c>
      <c r="E18" s="642">
        <f>'Summary CO2 Savings per Year'!Y16</f>
        <v>0</v>
      </c>
      <c r="F18" s="648">
        <f>'Summary CO2 Savings per Year'!C53</f>
        <v>5.0732374100718989</v>
      </c>
      <c r="G18" s="654">
        <f>'Summary CO2 Savings per Year'!N53</f>
        <v>-94175.348380502313</v>
      </c>
      <c r="H18" s="651">
        <f>'Summary CO2 Savings per Year'!Y53</f>
        <v>0</v>
      </c>
      <c r="I18" s="657">
        <f>'Summary CO2 Savings per Year'!C90</f>
        <v>184784.16402877696</v>
      </c>
      <c r="J18" s="663">
        <f>'Summary CO2 Savings per Year'!N90</f>
        <v>184784.16402877696</v>
      </c>
      <c r="K18" s="660">
        <f>'Summary CO2 Savings per Year'!Y90</f>
        <v>393.15107913669425</v>
      </c>
      <c r="L18" s="666">
        <f>'Summary CO2 Savings per Year'!C127</f>
        <v>155504.33669064744</v>
      </c>
      <c r="M18" s="672">
        <f>'Summary CO2 Savings per Year'!N127</f>
        <v>155504.33669064744</v>
      </c>
      <c r="N18" s="669">
        <f>'Summary CO2 Savings per Year'!Y127</f>
        <v>0</v>
      </c>
      <c r="P18" s="634" t="s">
        <v>20</v>
      </c>
      <c r="Q18" s="639">
        <f>'Summary CO2 Savings per Year'!D16</f>
        <v>-283278.16270623531</v>
      </c>
      <c r="R18" s="645">
        <f>'Summary CO2 Savings per Year'!O16</f>
        <v>0</v>
      </c>
      <c r="S18" s="642">
        <f>'Summary CO2 Savings per Year'!Z16</f>
        <v>0</v>
      </c>
      <c r="T18" s="648">
        <f>'Summary CO2 Savings per Year'!D53</f>
        <v>5.0732374100718989</v>
      </c>
      <c r="U18" s="654">
        <f>'Summary CO2 Savings per Year'!O53</f>
        <v>-94175.348380502313</v>
      </c>
      <c r="V18" s="651">
        <f>'Summary CO2 Savings per Year'!Z53</f>
        <v>0</v>
      </c>
      <c r="W18" s="657">
        <f>'Summary CO2 Savings per Year'!D90</f>
        <v>138029.50719424459</v>
      </c>
      <c r="X18" s="663">
        <f>'Summary CO2 Savings per Year'!O90</f>
        <v>138029.50719424459</v>
      </c>
      <c r="Y18" s="660">
        <f>'Summary CO2 Savings per Year'!Z90</f>
        <v>393.15107913669425</v>
      </c>
      <c r="Z18" s="666">
        <f>'Summary CO2 Savings per Year'!D127</f>
        <v>154160.66906474816</v>
      </c>
      <c r="AA18" s="672">
        <f>'Summary CO2 Savings per Year'!O127</f>
        <v>154160.66906474816</v>
      </c>
      <c r="AB18" s="669">
        <f>'Summary CO2 Savings per Year'!Z127</f>
        <v>0</v>
      </c>
    </row>
    <row r="19" spans="2:28" x14ac:dyDescent="0.25">
      <c r="B19" s="634" t="s">
        <v>21</v>
      </c>
      <c r="C19" s="639">
        <f>'Summary CO2 Savings per Year'!C17</f>
        <v>800716.19178954093</v>
      </c>
      <c r="D19" s="645">
        <f>'Summary CO2 Savings per Year'!N17</f>
        <v>155459.83649453335</v>
      </c>
      <c r="E19" s="642">
        <f>'Summary CO2 Savings per Year'!Y17</f>
        <v>155459.83649453335</v>
      </c>
      <c r="F19" s="648">
        <f>'Summary CO2 Savings per Year'!C54</f>
        <v>60765.514640764763</v>
      </c>
      <c r="G19" s="654">
        <f>'Summary CO2 Savings per Year'!N54</f>
        <v>-2060861.3634043219</v>
      </c>
      <c r="H19" s="651">
        <f>'Summary CO2 Savings per Year'!Y54</f>
        <v>53716.305449979831</v>
      </c>
      <c r="I19" s="657">
        <f>'Summary CO2 Savings per Year'!C91</f>
        <v>648191.49352517945</v>
      </c>
      <c r="J19" s="663">
        <f>'Summary CO2 Savings per Year'!N91</f>
        <v>648191.49352517945</v>
      </c>
      <c r="K19" s="660">
        <f>'Summary CO2 Savings per Year'!Y91</f>
        <v>317982.44604316552</v>
      </c>
      <c r="L19" s="666">
        <f>'Summary CO2 Savings per Year'!C128</f>
        <v>126481.13669064743</v>
      </c>
      <c r="M19" s="672">
        <f>'Summary CO2 Savings per Year'!N128</f>
        <v>126481.13669064743</v>
      </c>
      <c r="N19" s="669">
        <f>'Summary CO2 Savings per Year'!Y128</f>
        <v>44398.273381294959</v>
      </c>
      <c r="P19" s="634" t="s">
        <v>21</v>
      </c>
      <c r="Q19" s="639">
        <f>'Summary CO2 Savings per Year'!D17</f>
        <v>-247848.39648815076</v>
      </c>
      <c r="R19" s="645">
        <f>'Summary CO2 Savings per Year'!O17</f>
        <v>155459.83649453335</v>
      </c>
      <c r="S19" s="642">
        <f>'Summary CO2 Savings per Year'!Z17</f>
        <v>155459.83649453335</v>
      </c>
      <c r="T19" s="648">
        <f>'Summary CO2 Savings per Year'!D54</f>
        <v>60765.514640764763</v>
      </c>
      <c r="U19" s="654">
        <f>'Summary CO2 Savings per Year'!O54</f>
        <v>-2060861.3634043219</v>
      </c>
      <c r="V19" s="651">
        <f>'Summary CO2 Savings per Year'!Z54</f>
        <v>53716.305449979831</v>
      </c>
      <c r="W19" s="657">
        <f>'Summary CO2 Savings per Year'!D91</f>
        <v>648191.49352517945</v>
      </c>
      <c r="X19" s="663">
        <f>'Summary CO2 Savings per Year'!O91</f>
        <v>648191.49352517945</v>
      </c>
      <c r="Y19" s="660">
        <f>'Summary CO2 Savings per Year'!Z91</f>
        <v>317982.44604316552</v>
      </c>
      <c r="Z19" s="666">
        <f>'Summary CO2 Savings per Year'!D128</f>
        <v>126481.13669064743</v>
      </c>
      <c r="AA19" s="672">
        <f>'Summary CO2 Savings per Year'!O128</f>
        <v>126481.13669064743</v>
      </c>
      <c r="AB19" s="669">
        <f>'Summary CO2 Savings per Year'!Z128</f>
        <v>44398.273381294959</v>
      </c>
    </row>
    <row r="20" spans="2:28" x14ac:dyDescent="0.25">
      <c r="B20" s="634" t="s">
        <v>22</v>
      </c>
      <c r="C20" s="639">
        <f>'Summary CO2 Savings per Year'!C18</f>
        <v>349022.1930924427</v>
      </c>
      <c r="D20" s="645">
        <f>'Summary CO2 Savings per Year'!N18</f>
        <v>224720.49389960378</v>
      </c>
      <c r="E20" s="642">
        <f>'Summary CO2 Savings per Year'!Y18</f>
        <v>52635.198677906454</v>
      </c>
      <c r="F20" s="648">
        <f>'Summary CO2 Savings per Year'!C55</f>
        <v>47025.251798561148</v>
      </c>
      <c r="G20" s="654">
        <f>'Summary CO2 Savings per Year'!N55</f>
        <v>47025.251798561148</v>
      </c>
      <c r="H20" s="651">
        <f>'Summary CO2 Savings per Year'!Y55</f>
        <v>22383.632935877522</v>
      </c>
      <c r="I20" s="657">
        <f>'Summary CO2 Savings per Year'!C92</f>
        <v>162339.44474887598</v>
      </c>
      <c r="J20" s="663">
        <f>'Summary CO2 Savings per Year'!N92</f>
        <v>162339.44474887598</v>
      </c>
      <c r="K20" s="660">
        <f>'Summary CO2 Savings per Year'!Y92</f>
        <v>0</v>
      </c>
      <c r="L20" s="666">
        <f>'Summary CO2 Savings per Year'!C129</f>
        <v>213037.46105238283</v>
      </c>
      <c r="M20" s="672">
        <f>'Summary CO2 Savings per Year'!N129</f>
        <v>213037.46105238283</v>
      </c>
      <c r="N20" s="669">
        <f>'Summary CO2 Savings per Year'!Y129</f>
        <v>0</v>
      </c>
      <c r="P20" s="634" t="s">
        <v>22</v>
      </c>
      <c r="Q20" s="639">
        <f>'Summary CO2 Savings per Year'!D18</f>
        <v>226842.00765504269</v>
      </c>
      <c r="R20" s="645">
        <f>'Summary CO2 Savings per Year'!O18</f>
        <v>224720.49389960378</v>
      </c>
      <c r="S20" s="642">
        <f>'Summary CO2 Savings per Year'!Z18</f>
        <v>52635.198677906454</v>
      </c>
      <c r="T20" s="648">
        <f>'Summary CO2 Savings per Year'!D55</f>
        <v>-170978.50190802256</v>
      </c>
      <c r="U20" s="654">
        <f>'Summary CO2 Savings per Year'!O55</f>
        <v>-170978.50190802256</v>
      </c>
      <c r="V20" s="651">
        <f>'Summary CO2 Savings per Year'!Z55</f>
        <v>22383.632935877522</v>
      </c>
      <c r="W20" s="657">
        <f>'Summary CO2 Savings per Year'!D92</f>
        <v>119369.2778558665</v>
      </c>
      <c r="X20" s="663">
        <f>'Summary CO2 Savings per Year'!O92</f>
        <v>119369.2778558665</v>
      </c>
      <c r="Y20" s="660">
        <f>'Summary CO2 Savings per Year'!Z92</f>
        <v>0</v>
      </c>
      <c r="Z20" s="666">
        <f>'Summary CO2 Savings per Year'!D129</f>
        <v>158268.49495237155</v>
      </c>
      <c r="AA20" s="672">
        <f>'Summary CO2 Savings per Year'!O129</f>
        <v>158268.49495237155</v>
      </c>
      <c r="AB20" s="669">
        <f>'Summary CO2 Savings per Year'!Z129</f>
        <v>0</v>
      </c>
    </row>
    <row r="21" spans="2:28" x14ac:dyDescent="0.25">
      <c r="B21" s="634" t="s">
        <v>23</v>
      </c>
      <c r="C21" s="639">
        <f>'Summary CO2 Savings per Year'!C19</f>
        <v>70970.722862690876</v>
      </c>
      <c r="D21" s="645">
        <f>'Summary CO2 Savings per Year'!N19</f>
        <v>14465.607688008688</v>
      </c>
      <c r="E21" s="642">
        <f>'Summary CO2 Savings per Year'!Y19</f>
        <v>11974.132417322917</v>
      </c>
      <c r="F21" s="648">
        <f>'Summary CO2 Savings per Year'!C56</f>
        <v>0</v>
      </c>
      <c r="G21" s="654">
        <f>'Summary CO2 Savings per Year'!N56</f>
        <v>12760.080935251794</v>
      </c>
      <c r="H21" s="651">
        <f>'Summary CO2 Savings per Year'!Y56</f>
        <v>0</v>
      </c>
      <c r="I21" s="657">
        <f>'Summary CO2 Savings per Year'!C93</f>
        <v>19048.633093525175</v>
      </c>
      <c r="J21" s="663">
        <f>'Summary CO2 Savings per Year'!N93</f>
        <v>19048.633093525175</v>
      </c>
      <c r="K21" s="660">
        <f>'Summary CO2 Savings per Year'!Y93</f>
        <v>2450.5755395683436</v>
      </c>
      <c r="L21" s="666">
        <f>'Summary CO2 Savings per Year'!C130</f>
        <v>15805.46762589928</v>
      </c>
      <c r="M21" s="672">
        <f>'Summary CO2 Savings per Year'!N130</f>
        <v>15805.46762589928</v>
      </c>
      <c r="N21" s="669">
        <f>'Summary CO2 Savings per Year'!Y130</f>
        <v>0</v>
      </c>
      <c r="P21" s="634" t="s">
        <v>23</v>
      </c>
      <c r="Q21" s="639">
        <f>'Summary CO2 Savings per Year'!D19</f>
        <v>-318966.21926098608</v>
      </c>
      <c r="R21" s="645">
        <f>'Summary CO2 Savings per Year'!O19</f>
        <v>-3999.9466119444901</v>
      </c>
      <c r="S21" s="642">
        <f>'Summary CO2 Savings per Year'!Z19</f>
        <v>-6491.4218826302622</v>
      </c>
      <c r="T21" s="648">
        <f>'Summary CO2 Savings per Year'!D56</f>
        <v>0</v>
      </c>
      <c r="U21" s="654">
        <f>'Summary CO2 Savings per Year'!O56</f>
        <v>12760.080935251794</v>
      </c>
      <c r="V21" s="651">
        <f>'Summary CO2 Savings per Year'!Z56</f>
        <v>0</v>
      </c>
      <c r="W21" s="657">
        <f>'Summary CO2 Savings per Year'!D93</f>
        <v>19048.633093525168</v>
      </c>
      <c r="X21" s="663">
        <f>'Summary CO2 Savings per Year'!O93</f>
        <v>19048.633093525168</v>
      </c>
      <c r="Y21" s="660">
        <f>'Summary CO2 Savings per Year'!Z93</f>
        <v>2450.5755395683436</v>
      </c>
      <c r="Z21" s="666">
        <f>'Summary CO2 Savings per Year'!D130</f>
        <v>15805.46762589928</v>
      </c>
      <c r="AA21" s="672">
        <f>'Summary CO2 Savings per Year'!O130</f>
        <v>15805.46762589928</v>
      </c>
      <c r="AB21" s="669">
        <f>'Summary CO2 Savings per Year'!Z130</f>
        <v>0</v>
      </c>
    </row>
    <row r="22" spans="2:28" x14ac:dyDescent="0.25">
      <c r="B22" s="634" t="s">
        <v>24</v>
      </c>
      <c r="C22" s="639">
        <f>'Summary CO2 Savings per Year'!C20</f>
        <v>143449.42590724461</v>
      </c>
      <c r="D22" s="645">
        <f>'Summary CO2 Savings per Year'!N20</f>
        <v>4713.206661870503</v>
      </c>
      <c r="E22" s="642">
        <f>'Summary CO2 Savings per Year'!Y20</f>
        <v>35132.529169201014</v>
      </c>
      <c r="F22" s="648">
        <f>'Summary CO2 Savings per Year'!C57</f>
        <v>0</v>
      </c>
      <c r="G22" s="654">
        <f>'Summary CO2 Savings per Year'!N57</f>
        <v>0</v>
      </c>
      <c r="H22" s="651">
        <f>'Summary CO2 Savings per Year'!Y57</f>
        <v>0</v>
      </c>
      <c r="I22" s="657">
        <f>'Summary CO2 Savings per Year'!C94</f>
        <v>43047.508201438854</v>
      </c>
      <c r="J22" s="663">
        <f>'Summary CO2 Savings per Year'!N94</f>
        <v>43047.508201438854</v>
      </c>
      <c r="K22" s="660">
        <f>'Summary CO2 Savings per Year'!Y94</f>
        <v>-208526.95994680747</v>
      </c>
      <c r="L22" s="666">
        <f>'Summary CO2 Savings per Year'!C131</f>
        <v>25186.932661870509</v>
      </c>
      <c r="M22" s="672">
        <f>'Summary CO2 Savings per Year'!N131</f>
        <v>25186.932661870509</v>
      </c>
      <c r="N22" s="669">
        <f>'Summary CO2 Savings per Year'!Y131</f>
        <v>0</v>
      </c>
      <c r="P22" s="634" t="s">
        <v>24</v>
      </c>
      <c r="Q22" s="639">
        <f>'Summary CO2 Savings per Year'!D20</f>
        <v>-1214179.4853790875</v>
      </c>
      <c r="R22" s="645">
        <f>'Summary CO2 Savings per Year'!O20</f>
        <v>4713.206661870503</v>
      </c>
      <c r="S22" s="642">
        <f>'Summary CO2 Savings per Year'!Z20</f>
        <v>35132.529169201014</v>
      </c>
      <c r="T22" s="648">
        <f>'Summary CO2 Savings per Year'!D57</f>
        <v>0</v>
      </c>
      <c r="U22" s="654">
        <f>'Summary CO2 Savings per Year'!O57</f>
        <v>0</v>
      </c>
      <c r="V22" s="651">
        <f>'Summary CO2 Savings per Year'!Z57</f>
        <v>0</v>
      </c>
      <c r="W22" s="657">
        <f>'Summary CO2 Savings per Year'!D94</f>
        <v>43047.508201438854</v>
      </c>
      <c r="X22" s="663">
        <f>'Summary CO2 Savings per Year'!O94</f>
        <v>43047.508201438854</v>
      </c>
      <c r="Y22" s="660">
        <f>'Summary CO2 Savings per Year'!Z94</f>
        <v>-208526.95994680747</v>
      </c>
      <c r="Z22" s="666">
        <f>'Summary CO2 Savings per Year'!D131</f>
        <v>25186.932661870516</v>
      </c>
      <c r="AA22" s="672">
        <f>'Summary CO2 Savings per Year'!O131</f>
        <v>25186.932661870516</v>
      </c>
      <c r="AB22" s="669">
        <f>'Summary CO2 Savings per Year'!Z131</f>
        <v>0</v>
      </c>
    </row>
    <row r="23" spans="2:28" x14ac:dyDescent="0.25">
      <c r="B23" s="634" t="s">
        <v>25</v>
      </c>
      <c r="C23" s="639">
        <f>'Summary CO2 Savings per Year'!C21</f>
        <v>149622.10032194055</v>
      </c>
      <c r="D23" s="645">
        <f>'Summary CO2 Savings per Year'!N21</f>
        <v>89990.886820446278</v>
      </c>
      <c r="E23" s="642">
        <f>'Summary CO2 Savings per Year'!Y21</f>
        <v>82745.791402017436</v>
      </c>
      <c r="F23" s="648">
        <f>'Summary CO2 Savings per Year'!C58</f>
        <v>0</v>
      </c>
      <c r="G23" s="654">
        <f>'Summary CO2 Savings per Year'!N58</f>
        <v>0</v>
      </c>
      <c r="H23" s="651">
        <f>'Summary CO2 Savings per Year'!Y58</f>
        <v>7149.960558647942</v>
      </c>
      <c r="I23" s="657">
        <f>'Summary CO2 Savings per Year'!C95</f>
        <v>25151.07913669066</v>
      </c>
      <c r="J23" s="663">
        <f>'Summary CO2 Savings per Year'!N95</f>
        <v>25151.07913669066</v>
      </c>
      <c r="K23" s="660">
        <f>'Summary CO2 Savings per Year'!Y95</f>
        <v>5030.2158273380819</v>
      </c>
      <c r="L23" s="666">
        <f>'Summary CO2 Savings per Year'!C132</f>
        <v>85865.68369152947</v>
      </c>
      <c r="M23" s="672">
        <f>'Summary CO2 Savings per Year'!N132</f>
        <v>85865.68369152947</v>
      </c>
      <c r="N23" s="669">
        <f>'Summary CO2 Savings per Year'!Y132</f>
        <v>4297.1926282958748</v>
      </c>
      <c r="P23" s="634" t="s">
        <v>25</v>
      </c>
      <c r="Q23" s="639">
        <f>'Summary CO2 Savings per Year'!D21</f>
        <v>128628.25863021324</v>
      </c>
      <c r="R23" s="645">
        <f>'Summary CO2 Savings per Year'!O21</f>
        <v>61299.802411813267</v>
      </c>
      <c r="S23" s="642">
        <f>'Summary CO2 Savings per Year'!Z21</f>
        <v>54054.70699338444</v>
      </c>
      <c r="T23" s="648">
        <f>'Summary CO2 Savings per Year'!D58</f>
        <v>0</v>
      </c>
      <c r="U23" s="654">
        <f>'Summary CO2 Savings per Year'!O58</f>
        <v>0</v>
      </c>
      <c r="V23" s="651">
        <f>'Summary CO2 Savings per Year'!Z58</f>
        <v>7149.960558647942</v>
      </c>
      <c r="W23" s="657">
        <f>'Summary CO2 Savings per Year'!D95</f>
        <v>25151.07913669066</v>
      </c>
      <c r="X23" s="663">
        <f>'Summary CO2 Savings per Year'!O95</f>
        <v>25151.07913669066</v>
      </c>
      <c r="Y23" s="660">
        <f>'Summary CO2 Savings per Year'!Z95</f>
        <v>5030.2158273380819</v>
      </c>
      <c r="Z23" s="666">
        <f>'Summary CO2 Savings per Year'!D132</f>
        <v>80845.515319584199</v>
      </c>
      <c r="AA23" s="672">
        <f>'Summary CO2 Savings per Year'!O132</f>
        <v>80845.515319584199</v>
      </c>
      <c r="AB23" s="669">
        <f>'Summary CO2 Savings per Year'!Z132</f>
        <v>4297.1926282958748</v>
      </c>
    </row>
    <row r="24" spans="2:28" x14ac:dyDescent="0.25">
      <c r="B24" s="634" t="s">
        <v>26</v>
      </c>
      <c r="C24" s="639">
        <f>'Summary CO2 Savings per Year'!C22</f>
        <v>297971.26118107117</v>
      </c>
      <c r="D24" s="645">
        <f>'Summary CO2 Savings per Year'!N22</f>
        <v>1288276.8983118227</v>
      </c>
      <c r="E24" s="642">
        <f>'Summary CO2 Savings per Year'!Y22</f>
        <v>740907.75143196876</v>
      </c>
      <c r="F24" s="648">
        <f>'Summary CO2 Savings per Year'!C59</f>
        <v>0</v>
      </c>
      <c r="G24" s="654">
        <f>'Summary CO2 Savings per Year'!N59</f>
        <v>0</v>
      </c>
      <c r="H24" s="651">
        <f>'Summary CO2 Savings per Year'!Y59</f>
        <v>190269.12001043191</v>
      </c>
      <c r="I24" s="657">
        <f>'Summary CO2 Savings per Year'!C96</f>
        <v>589407.75597122288</v>
      </c>
      <c r="J24" s="663">
        <f>'Summary CO2 Savings per Year'!N96</f>
        <v>589407.75597122288</v>
      </c>
      <c r="K24" s="660">
        <f>'Summary CO2 Savings per Year'!Y96</f>
        <v>459007.19424460438</v>
      </c>
      <c r="L24" s="666">
        <f>'Summary CO2 Savings per Year'!C133</f>
        <v>109817.71280575535</v>
      </c>
      <c r="M24" s="672">
        <f>'Summary CO2 Savings per Year'!N133</f>
        <v>351719.91077885416</v>
      </c>
      <c r="N24" s="669">
        <f>'Summary CO2 Savings per Year'!Y133</f>
        <v>334181.39568345324</v>
      </c>
      <c r="P24" s="634" t="s">
        <v>26</v>
      </c>
      <c r="Q24" s="639">
        <f>'Summary CO2 Savings per Year'!D22</f>
        <v>-1778598.7469465411</v>
      </c>
      <c r="R24" s="645">
        <f>'Summary CO2 Savings per Year'!O22</f>
        <v>1106832.0670258673</v>
      </c>
      <c r="S24" s="642">
        <f>'Summary CO2 Savings per Year'!Z22</f>
        <v>559462.92014601338</v>
      </c>
      <c r="T24" s="648">
        <f>'Summary CO2 Savings per Year'!D59</f>
        <v>0</v>
      </c>
      <c r="U24" s="654">
        <f>'Summary CO2 Savings per Year'!O59</f>
        <v>0</v>
      </c>
      <c r="V24" s="651">
        <f>'Summary CO2 Savings per Year'!Z59</f>
        <v>190269.12001043191</v>
      </c>
      <c r="W24" s="657">
        <f>'Summary CO2 Savings per Year'!D96</f>
        <v>589407.75597122288</v>
      </c>
      <c r="X24" s="663">
        <f>'Summary CO2 Savings per Year'!O96</f>
        <v>589407.75597122288</v>
      </c>
      <c r="Y24" s="660">
        <f>'Summary CO2 Savings per Year'!Z96</f>
        <v>459007.19424460438</v>
      </c>
      <c r="Z24" s="666">
        <f>'Summary CO2 Savings per Year'!D133</f>
        <v>109817.71280575535</v>
      </c>
      <c r="AA24" s="672">
        <f>'Summary CO2 Savings per Year'!O133</f>
        <v>351719.91077885416</v>
      </c>
      <c r="AB24" s="669">
        <f>'Summary CO2 Savings per Year'!Z133</f>
        <v>334181.39568345324</v>
      </c>
    </row>
    <row r="25" spans="2:28" x14ac:dyDescent="0.25">
      <c r="B25" s="634" t="s">
        <v>27</v>
      </c>
      <c r="C25" s="639">
        <f>'Summary CO2 Savings per Year'!C23</f>
        <v>20122.059568345318</v>
      </c>
      <c r="D25" s="645">
        <f>'Summary CO2 Savings per Year'!N23</f>
        <v>23859.698308380317</v>
      </c>
      <c r="E25" s="642">
        <f>'Summary CO2 Savings per Year'!Y23</f>
        <v>23859.698308380317</v>
      </c>
      <c r="F25" s="648">
        <f>'Summary CO2 Savings per Year'!C60</f>
        <v>0</v>
      </c>
      <c r="G25" s="654">
        <f>'Summary CO2 Savings per Year'!N60</f>
        <v>0</v>
      </c>
      <c r="H25" s="651">
        <f>'Summary CO2 Savings per Year'!Y60</f>
        <v>0</v>
      </c>
      <c r="I25" s="657">
        <f>'Summary CO2 Savings per Year'!C97</f>
        <v>8563.0158273381367</v>
      </c>
      <c r="J25" s="663">
        <f>'Summary CO2 Savings per Year'!N97</f>
        <v>8563.0158273381367</v>
      </c>
      <c r="K25" s="660">
        <f>'Summary CO2 Savings per Year'!Y97</f>
        <v>137.0071942446001</v>
      </c>
      <c r="L25" s="666">
        <f>'Summary CO2 Savings per Year'!C134</f>
        <v>7155.2172661870527</v>
      </c>
      <c r="M25" s="672">
        <f>'Summary CO2 Savings per Year'!N134</f>
        <v>7155.2172661870527</v>
      </c>
      <c r="N25" s="669">
        <f>'Summary CO2 Savings per Year'!Y134</f>
        <v>0</v>
      </c>
      <c r="P25" s="634" t="s">
        <v>27</v>
      </c>
      <c r="Q25" s="639">
        <f>'Summary CO2 Savings per Year'!D23</f>
        <v>-533424.61150503589</v>
      </c>
      <c r="R25" s="645">
        <f>'Summary CO2 Savings per Year'!O23</f>
        <v>-30107.967378669953</v>
      </c>
      <c r="S25" s="642">
        <f>'Summary CO2 Savings per Year'!Z23</f>
        <v>-30107.967378669953</v>
      </c>
      <c r="T25" s="648">
        <f>'Summary CO2 Savings per Year'!D60</f>
        <v>0</v>
      </c>
      <c r="U25" s="654">
        <f>'Summary CO2 Savings per Year'!O60</f>
        <v>0</v>
      </c>
      <c r="V25" s="651">
        <f>'Summary CO2 Savings per Year'!Z60</f>
        <v>0</v>
      </c>
      <c r="W25" s="657">
        <f>'Summary CO2 Savings per Year'!D97</f>
        <v>8563.0158273381367</v>
      </c>
      <c r="X25" s="663">
        <f>'Summary CO2 Savings per Year'!O97</f>
        <v>8563.0158273381367</v>
      </c>
      <c r="Y25" s="660">
        <f>'Summary CO2 Savings per Year'!Z97</f>
        <v>137.0071942446001</v>
      </c>
      <c r="Z25" s="666">
        <f>'Summary CO2 Savings per Year'!D134</f>
        <v>7155.2172661870527</v>
      </c>
      <c r="AA25" s="672">
        <f>'Summary CO2 Savings per Year'!O134</f>
        <v>7155.2172661870527</v>
      </c>
      <c r="AB25" s="669">
        <f>'Summary CO2 Savings per Year'!Z134</f>
        <v>0</v>
      </c>
    </row>
    <row r="26" spans="2:28" x14ac:dyDescent="0.25">
      <c r="B26" s="634" t="s">
        <v>28</v>
      </c>
      <c r="C26" s="639">
        <f>'Summary CO2 Savings per Year'!C24</f>
        <v>11445.498863227867</v>
      </c>
      <c r="D26" s="645">
        <f>'Summary CO2 Savings per Year'!N24</f>
        <v>1493.9173344422384</v>
      </c>
      <c r="E26" s="642">
        <f>'Summary CO2 Savings per Year'!Y24</f>
        <v>1493.9173344422384</v>
      </c>
      <c r="F26" s="648">
        <f>'Summary CO2 Savings per Year'!C61</f>
        <v>7019.9728975837934</v>
      </c>
      <c r="G26" s="654">
        <f>'Summary CO2 Savings per Year'!N61</f>
        <v>7019.9728975837934</v>
      </c>
      <c r="H26" s="651">
        <f>'Summary CO2 Savings per Year'!Y61</f>
        <v>855.47664727758183</v>
      </c>
      <c r="I26" s="657">
        <f>'Summary CO2 Savings per Year'!C98</f>
        <v>5306.2158273381301</v>
      </c>
      <c r="J26" s="663">
        <f>'Summary CO2 Savings per Year'!N98</f>
        <v>5306.2158273381301</v>
      </c>
      <c r="K26" s="660">
        <f>'Summary CO2 Savings per Year'!Y98</f>
        <v>667.49640287769796</v>
      </c>
      <c r="L26" s="666">
        <f>'Summary CO2 Savings per Year'!C135</f>
        <v>2529.0071942446043</v>
      </c>
      <c r="M26" s="672">
        <f>'Summary CO2 Savings per Year'!N135</f>
        <v>2529.0071942446043</v>
      </c>
      <c r="N26" s="669">
        <f>'Summary CO2 Savings per Year'!Y135</f>
        <v>720.11510791366823</v>
      </c>
      <c r="P26" s="634" t="s">
        <v>28</v>
      </c>
      <c r="Q26" s="639">
        <f>'Summary CO2 Savings per Year'!D24</f>
        <v>10137.390638767383</v>
      </c>
      <c r="R26" s="645">
        <f>'Summary CO2 Savings per Year'!O24</f>
        <v>1493.9173344422384</v>
      </c>
      <c r="S26" s="642">
        <f>'Summary CO2 Savings per Year'!Z24</f>
        <v>1493.9173344422384</v>
      </c>
      <c r="T26" s="648">
        <f>'Summary CO2 Savings per Year'!D61</f>
        <v>5022.6791451406843</v>
      </c>
      <c r="U26" s="654">
        <f>'Summary CO2 Savings per Year'!O61</f>
        <v>5022.6791451406843</v>
      </c>
      <c r="V26" s="651">
        <f>'Summary CO2 Savings per Year'!Z61</f>
        <v>855.47664727758183</v>
      </c>
      <c r="W26" s="657">
        <f>'Summary CO2 Savings per Year'!D98</f>
        <v>5306.2158273381301</v>
      </c>
      <c r="X26" s="663">
        <f>'Summary CO2 Savings per Year'!O98</f>
        <v>5306.2158273381301</v>
      </c>
      <c r="Y26" s="660">
        <f>'Summary CO2 Savings per Year'!Z98</f>
        <v>667.49640287769796</v>
      </c>
      <c r="Z26" s="666">
        <f>'Summary CO2 Savings per Year'!D135</f>
        <v>2529.0071942446043</v>
      </c>
      <c r="AA26" s="672">
        <f>'Summary CO2 Savings per Year'!O135</f>
        <v>2529.0071942446043</v>
      </c>
      <c r="AB26" s="669">
        <f>'Summary CO2 Savings per Year'!Z135</f>
        <v>720.115107913668</v>
      </c>
    </row>
    <row r="27" spans="2:28" x14ac:dyDescent="0.25">
      <c r="B27" s="634" t="s">
        <v>29</v>
      </c>
      <c r="C27" s="639">
        <f>'Summary CO2 Savings per Year'!C25</f>
        <v>9974.1539568345306</v>
      </c>
      <c r="D27" s="645">
        <f>'Summary CO2 Savings per Year'!N25</f>
        <v>1272.7057553956831</v>
      </c>
      <c r="E27" s="642">
        <f>'Summary CO2 Savings per Year'!Y25</f>
        <v>1272.7057553956831</v>
      </c>
      <c r="F27" s="648">
        <f>'Summary CO2 Savings per Year'!C62</f>
        <v>9021.3756290757919</v>
      </c>
      <c r="G27" s="654">
        <f>'Summary CO2 Savings per Year'!N62</f>
        <v>9021.3756290757919</v>
      </c>
      <c r="H27" s="651">
        <f>'Summary CO2 Savings per Year'!Y62</f>
        <v>1693.7020121330556</v>
      </c>
      <c r="I27" s="657">
        <f>'Summary CO2 Savings per Year'!C99</f>
        <v>22780.217520593986</v>
      </c>
      <c r="J27" s="663">
        <f>'Summary CO2 Savings per Year'!N99</f>
        <v>22780.217520593986</v>
      </c>
      <c r="K27" s="660">
        <f>'Summary CO2 Savings per Year'!Y99</f>
        <v>0</v>
      </c>
      <c r="L27" s="666">
        <f>'Summary CO2 Savings per Year'!C136</f>
        <v>57001.151079136689</v>
      </c>
      <c r="M27" s="672">
        <f>'Summary CO2 Savings per Year'!N136</f>
        <v>57001.151079136689</v>
      </c>
      <c r="N27" s="669">
        <f>'Summary CO2 Savings per Year'!Y136</f>
        <v>0</v>
      </c>
      <c r="P27" s="634" t="s">
        <v>29</v>
      </c>
      <c r="Q27" s="639">
        <f>'Summary CO2 Savings per Year'!D25</f>
        <v>-122296.93739568345</v>
      </c>
      <c r="R27" s="645">
        <f>'Summary CO2 Savings per Year'!O25</f>
        <v>1272.7057553956831</v>
      </c>
      <c r="S27" s="642">
        <f>'Summary CO2 Savings per Year'!Z25</f>
        <v>1272.7057553956831</v>
      </c>
      <c r="T27" s="648">
        <f>'Summary CO2 Savings per Year'!D62</f>
        <v>9021.3756290757919</v>
      </c>
      <c r="U27" s="654">
        <f>'Summary CO2 Savings per Year'!O62</f>
        <v>9021.3756290757919</v>
      </c>
      <c r="V27" s="651">
        <f>'Summary CO2 Savings per Year'!Z62</f>
        <v>1693.7020121330556</v>
      </c>
      <c r="W27" s="657">
        <f>'Summary CO2 Savings per Year'!D99</f>
        <v>-10825.231712513309</v>
      </c>
      <c r="X27" s="663">
        <f>'Summary CO2 Savings per Year'!O99</f>
        <v>-10825.231712513309</v>
      </c>
      <c r="Y27" s="660">
        <f>'Summary CO2 Savings per Year'!Z99</f>
        <v>0</v>
      </c>
      <c r="Z27" s="666">
        <f>'Summary CO2 Savings per Year'!D136</f>
        <v>49827.419424460444</v>
      </c>
      <c r="AA27" s="672">
        <f>'Summary CO2 Savings per Year'!O136</f>
        <v>49827.419424460444</v>
      </c>
      <c r="AB27" s="669">
        <f>'Summary CO2 Savings per Year'!Z136</f>
        <v>0</v>
      </c>
    </row>
    <row r="28" spans="2:28" x14ac:dyDescent="0.25">
      <c r="B28" s="634" t="s">
        <v>30</v>
      </c>
      <c r="C28" s="639">
        <f>'Summary CO2 Savings per Year'!C26</f>
        <v>226973.59060915894</v>
      </c>
      <c r="D28" s="645">
        <f>'Summary CO2 Savings per Year'!N26</f>
        <v>18212.679808448753</v>
      </c>
      <c r="E28" s="642">
        <f>'Summary CO2 Savings per Year'!Y26</f>
        <v>18212.679808448753</v>
      </c>
      <c r="F28" s="648">
        <f>'Summary CO2 Savings per Year'!C63</f>
        <v>0</v>
      </c>
      <c r="G28" s="654">
        <f>'Summary CO2 Savings per Year'!N63</f>
        <v>9010.0071942445793</v>
      </c>
      <c r="H28" s="651">
        <f>'Summary CO2 Savings per Year'!Y63</f>
        <v>20597.527697841724</v>
      </c>
      <c r="I28" s="657">
        <f>'Summary CO2 Savings per Year'!C100</f>
        <v>0</v>
      </c>
      <c r="J28" s="663">
        <f>'Summary CO2 Savings per Year'!N100</f>
        <v>9010.0071942445793</v>
      </c>
      <c r="K28" s="660">
        <f>'Summary CO2 Savings per Year'!Y100</f>
        <v>0</v>
      </c>
      <c r="L28" s="666">
        <f>'Summary CO2 Savings per Year'!C137</f>
        <v>4894.0794894216051</v>
      </c>
      <c r="M28" s="672">
        <f>'Summary CO2 Savings per Year'!N137</f>
        <v>22838.011497180407</v>
      </c>
      <c r="N28" s="669">
        <f>'Summary CO2 Savings per Year'!Y137</f>
        <v>0</v>
      </c>
      <c r="P28" s="634" t="s">
        <v>30</v>
      </c>
      <c r="Q28" s="639">
        <f>'Summary CO2 Savings per Year'!D26</f>
        <v>226973.59060915894</v>
      </c>
      <c r="R28" s="645">
        <f>'Summary CO2 Savings per Year'!O26</f>
        <v>18212.679808448753</v>
      </c>
      <c r="S28" s="642">
        <f>'Summary CO2 Savings per Year'!Z26</f>
        <v>18212.679808448753</v>
      </c>
      <c r="T28" s="648">
        <f>'Summary CO2 Savings per Year'!D63</f>
        <v>0</v>
      </c>
      <c r="U28" s="654">
        <f>'Summary CO2 Savings per Year'!O63</f>
        <v>9010.0071942445793</v>
      </c>
      <c r="V28" s="651">
        <f>'Summary CO2 Savings per Year'!Z63</f>
        <v>-21636.755066250851</v>
      </c>
      <c r="W28" s="657">
        <f>'Summary CO2 Savings per Year'!D100</f>
        <v>-4306.115071942445</v>
      </c>
      <c r="X28" s="663">
        <f>'Summary CO2 Savings per Year'!O100</f>
        <v>4703.8921223021343</v>
      </c>
      <c r="Y28" s="660">
        <f>'Summary CO2 Savings per Year'!Z100</f>
        <v>-8530.7786870503587</v>
      </c>
      <c r="Z28" s="666">
        <f>'Summary CO2 Savings per Year'!D137</f>
        <v>587.96441747916037</v>
      </c>
      <c r="AA28" s="672">
        <f>'Summary CO2 Savings per Year'!O137</f>
        <v>18531.896425237959</v>
      </c>
      <c r="AB28" s="669">
        <f>'Summary CO2 Savings per Year'!Z137</f>
        <v>-8530.7786870503587</v>
      </c>
    </row>
    <row r="29" spans="2:28" x14ac:dyDescent="0.25">
      <c r="B29" s="634" t="s">
        <v>31</v>
      </c>
      <c r="C29" s="639">
        <f>'Summary CO2 Savings per Year'!C27</f>
        <v>0</v>
      </c>
      <c r="D29" s="645">
        <f>'Summary CO2 Savings per Year'!N27</f>
        <v>0</v>
      </c>
      <c r="E29" s="642">
        <f>'Summary CO2 Savings per Year'!Y27</f>
        <v>0</v>
      </c>
      <c r="F29" s="648">
        <f>'Summary CO2 Savings per Year'!C64</f>
        <v>0</v>
      </c>
      <c r="G29" s="654">
        <f>'Summary CO2 Savings per Year'!N64</f>
        <v>0</v>
      </c>
      <c r="H29" s="651">
        <f>'Summary CO2 Savings per Year'!Y64</f>
        <v>0</v>
      </c>
      <c r="I29" s="657">
        <f>'Summary CO2 Savings per Year'!C101</f>
        <v>0</v>
      </c>
      <c r="J29" s="663">
        <f>'Summary CO2 Savings per Year'!N101</f>
        <v>0</v>
      </c>
      <c r="K29" s="660">
        <f>'Summary CO2 Savings per Year'!Y101</f>
        <v>0</v>
      </c>
      <c r="L29" s="666">
        <f>'Summary CO2 Savings per Year'!C138</f>
        <v>0</v>
      </c>
      <c r="M29" s="672">
        <f>'Summary CO2 Savings per Year'!N138</f>
        <v>0</v>
      </c>
      <c r="N29" s="669">
        <f>'Summary CO2 Savings per Year'!Y138</f>
        <v>0</v>
      </c>
      <c r="P29" s="634" t="s">
        <v>31</v>
      </c>
      <c r="Q29" s="639">
        <f>'Summary CO2 Savings per Year'!D27</f>
        <v>0</v>
      </c>
      <c r="R29" s="645">
        <f>'Summary CO2 Savings per Year'!O27</f>
        <v>0</v>
      </c>
      <c r="S29" s="642">
        <f>'Summary CO2 Savings per Year'!Z27</f>
        <v>0</v>
      </c>
      <c r="T29" s="648">
        <f>'Summary CO2 Savings per Year'!D64</f>
        <v>0</v>
      </c>
      <c r="U29" s="654">
        <f>'Summary CO2 Savings per Year'!O64</f>
        <v>0</v>
      </c>
      <c r="V29" s="651">
        <f>'Summary CO2 Savings per Year'!Z64</f>
        <v>0</v>
      </c>
      <c r="W29" s="657">
        <f>'Summary CO2 Savings per Year'!D101</f>
        <v>0</v>
      </c>
      <c r="X29" s="663">
        <f>'Summary CO2 Savings per Year'!O101</f>
        <v>0</v>
      </c>
      <c r="Y29" s="660">
        <f>'Summary CO2 Savings per Year'!Z101</f>
        <v>0</v>
      </c>
      <c r="Z29" s="666">
        <f>'Summary CO2 Savings per Year'!D138</f>
        <v>0</v>
      </c>
      <c r="AA29" s="672">
        <f>'Summary CO2 Savings per Year'!O138</f>
        <v>0</v>
      </c>
      <c r="AB29" s="669">
        <f>'Summary CO2 Savings per Year'!Z138</f>
        <v>0</v>
      </c>
    </row>
    <row r="30" spans="2:28" x14ac:dyDescent="0.25">
      <c r="B30" s="634" t="s">
        <v>32</v>
      </c>
      <c r="C30" s="639">
        <f>'Summary CO2 Savings per Year'!C28</f>
        <v>127554.70957170257</v>
      </c>
      <c r="D30" s="645">
        <f>'Summary CO2 Savings per Year'!N28</f>
        <v>458951.21417451062</v>
      </c>
      <c r="E30" s="642">
        <f>'Summary CO2 Savings per Year'!Y28</f>
        <v>67608.319227952699</v>
      </c>
      <c r="F30" s="648">
        <f>'Summary CO2 Savings per Year'!C65</f>
        <v>78473.131210451334</v>
      </c>
      <c r="G30" s="654">
        <f>'Summary CO2 Savings per Year'!N65</f>
        <v>78473.131210451334</v>
      </c>
      <c r="H30" s="651">
        <f>'Summary CO2 Savings per Year'!Y65</f>
        <v>892.84316682234567</v>
      </c>
      <c r="I30" s="657">
        <f>'Summary CO2 Savings per Year'!C102</f>
        <v>138393.49697841721</v>
      </c>
      <c r="J30" s="663">
        <f>'Summary CO2 Savings per Year'!N102</f>
        <v>138393.49697841721</v>
      </c>
      <c r="K30" s="660">
        <f>'Summary CO2 Savings per Year'!Y102</f>
        <v>12573.223021582731</v>
      </c>
      <c r="L30" s="666">
        <f>'Summary CO2 Savings per Year'!C139</f>
        <v>142927.45381294965</v>
      </c>
      <c r="M30" s="672">
        <f>'Summary CO2 Savings per Year'!N139</f>
        <v>142927.45381294965</v>
      </c>
      <c r="N30" s="669">
        <f>'Summary CO2 Savings per Year'!Y139</f>
        <v>0</v>
      </c>
      <c r="P30" s="634" t="s">
        <v>32</v>
      </c>
      <c r="Q30" s="639">
        <f>'Summary CO2 Savings per Year'!D28</f>
        <v>-2812124.161901426</v>
      </c>
      <c r="R30" s="645">
        <f>'Summary CO2 Savings per Year'!O28</f>
        <v>458951.21417451062</v>
      </c>
      <c r="S30" s="642">
        <f>'Summary CO2 Savings per Year'!Z28</f>
        <v>67608.319227952699</v>
      </c>
      <c r="T30" s="648">
        <f>'Summary CO2 Savings per Year'!D65</f>
        <v>75713.402649721611</v>
      </c>
      <c r="U30" s="654">
        <f>'Summary CO2 Savings per Year'!O65</f>
        <v>75713.402649721611</v>
      </c>
      <c r="V30" s="651">
        <f>'Summary CO2 Savings per Year'!Z65</f>
        <v>892.84316682234567</v>
      </c>
      <c r="W30" s="657">
        <f>'Summary CO2 Savings per Year'!D102</f>
        <v>-310072.5171223025</v>
      </c>
      <c r="X30" s="663">
        <f>'Summary CO2 Savings per Year'!O102</f>
        <v>-310072.5171223025</v>
      </c>
      <c r="Y30" s="660">
        <f>'Summary CO2 Savings per Year'!Z102</f>
        <v>12573.223021582731</v>
      </c>
      <c r="Z30" s="666">
        <f>'Summary CO2 Savings per Year'!D139</f>
        <v>142927.45381294965</v>
      </c>
      <c r="AA30" s="672">
        <f>'Summary CO2 Savings per Year'!O139</f>
        <v>142927.45381294965</v>
      </c>
      <c r="AB30" s="669">
        <f>'Summary CO2 Savings per Year'!Z139</f>
        <v>0</v>
      </c>
    </row>
    <row r="31" spans="2:28" x14ac:dyDescent="0.25">
      <c r="B31" s="634" t="s">
        <v>33</v>
      </c>
      <c r="C31" s="639">
        <f>'Summary CO2 Savings per Year'!C29</f>
        <v>466912.849338945</v>
      </c>
      <c r="D31" s="645">
        <f>'Summary CO2 Savings per Year'!N29</f>
        <v>118336.00016138116</v>
      </c>
      <c r="E31" s="642">
        <f>'Summary CO2 Savings per Year'!Y29</f>
        <v>90259.773595062332</v>
      </c>
      <c r="F31" s="648">
        <f>'Summary CO2 Savings per Year'!C66</f>
        <v>0</v>
      </c>
      <c r="G31" s="654">
        <f>'Summary CO2 Savings per Year'!N66</f>
        <v>33335.10130581665</v>
      </c>
      <c r="H31" s="651">
        <f>'Summary CO2 Savings per Year'!Y66</f>
        <v>362685.54103648645</v>
      </c>
      <c r="I31" s="657">
        <f>'Summary CO2 Savings per Year'!C103</f>
        <v>928184.97815656289</v>
      </c>
      <c r="J31" s="663">
        <f>'Summary CO2 Savings per Year'!N103</f>
        <v>1418526.8954227499</v>
      </c>
      <c r="K31" s="660">
        <f>'Summary CO2 Savings per Year'!Y103</f>
        <v>83729.224363542671</v>
      </c>
      <c r="L31" s="666">
        <f>'Summary CO2 Savings per Year'!C140</f>
        <v>1738936.3629180253</v>
      </c>
      <c r="M31" s="672">
        <f>'Summary CO2 Savings per Year'!N140</f>
        <v>2229278.2801842126</v>
      </c>
      <c r="N31" s="669">
        <f>'Summary CO2 Savings per Year'!Y140</f>
        <v>0</v>
      </c>
      <c r="P31" s="634" t="s">
        <v>33</v>
      </c>
      <c r="Q31" s="639">
        <f>'Summary CO2 Savings per Year'!D29</f>
        <v>-1678566.8806348003</v>
      </c>
      <c r="R31" s="645">
        <f>'Summary CO2 Savings per Year'!O29</f>
        <v>-301825.02210654586</v>
      </c>
      <c r="S31" s="642">
        <f>'Summary CO2 Savings per Year'!Z29</f>
        <v>-329901.24867286469</v>
      </c>
      <c r="T31" s="648">
        <f>'Summary CO2 Savings per Year'!D66</f>
        <v>0</v>
      </c>
      <c r="U31" s="654">
        <f>'Summary CO2 Savings per Year'!O66</f>
        <v>33335.10130581665</v>
      </c>
      <c r="V31" s="651">
        <f>'Summary CO2 Savings per Year'!Z66</f>
        <v>362685.54103648645</v>
      </c>
      <c r="W31" s="657">
        <f>'Summary CO2 Savings per Year'!D103</f>
        <v>792506.35187745898</v>
      </c>
      <c r="X31" s="663">
        <f>'Summary CO2 Savings per Year'!O103</f>
        <v>1282848.2691436461</v>
      </c>
      <c r="Y31" s="660">
        <f>'Summary CO2 Savings per Year'!Z103</f>
        <v>83729.224363542671</v>
      </c>
      <c r="Z31" s="666">
        <f>'Summary CO2 Savings per Year'!D140</f>
        <v>1647080.7731836962</v>
      </c>
      <c r="AA31" s="672">
        <f>'Summary CO2 Savings per Year'!O140</f>
        <v>2137422.6904498832</v>
      </c>
      <c r="AB31" s="669">
        <f>'Summary CO2 Savings per Year'!Z140</f>
        <v>0</v>
      </c>
    </row>
    <row r="32" spans="2:28" x14ac:dyDescent="0.25">
      <c r="B32" s="634" t="s">
        <v>34</v>
      </c>
      <c r="C32" s="639">
        <f>'Summary CO2 Savings per Year'!C30</f>
        <v>24207.547395683447</v>
      </c>
      <c r="D32" s="645">
        <f>'Summary CO2 Savings per Year'!N30</f>
        <v>185437.03761107082</v>
      </c>
      <c r="E32" s="642">
        <f>'Summary CO2 Savings per Year'!Y30</f>
        <v>148132.87272209587</v>
      </c>
      <c r="F32" s="648">
        <f>'Summary CO2 Savings per Year'!C67</f>
        <v>80151.984749848925</v>
      </c>
      <c r="G32" s="654">
        <f>'Summary CO2 Savings per Year'!N67</f>
        <v>80151.984749848925</v>
      </c>
      <c r="H32" s="651">
        <f>'Summary CO2 Savings per Year'!Y67</f>
        <v>11676.412858574071</v>
      </c>
      <c r="I32" s="657">
        <f>'Summary CO2 Savings per Year'!C104</f>
        <v>67612.593669064765</v>
      </c>
      <c r="J32" s="663">
        <f>'Summary CO2 Savings per Year'!N104</f>
        <v>67612.593669064765</v>
      </c>
      <c r="K32" s="660">
        <f>'Summary CO2 Savings per Year'!Y104</f>
        <v>6701.1079136690632</v>
      </c>
      <c r="L32" s="666">
        <f>'Summary CO2 Savings per Year'!C141</f>
        <v>143837.57208633091</v>
      </c>
      <c r="M32" s="672">
        <f>'Summary CO2 Savings per Year'!N141</f>
        <v>143837.57208633091</v>
      </c>
      <c r="N32" s="669">
        <f>'Summary CO2 Savings per Year'!Y141</f>
        <v>0</v>
      </c>
      <c r="P32" s="634" t="s">
        <v>34</v>
      </c>
      <c r="Q32" s="639">
        <f>'Summary CO2 Savings per Year'!D30</f>
        <v>-754908.37118704966</v>
      </c>
      <c r="R32" s="645">
        <f>'Summary CO2 Savings per Year'!O30</f>
        <v>185437.03761107082</v>
      </c>
      <c r="S32" s="642">
        <f>'Summary CO2 Savings per Year'!Z30</f>
        <v>148132.87272209587</v>
      </c>
      <c r="T32" s="648">
        <f>'Summary CO2 Savings per Year'!D67</f>
        <v>-854067.7135503178</v>
      </c>
      <c r="U32" s="654">
        <f>'Summary CO2 Savings per Year'!O67</f>
        <v>-854067.7135503178</v>
      </c>
      <c r="V32" s="651">
        <f>'Summary CO2 Savings per Year'!Z67</f>
        <v>11676.412858574071</v>
      </c>
      <c r="W32" s="657">
        <f>'Summary CO2 Savings per Year'!D104</f>
        <v>-170277.91402877696</v>
      </c>
      <c r="X32" s="663">
        <f>'Summary CO2 Savings per Year'!O104</f>
        <v>-170277.91402877696</v>
      </c>
      <c r="Y32" s="660">
        <f>'Summary CO2 Savings per Year'!Z104</f>
        <v>6701.1079136690632</v>
      </c>
      <c r="Z32" s="666">
        <f>'Summary CO2 Savings per Year'!D141</f>
        <v>-5829.8205035971014</v>
      </c>
      <c r="AA32" s="672">
        <f>'Summary CO2 Savings per Year'!O141</f>
        <v>-5829.8205035971014</v>
      </c>
      <c r="AB32" s="669">
        <f>'Summary CO2 Savings per Year'!Z141</f>
        <v>0</v>
      </c>
    </row>
    <row r="33" spans="2:39" x14ac:dyDescent="0.25">
      <c r="B33" s="634" t="s">
        <v>35</v>
      </c>
      <c r="C33" s="639">
        <f>'Summary CO2 Savings per Year'!C31</f>
        <v>84497.917102591891</v>
      </c>
      <c r="D33" s="645">
        <f>'Summary CO2 Savings per Year'!N31</f>
        <v>123193.84430465507</v>
      </c>
      <c r="E33" s="642">
        <f>'Summary CO2 Savings per Year'!Y31</f>
        <v>70191.180298485648</v>
      </c>
      <c r="F33" s="648">
        <f>'Summary CO2 Savings per Year'!C68</f>
        <v>17778.46256874111</v>
      </c>
      <c r="G33" s="654">
        <f>'Summary CO2 Savings per Year'!N68</f>
        <v>17778.46256874111</v>
      </c>
      <c r="H33" s="651">
        <f>'Summary CO2 Savings per Year'!Y68</f>
        <v>33575.265529421129</v>
      </c>
      <c r="I33" s="657">
        <f>'Summary CO2 Savings per Year'!C105</f>
        <v>78763.913669064743</v>
      </c>
      <c r="J33" s="663">
        <f>'Summary CO2 Savings per Year'!N105</f>
        <v>78763.913669064743</v>
      </c>
      <c r="K33" s="660">
        <f>'Summary CO2 Savings per Year'!Y105</f>
        <v>7342.1294964028912</v>
      </c>
      <c r="L33" s="666">
        <f>'Summary CO2 Savings per Year'!C142</f>
        <v>34532.431654676264</v>
      </c>
      <c r="M33" s="672">
        <f>'Summary CO2 Savings per Year'!N142</f>
        <v>67292.101434163545</v>
      </c>
      <c r="N33" s="669">
        <f>'Summary CO2 Savings per Year'!Y142</f>
        <v>8933.2661870503543</v>
      </c>
      <c r="P33" s="634" t="s">
        <v>35</v>
      </c>
      <c r="Q33" s="639">
        <f>'Summary CO2 Savings per Year'!D31</f>
        <v>-925213.71975358087</v>
      </c>
      <c r="R33" s="645">
        <f>'Summary CO2 Savings per Year'!O31</f>
        <v>123193.84430465507</v>
      </c>
      <c r="S33" s="642">
        <f>'Summary CO2 Savings per Year'!Z31</f>
        <v>70191.180298485648</v>
      </c>
      <c r="T33" s="648">
        <f>'Summary CO2 Savings per Year'!D68</f>
        <v>17778.46256874111</v>
      </c>
      <c r="U33" s="654">
        <f>'Summary CO2 Savings per Year'!O68</f>
        <v>17778.46256874111</v>
      </c>
      <c r="V33" s="651">
        <f>'Summary CO2 Savings per Year'!Z68</f>
        <v>33575.265529421129</v>
      </c>
      <c r="W33" s="657">
        <f>'Summary CO2 Savings per Year'!D105</f>
        <v>78763.913669064743</v>
      </c>
      <c r="X33" s="663">
        <f>'Summary CO2 Savings per Year'!O105</f>
        <v>78763.913669064743</v>
      </c>
      <c r="Y33" s="660">
        <f>'Summary CO2 Savings per Year'!Z105</f>
        <v>7342.1294964028912</v>
      </c>
      <c r="Z33" s="666">
        <f>'Summary CO2 Savings per Year'!D142</f>
        <v>34532.431654676264</v>
      </c>
      <c r="AA33" s="672">
        <f>'Summary CO2 Savings per Year'!O142</f>
        <v>67292.101434163545</v>
      </c>
      <c r="AB33" s="669">
        <f>'Summary CO2 Savings per Year'!Z142</f>
        <v>8933.2661870503543</v>
      </c>
    </row>
    <row r="34" spans="2:39" x14ac:dyDescent="0.25">
      <c r="B34" s="634" t="s">
        <v>36</v>
      </c>
      <c r="C34" s="639">
        <f>'Summary CO2 Savings per Year'!C32</f>
        <v>166495.63297506026</v>
      </c>
      <c r="D34" s="645">
        <f>'Summary CO2 Savings per Year'!N32</f>
        <v>131678.87461393417</v>
      </c>
      <c r="E34" s="642">
        <f>'Summary CO2 Savings per Year'!Y32</f>
        <v>129704.12587893344</v>
      </c>
      <c r="F34" s="648">
        <f>'Summary CO2 Savings per Year'!C69</f>
        <v>0</v>
      </c>
      <c r="G34" s="654">
        <f>'Summary CO2 Savings per Year'!N69</f>
        <v>62671.02312898259</v>
      </c>
      <c r="H34" s="651">
        <f>'Summary CO2 Savings per Year'!Y69</f>
        <v>1976.8713061549836</v>
      </c>
      <c r="I34" s="657">
        <f>'Summary CO2 Savings per Year'!C106</f>
        <v>0</v>
      </c>
      <c r="J34" s="663">
        <f>'Summary CO2 Savings per Year'!N106</f>
        <v>0</v>
      </c>
      <c r="K34" s="660">
        <f>'Summary CO2 Savings per Year'!Y106</f>
        <v>0</v>
      </c>
      <c r="L34" s="666">
        <f>'Summary CO2 Savings per Year'!C143</f>
        <v>0</v>
      </c>
      <c r="M34" s="672">
        <f>'Summary CO2 Savings per Year'!N143</f>
        <v>0</v>
      </c>
      <c r="N34" s="669">
        <f>'Summary CO2 Savings per Year'!Y143</f>
        <v>0</v>
      </c>
      <c r="P34" s="634" t="s">
        <v>36</v>
      </c>
      <c r="Q34" s="639">
        <f>'Summary CO2 Savings per Year'!D32</f>
        <v>75939.195193765176</v>
      </c>
      <c r="R34" s="645">
        <f>'Summary CO2 Savings per Year'!O32</f>
        <v>131678.87461393417</v>
      </c>
      <c r="S34" s="642">
        <f>'Summary CO2 Savings per Year'!Z32</f>
        <v>129704.12587893344</v>
      </c>
      <c r="T34" s="648">
        <f>'Summary CO2 Savings per Year'!D69</f>
        <v>-146041.31766665782</v>
      </c>
      <c r="U34" s="654">
        <f>'Summary CO2 Savings per Year'!O69</f>
        <v>-83370.294537675247</v>
      </c>
      <c r="V34" s="651">
        <f>'Summary CO2 Savings per Year'!Z69</f>
        <v>1976.8713061549836</v>
      </c>
      <c r="W34" s="657">
        <f>'Summary CO2 Savings per Year'!D106</f>
        <v>-158001.41007194264</v>
      </c>
      <c r="X34" s="663">
        <f>'Summary CO2 Savings per Year'!O106</f>
        <v>-158001.41007194264</v>
      </c>
      <c r="Y34" s="660">
        <f>'Summary CO2 Savings per Year'!Z106</f>
        <v>0</v>
      </c>
      <c r="Z34" s="666">
        <f>'Summary CO2 Savings per Year'!D143</f>
        <v>-158001.41007194264</v>
      </c>
      <c r="AA34" s="672">
        <f>'Summary CO2 Savings per Year'!O143</f>
        <v>-158001.41007194264</v>
      </c>
      <c r="AB34" s="669">
        <f>'Summary CO2 Savings per Year'!Z143</f>
        <v>0</v>
      </c>
    </row>
    <row r="35" spans="2:39" x14ac:dyDescent="0.25">
      <c r="B35" s="634" t="s">
        <v>37</v>
      </c>
      <c r="C35" s="639">
        <f>'Summary CO2 Savings per Year'!C33</f>
        <v>107380.53240613318</v>
      </c>
      <c r="D35" s="645">
        <f>'Summary CO2 Savings per Year'!N33</f>
        <v>11407.205144604321</v>
      </c>
      <c r="E35" s="642">
        <f>'Summary CO2 Savings per Year'!Y33</f>
        <v>11407.205144604321</v>
      </c>
      <c r="F35" s="648">
        <f>'Summary CO2 Savings per Year'!C70</f>
        <v>5589.8007602324324</v>
      </c>
      <c r="G35" s="654">
        <f>'Summary CO2 Savings per Year'!N70</f>
        <v>-37436.560594165545</v>
      </c>
      <c r="H35" s="651">
        <f>'Summary CO2 Savings per Year'!Y70</f>
        <v>1834.3608605796012</v>
      </c>
      <c r="I35" s="657">
        <f>'Summary CO2 Savings per Year'!C107</f>
        <v>155523.77985611508</v>
      </c>
      <c r="J35" s="663">
        <f>'Summary CO2 Savings per Year'!N107</f>
        <v>155523.77985611508</v>
      </c>
      <c r="K35" s="660">
        <f>'Summary CO2 Savings per Year'!Y107</f>
        <v>-377251.59387301962</v>
      </c>
      <c r="L35" s="666">
        <f>'Summary CO2 Savings per Year'!C144</f>
        <v>59127.338129496391</v>
      </c>
      <c r="M35" s="672">
        <f>'Summary CO2 Savings per Year'!N144</f>
        <v>59127.338129496391</v>
      </c>
      <c r="N35" s="669">
        <f>'Summary CO2 Savings per Year'!Y144</f>
        <v>0</v>
      </c>
      <c r="P35" s="634" t="s">
        <v>37</v>
      </c>
      <c r="Q35" s="639">
        <f>'Summary CO2 Savings per Year'!D33</f>
        <v>68571.307167284249</v>
      </c>
      <c r="R35" s="645">
        <f>'Summary CO2 Savings per Year'!O33</f>
        <v>11407.205144604321</v>
      </c>
      <c r="S35" s="642">
        <f>'Summary CO2 Savings per Year'!Z33</f>
        <v>11407.205144604321</v>
      </c>
      <c r="T35" s="648">
        <f>'Summary CO2 Savings per Year'!D70</f>
        <v>5589.8007602324324</v>
      </c>
      <c r="U35" s="654">
        <f>'Summary CO2 Savings per Year'!O70</f>
        <v>-37436.560594165545</v>
      </c>
      <c r="V35" s="651">
        <f>'Summary CO2 Savings per Year'!Z70</f>
        <v>1022.1945409942731</v>
      </c>
      <c r="W35" s="657">
        <f>'Summary CO2 Savings per Year'!D107</f>
        <v>34229.674928057546</v>
      </c>
      <c r="X35" s="663">
        <f>'Summary CO2 Savings per Year'!O107</f>
        <v>34229.674928057546</v>
      </c>
      <c r="Y35" s="660">
        <f>'Summary CO2 Savings per Year'!Z107</f>
        <v>-377251.59387301962</v>
      </c>
      <c r="Z35" s="666">
        <f>'Summary CO2 Savings per Year'!D144</f>
        <v>-111933.12309352518</v>
      </c>
      <c r="AA35" s="672">
        <f>'Summary CO2 Savings per Year'!O144</f>
        <v>-111933.12309352518</v>
      </c>
      <c r="AB35" s="669">
        <f>'Summary CO2 Savings per Year'!Z144</f>
        <v>0</v>
      </c>
    </row>
    <row r="36" spans="2:39" x14ac:dyDescent="0.25">
      <c r="B36" s="634" t="s">
        <v>38</v>
      </c>
      <c r="C36" s="639">
        <f>'Summary CO2 Savings per Year'!C34</f>
        <v>11789.83773237411</v>
      </c>
      <c r="D36" s="645">
        <f>'Summary CO2 Savings per Year'!N34</f>
        <v>67907.2660541933</v>
      </c>
      <c r="E36" s="642">
        <f>'Summary CO2 Savings per Year'!Y34</f>
        <v>56255.292764070175</v>
      </c>
      <c r="F36" s="648">
        <f>'Summary CO2 Savings per Year'!C71</f>
        <v>2716.032759406658</v>
      </c>
      <c r="G36" s="654">
        <f>'Summary CO2 Savings per Year'!N71</f>
        <v>10164.156638513832</v>
      </c>
      <c r="H36" s="651">
        <f>'Summary CO2 Savings per Year'!Y71</f>
        <v>1739.5627275461568</v>
      </c>
      <c r="I36" s="657">
        <f>'Summary CO2 Savings per Year'!C108</f>
        <v>466.78974185355526</v>
      </c>
      <c r="J36" s="663">
        <f>'Summary CO2 Savings per Year'!N108</f>
        <v>53421.8057089629</v>
      </c>
      <c r="K36" s="660">
        <f>'Summary CO2 Savings per Year'!Y108</f>
        <v>19110.726618705041</v>
      </c>
      <c r="L36" s="666">
        <f>'Summary CO2 Savings per Year'!C145</f>
        <v>5946.2518165737401</v>
      </c>
      <c r="M36" s="672">
        <f>'Summary CO2 Savings per Year'!N145</f>
        <v>59654.609049832194</v>
      </c>
      <c r="N36" s="669">
        <f>'Summary CO2 Savings per Year'!Y145</f>
        <v>5876.7482014388479</v>
      </c>
      <c r="P36" s="634" t="s">
        <v>38</v>
      </c>
      <c r="Q36" s="639">
        <f>'Summary CO2 Savings per Year'!D34</f>
        <v>-43269.594764029374</v>
      </c>
      <c r="R36" s="645">
        <f>'Summary CO2 Savings per Year'!O34</f>
        <v>40713.487118941521</v>
      </c>
      <c r="S36" s="642">
        <f>'Summary CO2 Savings per Year'!Z34</f>
        <v>29061.513828818403</v>
      </c>
      <c r="T36" s="648">
        <f>'Summary CO2 Savings per Year'!D71</f>
        <v>2716.032759406658</v>
      </c>
      <c r="U36" s="654">
        <f>'Summary CO2 Savings per Year'!O71</f>
        <v>10164.156638513832</v>
      </c>
      <c r="V36" s="651">
        <f>'Summary CO2 Savings per Year'!Z71</f>
        <v>1739.5627275461568</v>
      </c>
      <c r="W36" s="657">
        <f>'Summary CO2 Savings per Year'!D108</f>
        <v>466.78974185355526</v>
      </c>
      <c r="X36" s="663">
        <f>'Summary CO2 Savings per Year'!O108</f>
        <v>53421.8057089629</v>
      </c>
      <c r="Y36" s="660">
        <f>'Summary CO2 Savings per Year'!Z108</f>
        <v>19110.726618705041</v>
      </c>
      <c r="Z36" s="666">
        <f>'Summary CO2 Savings per Year'!D145</f>
        <v>-26067.557535944245</v>
      </c>
      <c r="AA36" s="672">
        <f>'Summary CO2 Savings per Year'!O145</f>
        <v>27640.799697314207</v>
      </c>
      <c r="AB36" s="669">
        <f>'Summary CO2 Savings per Year'!Z145</f>
        <v>5876.7482014388479</v>
      </c>
    </row>
    <row r="37" spans="2:39" x14ac:dyDescent="0.25">
      <c r="B37" s="634" t="s">
        <v>39</v>
      </c>
      <c r="C37" s="639">
        <f>'Summary CO2 Savings per Year'!C35</f>
        <v>91954.296402877633</v>
      </c>
      <c r="D37" s="645">
        <f>'Summary CO2 Savings per Year'!N35</f>
        <v>149939.50077246534</v>
      </c>
      <c r="E37" s="642">
        <f>'Summary CO2 Savings per Year'!Y35</f>
        <v>109750.54989400115</v>
      </c>
      <c r="F37" s="648">
        <f>'Summary CO2 Savings per Year'!C72</f>
        <v>0</v>
      </c>
      <c r="G37" s="654">
        <f>'Summary CO2 Savings per Year'!N72</f>
        <v>0</v>
      </c>
      <c r="H37" s="651">
        <f>'Summary CO2 Savings per Year'!Y72</f>
        <v>0</v>
      </c>
      <c r="I37" s="657">
        <f>'Summary CO2 Savings per Year'!C109</f>
        <v>14543.743884892086</v>
      </c>
      <c r="J37" s="663">
        <f>'Summary CO2 Savings per Year'!N109</f>
        <v>-220296.24902152113</v>
      </c>
      <c r="K37" s="660">
        <f>'Summary CO2 Savings per Year'!Y109</f>
        <v>10119.834781131554</v>
      </c>
      <c r="L37" s="666">
        <f>'Summary CO2 Savings per Year'!C146</f>
        <v>0</v>
      </c>
      <c r="M37" s="672">
        <f>'Summary CO2 Savings per Year'!N146</f>
        <v>-158406.73509393696</v>
      </c>
      <c r="N37" s="669">
        <f>'Summary CO2 Savings per Year'!Y146</f>
        <v>7068.7880047815906</v>
      </c>
      <c r="P37" s="634" t="s">
        <v>39</v>
      </c>
      <c r="Q37" s="639">
        <f>'Summary CO2 Savings per Year'!D35</f>
        <v>-392629.10884712287</v>
      </c>
      <c r="R37" s="645">
        <f>'Summary CO2 Savings per Year'!O35</f>
        <v>24743.090218148813</v>
      </c>
      <c r="S37" s="642">
        <f>'Summary CO2 Savings per Year'!Z35</f>
        <v>-15445.860660315386</v>
      </c>
      <c r="T37" s="648">
        <f>'Summary CO2 Savings per Year'!D72</f>
        <v>0</v>
      </c>
      <c r="U37" s="654">
        <f>'Summary CO2 Savings per Year'!O72</f>
        <v>0</v>
      </c>
      <c r="V37" s="651">
        <f>'Summary CO2 Savings per Year'!Z72</f>
        <v>0</v>
      </c>
      <c r="W37" s="657">
        <f>'Summary CO2 Savings per Year'!D109</f>
        <v>14543.743884892086</v>
      </c>
      <c r="X37" s="663">
        <f>'Summary CO2 Savings per Year'!O109</f>
        <v>-220296.24902152113</v>
      </c>
      <c r="Y37" s="660">
        <f>'Summary CO2 Savings per Year'!Z109</f>
        <v>10119.834781131554</v>
      </c>
      <c r="Z37" s="666">
        <f>'Summary CO2 Savings per Year'!D146</f>
        <v>0</v>
      </c>
      <c r="AA37" s="672">
        <f>'Summary CO2 Savings per Year'!O146</f>
        <v>-158406.73509393696</v>
      </c>
      <c r="AB37" s="669">
        <f>'Summary CO2 Savings per Year'!Z146</f>
        <v>7068.7880047815906</v>
      </c>
    </row>
    <row r="38" spans="2:39" ht="15.75" thickBot="1" x14ac:dyDescent="0.3">
      <c r="B38" s="635" t="s">
        <v>40</v>
      </c>
      <c r="C38" s="640">
        <f>'Summary CO2 Savings per Year'!C36</f>
        <v>589225.31485198834</v>
      </c>
      <c r="D38" s="646">
        <f>'Summary CO2 Savings per Year'!N36</f>
        <v>300399.76360239077</v>
      </c>
      <c r="E38" s="643">
        <f>'Summary CO2 Savings per Year'!Y36</f>
        <v>300399.76360239077</v>
      </c>
      <c r="F38" s="649">
        <f>'Summary CO2 Savings per Year'!C73</f>
        <v>0</v>
      </c>
      <c r="G38" s="655">
        <f>'Summary CO2 Savings per Year'!N73</f>
        <v>0</v>
      </c>
      <c r="H38" s="652">
        <f>'Summary CO2 Savings per Year'!Y73</f>
        <v>584532.98183638044</v>
      </c>
      <c r="I38" s="658">
        <f>'Summary CO2 Savings per Year'!C110</f>
        <v>366580.92978417239</v>
      </c>
      <c r="J38" s="664">
        <f>'Summary CO2 Savings per Year'!N110</f>
        <v>366580.92978417239</v>
      </c>
      <c r="K38" s="661">
        <f>'Summary CO2 Savings per Year'!Y110</f>
        <v>619088.84055552166</v>
      </c>
      <c r="L38" s="667">
        <f>'Summary CO2 Savings per Year'!C147</f>
        <v>27.848648648648645</v>
      </c>
      <c r="M38" s="673">
        <f>'Summary CO2 Savings per Year'!N147</f>
        <v>0</v>
      </c>
      <c r="N38" s="670">
        <f>'Summary CO2 Savings per Year'!Y147</f>
        <v>1409.7841726618703</v>
      </c>
      <c r="P38" s="635" t="s">
        <v>40</v>
      </c>
      <c r="Q38" s="640">
        <f>'Summary CO2 Savings per Year'!D36</f>
        <v>-2357733.9731710488</v>
      </c>
      <c r="R38" s="646">
        <f>'Summary CO2 Savings per Year'!O36</f>
        <v>53426.708301328923</v>
      </c>
      <c r="S38" s="643">
        <f>'Summary CO2 Savings per Year'!Z36</f>
        <v>53426.708301328923</v>
      </c>
      <c r="T38" s="649">
        <f>'Summary CO2 Savings per Year'!D73</f>
        <v>0</v>
      </c>
      <c r="U38" s="655">
        <f>'Summary CO2 Savings per Year'!O73</f>
        <v>0</v>
      </c>
      <c r="V38" s="652">
        <f>'Summary CO2 Savings per Year'!Z73</f>
        <v>584532.98183638044</v>
      </c>
      <c r="W38" s="658">
        <f>'Summary CO2 Savings per Year'!D110</f>
        <v>366580.92978417239</v>
      </c>
      <c r="X38" s="664">
        <f>'Summary CO2 Savings per Year'!O110</f>
        <v>366580.92978417239</v>
      </c>
      <c r="Y38" s="661">
        <f>'Summary CO2 Savings per Year'!Z110</f>
        <v>619088.84055552166</v>
      </c>
      <c r="Z38" s="667">
        <f>'Summary CO2 Savings per Year'!D147</f>
        <v>27.848648648648645</v>
      </c>
      <c r="AA38" s="673">
        <f>'Summary CO2 Savings per Year'!O147</f>
        <v>0</v>
      </c>
      <c r="AB38" s="670">
        <f>'Summary CO2 Savings per Year'!Z147</f>
        <v>1409.7841726618703</v>
      </c>
    </row>
    <row r="39" spans="2:39" ht="15.75" thickTop="1" x14ac:dyDescent="0.25"/>
    <row r="41" spans="2:39" ht="19.5" thickBot="1" x14ac:dyDescent="0.3">
      <c r="B41" s="859" t="s">
        <v>476</v>
      </c>
      <c r="C41" s="859"/>
      <c r="D41" s="859"/>
      <c r="E41" s="859"/>
      <c r="F41" s="859"/>
      <c r="G41" s="859"/>
      <c r="H41" s="859"/>
      <c r="I41" s="859"/>
      <c r="J41" s="859"/>
      <c r="K41" s="859"/>
      <c r="L41" s="859"/>
      <c r="M41" s="859"/>
      <c r="N41" s="859"/>
      <c r="P41" s="859" t="s">
        <v>477</v>
      </c>
      <c r="Q41" s="859"/>
      <c r="R41" s="859"/>
      <c r="S41" s="859"/>
      <c r="T41" s="859"/>
      <c r="U41" s="859"/>
      <c r="V41" s="859"/>
      <c r="X41" s="859" t="s">
        <v>514</v>
      </c>
      <c r="Y41" s="859"/>
      <c r="Z41" s="859"/>
      <c r="AA41" s="859"/>
      <c r="AB41" s="859"/>
      <c r="AC41" s="859"/>
      <c r="AD41" s="859"/>
      <c r="AF41" s="859" t="s">
        <v>483</v>
      </c>
      <c r="AG41" s="859"/>
      <c r="AH41" s="859"/>
      <c r="AI41" s="859"/>
      <c r="AJ41" s="859"/>
      <c r="AK41" s="859"/>
      <c r="AL41" s="859"/>
    </row>
    <row r="42" spans="2:39" ht="46.5" thickTop="1" thickBot="1" x14ac:dyDescent="0.3">
      <c r="B42" s="631"/>
      <c r="C42" s="629" t="s">
        <v>464</v>
      </c>
      <c r="D42" s="630" t="s">
        <v>467</v>
      </c>
      <c r="E42" s="630" t="s">
        <v>468</v>
      </c>
      <c r="F42" s="696" t="s">
        <v>465</v>
      </c>
      <c r="G42" s="628" t="s">
        <v>466</v>
      </c>
      <c r="H42" s="628" t="s">
        <v>102</v>
      </c>
      <c r="I42" s="679" t="s">
        <v>469</v>
      </c>
      <c r="J42" s="626" t="s">
        <v>471</v>
      </c>
      <c r="K42" s="680" t="s">
        <v>470</v>
      </c>
      <c r="L42" s="627" t="s">
        <v>472</v>
      </c>
      <c r="M42" s="627" t="s">
        <v>473</v>
      </c>
      <c r="N42" s="636" t="s">
        <v>470</v>
      </c>
      <c r="P42" s="631"/>
      <c r="Q42" s="679" t="s">
        <v>469</v>
      </c>
      <c r="R42" s="626" t="s">
        <v>471</v>
      </c>
      <c r="S42" s="680" t="s">
        <v>470</v>
      </c>
      <c r="T42" s="627" t="s">
        <v>472</v>
      </c>
      <c r="U42" s="627" t="s">
        <v>473</v>
      </c>
      <c r="V42" s="636" t="s">
        <v>470</v>
      </c>
      <c r="X42" s="631"/>
      <c r="Y42" s="679" t="s">
        <v>469</v>
      </c>
      <c r="Z42" s="626" t="s">
        <v>471</v>
      </c>
      <c r="AA42" s="680" t="s">
        <v>470</v>
      </c>
      <c r="AB42" s="627" t="s">
        <v>472</v>
      </c>
      <c r="AC42" s="627" t="s">
        <v>473</v>
      </c>
      <c r="AD42" s="636" t="s">
        <v>470</v>
      </c>
      <c r="AF42" s="631"/>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23">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X43" s="632" t="s">
        <v>8</v>
      </c>
      <c r="Y43" s="681">
        <v>2030</v>
      </c>
      <c r="Z43" s="624">
        <v>2030</v>
      </c>
      <c r="AA43" s="682">
        <v>2040</v>
      </c>
      <c r="AB43" s="625">
        <v>2030</v>
      </c>
      <c r="AC43" s="625">
        <v>2030</v>
      </c>
      <c r="AD43" s="637">
        <v>2040</v>
      </c>
      <c r="AF43" s="632" t="s">
        <v>8</v>
      </c>
      <c r="AG43" s="695">
        <v>2040</v>
      </c>
      <c r="AH43" s="681">
        <v>2030</v>
      </c>
      <c r="AI43" s="624">
        <v>2030</v>
      </c>
      <c r="AJ43" s="682">
        <v>2040</v>
      </c>
      <c r="AK43" s="625">
        <v>2030</v>
      </c>
      <c r="AL43" s="625">
        <v>2030</v>
      </c>
      <c r="AM43" s="637">
        <v>2040</v>
      </c>
    </row>
    <row r="44" spans="2:39" ht="15.75" thickTop="1" x14ac:dyDescent="0.25">
      <c r="B44" s="633" t="s">
        <v>9</v>
      </c>
      <c r="C44" s="638">
        <f>'Summary CO2 Savings per Year'!I5</f>
        <v>0</v>
      </c>
      <c r="D44" s="644">
        <f>'Summary CO2 Savings per Year'!T5</f>
        <v>0</v>
      </c>
      <c r="E44" s="641">
        <f>'Summary CO2 Savings per Year'!AE5</f>
        <v>0</v>
      </c>
      <c r="F44" s="647">
        <f>'Summary CO2 Savings per Year'!I42</f>
        <v>0</v>
      </c>
      <c r="G44" s="653">
        <f>'Summary CO2 Savings per Year'!T42</f>
        <v>0</v>
      </c>
      <c r="H44" s="650">
        <f>'Summary CO2 Savings per Year'!AE42</f>
        <v>0</v>
      </c>
      <c r="I44" s="656">
        <f>'Summary CO2 Savings per Year'!I79</f>
        <v>157110.10513278365</v>
      </c>
      <c r="J44" s="662">
        <f>'Summary CO2 Savings per Year'!T79</f>
        <v>157110.10513278365</v>
      </c>
      <c r="K44" s="659">
        <f>'Summary CO2 Savings per Year'!AE79</f>
        <v>164017.91906317047</v>
      </c>
      <c r="L44" s="665">
        <f>'Summary CO2 Savings per Year'!I116</f>
        <v>159175.14110400667</v>
      </c>
      <c r="M44" s="671">
        <f>'Summary CO2 Savings per Year'!T116</f>
        <v>159175.14110400667</v>
      </c>
      <c r="N44" s="668">
        <f>'Summary CO2 Savings per Year'!AF116</f>
        <v>56891.401409079648</v>
      </c>
      <c r="P44" s="633" t="s">
        <v>9</v>
      </c>
      <c r="Q44" s="656">
        <f>'Summary CO2 Savings per Year'!F79</f>
        <v>356442.48112884798</v>
      </c>
      <c r="R44" s="662">
        <f>'Summary CO2 Savings per Year'!Q79</f>
        <v>356442.48112884798</v>
      </c>
      <c r="S44" s="659">
        <f>'Summary CO2 Savings per Year'!AB79</f>
        <v>409749.2151974414</v>
      </c>
      <c r="T44" s="665">
        <f>'Summary CO2 Savings per Year'!F116</f>
        <v>361810.14555503044</v>
      </c>
      <c r="U44" s="671">
        <f>'Summary CO2 Savings per Year'!Q116</f>
        <v>361810.14555503044</v>
      </c>
      <c r="V44" s="668">
        <f>'Summary CO2 Savings per Year'!AB116</f>
        <v>405188.52287559147</v>
      </c>
      <c r="X44" s="633" t="s">
        <v>9</v>
      </c>
      <c r="Y44" s="656">
        <f>'Summary CO2 Savings per Year'!G79</f>
        <v>342363.34677465173</v>
      </c>
      <c r="Z44" s="662">
        <f>'Summary CO2 Savings per Year'!R79</f>
        <v>342363.34677465173</v>
      </c>
      <c r="AA44" s="659">
        <f>'Summary CO2 Savings per Year'!AC79</f>
        <v>385396.44941889966</v>
      </c>
      <c r="AB44" s="665">
        <f>'Summary CO2 Savings per Year'!G116</f>
        <v>271544.10976009979</v>
      </c>
      <c r="AC44" s="671">
        <f>'Summary CO2 Savings per Year'!R116</f>
        <v>271544.10976009979</v>
      </c>
      <c r="AD44" s="668">
        <f>'Summary CO2 Savings per Year'!AC116</f>
        <v>326139.27329895401</v>
      </c>
      <c r="AF44" s="633" t="s">
        <v>9</v>
      </c>
      <c r="AG44" s="650">
        <f>'Summary CO2 Savings per Year'!AF42</f>
        <v>0</v>
      </c>
      <c r="AH44" s="656">
        <f>'Summary CO2 Savings per Year'!J79</f>
        <v>5622.3819128237292</v>
      </c>
      <c r="AI44" s="662">
        <f>'Summary CO2 Savings per Year'!U79</f>
        <v>5622.3819128237292</v>
      </c>
      <c r="AJ44" s="659">
        <f>'Summary CO2 Savings per Year'!AF79</f>
        <v>22784.272024082034</v>
      </c>
      <c r="AK44" s="665">
        <f>'Summary CO2 Savings per Year'!J116</f>
        <v>14890.994039618501</v>
      </c>
      <c r="AL44" s="671">
        <f>'Summary CO2 Savings per Year'!U116</f>
        <v>14890.994039618501</v>
      </c>
      <c r="AM44" s="668">
        <f>'Summary CO2 Savings per Year'!AF116</f>
        <v>56891.401409079648</v>
      </c>
    </row>
    <row r="45" spans="2:39" x14ac:dyDescent="0.25">
      <c r="B45" s="634" t="s">
        <v>10</v>
      </c>
      <c r="C45" s="639">
        <f>'Summary CO2 Savings per Year'!I6</f>
        <v>0</v>
      </c>
      <c r="D45" s="645">
        <f>'Summary CO2 Savings per Year'!T6</f>
        <v>0</v>
      </c>
      <c r="E45" s="642">
        <f>'Summary CO2 Savings per Year'!AE6</f>
        <v>0</v>
      </c>
      <c r="F45" s="648">
        <f>'Summary CO2 Savings per Year'!I43</f>
        <v>0</v>
      </c>
      <c r="G45" s="654">
        <f>'Summary CO2 Savings per Year'!T43</f>
        <v>0</v>
      </c>
      <c r="H45" s="651">
        <f>'Summary CO2 Savings per Year'!AE43</f>
        <v>0</v>
      </c>
      <c r="I45" s="657">
        <f>'Summary CO2 Savings per Year'!I80</f>
        <v>0</v>
      </c>
      <c r="J45" s="663">
        <f>'Summary CO2 Savings per Year'!T80</f>
        <v>0</v>
      </c>
      <c r="K45" s="660">
        <f>'Summary CO2 Savings per Year'!AE80</f>
        <v>0</v>
      </c>
      <c r="L45" s="666">
        <f>'Summary CO2 Savings per Year'!I117</f>
        <v>0</v>
      </c>
      <c r="M45" s="672">
        <f>'Summary CO2 Savings per Year'!T117</f>
        <v>0</v>
      </c>
      <c r="N45" s="669">
        <f>'Summary CO2 Savings per Year'!AF117</f>
        <v>0</v>
      </c>
      <c r="P45" s="634" t="s">
        <v>10</v>
      </c>
      <c r="Q45" s="657">
        <f>'Summary CO2 Savings per Year'!F80</f>
        <v>0</v>
      </c>
      <c r="R45" s="663">
        <f>'Summary CO2 Savings per Year'!Q80</f>
        <v>0</v>
      </c>
      <c r="S45" s="660">
        <f>'Summary CO2 Savings per Year'!AB80</f>
        <v>0</v>
      </c>
      <c r="T45" s="666">
        <f>'Summary CO2 Savings per Year'!F117</f>
        <v>0</v>
      </c>
      <c r="U45" s="672">
        <f>'Summary CO2 Savings per Year'!Q117</f>
        <v>0</v>
      </c>
      <c r="V45" s="669">
        <f>'Summary CO2 Savings per Year'!AB117</f>
        <v>0</v>
      </c>
      <c r="X45" s="634" t="s">
        <v>10</v>
      </c>
      <c r="Y45" s="657">
        <f>'Summary CO2 Savings per Year'!G80</f>
        <v>0</v>
      </c>
      <c r="Z45" s="663">
        <f>'Summary CO2 Savings per Year'!R80</f>
        <v>0</v>
      </c>
      <c r="AA45" s="660">
        <f>'Summary CO2 Savings per Year'!AC80</f>
        <v>0</v>
      </c>
      <c r="AB45" s="666">
        <f>'Summary CO2 Savings per Year'!G117</f>
        <v>0</v>
      </c>
      <c r="AC45" s="672">
        <f>'Summary CO2 Savings per Year'!R117</f>
        <v>0</v>
      </c>
      <c r="AD45" s="669">
        <f>'Summary CO2 Savings per Year'!AC117</f>
        <v>0</v>
      </c>
      <c r="AF45" s="634" t="s">
        <v>10</v>
      </c>
      <c r="AG45" s="651">
        <f>'Summary CO2 Savings per Year'!AF43</f>
        <v>0</v>
      </c>
      <c r="AH45" s="657">
        <f>'Summary CO2 Savings per Year'!J80</f>
        <v>0</v>
      </c>
      <c r="AI45" s="663">
        <f>'Summary CO2 Savings per Year'!U80</f>
        <v>0</v>
      </c>
      <c r="AJ45" s="660">
        <f>'Summary CO2 Savings per Year'!AF80</f>
        <v>0</v>
      </c>
      <c r="AK45" s="666">
        <f>'Summary CO2 Savings per Year'!J117</f>
        <v>0</v>
      </c>
      <c r="AL45" s="672">
        <f>'Summary CO2 Savings per Year'!U117</f>
        <v>0</v>
      </c>
      <c r="AM45" s="669">
        <f>'Summary CO2 Savings per Year'!AF117</f>
        <v>0</v>
      </c>
    </row>
    <row r="46" spans="2:39" x14ac:dyDescent="0.25">
      <c r="B46" s="634" t="s">
        <v>11</v>
      </c>
      <c r="C46" s="639">
        <f>'Summary CO2 Savings per Year'!I7</f>
        <v>0</v>
      </c>
      <c r="D46" s="645">
        <f>'Summary CO2 Savings per Year'!T7</f>
        <v>48229.370168370995</v>
      </c>
      <c r="E46" s="642">
        <f>'Summary CO2 Savings per Year'!AE7</f>
        <v>48229.370168370995</v>
      </c>
      <c r="F46" s="648">
        <f>'Summary CO2 Savings per Year'!I44</f>
        <v>78206.200135251798</v>
      </c>
      <c r="G46" s="654">
        <f>'Summary CO2 Savings per Year'!T44</f>
        <v>78206.200135251798</v>
      </c>
      <c r="H46" s="651">
        <f>'Summary CO2 Savings per Year'!AE44</f>
        <v>87623.598033178161</v>
      </c>
      <c r="I46" s="657">
        <f>'Summary CO2 Savings per Year'!I81</f>
        <v>148729.19893794609</v>
      </c>
      <c r="J46" s="663">
        <f>'Summary CO2 Savings per Year'!T81</f>
        <v>148729.19893794609</v>
      </c>
      <c r="K46" s="660">
        <f>'Summary CO2 Savings per Year'!AE81</f>
        <v>133155.57334402119</v>
      </c>
      <c r="L46" s="666">
        <f>'Summary CO2 Savings per Year'!I118</f>
        <v>145459.06894361781</v>
      </c>
      <c r="M46" s="672">
        <f>'Summary CO2 Savings per Year'!T118</f>
        <v>145459.06894361781</v>
      </c>
      <c r="N46" s="669">
        <f>'Summary CO2 Savings per Year'!AF118</f>
        <v>361393.22167567996</v>
      </c>
      <c r="P46" s="634" t="s">
        <v>11</v>
      </c>
      <c r="Q46" s="657">
        <f>'Summary CO2 Savings per Year'!F81</f>
        <v>393623.24813819519</v>
      </c>
      <c r="R46" s="663">
        <f>'Summary CO2 Savings per Year'!Q81</f>
        <v>393623.24813819519</v>
      </c>
      <c r="S46" s="660">
        <f>'Summary CO2 Savings per Year'!AB81</f>
        <v>524242.15568683716</v>
      </c>
      <c r="T46" s="666">
        <f>'Summary CO2 Savings per Year'!F118</f>
        <v>449610.36921024165</v>
      </c>
      <c r="U46" s="672">
        <f>'Summary CO2 Savings per Year'!Q118</f>
        <v>449610.36921024165</v>
      </c>
      <c r="V46" s="669">
        <f>'Summary CO2 Savings per Year'!AB118</f>
        <v>351972.20124630473</v>
      </c>
      <c r="X46" s="634" t="s">
        <v>11</v>
      </c>
      <c r="Y46" s="657">
        <f>'Summary CO2 Savings per Year'!G81</f>
        <v>352760.35258502333</v>
      </c>
      <c r="Z46" s="663">
        <f>'Summary CO2 Savings per Year'!R81</f>
        <v>352760.35258502333</v>
      </c>
      <c r="AA46" s="660">
        <f>'Summary CO2 Savings per Year'!AC81</f>
        <v>414210.38438433909</v>
      </c>
      <c r="AB46" s="666">
        <f>'Summary CO2 Savings per Year'!G118</f>
        <v>118217.14041679911</v>
      </c>
      <c r="AC46" s="672">
        <f>'Summary CO2 Savings per Year'!R118</f>
        <v>118217.14041679911</v>
      </c>
      <c r="AD46" s="669">
        <f>'Summary CO2 Savings per Year'!AC118</f>
        <v>58835.35716888489</v>
      </c>
      <c r="AF46" s="634" t="s">
        <v>11</v>
      </c>
      <c r="AG46" s="651">
        <f>'Summary CO2 Savings per Year'!AF44</f>
        <v>72.08093525179855</v>
      </c>
      <c r="AH46" s="657">
        <f>'Summary CO2 Savings per Year'!J81</f>
        <v>33416.519484198252</v>
      </c>
      <c r="AI46" s="663">
        <f>'Summary CO2 Savings per Year'!U81</f>
        <v>33416.519484198252</v>
      </c>
      <c r="AJ46" s="660">
        <f>'Summary CO2 Savings per Year'!AF81</f>
        <v>151557.33666365777</v>
      </c>
      <c r="AK46" s="666">
        <f>'Summary CO2 Savings per Year'!J118</f>
        <v>112607.44339815385</v>
      </c>
      <c r="AL46" s="672">
        <f>'Summary CO2 Savings per Year'!U118</f>
        <v>112607.44339815385</v>
      </c>
      <c r="AM46" s="669">
        <f>'Summary CO2 Savings per Year'!AF118</f>
        <v>361393.22167567996</v>
      </c>
    </row>
    <row r="47" spans="2:39" x14ac:dyDescent="0.25">
      <c r="B47" s="634" t="s">
        <v>12</v>
      </c>
      <c r="C47" s="639">
        <f>'Summary CO2 Savings per Year'!I8</f>
        <v>0</v>
      </c>
      <c r="D47" s="645">
        <f>'Summary CO2 Savings per Year'!T8</f>
        <v>0</v>
      </c>
      <c r="E47" s="642">
        <f>'Summary CO2 Savings per Year'!AE8</f>
        <v>0</v>
      </c>
      <c r="F47" s="648">
        <f>'Summary CO2 Savings per Year'!I45</f>
        <v>0</v>
      </c>
      <c r="G47" s="654">
        <f>'Summary CO2 Savings per Year'!T45</f>
        <v>0</v>
      </c>
      <c r="H47" s="651">
        <f>'Summary CO2 Savings per Year'!AE45</f>
        <v>0</v>
      </c>
      <c r="I47" s="657">
        <f>'Summary CO2 Savings per Year'!I82</f>
        <v>208767.45591112759</v>
      </c>
      <c r="J47" s="663">
        <f>'Summary CO2 Savings per Year'!T82</f>
        <v>208767.45591112759</v>
      </c>
      <c r="K47" s="660">
        <f>'Summary CO2 Savings per Year'!AE82</f>
        <v>237227.93202947656</v>
      </c>
      <c r="L47" s="666">
        <f>'Summary CO2 Savings per Year'!I119</f>
        <v>211526.01706220667</v>
      </c>
      <c r="M47" s="672">
        <f>'Summary CO2 Savings per Year'!T119</f>
        <v>211526.01706220667</v>
      </c>
      <c r="N47" s="669">
        <f>'Summary CO2 Savings per Year'!AF119</f>
        <v>54012.826779907184</v>
      </c>
      <c r="P47" s="634" t="s">
        <v>12</v>
      </c>
      <c r="Q47" s="657">
        <f>'Summary CO2 Savings per Year'!F82</f>
        <v>87686.390234369988</v>
      </c>
      <c r="R47" s="663">
        <f>'Summary CO2 Savings per Year'!Q82</f>
        <v>87686.390234369988</v>
      </c>
      <c r="S47" s="660">
        <f>'Summary CO2 Savings per Year'!AB82</f>
        <v>121013.79507157076</v>
      </c>
      <c r="T47" s="666">
        <f>'Summary CO2 Savings per Year'!F119</f>
        <v>111410.81574927483</v>
      </c>
      <c r="U47" s="672">
        <f>'Summary CO2 Savings per Year'!Q119</f>
        <v>111410.81574927483</v>
      </c>
      <c r="V47" s="669">
        <f>'Summary CO2 Savings per Year'!AB119</f>
        <v>101382.34951671711</v>
      </c>
      <c r="X47" s="634" t="s">
        <v>12</v>
      </c>
      <c r="Y47" s="657">
        <f>'Summary CO2 Savings per Year'!G82</f>
        <v>83933.079264125496</v>
      </c>
      <c r="Z47" s="663">
        <f>'Summary CO2 Savings per Year'!R82</f>
        <v>83933.079264125496</v>
      </c>
      <c r="AA47" s="660">
        <f>'Summary CO2 Savings per Year'!AC82</f>
        <v>108914.33839960708</v>
      </c>
      <c r="AB47" s="666">
        <f>'Summary CO2 Savings per Year'!G119</f>
        <v>72359.163436535717</v>
      </c>
      <c r="AC47" s="672">
        <f>'Summary CO2 Savings per Year'!R119</f>
        <v>72359.163436535717</v>
      </c>
      <c r="AD47" s="669">
        <f>'Summary CO2 Savings per Year'!AC119</f>
        <v>66198.713781607774</v>
      </c>
      <c r="AF47" s="634" t="s">
        <v>12</v>
      </c>
      <c r="AG47" s="651">
        <f>'Summary CO2 Savings per Year'!AF45</f>
        <v>0</v>
      </c>
      <c r="AH47" s="657">
        <f>'Summary CO2 Savings per Year'!J82</f>
        <v>4648.3470141988346</v>
      </c>
      <c r="AI47" s="663">
        <f>'Summary CO2 Savings per Year'!U82</f>
        <v>4648.3470141988346</v>
      </c>
      <c r="AJ47" s="660">
        <f>'Summary CO2 Savings per Year'!AF82</f>
        <v>21569.57108342438</v>
      </c>
      <c r="AK47" s="666">
        <f>'Summary CO2 Savings per Year'!J119</f>
        <v>16305.788883528779</v>
      </c>
      <c r="AL47" s="672">
        <f>'Summary CO2 Savings per Year'!U119</f>
        <v>16305.788883528779</v>
      </c>
      <c r="AM47" s="669">
        <f>'Summary CO2 Savings per Year'!AF119</f>
        <v>54012.826779907184</v>
      </c>
    </row>
    <row r="48" spans="2:39" x14ac:dyDescent="0.25">
      <c r="B48" s="634" t="s">
        <v>13</v>
      </c>
      <c r="C48" s="639">
        <f>'Summary CO2 Savings per Year'!I9</f>
        <v>0</v>
      </c>
      <c r="D48" s="645">
        <f>'Summary CO2 Savings per Year'!T9</f>
        <v>0</v>
      </c>
      <c r="E48" s="642">
        <f>'Summary CO2 Savings per Year'!AE9</f>
        <v>0</v>
      </c>
      <c r="F48" s="648">
        <f>'Summary CO2 Savings per Year'!I46</f>
        <v>0</v>
      </c>
      <c r="G48" s="654">
        <f>'Summary CO2 Savings per Year'!T46</f>
        <v>0</v>
      </c>
      <c r="H48" s="651">
        <f>'Summary CO2 Savings per Year'!AE46</f>
        <v>0</v>
      </c>
      <c r="I48" s="657">
        <f>'Summary CO2 Savings per Year'!I83</f>
        <v>0</v>
      </c>
      <c r="J48" s="663">
        <f>'Summary CO2 Savings per Year'!T83</f>
        <v>0</v>
      </c>
      <c r="K48" s="660">
        <f>'Summary CO2 Savings per Year'!AE83</f>
        <v>0</v>
      </c>
      <c r="L48" s="666">
        <f>'Summary CO2 Savings per Year'!I120</f>
        <v>0</v>
      </c>
      <c r="M48" s="672">
        <f>'Summary CO2 Savings per Year'!T120</f>
        <v>0</v>
      </c>
      <c r="N48" s="669">
        <f>'Summary CO2 Savings per Year'!AF120</f>
        <v>0</v>
      </c>
      <c r="P48" s="634" t="s">
        <v>13</v>
      </c>
      <c r="Q48" s="657">
        <f>'Summary CO2 Savings per Year'!F83</f>
        <v>0</v>
      </c>
      <c r="R48" s="663">
        <f>'Summary CO2 Savings per Year'!Q83</f>
        <v>0</v>
      </c>
      <c r="S48" s="660">
        <f>'Summary CO2 Savings per Year'!AB83</f>
        <v>0</v>
      </c>
      <c r="T48" s="666">
        <f>'Summary CO2 Savings per Year'!F120</f>
        <v>0</v>
      </c>
      <c r="U48" s="672">
        <f>'Summary CO2 Savings per Year'!Q120</f>
        <v>0</v>
      </c>
      <c r="V48" s="669">
        <f>'Summary CO2 Savings per Year'!AB120</f>
        <v>0</v>
      </c>
      <c r="X48" s="634" t="s">
        <v>13</v>
      </c>
      <c r="Y48" s="657">
        <f>'Summary CO2 Savings per Year'!G83</f>
        <v>0</v>
      </c>
      <c r="Z48" s="663">
        <f>'Summary CO2 Savings per Year'!R83</f>
        <v>0</v>
      </c>
      <c r="AA48" s="660">
        <f>'Summary CO2 Savings per Year'!AC83</f>
        <v>0</v>
      </c>
      <c r="AB48" s="666">
        <f>'Summary CO2 Savings per Year'!G120</f>
        <v>0</v>
      </c>
      <c r="AC48" s="672">
        <f>'Summary CO2 Savings per Year'!R120</f>
        <v>0</v>
      </c>
      <c r="AD48" s="669">
        <f>'Summary CO2 Savings per Year'!AC120</f>
        <v>0</v>
      </c>
      <c r="AF48" s="634" t="s">
        <v>13</v>
      </c>
      <c r="AG48" s="651">
        <f>'Summary CO2 Savings per Year'!AF46</f>
        <v>0</v>
      </c>
      <c r="AH48" s="657">
        <f>'Summary CO2 Savings per Year'!J83</f>
        <v>0</v>
      </c>
      <c r="AI48" s="663">
        <f>'Summary CO2 Savings per Year'!U83</f>
        <v>0</v>
      </c>
      <c r="AJ48" s="660">
        <f>'Summary CO2 Savings per Year'!AF83</f>
        <v>0</v>
      </c>
      <c r="AK48" s="666">
        <f>'Summary CO2 Savings per Year'!J120</f>
        <v>0</v>
      </c>
      <c r="AL48" s="672">
        <f>'Summary CO2 Savings per Year'!U120</f>
        <v>0</v>
      </c>
      <c r="AM48" s="669">
        <f>'Summary CO2 Savings per Year'!AF120</f>
        <v>0</v>
      </c>
    </row>
    <row r="49" spans="2:39" x14ac:dyDescent="0.25">
      <c r="B49" s="634" t="s">
        <v>14</v>
      </c>
      <c r="C49" s="639">
        <f>'Summary CO2 Savings per Year'!I10</f>
        <v>0</v>
      </c>
      <c r="D49" s="645">
        <f>'Summary CO2 Savings per Year'!T10</f>
        <v>0</v>
      </c>
      <c r="E49" s="642">
        <f>'Summary CO2 Savings per Year'!AE10</f>
        <v>0</v>
      </c>
      <c r="F49" s="648">
        <f>'Summary CO2 Savings per Year'!I47</f>
        <v>0</v>
      </c>
      <c r="G49" s="654">
        <f>'Summary CO2 Savings per Year'!T47</f>
        <v>0</v>
      </c>
      <c r="H49" s="651">
        <f>'Summary CO2 Savings per Year'!AE47</f>
        <v>0</v>
      </c>
      <c r="I49" s="657">
        <f>'Summary CO2 Savings per Year'!I84</f>
        <v>0</v>
      </c>
      <c r="J49" s="663">
        <f>'Summary CO2 Savings per Year'!T84</f>
        <v>0</v>
      </c>
      <c r="K49" s="660">
        <f>'Summary CO2 Savings per Year'!AE84</f>
        <v>0</v>
      </c>
      <c r="L49" s="666">
        <f>'Summary CO2 Savings per Year'!I121</f>
        <v>0</v>
      </c>
      <c r="M49" s="672">
        <f>'Summary CO2 Savings per Year'!T121</f>
        <v>0</v>
      </c>
      <c r="N49" s="669">
        <f>'Summary CO2 Savings per Year'!AF121</f>
        <v>0</v>
      </c>
      <c r="P49" s="634" t="s">
        <v>14</v>
      </c>
      <c r="Q49" s="657">
        <f>'Summary CO2 Savings per Year'!F84</f>
        <v>0</v>
      </c>
      <c r="R49" s="663">
        <f>'Summary CO2 Savings per Year'!Q84</f>
        <v>0</v>
      </c>
      <c r="S49" s="660">
        <f>'Summary CO2 Savings per Year'!AB84</f>
        <v>0</v>
      </c>
      <c r="T49" s="666">
        <f>'Summary CO2 Savings per Year'!F121</f>
        <v>0</v>
      </c>
      <c r="U49" s="672">
        <f>'Summary CO2 Savings per Year'!Q121</f>
        <v>0</v>
      </c>
      <c r="V49" s="669">
        <f>'Summary CO2 Savings per Year'!AB121</f>
        <v>0</v>
      </c>
      <c r="X49" s="634" t="s">
        <v>14</v>
      </c>
      <c r="Y49" s="657">
        <f>'Summary CO2 Savings per Year'!G84</f>
        <v>0</v>
      </c>
      <c r="Z49" s="663">
        <f>'Summary CO2 Savings per Year'!R84</f>
        <v>0</v>
      </c>
      <c r="AA49" s="660">
        <f>'Summary CO2 Savings per Year'!AC84</f>
        <v>0</v>
      </c>
      <c r="AB49" s="666">
        <f>'Summary CO2 Savings per Year'!G121</f>
        <v>0</v>
      </c>
      <c r="AC49" s="672">
        <f>'Summary CO2 Savings per Year'!R121</f>
        <v>0</v>
      </c>
      <c r="AD49" s="669">
        <f>'Summary CO2 Savings per Year'!AC121</f>
        <v>0</v>
      </c>
      <c r="AF49" s="634" t="s">
        <v>14</v>
      </c>
      <c r="AG49" s="651">
        <f>'Summary CO2 Savings per Year'!AF47</f>
        <v>0</v>
      </c>
      <c r="AH49" s="657">
        <f>'Summary CO2 Savings per Year'!J84</f>
        <v>0</v>
      </c>
      <c r="AI49" s="663">
        <f>'Summary CO2 Savings per Year'!U84</f>
        <v>0</v>
      </c>
      <c r="AJ49" s="660">
        <f>'Summary CO2 Savings per Year'!AF84</f>
        <v>0</v>
      </c>
      <c r="AK49" s="666">
        <f>'Summary CO2 Savings per Year'!J121</f>
        <v>0</v>
      </c>
      <c r="AL49" s="672">
        <f>'Summary CO2 Savings per Year'!U121</f>
        <v>0</v>
      </c>
      <c r="AM49" s="669">
        <f>'Summary CO2 Savings per Year'!AF121</f>
        <v>0</v>
      </c>
    </row>
    <row r="50" spans="2:39" x14ac:dyDescent="0.25">
      <c r="B50" s="634" t="s">
        <v>15</v>
      </c>
      <c r="C50" s="639">
        <f>'Summary CO2 Savings per Year'!I11</f>
        <v>12567.5983435992</v>
      </c>
      <c r="D50" s="645">
        <f>'Summary CO2 Savings per Year'!T11</f>
        <v>22167.972650810265</v>
      </c>
      <c r="E50" s="642">
        <f>'Summary CO2 Savings per Year'!AE11</f>
        <v>19249.905069665616</v>
      </c>
      <c r="F50" s="648">
        <f>'Summary CO2 Savings per Year'!I48</f>
        <v>204867.8417266187</v>
      </c>
      <c r="G50" s="654">
        <f>'Summary CO2 Savings per Year'!T48</f>
        <v>364209.49640287767</v>
      </c>
      <c r="H50" s="651">
        <f>'Summary CO2 Savings per Year'!AE48</f>
        <v>342890.07311802171</v>
      </c>
      <c r="I50" s="657">
        <f>'Summary CO2 Savings per Year'!I85</f>
        <v>139119.21868482945</v>
      </c>
      <c r="J50" s="663">
        <f>'Summary CO2 Savings per Year'!T85</f>
        <v>139119.21868482945</v>
      </c>
      <c r="K50" s="660">
        <f>'Summary CO2 Savings per Year'!AE85</f>
        <v>182721.93238239057</v>
      </c>
      <c r="L50" s="666">
        <f>'Summary CO2 Savings per Year'!I122</f>
        <v>139119.21868482945</v>
      </c>
      <c r="M50" s="672">
        <f>'Summary CO2 Savings per Year'!T122</f>
        <v>183186.84255404823</v>
      </c>
      <c r="N50" s="669">
        <f>'Summary CO2 Savings per Year'!AF122</f>
        <v>81790.900053043573</v>
      </c>
      <c r="P50" s="634" t="s">
        <v>15</v>
      </c>
      <c r="Q50" s="657">
        <f>'Summary CO2 Savings per Year'!F85</f>
        <v>454915.01156233082</v>
      </c>
      <c r="R50" s="663">
        <f>'Summary CO2 Savings per Year'!Q85</f>
        <v>454915.01156233082</v>
      </c>
      <c r="S50" s="660">
        <f>'Summary CO2 Savings per Year'!AB85</f>
        <v>439769.53198459919</v>
      </c>
      <c r="T50" s="666">
        <f>'Summary CO2 Savings per Year'!F122</f>
        <v>422249.31981872144</v>
      </c>
      <c r="U50" s="672">
        <f>'Summary CO2 Savings per Year'!Q122</f>
        <v>422249.31981872144</v>
      </c>
      <c r="V50" s="669">
        <f>'Summary CO2 Savings per Year'!AB122</f>
        <v>476727.1766753624</v>
      </c>
      <c r="X50" s="634" t="s">
        <v>15</v>
      </c>
      <c r="Y50" s="657">
        <f>'Summary CO2 Savings per Year'!G85</f>
        <v>442183.04065499181</v>
      </c>
      <c r="Z50" s="663">
        <f>'Summary CO2 Savings per Year'!R85</f>
        <v>442183.04065499181</v>
      </c>
      <c r="AA50" s="660">
        <f>'Summary CO2 Savings per Year'!AC85</f>
        <v>411112.85205541831</v>
      </c>
      <c r="AB50" s="666">
        <f>'Summary CO2 Savings per Year'!G122</f>
        <v>326217.08262504457</v>
      </c>
      <c r="AC50" s="672">
        <f>'Summary CO2 Savings per Year'!R122</f>
        <v>326217.08262504457</v>
      </c>
      <c r="AD50" s="669">
        <f>'Summary CO2 Savings per Year'!AC122</f>
        <v>369962.14495519619</v>
      </c>
      <c r="AF50" s="634" t="s">
        <v>15</v>
      </c>
      <c r="AG50" s="651">
        <f>'Summary CO2 Savings per Year'!AF48</f>
        <v>0</v>
      </c>
      <c r="AH50" s="657">
        <f>'Summary CO2 Savings per Year'!J85</f>
        <v>7182.3327968417125</v>
      </c>
      <c r="AI50" s="663">
        <f>'Summary CO2 Savings per Year'!U85</f>
        <v>7182.3327968417125</v>
      </c>
      <c r="AJ50" s="660">
        <f>'Summary CO2 Savings per Year'!AF85</f>
        <v>32845.115706747987</v>
      </c>
      <c r="AK50" s="666">
        <f>'Summary CO2 Savings per Year'!J122</f>
        <v>25785.334295525041</v>
      </c>
      <c r="AL50" s="672">
        <f>'Summary CO2 Savings per Year'!U122</f>
        <v>25785.334295525041</v>
      </c>
      <c r="AM50" s="669">
        <f>'Summary CO2 Savings per Year'!AF122</f>
        <v>81790.900053043573</v>
      </c>
    </row>
    <row r="51" spans="2:39" x14ac:dyDescent="0.25">
      <c r="B51" s="634" t="s">
        <v>16</v>
      </c>
      <c r="C51" s="639">
        <f>'Summary CO2 Savings per Year'!I12</f>
        <v>682620.41428347421</v>
      </c>
      <c r="D51" s="645">
        <f>'Summary CO2 Savings per Year'!T12</f>
        <v>701309.10701490962</v>
      </c>
      <c r="E51" s="642">
        <f>'Summary CO2 Savings per Year'!AE12</f>
        <v>632858.48920863308</v>
      </c>
      <c r="F51" s="648">
        <f>'Summary CO2 Savings per Year'!I49</f>
        <v>688032.68426119967</v>
      </c>
      <c r="G51" s="654">
        <f>'Summary CO2 Savings per Year'!T49</f>
        <v>739621.0522948429</v>
      </c>
      <c r="H51" s="651">
        <f>'Summary CO2 Savings per Year'!AE49</f>
        <v>1274503.1974836108</v>
      </c>
      <c r="I51" s="657">
        <f>'Summary CO2 Savings per Year'!I86</f>
        <v>1092254.0897358216</v>
      </c>
      <c r="J51" s="663">
        <f>'Summary CO2 Savings per Year'!T86</f>
        <v>1202450.3990066694</v>
      </c>
      <c r="K51" s="660">
        <f>'Summary CO2 Savings per Year'!AE86</f>
        <v>1180412.0130690895</v>
      </c>
      <c r="L51" s="666">
        <f>'Summary CO2 Savings per Year'!I123</f>
        <v>1209880.5224554255</v>
      </c>
      <c r="M51" s="672">
        <f>'Summary CO2 Savings per Year'!T123</f>
        <v>1340076.4222819216</v>
      </c>
      <c r="N51" s="669">
        <f>'Summary CO2 Savings per Year'!AF123</f>
        <v>629320.4225604391</v>
      </c>
      <c r="P51" s="634" t="s">
        <v>16</v>
      </c>
      <c r="Q51" s="657">
        <f>'Summary CO2 Savings per Year'!F86</f>
        <v>3243822.4769610516</v>
      </c>
      <c r="R51" s="663">
        <f>'Summary CO2 Savings per Year'!Q86</f>
        <v>3243822.4769610516</v>
      </c>
      <c r="S51" s="660">
        <f>'Summary CO2 Savings per Year'!AB86</f>
        <v>3881004.4073215583</v>
      </c>
      <c r="T51" s="666">
        <f>'Summary CO2 Savings per Year'!F123</f>
        <v>3527900.0577033898</v>
      </c>
      <c r="U51" s="672">
        <f>'Summary CO2 Savings per Year'!Q123</f>
        <v>3527900.0577033898</v>
      </c>
      <c r="V51" s="669">
        <f>'Summary CO2 Savings per Year'!AB123</f>
        <v>3700131.4269546121</v>
      </c>
      <c r="X51" s="634" t="s">
        <v>16</v>
      </c>
      <c r="Y51" s="657">
        <f>'Summary CO2 Savings per Year'!G86</f>
        <v>3153201.1794998953</v>
      </c>
      <c r="Z51" s="663">
        <f>'Summary CO2 Savings per Year'!R86</f>
        <v>3153201.1794998953</v>
      </c>
      <c r="AA51" s="660">
        <f>'Summary CO2 Savings per Year'!AC86</f>
        <v>3633508.7386756269</v>
      </c>
      <c r="AB51" s="666">
        <f>'Summary CO2 Savings per Year'!G123</f>
        <v>2764359.6581972595</v>
      </c>
      <c r="AC51" s="672">
        <f>'Summary CO2 Savings per Year'!R123</f>
        <v>2764359.6581972595</v>
      </c>
      <c r="AD51" s="669">
        <f>'Summary CO2 Savings per Year'!AC123</f>
        <v>2832657.2862750869</v>
      </c>
      <c r="AF51" s="634" t="s">
        <v>16</v>
      </c>
      <c r="AG51" s="651">
        <f>'Summary CO2 Savings per Year'!AF49</f>
        <v>50528.735611510798</v>
      </c>
      <c r="AH51" s="657">
        <f>'Summary CO2 Savings per Year'!J86</f>
        <v>63474.034541322828</v>
      </c>
      <c r="AI51" s="663">
        <f>'Summary CO2 Savings per Year'!U86</f>
        <v>63474.034541322828</v>
      </c>
      <c r="AJ51" s="660">
        <f>'Summary CO2 Savings per Year'!AF86</f>
        <v>288220.30874483718</v>
      </c>
      <c r="AK51" s="666">
        <f>'Summary CO2 Savings per Year'!J123</f>
        <v>210007.64763690933</v>
      </c>
      <c r="AL51" s="672">
        <f>'Summary CO2 Savings per Year'!U123</f>
        <v>210007.64763690933</v>
      </c>
      <c r="AM51" s="669">
        <f>'Summary CO2 Savings per Year'!AF123</f>
        <v>629320.4225604391</v>
      </c>
    </row>
    <row r="52" spans="2:39" x14ac:dyDescent="0.25">
      <c r="B52" s="634" t="s">
        <v>17</v>
      </c>
      <c r="C52" s="639">
        <f>'Summary CO2 Savings per Year'!I13</f>
        <v>174213.99894724126</v>
      </c>
      <c r="D52" s="645">
        <f>'Summary CO2 Savings per Year'!T13</f>
        <v>207721.73461243423</v>
      </c>
      <c r="E52" s="642">
        <f>'Summary CO2 Savings per Year'!AE13</f>
        <v>201333.33342568341</v>
      </c>
      <c r="F52" s="648">
        <f>'Summary CO2 Savings per Year'!I50</f>
        <v>243811.29496402876</v>
      </c>
      <c r="G52" s="654">
        <f>'Summary CO2 Savings per Year'!T50</f>
        <v>243811.29496402876</v>
      </c>
      <c r="H52" s="651">
        <f>'Summary CO2 Savings per Year'!AE50</f>
        <v>123260.74332917816</v>
      </c>
      <c r="I52" s="657">
        <f>'Summary CO2 Savings per Year'!I87</f>
        <v>353098.42742913665</v>
      </c>
      <c r="J52" s="663">
        <f>'Summary CO2 Savings per Year'!T87</f>
        <v>353098.42742913665</v>
      </c>
      <c r="K52" s="660">
        <f>'Summary CO2 Savings per Year'!AE87</f>
        <v>142906.97913313896</v>
      </c>
      <c r="L52" s="666">
        <f>'Summary CO2 Savings per Year'!I124</f>
        <v>347194.54253705032</v>
      </c>
      <c r="M52" s="672">
        <f>'Summary CO2 Savings per Year'!T124</f>
        <v>347194.54253705032</v>
      </c>
      <c r="N52" s="669">
        <f>'Summary CO2 Savings per Year'!AF124</f>
        <v>343773.33961509384</v>
      </c>
      <c r="P52" s="634" t="s">
        <v>17</v>
      </c>
      <c r="Q52" s="657">
        <f>'Summary CO2 Savings per Year'!F87</f>
        <v>33666.975709361301</v>
      </c>
      <c r="R52" s="663">
        <f>'Summary CO2 Savings per Year'!Q87</f>
        <v>33666.975709361301</v>
      </c>
      <c r="S52" s="660">
        <f>'Summary CO2 Savings per Year'!AB87</f>
        <v>175213.6341683561</v>
      </c>
      <c r="T52" s="666">
        <f>'Summary CO2 Savings per Year'!F124</f>
        <v>33666.975709361301</v>
      </c>
      <c r="U52" s="672">
        <f>'Summary CO2 Savings per Year'!Q124</f>
        <v>33666.975709361301</v>
      </c>
      <c r="V52" s="669">
        <f>'Summary CO2 Savings per Year'!AB124</f>
        <v>29351.415592148871</v>
      </c>
      <c r="X52" s="634" t="s">
        <v>17</v>
      </c>
      <c r="Y52" s="657">
        <f>'Summary CO2 Savings per Year'!G87</f>
        <v>0</v>
      </c>
      <c r="Z52" s="663">
        <f>'Summary CO2 Savings per Year'!R87</f>
        <v>0</v>
      </c>
      <c r="AA52" s="660">
        <f>'Summary CO2 Savings per Year'!AC87</f>
        <v>21098.276250567083</v>
      </c>
      <c r="AB52" s="666">
        <f>'Summary CO2 Savings per Year'!G124</f>
        <v>0</v>
      </c>
      <c r="AC52" s="672">
        <f>'Summary CO2 Savings per Year'!R124</f>
        <v>0</v>
      </c>
      <c r="AD52" s="669">
        <f>'Summary CO2 Savings per Year'!AC124</f>
        <v>0</v>
      </c>
      <c r="AF52" s="634" t="s">
        <v>17</v>
      </c>
      <c r="AG52" s="651">
        <f>'Summary CO2 Savings per Year'!AF50</f>
        <v>0</v>
      </c>
      <c r="AH52" s="657">
        <f>'Summary CO2 Savings per Year'!J87</f>
        <v>30591.270983323961</v>
      </c>
      <c r="AI52" s="663">
        <f>'Summary CO2 Savings per Year'!U87</f>
        <v>30591.270983323961</v>
      </c>
      <c r="AJ52" s="660">
        <f>'Summary CO2 Savings per Year'!AF87</f>
        <v>142271.7474102815</v>
      </c>
      <c r="AK52" s="666">
        <f>'Summary CO2 Savings per Year'!J124</f>
        <v>105470.88829536713</v>
      </c>
      <c r="AL52" s="672">
        <f>'Summary CO2 Savings per Year'!U124</f>
        <v>105470.88829536713</v>
      </c>
      <c r="AM52" s="669">
        <f>'Summary CO2 Savings per Year'!AF124</f>
        <v>343773.33961509384</v>
      </c>
    </row>
    <row r="53" spans="2:39" x14ac:dyDescent="0.25">
      <c r="B53" s="634" t="s">
        <v>18</v>
      </c>
      <c r="C53" s="639">
        <f>'Summary CO2 Savings per Year'!I14</f>
        <v>4468.8856481629391</v>
      </c>
      <c r="D53" s="645">
        <f>'Summary CO2 Savings per Year'!T14</f>
        <v>17130.506392328716</v>
      </c>
      <c r="E53" s="642">
        <f>'Summary CO2 Savings per Year'!AE14</f>
        <v>17155.052132516423</v>
      </c>
      <c r="F53" s="648">
        <f>'Summary CO2 Savings per Year'!I51</f>
        <v>10543.163069784174</v>
      </c>
      <c r="G53" s="654">
        <f>'Summary CO2 Savings per Year'!T51</f>
        <v>10543.163069784174</v>
      </c>
      <c r="H53" s="651">
        <f>'Summary CO2 Savings per Year'!AE51</f>
        <v>6160.2529694244604</v>
      </c>
      <c r="I53" s="657">
        <f>'Summary CO2 Savings per Year'!I88</f>
        <v>49049.02810781564</v>
      </c>
      <c r="J53" s="663">
        <f>'Summary CO2 Savings per Year'!T88</f>
        <v>49049.02810781564</v>
      </c>
      <c r="K53" s="660">
        <f>'Summary CO2 Savings per Year'!AE88</f>
        <v>46636.190772861795</v>
      </c>
      <c r="L53" s="666">
        <f>'Summary CO2 Savings per Year'!I125</f>
        <v>43492.625230117803</v>
      </c>
      <c r="M53" s="672">
        <f>'Summary CO2 Savings per Year'!T125</f>
        <v>43492.625230117803</v>
      </c>
      <c r="N53" s="669">
        <f>'Summary CO2 Savings per Year'!AF125</f>
        <v>206010.31345480698</v>
      </c>
      <c r="P53" s="634" t="s">
        <v>18</v>
      </c>
      <c r="Q53" s="657">
        <f>'Summary CO2 Savings per Year'!F88</f>
        <v>22679.517562420653</v>
      </c>
      <c r="R53" s="663">
        <f>'Summary CO2 Savings per Year'!Q88</f>
        <v>22679.517562420653</v>
      </c>
      <c r="S53" s="660">
        <f>'Summary CO2 Savings per Year'!AB88</f>
        <v>22448.397645519948</v>
      </c>
      <c r="T53" s="666">
        <f>'Summary CO2 Savings per Year'!F125</f>
        <v>29213.245873889122</v>
      </c>
      <c r="U53" s="672">
        <f>'Summary CO2 Savings per Year'!Q125</f>
        <v>29213.245873889122</v>
      </c>
      <c r="V53" s="669">
        <f>'Summary CO2 Savings per Year'!AB125</f>
        <v>37626.731342198953</v>
      </c>
      <c r="X53" s="634" t="s">
        <v>18</v>
      </c>
      <c r="Y53" s="657">
        <f>'Summary CO2 Savings per Year'!G88</f>
        <v>0</v>
      </c>
      <c r="Z53" s="663">
        <f>'Summary CO2 Savings per Year'!R88</f>
        <v>0</v>
      </c>
      <c r="AA53" s="660">
        <f>'Summary CO2 Savings per Year'!AC88</f>
        <v>0</v>
      </c>
      <c r="AB53" s="666">
        <f>'Summary CO2 Savings per Year'!G125</f>
        <v>0</v>
      </c>
      <c r="AC53" s="672">
        <f>'Summary CO2 Savings per Year'!R125</f>
        <v>0</v>
      </c>
      <c r="AD53" s="669">
        <f>'Summary CO2 Savings per Year'!AC125</f>
        <v>0</v>
      </c>
      <c r="AF53" s="634" t="s">
        <v>18</v>
      </c>
      <c r="AG53" s="651">
        <f>'Summary CO2 Savings per Year'!AF51</f>
        <v>0</v>
      </c>
      <c r="AH53" s="657">
        <f>'Summary CO2 Savings per Year'!J88</f>
        <v>18474.932551882132</v>
      </c>
      <c r="AI53" s="663">
        <f>'Summary CO2 Savings per Year'!U88</f>
        <v>18474.932551882132</v>
      </c>
      <c r="AJ53" s="660">
        <f>'Summary CO2 Savings per Year'!AF88</f>
        <v>86248.157698700481</v>
      </c>
      <c r="AK53" s="666">
        <f>'Summary CO2 Savings per Year'!J125</f>
        <v>63269.539657228997</v>
      </c>
      <c r="AL53" s="672">
        <f>'Summary CO2 Savings per Year'!U125</f>
        <v>63269.539657228997</v>
      </c>
      <c r="AM53" s="669">
        <f>'Summary CO2 Savings per Year'!AF125</f>
        <v>206010.31345480698</v>
      </c>
    </row>
    <row r="54" spans="2:39" x14ac:dyDescent="0.25">
      <c r="B54" s="634" t="s">
        <v>19</v>
      </c>
      <c r="C54" s="639">
        <f>'Summary CO2 Savings per Year'!I15</f>
        <v>72613.05558326254</v>
      </c>
      <c r="D54" s="645">
        <f>'Summary CO2 Savings per Year'!T15</f>
        <v>62623.904287467769</v>
      </c>
      <c r="E54" s="642">
        <f>'Summary CO2 Savings per Year'!AE15</f>
        <v>62623.904287467769</v>
      </c>
      <c r="F54" s="648">
        <f>'Summary CO2 Savings per Year'!I52</f>
        <v>245075.17985611511</v>
      </c>
      <c r="G54" s="654">
        <f>'Summary CO2 Savings per Year'!T52</f>
        <v>245075.17985611511</v>
      </c>
      <c r="H54" s="651">
        <f>'Summary CO2 Savings per Year'!AE52</f>
        <v>479070.76892970054</v>
      </c>
      <c r="I54" s="657">
        <f>'Summary CO2 Savings per Year'!I89</f>
        <v>849225.32374100736</v>
      </c>
      <c r="J54" s="663">
        <f>'Summary CO2 Savings per Year'!T89</f>
        <v>849225.32374100736</v>
      </c>
      <c r="K54" s="660">
        <f>'Summary CO2 Savings per Year'!AE89</f>
        <v>848741.85611510777</v>
      </c>
      <c r="L54" s="666">
        <f>'Summary CO2 Savings per Year'!I126</f>
        <v>849225.32374100736</v>
      </c>
      <c r="M54" s="672">
        <f>'Summary CO2 Savings per Year'!T126</f>
        <v>849225.32374100736</v>
      </c>
      <c r="N54" s="669">
        <f>'Summary CO2 Savings per Year'!AF126</f>
        <v>397433.01676175732</v>
      </c>
      <c r="P54" s="634" t="s">
        <v>19</v>
      </c>
      <c r="Q54" s="657">
        <f>'Summary CO2 Savings per Year'!F89</f>
        <v>979613.05291473493</v>
      </c>
      <c r="R54" s="663">
        <f>'Summary CO2 Savings per Year'!Q89</f>
        <v>979613.05291473493</v>
      </c>
      <c r="S54" s="660">
        <f>'Summary CO2 Savings per Year'!AB89</f>
        <v>716450.99362999375</v>
      </c>
      <c r="T54" s="666">
        <f>'Summary CO2 Savings per Year'!F126</f>
        <v>862974.67326070555</v>
      </c>
      <c r="U54" s="672">
        <f>'Summary CO2 Savings per Year'!Q126</f>
        <v>862974.67326070555</v>
      </c>
      <c r="V54" s="669">
        <f>'Summary CO2 Savings per Year'!AB126</f>
        <v>547162.46217623726</v>
      </c>
      <c r="X54" s="634" t="s">
        <v>19</v>
      </c>
      <c r="Y54" s="657">
        <f>'Summary CO2 Savings per Year'!G89</f>
        <v>920458.47699772147</v>
      </c>
      <c r="Z54" s="663">
        <f>'Summary CO2 Savings per Year'!R89</f>
        <v>920458.47699772147</v>
      </c>
      <c r="AA54" s="660">
        <f>'Summary CO2 Savings per Year'!AC89</f>
        <v>620064.28012091282</v>
      </c>
      <c r="AB54" s="666">
        <f>'Summary CO2 Savings per Year'!G126</f>
        <v>513794.62035562622</v>
      </c>
      <c r="AC54" s="672">
        <f>'Summary CO2 Savings per Year'!R126</f>
        <v>513794.62035562622</v>
      </c>
      <c r="AD54" s="669">
        <f>'Summary CO2 Savings per Year'!AC126</f>
        <v>242948.32467876934</v>
      </c>
      <c r="AF54" s="634" t="s">
        <v>19</v>
      </c>
      <c r="AG54" s="651">
        <f>'Summary CO2 Savings per Year'!AF52</f>
        <v>151009.559352518</v>
      </c>
      <c r="AH54" s="657">
        <f>'Summary CO2 Savings per Year'!J89</f>
        <v>32971.001723451351</v>
      </c>
      <c r="AI54" s="663">
        <f>'Summary CO2 Savings per Year'!U89</f>
        <v>32971.001723451351</v>
      </c>
      <c r="AJ54" s="660">
        <f>'Summary CO2 Savings per Year'!AF89</f>
        <v>150163.61105999886</v>
      </c>
      <c r="AK54" s="666">
        <f>'Summary CO2 Savings per Year'!J126</f>
        <v>117592.68184092296</v>
      </c>
      <c r="AL54" s="672">
        <f>'Summary CO2 Savings per Year'!U126</f>
        <v>117592.68184092296</v>
      </c>
      <c r="AM54" s="669">
        <f>'Summary CO2 Savings per Year'!AF126</f>
        <v>397433.01676175732</v>
      </c>
    </row>
    <row r="55" spans="2:39" x14ac:dyDescent="0.25">
      <c r="B55" s="634" t="s">
        <v>20</v>
      </c>
      <c r="C55" s="639">
        <f>'Summary CO2 Savings per Year'!I16</f>
        <v>0</v>
      </c>
      <c r="D55" s="645">
        <f>'Summary CO2 Savings per Year'!T16</f>
        <v>0</v>
      </c>
      <c r="E55" s="642">
        <f>'Summary CO2 Savings per Year'!AE16</f>
        <v>0</v>
      </c>
      <c r="F55" s="648">
        <f>'Summary CO2 Savings per Year'!I53</f>
        <v>7232.9149640287769</v>
      </c>
      <c r="G55" s="654">
        <f>'Summary CO2 Savings per Year'!T53</f>
        <v>7232.9149640287769</v>
      </c>
      <c r="H55" s="651">
        <f>'Summary CO2 Savings per Year'!AE53</f>
        <v>5055.5395683453235</v>
      </c>
      <c r="I55" s="657">
        <f>'Summary CO2 Savings per Year'!I90</f>
        <v>358418.06889517937</v>
      </c>
      <c r="J55" s="663">
        <f>'Summary CO2 Savings per Year'!T90</f>
        <v>358418.06889517937</v>
      </c>
      <c r="K55" s="660">
        <f>'Summary CO2 Savings per Year'!AE90</f>
        <v>299058.99207175052</v>
      </c>
      <c r="L55" s="666">
        <f>'Summary CO2 Savings per Year'!I127</f>
        <v>367522.91016920062</v>
      </c>
      <c r="M55" s="672">
        <f>'Summary CO2 Savings per Year'!T127</f>
        <v>367522.91016920062</v>
      </c>
      <c r="N55" s="669">
        <f>'Summary CO2 Savings per Year'!AF127</f>
        <v>215396.8823794004</v>
      </c>
      <c r="P55" s="634" t="s">
        <v>20</v>
      </c>
      <c r="Q55" s="657">
        <f>'Summary CO2 Savings per Year'!F90</f>
        <v>193046.30915557113</v>
      </c>
      <c r="R55" s="663">
        <f>'Summary CO2 Savings per Year'!Q90</f>
        <v>193046.30915557113</v>
      </c>
      <c r="S55" s="660">
        <f>'Summary CO2 Savings per Year'!AB90</f>
        <v>217713.83279667824</v>
      </c>
      <c r="T55" s="666">
        <f>'Summary CO2 Savings per Year'!F127</f>
        <v>273979.54663761432</v>
      </c>
      <c r="U55" s="672">
        <f>'Summary CO2 Savings per Year'!Q127</f>
        <v>273979.54663761432</v>
      </c>
      <c r="V55" s="669">
        <f>'Summary CO2 Savings per Year'!AB127</f>
        <v>176206.66157258241</v>
      </c>
      <c r="X55" s="634" t="s">
        <v>20</v>
      </c>
      <c r="Y55" s="657">
        <f>'Summary CO2 Savings per Year'!G90</f>
        <v>149048.08425425884</v>
      </c>
      <c r="Z55" s="663">
        <f>'Summary CO2 Savings per Year'!R90</f>
        <v>149048.08425425884</v>
      </c>
      <c r="AA55" s="660">
        <f>'Summary CO2 Savings per Year'!AC90</f>
        <v>137887.01736473685</v>
      </c>
      <c r="AB55" s="666">
        <f>'Summary CO2 Savings per Year'!G127</f>
        <v>18867.287338563125</v>
      </c>
      <c r="AC55" s="672">
        <f>'Summary CO2 Savings per Year'!R127</f>
        <v>18867.287338563125</v>
      </c>
      <c r="AD55" s="669">
        <f>'Summary CO2 Savings per Year'!AC127</f>
        <v>0</v>
      </c>
      <c r="AF55" s="634" t="s">
        <v>20</v>
      </c>
      <c r="AG55" s="651">
        <f>'Summary CO2 Savings per Year'!AF53</f>
        <v>0</v>
      </c>
      <c r="AH55" s="657">
        <f>'Summary CO2 Savings per Year'!J90</f>
        <v>19454.14588305866</v>
      </c>
      <c r="AI55" s="663">
        <f>'Summary CO2 Savings per Year'!U90</f>
        <v>19454.14588305866</v>
      </c>
      <c r="AJ55" s="660">
        <f>'Summary CO2 Savings per Year'!AF90</f>
        <v>90282.690887678255</v>
      </c>
      <c r="AK55" s="666">
        <f>'Summary CO2 Savings per Year'!J127</f>
        <v>66669.378000586075</v>
      </c>
      <c r="AL55" s="672">
        <f>'Summary CO2 Savings per Year'!U127</f>
        <v>66669.378000586075</v>
      </c>
      <c r="AM55" s="669">
        <f>'Summary CO2 Savings per Year'!AF127</f>
        <v>215396.8823794004</v>
      </c>
    </row>
    <row r="56" spans="2:39" x14ac:dyDescent="0.25">
      <c r="B56" s="634" t="s">
        <v>21</v>
      </c>
      <c r="C56" s="639">
        <f>'Summary CO2 Savings per Year'!I17</f>
        <v>294766.0406748798</v>
      </c>
      <c r="D56" s="645">
        <f>'Summary CO2 Savings per Year'!T17</f>
        <v>1177824.224983742</v>
      </c>
      <c r="E56" s="642">
        <f>'Summary CO2 Savings per Year'!AE17</f>
        <v>1177824.224983742</v>
      </c>
      <c r="F56" s="648">
        <f>'Summary CO2 Savings per Year'!I54</f>
        <v>1719614.435504074</v>
      </c>
      <c r="G56" s="654">
        <f>'Summary CO2 Savings per Year'!T54</f>
        <v>1719610.331906952</v>
      </c>
      <c r="H56" s="651">
        <f>'Summary CO2 Savings per Year'!AE54</f>
        <v>2561737.8881837931</v>
      </c>
      <c r="I56" s="657">
        <f>'Summary CO2 Savings per Year'!I91</f>
        <v>2515445.1401325613</v>
      </c>
      <c r="J56" s="663">
        <f>'Summary CO2 Savings per Year'!T91</f>
        <v>2515445.1401325613</v>
      </c>
      <c r="K56" s="660">
        <f>'Summary CO2 Savings per Year'!AE91</f>
        <v>2620661.4215260423</v>
      </c>
      <c r="L56" s="666">
        <f>'Summary CO2 Savings per Year'!I128</f>
        <v>2010491.2075402741</v>
      </c>
      <c r="M56" s="672">
        <f>'Summary CO2 Savings per Year'!T128</f>
        <v>2010491.2075402741</v>
      </c>
      <c r="N56" s="669">
        <f>'Summary CO2 Savings per Year'!AF128</f>
        <v>436687.04476195248</v>
      </c>
      <c r="P56" s="634" t="s">
        <v>21</v>
      </c>
      <c r="Q56" s="657">
        <f>'Summary CO2 Savings per Year'!F91</f>
        <v>0</v>
      </c>
      <c r="R56" s="663">
        <f>'Summary CO2 Savings per Year'!Q91</f>
        <v>0</v>
      </c>
      <c r="S56" s="660">
        <f>'Summary CO2 Savings per Year'!AB91</f>
        <v>449439.70368850866</v>
      </c>
      <c r="T56" s="666">
        <f>'Summary CO2 Savings per Year'!F128</f>
        <v>261243.30935251797</v>
      </c>
      <c r="U56" s="672">
        <f>'Summary CO2 Savings per Year'!Q128</f>
        <v>261243.30935251797</v>
      </c>
      <c r="V56" s="669">
        <f>'Summary CO2 Savings per Year'!AB128</f>
        <v>847687.57245238533</v>
      </c>
      <c r="X56" s="634" t="s">
        <v>21</v>
      </c>
      <c r="Y56" s="657">
        <f>'Summary CO2 Savings per Year'!G91</f>
        <v>0</v>
      </c>
      <c r="Z56" s="663">
        <f>'Summary CO2 Savings per Year'!R91</f>
        <v>0</v>
      </c>
      <c r="AA56" s="660">
        <f>'Summary CO2 Savings per Year'!AC91</f>
        <v>287642.55948791426</v>
      </c>
      <c r="AB56" s="666">
        <f>'Summary CO2 Savings per Year'!G128</f>
        <v>0</v>
      </c>
      <c r="AC56" s="672">
        <f>'Summary CO2 Savings per Year'!R128</f>
        <v>0</v>
      </c>
      <c r="AD56" s="669">
        <f>'Summary CO2 Savings per Year'!AC128</f>
        <v>331443.66063789232</v>
      </c>
      <c r="AF56" s="634" t="s">
        <v>21</v>
      </c>
      <c r="AG56" s="651">
        <f>'Summary CO2 Savings per Year'!AF54</f>
        <v>1585.7805755395682</v>
      </c>
      <c r="AH56" s="657">
        <f>'Summary CO2 Savings per Year'!J91</f>
        <v>41396.12028791396</v>
      </c>
      <c r="AI56" s="663">
        <f>'Summary CO2 Savings per Year'!U91</f>
        <v>41396.12028791396</v>
      </c>
      <c r="AJ56" s="660">
        <f>'Summary CO2 Savings per Year'!AF91</f>
        <v>194663.19606771896</v>
      </c>
      <c r="AK56" s="666">
        <f>'Summary CO2 Savings per Year'!J128</f>
        <v>137180.04143039644</v>
      </c>
      <c r="AL56" s="672">
        <f>'Summary CO2 Savings per Year'!U128</f>
        <v>137180.04143039644</v>
      </c>
      <c r="AM56" s="669">
        <f>'Summary CO2 Savings per Year'!AF128</f>
        <v>436687.04476195248</v>
      </c>
    </row>
    <row r="57" spans="2:39" x14ac:dyDescent="0.25">
      <c r="B57" s="634" t="s">
        <v>22</v>
      </c>
      <c r="C57" s="639">
        <f>'Summary CO2 Savings per Year'!I18</f>
        <v>0</v>
      </c>
      <c r="D57" s="645">
        <f>'Summary CO2 Savings per Year'!T18</f>
        <v>0</v>
      </c>
      <c r="E57" s="642">
        <f>'Summary CO2 Savings per Year'!AE18</f>
        <v>0</v>
      </c>
      <c r="F57" s="648">
        <f>'Summary CO2 Savings per Year'!I55</f>
        <v>0</v>
      </c>
      <c r="G57" s="654">
        <f>'Summary CO2 Savings per Year'!T55</f>
        <v>0</v>
      </c>
      <c r="H57" s="651">
        <f>'Summary CO2 Savings per Year'!AE55</f>
        <v>0</v>
      </c>
      <c r="I57" s="657">
        <f>'Summary CO2 Savings per Year'!I92</f>
        <v>325759.99160664796</v>
      </c>
      <c r="J57" s="663">
        <f>'Summary CO2 Savings per Year'!T92</f>
        <v>325759.99160664796</v>
      </c>
      <c r="K57" s="660">
        <f>'Summary CO2 Savings per Year'!AE92</f>
        <v>298116.03911398211</v>
      </c>
      <c r="L57" s="666">
        <f>'Summary CO2 Savings per Year'!I129</f>
        <v>326193.83881370845</v>
      </c>
      <c r="M57" s="672">
        <f>'Summary CO2 Savings per Year'!T129</f>
        <v>326193.83881370845</v>
      </c>
      <c r="N57" s="669">
        <f>'Summary CO2 Savings per Year'!AF129</f>
        <v>272218.48521904519</v>
      </c>
      <c r="P57" s="634" t="s">
        <v>22</v>
      </c>
      <c r="Q57" s="657">
        <f>'Summary CO2 Savings per Year'!F92</f>
        <v>203724.0045201169</v>
      </c>
      <c r="R57" s="663">
        <f>'Summary CO2 Savings per Year'!Q92</f>
        <v>203724.0045201169</v>
      </c>
      <c r="S57" s="660">
        <f>'Summary CO2 Savings per Year'!AB92</f>
        <v>251408.30516232149</v>
      </c>
      <c r="T57" s="666">
        <f>'Summary CO2 Savings per Year'!F129</f>
        <v>172476.45360732585</v>
      </c>
      <c r="U57" s="672">
        <f>'Summary CO2 Savings per Year'!Q129</f>
        <v>172476.45360732585</v>
      </c>
      <c r="V57" s="669">
        <f>'Summary CO2 Savings per Year'!AB129</f>
        <v>306400.02801043121</v>
      </c>
      <c r="X57" s="634" t="s">
        <v>22</v>
      </c>
      <c r="Y57" s="657">
        <f>'Summary CO2 Savings per Year'!G92</f>
        <v>165140.67607788558</v>
      </c>
      <c r="Z57" s="663">
        <f>'Summary CO2 Savings per Year'!R92</f>
        <v>165140.67607788558</v>
      </c>
      <c r="AA57" s="660">
        <f>'Summary CO2 Savings per Year'!AC92</f>
        <v>163952.77471930947</v>
      </c>
      <c r="AB57" s="666">
        <f>'Summary CO2 Savings per Year'!G129</f>
        <v>0</v>
      </c>
      <c r="AC57" s="672">
        <f>'Summary CO2 Savings per Year'!R129</f>
        <v>0</v>
      </c>
      <c r="AD57" s="669">
        <f>'Summary CO2 Savings per Year'!AC129</f>
        <v>0</v>
      </c>
      <c r="AF57" s="634" t="s">
        <v>22</v>
      </c>
      <c r="AG57" s="651">
        <f>'Summary CO2 Savings per Year'!AF55</f>
        <v>0</v>
      </c>
      <c r="AH57" s="657">
        <f>'Summary CO2 Savings per Year'!J92</f>
        <v>25271.531944503982</v>
      </c>
      <c r="AI57" s="663">
        <f>'Summary CO2 Savings per Year'!U92</f>
        <v>25271.531944503982</v>
      </c>
      <c r="AJ57" s="660">
        <f>'Summary CO2 Savings per Year'!AF92</f>
        <v>116874.34094171137</v>
      </c>
      <c r="AK57" s="666">
        <f>'Summary CO2 Savings per Year'!J129</f>
        <v>81027.911521126021</v>
      </c>
      <c r="AL57" s="672">
        <f>'Summary CO2 Savings per Year'!U129</f>
        <v>81027.911521126021</v>
      </c>
      <c r="AM57" s="669">
        <f>'Summary CO2 Savings per Year'!AF129</f>
        <v>272218.48521904519</v>
      </c>
    </row>
    <row r="58" spans="2:39" x14ac:dyDescent="0.25">
      <c r="B58" s="634" t="s">
        <v>23</v>
      </c>
      <c r="C58" s="639">
        <f>'Summary CO2 Savings per Year'!I19</f>
        <v>0</v>
      </c>
      <c r="D58" s="645">
        <f>'Summary CO2 Savings per Year'!T19</f>
        <v>0</v>
      </c>
      <c r="E58" s="642">
        <f>'Summary CO2 Savings per Year'!AE19</f>
        <v>0</v>
      </c>
      <c r="F58" s="648">
        <f>'Summary CO2 Savings per Year'!I56</f>
        <v>226.13231007194241</v>
      </c>
      <c r="G58" s="654">
        <f>'Summary CO2 Savings per Year'!T56</f>
        <v>402.01299568345314</v>
      </c>
      <c r="H58" s="651">
        <f>'Summary CO2 Savings per Year'!AE56</f>
        <v>866.13893417266195</v>
      </c>
      <c r="I58" s="657">
        <f>'Summary CO2 Savings per Year'!I93</f>
        <v>32454.287514511594</v>
      </c>
      <c r="J58" s="663">
        <f>'Summary CO2 Savings per Year'!T93</f>
        <v>32454.287514511594</v>
      </c>
      <c r="K58" s="660">
        <f>'Summary CO2 Savings per Year'!AE93</f>
        <v>32159.752786822482</v>
      </c>
      <c r="L58" s="666">
        <f>'Summary CO2 Savings per Year'!I130</f>
        <v>32454.287514511594</v>
      </c>
      <c r="M58" s="672">
        <f>'Summary CO2 Savings per Year'!T130</f>
        <v>32454.287514511594</v>
      </c>
      <c r="N58" s="669">
        <f>'Summary CO2 Savings per Year'!AF130</f>
        <v>61866.719818334772</v>
      </c>
      <c r="P58" s="634" t="s">
        <v>23</v>
      </c>
      <c r="Q58" s="657">
        <f>'Summary CO2 Savings per Year'!F93</f>
        <v>66527.332805785845</v>
      </c>
      <c r="R58" s="663">
        <f>'Summary CO2 Savings per Year'!Q93</f>
        <v>66527.332805785845</v>
      </c>
      <c r="S58" s="660">
        <f>'Summary CO2 Savings per Year'!AB93</f>
        <v>84145.240182231733</v>
      </c>
      <c r="T58" s="666">
        <f>'Summary CO2 Savings per Year'!F130</f>
        <v>74399.600581205217</v>
      </c>
      <c r="U58" s="672">
        <f>'Summary CO2 Savings per Year'!Q130</f>
        <v>74399.600581205217</v>
      </c>
      <c r="V58" s="669">
        <f>'Summary CO2 Savings per Year'!AB130</f>
        <v>80639.941882406871</v>
      </c>
      <c r="X58" s="634" t="s">
        <v>23</v>
      </c>
      <c r="Y58" s="657">
        <f>'Summary CO2 Savings per Year'!G93</f>
        <v>60809.507150039666</v>
      </c>
      <c r="Z58" s="663">
        <f>'Summary CO2 Savings per Year'!R93</f>
        <v>60809.507150039666</v>
      </c>
      <c r="AA58" s="660">
        <f>'Summary CO2 Savings per Year'!AC93</f>
        <v>67261.753144774193</v>
      </c>
      <c r="AB58" s="666">
        <f>'Summary CO2 Savings per Year'!G130</f>
        <v>13899.063378675404</v>
      </c>
      <c r="AC58" s="672">
        <f>'Summary CO2 Savings per Year'!R130</f>
        <v>13899.063378675404</v>
      </c>
      <c r="AD58" s="669">
        <f>'Summary CO2 Savings per Year'!AC130</f>
        <v>26063.038988637098</v>
      </c>
      <c r="AF58" s="634" t="s">
        <v>23</v>
      </c>
      <c r="AG58" s="651">
        <f>'Summary CO2 Savings per Year'!AF56</f>
        <v>0</v>
      </c>
      <c r="AH58" s="657">
        <f>'Summary CO2 Savings per Year'!J93</f>
        <v>5640.3867511874078</v>
      </c>
      <c r="AI58" s="663">
        <f>'Summary CO2 Savings per Year'!U93</f>
        <v>5640.3867511874078</v>
      </c>
      <c r="AJ58" s="660">
        <f>'Summary CO2 Savings per Year'!AF93</f>
        <v>26600.943302932497</v>
      </c>
      <c r="AK58" s="666">
        <f>'Summary CO2 Savings per Year'!J130</f>
        <v>18723.052033608605</v>
      </c>
      <c r="AL58" s="672">
        <f>'Summary CO2 Savings per Year'!U130</f>
        <v>18723.052033608605</v>
      </c>
      <c r="AM58" s="669">
        <f>'Summary CO2 Savings per Year'!AF130</f>
        <v>61866.719818334772</v>
      </c>
    </row>
    <row r="59" spans="2:39" x14ac:dyDescent="0.25">
      <c r="B59" s="634" t="s">
        <v>24</v>
      </c>
      <c r="C59" s="639">
        <f>'Summary CO2 Savings per Year'!I20</f>
        <v>0</v>
      </c>
      <c r="D59" s="645">
        <f>'Summary CO2 Savings per Year'!T20</f>
        <v>0</v>
      </c>
      <c r="E59" s="642">
        <f>'Summary CO2 Savings per Year'!AE20</f>
        <v>0</v>
      </c>
      <c r="F59" s="648">
        <f>'Summary CO2 Savings per Year'!I57</f>
        <v>0</v>
      </c>
      <c r="G59" s="654">
        <f>'Summary CO2 Savings per Year'!T57</f>
        <v>0</v>
      </c>
      <c r="H59" s="651">
        <f>'Summary CO2 Savings per Year'!AE57</f>
        <v>0</v>
      </c>
      <c r="I59" s="657">
        <f>'Summary CO2 Savings per Year'!I94</f>
        <v>214254.88848528214</v>
      </c>
      <c r="J59" s="663">
        <f>'Summary CO2 Savings per Year'!T94</f>
        <v>214254.88848528214</v>
      </c>
      <c r="K59" s="660">
        <f>'Summary CO2 Savings per Year'!AE94</f>
        <v>215392.95879616021</v>
      </c>
      <c r="L59" s="666">
        <f>'Summary CO2 Savings per Year'!I131</f>
        <v>196394.31294571381</v>
      </c>
      <c r="M59" s="672">
        <f>'Summary CO2 Savings per Year'!T131</f>
        <v>196394.31294571381</v>
      </c>
      <c r="N59" s="669">
        <f>'Summary CO2 Savings per Year'!AF131</f>
        <v>67530.892001118511</v>
      </c>
      <c r="P59" s="634" t="s">
        <v>24</v>
      </c>
      <c r="Q59" s="657">
        <f>'Summary CO2 Savings per Year'!F94</f>
        <v>262785.39946344565</v>
      </c>
      <c r="R59" s="663">
        <f>'Summary CO2 Savings per Year'!Q94</f>
        <v>262785.39946344565</v>
      </c>
      <c r="S59" s="660">
        <f>'Summary CO2 Savings per Year'!AB94</f>
        <v>259872.64649932491</v>
      </c>
      <c r="T59" s="666">
        <f>'Summary CO2 Savings per Year'!F131</f>
        <v>256770.25633143881</v>
      </c>
      <c r="U59" s="672">
        <f>'Summary CO2 Savings per Year'!Q131</f>
        <v>256770.25633143881</v>
      </c>
      <c r="V59" s="669">
        <f>'Summary CO2 Savings per Year'!AB131</f>
        <v>279090.39000986284</v>
      </c>
      <c r="X59" s="634" t="s">
        <v>24</v>
      </c>
      <c r="Y59" s="657">
        <f>'Summary CO2 Savings per Year'!G94</f>
        <v>254515.85201524079</v>
      </c>
      <c r="Z59" s="663">
        <f>'Summary CO2 Savings per Year'!R94</f>
        <v>254515.85201524079</v>
      </c>
      <c r="AA59" s="660">
        <f>'Summary CO2 Savings per Year'!AC94</f>
        <v>240339.01061199169</v>
      </c>
      <c r="AB59" s="666">
        <f>'Summary CO2 Savings per Year'!G131</f>
        <v>190221.50375309656</v>
      </c>
      <c r="AC59" s="672">
        <f>'Summary CO2 Savings per Year'!R131</f>
        <v>190221.50375309656</v>
      </c>
      <c r="AD59" s="669">
        <f>'Summary CO2 Savings per Year'!AC131</f>
        <v>208302.06269451213</v>
      </c>
      <c r="AF59" s="634" t="s">
        <v>24</v>
      </c>
      <c r="AG59" s="651">
        <f>'Summary CO2 Savings per Year'!AF57</f>
        <v>0</v>
      </c>
      <c r="AH59" s="657">
        <f>'Summary CO2 Savings per Year'!J94</f>
        <v>6143.6938074884984</v>
      </c>
      <c r="AI59" s="663">
        <f>'Summary CO2 Savings per Year'!U94</f>
        <v>6143.6938074884984</v>
      </c>
      <c r="AJ59" s="660">
        <f>'Summary CO2 Savings per Year'!AF94</f>
        <v>26959.868380853055</v>
      </c>
      <c r="AK59" s="666">
        <f>'Summary CO2 Savings per Year'!J131</f>
        <v>21665.519993847713</v>
      </c>
      <c r="AL59" s="672">
        <f>'Summary CO2 Savings per Year'!U131</f>
        <v>21665.519993847713</v>
      </c>
      <c r="AM59" s="669">
        <f>'Summary CO2 Savings per Year'!AF131</f>
        <v>67530.892001118511</v>
      </c>
    </row>
    <row r="60" spans="2:39" x14ac:dyDescent="0.25">
      <c r="B60" s="634" t="s">
        <v>25</v>
      </c>
      <c r="C60" s="639">
        <f>'Summary CO2 Savings per Year'!I21</f>
        <v>27244.295856149431</v>
      </c>
      <c r="D60" s="645">
        <f>'Summary CO2 Savings per Year'!T21</f>
        <v>269304.55351541034</v>
      </c>
      <c r="E60" s="642">
        <f>'Summary CO2 Savings per Year'!AE21</f>
        <v>262059.45809698151</v>
      </c>
      <c r="F60" s="648">
        <f>'Summary CO2 Savings per Year'!I58</f>
        <v>436040.28283273382</v>
      </c>
      <c r="G60" s="654">
        <f>'Summary CO2 Savings per Year'!T58</f>
        <v>436040.28283273382</v>
      </c>
      <c r="H60" s="651">
        <f>'Summary CO2 Savings per Year'!AE58</f>
        <v>368219.75643958314</v>
      </c>
      <c r="I60" s="657">
        <f>'Summary CO2 Savings per Year'!I95</f>
        <v>144754.27712405313</v>
      </c>
      <c r="J60" s="663">
        <f>'Summary CO2 Savings per Year'!T95</f>
        <v>144754.27712405313</v>
      </c>
      <c r="K60" s="660">
        <f>'Summary CO2 Savings per Year'!AE95</f>
        <v>151211.90225633662</v>
      </c>
      <c r="L60" s="666">
        <f>'Summary CO2 Savings per Year'!I132</f>
        <v>160119.49961583826</v>
      </c>
      <c r="M60" s="672">
        <f>'Summary CO2 Savings per Year'!T132</f>
        <v>160119.49961583826</v>
      </c>
      <c r="N60" s="669">
        <f>'Summary CO2 Savings per Year'!AF132</f>
        <v>294571.16605299059</v>
      </c>
      <c r="P60" s="634" t="s">
        <v>25</v>
      </c>
      <c r="Q60" s="657">
        <f>'Summary CO2 Savings per Year'!F95</f>
        <v>138666.64813238865</v>
      </c>
      <c r="R60" s="663">
        <f>'Summary CO2 Savings per Year'!Q95</f>
        <v>138666.64813238865</v>
      </c>
      <c r="S60" s="660">
        <f>'Summary CO2 Savings per Year'!AB95</f>
        <v>144447.33516853245</v>
      </c>
      <c r="T60" s="666">
        <f>'Summary CO2 Savings per Year'!F132</f>
        <v>171349.05933279364</v>
      </c>
      <c r="U60" s="672">
        <f>'Summary CO2 Savings per Year'!Q132</f>
        <v>171349.05933279364</v>
      </c>
      <c r="V60" s="669">
        <f>'Summary CO2 Savings per Year'!AB132</f>
        <v>43562.462061339458</v>
      </c>
      <c r="X60" s="634" t="s">
        <v>25</v>
      </c>
      <c r="Y60" s="657">
        <f>'Summary CO2 Savings per Year'!G95</f>
        <v>111601.80906375761</v>
      </c>
      <c r="Z60" s="663">
        <f>'Summary CO2 Savings per Year'!R95</f>
        <v>111601.80906375761</v>
      </c>
      <c r="AA60" s="660">
        <f>'Summary CO2 Savings per Year'!AC95</f>
        <v>79917.514208140041</v>
      </c>
      <c r="AB60" s="666">
        <f>'Summary CO2 Savings per Year'!G132</f>
        <v>0</v>
      </c>
      <c r="AC60" s="672">
        <f>'Summary CO2 Savings per Year'!R132</f>
        <v>0</v>
      </c>
      <c r="AD60" s="669">
        <f>'Summary CO2 Savings per Year'!AC132</f>
        <v>0</v>
      </c>
      <c r="AF60" s="634" t="s">
        <v>25</v>
      </c>
      <c r="AG60" s="651">
        <f>'Summary CO2 Savings per Year'!AF58</f>
        <v>107400.59352517985</v>
      </c>
      <c r="AH60" s="657">
        <f>'Summary CO2 Savings per Year'!J95</f>
        <v>25591.586622896015</v>
      </c>
      <c r="AI60" s="663">
        <f>'Summary CO2 Savings per Year'!U95</f>
        <v>25591.586622896015</v>
      </c>
      <c r="AJ60" s="660">
        <f>'Summary CO2 Savings per Year'!AF95</f>
        <v>119819.52029191153</v>
      </c>
      <c r="AK60" s="666">
        <f>'Summary CO2 Savings per Year'!J132</f>
        <v>88955.103241552089</v>
      </c>
      <c r="AL60" s="672">
        <f>'Summary CO2 Savings per Year'!U132</f>
        <v>88955.103241552089</v>
      </c>
      <c r="AM60" s="669">
        <f>'Summary CO2 Savings per Year'!AF132</f>
        <v>294571.16605299059</v>
      </c>
    </row>
    <row r="61" spans="2:39" x14ac:dyDescent="0.25">
      <c r="B61" s="634" t="s">
        <v>26</v>
      </c>
      <c r="C61" s="639">
        <f>'Summary CO2 Savings per Year'!I22</f>
        <v>159352.22841796727</v>
      </c>
      <c r="D61" s="645">
        <f>'Summary CO2 Savings per Year'!T22</f>
        <v>573507.05368128337</v>
      </c>
      <c r="E61" s="642">
        <f>'Summary CO2 Savings per Year'!AE22</f>
        <v>560342.09109205636</v>
      </c>
      <c r="F61" s="648">
        <f>'Summary CO2 Savings per Year'!I59</f>
        <v>364275.32374100719</v>
      </c>
      <c r="G61" s="654">
        <f>'Summary CO2 Savings per Year'!T59</f>
        <v>364275.32374100719</v>
      </c>
      <c r="H61" s="651">
        <f>'Summary CO2 Savings per Year'!AE59</f>
        <v>994159.155981655</v>
      </c>
      <c r="I61" s="657">
        <f>'Summary CO2 Savings per Year'!I96</f>
        <v>1651074.7857988202</v>
      </c>
      <c r="J61" s="663">
        <f>'Summary CO2 Savings per Year'!T96</f>
        <v>1651074.7857988202</v>
      </c>
      <c r="K61" s="660">
        <f>'Summary CO2 Savings per Year'!AE96</f>
        <v>1970427.6325406593</v>
      </c>
      <c r="L61" s="666">
        <f>'Summary CO2 Savings per Year'!I133</f>
        <v>1346434.435047982</v>
      </c>
      <c r="M61" s="672">
        <f>'Summary CO2 Savings per Year'!T133</f>
        <v>1588336.6330210811</v>
      </c>
      <c r="N61" s="669">
        <f>'Summary CO2 Savings per Year'!AF133</f>
        <v>629724.68235672521</v>
      </c>
      <c r="P61" s="634" t="s">
        <v>26</v>
      </c>
      <c r="Q61" s="657">
        <f>'Summary CO2 Savings per Year'!F96</f>
        <v>927296.47008893755</v>
      </c>
      <c r="R61" s="663">
        <f>'Summary CO2 Savings per Year'!Q96</f>
        <v>927296.47008893755</v>
      </c>
      <c r="S61" s="660">
        <f>'Summary CO2 Savings per Year'!AB96</f>
        <v>976335.16830625222</v>
      </c>
      <c r="T61" s="666">
        <f>'Summary CO2 Savings per Year'!F133</f>
        <v>1108283.9511619911</v>
      </c>
      <c r="U61" s="672">
        <f>'Summary CO2 Savings per Year'!Q133</f>
        <v>1108283.9511619911</v>
      </c>
      <c r="V61" s="669">
        <f>'Summary CO2 Savings per Year'!AB133</f>
        <v>874774.84030269645</v>
      </c>
      <c r="X61" s="634" t="s">
        <v>26</v>
      </c>
      <c r="Y61" s="657">
        <f>'Summary CO2 Savings per Year'!G96</f>
        <v>877670.82064571849</v>
      </c>
      <c r="Z61" s="663">
        <f>'Summary CO2 Savings per Year'!R96</f>
        <v>877670.82064571849</v>
      </c>
      <c r="AA61" s="660">
        <f>'Summary CO2 Savings per Year'!AC96</f>
        <v>868766.99574040994</v>
      </c>
      <c r="AB61" s="666">
        <f>'Summary CO2 Savings per Year'!G133</f>
        <v>772858.68669387256</v>
      </c>
      <c r="AC61" s="672">
        <f>'Summary CO2 Savings per Year'!R133</f>
        <v>772858.68669387256</v>
      </c>
      <c r="AD61" s="669">
        <f>'Summary CO2 Savings per Year'!AC133</f>
        <v>514960.29195959214</v>
      </c>
      <c r="AF61" s="634" t="s">
        <v>26</v>
      </c>
      <c r="AG61" s="651">
        <f>'Summary CO2 Savings per Year'!AF59</f>
        <v>0</v>
      </c>
      <c r="AH61" s="657">
        <f>'Summary CO2 Savings per Year'!J96</f>
        <v>51586.537227551991</v>
      </c>
      <c r="AI61" s="663">
        <f>'Summary CO2 Savings per Year'!U96</f>
        <v>51586.537227551991</v>
      </c>
      <c r="AJ61" s="660">
        <f>'Summary CO2 Savings per Year'!AF96</f>
        <v>246454.17899708386</v>
      </c>
      <c r="AK61" s="666">
        <f>'Summary CO2 Savings per Year'!J133</f>
        <v>174473.45955657438</v>
      </c>
      <c r="AL61" s="672">
        <f>'Summary CO2 Savings per Year'!U133</f>
        <v>174473.45955657438</v>
      </c>
      <c r="AM61" s="669">
        <f>'Summary CO2 Savings per Year'!AF133</f>
        <v>629724.68235672521</v>
      </c>
    </row>
    <row r="62" spans="2:39" x14ac:dyDescent="0.25">
      <c r="B62" s="634" t="s">
        <v>27</v>
      </c>
      <c r="C62" s="639">
        <f>'Summary CO2 Savings per Year'!I23</f>
        <v>0</v>
      </c>
      <c r="D62" s="645">
        <f>'Summary CO2 Savings per Year'!T23</f>
        <v>0</v>
      </c>
      <c r="E62" s="642">
        <f>'Summary CO2 Savings per Year'!AE23</f>
        <v>0</v>
      </c>
      <c r="F62" s="648">
        <f>'Summary CO2 Savings per Year'!I60</f>
        <v>0</v>
      </c>
      <c r="G62" s="654">
        <f>'Summary CO2 Savings per Year'!T60</f>
        <v>0</v>
      </c>
      <c r="H62" s="651">
        <f>'Summary CO2 Savings per Year'!AE60</f>
        <v>0</v>
      </c>
      <c r="I62" s="657">
        <f>'Summary CO2 Savings per Year'!I97</f>
        <v>44873.553759233</v>
      </c>
      <c r="J62" s="663">
        <f>'Summary CO2 Savings per Year'!T97</f>
        <v>44873.553759233</v>
      </c>
      <c r="K62" s="660">
        <f>'Summary CO2 Savings per Year'!AE97</f>
        <v>44516.553555449427</v>
      </c>
      <c r="L62" s="666">
        <f>'Summary CO2 Savings per Year'!I134</f>
        <v>43465.755198081919</v>
      </c>
      <c r="M62" s="672">
        <f>'Summary CO2 Savings per Year'!T134</f>
        <v>43465.755198081919</v>
      </c>
      <c r="N62" s="669">
        <f>'Summary CO2 Savings per Year'!AF134</f>
        <v>49875.541044387443</v>
      </c>
      <c r="P62" s="634" t="s">
        <v>27</v>
      </c>
      <c r="Q62" s="657">
        <f>'Summary CO2 Savings per Year'!F97</f>
        <v>41310.424661685458</v>
      </c>
      <c r="R62" s="663">
        <f>'Summary CO2 Savings per Year'!Q97</f>
        <v>41310.424661685458</v>
      </c>
      <c r="S62" s="660">
        <f>'Summary CO2 Savings per Year'!AB97</f>
        <v>56516.156078505563</v>
      </c>
      <c r="T62" s="666">
        <f>'Summary CO2 Savings per Year'!F134</f>
        <v>42105.394135974471</v>
      </c>
      <c r="U62" s="672">
        <f>'Summary CO2 Savings per Year'!Q134</f>
        <v>42105.394135974471</v>
      </c>
      <c r="V62" s="669">
        <f>'Summary CO2 Savings per Year'!AB134</f>
        <v>53393.66519081562</v>
      </c>
      <c r="X62" s="634" t="s">
        <v>27</v>
      </c>
      <c r="Y62" s="657">
        <f>'Summary CO2 Savings per Year'!G97</f>
        <v>37421.821301971337</v>
      </c>
      <c r="Z62" s="663">
        <f>'Summary CO2 Savings per Year'!R97</f>
        <v>37421.821301971337</v>
      </c>
      <c r="AA62" s="660">
        <f>'Summary CO2 Savings per Year'!AC97</f>
        <v>43260.606397030213</v>
      </c>
      <c r="AB62" s="666">
        <f>'Summary CO2 Savings per Year'!G134</f>
        <v>25446.652071199878</v>
      </c>
      <c r="AC62" s="672">
        <f>'Summary CO2 Savings per Year'!R134</f>
        <v>25446.652071199878</v>
      </c>
      <c r="AD62" s="669">
        <f>'Summary CO2 Savings per Year'!AC134</f>
        <v>19780.577711719554</v>
      </c>
      <c r="AF62" s="634" t="s">
        <v>27</v>
      </c>
      <c r="AG62" s="651">
        <f>'Summary CO2 Savings per Year'!AF60</f>
        <v>0</v>
      </c>
      <c r="AH62" s="657">
        <f>'Summary CO2 Savings per Year'!J97</f>
        <v>4718.2281240574466</v>
      </c>
      <c r="AI62" s="663">
        <f>'Summary CO2 Savings per Year'!U97</f>
        <v>4718.2281240574466</v>
      </c>
      <c r="AJ62" s="660">
        <f>'Summary CO2 Savings per Year'!AF97</f>
        <v>21507.709624940788</v>
      </c>
      <c r="AK62" s="666">
        <f>'Summary CO2 Savings per Year'!J134</f>
        <v>15912.276275478293</v>
      </c>
      <c r="AL62" s="672">
        <f>'Summary CO2 Savings per Year'!U134</f>
        <v>15912.276275478293</v>
      </c>
      <c r="AM62" s="669">
        <f>'Summary CO2 Savings per Year'!AF134</f>
        <v>49875.541044387443</v>
      </c>
    </row>
    <row r="63" spans="2:39" x14ac:dyDescent="0.25">
      <c r="B63" s="634" t="s">
        <v>28</v>
      </c>
      <c r="C63" s="639">
        <f>'Summary CO2 Savings per Year'!I24</f>
        <v>0</v>
      </c>
      <c r="D63" s="645">
        <f>'Summary CO2 Savings per Year'!T24</f>
        <v>0</v>
      </c>
      <c r="E63" s="642">
        <f>'Summary CO2 Savings per Year'!AE24</f>
        <v>0</v>
      </c>
      <c r="F63" s="648">
        <f>'Summary CO2 Savings per Year'!I61</f>
        <v>0</v>
      </c>
      <c r="G63" s="654">
        <f>'Summary CO2 Savings per Year'!T61</f>
        <v>0</v>
      </c>
      <c r="H63" s="651">
        <f>'Summary CO2 Savings per Year'!AE61</f>
        <v>0</v>
      </c>
      <c r="I63" s="657">
        <f>'Summary CO2 Savings per Year'!I98</f>
        <v>7902.2177605422185</v>
      </c>
      <c r="J63" s="663">
        <f>'Summary CO2 Savings per Year'!T98</f>
        <v>7902.2177605422185</v>
      </c>
      <c r="K63" s="660">
        <f>'Summary CO2 Savings per Year'!AE98</f>
        <v>7901.3137525691418</v>
      </c>
      <c r="L63" s="666">
        <f>'Summary CO2 Savings per Year'!I135</f>
        <v>7902.2177605422166</v>
      </c>
      <c r="M63" s="672">
        <f>'Summary CO2 Savings per Year'!T135</f>
        <v>7902.2177605422166</v>
      </c>
      <c r="N63" s="669">
        <f>'Summary CO2 Savings per Year'!AF135</f>
        <v>0</v>
      </c>
      <c r="P63" s="634" t="s">
        <v>28</v>
      </c>
      <c r="Q63" s="657">
        <f>'Summary CO2 Savings per Year'!F98</f>
        <v>13016.043165467625</v>
      </c>
      <c r="R63" s="663">
        <f>'Summary CO2 Savings per Year'!Q98</f>
        <v>13016.043165467625</v>
      </c>
      <c r="S63" s="660">
        <f>'Summary CO2 Savings per Year'!AB98</f>
        <v>17122.805755395682</v>
      </c>
      <c r="T63" s="666">
        <f>'Summary CO2 Savings per Year'!F135</f>
        <v>13991.726618705035</v>
      </c>
      <c r="U63" s="672">
        <f>'Summary CO2 Savings per Year'!Q135</f>
        <v>13991.726618705035</v>
      </c>
      <c r="V63" s="669">
        <f>'Summary CO2 Savings per Year'!AB135</f>
        <v>14467.446043165468</v>
      </c>
      <c r="X63" s="634" t="s">
        <v>28</v>
      </c>
      <c r="Y63" s="657">
        <f>'Summary CO2 Savings per Year'!G98</f>
        <v>13016.043165467625</v>
      </c>
      <c r="Z63" s="663">
        <f>'Summary CO2 Savings per Year'!R98</f>
        <v>13016.043165467625</v>
      </c>
      <c r="AA63" s="660">
        <f>'Summary CO2 Savings per Year'!AC98</f>
        <v>17122.805755395682</v>
      </c>
      <c r="AB63" s="666">
        <f>'Summary CO2 Savings per Year'!G135</f>
        <v>13991.726618705035</v>
      </c>
      <c r="AC63" s="672">
        <f>'Summary CO2 Savings per Year'!R135</f>
        <v>13991.726618705035</v>
      </c>
      <c r="AD63" s="669">
        <f>'Summary CO2 Savings per Year'!AC135</f>
        <v>14467.446043165468</v>
      </c>
      <c r="AF63" s="634" t="s">
        <v>28</v>
      </c>
      <c r="AG63" s="651">
        <f>'Summary CO2 Savings per Year'!AF61</f>
        <v>0</v>
      </c>
      <c r="AH63" s="657">
        <f>'Summary CO2 Savings per Year'!J98</f>
        <v>0</v>
      </c>
      <c r="AI63" s="663">
        <f>'Summary CO2 Savings per Year'!U98</f>
        <v>0</v>
      </c>
      <c r="AJ63" s="660">
        <f>'Summary CO2 Savings per Year'!AF98</f>
        <v>0</v>
      </c>
      <c r="AK63" s="666">
        <f>'Summary CO2 Savings per Year'!J135</f>
        <v>0</v>
      </c>
      <c r="AL63" s="672">
        <f>'Summary CO2 Savings per Year'!U135</f>
        <v>0</v>
      </c>
      <c r="AM63" s="669">
        <f>'Summary CO2 Savings per Year'!AF135</f>
        <v>0</v>
      </c>
    </row>
    <row r="64" spans="2:39" x14ac:dyDescent="0.25">
      <c r="B64" s="634" t="s">
        <v>29</v>
      </c>
      <c r="C64" s="639">
        <f>'Summary CO2 Savings per Year'!I25</f>
        <v>0</v>
      </c>
      <c r="D64" s="645">
        <f>'Summary CO2 Savings per Year'!T25</f>
        <v>0</v>
      </c>
      <c r="E64" s="642">
        <f>'Summary CO2 Savings per Year'!AE25</f>
        <v>0</v>
      </c>
      <c r="F64" s="648">
        <f>'Summary CO2 Savings per Year'!I62</f>
        <v>48517.778506773633</v>
      </c>
      <c r="G64" s="654">
        <f>'Summary CO2 Savings per Year'!T62</f>
        <v>48517.778506773633</v>
      </c>
      <c r="H64" s="651">
        <f>'Summary CO2 Savings per Year'!AE62</f>
        <v>21441.903450981976</v>
      </c>
      <c r="I64" s="657">
        <f>'Summary CO2 Savings per Year'!I99</f>
        <v>54776.729485159667</v>
      </c>
      <c r="J64" s="663">
        <f>'Summary CO2 Savings per Year'!T99</f>
        <v>54776.729485159667</v>
      </c>
      <c r="K64" s="660">
        <f>'Summary CO2 Savings per Year'!AE99</f>
        <v>49118.625631178016</v>
      </c>
      <c r="L64" s="666">
        <f>'Summary CO2 Savings per Year'!I136</f>
        <v>54083.322099585785</v>
      </c>
      <c r="M64" s="672">
        <f>'Summary CO2 Savings per Year'!T136</f>
        <v>54083.322099585785</v>
      </c>
      <c r="N64" s="669">
        <f>'Summary CO2 Savings per Year'!AF136</f>
        <v>51003.607578369927</v>
      </c>
      <c r="P64" s="634" t="s">
        <v>29</v>
      </c>
      <c r="Q64" s="657">
        <f>'Summary CO2 Savings per Year'!F99</f>
        <v>26821.093649360362</v>
      </c>
      <c r="R64" s="663">
        <f>'Summary CO2 Savings per Year'!Q99</f>
        <v>26821.093649360362</v>
      </c>
      <c r="S64" s="660">
        <f>'Summary CO2 Savings per Year'!AB99</f>
        <v>36273.693382259575</v>
      </c>
      <c r="T64" s="666">
        <f>'Summary CO2 Savings per Year'!F136</f>
        <v>37718.705035971223</v>
      </c>
      <c r="U64" s="672">
        <f>'Summary CO2 Savings per Year'!Q136</f>
        <v>37718.705035971223</v>
      </c>
      <c r="V64" s="669">
        <f>'Summary CO2 Savings per Year'!AB136</f>
        <v>67040.756808242877</v>
      </c>
      <c r="X64" s="634" t="s">
        <v>29</v>
      </c>
      <c r="Y64" s="657">
        <f>'Summary CO2 Savings per Year'!G99</f>
        <v>19793.542957113488</v>
      </c>
      <c r="Z64" s="663">
        <f>'Summary CO2 Savings per Year'!R99</f>
        <v>19793.542957113488</v>
      </c>
      <c r="AA64" s="660">
        <f>'Summary CO2 Savings per Year'!AC99</f>
        <v>20388.773883786169</v>
      </c>
      <c r="AB64" s="666">
        <f>'Summary CO2 Savings per Year'!G136</f>
        <v>0</v>
      </c>
      <c r="AC64" s="672">
        <f>'Summary CO2 Savings per Year'!R136</f>
        <v>0</v>
      </c>
      <c r="AD64" s="669">
        <f>'Summary CO2 Savings per Year'!AC136</f>
        <v>7048.0929375070773</v>
      </c>
      <c r="AF64" s="634" t="s">
        <v>29</v>
      </c>
      <c r="AG64" s="651">
        <f>'Summary CO2 Savings per Year'!AF62</f>
        <v>0</v>
      </c>
      <c r="AH64" s="657">
        <f>'Summary CO2 Savings per Year'!J99</f>
        <v>4604.9335100586586</v>
      </c>
      <c r="AI64" s="663">
        <f>'Summary CO2 Savings per Year'!U99</f>
        <v>4604.9335100586586</v>
      </c>
      <c r="AJ64" s="660">
        <f>'Summary CO2 Savings per Year'!AF99</f>
        <v>21606.803754103516</v>
      </c>
      <c r="AK64" s="666">
        <f>'Summary CO2 Savings per Year'!J136</f>
        <v>15472.713329854538</v>
      </c>
      <c r="AL64" s="672">
        <f>'Summary CO2 Savings per Year'!U136</f>
        <v>15472.713329854538</v>
      </c>
      <c r="AM64" s="669">
        <f>'Summary CO2 Savings per Year'!AF136</f>
        <v>51003.607578369927</v>
      </c>
    </row>
    <row r="65" spans="2:39" x14ac:dyDescent="0.25">
      <c r="B65" s="634" t="s">
        <v>30</v>
      </c>
      <c r="C65" s="639">
        <f>'Summary CO2 Savings per Year'!I26</f>
        <v>0</v>
      </c>
      <c r="D65" s="645">
        <f>'Summary CO2 Savings per Year'!T26</f>
        <v>0</v>
      </c>
      <c r="E65" s="642">
        <f>'Summary CO2 Savings per Year'!AE26</f>
        <v>0</v>
      </c>
      <c r="F65" s="648">
        <f>'Summary CO2 Savings per Year'!I63</f>
        <v>0</v>
      </c>
      <c r="G65" s="654">
        <f>'Summary CO2 Savings per Year'!T63</f>
        <v>0</v>
      </c>
      <c r="H65" s="651">
        <f>'Summary CO2 Savings per Year'!AE63</f>
        <v>0</v>
      </c>
      <c r="I65" s="657">
        <f>'Summary CO2 Savings per Year'!I100</f>
        <v>0</v>
      </c>
      <c r="J65" s="663">
        <f>'Summary CO2 Savings per Year'!T100</f>
        <v>0</v>
      </c>
      <c r="K65" s="660">
        <f>'Summary CO2 Savings per Year'!AE100</f>
        <v>0</v>
      </c>
      <c r="L65" s="666">
        <f>'Summary CO2 Savings per Year'!I137</f>
        <v>0</v>
      </c>
      <c r="M65" s="672">
        <f>'Summary CO2 Savings per Year'!T137</f>
        <v>0</v>
      </c>
      <c r="N65" s="669">
        <f>'Summary CO2 Savings per Year'!AF137</f>
        <v>0</v>
      </c>
      <c r="P65" s="634" t="s">
        <v>30</v>
      </c>
      <c r="Q65" s="657">
        <f>'Summary CO2 Savings per Year'!F100</f>
        <v>0</v>
      </c>
      <c r="R65" s="663">
        <f>'Summary CO2 Savings per Year'!Q100</f>
        <v>0</v>
      </c>
      <c r="S65" s="660">
        <f>'Summary CO2 Savings per Year'!AB100</f>
        <v>0</v>
      </c>
      <c r="T65" s="666">
        <f>'Summary CO2 Savings per Year'!F137</f>
        <v>0</v>
      </c>
      <c r="U65" s="672">
        <f>'Summary CO2 Savings per Year'!Q137</f>
        <v>0</v>
      </c>
      <c r="V65" s="669">
        <f>'Summary CO2 Savings per Year'!AB137</f>
        <v>0</v>
      </c>
      <c r="X65" s="634" t="s">
        <v>30</v>
      </c>
      <c r="Y65" s="657">
        <f>'Summary CO2 Savings per Year'!G100</f>
        <v>0</v>
      </c>
      <c r="Z65" s="663">
        <f>'Summary CO2 Savings per Year'!R100</f>
        <v>0</v>
      </c>
      <c r="AA65" s="660">
        <f>'Summary CO2 Savings per Year'!AC100</f>
        <v>0</v>
      </c>
      <c r="AB65" s="666">
        <f>'Summary CO2 Savings per Year'!G137</f>
        <v>0</v>
      </c>
      <c r="AC65" s="672">
        <f>'Summary CO2 Savings per Year'!R137</f>
        <v>0</v>
      </c>
      <c r="AD65" s="669">
        <f>'Summary CO2 Savings per Year'!AC137</f>
        <v>0</v>
      </c>
      <c r="AF65" s="634" t="s">
        <v>30</v>
      </c>
      <c r="AG65" s="651">
        <f>'Summary CO2 Savings per Year'!AF63</f>
        <v>0</v>
      </c>
      <c r="AH65" s="657">
        <f>'Summary CO2 Savings per Year'!J100</f>
        <v>0</v>
      </c>
      <c r="AI65" s="663">
        <f>'Summary CO2 Savings per Year'!U100</f>
        <v>0</v>
      </c>
      <c r="AJ65" s="660">
        <f>'Summary CO2 Savings per Year'!AF100</f>
        <v>0</v>
      </c>
      <c r="AK65" s="666">
        <f>'Summary CO2 Savings per Year'!J137</f>
        <v>0</v>
      </c>
      <c r="AL65" s="672">
        <f>'Summary CO2 Savings per Year'!U137</f>
        <v>0</v>
      </c>
      <c r="AM65" s="669">
        <f>'Summary CO2 Savings per Year'!AF137</f>
        <v>0</v>
      </c>
    </row>
    <row r="66" spans="2:39" x14ac:dyDescent="0.25">
      <c r="B66" s="634" t="s">
        <v>31</v>
      </c>
      <c r="C66" s="639">
        <f>'Summary CO2 Savings per Year'!I27</f>
        <v>0</v>
      </c>
      <c r="D66" s="645">
        <f>'Summary CO2 Savings per Year'!T27</f>
        <v>0</v>
      </c>
      <c r="E66" s="642">
        <f>'Summary CO2 Savings per Year'!AE27</f>
        <v>0</v>
      </c>
      <c r="F66" s="648">
        <f>'Summary CO2 Savings per Year'!I64</f>
        <v>0</v>
      </c>
      <c r="G66" s="654">
        <f>'Summary CO2 Savings per Year'!T64</f>
        <v>0</v>
      </c>
      <c r="H66" s="651">
        <f>'Summary CO2 Savings per Year'!AE64</f>
        <v>0</v>
      </c>
      <c r="I66" s="657">
        <f>'Summary CO2 Savings per Year'!I101</f>
        <v>0</v>
      </c>
      <c r="J66" s="663">
        <f>'Summary CO2 Savings per Year'!T101</f>
        <v>0</v>
      </c>
      <c r="K66" s="660">
        <f>'Summary CO2 Savings per Year'!AE101</f>
        <v>0</v>
      </c>
      <c r="L66" s="666">
        <f>'Summary CO2 Savings per Year'!I138</f>
        <v>0</v>
      </c>
      <c r="M66" s="672">
        <f>'Summary CO2 Savings per Year'!T138</f>
        <v>0</v>
      </c>
      <c r="N66" s="669">
        <f>'Summary CO2 Savings per Year'!AF138</f>
        <v>0</v>
      </c>
      <c r="P66" s="634" t="s">
        <v>31</v>
      </c>
      <c r="Q66" s="657">
        <f>'Summary CO2 Savings per Year'!F101</f>
        <v>0</v>
      </c>
      <c r="R66" s="663">
        <f>'Summary CO2 Savings per Year'!Q101</f>
        <v>0</v>
      </c>
      <c r="S66" s="660">
        <f>'Summary CO2 Savings per Year'!AB101</f>
        <v>0</v>
      </c>
      <c r="T66" s="666">
        <f>'Summary CO2 Savings per Year'!F138</f>
        <v>0</v>
      </c>
      <c r="U66" s="672">
        <f>'Summary CO2 Savings per Year'!Q138</f>
        <v>0</v>
      </c>
      <c r="V66" s="669">
        <f>'Summary CO2 Savings per Year'!AB138</f>
        <v>0</v>
      </c>
      <c r="X66" s="634" t="s">
        <v>31</v>
      </c>
      <c r="Y66" s="657">
        <f>'Summary CO2 Savings per Year'!G101</f>
        <v>0</v>
      </c>
      <c r="Z66" s="663">
        <f>'Summary CO2 Savings per Year'!R101</f>
        <v>0</v>
      </c>
      <c r="AA66" s="660">
        <f>'Summary CO2 Savings per Year'!AC101</f>
        <v>0</v>
      </c>
      <c r="AB66" s="666">
        <f>'Summary CO2 Savings per Year'!G138</f>
        <v>0</v>
      </c>
      <c r="AC66" s="672">
        <f>'Summary CO2 Savings per Year'!R138</f>
        <v>0</v>
      </c>
      <c r="AD66" s="669">
        <f>'Summary CO2 Savings per Year'!AC138</f>
        <v>0</v>
      </c>
      <c r="AF66" s="634" t="s">
        <v>31</v>
      </c>
      <c r="AG66" s="651">
        <f>'Summary CO2 Savings per Year'!AF64</f>
        <v>0</v>
      </c>
      <c r="AH66" s="657">
        <f>'Summary CO2 Savings per Year'!J101</f>
        <v>0</v>
      </c>
      <c r="AI66" s="663">
        <f>'Summary CO2 Savings per Year'!U101</f>
        <v>0</v>
      </c>
      <c r="AJ66" s="660">
        <f>'Summary CO2 Savings per Year'!AF101</f>
        <v>0</v>
      </c>
      <c r="AK66" s="666">
        <f>'Summary CO2 Savings per Year'!J138</f>
        <v>0</v>
      </c>
      <c r="AL66" s="672">
        <f>'Summary CO2 Savings per Year'!U138</f>
        <v>0</v>
      </c>
      <c r="AM66" s="669">
        <f>'Summary CO2 Savings per Year'!AF138</f>
        <v>0</v>
      </c>
    </row>
    <row r="67" spans="2:39" x14ac:dyDescent="0.25">
      <c r="B67" s="634" t="s">
        <v>32</v>
      </c>
      <c r="C67" s="639">
        <f>'Summary CO2 Savings per Year'!I28</f>
        <v>0</v>
      </c>
      <c r="D67" s="645">
        <f>'Summary CO2 Savings per Year'!T28</f>
        <v>0</v>
      </c>
      <c r="E67" s="642">
        <f>'Summary CO2 Savings per Year'!AE28</f>
        <v>0</v>
      </c>
      <c r="F67" s="648">
        <f>'Summary CO2 Savings per Year'!I65</f>
        <v>175868.62353142904</v>
      </c>
      <c r="G67" s="654">
        <f>'Summary CO2 Savings per Year'!T65</f>
        <v>175868.62353142904</v>
      </c>
      <c r="H67" s="651">
        <f>'Summary CO2 Savings per Year'!AE65</f>
        <v>618494.13259232719</v>
      </c>
      <c r="I67" s="657">
        <f>'Summary CO2 Savings per Year'!I102</f>
        <v>573827.12</v>
      </c>
      <c r="J67" s="663">
        <f>'Summary CO2 Savings per Year'!T102</f>
        <v>573827.12</v>
      </c>
      <c r="K67" s="660">
        <f>'Summary CO2 Savings per Year'!AE102</f>
        <v>544769.87338129501</v>
      </c>
      <c r="L67" s="666">
        <f>'Summary CO2 Savings per Year'!I139</f>
        <v>578361.07683453255</v>
      </c>
      <c r="M67" s="672">
        <f>'Summary CO2 Savings per Year'!T139</f>
        <v>578361.07683453255</v>
      </c>
      <c r="N67" s="669">
        <f>'Summary CO2 Savings per Year'!AF139</f>
        <v>383967.67495268083</v>
      </c>
      <c r="P67" s="634" t="s">
        <v>32</v>
      </c>
      <c r="Q67" s="657">
        <f>'Summary CO2 Savings per Year'!F102</f>
        <v>699814.99059891608</v>
      </c>
      <c r="R67" s="663">
        <f>'Summary CO2 Savings per Year'!Q102</f>
        <v>699814.99059891608</v>
      </c>
      <c r="S67" s="660">
        <f>'Summary CO2 Savings per Year'!AB102</f>
        <v>535482.22754544194</v>
      </c>
      <c r="T67" s="666">
        <f>'Summary CO2 Savings per Year'!F139</f>
        <v>213553.1328269098</v>
      </c>
      <c r="U67" s="672">
        <f>'Summary CO2 Savings per Year'!Q139</f>
        <v>213553.1328269098</v>
      </c>
      <c r="V67" s="669">
        <f>'Summary CO2 Savings per Year'!AB139</f>
        <v>1147160.0542687315</v>
      </c>
      <c r="X67" s="634" t="s">
        <v>32</v>
      </c>
      <c r="Y67" s="657">
        <f>'Summary CO2 Savings per Year'!G102</f>
        <v>639114.92707547522</v>
      </c>
      <c r="Z67" s="663">
        <f>'Summary CO2 Savings per Year'!R102</f>
        <v>639114.92707547522</v>
      </c>
      <c r="AA67" s="660">
        <f>'Summary CO2 Savings per Year'!AC102</f>
        <v>467126.51449994708</v>
      </c>
      <c r="AB67" s="666">
        <f>'Summary CO2 Savings per Year'!G139</f>
        <v>0</v>
      </c>
      <c r="AC67" s="672">
        <f>'Summary CO2 Savings per Year'!R139</f>
        <v>0</v>
      </c>
      <c r="AD67" s="669">
        <f>'Summary CO2 Savings per Year'!AC139</f>
        <v>598163.23432968732</v>
      </c>
      <c r="AF67" s="634" t="s">
        <v>32</v>
      </c>
      <c r="AG67" s="651">
        <f>'Summary CO2 Savings per Year'!AF65</f>
        <v>19461.852517985611</v>
      </c>
      <c r="AH67" s="657">
        <f>'Summary CO2 Savings per Year'!J102</f>
        <v>34174.221946261474</v>
      </c>
      <c r="AI67" s="663">
        <f>'Summary CO2 Savings per Year'!U102</f>
        <v>34174.221946261474</v>
      </c>
      <c r="AJ67" s="660">
        <f>'Summary CO2 Savings per Year'!AF102</f>
        <v>153769.57044740525</v>
      </c>
      <c r="AK67" s="666">
        <f>'Summary CO2 Savings per Year'!J139</f>
        <v>122709.92620661382</v>
      </c>
      <c r="AL67" s="672">
        <f>'Summary CO2 Savings per Year'!U139</f>
        <v>122709.92620661382</v>
      </c>
      <c r="AM67" s="669">
        <f>'Summary CO2 Savings per Year'!AF139</f>
        <v>383967.67495268083</v>
      </c>
    </row>
    <row r="68" spans="2:39" x14ac:dyDescent="0.25">
      <c r="B68" s="634" t="s">
        <v>33</v>
      </c>
      <c r="C68" s="639">
        <f>'Summary CO2 Savings per Year'!I29</f>
        <v>0</v>
      </c>
      <c r="D68" s="645">
        <f>'Summary CO2 Savings per Year'!T29</f>
        <v>0</v>
      </c>
      <c r="E68" s="642">
        <f>'Summary CO2 Savings per Year'!AE29</f>
        <v>0</v>
      </c>
      <c r="F68" s="648">
        <f>'Summary CO2 Savings per Year'!I66</f>
        <v>0</v>
      </c>
      <c r="G68" s="654">
        <f>'Summary CO2 Savings per Year'!T66</f>
        <v>0</v>
      </c>
      <c r="H68" s="651">
        <f>'Summary CO2 Savings per Year'!AE66</f>
        <v>0</v>
      </c>
      <c r="I68" s="657">
        <f>'Summary CO2 Savings per Year'!I103</f>
        <v>812113.34888996684</v>
      </c>
      <c r="J68" s="663">
        <f>'Summary CO2 Savings per Year'!T103</f>
        <v>833361.21157830278</v>
      </c>
      <c r="K68" s="660">
        <f>'Summary CO2 Savings per Year'!AE103</f>
        <v>690487.47304873262</v>
      </c>
      <c r="L68" s="666">
        <f>'Summary CO2 Savings per Year'!I140</f>
        <v>810926.41810665862</v>
      </c>
      <c r="M68" s="672">
        <f>'Summary CO2 Savings per Year'!T140</f>
        <v>824305.05748358578</v>
      </c>
      <c r="N68" s="669">
        <f>'Summary CO2 Savings per Year'!AF140</f>
        <v>173200.00350674806</v>
      </c>
      <c r="P68" s="634" t="s">
        <v>33</v>
      </c>
      <c r="Q68" s="657">
        <f>'Summary CO2 Savings per Year'!F103</f>
        <v>298070.76997787785</v>
      </c>
      <c r="R68" s="663">
        <f>'Summary CO2 Savings per Year'!Q103</f>
        <v>298070.76997787785</v>
      </c>
      <c r="S68" s="660">
        <f>'Summary CO2 Savings per Year'!AB103</f>
        <v>474667.78628669475</v>
      </c>
      <c r="T68" s="666">
        <f>'Summary CO2 Savings per Year'!F140</f>
        <v>368626.62636414962</v>
      </c>
      <c r="U68" s="672">
        <f>'Summary CO2 Savings per Year'!Q140</f>
        <v>368626.62636414962</v>
      </c>
      <c r="V68" s="669">
        <f>'Summary CO2 Savings per Year'!AB140</f>
        <v>492086.22622094181</v>
      </c>
      <c r="X68" s="634" t="s">
        <v>33</v>
      </c>
      <c r="Y68" s="657">
        <f>'Summary CO2 Savings per Year'!G103</f>
        <v>279748.94040295586</v>
      </c>
      <c r="Z68" s="663">
        <f>'Summary CO2 Savings per Year'!R103</f>
        <v>279748.94040295586</v>
      </c>
      <c r="AA68" s="660">
        <f>'Summary CO2 Savings per Year'!AC103</f>
        <v>432372.36690376903</v>
      </c>
      <c r="AB68" s="666">
        <f>'Summary CO2 Savings per Year'!G140</f>
        <v>228307.51110902964</v>
      </c>
      <c r="AC68" s="672">
        <f>'Summary CO2 Savings per Year'!R140</f>
        <v>228307.51110902964</v>
      </c>
      <c r="AD68" s="669">
        <f>'Summary CO2 Savings per Year'!AC140</f>
        <v>344591.13029504393</v>
      </c>
      <c r="AF68" s="634" t="s">
        <v>33</v>
      </c>
      <c r="AG68" s="651">
        <f>'Summary CO2 Savings per Year'!AF66</f>
        <v>0</v>
      </c>
      <c r="AH68" s="657">
        <f>'Summary CO2 Savings per Year'!J103</f>
        <v>11338.760575927075</v>
      </c>
      <c r="AI68" s="663">
        <f>'Summary CO2 Savings per Year'!U103</f>
        <v>11338.760575927075</v>
      </c>
      <c r="AJ68" s="660">
        <f>'Summary CO2 Savings per Year'!AF103</f>
        <v>86061.814147379788</v>
      </c>
      <c r="AK68" s="666">
        <f>'Summary CO2 Savings per Year'!J140</f>
        <v>43397.186666480098</v>
      </c>
      <c r="AL68" s="672">
        <f>'Summary CO2 Savings per Year'!U140</f>
        <v>43397.186666480098</v>
      </c>
      <c r="AM68" s="669">
        <f>'Summary CO2 Savings per Year'!AF140</f>
        <v>173200.00350674806</v>
      </c>
    </row>
    <row r="69" spans="2:39" x14ac:dyDescent="0.25">
      <c r="B69" s="634" t="s">
        <v>34</v>
      </c>
      <c r="C69" s="639">
        <f>'Summary CO2 Savings per Year'!I30</f>
        <v>0</v>
      </c>
      <c r="D69" s="645">
        <f>'Summary CO2 Savings per Year'!T30</f>
        <v>0</v>
      </c>
      <c r="E69" s="642">
        <f>'Summary CO2 Savings per Year'!AE30</f>
        <v>0</v>
      </c>
      <c r="F69" s="648">
        <f>'Summary CO2 Savings per Year'!I67</f>
        <v>0</v>
      </c>
      <c r="G69" s="654">
        <f>'Summary CO2 Savings per Year'!T67</f>
        <v>0</v>
      </c>
      <c r="H69" s="651">
        <f>'Summary CO2 Savings per Year'!AE67</f>
        <v>0</v>
      </c>
      <c r="I69" s="657">
        <f>'Summary CO2 Savings per Year'!I104</f>
        <v>233368.06601073933</v>
      </c>
      <c r="J69" s="663">
        <f>'Summary CO2 Savings per Year'!T104</f>
        <v>233368.06601073933</v>
      </c>
      <c r="K69" s="660">
        <f>'Summary CO2 Savings per Year'!AE104</f>
        <v>220329.99235187657</v>
      </c>
      <c r="L69" s="666">
        <f>'Summary CO2 Savings per Year'!I141</f>
        <v>233368.06601073933</v>
      </c>
      <c r="M69" s="672">
        <f>'Summary CO2 Savings per Year'!T141</f>
        <v>233368.06601073933</v>
      </c>
      <c r="N69" s="669">
        <f>'Summary CO2 Savings per Year'!AF141</f>
        <v>263302.69109759928</v>
      </c>
      <c r="P69" s="634" t="s">
        <v>34</v>
      </c>
      <c r="Q69" s="657">
        <f>'Summary CO2 Savings per Year'!F104</f>
        <v>233694.96378251229</v>
      </c>
      <c r="R69" s="663">
        <f>'Summary CO2 Savings per Year'!Q104</f>
        <v>233694.96378251229</v>
      </c>
      <c r="S69" s="660">
        <f>'Summary CO2 Savings per Year'!AB104</f>
        <v>194612.91834606064</v>
      </c>
      <c r="T69" s="666">
        <f>'Summary CO2 Savings per Year'!F141</f>
        <v>211438.28049090141</v>
      </c>
      <c r="U69" s="672">
        <f>'Summary CO2 Savings per Year'!Q141</f>
        <v>211438.28049090141</v>
      </c>
      <c r="V69" s="669">
        <f>'Summary CO2 Savings per Year'!AB141</f>
        <v>316286.65467625897</v>
      </c>
      <c r="X69" s="634" t="s">
        <v>34</v>
      </c>
      <c r="Y69" s="657">
        <f>'Summary CO2 Savings per Year'!G104</f>
        <v>188410.48483152111</v>
      </c>
      <c r="Z69" s="663">
        <f>'Summary CO2 Savings per Year'!R104</f>
        <v>188410.48483152111</v>
      </c>
      <c r="AA69" s="660">
        <f>'Summary CO2 Savings per Year'!AC104</f>
        <v>116016.96430105016</v>
      </c>
      <c r="AB69" s="666">
        <f>'Summary CO2 Savings per Year'!G141</f>
        <v>0</v>
      </c>
      <c r="AC69" s="672">
        <f>'Summary CO2 Savings per Year'!R141</f>
        <v>0</v>
      </c>
      <c r="AD69" s="669">
        <f>'Summary CO2 Savings per Year'!AC141</f>
        <v>0</v>
      </c>
      <c r="AF69" s="634" t="s">
        <v>34</v>
      </c>
      <c r="AG69" s="651">
        <f>'Summary CO2 Savings per Year'!AF67</f>
        <v>115906.14388489208</v>
      </c>
      <c r="AH69" s="657">
        <f>'Summary CO2 Savings per Year'!J104</f>
        <v>23667.876693274593</v>
      </c>
      <c r="AI69" s="663">
        <f>'Summary CO2 Savings per Year'!U104</f>
        <v>23667.876693274593</v>
      </c>
      <c r="AJ69" s="660">
        <f>'Summary CO2 Savings per Year'!AF104</f>
        <v>108760.86279420031</v>
      </c>
      <c r="AK69" s="666">
        <f>'Summary CO2 Savings per Year'!J141</f>
        <v>81839.056005721359</v>
      </c>
      <c r="AL69" s="672">
        <f>'Summary CO2 Savings per Year'!U141</f>
        <v>81839.056005721359</v>
      </c>
      <c r="AM69" s="669">
        <f>'Summary CO2 Savings per Year'!AF141</f>
        <v>263302.69109759928</v>
      </c>
    </row>
    <row r="70" spans="2:39" x14ac:dyDescent="0.25">
      <c r="B70" s="634" t="s">
        <v>35</v>
      </c>
      <c r="C70" s="639">
        <f>'Summary CO2 Savings per Year'!I31</f>
        <v>0</v>
      </c>
      <c r="D70" s="645">
        <f>'Summary CO2 Savings per Year'!T31</f>
        <v>0</v>
      </c>
      <c r="E70" s="642">
        <f>'Summary CO2 Savings per Year'!AE31</f>
        <v>0</v>
      </c>
      <c r="F70" s="648">
        <f>'Summary CO2 Savings per Year'!I68</f>
        <v>0</v>
      </c>
      <c r="G70" s="654">
        <f>'Summary CO2 Savings per Year'!T68</f>
        <v>0</v>
      </c>
      <c r="H70" s="651">
        <f>'Summary CO2 Savings per Year'!AE68</f>
        <v>0</v>
      </c>
      <c r="I70" s="657">
        <f>'Summary CO2 Savings per Year'!I105</f>
        <v>473231.37095934304</v>
      </c>
      <c r="J70" s="663">
        <f>'Summary CO2 Savings per Year'!T105</f>
        <v>473231.37095934304</v>
      </c>
      <c r="K70" s="660">
        <f>'Summary CO2 Savings per Year'!AE105</f>
        <v>489469.02174007631</v>
      </c>
      <c r="L70" s="666">
        <f>'Summary CO2 Savings per Year'!I142</f>
        <v>428999.88894495449</v>
      </c>
      <c r="M70" s="672">
        <f>'Summary CO2 Savings per Year'!T142</f>
        <v>461759.55872444174</v>
      </c>
      <c r="N70" s="669">
        <f>'Summary CO2 Savings per Year'!AF142</f>
        <v>84035.109631966974</v>
      </c>
      <c r="P70" s="634" t="s">
        <v>35</v>
      </c>
      <c r="Q70" s="657">
        <f>'Summary CO2 Savings per Year'!F105</f>
        <v>292878.19017990073</v>
      </c>
      <c r="R70" s="663">
        <f>'Summary CO2 Savings per Year'!Q105</f>
        <v>292878.19017990073</v>
      </c>
      <c r="S70" s="660">
        <f>'Summary CO2 Savings per Year'!AB105</f>
        <v>350418.38185263763</v>
      </c>
      <c r="T70" s="666">
        <f>'Summary CO2 Savings per Year'!F142</f>
        <v>336644.31851083779</v>
      </c>
      <c r="U70" s="672">
        <f>'Summary CO2 Savings per Year'!Q142</f>
        <v>336644.31851083779</v>
      </c>
      <c r="V70" s="669">
        <f>'Summary CO2 Savings per Year'!AB142</f>
        <v>328141.92308114341</v>
      </c>
      <c r="X70" s="634" t="s">
        <v>35</v>
      </c>
      <c r="Y70" s="657">
        <f>'Summary CO2 Savings per Year'!G105</f>
        <v>283379.86202035972</v>
      </c>
      <c r="Z70" s="663">
        <f>'Summary CO2 Savings per Year'!R105</f>
        <v>283379.86202035972</v>
      </c>
      <c r="AA70" s="660">
        <f>'Summary CO2 Savings per Year'!AC105</f>
        <v>324911.78083737177</v>
      </c>
      <c r="AB70" s="666">
        <f>'Summary CO2 Savings per Year'!G142</f>
        <v>244896.96412722336</v>
      </c>
      <c r="AC70" s="672">
        <f>'Summary CO2 Savings per Year'!R142</f>
        <v>244896.96412722336</v>
      </c>
      <c r="AD70" s="669">
        <f>'Summary CO2 Savings per Year'!AC142</f>
        <v>243633.79858469253</v>
      </c>
      <c r="AF70" s="634" t="s">
        <v>35</v>
      </c>
      <c r="AG70" s="651">
        <f>'Summary CO2 Savings per Year'!AF68</f>
        <v>0</v>
      </c>
      <c r="AH70" s="657">
        <f>'Summary CO2 Savings per Year'!J105</f>
        <v>7617.683104653559</v>
      </c>
      <c r="AI70" s="663">
        <f>'Summary CO2 Savings per Year'!U105</f>
        <v>7617.683104653559</v>
      </c>
      <c r="AJ70" s="660">
        <f>'Summary CO2 Savings per Year'!AF105</f>
        <v>35125.765672162692</v>
      </c>
      <c r="AK70" s="666">
        <f>'Summary CO2 Savings per Year'!J142</f>
        <v>25849.485279467433</v>
      </c>
      <c r="AL70" s="672">
        <f>'Summary CO2 Savings per Year'!U142</f>
        <v>25849.485279467433</v>
      </c>
      <c r="AM70" s="669">
        <f>'Summary CO2 Savings per Year'!AF142</f>
        <v>84035.109631966974</v>
      </c>
    </row>
    <row r="71" spans="2:39" x14ac:dyDescent="0.25">
      <c r="B71" s="634" t="s">
        <v>36</v>
      </c>
      <c r="C71" s="639">
        <f>'Summary CO2 Savings per Year'!I32</f>
        <v>0</v>
      </c>
      <c r="D71" s="645">
        <f>'Summary CO2 Savings per Year'!T32</f>
        <v>0</v>
      </c>
      <c r="E71" s="642">
        <f>'Summary CO2 Savings per Year'!AE32</f>
        <v>0</v>
      </c>
      <c r="F71" s="648">
        <f>'Summary CO2 Savings per Year'!I69</f>
        <v>0</v>
      </c>
      <c r="G71" s="654">
        <f>'Summary CO2 Savings per Year'!T69</f>
        <v>0</v>
      </c>
      <c r="H71" s="651">
        <f>'Summary CO2 Savings per Year'!AE69</f>
        <v>0</v>
      </c>
      <c r="I71" s="657">
        <f>'Summary CO2 Savings per Year'!I106</f>
        <v>0</v>
      </c>
      <c r="J71" s="663">
        <f>'Summary CO2 Savings per Year'!T106</f>
        <v>0</v>
      </c>
      <c r="K71" s="660">
        <f>'Summary CO2 Savings per Year'!AE106</f>
        <v>0</v>
      </c>
      <c r="L71" s="666">
        <f>'Summary CO2 Savings per Year'!I143</f>
        <v>0</v>
      </c>
      <c r="M71" s="672">
        <f>'Summary CO2 Savings per Year'!T143</f>
        <v>0</v>
      </c>
      <c r="N71" s="669">
        <f>'Summary CO2 Savings per Year'!AF143</f>
        <v>0</v>
      </c>
      <c r="P71" s="634" t="s">
        <v>36</v>
      </c>
      <c r="Q71" s="657">
        <f>'Summary CO2 Savings per Year'!F106</f>
        <v>0</v>
      </c>
      <c r="R71" s="663">
        <f>'Summary CO2 Savings per Year'!Q106</f>
        <v>0</v>
      </c>
      <c r="S71" s="660">
        <f>'Summary CO2 Savings per Year'!AB106</f>
        <v>0</v>
      </c>
      <c r="T71" s="666">
        <f>'Summary CO2 Savings per Year'!F143</f>
        <v>0</v>
      </c>
      <c r="U71" s="672">
        <f>'Summary CO2 Savings per Year'!Q143</f>
        <v>0</v>
      </c>
      <c r="V71" s="669">
        <f>'Summary CO2 Savings per Year'!AB143</f>
        <v>0</v>
      </c>
      <c r="X71" s="634" t="s">
        <v>36</v>
      </c>
      <c r="Y71" s="657">
        <f>'Summary CO2 Savings per Year'!G106</f>
        <v>0</v>
      </c>
      <c r="Z71" s="663">
        <f>'Summary CO2 Savings per Year'!R106</f>
        <v>0</v>
      </c>
      <c r="AA71" s="660">
        <f>'Summary CO2 Savings per Year'!AC106</f>
        <v>0</v>
      </c>
      <c r="AB71" s="666">
        <f>'Summary CO2 Savings per Year'!G143</f>
        <v>0</v>
      </c>
      <c r="AC71" s="672">
        <f>'Summary CO2 Savings per Year'!R143</f>
        <v>0</v>
      </c>
      <c r="AD71" s="669">
        <f>'Summary CO2 Savings per Year'!AC143</f>
        <v>0</v>
      </c>
      <c r="AF71" s="634" t="s">
        <v>36</v>
      </c>
      <c r="AG71" s="651">
        <f>'Summary CO2 Savings per Year'!AF69</f>
        <v>0</v>
      </c>
      <c r="AH71" s="657">
        <f>'Summary CO2 Savings per Year'!J106</f>
        <v>0</v>
      </c>
      <c r="AI71" s="663">
        <f>'Summary CO2 Savings per Year'!U106</f>
        <v>0</v>
      </c>
      <c r="AJ71" s="660">
        <f>'Summary CO2 Savings per Year'!AF106</f>
        <v>0</v>
      </c>
      <c r="AK71" s="666">
        <f>'Summary CO2 Savings per Year'!J143</f>
        <v>0</v>
      </c>
      <c r="AL71" s="672">
        <f>'Summary CO2 Savings per Year'!U143</f>
        <v>0</v>
      </c>
      <c r="AM71" s="669">
        <f>'Summary CO2 Savings per Year'!AF143</f>
        <v>0</v>
      </c>
    </row>
    <row r="72" spans="2:39" x14ac:dyDescent="0.25">
      <c r="B72" s="634" t="s">
        <v>37</v>
      </c>
      <c r="C72" s="639">
        <f>'Summary CO2 Savings per Year'!I33</f>
        <v>82919.039567301021</v>
      </c>
      <c r="D72" s="645">
        <f>'Summary CO2 Savings per Year'!T33</f>
        <v>102229.18356187051</v>
      </c>
      <c r="E72" s="642">
        <f>'Summary CO2 Savings per Year'!AE33</f>
        <v>102229.18356187051</v>
      </c>
      <c r="F72" s="648">
        <f>'Summary CO2 Savings per Year'!I70</f>
        <v>129569.00939332596</v>
      </c>
      <c r="G72" s="654">
        <f>'Summary CO2 Savings per Year'!T70</f>
        <v>129569.00939332596</v>
      </c>
      <c r="H72" s="651">
        <f>'Summary CO2 Savings per Year'!AE70</f>
        <v>73194.48675986017</v>
      </c>
      <c r="I72" s="657">
        <f>'Summary CO2 Savings per Year'!I107</f>
        <v>414195.79083627334</v>
      </c>
      <c r="J72" s="663">
        <f>'Summary CO2 Savings per Year'!T107</f>
        <v>414195.79083627334</v>
      </c>
      <c r="K72" s="660">
        <f>'Summary CO2 Savings per Year'!AE107</f>
        <v>367237.23521256744</v>
      </c>
      <c r="L72" s="666">
        <f>'Summary CO2 Savings per Year'!I144</f>
        <v>359267.89486652834</v>
      </c>
      <c r="M72" s="672">
        <f>'Summary CO2 Savings per Year'!T144</f>
        <v>359267.89486652834</v>
      </c>
      <c r="N72" s="669">
        <f>'Summary CO2 Savings per Year'!AF144</f>
        <v>383967.67495268083</v>
      </c>
      <c r="P72" s="634" t="s">
        <v>37</v>
      </c>
      <c r="Q72" s="657">
        <f>'Summary CO2 Savings per Year'!F107</f>
        <v>171107.49955748001</v>
      </c>
      <c r="R72" s="663">
        <f>'Summary CO2 Savings per Year'!Q107</f>
        <v>171107.49955748001</v>
      </c>
      <c r="S72" s="660">
        <f>'Summary CO2 Savings per Year'!AB107</f>
        <v>195136.53837597306</v>
      </c>
      <c r="T72" s="666">
        <f>'Summary CO2 Savings per Year'!F144</f>
        <v>102692.16992987887</v>
      </c>
      <c r="U72" s="672">
        <f>'Summary CO2 Savings per Year'!Q144</f>
        <v>102692.16992987887</v>
      </c>
      <c r="V72" s="669">
        <f>'Summary CO2 Savings per Year'!AB144</f>
        <v>146295.99666563203</v>
      </c>
      <c r="X72" s="634" t="s">
        <v>37</v>
      </c>
      <c r="Y72" s="657">
        <f>'Summary CO2 Savings per Year'!G107</f>
        <v>121300.44935076384</v>
      </c>
      <c r="Z72" s="663">
        <f>'Summary CO2 Savings per Year'!R107</f>
        <v>121300.44935076384</v>
      </c>
      <c r="AA72" s="660">
        <f>'Summary CO2 Savings per Year'!AC107</f>
        <v>105111.41364937887</v>
      </c>
      <c r="AB72" s="666">
        <f>'Summary CO2 Savings per Year'!G144</f>
        <v>0</v>
      </c>
      <c r="AC72" s="672">
        <f>'Summary CO2 Savings per Year'!R144</f>
        <v>0</v>
      </c>
      <c r="AD72" s="669">
        <f>'Summary CO2 Savings per Year'!AC144</f>
        <v>0</v>
      </c>
      <c r="AF72" s="634" t="s">
        <v>37</v>
      </c>
      <c r="AG72" s="651">
        <f>'Summary CO2 Savings per Year'!AF70</f>
        <v>0</v>
      </c>
      <c r="AH72" s="657">
        <f>'Summary CO2 Savings per Year'!J107</f>
        <v>22035.643370483998</v>
      </c>
      <c r="AI72" s="663">
        <f>'Summary CO2 Savings per Year'!U107</f>
        <v>22035.643370483998</v>
      </c>
      <c r="AJ72" s="660">
        <f>'Summary CO2 Savings per Year'!AF107</f>
        <v>102557.07346183786</v>
      </c>
      <c r="AK72" s="666">
        <f>'Summary CO2 Savings per Year'!J144</f>
        <v>75028.302420516498</v>
      </c>
      <c r="AL72" s="672">
        <f>'Summary CO2 Savings per Year'!U144</f>
        <v>75028.302420516498</v>
      </c>
      <c r="AM72" s="669">
        <f>'Summary CO2 Savings per Year'!AF144</f>
        <v>383967.67495268083</v>
      </c>
    </row>
    <row r="73" spans="2:39" x14ac:dyDescent="0.25">
      <c r="B73" s="634" t="s">
        <v>38</v>
      </c>
      <c r="C73" s="639">
        <f>'Summary CO2 Savings per Year'!I34</f>
        <v>0</v>
      </c>
      <c r="D73" s="645">
        <f>'Summary CO2 Savings per Year'!T34</f>
        <v>0</v>
      </c>
      <c r="E73" s="642">
        <f>'Summary CO2 Savings per Year'!AE34</f>
        <v>0</v>
      </c>
      <c r="F73" s="648">
        <f>'Summary CO2 Savings per Year'!I71</f>
        <v>0</v>
      </c>
      <c r="G73" s="654">
        <f>'Summary CO2 Savings per Year'!T71</f>
        <v>0</v>
      </c>
      <c r="H73" s="651">
        <f>'Summary CO2 Savings per Year'!AE71</f>
        <v>0</v>
      </c>
      <c r="I73" s="657">
        <f>'Summary CO2 Savings per Year'!I108</f>
        <v>47849.444373786522</v>
      </c>
      <c r="J73" s="663">
        <f>'Summary CO2 Savings per Year'!T108</f>
        <v>84002.411912679279</v>
      </c>
      <c r="K73" s="660">
        <f>'Summary CO2 Savings per Year'!AE108</f>
        <v>77022.860057734215</v>
      </c>
      <c r="L73" s="666">
        <f>'Summary CO2 Savings per Year'!I145</f>
        <v>53328.906448506707</v>
      </c>
      <c r="M73" s="672">
        <f>'Summary CO2 Savings per Year'!T145</f>
        <v>84235.830456769705</v>
      </c>
      <c r="N73" s="669">
        <f>'Summary CO2 Savings per Year'!AF145</f>
        <v>173200.00350674806</v>
      </c>
      <c r="P73" s="634" t="s">
        <v>38</v>
      </c>
      <c r="Q73" s="657">
        <f>'Summary CO2 Savings per Year'!F108</f>
        <v>142203.03770496754</v>
      </c>
      <c r="R73" s="663">
        <f>'Summary CO2 Savings per Year'!Q108</f>
        <v>142203.03770496754</v>
      </c>
      <c r="S73" s="660">
        <f>'Summary CO2 Savings per Year'!AB108</f>
        <v>21529.060931517412</v>
      </c>
      <c r="T73" s="666">
        <f>'Summary CO2 Savings per Year'!F145</f>
        <v>30657.407929804183</v>
      </c>
      <c r="U73" s="672">
        <f>'Summary CO2 Savings per Year'!Q145</f>
        <v>30657.407929804183</v>
      </c>
      <c r="V73" s="669">
        <f>'Summary CO2 Savings per Year'!AB145</f>
        <v>66098.746958538541</v>
      </c>
      <c r="X73" s="634" t="s">
        <v>38</v>
      </c>
      <c r="Y73" s="657">
        <f>'Summary CO2 Savings per Year'!G108</f>
        <v>136398.77742608375</v>
      </c>
      <c r="Z73" s="663">
        <f>'Summary CO2 Savings per Year'!R108</f>
        <v>136398.77742608375</v>
      </c>
      <c r="AA73" s="660">
        <f>'Summary CO2 Savings per Year'!AC108</f>
        <v>17838.983853454418</v>
      </c>
      <c r="AB73" s="666">
        <f>'Summary CO2 Savings per Year'!G145</f>
        <v>7509.4199597655825</v>
      </c>
      <c r="AC73" s="672">
        <f>'Summary CO2 Savings per Year'!R145</f>
        <v>7509.4199597655825</v>
      </c>
      <c r="AD73" s="669">
        <f>'Summary CO2 Savings per Year'!AC145</f>
        <v>25044.089458907598</v>
      </c>
      <c r="AF73" s="634" t="s">
        <v>38</v>
      </c>
      <c r="AG73" s="651">
        <f>'Summary CO2 Savings per Year'!AF71</f>
        <v>0</v>
      </c>
      <c r="AH73" s="657">
        <f>'Summary CO2 Savings per Year'!J108</f>
        <v>3743.7901781059909</v>
      </c>
      <c r="AI73" s="663">
        <f>'Summary CO2 Savings per Year'!U108</f>
        <v>3743.7901781059909</v>
      </c>
      <c r="AJ73" s="660">
        <f>'Summary CO2 Savings per Year'!AF108</f>
        <v>17708.468630765281</v>
      </c>
      <c r="AK73" s="666">
        <f>'Summary CO2 Savings per Year'!J145</f>
        <v>12816.045049647981</v>
      </c>
      <c r="AL73" s="672">
        <f>'Summary CO2 Savings per Year'!U145</f>
        <v>12816.045049647981</v>
      </c>
      <c r="AM73" s="669">
        <f>'Summary CO2 Savings per Year'!AF145</f>
        <v>173200.00350674806</v>
      </c>
    </row>
    <row r="74" spans="2:39" x14ac:dyDescent="0.25">
      <c r="B74" s="634" t="s">
        <v>39</v>
      </c>
      <c r="C74" s="639">
        <f>'Summary CO2 Savings per Year'!I35</f>
        <v>0</v>
      </c>
      <c r="D74" s="645">
        <f>'Summary CO2 Savings per Year'!T35</f>
        <v>0</v>
      </c>
      <c r="E74" s="642">
        <f>'Summary CO2 Savings per Year'!AE35</f>
        <v>0</v>
      </c>
      <c r="F74" s="648">
        <f>'Summary CO2 Savings per Year'!I72</f>
        <v>0</v>
      </c>
      <c r="G74" s="654">
        <f>'Summary CO2 Savings per Year'!T72</f>
        <v>0</v>
      </c>
      <c r="H74" s="651">
        <f>'Summary CO2 Savings per Year'!AE72</f>
        <v>0</v>
      </c>
      <c r="I74" s="657">
        <f>'Summary CO2 Savings per Year'!I109</f>
        <v>94169.933517774363</v>
      </c>
      <c r="J74" s="663">
        <f>'Summary CO2 Savings per Year'!T109</f>
        <v>94169.933517774363</v>
      </c>
      <c r="K74" s="660">
        <f>'Summary CO2 Savings per Year'!AE109</f>
        <v>107440.73322132099</v>
      </c>
      <c r="L74" s="666">
        <f>'Summary CO2 Savings per Year'!I146</f>
        <v>79626.189632882277</v>
      </c>
      <c r="M74" s="672">
        <f>'Summary CO2 Savings per Year'!T146</f>
        <v>79626.189632882277</v>
      </c>
      <c r="N74" s="669">
        <f>'Summary CO2 Savings per Year'!AF146</f>
        <v>263302.69109759928</v>
      </c>
      <c r="P74" s="634" t="s">
        <v>39</v>
      </c>
      <c r="Q74" s="657">
        <f>'Summary CO2 Savings per Year'!F109</f>
        <v>207216.70794345392</v>
      </c>
      <c r="R74" s="663">
        <f>'Summary CO2 Savings per Year'!Q109</f>
        <v>207216.70794345392</v>
      </c>
      <c r="S74" s="660">
        <f>'Summary CO2 Savings per Year'!AB109</f>
        <v>219067.93982074113</v>
      </c>
      <c r="T74" s="666">
        <f>'Summary CO2 Savings per Year'!F146</f>
        <v>235934.41288581846</v>
      </c>
      <c r="U74" s="672">
        <f>'Summary CO2 Savings per Year'!Q146</f>
        <v>235934.41288581846</v>
      </c>
      <c r="V74" s="669">
        <f>'Summary CO2 Savings per Year'!AB146</f>
        <v>213670.76224840674</v>
      </c>
      <c r="X74" s="634" t="s">
        <v>39</v>
      </c>
      <c r="Y74" s="657">
        <f>'Summary CO2 Savings per Year'!G109</f>
        <v>200119.94322275685</v>
      </c>
      <c r="Z74" s="663">
        <f>'Summary CO2 Savings per Year'!R109</f>
        <v>200119.94322275685</v>
      </c>
      <c r="AA74" s="660">
        <f>'Summary CO2 Savings per Year'!AC109</f>
        <v>201186.76485507726</v>
      </c>
      <c r="AB74" s="666">
        <f>'Summary CO2 Savings per Year'!G146</f>
        <v>167033.82422772908</v>
      </c>
      <c r="AC74" s="672">
        <f>'Summary CO2 Savings per Year'!R146</f>
        <v>167033.82422772908</v>
      </c>
      <c r="AD74" s="669">
        <f>'Summary CO2 Savings per Year'!AC146</f>
        <v>153231.48611260497</v>
      </c>
      <c r="AF74" s="634" t="s">
        <v>39</v>
      </c>
      <c r="AG74" s="651">
        <f>'Summary CO2 Savings per Year'!AF72</f>
        <v>0</v>
      </c>
      <c r="AH74" s="657">
        <f>'Summary CO2 Savings per Year'!J109</f>
        <v>5126.5138364602235</v>
      </c>
      <c r="AI74" s="663">
        <f>'Summary CO2 Savings per Year'!U109</f>
        <v>5126.5138364602235</v>
      </c>
      <c r="AJ74" s="660">
        <f>'Summary CO2 Savings per Year'!AF109</f>
        <v>22765.98277519568</v>
      </c>
      <c r="AK74" s="666">
        <f>'Summary CO2 Savings per Year'!J146</f>
        <v>18578.818901466468</v>
      </c>
      <c r="AL74" s="672">
        <f>'Summary CO2 Savings per Year'!U146</f>
        <v>18578.818901466468</v>
      </c>
      <c r="AM74" s="669">
        <f>'Summary CO2 Savings per Year'!AF146</f>
        <v>263302.69109759928</v>
      </c>
    </row>
    <row r="75" spans="2:39" ht="15.75" thickBot="1" x14ac:dyDescent="0.3">
      <c r="B75" s="635" t="s">
        <v>40</v>
      </c>
      <c r="C75" s="640">
        <f>'Summary CO2 Savings per Year'!I36</f>
        <v>331107.04808296292</v>
      </c>
      <c r="D75" s="646">
        <f>'Summary CO2 Savings per Year'!T36</f>
        <v>589021.81768080336</v>
      </c>
      <c r="E75" s="643">
        <f>'Summary CO2 Savings per Year'!AE36</f>
        <v>589021.81768080336</v>
      </c>
      <c r="F75" s="649">
        <f>'Summary CO2 Savings per Year'!I73</f>
        <v>578880.84927840589</v>
      </c>
      <c r="G75" s="655">
        <f>'Summary CO2 Savings per Year'!T73</f>
        <v>578880.84927840589</v>
      </c>
      <c r="H75" s="652">
        <f>'Summary CO2 Savings per Year'!AE73</f>
        <v>1456532.0758232472</v>
      </c>
      <c r="I75" s="658">
        <f>'Summary CO2 Savings per Year'!I110</f>
        <v>866794.30588712427</v>
      </c>
      <c r="J75" s="664">
        <f>'Summary CO2 Savings per Year'!T110</f>
        <v>866794.30588712427</v>
      </c>
      <c r="K75" s="661">
        <f>'Summary CO2 Savings per Year'!AE110</f>
        <v>1332165.6287711891</v>
      </c>
      <c r="L75" s="667">
        <f>'Summary CO2 Savings per Year'!I147</f>
        <v>649236.68075237481</v>
      </c>
      <c r="M75" s="673">
        <f>'Summary CO2 Savings per Year'!T147</f>
        <v>649208.8321037261</v>
      </c>
      <c r="N75" s="670">
        <f>'Summary CO2 Savings per Year'!AF147</f>
        <v>84035.109631966974</v>
      </c>
      <c r="P75" s="635" t="s">
        <v>40</v>
      </c>
      <c r="Q75" s="658">
        <f>'Summary CO2 Savings per Year'!F110</f>
        <v>434949.78594146715</v>
      </c>
      <c r="R75" s="664">
        <f>'Summary CO2 Savings per Year'!Q110</f>
        <v>434949.78594146715</v>
      </c>
      <c r="S75" s="661">
        <f>'Summary CO2 Savings per Year'!AB110</f>
        <v>1005352.9280606338</v>
      </c>
      <c r="T75" s="667">
        <f>'Summary CO2 Savings per Year'!F147</f>
        <v>694885.3304320724</v>
      </c>
      <c r="U75" s="673">
        <f>'Summary CO2 Savings per Year'!Q147</f>
        <v>694885.3304320724</v>
      </c>
      <c r="V75" s="670">
        <f>'Summary CO2 Savings per Year'!AB147</f>
        <v>776667.07685290137</v>
      </c>
      <c r="X75" s="635" t="s">
        <v>40</v>
      </c>
      <c r="Y75" s="658">
        <f>'Summary CO2 Savings per Year'!G110</f>
        <v>377512.95908119204</v>
      </c>
      <c r="Z75" s="664">
        <f>'Summary CO2 Savings per Year'!R110</f>
        <v>377512.95908119204</v>
      </c>
      <c r="AA75" s="661">
        <f>'Summary CO2 Savings per Year'!AC110</f>
        <v>860722.90703250514</v>
      </c>
      <c r="AB75" s="667">
        <f>'Summary CO2 Savings per Year'!G147</f>
        <v>321907.79092333699</v>
      </c>
      <c r="AC75" s="673">
        <f>'Summary CO2 Savings per Year'!R147</f>
        <v>321907.79092333699</v>
      </c>
      <c r="AD75" s="670">
        <f>'Summary CO2 Savings per Year'!AC147</f>
        <v>368253.72679025983</v>
      </c>
      <c r="AF75" s="635" t="s">
        <v>40</v>
      </c>
      <c r="AG75" s="652">
        <f>'Summary CO2 Savings per Year'!AF73</f>
        <v>25228.327338129493</v>
      </c>
      <c r="AH75" s="658">
        <f>'Summary CO2 Savings per Year'!J110</f>
        <v>47355.222969800299</v>
      </c>
      <c r="AI75" s="664">
        <f>'Summary CO2 Savings per Year'!U110</f>
        <v>47355.222969800299</v>
      </c>
      <c r="AJ75" s="661">
        <f>'Summary CO2 Savings per Year'!AF110</f>
        <v>217268.24770377047</v>
      </c>
      <c r="AK75" s="667">
        <f>'Summary CO2 Savings per Year'!J147</f>
        <v>163797.73697505976</v>
      </c>
      <c r="AL75" s="673">
        <f>'Summary CO2 Savings per Year'!U147</f>
        <v>163797.73697505976</v>
      </c>
      <c r="AM75" s="670">
        <f>'Summary CO2 Savings per Year'!AF147</f>
        <v>84035.109631966974</v>
      </c>
    </row>
    <row r="76" spans="2:39" ht="15.75" thickTop="1" x14ac:dyDescent="0.25"/>
    <row r="78" spans="2:39" s="77" customFormat="1" ht="28.5" customHeight="1" x14ac:dyDescent="0.25">
      <c r="B78" s="690" t="s">
        <v>485</v>
      </c>
    </row>
    <row r="80" spans="2:39" ht="8.25" customHeight="1" x14ac:dyDescent="0.25"/>
    <row r="81" spans="2:28" ht="19.5" thickBot="1" x14ac:dyDescent="0.3">
      <c r="B81" s="859" t="s">
        <v>492</v>
      </c>
      <c r="C81" s="859"/>
      <c r="D81" s="859"/>
      <c r="E81" s="859"/>
      <c r="F81" s="859"/>
      <c r="G81" s="859"/>
      <c r="H81" s="859"/>
      <c r="I81" s="859"/>
      <c r="J81" s="859"/>
      <c r="K81" s="859"/>
      <c r="L81" s="859"/>
      <c r="M81" s="859"/>
      <c r="N81" s="859"/>
      <c r="P81" s="683" t="s">
        <v>493</v>
      </c>
      <c r="Q81" s="683"/>
      <c r="R81" s="683"/>
      <c r="S81" s="683"/>
      <c r="T81" s="683"/>
      <c r="U81" s="683"/>
      <c r="V81" s="683"/>
      <c r="W81" s="683"/>
      <c r="X81" s="683"/>
      <c r="Y81" s="683"/>
      <c r="Z81" s="683"/>
      <c r="AA81" s="683"/>
      <c r="AB81" s="683"/>
    </row>
    <row r="82" spans="2:28" ht="46.5" thickTop="1" thickBot="1" x14ac:dyDescent="0.3">
      <c r="B82" s="631"/>
      <c r="C82" s="629" t="s">
        <v>464</v>
      </c>
      <c r="D82" s="630" t="s">
        <v>467</v>
      </c>
      <c r="E82" s="677" t="s">
        <v>468</v>
      </c>
      <c r="F82" s="628" t="s">
        <v>465</v>
      </c>
      <c r="G82" s="628" t="s">
        <v>466</v>
      </c>
      <c r="H82" s="628" t="s">
        <v>102</v>
      </c>
      <c r="I82" s="679" t="s">
        <v>469</v>
      </c>
      <c r="J82" s="626" t="s">
        <v>471</v>
      </c>
      <c r="K82" s="680" t="s">
        <v>470</v>
      </c>
      <c r="L82" s="627" t="s">
        <v>472</v>
      </c>
      <c r="M82" s="627" t="s">
        <v>473</v>
      </c>
      <c r="N82" s="636" t="s">
        <v>470</v>
      </c>
      <c r="P82" s="631"/>
      <c r="Q82" s="629" t="s">
        <v>464</v>
      </c>
      <c r="R82" s="630" t="s">
        <v>467</v>
      </c>
      <c r="S82" s="677" t="s">
        <v>468</v>
      </c>
      <c r="T82" s="628" t="s">
        <v>465</v>
      </c>
      <c r="U82" s="628" t="s">
        <v>466</v>
      </c>
      <c r="V82" s="62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78">
        <v>2025</v>
      </c>
      <c r="F83" s="623">
        <v>2030</v>
      </c>
      <c r="G83" s="623">
        <v>2030</v>
      </c>
      <c r="H83" s="623">
        <v>2040</v>
      </c>
      <c r="I83" s="681">
        <v>2030</v>
      </c>
      <c r="J83" s="624">
        <v>2030</v>
      </c>
      <c r="K83" s="682">
        <v>2040</v>
      </c>
      <c r="L83" s="625">
        <v>2030</v>
      </c>
      <c r="M83" s="625">
        <v>2030</v>
      </c>
      <c r="N83" s="637">
        <v>2040</v>
      </c>
      <c r="P83" s="632" t="s">
        <v>8</v>
      </c>
      <c r="Q83" s="621">
        <v>2020</v>
      </c>
      <c r="R83" s="622">
        <v>2025</v>
      </c>
      <c r="S83" s="678">
        <v>2025</v>
      </c>
      <c r="T83" s="623">
        <v>2030</v>
      </c>
      <c r="U83" s="623">
        <v>2030</v>
      </c>
      <c r="V83" s="623">
        <v>2040</v>
      </c>
      <c r="W83" s="681">
        <v>2030</v>
      </c>
      <c r="X83" s="624">
        <v>2030</v>
      </c>
      <c r="Y83" s="682">
        <v>2040</v>
      </c>
      <c r="Z83" s="625">
        <v>2030</v>
      </c>
      <c r="AA83" s="625">
        <v>2030</v>
      </c>
      <c r="AB83" s="637">
        <v>2040</v>
      </c>
    </row>
    <row r="84" spans="2:28" ht="15.75" thickTop="1" x14ac:dyDescent="0.25">
      <c r="B84" s="633" t="s">
        <v>9</v>
      </c>
      <c r="C84" s="638">
        <f>'Summary CO2 Savings (MEUR)'!C5</f>
        <v>4.0229905102950134</v>
      </c>
      <c r="D84" s="644">
        <f>'Summary CO2 Savings (MEUR)'!N5</f>
        <v>3.5333786239238316</v>
      </c>
      <c r="E84" s="641">
        <f>'Summary CO2 Savings (MEUR)'!Y5</f>
        <v>1.4512090776830022</v>
      </c>
      <c r="F84" s="647">
        <f>'Summary CO2 Savings (MEUR)'!C42</f>
        <v>3.8159579344562617</v>
      </c>
      <c r="G84" s="653">
        <f>'Summary CO2 Savings (MEUR)'!N42</f>
        <v>3.8159579344562617</v>
      </c>
      <c r="H84" s="650">
        <f>'Summary CO2 Savings (MEUR)'!Y42</f>
        <v>0</v>
      </c>
      <c r="I84" s="656">
        <f>'Summary CO2 Savings (MEUR)'!C79</f>
        <v>0.80197690647482012</v>
      </c>
      <c r="J84" s="662">
        <f>'Summary CO2 Savings (MEUR)'!N79</f>
        <v>0.80197690647482012</v>
      </c>
      <c r="K84" s="659">
        <f>'Summary CO2 Savings (MEUR)'!Y79</f>
        <v>0</v>
      </c>
      <c r="L84" s="665">
        <f>'Summary CO2 Savings (MEUR)'!C116</f>
        <v>1.3238690791366905</v>
      </c>
      <c r="M84" s="671">
        <f>'Summary CO2 Savings (MEUR)'!N116</f>
        <v>1.3238690791366905</v>
      </c>
      <c r="N84" s="668">
        <f>'Summary CO2 Savings (MEUR)'!Y116</f>
        <v>0</v>
      </c>
      <c r="P84" s="633" t="s">
        <v>9</v>
      </c>
      <c r="Q84" s="638">
        <f>'Summary CO2 Savings (MEUR)'!D5</f>
        <v>3.6590211590730437</v>
      </c>
      <c r="R84" s="644">
        <f>'Summary CO2 Savings (MEUR)'!O5</f>
        <v>3.5333786239238316</v>
      </c>
      <c r="S84" s="641">
        <f>'Summary CO2 Savings (MEUR)'!Z5</f>
        <v>1.4512090776830022</v>
      </c>
      <c r="T84" s="647">
        <f>'Summary CO2 Savings (MEUR)'!D42</f>
        <v>3.8159579344562617</v>
      </c>
      <c r="U84" s="653">
        <f>'Summary CO2 Savings (MEUR)'!O42</f>
        <v>3.8159579344562617</v>
      </c>
      <c r="V84" s="650">
        <f>'Summary CO2 Savings (MEUR)'!Z42</f>
        <v>0</v>
      </c>
      <c r="W84" s="656">
        <f>'Summary CO2 Savings (MEUR)'!D79</f>
        <v>0.80197690647482012</v>
      </c>
      <c r="X84" s="662">
        <f>'Summary CO2 Savings (MEUR)'!O79</f>
        <v>0.80197690647482012</v>
      </c>
      <c r="Y84" s="659">
        <f>'Summary CO2 Savings (MEUR)'!Z79</f>
        <v>0</v>
      </c>
      <c r="Z84" s="665">
        <f>'Summary CO2 Savings (MEUR)'!D116</f>
        <v>1.3238690791366905</v>
      </c>
      <c r="AA84" s="671">
        <f>'Summary CO2 Savings (MEUR)'!O116</f>
        <v>1.3238690791366905</v>
      </c>
      <c r="AB84" s="668">
        <f>'Summary CO2 Savings (MEUR)'!Z116</f>
        <v>0</v>
      </c>
    </row>
    <row r="85" spans="2:28" x14ac:dyDescent="0.25">
      <c r="B85" s="634" t="s">
        <v>10</v>
      </c>
      <c r="C85" s="639">
        <f>'Summary CO2 Savings (MEUR)'!C6</f>
        <v>0.31992819227421565</v>
      </c>
      <c r="D85" s="645">
        <f>'Summary CO2 Savings (MEUR)'!N6</f>
        <v>2.503673082970693</v>
      </c>
      <c r="E85" s="642">
        <f>'Summary CO2 Savings (MEUR)'!Y6</f>
        <v>1.028294301934392</v>
      </c>
      <c r="F85" s="648">
        <f>'Summary CO2 Savings (MEUR)'!C43</f>
        <v>0</v>
      </c>
      <c r="G85" s="654">
        <f>'Summary CO2 Savings (MEUR)'!N43</f>
        <v>0</v>
      </c>
      <c r="H85" s="651">
        <f>'Summary CO2 Savings (MEUR)'!Y43</f>
        <v>0</v>
      </c>
      <c r="I85" s="657">
        <f>'Summary CO2 Savings (MEUR)'!C80</f>
        <v>0</v>
      </c>
      <c r="J85" s="663">
        <f>'Summary CO2 Savings (MEUR)'!N80</f>
        <v>0</v>
      </c>
      <c r="K85" s="660">
        <f>'Summary CO2 Savings (MEUR)'!Y80</f>
        <v>0</v>
      </c>
      <c r="L85" s="666">
        <f>'Summary CO2 Savings (MEUR)'!C117</f>
        <v>0</v>
      </c>
      <c r="M85" s="672">
        <f>'Summary CO2 Savings (MEUR)'!N117</f>
        <v>0</v>
      </c>
      <c r="N85" s="669">
        <f>'Summary CO2 Savings (MEUR)'!Y117</f>
        <v>0</v>
      </c>
      <c r="P85" s="634" t="s">
        <v>10</v>
      </c>
      <c r="Q85" s="639">
        <f>'Summary CO2 Savings (MEUR)'!D6</f>
        <v>0.31992819227421565</v>
      </c>
      <c r="R85" s="645">
        <f>'Summary CO2 Savings (MEUR)'!O6</f>
        <v>2.503673082970693</v>
      </c>
      <c r="S85" s="642">
        <f>'Summary CO2 Savings (MEUR)'!Z6</f>
        <v>1.028294301934392</v>
      </c>
      <c r="T85" s="648">
        <f>'Summary CO2 Savings (MEUR)'!D43</f>
        <v>0</v>
      </c>
      <c r="U85" s="654">
        <f>'Summary CO2 Savings (MEUR)'!O43</f>
        <v>0</v>
      </c>
      <c r="V85" s="651">
        <f>'Summary CO2 Savings (MEUR)'!Z43</f>
        <v>-1.4127683107014379</v>
      </c>
      <c r="W85" s="657">
        <f>'Summary CO2 Savings (MEUR)'!D80</f>
        <v>0</v>
      </c>
      <c r="X85" s="663">
        <f>'Summary CO2 Savings (MEUR)'!O80</f>
        <v>0</v>
      </c>
      <c r="Y85" s="660">
        <f>'Summary CO2 Savings (MEUR)'!Z80</f>
        <v>-1.8741043165467628</v>
      </c>
      <c r="Z85" s="666">
        <f>'Summary CO2 Savings (MEUR)'!D117</f>
        <v>0</v>
      </c>
      <c r="AA85" s="672">
        <f>'Summary CO2 Savings (MEUR)'!O117</f>
        <v>0</v>
      </c>
      <c r="AB85" s="669">
        <f>'Summary CO2 Savings (MEUR)'!Z117</f>
        <v>-2.3426303956834533</v>
      </c>
    </row>
    <row r="86" spans="2:28" x14ac:dyDescent="0.25">
      <c r="B86" s="634" t="s">
        <v>11</v>
      </c>
      <c r="C86" s="639">
        <f>'Summary CO2 Savings (MEUR)'!C7</f>
        <v>2.9395540177956829</v>
      </c>
      <c r="D86" s="645">
        <f>'Summary CO2 Savings (MEUR)'!N7</f>
        <v>-44.167676781036057</v>
      </c>
      <c r="E86" s="642">
        <f>'Summary CO2 Savings (MEUR)'!Y7</f>
        <v>-18.140295820782665</v>
      </c>
      <c r="F86" s="648">
        <f>'Summary CO2 Savings (MEUR)'!C44</f>
        <v>0</v>
      </c>
      <c r="G86" s="654">
        <f>'Summary CO2 Savings (MEUR)'!N44</f>
        <v>0</v>
      </c>
      <c r="H86" s="651">
        <f>'Summary CO2 Savings (MEUR)'!Y44</f>
        <v>6.2936543625951746E-2</v>
      </c>
      <c r="I86" s="657">
        <f>'Summary CO2 Savings (MEUR)'!C81</f>
        <v>12.907362352236342</v>
      </c>
      <c r="J86" s="663">
        <f>'Summary CO2 Savings (MEUR)'!N81</f>
        <v>12.907362352236342</v>
      </c>
      <c r="K86" s="660">
        <f>'Summary CO2 Savings (MEUR)'!Y81</f>
        <v>0</v>
      </c>
      <c r="L86" s="666">
        <f>'Summary CO2 Savings (MEUR)'!C118</f>
        <v>2.1222877697841724</v>
      </c>
      <c r="M86" s="672">
        <f>'Summary CO2 Savings (MEUR)'!N118</f>
        <v>2.1222877697841724</v>
      </c>
      <c r="N86" s="669">
        <f>'Summary CO2 Savings (MEUR)'!Y118</f>
        <v>0</v>
      </c>
      <c r="P86" s="634" t="s">
        <v>11</v>
      </c>
      <c r="Q86" s="639">
        <f>'Summary CO2 Savings (MEUR)'!D7</f>
        <v>-12.800431808394814</v>
      </c>
      <c r="R86" s="645">
        <f>'Summary CO2 Savings (MEUR)'!O7</f>
        <v>-44.167676781036057</v>
      </c>
      <c r="S86" s="642">
        <f>'Summary CO2 Savings (MEUR)'!Z7</f>
        <v>-18.140295820782665</v>
      </c>
      <c r="T86" s="648">
        <f>'Summary CO2 Savings (MEUR)'!D44</f>
        <v>0</v>
      </c>
      <c r="U86" s="654">
        <f>'Summary CO2 Savings (MEUR)'!O44</f>
        <v>0</v>
      </c>
      <c r="V86" s="651">
        <f>'Summary CO2 Savings (MEUR)'!Z44</f>
        <v>6.2936543625951746E-2</v>
      </c>
      <c r="W86" s="657">
        <f>'Summary CO2 Savings (MEUR)'!D81</f>
        <v>4.5535633135909652</v>
      </c>
      <c r="X86" s="663">
        <f>'Summary CO2 Savings (MEUR)'!O81</f>
        <v>4.5535633135909652</v>
      </c>
      <c r="Y86" s="660">
        <f>'Summary CO2 Savings (MEUR)'!Z81</f>
        <v>0</v>
      </c>
      <c r="Z86" s="666">
        <f>'Summary CO2 Savings (MEUR)'!D118</f>
        <v>2.1222877697841724</v>
      </c>
      <c r="AA86" s="672">
        <f>'Summary CO2 Savings (MEUR)'!O118</f>
        <v>2.1222877697841724</v>
      </c>
      <c r="AB86" s="669">
        <f>'Summary CO2 Savings (MEUR)'!Z118</f>
        <v>0</v>
      </c>
    </row>
    <row r="87" spans="2:28" x14ac:dyDescent="0.25">
      <c r="B87" s="634" t="s">
        <v>12</v>
      </c>
      <c r="C87" s="639">
        <f>'Summary CO2 Savings (MEUR)'!C8</f>
        <v>3.413860215323171</v>
      </c>
      <c r="D87" s="645">
        <f>'Summary CO2 Savings (MEUR)'!N8</f>
        <v>1.4168754315971219</v>
      </c>
      <c r="E87" s="642">
        <f>'Summary CO2 Savings (MEUR)'!Y8</f>
        <v>0.58193098083453221</v>
      </c>
      <c r="F87" s="648">
        <f>'Summary CO2 Savings (MEUR)'!C45</f>
        <v>0.97257578638808884</v>
      </c>
      <c r="G87" s="654">
        <f>'Summary CO2 Savings (MEUR)'!N45</f>
        <v>0.97257578638808884</v>
      </c>
      <c r="H87" s="651">
        <f>'Summary CO2 Savings (MEUR)'!Y45</f>
        <v>0.4328363589388618</v>
      </c>
      <c r="I87" s="657">
        <f>'Summary CO2 Savings (MEUR)'!C82</f>
        <v>1.2268737640287772</v>
      </c>
      <c r="J87" s="663">
        <f>'Summary CO2 Savings (MEUR)'!N82</f>
        <v>1.2268737640287772</v>
      </c>
      <c r="K87" s="660">
        <f>'Summary CO2 Savings (MEUR)'!Y82</f>
        <v>1.9928735156362056</v>
      </c>
      <c r="L87" s="666">
        <f>'Summary CO2 Savings (MEUR)'!C119</f>
        <v>2.0040411551079127</v>
      </c>
      <c r="M87" s="672">
        <f>'Summary CO2 Savings (MEUR)'!N119</f>
        <v>2.0040411551079127</v>
      </c>
      <c r="N87" s="669">
        <f>'Summary CO2 Savings (MEUR)'!Y119</f>
        <v>2.4253284893327631</v>
      </c>
      <c r="P87" s="634" t="s">
        <v>12</v>
      </c>
      <c r="Q87" s="639">
        <f>'Summary CO2 Savings (MEUR)'!D8</f>
        <v>3.413860215323171</v>
      </c>
      <c r="R87" s="645">
        <f>'Summary CO2 Savings (MEUR)'!O8</f>
        <v>-4.4049558468949597</v>
      </c>
      <c r="S87" s="642">
        <f>'Summary CO2 Savings (MEUR)'!Z8</f>
        <v>-1.8091782942604302</v>
      </c>
      <c r="T87" s="648">
        <f>'Summary CO2 Savings (MEUR)'!D45</f>
        <v>0.34652296356686318</v>
      </c>
      <c r="U87" s="654">
        <f>'Summary CO2 Savings (MEUR)'!O45</f>
        <v>0.34652296356686318</v>
      </c>
      <c r="V87" s="651">
        <f>'Summary CO2 Savings (MEUR)'!Z45</f>
        <v>0.4328363589388618</v>
      </c>
      <c r="W87" s="657">
        <f>'Summary CO2 Savings (MEUR)'!D82</f>
        <v>-3.8847565221223022</v>
      </c>
      <c r="X87" s="663">
        <f>'Summary CO2 Savings (MEUR)'!O82</f>
        <v>-3.8847565221223022</v>
      </c>
      <c r="Y87" s="660">
        <f>'Summary CO2 Savings (MEUR)'!Z82</f>
        <v>1.9928735156362056</v>
      </c>
      <c r="Z87" s="666">
        <f>'Summary CO2 Savings (MEUR)'!D119</f>
        <v>-6.3790735351438856</v>
      </c>
      <c r="AA87" s="672">
        <f>'Summary CO2 Savings (MEUR)'!O119</f>
        <v>-6.3790735351438856</v>
      </c>
      <c r="AB87" s="669">
        <f>'Summary CO2 Savings (MEUR)'!Z119</f>
        <v>2.4253284893327631</v>
      </c>
    </row>
    <row r="88" spans="2:28" x14ac:dyDescent="0.25">
      <c r="B88" s="634" t="s">
        <v>13</v>
      </c>
      <c r="C88" s="639">
        <f>'Summary CO2 Savings (MEUR)'!C9</f>
        <v>0</v>
      </c>
      <c r="D88" s="645">
        <f>'Summary CO2 Savings (MEUR)'!N9</f>
        <v>0</v>
      </c>
      <c r="E88" s="642">
        <f>'Summary CO2 Savings (MEUR)'!Y9</f>
        <v>0</v>
      </c>
      <c r="F88" s="648">
        <f>'Summary CO2 Savings (MEUR)'!C46</f>
        <v>0</v>
      </c>
      <c r="G88" s="654">
        <f>'Summary CO2 Savings (MEUR)'!N46</f>
        <v>0</v>
      </c>
      <c r="H88" s="651">
        <f>'Summary CO2 Savings (MEUR)'!Y46</f>
        <v>0</v>
      </c>
      <c r="I88" s="657">
        <f>'Summary CO2 Savings (MEUR)'!C83</f>
        <v>-13.384382870209622</v>
      </c>
      <c r="J88" s="663">
        <f>'Summary CO2 Savings (MEUR)'!N83</f>
        <v>-13.384382870209622</v>
      </c>
      <c r="K88" s="660">
        <f>'Summary CO2 Savings (MEUR)'!Y83</f>
        <v>0</v>
      </c>
      <c r="L88" s="666">
        <f>'Summary CO2 Savings (MEUR)'!C120</f>
        <v>0</v>
      </c>
      <c r="M88" s="672">
        <f>'Summary CO2 Savings (MEUR)'!N120</f>
        <v>0</v>
      </c>
      <c r="N88" s="669">
        <f>'Summary CO2 Savings (MEUR)'!Y120</f>
        <v>0</v>
      </c>
      <c r="P88" s="634" t="s">
        <v>13</v>
      </c>
      <c r="Q88" s="639">
        <f>'Summary CO2 Savings (MEUR)'!D9</f>
        <v>-21.185667565549643</v>
      </c>
      <c r="R88" s="645">
        <f>'Summary CO2 Savings (MEUR)'!O9</f>
        <v>-21.908198729784175</v>
      </c>
      <c r="S88" s="642">
        <f>'Summary CO2 Savings (MEUR)'!Z9</f>
        <v>-8.9980101925899287</v>
      </c>
      <c r="T88" s="648">
        <f>'Summary CO2 Savings (MEUR)'!D46</f>
        <v>0</v>
      </c>
      <c r="U88" s="654">
        <f>'Summary CO2 Savings (MEUR)'!O46</f>
        <v>0</v>
      </c>
      <c r="V88" s="651">
        <f>'Summary CO2 Savings (MEUR)'!Z46</f>
        <v>0</v>
      </c>
      <c r="W88" s="657">
        <f>'Summary CO2 Savings (MEUR)'!D83</f>
        <v>-13.384382870209622</v>
      </c>
      <c r="X88" s="663">
        <f>'Summary CO2 Savings (MEUR)'!O83</f>
        <v>-13.384382870209622</v>
      </c>
      <c r="Y88" s="660">
        <f>'Summary CO2 Savings (MEUR)'!Z83</f>
        <v>0</v>
      </c>
      <c r="Z88" s="666">
        <f>'Summary CO2 Savings (MEUR)'!D120</f>
        <v>0</v>
      </c>
      <c r="AA88" s="672">
        <f>'Summary CO2 Savings (MEUR)'!O120</f>
        <v>0</v>
      </c>
      <c r="AB88" s="669">
        <f>'Summary CO2 Savings (MEUR)'!Z120</f>
        <v>0</v>
      </c>
    </row>
    <row r="89" spans="2:28" x14ac:dyDescent="0.25">
      <c r="B89" s="634" t="s">
        <v>14</v>
      </c>
      <c r="C89" s="639">
        <f>'Summary CO2 Savings (MEUR)'!C10</f>
        <v>0</v>
      </c>
      <c r="D89" s="645">
        <f>'Summary CO2 Savings (MEUR)'!N10</f>
        <v>0</v>
      </c>
      <c r="E89" s="642">
        <f>'Summary CO2 Savings (MEUR)'!Y10</f>
        <v>0</v>
      </c>
      <c r="F89" s="648">
        <f>'Summary CO2 Savings (MEUR)'!C47</f>
        <v>0</v>
      </c>
      <c r="G89" s="654">
        <f>'Summary CO2 Savings (MEUR)'!N47</f>
        <v>0</v>
      </c>
      <c r="H89" s="651">
        <f>'Summary CO2 Savings (MEUR)'!Y47</f>
        <v>0</v>
      </c>
      <c r="I89" s="657">
        <f>'Summary CO2 Savings (MEUR)'!C84</f>
        <v>0</v>
      </c>
      <c r="J89" s="663">
        <f>'Summary CO2 Savings (MEUR)'!N84</f>
        <v>0</v>
      </c>
      <c r="K89" s="660">
        <f>'Summary CO2 Savings (MEUR)'!Y84</f>
        <v>0</v>
      </c>
      <c r="L89" s="666">
        <f>'Summary CO2 Savings (MEUR)'!C121</f>
        <v>0</v>
      </c>
      <c r="M89" s="672">
        <f>'Summary CO2 Savings (MEUR)'!N121</f>
        <v>0</v>
      </c>
      <c r="N89" s="669">
        <f>'Summary CO2 Savings (MEUR)'!Y121</f>
        <v>0</v>
      </c>
      <c r="P89" s="634" t="s">
        <v>14</v>
      </c>
      <c r="Q89" s="639">
        <f>'Summary CO2 Savings (MEUR)'!D10</f>
        <v>0</v>
      </c>
      <c r="R89" s="645">
        <f>'Summary CO2 Savings (MEUR)'!O10</f>
        <v>0</v>
      </c>
      <c r="S89" s="642">
        <f>'Summary CO2 Savings (MEUR)'!Z10</f>
        <v>0</v>
      </c>
      <c r="T89" s="648">
        <f>'Summary CO2 Savings (MEUR)'!D47</f>
        <v>0</v>
      </c>
      <c r="U89" s="654">
        <f>'Summary CO2 Savings (MEUR)'!O47</f>
        <v>0</v>
      </c>
      <c r="V89" s="651">
        <f>'Summary CO2 Savings (MEUR)'!Z47</f>
        <v>0</v>
      </c>
      <c r="W89" s="657">
        <f>'Summary CO2 Savings (MEUR)'!D84</f>
        <v>0</v>
      </c>
      <c r="X89" s="663">
        <f>'Summary CO2 Savings (MEUR)'!O84</f>
        <v>0</v>
      </c>
      <c r="Y89" s="660">
        <f>'Summary CO2 Savings (MEUR)'!Z84</f>
        <v>0</v>
      </c>
      <c r="Z89" s="666">
        <f>'Summary CO2 Savings (MEUR)'!D121</f>
        <v>0</v>
      </c>
      <c r="AA89" s="672">
        <f>'Summary CO2 Savings (MEUR)'!O121</f>
        <v>0</v>
      </c>
      <c r="AB89" s="669">
        <f>'Summary CO2 Savings (MEUR)'!Z121</f>
        <v>0</v>
      </c>
    </row>
    <row r="90" spans="2:28" x14ac:dyDescent="0.25">
      <c r="B90" s="634" t="s">
        <v>15</v>
      </c>
      <c r="C90" s="639">
        <f>'Summary CO2 Savings (MEUR)'!C11</f>
        <v>2.3687937075596608</v>
      </c>
      <c r="D90" s="645">
        <f>'Summary CO2 Savings (MEUR)'!N11</f>
        <v>5.7342674039151502</v>
      </c>
      <c r="E90" s="642">
        <f>'Summary CO2 Savings (MEUR)'!Y11</f>
        <v>2.3551455408937225</v>
      </c>
      <c r="F90" s="648">
        <f>'Summary CO2 Savings (MEUR)'!C48</f>
        <v>0</v>
      </c>
      <c r="G90" s="654">
        <f>'Summary CO2 Savings (MEUR)'!N48</f>
        <v>8.744583455847776</v>
      </c>
      <c r="H90" s="651">
        <f>'Summary CO2 Savings (MEUR)'!Y48</f>
        <v>12.372329597479615</v>
      </c>
      <c r="I90" s="657">
        <f>'Summary CO2 Savings (MEUR)'!C85</f>
        <v>0</v>
      </c>
      <c r="J90" s="663">
        <f>'Summary CO2 Savings (MEUR)'!N85</f>
        <v>0</v>
      </c>
      <c r="K90" s="660">
        <f>'Summary CO2 Savings (MEUR)'!Y85</f>
        <v>1.0149865414079235</v>
      </c>
      <c r="L90" s="666">
        <f>'Summary CO2 Savings (MEUR)'!C122</f>
        <v>0</v>
      </c>
      <c r="M90" s="672">
        <f>'Summary CO2 Savings (MEUR)'!N122</f>
        <v>2.3355840650685944</v>
      </c>
      <c r="N90" s="669">
        <f>'Summary CO2 Savings (MEUR)'!Y122</f>
        <v>4.0699079136690637</v>
      </c>
      <c r="P90" s="634" t="s">
        <v>15</v>
      </c>
      <c r="Q90" s="639">
        <f>'Summary CO2 Savings (MEUR)'!D11</f>
        <v>-13.582622561144918</v>
      </c>
      <c r="R90" s="645">
        <f>'Summary CO2 Savings (MEUR)'!O11</f>
        <v>5.7342674039151502</v>
      </c>
      <c r="S90" s="642">
        <f>'Summary CO2 Savings (MEUR)'!Z11</f>
        <v>2.3551455408937225</v>
      </c>
      <c r="T90" s="648">
        <f>'Summary CO2 Savings (MEUR)'!D48</f>
        <v>0</v>
      </c>
      <c r="U90" s="654">
        <f>'Summary CO2 Savings (MEUR)'!O48</f>
        <v>8.744583455847776</v>
      </c>
      <c r="V90" s="651">
        <f>'Summary CO2 Savings (MEUR)'!Z48</f>
        <v>12.372329597479615</v>
      </c>
      <c r="W90" s="657">
        <f>'Summary CO2 Savings (MEUR)'!D85</f>
        <v>0</v>
      </c>
      <c r="X90" s="663">
        <f>'Summary CO2 Savings (MEUR)'!O85</f>
        <v>0</v>
      </c>
      <c r="Y90" s="660">
        <f>'Summary CO2 Savings (MEUR)'!Z85</f>
        <v>1.0149865414079231</v>
      </c>
      <c r="Z90" s="666">
        <f>'Summary CO2 Savings (MEUR)'!D122</f>
        <v>0</v>
      </c>
      <c r="AA90" s="672">
        <f>'Summary CO2 Savings (MEUR)'!O122</f>
        <v>2.3355840650685944</v>
      </c>
      <c r="AB90" s="669">
        <f>'Summary CO2 Savings (MEUR)'!Z122</f>
        <v>4.0699079136690637</v>
      </c>
    </row>
    <row r="91" spans="2:28" x14ac:dyDescent="0.25">
      <c r="B91" s="634" t="s">
        <v>16</v>
      </c>
      <c r="C91" s="639">
        <f>'Summary CO2 Savings (MEUR)'!C12</f>
        <v>44.556285089084568</v>
      </c>
      <c r="D91" s="645">
        <f>'Summary CO2 Savings (MEUR)'!N12</f>
        <v>53.098584200653022</v>
      </c>
      <c r="E91" s="642">
        <f>'Summary CO2 Savings (MEUR)'!Y12</f>
        <v>21.808347082411061</v>
      </c>
      <c r="F91" s="648">
        <f>'Summary CO2 Savings (MEUR)'!C49</f>
        <v>30.743794660112609</v>
      </c>
      <c r="G91" s="654">
        <f>'Summary CO2 Savings (MEUR)'!N49</f>
        <v>57.397395630351909</v>
      </c>
      <c r="H91" s="651">
        <f>'Summary CO2 Savings (MEUR)'!Y49</f>
        <v>20.032503480335563</v>
      </c>
      <c r="I91" s="657">
        <f>'Summary CO2 Savings (MEUR)'!C86</f>
        <v>33.206937087769788</v>
      </c>
      <c r="J91" s="663">
        <f>'Summary CO2 Savings (MEUR)'!N86</f>
        <v>67.082603599534906</v>
      </c>
      <c r="K91" s="660">
        <f>'Summary CO2 Savings (MEUR)'!Y86</f>
        <v>14.443602877697842</v>
      </c>
      <c r="L91" s="666">
        <f>'Summary CO2 Savings (MEUR)'!C123</f>
        <v>38.190622161903022</v>
      </c>
      <c r="M91" s="672">
        <f>'Summary CO2 Savings (MEUR)'!N123</f>
        <v>108.86074969464643</v>
      </c>
      <c r="N91" s="669">
        <f>'Summary CO2 Savings (MEUR)'!Y123</f>
        <v>6.8159424460431648</v>
      </c>
      <c r="P91" s="634" t="s">
        <v>16</v>
      </c>
      <c r="Q91" s="639">
        <f>'Summary CO2 Savings (MEUR)'!D12</f>
        <v>-2.318222788414483</v>
      </c>
      <c r="R91" s="645">
        <f>'Summary CO2 Savings (MEUR)'!O12</f>
        <v>53.098584200653022</v>
      </c>
      <c r="S91" s="642">
        <f>'Summary CO2 Savings (MEUR)'!Z12</f>
        <v>21.808347082411061</v>
      </c>
      <c r="T91" s="648">
        <f>'Summary CO2 Savings (MEUR)'!D49</f>
        <v>25.289691120769973</v>
      </c>
      <c r="U91" s="654">
        <f>'Summary CO2 Savings (MEUR)'!O49</f>
        <v>51.94329209100929</v>
      </c>
      <c r="V91" s="651">
        <f>'Summary CO2 Savings (MEUR)'!Z49</f>
        <v>20.032503480335563</v>
      </c>
      <c r="W91" s="657">
        <f>'Summary CO2 Savings (MEUR)'!D86</f>
        <v>33.206937087769788</v>
      </c>
      <c r="X91" s="663">
        <f>'Summary CO2 Savings (MEUR)'!O86</f>
        <v>67.082603599534906</v>
      </c>
      <c r="Y91" s="660">
        <f>'Summary CO2 Savings (MEUR)'!Z86</f>
        <v>14.443602877697842</v>
      </c>
      <c r="Z91" s="666">
        <f>'Summary CO2 Savings (MEUR)'!D123</f>
        <v>38.190622161903022</v>
      </c>
      <c r="AA91" s="672">
        <f>'Summary CO2 Savings (MEUR)'!O123</f>
        <v>108.86074969464643</v>
      </c>
      <c r="AB91" s="669">
        <f>'Summary CO2 Savings (MEUR)'!Z123</f>
        <v>6.8159424460431648</v>
      </c>
    </row>
    <row r="92" spans="2:28" x14ac:dyDescent="0.25">
      <c r="B92" s="634" t="s">
        <v>17</v>
      </c>
      <c r="C92" s="639">
        <f>'Summary CO2 Savings (MEUR)'!C13</f>
        <v>0.57191022698649319</v>
      </c>
      <c r="D92" s="645">
        <f>'Summary CO2 Savings (MEUR)'!N13</f>
        <v>0.7921003552718574</v>
      </c>
      <c r="E92" s="642">
        <f>'Summary CO2 Savings (MEUR)'!Y13</f>
        <v>0.32532693162951287</v>
      </c>
      <c r="F92" s="648">
        <f>'Summary CO2 Savings (MEUR)'!C50</f>
        <v>0</v>
      </c>
      <c r="G92" s="654">
        <f>'Summary CO2 Savings (MEUR)'!N50</f>
        <v>0</v>
      </c>
      <c r="H92" s="651">
        <f>'Summary CO2 Savings (MEUR)'!Y50</f>
        <v>0.10163218853728376</v>
      </c>
      <c r="I92" s="657">
        <f>'Summary CO2 Savings (MEUR)'!C87</f>
        <v>3.8252715280575527</v>
      </c>
      <c r="J92" s="663">
        <f>'Summary CO2 Savings (MEUR)'!N87</f>
        <v>3.8252715280575527</v>
      </c>
      <c r="K92" s="660">
        <f>'Summary CO2 Savings (MEUR)'!Y87</f>
        <v>0.89484892086330936</v>
      </c>
      <c r="L92" s="666">
        <f>'Summary CO2 Savings (MEUR)'!C124</f>
        <v>5.4796481289208616</v>
      </c>
      <c r="M92" s="672">
        <f>'Summary CO2 Savings (MEUR)'!N124</f>
        <v>5.4796481289208616</v>
      </c>
      <c r="N92" s="669">
        <f>'Summary CO2 Savings (MEUR)'!Y124</f>
        <v>1.4647194244604316</v>
      </c>
      <c r="P92" s="634" t="s">
        <v>17</v>
      </c>
      <c r="Q92" s="639">
        <f>'Summary CO2 Savings (MEUR)'!D13</f>
        <v>-2.4900512948074485</v>
      </c>
      <c r="R92" s="645">
        <f>'Summary CO2 Savings (MEUR)'!O13</f>
        <v>-4.6282956837109035</v>
      </c>
      <c r="S92" s="642">
        <f>'Summary CO2 Savings (MEUR)'!Z13</f>
        <v>-1.9009071558098354</v>
      </c>
      <c r="T92" s="648">
        <f>'Summary CO2 Savings (MEUR)'!D50</f>
        <v>0</v>
      </c>
      <c r="U92" s="654">
        <f>'Summary CO2 Savings (MEUR)'!O50</f>
        <v>0</v>
      </c>
      <c r="V92" s="651">
        <f>'Summary CO2 Savings (MEUR)'!Z50</f>
        <v>0.10163218853728376</v>
      </c>
      <c r="W92" s="657">
        <f>'Summary CO2 Savings (MEUR)'!D87</f>
        <v>3.7878161017985597</v>
      </c>
      <c r="X92" s="663">
        <f>'Summary CO2 Savings (MEUR)'!O87</f>
        <v>3.7878161017985597</v>
      </c>
      <c r="Y92" s="660">
        <f>'Summary CO2 Savings (MEUR)'!Z87</f>
        <v>0.89484892086330936</v>
      </c>
      <c r="Z92" s="666">
        <f>'Summary CO2 Savings (MEUR)'!D124</f>
        <v>5.0042680415107901</v>
      </c>
      <c r="AA92" s="672">
        <f>'Summary CO2 Savings (MEUR)'!O124</f>
        <v>5.0042680415107901</v>
      </c>
      <c r="AB92" s="669">
        <f>'Summary CO2 Savings (MEUR)'!Z124</f>
        <v>1.4647194244604316</v>
      </c>
    </row>
    <row r="93" spans="2:28" x14ac:dyDescent="0.25">
      <c r="B93" s="634" t="s">
        <v>18</v>
      </c>
      <c r="C93" s="639">
        <f>'Summary CO2 Savings (MEUR)'!C14</f>
        <v>0.2547690714038936</v>
      </c>
      <c r="D93" s="645">
        <f>'Summary CO2 Savings (MEUR)'!N14</f>
        <v>0.64182595166442657</v>
      </c>
      <c r="E93" s="642">
        <f>'Summary CO2 Savings (MEUR)'!Y14</f>
        <v>0.26360708729074661</v>
      </c>
      <c r="F93" s="648">
        <f>'Summary CO2 Savings (MEUR)'!C51</f>
        <v>0</v>
      </c>
      <c r="G93" s="654">
        <f>'Summary CO2 Savings (MEUR)'!N51</f>
        <v>0</v>
      </c>
      <c r="H93" s="651">
        <f>'Summary CO2 Savings (MEUR)'!Y51</f>
        <v>0</v>
      </c>
      <c r="I93" s="657">
        <f>'Summary CO2 Savings (MEUR)'!C88</f>
        <v>0.38122506618705038</v>
      </c>
      <c r="J93" s="663">
        <f>'Summary CO2 Savings (MEUR)'!N88</f>
        <v>0.38122506618705038</v>
      </c>
      <c r="K93" s="660">
        <f>'Summary CO2 Savings (MEUR)'!Y88</f>
        <v>0</v>
      </c>
      <c r="L93" s="666">
        <f>'Summary CO2 Savings (MEUR)'!C125</f>
        <v>0.28279431913669067</v>
      </c>
      <c r="M93" s="672">
        <f>'Summary CO2 Savings (MEUR)'!N125</f>
        <v>0.28279431913669067</v>
      </c>
      <c r="N93" s="669">
        <f>'Summary CO2 Savings (MEUR)'!Y125</f>
        <v>0.25824196279340128</v>
      </c>
      <c r="P93" s="634" t="s">
        <v>18</v>
      </c>
      <c r="Q93" s="639">
        <f>'Summary CO2 Savings (MEUR)'!D14</f>
        <v>-1.1251796007120345</v>
      </c>
      <c r="R93" s="645">
        <f>'Summary CO2 Savings (MEUR)'!O14</f>
        <v>0.64182595166442657</v>
      </c>
      <c r="S93" s="642">
        <f>'Summary CO2 Savings (MEUR)'!Z14</f>
        <v>0.26360708729074661</v>
      </c>
      <c r="T93" s="648">
        <f>'Summary CO2 Savings (MEUR)'!D51</f>
        <v>0</v>
      </c>
      <c r="U93" s="654">
        <f>'Summary CO2 Savings (MEUR)'!O51</f>
        <v>0</v>
      </c>
      <c r="V93" s="651">
        <f>'Summary CO2 Savings (MEUR)'!Z51</f>
        <v>0</v>
      </c>
      <c r="W93" s="657">
        <f>'Summary CO2 Savings (MEUR)'!D88</f>
        <v>0.38122506618705038</v>
      </c>
      <c r="X93" s="663">
        <f>'Summary CO2 Savings (MEUR)'!O88</f>
        <v>0.38122506618705038</v>
      </c>
      <c r="Y93" s="660">
        <f>'Summary CO2 Savings (MEUR)'!Z88</f>
        <v>0</v>
      </c>
      <c r="Z93" s="666">
        <f>'Summary CO2 Savings (MEUR)'!D125</f>
        <v>0.28279431913669067</v>
      </c>
      <c r="AA93" s="672">
        <f>'Summary CO2 Savings (MEUR)'!O125</f>
        <v>0.28279431913669067</v>
      </c>
      <c r="AB93" s="669">
        <f>'Summary CO2 Savings (MEUR)'!Z125</f>
        <v>0.25824196279340128</v>
      </c>
    </row>
    <row r="94" spans="2:28" x14ac:dyDescent="0.25">
      <c r="B94" s="634" t="s">
        <v>19</v>
      </c>
      <c r="C94" s="639">
        <f>'Summary CO2 Savings (MEUR)'!C15</f>
        <v>17.95187882345547</v>
      </c>
      <c r="D94" s="645">
        <f>'Summary CO2 Savings (MEUR)'!N15</f>
        <v>6.1391739585611491</v>
      </c>
      <c r="E94" s="642">
        <f>'Summary CO2 Savings (MEUR)'!Y15</f>
        <v>2.5214464472661864</v>
      </c>
      <c r="F94" s="648">
        <f>'Summary CO2 Savings (MEUR)'!C52</f>
        <v>0</v>
      </c>
      <c r="G94" s="654">
        <f>'Summary CO2 Savings (MEUR)'!N52</f>
        <v>0</v>
      </c>
      <c r="H94" s="651">
        <f>'Summary CO2 Savings (MEUR)'!Y52</f>
        <v>1.8720657632527269</v>
      </c>
      <c r="I94" s="657">
        <f>'Summary CO2 Savings (MEUR)'!C89</f>
        <v>11.302173359712231</v>
      </c>
      <c r="J94" s="663">
        <f>'Summary CO2 Savings (MEUR)'!N89</f>
        <v>11.302173359712231</v>
      </c>
      <c r="K94" s="660">
        <f>'Summary CO2 Savings (MEUR)'!Y89</f>
        <v>5.7077858992805739</v>
      </c>
      <c r="L94" s="666">
        <f>'Summary CO2 Savings (MEUR)'!C126</f>
        <v>15.940901587050362</v>
      </c>
      <c r="M94" s="672">
        <f>'Summary CO2 Savings (MEUR)'!N126</f>
        <v>15.940901587050362</v>
      </c>
      <c r="N94" s="669">
        <f>'Summary CO2 Savings (MEUR)'!Y126</f>
        <v>4.0711654676258995</v>
      </c>
      <c r="P94" s="634" t="s">
        <v>19</v>
      </c>
      <c r="Q94" s="639">
        <f>'Summary CO2 Savings (MEUR)'!D15</f>
        <v>-12.615522281345996</v>
      </c>
      <c r="R94" s="645">
        <f>'Summary CO2 Savings (MEUR)'!O15</f>
        <v>-26.922080824538156</v>
      </c>
      <c r="S94" s="642">
        <f>'Summary CO2 Savings (MEUR)'!Z15</f>
        <v>-11.057283195792458</v>
      </c>
      <c r="T94" s="648">
        <f>'Summary CO2 Savings (MEUR)'!D52</f>
        <v>0</v>
      </c>
      <c r="U94" s="654">
        <f>'Summary CO2 Savings (MEUR)'!O52</f>
        <v>0</v>
      </c>
      <c r="V94" s="651">
        <f>'Summary CO2 Savings (MEUR)'!Z52</f>
        <v>1.8720657632527269</v>
      </c>
      <c r="W94" s="657">
        <f>'Summary CO2 Savings (MEUR)'!D89</f>
        <v>-16.878136457553964</v>
      </c>
      <c r="X94" s="663">
        <f>'Summary CO2 Savings (MEUR)'!O89</f>
        <v>-16.878136457553964</v>
      </c>
      <c r="Y94" s="660">
        <f>'Summary CO2 Savings (MEUR)'!Z89</f>
        <v>5.7077858992805739</v>
      </c>
      <c r="Z94" s="666">
        <f>'Summary CO2 Savings (MEUR)'!D126</f>
        <v>-26.740930892661883</v>
      </c>
      <c r="AA94" s="672">
        <f>'Summary CO2 Savings (MEUR)'!O126</f>
        <v>-26.740930892661883</v>
      </c>
      <c r="AB94" s="669">
        <f>'Summary CO2 Savings (MEUR)'!Z126</f>
        <v>4.0711654676258995</v>
      </c>
    </row>
    <row r="95" spans="2:28" x14ac:dyDescent="0.25">
      <c r="B95" s="634" t="s">
        <v>20</v>
      </c>
      <c r="C95" s="639">
        <f>'Summary CO2 Savings (MEUR)'!C16</f>
        <v>0.79693269301995262</v>
      </c>
      <c r="D95" s="645">
        <f>'Summary CO2 Savings (MEUR)'!N16</f>
        <v>0</v>
      </c>
      <c r="E95" s="642">
        <f>'Summary CO2 Savings (MEUR)'!Y16</f>
        <v>0</v>
      </c>
      <c r="F95" s="648">
        <f>'Summary CO2 Savings (MEUR)'!C53</f>
        <v>1.3697741007194129E-4</v>
      </c>
      <c r="G95" s="654">
        <f>'Summary CO2 Savings (MEUR)'!N53</f>
        <v>-2.5427344062735626</v>
      </c>
      <c r="H95" s="651">
        <f>'Summary CO2 Savings (MEUR)'!Y53</f>
        <v>0</v>
      </c>
      <c r="I95" s="657">
        <f>'Summary CO2 Savings (MEUR)'!C90</f>
        <v>6.467445741007193</v>
      </c>
      <c r="J95" s="663">
        <f>'Summary CO2 Savings (MEUR)'!N90</f>
        <v>6.467445741007193</v>
      </c>
      <c r="K95" s="660">
        <f>'Summary CO2 Savings (MEUR)'!Y90</f>
        <v>3.145208633093554E-2</v>
      </c>
      <c r="L95" s="666">
        <f>'Summary CO2 Savings (MEUR)'!C127</f>
        <v>8.2417298446043148</v>
      </c>
      <c r="M95" s="672">
        <f>'Summary CO2 Savings (MEUR)'!N127</f>
        <v>8.2417298446043148</v>
      </c>
      <c r="N95" s="669">
        <f>'Summary CO2 Savings (MEUR)'!Y127</f>
        <v>0</v>
      </c>
      <c r="P95" s="634" t="s">
        <v>20</v>
      </c>
      <c r="Q95" s="639">
        <f>'Summary CO2 Savings (MEUR)'!D16</f>
        <v>-5.5777470236857738</v>
      </c>
      <c r="R95" s="645">
        <f>'Summary CO2 Savings (MEUR)'!O16</f>
        <v>0</v>
      </c>
      <c r="S95" s="642">
        <f>'Summary CO2 Savings (MEUR)'!Z16</f>
        <v>0</v>
      </c>
      <c r="T95" s="648">
        <f>'Summary CO2 Savings (MEUR)'!D53</f>
        <v>1.3697741007194129E-4</v>
      </c>
      <c r="U95" s="654">
        <f>'Summary CO2 Savings (MEUR)'!O53</f>
        <v>-2.5427344062735626</v>
      </c>
      <c r="V95" s="651">
        <f>'Summary CO2 Savings (MEUR)'!Z53</f>
        <v>0</v>
      </c>
      <c r="W95" s="657">
        <f>'Summary CO2 Savings (MEUR)'!D90</f>
        <v>4.8310327517985607</v>
      </c>
      <c r="X95" s="663">
        <f>'Summary CO2 Savings (MEUR)'!O90</f>
        <v>4.8310327517985607</v>
      </c>
      <c r="Y95" s="660">
        <f>'Summary CO2 Savings (MEUR)'!Z90</f>
        <v>3.145208633093554E-2</v>
      </c>
      <c r="Z95" s="666">
        <f>'Summary CO2 Savings (MEUR)'!D127</f>
        <v>8.1705154604316519</v>
      </c>
      <c r="AA95" s="672">
        <f>'Summary CO2 Savings (MEUR)'!O127</f>
        <v>8.1705154604316519</v>
      </c>
      <c r="AB95" s="669">
        <f>'Summary CO2 Savings (MEUR)'!Z127</f>
        <v>0</v>
      </c>
    </row>
    <row r="96" spans="2:28" x14ac:dyDescent="0.25">
      <c r="B96" s="634" t="s">
        <v>21</v>
      </c>
      <c r="C96" s="639">
        <f>'Summary CO2 Savings (MEUR)'!C17</f>
        <v>15.766101816336063</v>
      </c>
      <c r="D96" s="645">
        <f>'Summary CO2 Savings (MEUR)'!N17</f>
        <v>8.7057508436938669</v>
      </c>
      <c r="E96" s="642">
        <f>'Summary CO2 Savings (MEUR)'!Y17</f>
        <v>3.5755762393742669</v>
      </c>
      <c r="F96" s="648">
        <f>'Summary CO2 Savings (MEUR)'!C54</f>
        <v>1.6406688953006487</v>
      </c>
      <c r="G96" s="654">
        <f>'Summary CO2 Savings (MEUR)'!N54</f>
        <v>-55.643256811916693</v>
      </c>
      <c r="H96" s="651">
        <f>'Summary CO2 Savings (MEUR)'!Y54</f>
        <v>4.0287229087484873</v>
      </c>
      <c r="I96" s="657">
        <f>'Summary CO2 Savings (MEUR)'!C91</f>
        <v>22.686702273381282</v>
      </c>
      <c r="J96" s="663">
        <f>'Summary CO2 Savings (MEUR)'!N91</f>
        <v>22.686702273381282</v>
      </c>
      <c r="K96" s="660">
        <f>'Summary CO2 Savings (MEUR)'!Y91</f>
        <v>25.43859568345324</v>
      </c>
      <c r="L96" s="666">
        <f>'Summary CO2 Savings (MEUR)'!C128</f>
        <v>6.7035002446043137</v>
      </c>
      <c r="M96" s="672">
        <f>'Summary CO2 Savings (MEUR)'!N128</f>
        <v>6.7035002446043137</v>
      </c>
      <c r="N96" s="669">
        <f>'Summary CO2 Savings (MEUR)'!Y128</f>
        <v>4.4398273381294961</v>
      </c>
      <c r="P96" s="634" t="s">
        <v>21</v>
      </c>
      <c r="Q96" s="639">
        <f>'Summary CO2 Savings (MEUR)'!D17</f>
        <v>-4.8801349268516887</v>
      </c>
      <c r="R96" s="645">
        <f>'Summary CO2 Savings (MEUR)'!O17</f>
        <v>8.7057508436938669</v>
      </c>
      <c r="S96" s="642">
        <f>'Summary CO2 Savings (MEUR)'!Z17</f>
        <v>3.5755762393742669</v>
      </c>
      <c r="T96" s="648">
        <f>'Summary CO2 Savings (MEUR)'!D54</f>
        <v>1.6406688953006487</v>
      </c>
      <c r="U96" s="654">
        <f>'Summary CO2 Savings (MEUR)'!O54</f>
        <v>-55.643256811916693</v>
      </c>
      <c r="V96" s="651">
        <f>'Summary CO2 Savings (MEUR)'!Z54</f>
        <v>4.0287229087484873</v>
      </c>
      <c r="W96" s="657">
        <f>'Summary CO2 Savings (MEUR)'!D91</f>
        <v>22.686702273381282</v>
      </c>
      <c r="X96" s="663">
        <f>'Summary CO2 Savings (MEUR)'!O91</f>
        <v>22.686702273381282</v>
      </c>
      <c r="Y96" s="660">
        <f>'Summary CO2 Savings (MEUR)'!Z91</f>
        <v>25.43859568345324</v>
      </c>
      <c r="Z96" s="666">
        <f>'Summary CO2 Savings (MEUR)'!D128</f>
        <v>6.7035002446043137</v>
      </c>
      <c r="AA96" s="672">
        <f>'Summary CO2 Savings (MEUR)'!O128</f>
        <v>6.7035002446043137</v>
      </c>
      <c r="AB96" s="669">
        <f>'Summary CO2 Savings (MEUR)'!Z128</f>
        <v>4.4398273381294961</v>
      </c>
    </row>
    <row r="97" spans="2:28" x14ac:dyDescent="0.25">
      <c r="B97" s="634" t="s">
        <v>22</v>
      </c>
      <c r="C97" s="639">
        <f>'Summary CO2 Savings (MEUR)'!C18</f>
        <v>6.8722469819901963</v>
      </c>
      <c r="D97" s="645">
        <f>'Summary CO2 Savings (MEUR)'!N18</f>
        <v>12.584347658377812</v>
      </c>
      <c r="E97" s="642">
        <f>'Summary CO2 Savings (MEUR)'!Y18</f>
        <v>5.1685713596908869</v>
      </c>
      <c r="F97" s="648">
        <f>'Summary CO2 Savings (MEUR)'!C55</f>
        <v>1.2696817985611508</v>
      </c>
      <c r="G97" s="654">
        <f>'Summary CO2 Savings (MEUR)'!N55</f>
        <v>1.2696817985611508</v>
      </c>
      <c r="H97" s="651">
        <f>'Summary CO2 Savings (MEUR)'!Y55</f>
        <v>1.6787724701908142</v>
      </c>
      <c r="I97" s="657">
        <f>'Summary CO2 Savings (MEUR)'!C92</f>
        <v>5.6818805662106593</v>
      </c>
      <c r="J97" s="663">
        <f>'Summary CO2 Savings (MEUR)'!N92</f>
        <v>5.6818805662106593</v>
      </c>
      <c r="K97" s="660">
        <f>'Summary CO2 Savings (MEUR)'!Y92</f>
        <v>0</v>
      </c>
      <c r="L97" s="666">
        <f>'Summary CO2 Savings (MEUR)'!C129</f>
        <v>11.290985435776289</v>
      </c>
      <c r="M97" s="672">
        <f>'Summary CO2 Savings (MEUR)'!N129</f>
        <v>11.290985435776289</v>
      </c>
      <c r="N97" s="669">
        <f>'Summary CO2 Savings (MEUR)'!Y129</f>
        <v>0</v>
      </c>
      <c r="P97" s="634" t="s">
        <v>22</v>
      </c>
      <c r="Q97" s="639">
        <f>'Summary CO2 Savings (MEUR)'!D18</f>
        <v>4.4665191307277912</v>
      </c>
      <c r="R97" s="645">
        <f>'Summary CO2 Savings (MEUR)'!O18</f>
        <v>12.584347658377812</v>
      </c>
      <c r="S97" s="642">
        <f>'Summary CO2 Savings (MEUR)'!Z18</f>
        <v>5.1685713596908869</v>
      </c>
      <c r="T97" s="648">
        <f>'Summary CO2 Savings (MEUR)'!D55</f>
        <v>-4.6164195515166089</v>
      </c>
      <c r="U97" s="654">
        <f>'Summary CO2 Savings (MEUR)'!O55</f>
        <v>-4.6164195515166089</v>
      </c>
      <c r="V97" s="651">
        <f>'Summary CO2 Savings (MEUR)'!Z55</f>
        <v>1.6787724701908142</v>
      </c>
      <c r="W97" s="657">
        <f>'Summary CO2 Savings (MEUR)'!D92</f>
        <v>4.1779247249553277</v>
      </c>
      <c r="X97" s="663">
        <f>'Summary CO2 Savings (MEUR)'!O92</f>
        <v>4.1779247249553277</v>
      </c>
      <c r="Y97" s="660">
        <f>'Summary CO2 Savings (MEUR)'!Z92</f>
        <v>0</v>
      </c>
      <c r="Z97" s="666">
        <f>'Summary CO2 Savings (MEUR)'!D129</f>
        <v>8.3882302324756921</v>
      </c>
      <c r="AA97" s="672">
        <f>'Summary CO2 Savings (MEUR)'!O129</f>
        <v>8.3882302324756921</v>
      </c>
      <c r="AB97" s="669">
        <f>'Summary CO2 Savings (MEUR)'!Z129</f>
        <v>0</v>
      </c>
    </row>
    <row r="98" spans="2:28" x14ac:dyDescent="0.25">
      <c r="B98" s="634" t="s">
        <v>23</v>
      </c>
      <c r="C98" s="639">
        <f>'Summary CO2 Savings (MEUR)'!C19</f>
        <v>1.3974135331663835</v>
      </c>
      <c r="D98" s="645">
        <f>'Summary CO2 Savings (MEUR)'!N19</f>
        <v>0.81007403052848648</v>
      </c>
      <c r="E98" s="642">
        <f>'Summary CO2 Savings (MEUR)'!Y19</f>
        <v>0.33270897682419986</v>
      </c>
      <c r="F98" s="648">
        <f>'Summary CO2 Savings (MEUR)'!C56</f>
        <v>0</v>
      </c>
      <c r="G98" s="654">
        <f>'Summary CO2 Savings (MEUR)'!N56</f>
        <v>0.3445221852517984</v>
      </c>
      <c r="H98" s="651">
        <f>'Summary CO2 Savings (MEUR)'!Y56</f>
        <v>0</v>
      </c>
      <c r="I98" s="657">
        <f>'Summary CO2 Savings (MEUR)'!C93</f>
        <v>0.6667021582733812</v>
      </c>
      <c r="J98" s="663">
        <f>'Summary CO2 Savings (MEUR)'!N93</f>
        <v>0.6667021582733812</v>
      </c>
      <c r="K98" s="660">
        <f>'Summary CO2 Savings (MEUR)'!Y93</f>
        <v>0.1960460431654675</v>
      </c>
      <c r="L98" s="666">
        <f>'Summary CO2 Savings (MEUR)'!C130</f>
        <v>0.83768978417266182</v>
      </c>
      <c r="M98" s="672">
        <f>'Summary CO2 Savings (MEUR)'!N130</f>
        <v>0.83768978417266182</v>
      </c>
      <c r="N98" s="669">
        <f>'Summary CO2 Savings (MEUR)'!Y130</f>
        <v>0</v>
      </c>
      <c r="P98" s="634" t="s">
        <v>23</v>
      </c>
      <c r="Q98" s="639">
        <f>'Summary CO2 Savings (MEUR)'!D19</f>
        <v>-6.280444857248817</v>
      </c>
      <c r="R98" s="645">
        <f>'Summary CO2 Savings (MEUR)'!O19</f>
        <v>-0.22399701026889143</v>
      </c>
      <c r="S98" s="642">
        <f>'Summary CO2 Savings (MEUR)'!Z19</f>
        <v>-9.1998772074723262E-2</v>
      </c>
      <c r="T98" s="648">
        <f>'Summary CO2 Savings (MEUR)'!D56</f>
        <v>0</v>
      </c>
      <c r="U98" s="654">
        <f>'Summary CO2 Savings (MEUR)'!O56</f>
        <v>0.3445221852517984</v>
      </c>
      <c r="V98" s="651">
        <f>'Summary CO2 Savings (MEUR)'!Z56</f>
        <v>0</v>
      </c>
      <c r="W98" s="657">
        <f>'Summary CO2 Savings (MEUR)'!D93</f>
        <v>0.66670215827338086</v>
      </c>
      <c r="X98" s="663">
        <f>'Summary CO2 Savings (MEUR)'!O93</f>
        <v>0.66670215827338086</v>
      </c>
      <c r="Y98" s="660">
        <f>'Summary CO2 Savings (MEUR)'!Z93</f>
        <v>0.1960460431654675</v>
      </c>
      <c r="Z98" s="666">
        <f>'Summary CO2 Savings (MEUR)'!D130</f>
        <v>0.83768978417266182</v>
      </c>
      <c r="AA98" s="672">
        <f>'Summary CO2 Savings (MEUR)'!O130</f>
        <v>0.83768978417266182</v>
      </c>
      <c r="AB98" s="669">
        <f>'Summary CO2 Savings (MEUR)'!Z130</f>
        <v>0</v>
      </c>
    </row>
    <row r="99" spans="2:28" x14ac:dyDescent="0.25">
      <c r="B99" s="634" t="s">
        <v>24</v>
      </c>
      <c r="C99" s="639">
        <f>'Summary CO2 Savings (MEUR)'!C20</f>
        <v>2.8245191961136467</v>
      </c>
      <c r="D99" s="645">
        <f>'Summary CO2 Savings (MEUR)'!N20</f>
        <v>0.26393957306474819</v>
      </c>
      <c r="E99" s="642">
        <f>'Summary CO2 Savings (MEUR)'!Y20</f>
        <v>0.10840375322302158</v>
      </c>
      <c r="F99" s="648">
        <f>'Summary CO2 Savings (MEUR)'!C57</f>
        <v>0</v>
      </c>
      <c r="G99" s="654">
        <f>'Summary CO2 Savings (MEUR)'!N57</f>
        <v>0</v>
      </c>
      <c r="H99" s="651">
        <f>'Summary CO2 Savings (MEUR)'!Y57</f>
        <v>0</v>
      </c>
      <c r="I99" s="657">
        <f>'Summary CO2 Savings (MEUR)'!C94</f>
        <v>1.5066627870503599</v>
      </c>
      <c r="J99" s="663">
        <f>'Summary CO2 Savings (MEUR)'!N94</f>
        <v>1.5066627870503599</v>
      </c>
      <c r="K99" s="660">
        <f>'Summary CO2 Savings (MEUR)'!Y94</f>
        <v>-16.682156795744596</v>
      </c>
      <c r="L99" s="666">
        <f>'Summary CO2 Savings (MEUR)'!C131</f>
        <v>1.3349074310791369</v>
      </c>
      <c r="M99" s="672">
        <f>'Summary CO2 Savings (MEUR)'!N131</f>
        <v>1.3349074310791369</v>
      </c>
      <c r="N99" s="669">
        <f>'Summary CO2 Savings (MEUR)'!Y131</f>
        <v>0</v>
      </c>
      <c r="P99" s="634" t="s">
        <v>24</v>
      </c>
      <c r="Q99" s="639">
        <f>'Summary CO2 Savings (MEUR)'!D20</f>
        <v>-23.907194067114233</v>
      </c>
      <c r="R99" s="645">
        <f>'Summary CO2 Savings (MEUR)'!O20</f>
        <v>0.26393957306474819</v>
      </c>
      <c r="S99" s="642">
        <f>'Summary CO2 Savings (MEUR)'!Z20</f>
        <v>0.10840375322302158</v>
      </c>
      <c r="T99" s="648">
        <f>'Summary CO2 Savings (MEUR)'!D57</f>
        <v>0</v>
      </c>
      <c r="U99" s="654">
        <f>'Summary CO2 Savings (MEUR)'!O57</f>
        <v>0</v>
      </c>
      <c r="V99" s="651">
        <f>'Summary CO2 Savings (MEUR)'!Z57</f>
        <v>0</v>
      </c>
      <c r="W99" s="657">
        <f>'Summary CO2 Savings (MEUR)'!D94</f>
        <v>1.5066627870503599</v>
      </c>
      <c r="X99" s="663">
        <f>'Summary CO2 Savings (MEUR)'!O94</f>
        <v>1.5066627870503599</v>
      </c>
      <c r="Y99" s="660">
        <f>'Summary CO2 Savings (MEUR)'!Z94</f>
        <v>-16.682156795744596</v>
      </c>
      <c r="Z99" s="666">
        <f>'Summary CO2 Savings (MEUR)'!D131</f>
        <v>1.3349074310791373</v>
      </c>
      <c r="AA99" s="672">
        <f>'Summary CO2 Savings (MEUR)'!O131</f>
        <v>1.3349074310791373</v>
      </c>
      <c r="AB99" s="669">
        <f>'Summary CO2 Savings (MEUR)'!Z131</f>
        <v>0</v>
      </c>
    </row>
    <row r="100" spans="2:28" x14ac:dyDescent="0.25">
      <c r="B100" s="634" t="s">
        <v>25</v>
      </c>
      <c r="C100" s="639">
        <f>'Summary CO2 Savings (MEUR)'!C21</f>
        <v>2.9460591553390096</v>
      </c>
      <c r="D100" s="645">
        <f>'Summary CO2 Savings (MEUR)'!N21</f>
        <v>5.0394896619449918</v>
      </c>
      <c r="E100" s="642">
        <f>'Summary CO2 Savings (MEUR)'!Y21</f>
        <v>2.0697903968702644</v>
      </c>
      <c r="F100" s="648">
        <f>'Summary CO2 Savings (MEUR)'!C58</f>
        <v>0</v>
      </c>
      <c r="G100" s="654">
        <f>'Summary CO2 Savings (MEUR)'!N58</f>
        <v>0</v>
      </c>
      <c r="H100" s="651">
        <f>'Summary CO2 Savings (MEUR)'!Y58</f>
        <v>0.53624704189859562</v>
      </c>
      <c r="I100" s="657">
        <f>'Summary CO2 Savings (MEUR)'!C95</f>
        <v>0.88028776978417311</v>
      </c>
      <c r="J100" s="663">
        <f>'Summary CO2 Savings (MEUR)'!N95</f>
        <v>0.88028776978417311</v>
      </c>
      <c r="K100" s="660">
        <f>'Summary CO2 Savings (MEUR)'!Y95</f>
        <v>0.40241726618704654</v>
      </c>
      <c r="L100" s="666">
        <f>'Summary CO2 Savings (MEUR)'!C132</f>
        <v>4.5508812356510617</v>
      </c>
      <c r="M100" s="672">
        <f>'Summary CO2 Savings (MEUR)'!N132</f>
        <v>4.5508812356510617</v>
      </c>
      <c r="N100" s="669">
        <f>'Summary CO2 Savings (MEUR)'!Y132</f>
        <v>0.4297192628295875</v>
      </c>
      <c r="P100" s="634" t="s">
        <v>25</v>
      </c>
      <c r="Q100" s="639">
        <f>'Summary CO2 Savings (MEUR)'!D21</f>
        <v>2.5326904124288987</v>
      </c>
      <c r="R100" s="645">
        <f>'Summary CO2 Savings (MEUR)'!O21</f>
        <v>3.4327889350615428</v>
      </c>
      <c r="S100" s="642">
        <f>'Summary CO2 Savings (MEUR)'!Z21</f>
        <v>1.4098954554717051</v>
      </c>
      <c r="T100" s="648">
        <f>'Summary CO2 Savings (MEUR)'!D58</f>
        <v>0</v>
      </c>
      <c r="U100" s="654">
        <f>'Summary CO2 Savings (MEUR)'!O58</f>
        <v>0</v>
      </c>
      <c r="V100" s="651">
        <f>'Summary CO2 Savings (MEUR)'!Z58</f>
        <v>0.53624704189859562</v>
      </c>
      <c r="W100" s="657">
        <f>'Summary CO2 Savings (MEUR)'!D95</f>
        <v>0.88028776978417311</v>
      </c>
      <c r="X100" s="663">
        <f>'Summary CO2 Savings (MEUR)'!O95</f>
        <v>0.88028776978417311</v>
      </c>
      <c r="Y100" s="660">
        <f>'Summary CO2 Savings (MEUR)'!Z95</f>
        <v>0.40241726618704654</v>
      </c>
      <c r="Z100" s="666">
        <f>'Summary CO2 Savings (MEUR)'!D132</f>
        <v>4.2848123119379631</v>
      </c>
      <c r="AA100" s="672">
        <f>'Summary CO2 Savings (MEUR)'!O132</f>
        <v>4.2848123119379631</v>
      </c>
      <c r="AB100" s="669">
        <f>'Summary CO2 Savings (MEUR)'!Z132</f>
        <v>0.4297192628295875</v>
      </c>
    </row>
    <row r="101" spans="2:28" x14ac:dyDescent="0.25">
      <c r="B101" s="634" t="s">
        <v>26</v>
      </c>
      <c r="C101" s="639">
        <f>'Summary CO2 Savings (MEUR)'!C22</f>
        <v>5.8670541326552916</v>
      </c>
      <c r="D101" s="645">
        <f>'Summary CO2 Savings (MEUR)'!N22</f>
        <v>72.143506305462068</v>
      </c>
      <c r="E101" s="642">
        <f>'Summary CO2 Savings (MEUR)'!Y22</f>
        <v>29.630368661171921</v>
      </c>
      <c r="F101" s="648">
        <f>'Summary CO2 Savings (MEUR)'!C59</f>
        <v>0</v>
      </c>
      <c r="G101" s="654">
        <f>'Summary CO2 Savings (MEUR)'!N59</f>
        <v>0</v>
      </c>
      <c r="H101" s="651">
        <f>'Summary CO2 Savings (MEUR)'!Y59</f>
        <v>14.270184000782393</v>
      </c>
      <c r="I101" s="657">
        <f>'Summary CO2 Savings (MEUR)'!C96</f>
        <v>20.6292714589928</v>
      </c>
      <c r="J101" s="663">
        <f>'Summary CO2 Savings (MEUR)'!N96</f>
        <v>20.6292714589928</v>
      </c>
      <c r="K101" s="660">
        <f>'Summary CO2 Savings (MEUR)'!Y96</f>
        <v>36.720575539568351</v>
      </c>
      <c r="L101" s="666">
        <f>'Summary CO2 Savings (MEUR)'!C133</f>
        <v>5.8203387787050334</v>
      </c>
      <c r="M101" s="672">
        <f>'Summary CO2 Savings (MEUR)'!N133</f>
        <v>18.641155271279271</v>
      </c>
      <c r="N101" s="669">
        <f>'Summary CO2 Savings (MEUR)'!Y133</f>
        <v>33.418139568345325</v>
      </c>
      <c r="P101" s="634" t="s">
        <v>26</v>
      </c>
      <c r="Q101" s="639">
        <f>'Summary CO2 Savings (MEUR)'!D22</f>
        <v>-35.020609327377393</v>
      </c>
      <c r="R101" s="645">
        <f>'Summary CO2 Savings (MEUR)'!O22</f>
        <v>61.982595753448571</v>
      </c>
      <c r="S101" s="642">
        <f>'Summary CO2 Savings (MEUR)'!Z22</f>
        <v>25.45713754159495</v>
      </c>
      <c r="T101" s="648">
        <f>'Summary CO2 Savings (MEUR)'!D59</f>
        <v>0</v>
      </c>
      <c r="U101" s="654">
        <f>'Summary CO2 Savings (MEUR)'!O59</f>
        <v>0</v>
      </c>
      <c r="V101" s="651">
        <f>'Summary CO2 Savings (MEUR)'!Z59</f>
        <v>14.270184000782393</v>
      </c>
      <c r="W101" s="657">
        <f>'Summary CO2 Savings (MEUR)'!D96</f>
        <v>20.6292714589928</v>
      </c>
      <c r="X101" s="663">
        <f>'Summary CO2 Savings (MEUR)'!O96</f>
        <v>20.6292714589928</v>
      </c>
      <c r="Y101" s="660">
        <f>'Summary CO2 Savings (MEUR)'!Z96</f>
        <v>36.720575539568351</v>
      </c>
      <c r="Z101" s="666">
        <f>'Summary CO2 Savings (MEUR)'!D133</f>
        <v>5.8203387787050334</v>
      </c>
      <c r="AA101" s="672">
        <f>'Summary CO2 Savings (MEUR)'!O133</f>
        <v>18.641155271279271</v>
      </c>
      <c r="AB101" s="669">
        <f>'Summary CO2 Savings (MEUR)'!Z133</f>
        <v>33.418139568345325</v>
      </c>
    </row>
    <row r="102" spans="2:28" x14ac:dyDescent="0.25">
      <c r="B102" s="634" t="s">
        <v>27</v>
      </c>
      <c r="C102" s="639">
        <f>'Summary CO2 Savings (MEUR)'!C23</f>
        <v>0.39620335290071934</v>
      </c>
      <c r="D102" s="645">
        <f>'Summary CO2 Savings (MEUR)'!N23</f>
        <v>1.3361431052692978</v>
      </c>
      <c r="E102" s="642">
        <f>'Summary CO2 Savings (MEUR)'!Y23</f>
        <v>0.54877306109274726</v>
      </c>
      <c r="F102" s="648">
        <f>'Summary CO2 Savings (MEUR)'!C60</f>
        <v>0</v>
      </c>
      <c r="G102" s="654">
        <f>'Summary CO2 Savings (MEUR)'!N60</f>
        <v>0</v>
      </c>
      <c r="H102" s="651">
        <f>'Summary CO2 Savings (MEUR)'!Y60</f>
        <v>0</v>
      </c>
      <c r="I102" s="657">
        <f>'Summary CO2 Savings (MEUR)'!C97</f>
        <v>0.29970555395683479</v>
      </c>
      <c r="J102" s="663">
        <f>'Summary CO2 Savings (MEUR)'!N97</f>
        <v>0.29970555395683479</v>
      </c>
      <c r="K102" s="660">
        <f>'Summary CO2 Savings (MEUR)'!Y97</f>
        <v>1.0960575539568009E-2</v>
      </c>
      <c r="L102" s="666">
        <f>'Summary CO2 Savings (MEUR)'!C134</f>
        <v>0.37922651510791383</v>
      </c>
      <c r="M102" s="672">
        <f>'Summary CO2 Savings (MEUR)'!N134</f>
        <v>0.37922651510791383</v>
      </c>
      <c r="N102" s="669">
        <f>'Summary CO2 Savings (MEUR)'!Y134</f>
        <v>0</v>
      </c>
      <c r="P102" s="634" t="s">
        <v>27</v>
      </c>
      <c r="Q102" s="639">
        <f>'Summary CO2 Savings (MEUR)'!D23</f>
        <v>-10.503130600534158</v>
      </c>
      <c r="R102" s="645">
        <f>'Summary CO2 Savings (MEUR)'!O23</f>
        <v>-1.6860461732055174</v>
      </c>
      <c r="S102" s="642">
        <f>'Summary CO2 Savings (MEUR)'!Z23</f>
        <v>-0.692483249709409</v>
      </c>
      <c r="T102" s="648">
        <f>'Summary CO2 Savings (MEUR)'!D60</f>
        <v>0</v>
      </c>
      <c r="U102" s="654">
        <f>'Summary CO2 Savings (MEUR)'!O60</f>
        <v>0</v>
      </c>
      <c r="V102" s="651">
        <f>'Summary CO2 Savings (MEUR)'!Z60</f>
        <v>0</v>
      </c>
      <c r="W102" s="657">
        <f>'Summary CO2 Savings (MEUR)'!D97</f>
        <v>0.29970555395683479</v>
      </c>
      <c r="X102" s="663">
        <f>'Summary CO2 Savings (MEUR)'!O97</f>
        <v>0.29970555395683479</v>
      </c>
      <c r="Y102" s="660">
        <f>'Summary CO2 Savings (MEUR)'!Z97</f>
        <v>1.0960575539568009E-2</v>
      </c>
      <c r="Z102" s="666">
        <f>'Summary CO2 Savings (MEUR)'!D134</f>
        <v>0.37922651510791383</v>
      </c>
      <c r="AA102" s="672">
        <f>'Summary CO2 Savings (MEUR)'!O134</f>
        <v>0.37922651510791383</v>
      </c>
      <c r="AB102" s="669">
        <f>'Summary CO2 Savings (MEUR)'!Z134</f>
        <v>0</v>
      </c>
    </row>
    <row r="103" spans="2:28" x14ac:dyDescent="0.25">
      <c r="B103" s="634" t="s">
        <v>28</v>
      </c>
      <c r="C103" s="639">
        <f>'Summary CO2 Savings (MEUR)'!C24</f>
        <v>0.2253618726169567</v>
      </c>
      <c r="D103" s="645">
        <f>'Summary CO2 Savings (MEUR)'!N24</f>
        <v>8.365937072876535E-2</v>
      </c>
      <c r="E103" s="642">
        <f>'Summary CO2 Savings (MEUR)'!Y24</f>
        <v>3.4360098692171478E-2</v>
      </c>
      <c r="F103" s="648">
        <f>'Summary CO2 Savings (MEUR)'!C61</f>
        <v>0.18953926823476241</v>
      </c>
      <c r="G103" s="654">
        <f>'Summary CO2 Savings (MEUR)'!N61</f>
        <v>0.18953926823476241</v>
      </c>
      <c r="H103" s="651">
        <f>'Summary CO2 Savings (MEUR)'!Y61</f>
        <v>6.416074854581863E-2</v>
      </c>
      <c r="I103" s="657">
        <f>'Summary CO2 Savings (MEUR)'!C98</f>
        <v>0.18571755395683454</v>
      </c>
      <c r="J103" s="663">
        <f>'Summary CO2 Savings (MEUR)'!N98</f>
        <v>0.18571755395683454</v>
      </c>
      <c r="K103" s="660">
        <f>'Summary CO2 Savings (MEUR)'!Y98</f>
        <v>5.3399712230215841E-2</v>
      </c>
      <c r="L103" s="666">
        <f>'Summary CO2 Savings (MEUR)'!C135</f>
        <v>0.13403738129496404</v>
      </c>
      <c r="M103" s="672">
        <f>'Summary CO2 Savings (MEUR)'!N135</f>
        <v>0.13403738129496404</v>
      </c>
      <c r="N103" s="669">
        <f>'Summary CO2 Savings (MEUR)'!Y135</f>
        <v>7.201151079136682E-2</v>
      </c>
      <c r="P103" s="634" t="s">
        <v>28</v>
      </c>
      <c r="Q103" s="639">
        <f>'Summary CO2 Savings (MEUR)'!D24</f>
        <v>0.1996052216773298</v>
      </c>
      <c r="R103" s="645">
        <f>'Summary CO2 Savings (MEUR)'!O24</f>
        <v>8.365937072876535E-2</v>
      </c>
      <c r="S103" s="642">
        <f>'Summary CO2 Savings (MEUR)'!Z24</f>
        <v>3.4360098692171478E-2</v>
      </c>
      <c r="T103" s="648">
        <f>'Summary CO2 Savings (MEUR)'!D61</f>
        <v>0.13561233691879848</v>
      </c>
      <c r="U103" s="654">
        <f>'Summary CO2 Savings (MEUR)'!O61</f>
        <v>0.13561233691879848</v>
      </c>
      <c r="V103" s="651">
        <f>'Summary CO2 Savings (MEUR)'!Z61</f>
        <v>6.416074854581863E-2</v>
      </c>
      <c r="W103" s="657">
        <f>'Summary CO2 Savings (MEUR)'!D98</f>
        <v>0.18571755395683454</v>
      </c>
      <c r="X103" s="663">
        <f>'Summary CO2 Savings (MEUR)'!O98</f>
        <v>0.18571755395683454</v>
      </c>
      <c r="Y103" s="660">
        <f>'Summary CO2 Savings (MEUR)'!Z98</f>
        <v>5.3399712230215841E-2</v>
      </c>
      <c r="Z103" s="666">
        <f>'Summary CO2 Savings (MEUR)'!D135</f>
        <v>0.13403738129496404</v>
      </c>
      <c r="AA103" s="672">
        <f>'Summary CO2 Savings (MEUR)'!O135</f>
        <v>0.13403738129496404</v>
      </c>
      <c r="AB103" s="669">
        <f>'Summary CO2 Savings (MEUR)'!Z135</f>
        <v>7.2011510791366806E-2</v>
      </c>
    </row>
    <row r="104" spans="2:28" x14ac:dyDescent="0.25">
      <c r="B104" s="634" t="s">
        <v>29</v>
      </c>
      <c r="C104" s="639">
        <f>'Summary CO2 Savings (MEUR)'!C25</f>
        <v>0.19639109141007191</v>
      </c>
      <c r="D104" s="645">
        <f>'Summary CO2 Savings (MEUR)'!N25</f>
        <v>7.1271522302158247E-2</v>
      </c>
      <c r="E104" s="642">
        <f>'Summary CO2 Savings (MEUR)'!Y25</f>
        <v>2.9272232374100714E-2</v>
      </c>
      <c r="F104" s="648">
        <f>'Summary CO2 Savings (MEUR)'!C62</f>
        <v>0.24357714198504637</v>
      </c>
      <c r="G104" s="654">
        <f>'Summary CO2 Savings (MEUR)'!N62</f>
        <v>0.24357714198504637</v>
      </c>
      <c r="H104" s="651">
        <f>'Summary CO2 Savings (MEUR)'!Y62</f>
        <v>0.12702765090997917</v>
      </c>
      <c r="I104" s="657">
        <f>'Summary CO2 Savings (MEUR)'!C99</f>
        <v>0.79730761322078947</v>
      </c>
      <c r="J104" s="663">
        <f>'Summary CO2 Savings (MEUR)'!N99</f>
        <v>0.79730761322078947</v>
      </c>
      <c r="K104" s="660">
        <f>'Summary CO2 Savings (MEUR)'!Y99</f>
        <v>0</v>
      </c>
      <c r="L104" s="666">
        <f>'Summary CO2 Savings (MEUR)'!C136</f>
        <v>3.0210610071942443</v>
      </c>
      <c r="M104" s="672">
        <f>'Summary CO2 Savings (MEUR)'!N136</f>
        <v>3.0210610071942443</v>
      </c>
      <c r="N104" s="669">
        <f>'Summary CO2 Savings (MEUR)'!Y136</f>
        <v>0</v>
      </c>
      <c r="P104" s="634" t="s">
        <v>29</v>
      </c>
      <c r="Q104" s="639">
        <f>'Summary CO2 Savings (MEUR)'!D25</f>
        <v>-2.4080266973210072</v>
      </c>
      <c r="R104" s="645">
        <f>'Summary CO2 Savings (MEUR)'!O25</f>
        <v>7.1271522302158247E-2</v>
      </c>
      <c r="S104" s="642">
        <f>'Summary CO2 Savings (MEUR)'!Z25</f>
        <v>2.9272232374100714E-2</v>
      </c>
      <c r="T104" s="648">
        <f>'Summary CO2 Savings (MEUR)'!D62</f>
        <v>0.24357714198504637</v>
      </c>
      <c r="U104" s="654">
        <f>'Summary CO2 Savings (MEUR)'!O62</f>
        <v>0.24357714198504637</v>
      </c>
      <c r="V104" s="651">
        <f>'Summary CO2 Savings (MEUR)'!Z62</f>
        <v>0.12702765090997917</v>
      </c>
      <c r="W104" s="657">
        <f>'Summary CO2 Savings (MEUR)'!D99</f>
        <v>-0.37888310993796581</v>
      </c>
      <c r="X104" s="663">
        <f>'Summary CO2 Savings (MEUR)'!O99</f>
        <v>-0.37888310993796581</v>
      </c>
      <c r="Y104" s="660">
        <f>'Summary CO2 Savings (MEUR)'!Z99</f>
        <v>0</v>
      </c>
      <c r="Z104" s="666">
        <f>'Summary CO2 Savings (MEUR)'!D136</f>
        <v>2.6408532294964036</v>
      </c>
      <c r="AA104" s="672">
        <f>'Summary CO2 Savings (MEUR)'!O136</f>
        <v>2.6408532294964036</v>
      </c>
      <c r="AB104" s="669">
        <f>'Summary CO2 Savings (MEUR)'!Z136</f>
        <v>0</v>
      </c>
    </row>
    <row r="105" spans="2:28" x14ac:dyDescent="0.25">
      <c r="B105" s="634" t="s">
        <v>30</v>
      </c>
      <c r="C105" s="639">
        <f>'Summary CO2 Savings (MEUR)'!C26</f>
        <v>4.4691099990943401</v>
      </c>
      <c r="D105" s="645">
        <f>'Summary CO2 Savings (MEUR)'!N26</f>
        <v>1.0199100692731302</v>
      </c>
      <c r="E105" s="642">
        <f>'Summary CO2 Savings (MEUR)'!Y26</f>
        <v>0.4188916355943213</v>
      </c>
      <c r="F105" s="648">
        <f>'Summary CO2 Savings (MEUR)'!C63</f>
        <v>0</v>
      </c>
      <c r="G105" s="654">
        <f>'Summary CO2 Savings (MEUR)'!N63</f>
        <v>0.24327019424460364</v>
      </c>
      <c r="H105" s="651">
        <f>'Summary CO2 Savings (MEUR)'!Y63</f>
        <v>1.5448145773381292</v>
      </c>
      <c r="I105" s="657">
        <f>'Summary CO2 Savings (MEUR)'!C100</f>
        <v>0</v>
      </c>
      <c r="J105" s="663">
        <f>'Summary CO2 Savings (MEUR)'!N100</f>
        <v>0.31535025179856024</v>
      </c>
      <c r="K105" s="660">
        <f>'Summary CO2 Savings (MEUR)'!Y100</f>
        <v>0</v>
      </c>
      <c r="L105" s="666">
        <f>'Summary CO2 Savings (MEUR)'!C137</f>
        <v>0.25938621293934505</v>
      </c>
      <c r="M105" s="672">
        <f>'Summary CO2 Savings (MEUR)'!N137</f>
        <v>1.2104146093505617</v>
      </c>
      <c r="N105" s="669">
        <f>'Summary CO2 Savings (MEUR)'!Y137</f>
        <v>0</v>
      </c>
      <c r="P105" s="634" t="s">
        <v>30</v>
      </c>
      <c r="Q105" s="639">
        <f>'Summary CO2 Savings (MEUR)'!D26</f>
        <v>4.4691099990943401</v>
      </c>
      <c r="R105" s="645">
        <f>'Summary CO2 Savings (MEUR)'!O26</f>
        <v>1.0199100692731302</v>
      </c>
      <c r="S105" s="642">
        <f>'Summary CO2 Savings (MEUR)'!Z26</f>
        <v>0.4188916355943213</v>
      </c>
      <c r="T105" s="648">
        <f>'Summary CO2 Savings (MEUR)'!D63</f>
        <v>0</v>
      </c>
      <c r="U105" s="654">
        <f>'Summary CO2 Savings (MEUR)'!O63</f>
        <v>0.24327019424460364</v>
      </c>
      <c r="V105" s="651">
        <f>'Summary CO2 Savings (MEUR)'!Z63</f>
        <v>-1.6227566299688139</v>
      </c>
      <c r="W105" s="657">
        <f>'Summary CO2 Savings (MEUR)'!D100</f>
        <v>-0.15071402751798557</v>
      </c>
      <c r="X105" s="663">
        <f>'Summary CO2 Savings (MEUR)'!O100</f>
        <v>0.1646362242805747</v>
      </c>
      <c r="Y105" s="660">
        <f>'Summary CO2 Savings (MEUR)'!Z100</f>
        <v>-0.68246229496402877</v>
      </c>
      <c r="Z105" s="666">
        <f>'Summary CO2 Savings (MEUR)'!D137</f>
        <v>3.1162114126395499E-2</v>
      </c>
      <c r="AA105" s="672">
        <f>'Summary CO2 Savings (MEUR)'!O137</f>
        <v>0.98219051053761175</v>
      </c>
      <c r="AB105" s="669">
        <f>'Summary CO2 Savings (MEUR)'!Z137</f>
        <v>-0.85307786870503588</v>
      </c>
    </row>
    <row r="106" spans="2:28" x14ac:dyDescent="0.25">
      <c r="B106" s="634" t="s">
        <v>31</v>
      </c>
      <c r="C106" s="639">
        <f>'Summary CO2 Savings (MEUR)'!C27</f>
        <v>0</v>
      </c>
      <c r="D106" s="645">
        <f>'Summary CO2 Savings (MEUR)'!N27</f>
        <v>0</v>
      </c>
      <c r="E106" s="642">
        <f>'Summary CO2 Savings (MEUR)'!Y27</f>
        <v>0</v>
      </c>
      <c r="F106" s="648">
        <f>'Summary CO2 Savings (MEUR)'!C64</f>
        <v>0</v>
      </c>
      <c r="G106" s="654">
        <f>'Summary CO2 Savings (MEUR)'!N64</f>
        <v>0</v>
      </c>
      <c r="H106" s="651">
        <f>'Summary CO2 Savings (MEUR)'!Y64</f>
        <v>0</v>
      </c>
      <c r="I106" s="657">
        <f>'Summary CO2 Savings (MEUR)'!C101</f>
        <v>0</v>
      </c>
      <c r="J106" s="663">
        <f>'Summary CO2 Savings (MEUR)'!N101</f>
        <v>0</v>
      </c>
      <c r="K106" s="660">
        <f>'Summary CO2 Savings (MEUR)'!Y101</f>
        <v>0</v>
      </c>
      <c r="L106" s="666">
        <f>'Summary CO2 Savings (MEUR)'!C138</f>
        <v>0</v>
      </c>
      <c r="M106" s="672">
        <f>'Summary CO2 Savings (MEUR)'!N138</f>
        <v>0</v>
      </c>
      <c r="N106" s="669">
        <f>'Summary CO2 Savings (MEUR)'!Y138</f>
        <v>0</v>
      </c>
      <c r="P106" s="634" t="s">
        <v>31</v>
      </c>
      <c r="Q106" s="639">
        <f>'Summary CO2 Savings (MEUR)'!D27</f>
        <v>0</v>
      </c>
      <c r="R106" s="645">
        <f>'Summary CO2 Savings (MEUR)'!O27</f>
        <v>0</v>
      </c>
      <c r="S106" s="642">
        <f>'Summary CO2 Savings (MEUR)'!Z27</f>
        <v>0</v>
      </c>
      <c r="T106" s="648">
        <f>'Summary CO2 Savings (MEUR)'!D64</f>
        <v>0</v>
      </c>
      <c r="U106" s="654">
        <f>'Summary CO2 Savings (MEUR)'!O64</f>
        <v>0</v>
      </c>
      <c r="V106" s="651">
        <f>'Summary CO2 Savings (MEUR)'!Z64</f>
        <v>0</v>
      </c>
      <c r="W106" s="657">
        <f>'Summary CO2 Savings (MEUR)'!D101</f>
        <v>0</v>
      </c>
      <c r="X106" s="663">
        <f>'Summary CO2 Savings (MEUR)'!O101</f>
        <v>0</v>
      </c>
      <c r="Y106" s="660">
        <f>'Summary CO2 Savings (MEUR)'!Z101</f>
        <v>0</v>
      </c>
      <c r="Z106" s="666">
        <f>'Summary CO2 Savings (MEUR)'!D138</f>
        <v>0</v>
      </c>
      <c r="AA106" s="672">
        <f>'Summary CO2 Savings (MEUR)'!O138</f>
        <v>0</v>
      </c>
      <c r="AB106" s="669">
        <f>'Summary CO2 Savings (MEUR)'!Z138</f>
        <v>0</v>
      </c>
    </row>
    <row r="107" spans="2:28" x14ac:dyDescent="0.25">
      <c r="B107" s="634" t="s">
        <v>32</v>
      </c>
      <c r="C107" s="639">
        <f>'Summary CO2 Savings (MEUR)'!C28</f>
        <v>2.5115522314668239</v>
      </c>
      <c r="D107" s="645">
        <f>'Summary CO2 Savings (MEUR)'!N28</f>
        <v>25.701267993772596</v>
      </c>
      <c r="E107" s="642">
        <f>'Summary CO2 Savings (MEUR)'!Y28</f>
        <v>10.555877926013743</v>
      </c>
      <c r="F107" s="648">
        <f>'Summary CO2 Savings (MEUR)'!C65</f>
        <v>2.118774542682186</v>
      </c>
      <c r="G107" s="654">
        <f>'Summary CO2 Savings (MEUR)'!N65</f>
        <v>2.118774542682186</v>
      </c>
      <c r="H107" s="651">
        <f>'Summary CO2 Savings (MEUR)'!Y65</f>
        <v>6.6963237511675919E-2</v>
      </c>
      <c r="I107" s="657">
        <f>'Summary CO2 Savings (MEUR)'!C102</f>
        <v>4.8437723942446027</v>
      </c>
      <c r="J107" s="663">
        <f>'Summary CO2 Savings (MEUR)'!N102</f>
        <v>4.8437723942446027</v>
      </c>
      <c r="K107" s="660">
        <f>'Summary CO2 Savings (MEUR)'!Y102</f>
        <v>1.0058578417266184</v>
      </c>
      <c r="L107" s="666">
        <f>'Summary CO2 Savings (MEUR)'!C139</f>
        <v>7.5751550520863322</v>
      </c>
      <c r="M107" s="672">
        <f>'Summary CO2 Savings (MEUR)'!N139</f>
        <v>7.5751550520863322</v>
      </c>
      <c r="N107" s="669">
        <f>'Summary CO2 Savings (MEUR)'!Y139</f>
        <v>0</v>
      </c>
      <c r="P107" s="634" t="s">
        <v>32</v>
      </c>
      <c r="Q107" s="639">
        <f>'Summary CO2 Savings (MEUR)'!D28</f>
        <v>-55.370724747839084</v>
      </c>
      <c r="R107" s="645">
        <f>'Summary CO2 Savings (MEUR)'!O28</f>
        <v>25.701267993772596</v>
      </c>
      <c r="S107" s="642">
        <f>'Summary CO2 Savings (MEUR)'!Z28</f>
        <v>10.555877926013743</v>
      </c>
      <c r="T107" s="648">
        <f>'Summary CO2 Savings (MEUR)'!D65</f>
        <v>2.0442618715424836</v>
      </c>
      <c r="U107" s="654">
        <f>'Summary CO2 Savings (MEUR)'!O65</f>
        <v>2.0442618715424836</v>
      </c>
      <c r="V107" s="651">
        <f>'Summary CO2 Savings (MEUR)'!Z65</f>
        <v>6.6963237511675919E-2</v>
      </c>
      <c r="W107" s="657">
        <f>'Summary CO2 Savings (MEUR)'!D102</f>
        <v>-10.852538099280586</v>
      </c>
      <c r="X107" s="663">
        <f>'Summary CO2 Savings (MEUR)'!O102</f>
        <v>-10.852538099280586</v>
      </c>
      <c r="Y107" s="660">
        <f>'Summary CO2 Savings (MEUR)'!Z102</f>
        <v>1.0058578417266184</v>
      </c>
      <c r="Z107" s="666">
        <f>'Summary CO2 Savings (MEUR)'!D139</f>
        <v>7.5751550520863322</v>
      </c>
      <c r="AA107" s="672">
        <f>'Summary CO2 Savings (MEUR)'!O139</f>
        <v>7.5751550520863322</v>
      </c>
      <c r="AB107" s="669">
        <f>'Summary CO2 Savings (MEUR)'!Z139</f>
        <v>0</v>
      </c>
    </row>
    <row r="108" spans="2:28" x14ac:dyDescent="0.25">
      <c r="B108" s="634" t="s">
        <v>33</v>
      </c>
      <c r="C108" s="639">
        <f>'Summary CO2 Savings (MEUR)'!C29</f>
        <v>9.1935140034838287</v>
      </c>
      <c r="D108" s="645">
        <f>'Summary CO2 Savings (MEUR)'!N29</f>
        <v>6.6268160090373449</v>
      </c>
      <c r="E108" s="642">
        <f>'Summary CO2 Savings (MEUR)'!Y29</f>
        <v>2.7217280037117666</v>
      </c>
      <c r="F108" s="648">
        <f>'Summary CO2 Savings (MEUR)'!C66</f>
        <v>0</v>
      </c>
      <c r="G108" s="654">
        <f>'Summary CO2 Savings (MEUR)'!N66</f>
        <v>0.90004773525704951</v>
      </c>
      <c r="H108" s="651">
        <f>'Summary CO2 Savings (MEUR)'!Y66</f>
        <v>27.201415577736483</v>
      </c>
      <c r="I108" s="657">
        <f>'Summary CO2 Savings (MEUR)'!C103</f>
        <v>32.486474235479704</v>
      </c>
      <c r="J108" s="663">
        <f>'Summary CO2 Savings (MEUR)'!N103</f>
        <v>49.648441339796243</v>
      </c>
      <c r="K108" s="660">
        <f>'Summary CO2 Savings (MEUR)'!Y103</f>
        <v>6.6983379490834141</v>
      </c>
      <c r="L108" s="666">
        <f>'Summary CO2 Savings (MEUR)'!C140</f>
        <v>92.163627234655351</v>
      </c>
      <c r="M108" s="672">
        <f>'Summary CO2 Savings (MEUR)'!N140</f>
        <v>118.15174884976328</v>
      </c>
      <c r="N108" s="669">
        <f>'Summary CO2 Savings (MEUR)'!Y140</f>
        <v>0</v>
      </c>
      <c r="P108" s="634" t="s">
        <v>33</v>
      </c>
      <c r="Q108" s="639">
        <f>'Summary CO2 Savings (MEUR)'!D29</f>
        <v>-33.050981879699222</v>
      </c>
      <c r="R108" s="645">
        <f>'Summary CO2 Savings (MEUR)'!O29</f>
        <v>-16.902201237966569</v>
      </c>
      <c r="S108" s="642">
        <f>'Summary CO2 Savings (MEUR)'!Z29</f>
        <v>-6.9419755084505548</v>
      </c>
      <c r="T108" s="648">
        <f>'Summary CO2 Savings (MEUR)'!D66</f>
        <v>0</v>
      </c>
      <c r="U108" s="654">
        <f>'Summary CO2 Savings (MEUR)'!O66</f>
        <v>0.90004773525704951</v>
      </c>
      <c r="V108" s="651">
        <f>'Summary CO2 Savings (MEUR)'!Z66</f>
        <v>27.201415577736483</v>
      </c>
      <c r="W108" s="657">
        <f>'Summary CO2 Savings (MEUR)'!D103</f>
        <v>27.737722315711064</v>
      </c>
      <c r="X108" s="663">
        <f>'Summary CO2 Savings (MEUR)'!O103</f>
        <v>44.899689420027613</v>
      </c>
      <c r="Y108" s="660">
        <f>'Summary CO2 Savings (MEUR)'!Z103</f>
        <v>6.6983379490834141</v>
      </c>
      <c r="Z108" s="666">
        <f>'Summary CO2 Savings (MEUR)'!D140</f>
        <v>87.295280978735889</v>
      </c>
      <c r="AA108" s="672">
        <f>'Summary CO2 Savings (MEUR)'!O140</f>
        <v>113.28340259384382</v>
      </c>
      <c r="AB108" s="669">
        <f>'Summary CO2 Savings (MEUR)'!Z140</f>
        <v>0</v>
      </c>
    </row>
    <row r="109" spans="2:28" x14ac:dyDescent="0.25">
      <c r="B109" s="634" t="s">
        <v>34</v>
      </c>
      <c r="C109" s="639">
        <f>'Summary CO2 Savings (MEUR)'!C30</f>
        <v>0.47664660822100713</v>
      </c>
      <c r="D109" s="645">
        <f>'Summary CO2 Savings (MEUR)'!N30</f>
        <v>10.384474106219965</v>
      </c>
      <c r="E109" s="642">
        <f>'Summary CO2 Savings (MEUR)'!Y30</f>
        <v>4.2650518650546285</v>
      </c>
      <c r="F109" s="648">
        <f>'Summary CO2 Savings (MEUR)'!C67</f>
        <v>2.1641035882459208</v>
      </c>
      <c r="G109" s="654">
        <f>'Summary CO2 Savings (MEUR)'!N67</f>
        <v>2.1641035882459208</v>
      </c>
      <c r="H109" s="651">
        <f>'Summary CO2 Savings (MEUR)'!Y67</f>
        <v>0.87573096439305531</v>
      </c>
      <c r="I109" s="657">
        <f>'Summary CO2 Savings (MEUR)'!C104</f>
        <v>2.366440778417267</v>
      </c>
      <c r="J109" s="663">
        <f>'Summary CO2 Savings (MEUR)'!N104</f>
        <v>2.366440778417267</v>
      </c>
      <c r="K109" s="660">
        <f>'Summary CO2 Savings (MEUR)'!Y104</f>
        <v>0.53608863309352506</v>
      </c>
      <c r="L109" s="666">
        <f>'Summary CO2 Savings (MEUR)'!C141</f>
        <v>7.6233913205755384</v>
      </c>
      <c r="M109" s="672">
        <f>'Summary CO2 Savings (MEUR)'!N141</f>
        <v>7.6233913205755384</v>
      </c>
      <c r="N109" s="669">
        <f>'Summary CO2 Savings (MEUR)'!Y141</f>
        <v>0</v>
      </c>
      <c r="P109" s="634" t="s">
        <v>34</v>
      </c>
      <c r="Q109" s="639">
        <f>'Summary CO2 Savings (MEUR)'!D30</f>
        <v>-14.864145828673008</v>
      </c>
      <c r="R109" s="645">
        <f>'Summary CO2 Savings (MEUR)'!O30</f>
        <v>10.384474106219965</v>
      </c>
      <c r="S109" s="642">
        <f>'Summary CO2 Savings (MEUR)'!Z30</f>
        <v>4.2650518650546285</v>
      </c>
      <c r="T109" s="648">
        <f>'Summary CO2 Savings (MEUR)'!D67</f>
        <v>-23.059828265858581</v>
      </c>
      <c r="U109" s="654">
        <f>'Summary CO2 Savings (MEUR)'!O67</f>
        <v>-23.059828265858581</v>
      </c>
      <c r="V109" s="651">
        <f>'Summary CO2 Savings (MEUR)'!Z67</f>
        <v>0.87573096439305531</v>
      </c>
      <c r="W109" s="657">
        <f>'Summary CO2 Savings (MEUR)'!D104</f>
        <v>-5.9597269910071926</v>
      </c>
      <c r="X109" s="663">
        <f>'Summary CO2 Savings (MEUR)'!O104</f>
        <v>-5.9597269910071926</v>
      </c>
      <c r="Y109" s="660">
        <f>'Summary CO2 Savings (MEUR)'!Z104</f>
        <v>0.53608863309352506</v>
      </c>
      <c r="Z109" s="666">
        <f>'Summary CO2 Savings (MEUR)'!D141</f>
        <v>-0.30898048669064637</v>
      </c>
      <c r="AA109" s="672">
        <f>'Summary CO2 Savings (MEUR)'!O141</f>
        <v>-0.30898048669064637</v>
      </c>
      <c r="AB109" s="669">
        <f>'Summary CO2 Savings (MEUR)'!Z141</f>
        <v>0</v>
      </c>
    </row>
    <row r="110" spans="2:28" x14ac:dyDescent="0.25">
      <c r="B110" s="634" t="s">
        <v>35</v>
      </c>
      <c r="C110" s="639">
        <f>'Summary CO2 Savings (MEUR)'!C31</f>
        <v>1.6637639877500345</v>
      </c>
      <c r="D110" s="645">
        <f>'Summary CO2 Savings (MEUR)'!N31</f>
        <v>6.8988552810606834</v>
      </c>
      <c r="E110" s="642">
        <f>'Summary CO2 Savings (MEUR)'!Y31</f>
        <v>2.8334584190070666</v>
      </c>
      <c r="F110" s="648">
        <f>'Summary CO2 Savings (MEUR)'!C68</f>
        <v>0.48001848935600999</v>
      </c>
      <c r="G110" s="654">
        <f>'Summary CO2 Savings (MEUR)'!N68</f>
        <v>0.48001848935600999</v>
      </c>
      <c r="H110" s="651">
        <f>'Summary CO2 Savings (MEUR)'!Y68</f>
        <v>2.5181449147065846</v>
      </c>
      <c r="I110" s="657">
        <f>'Summary CO2 Savings (MEUR)'!C105</f>
        <v>2.7567369784172659</v>
      </c>
      <c r="J110" s="663">
        <f>'Summary CO2 Savings (MEUR)'!N105</f>
        <v>2.7567369784172659</v>
      </c>
      <c r="K110" s="660">
        <f>'Summary CO2 Savings (MEUR)'!Y105</f>
        <v>0.58737035971223128</v>
      </c>
      <c r="L110" s="666">
        <f>'Summary CO2 Savings (MEUR)'!C142</f>
        <v>1.8302188776978419</v>
      </c>
      <c r="M110" s="672">
        <f>'Summary CO2 Savings (MEUR)'!N142</f>
        <v>3.5664813760106679</v>
      </c>
      <c r="N110" s="669">
        <f>'Summary CO2 Savings (MEUR)'!Y142</f>
        <v>0.89332661870503538</v>
      </c>
      <c r="P110" s="634" t="s">
        <v>35</v>
      </c>
      <c r="Q110" s="639">
        <f>'Summary CO2 Savings (MEUR)'!D31</f>
        <v>-18.217458141948008</v>
      </c>
      <c r="R110" s="645">
        <f>'Summary CO2 Savings (MEUR)'!O31</f>
        <v>6.8988552810606834</v>
      </c>
      <c r="S110" s="642">
        <f>'Summary CO2 Savings (MEUR)'!Z31</f>
        <v>2.8334584190070666</v>
      </c>
      <c r="T110" s="648">
        <f>'Summary CO2 Savings (MEUR)'!D68</f>
        <v>0.48001848935600999</v>
      </c>
      <c r="U110" s="654">
        <f>'Summary CO2 Savings (MEUR)'!O68</f>
        <v>0.48001848935600999</v>
      </c>
      <c r="V110" s="651">
        <f>'Summary CO2 Savings (MEUR)'!Z68</f>
        <v>2.5181449147065846</v>
      </c>
      <c r="W110" s="657">
        <f>'Summary CO2 Savings (MEUR)'!D105</f>
        <v>2.7567369784172659</v>
      </c>
      <c r="X110" s="663">
        <f>'Summary CO2 Savings (MEUR)'!O105</f>
        <v>2.7567369784172659</v>
      </c>
      <c r="Y110" s="660">
        <f>'Summary CO2 Savings (MEUR)'!Z105</f>
        <v>0.58737035971223128</v>
      </c>
      <c r="Z110" s="666">
        <f>'Summary CO2 Savings (MEUR)'!D142</f>
        <v>1.8302188776978419</v>
      </c>
      <c r="AA110" s="672">
        <f>'Summary CO2 Savings (MEUR)'!O142</f>
        <v>3.5664813760106679</v>
      </c>
      <c r="AB110" s="669">
        <f>'Summary CO2 Savings (MEUR)'!Z142</f>
        <v>0.89332661870503538</v>
      </c>
    </row>
    <row r="111" spans="2:28" x14ac:dyDescent="0.25">
      <c r="B111" s="634" t="s">
        <v>36</v>
      </c>
      <c r="C111" s="639">
        <f>'Summary CO2 Savings (MEUR)'!C32</f>
        <v>3.2782990132789367</v>
      </c>
      <c r="D111" s="645">
        <f>'Summary CO2 Savings (MEUR)'!N32</f>
        <v>7.3740169783803129</v>
      </c>
      <c r="E111" s="642">
        <f>'Summary CO2 Savings (MEUR)'!Y32</f>
        <v>3.0286141161204863</v>
      </c>
      <c r="F111" s="648">
        <f>'Summary CO2 Savings (MEUR)'!C69</f>
        <v>0</v>
      </c>
      <c r="G111" s="654">
        <f>'Summary CO2 Savings (MEUR)'!N69</f>
        <v>1.69211762448253</v>
      </c>
      <c r="H111" s="651">
        <f>'Summary CO2 Savings (MEUR)'!Y69</f>
        <v>0.14826534796162377</v>
      </c>
      <c r="I111" s="657">
        <f>'Summary CO2 Savings (MEUR)'!C106</f>
        <v>0</v>
      </c>
      <c r="J111" s="663">
        <f>'Summary CO2 Savings (MEUR)'!N106</f>
        <v>0</v>
      </c>
      <c r="K111" s="660">
        <f>'Summary CO2 Savings (MEUR)'!Y106</f>
        <v>0</v>
      </c>
      <c r="L111" s="666">
        <f>'Summary CO2 Savings (MEUR)'!C143</f>
        <v>0</v>
      </c>
      <c r="M111" s="672">
        <f>'Summary CO2 Savings (MEUR)'!N143</f>
        <v>0</v>
      </c>
      <c r="N111" s="669">
        <f>'Summary CO2 Savings (MEUR)'!Y143</f>
        <v>0</v>
      </c>
      <c r="P111" s="634" t="s">
        <v>36</v>
      </c>
      <c r="Q111" s="639">
        <f>'Summary CO2 Savings (MEUR)'!D32</f>
        <v>1.4952427533652364</v>
      </c>
      <c r="R111" s="645">
        <f>'Summary CO2 Savings (MEUR)'!O32</f>
        <v>7.3740169783803129</v>
      </c>
      <c r="S111" s="642">
        <f>'Summary CO2 Savings (MEUR)'!Z32</f>
        <v>3.0286141161204863</v>
      </c>
      <c r="T111" s="648">
        <f>'Summary CO2 Savings (MEUR)'!D69</f>
        <v>-3.943115576999761</v>
      </c>
      <c r="U111" s="654">
        <f>'Summary CO2 Savings (MEUR)'!O69</f>
        <v>-2.2509979525172317</v>
      </c>
      <c r="V111" s="651">
        <f>'Summary CO2 Savings (MEUR)'!Z69</f>
        <v>0.14826534796162377</v>
      </c>
      <c r="W111" s="657">
        <f>'Summary CO2 Savings (MEUR)'!D106</f>
        <v>-5.5300493525179926</v>
      </c>
      <c r="X111" s="663">
        <f>'Summary CO2 Savings (MEUR)'!O106</f>
        <v>-5.5300493525179926</v>
      </c>
      <c r="Y111" s="660">
        <f>'Summary CO2 Savings (MEUR)'!Z106</f>
        <v>0</v>
      </c>
      <c r="Z111" s="666">
        <f>'Summary CO2 Savings (MEUR)'!D143</f>
        <v>-8.3740747338129591</v>
      </c>
      <c r="AA111" s="672">
        <f>'Summary CO2 Savings (MEUR)'!O143</f>
        <v>-8.3740747338129591</v>
      </c>
      <c r="AB111" s="669">
        <f>'Summary CO2 Savings (MEUR)'!Z143</f>
        <v>0</v>
      </c>
    </row>
    <row r="112" spans="2:28" x14ac:dyDescent="0.25">
      <c r="B112" s="634" t="s">
        <v>37</v>
      </c>
      <c r="C112" s="639">
        <f>'Summary CO2 Savings (MEUR)'!C33</f>
        <v>2.1143226830767627</v>
      </c>
      <c r="D112" s="645">
        <f>'Summary CO2 Savings (MEUR)'!N33</f>
        <v>0.63880348809784193</v>
      </c>
      <c r="E112" s="642">
        <f>'Summary CO2 Savings (MEUR)'!Y33</f>
        <v>0.26236571832589939</v>
      </c>
      <c r="F112" s="648">
        <f>'Summary CO2 Savings (MEUR)'!C70</f>
        <v>0.15092462052627567</v>
      </c>
      <c r="G112" s="654">
        <f>'Summary CO2 Savings (MEUR)'!N70</f>
        <v>-1.0107871360424698</v>
      </c>
      <c r="H112" s="651">
        <f>'Summary CO2 Savings (MEUR)'!Y70</f>
        <v>0.1375770645434701</v>
      </c>
      <c r="I112" s="657">
        <f>'Summary CO2 Savings (MEUR)'!C107</f>
        <v>5.4433322949640273</v>
      </c>
      <c r="J112" s="663">
        <f>'Summary CO2 Savings (MEUR)'!N107</f>
        <v>5.4433322949640273</v>
      </c>
      <c r="K112" s="660">
        <f>'Summary CO2 Savings (MEUR)'!Y107</f>
        <v>-30.180127509841569</v>
      </c>
      <c r="L112" s="666">
        <f>'Summary CO2 Savings (MEUR)'!C144</f>
        <v>3.1337489208633089</v>
      </c>
      <c r="M112" s="672">
        <f>'Summary CO2 Savings (MEUR)'!N144</f>
        <v>3.1337489208633089</v>
      </c>
      <c r="N112" s="669">
        <f>'Summary CO2 Savings (MEUR)'!Y144</f>
        <v>0</v>
      </c>
      <c r="P112" s="634" t="s">
        <v>37</v>
      </c>
      <c r="Q112" s="639">
        <f>'Summary CO2 Savings (MEUR)'!D33</f>
        <v>1.3501690381238269</v>
      </c>
      <c r="R112" s="645">
        <f>'Summary CO2 Savings (MEUR)'!O33</f>
        <v>0.63880348809784193</v>
      </c>
      <c r="S112" s="642">
        <f>'Summary CO2 Savings (MEUR)'!Z33</f>
        <v>0.26236571832589939</v>
      </c>
      <c r="T112" s="648">
        <f>'Summary CO2 Savings (MEUR)'!D70</f>
        <v>0.15092462052627567</v>
      </c>
      <c r="U112" s="654">
        <f>'Summary CO2 Savings (MEUR)'!O70</f>
        <v>-1.0107871360424698</v>
      </c>
      <c r="V112" s="651">
        <f>'Summary CO2 Savings (MEUR)'!Z70</f>
        <v>7.6664590574570479E-2</v>
      </c>
      <c r="W112" s="657">
        <f>'Summary CO2 Savings (MEUR)'!D107</f>
        <v>1.1980386224820141</v>
      </c>
      <c r="X112" s="663">
        <f>'Summary CO2 Savings (MEUR)'!O107</f>
        <v>1.1980386224820141</v>
      </c>
      <c r="Y112" s="660">
        <f>'Summary CO2 Savings (MEUR)'!Z107</f>
        <v>-30.180127509841569</v>
      </c>
      <c r="Z112" s="666">
        <f>'Summary CO2 Savings (MEUR)'!D144</f>
        <v>-5.9324555239568344</v>
      </c>
      <c r="AA112" s="672">
        <f>'Summary CO2 Savings (MEUR)'!O144</f>
        <v>-5.9324555239568344</v>
      </c>
      <c r="AB112" s="669">
        <f>'Summary CO2 Savings (MEUR)'!Z144</f>
        <v>0</v>
      </c>
    </row>
    <row r="113" spans="2:39" x14ac:dyDescent="0.25">
      <c r="B113" s="634" t="s">
        <v>38</v>
      </c>
      <c r="C113" s="639">
        <f>'Summary CO2 Savings (MEUR)'!C34</f>
        <v>0.23214190495044623</v>
      </c>
      <c r="D113" s="645">
        <f>'Summary CO2 Savings (MEUR)'!N34</f>
        <v>3.8028068990348247</v>
      </c>
      <c r="E113" s="642">
        <f>'Summary CO2 Savings (MEUR)'!Y34</f>
        <v>1.5618671192464457</v>
      </c>
      <c r="F113" s="648">
        <f>'Summary CO2 Savings (MEUR)'!C71</f>
        <v>7.3332884503979762E-2</v>
      </c>
      <c r="G113" s="654">
        <f>'Summary CO2 Savings (MEUR)'!N71</f>
        <v>0.27443222923987348</v>
      </c>
      <c r="H113" s="651">
        <f>'Summary CO2 Savings (MEUR)'!Y71</f>
        <v>0.13046720456596175</v>
      </c>
      <c r="I113" s="657">
        <f>'Summary CO2 Savings (MEUR)'!C108</f>
        <v>1.6337640964874434E-2</v>
      </c>
      <c r="J113" s="663">
        <f>'Summary CO2 Savings (MEUR)'!N108</f>
        <v>1.8697631998137014</v>
      </c>
      <c r="K113" s="660">
        <f>'Summary CO2 Savings (MEUR)'!Y108</f>
        <v>1.5288581294964032</v>
      </c>
      <c r="L113" s="666">
        <f>'Summary CO2 Savings (MEUR)'!C145</f>
        <v>0.31515134627840824</v>
      </c>
      <c r="M113" s="672">
        <f>'Summary CO2 Savings (MEUR)'!N145</f>
        <v>3.1616942796411061</v>
      </c>
      <c r="N113" s="669">
        <f>'Summary CO2 Savings (MEUR)'!Y145</f>
        <v>0.58767482014388472</v>
      </c>
      <c r="P113" s="634" t="s">
        <v>38</v>
      </c>
      <c r="Q113" s="639">
        <f>'Summary CO2 Savings (MEUR)'!D34</f>
        <v>-0.85197832090373837</v>
      </c>
      <c r="R113" s="645">
        <f>'Summary CO2 Savings (MEUR)'!O34</f>
        <v>2.2799552786607253</v>
      </c>
      <c r="S113" s="642">
        <f>'Summary CO2 Savings (MEUR)'!Z34</f>
        <v>0.93641020373565498</v>
      </c>
      <c r="T113" s="648">
        <f>'Summary CO2 Savings (MEUR)'!D71</f>
        <v>7.3332884503979762E-2</v>
      </c>
      <c r="U113" s="654">
        <f>'Summary CO2 Savings (MEUR)'!O71</f>
        <v>0.27443222923987348</v>
      </c>
      <c r="V113" s="651">
        <f>'Summary CO2 Savings (MEUR)'!Z71</f>
        <v>0.13046720456596175</v>
      </c>
      <c r="W113" s="657">
        <f>'Summary CO2 Savings (MEUR)'!D108</f>
        <v>1.6337640964874434E-2</v>
      </c>
      <c r="X113" s="663">
        <f>'Summary CO2 Savings (MEUR)'!O108</f>
        <v>1.8697631998137014</v>
      </c>
      <c r="Y113" s="660">
        <f>'Summary CO2 Savings (MEUR)'!Z108</f>
        <v>1.5288581294964032</v>
      </c>
      <c r="Z113" s="666">
        <f>'Summary CO2 Savings (MEUR)'!D145</f>
        <v>-1.3815805494050448</v>
      </c>
      <c r="AA113" s="672">
        <f>'Summary CO2 Savings (MEUR)'!O145</f>
        <v>1.4649623839576531</v>
      </c>
      <c r="AB113" s="669">
        <f>'Summary CO2 Savings (MEUR)'!Z145</f>
        <v>0.58767482014388472</v>
      </c>
    </row>
    <row r="114" spans="2:39" x14ac:dyDescent="0.25">
      <c r="B114" s="634" t="s">
        <v>39</v>
      </c>
      <c r="C114" s="639">
        <f>'Summary CO2 Savings (MEUR)'!C35</f>
        <v>1.8105800961726608</v>
      </c>
      <c r="D114" s="645">
        <f>'Summary CO2 Savings (MEUR)'!N35</f>
        <v>8.3966120432580595</v>
      </c>
      <c r="E114" s="642">
        <f>'Summary CO2 Savings (MEUR)'!Y35</f>
        <v>3.448608517766703</v>
      </c>
      <c r="F114" s="648">
        <f>'Summary CO2 Savings (MEUR)'!C72</f>
        <v>0</v>
      </c>
      <c r="G114" s="654">
        <f>'Summary CO2 Savings (MEUR)'!N72</f>
        <v>0</v>
      </c>
      <c r="H114" s="651">
        <f>'Summary CO2 Savings (MEUR)'!Y72</f>
        <v>0</v>
      </c>
      <c r="I114" s="657">
        <f>'Summary CO2 Savings (MEUR)'!C109</f>
        <v>0.50903103597122301</v>
      </c>
      <c r="J114" s="663">
        <f>'Summary CO2 Savings (MEUR)'!N109</f>
        <v>-7.7103687157532397</v>
      </c>
      <c r="K114" s="660">
        <f>'Summary CO2 Savings (MEUR)'!Y109</f>
        <v>0.80958678249052429</v>
      </c>
      <c r="L114" s="666">
        <f>'Summary CO2 Savings (MEUR)'!C146</f>
        <v>0</v>
      </c>
      <c r="M114" s="672">
        <f>'Summary CO2 Savings (MEUR)'!N146</f>
        <v>-8.3955569599786593</v>
      </c>
      <c r="N114" s="669">
        <f>'Summary CO2 Savings (MEUR)'!Y146</f>
        <v>0.7068788004781591</v>
      </c>
      <c r="P114" s="634" t="s">
        <v>39</v>
      </c>
      <c r="Q114" s="639">
        <f>'Summary CO2 Savings (MEUR)'!D35</f>
        <v>-7.7308671531998501</v>
      </c>
      <c r="R114" s="645">
        <f>'Summary CO2 Savings (MEUR)'!O35</f>
        <v>1.3856130522163335</v>
      </c>
      <c r="S114" s="642">
        <f>'Summary CO2 Savings (MEUR)'!Z35</f>
        <v>0.56909107501742262</v>
      </c>
      <c r="T114" s="648">
        <f>'Summary CO2 Savings (MEUR)'!D72</f>
        <v>0</v>
      </c>
      <c r="U114" s="654">
        <f>'Summary CO2 Savings (MEUR)'!O72</f>
        <v>0</v>
      </c>
      <c r="V114" s="651">
        <f>'Summary CO2 Savings (MEUR)'!Z72</f>
        <v>0</v>
      </c>
      <c r="W114" s="657">
        <f>'Summary CO2 Savings (MEUR)'!D109</f>
        <v>0.50903103597122301</v>
      </c>
      <c r="X114" s="663">
        <f>'Summary CO2 Savings (MEUR)'!O109</f>
        <v>-7.7103687157532397</v>
      </c>
      <c r="Y114" s="660"/>
      <c r="Z114" s="666"/>
      <c r="AA114" s="672">
        <f>'Summary CO2 Savings (MEUR)'!O146</f>
        <v>-8.3955569599786593</v>
      </c>
      <c r="AB114" s="669">
        <f>'Summary CO2 Savings (MEUR)'!Z146</f>
        <v>0.7068788004781591</v>
      </c>
    </row>
    <row r="115" spans="2:39" ht="15.75" thickBot="1" x14ac:dyDescent="0.3">
      <c r="B115" s="635" t="s">
        <v>40</v>
      </c>
      <c r="C115" s="640">
        <f>'Summary CO2 Savings (MEUR)'!C36</f>
        <v>11.601846449435651</v>
      </c>
      <c r="D115" s="646">
        <f>'Summary CO2 Savings (MEUR)'!N36</f>
        <v>16.822386761733881</v>
      </c>
      <c r="E115" s="643">
        <f>'Summary CO2 Savings (MEUR)'!Y36</f>
        <v>6.9091945628549878</v>
      </c>
      <c r="F115" s="649">
        <f>'Summary CO2 Savings (MEUR)'!C73</f>
        <v>0</v>
      </c>
      <c r="G115" s="655">
        <f>'Summary CO2 Savings (MEUR)'!N73</f>
        <v>0</v>
      </c>
      <c r="H115" s="652">
        <f>'Summary CO2 Savings (MEUR)'!Y73</f>
        <v>43.839973637728534</v>
      </c>
      <c r="I115" s="658">
        <f>'Summary CO2 Savings (MEUR)'!C110</f>
        <v>12.830332542446033</v>
      </c>
      <c r="J115" s="664">
        <f>'Summary CO2 Savings (MEUR)'!N110</f>
        <v>12.830332542446033</v>
      </c>
      <c r="K115" s="661">
        <f>'Summary CO2 Savings (MEUR)'!Y110</f>
        <v>49.52710724444173</v>
      </c>
      <c r="L115" s="667">
        <f>'Summary CO2 Savings (MEUR)'!C147</f>
        <v>1.4759783783783783E-3</v>
      </c>
      <c r="M115" s="673">
        <f>'Summary CO2 Savings (MEUR)'!N147</f>
        <v>0</v>
      </c>
      <c r="N115" s="670">
        <f>'Summary CO2 Savings (MEUR)'!Y147</f>
        <v>0.14097841726618701</v>
      </c>
      <c r="P115" s="635" t="s">
        <v>40</v>
      </c>
      <c r="Q115" s="640">
        <f>'Summary CO2 Savings (MEUR)'!D36</f>
        <v>-46.423781931737949</v>
      </c>
      <c r="R115" s="646">
        <f>'Summary CO2 Savings (MEUR)'!O36</f>
        <v>2.9918956648744195</v>
      </c>
      <c r="S115" s="643">
        <f>'Summary CO2 Savings (MEUR)'!Z36</f>
        <v>1.2288142909305653</v>
      </c>
      <c r="T115" s="649">
        <f>'Summary CO2 Savings (MEUR)'!D73</f>
        <v>0</v>
      </c>
      <c r="U115" s="655">
        <f>'Summary CO2 Savings (MEUR)'!O73</f>
        <v>0</v>
      </c>
      <c r="V115" s="652">
        <f>'Summary CO2 Savings (MEUR)'!Z73</f>
        <v>43.839973637728534</v>
      </c>
      <c r="W115" s="658">
        <f>'Summary CO2 Savings (MEUR)'!D110</f>
        <v>12.830332542446033</v>
      </c>
      <c r="X115" s="664">
        <f>'Summary CO2 Savings (MEUR)'!O110</f>
        <v>12.830332542446033</v>
      </c>
      <c r="Y115" s="661"/>
      <c r="Z115" s="667"/>
      <c r="AA115" s="673">
        <f>'Summary CO2 Savings (MEUR)'!O147</f>
        <v>0</v>
      </c>
      <c r="AB115" s="670">
        <f>'Summary CO2 Savings (MEUR)'!Z147</f>
        <v>0.14097841726618701</v>
      </c>
    </row>
    <row r="116" spans="2:39" ht="15.75" thickTop="1" x14ac:dyDescent="0.25"/>
    <row r="118" spans="2:39" ht="19.5" thickBot="1" x14ac:dyDescent="0.3">
      <c r="B118" s="859" t="s">
        <v>496</v>
      </c>
      <c r="C118" s="859"/>
      <c r="D118" s="859"/>
      <c r="E118" s="859"/>
      <c r="F118" s="859"/>
      <c r="G118" s="859"/>
      <c r="H118" s="859"/>
      <c r="I118" s="859"/>
      <c r="J118" s="859"/>
      <c r="K118" s="859"/>
      <c r="L118" s="859"/>
      <c r="M118" s="859"/>
      <c r="N118" s="859"/>
      <c r="P118" s="859" t="s">
        <v>494</v>
      </c>
      <c r="Q118" s="859"/>
      <c r="R118" s="859"/>
      <c r="S118" s="859"/>
      <c r="T118" s="859"/>
      <c r="U118" s="859"/>
      <c r="V118" s="859"/>
      <c r="W118" s="700"/>
      <c r="X118" s="859" t="s">
        <v>514</v>
      </c>
      <c r="Y118" s="859"/>
      <c r="Z118" s="859"/>
      <c r="AA118" s="859"/>
      <c r="AB118" s="859"/>
      <c r="AC118" s="859"/>
      <c r="AD118" s="859"/>
      <c r="AE118" s="700"/>
      <c r="AF118" s="683" t="s">
        <v>495</v>
      </c>
      <c r="AG118" s="683"/>
      <c r="AH118" s="683"/>
      <c r="AI118" s="683"/>
      <c r="AJ118" s="683"/>
      <c r="AK118" s="683"/>
      <c r="AL118" s="683"/>
      <c r="AM118" s="684"/>
    </row>
    <row r="119" spans="2:39" ht="46.5" thickTop="1" thickBot="1" x14ac:dyDescent="0.3">
      <c r="B119" s="631"/>
      <c r="C119" s="629" t="s">
        <v>464</v>
      </c>
      <c r="D119" s="630" t="s">
        <v>467</v>
      </c>
      <c r="E119" s="677" t="s">
        <v>468</v>
      </c>
      <c r="F119" s="628" t="s">
        <v>465</v>
      </c>
      <c r="G119" s="628" t="s">
        <v>466</v>
      </c>
      <c r="H119" s="628" t="s">
        <v>102</v>
      </c>
      <c r="I119" s="679" t="s">
        <v>469</v>
      </c>
      <c r="J119" s="626" t="s">
        <v>471</v>
      </c>
      <c r="K119" s="680" t="s">
        <v>470</v>
      </c>
      <c r="L119" s="627" t="s">
        <v>472</v>
      </c>
      <c r="M119" s="627" t="s">
        <v>473</v>
      </c>
      <c r="N119" s="636" t="s">
        <v>470</v>
      </c>
      <c r="P119" s="631"/>
      <c r="Q119" s="679" t="s">
        <v>469</v>
      </c>
      <c r="R119" s="626" t="s">
        <v>471</v>
      </c>
      <c r="S119" s="680" t="s">
        <v>470</v>
      </c>
      <c r="T119" s="627" t="s">
        <v>472</v>
      </c>
      <c r="U119" s="627" t="s">
        <v>473</v>
      </c>
      <c r="V119" s="636" t="s">
        <v>470</v>
      </c>
      <c r="X119" s="631"/>
      <c r="Y119" s="679" t="s">
        <v>469</v>
      </c>
      <c r="Z119" s="626" t="s">
        <v>471</v>
      </c>
      <c r="AA119" s="680" t="s">
        <v>470</v>
      </c>
      <c r="AB119" s="627" t="s">
        <v>472</v>
      </c>
      <c r="AC119" s="627" t="s">
        <v>473</v>
      </c>
      <c r="AD119" s="636" t="s">
        <v>470</v>
      </c>
      <c r="AF119" s="631"/>
      <c r="AG119" s="628" t="s">
        <v>102</v>
      </c>
      <c r="AH119" s="679" t="s">
        <v>469</v>
      </c>
      <c r="AI119" s="626" t="s">
        <v>471</v>
      </c>
      <c r="AJ119" s="680" t="s">
        <v>470</v>
      </c>
      <c r="AK119" s="627" t="s">
        <v>472</v>
      </c>
      <c r="AL119" s="627" t="s">
        <v>473</v>
      </c>
      <c r="AM119" s="636" t="s">
        <v>470</v>
      </c>
    </row>
    <row r="120" spans="2:39" ht="16.5" thickTop="1" thickBot="1" x14ac:dyDescent="0.3">
      <c r="B120" s="632" t="s">
        <v>8</v>
      </c>
      <c r="C120" s="621">
        <v>2020</v>
      </c>
      <c r="D120" s="622">
        <v>2025</v>
      </c>
      <c r="E120" s="678">
        <v>2025</v>
      </c>
      <c r="F120" s="623">
        <v>2030</v>
      </c>
      <c r="G120" s="623">
        <v>2030</v>
      </c>
      <c r="H120" s="623">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X120" s="632" t="s">
        <v>8</v>
      </c>
      <c r="Y120" s="681">
        <v>2030</v>
      </c>
      <c r="Z120" s="624">
        <v>2030</v>
      </c>
      <c r="AA120" s="682">
        <v>2040</v>
      </c>
      <c r="AB120" s="625">
        <v>2030</v>
      </c>
      <c r="AC120" s="625">
        <v>2030</v>
      </c>
      <c r="AD120" s="637">
        <v>2040</v>
      </c>
      <c r="AF120" s="632" t="s">
        <v>8</v>
      </c>
      <c r="AG120" s="623">
        <v>2040</v>
      </c>
      <c r="AH120" s="681">
        <v>2030</v>
      </c>
      <c r="AI120" s="624">
        <v>2030</v>
      </c>
      <c r="AJ120" s="682">
        <v>2040</v>
      </c>
      <c r="AK120" s="625">
        <v>2030</v>
      </c>
      <c r="AL120" s="625">
        <v>2030</v>
      </c>
      <c r="AM120" s="637">
        <v>2040</v>
      </c>
    </row>
    <row r="121" spans="2:39" ht="15.75" thickTop="1" x14ac:dyDescent="0.25">
      <c r="B121" s="633" t="s">
        <v>9</v>
      </c>
      <c r="C121" s="638">
        <f>'Summary CO2 Savings (MEUR)'!I5</f>
        <v>0</v>
      </c>
      <c r="D121" s="644">
        <f>'Summary CO2 Savings (MEUR)'!T5</f>
        <v>0</v>
      </c>
      <c r="E121" s="641">
        <f>'Summary CO2 Savings (MEUR)'!AE5</f>
        <v>0</v>
      </c>
      <c r="F121" s="647">
        <f>'Summary CO2 Savings (MEUR)'!I42</f>
        <v>0</v>
      </c>
      <c r="G121" s="653">
        <f>'Summary CO2 Savings (MEUR)'!T42</f>
        <v>0</v>
      </c>
      <c r="H121" s="650">
        <f>'Summary CO2 Savings (MEUR)'!AE42</f>
        <v>0</v>
      </c>
      <c r="I121" s="656">
        <f>'Summary CO2 Savings (MEUR)'!I79</f>
        <v>5.4988536796474277</v>
      </c>
      <c r="J121" s="662">
        <f>'Summary CO2 Savings (MEUR)'!T79</f>
        <v>5.4988536796474277</v>
      </c>
      <c r="K121" s="659">
        <f>'Summary CO2 Savings (MEUR)'!AE79</f>
        <v>13.121433525053638</v>
      </c>
      <c r="L121" s="665">
        <f>'Summary CO2 Savings (MEUR)'!I116</f>
        <v>8.4362824785123536</v>
      </c>
      <c r="M121" s="671">
        <f>'Summary CO2 Savings (MEUR)'!T116</f>
        <v>8.4362824785123536</v>
      </c>
      <c r="N121" s="668">
        <f>'Summary CO2 Savings (MEUR)'!AE116</f>
        <v>16.401791906317047</v>
      </c>
      <c r="P121" s="633" t="s">
        <v>9</v>
      </c>
      <c r="Q121" s="656">
        <f>'Summary CO2 Savings (MEUR)'!F79</f>
        <v>12.47548683950968</v>
      </c>
      <c r="R121" s="662">
        <f>'Summary CO2 Savings (MEUR)'!Q79</f>
        <v>12.47548683950968</v>
      </c>
      <c r="S121" s="659">
        <f>'Summary CO2 Savings (MEUR)'!AB79</f>
        <v>32.779937215795314</v>
      </c>
      <c r="T121" s="665">
        <f>'Summary CO2 Savings (MEUR)'!F116</f>
        <v>19.175937714416612</v>
      </c>
      <c r="U121" s="671">
        <f>'Summary CO2 Savings (MEUR)'!Q116</f>
        <v>19.175937714416612</v>
      </c>
      <c r="V121" s="668">
        <f>'Summary CO2 Savings (MEUR)'!AB116</f>
        <v>40.518852287559142</v>
      </c>
      <c r="X121" s="633" t="s">
        <v>9</v>
      </c>
      <c r="Y121" s="656">
        <f>'Summary CO2 Savings (MEUR)'!G79</f>
        <v>11.982717137112811</v>
      </c>
      <c r="Z121" s="662">
        <f>'Summary CO2 Savings (MEUR)'!R79</f>
        <v>11.982717137112811</v>
      </c>
      <c r="AA121" s="659">
        <f>'Summary CO2 Savings (MEUR)'!AC79</f>
        <v>30.831715953511971</v>
      </c>
      <c r="AB121" s="665">
        <f>'Summary CO2 Savings (MEUR)'!G116</f>
        <v>14.391837817285289</v>
      </c>
      <c r="AC121" s="671">
        <f>'Summary CO2 Savings (MEUR)'!R116</f>
        <v>14.391837817285289</v>
      </c>
      <c r="AD121" s="668">
        <f>'Summary CO2 Savings (MEUR)'!AC116</f>
        <v>32.613927329895397</v>
      </c>
      <c r="AF121" s="633" t="s">
        <v>9</v>
      </c>
      <c r="AG121" s="650">
        <f>'Summary CO2 Savings (MEUR)'!AF42</f>
        <v>0</v>
      </c>
      <c r="AH121" s="656">
        <f>'Summary CO2 Savings (MEUR)'!J79</f>
        <v>0.19678336694883053</v>
      </c>
      <c r="AI121" s="662">
        <f>'Summary CO2 Savings (MEUR)'!U79</f>
        <v>0.19678336694883053</v>
      </c>
      <c r="AJ121" s="659">
        <f>'Summary CO2 Savings (MEUR)'!AF79</f>
        <v>1.8227417619265627</v>
      </c>
      <c r="AK121" s="665">
        <f>'Summary CO2 Savings (MEUR)'!J116</f>
        <v>0.78922268409978047</v>
      </c>
      <c r="AL121" s="671">
        <f>'Summary CO2 Savings (MEUR)'!U116</f>
        <v>0.78922268409978047</v>
      </c>
      <c r="AM121" s="668">
        <f>'Summary CO2 Savings (MEUR)'!AF116</f>
        <v>5.6891401409079645</v>
      </c>
    </row>
    <row r="122" spans="2:39" x14ac:dyDescent="0.25">
      <c r="B122" s="634" t="s">
        <v>10</v>
      </c>
      <c r="C122" s="639">
        <f>'Summary CO2 Savings (MEUR)'!I6</f>
        <v>0</v>
      </c>
      <c r="D122" s="645">
        <f>'Summary CO2 Savings (MEUR)'!T6</f>
        <v>0</v>
      </c>
      <c r="E122" s="642">
        <f>'Summary CO2 Savings (MEUR)'!AE6</f>
        <v>0</v>
      </c>
      <c r="F122" s="648">
        <f>'Summary CO2 Savings (MEUR)'!I43</f>
        <v>0</v>
      </c>
      <c r="G122" s="654">
        <f>'Summary CO2 Savings (MEUR)'!T43</f>
        <v>0</v>
      </c>
      <c r="H122" s="651">
        <f>'Summary CO2 Savings (MEUR)'!AE43</f>
        <v>0</v>
      </c>
      <c r="I122" s="657">
        <f>'Summary CO2 Savings (MEUR)'!I80</f>
        <v>0</v>
      </c>
      <c r="J122" s="663">
        <f>'Summary CO2 Savings (MEUR)'!T80</f>
        <v>0</v>
      </c>
      <c r="K122" s="660">
        <f>'Summary CO2 Savings (MEUR)'!AE80</f>
        <v>0</v>
      </c>
      <c r="L122" s="666">
        <f>'Summary CO2 Savings (MEUR)'!I117</f>
        <v>0</v>
      </c>
      <c r="M122" s="672">
        <f>'Summary CO2 Savings (MEUR)'!T117</f>
        <v>0</v>
      </c>
      <c r="N122" s="669">
        <f>'Summary CO2 Savings (MEUR)'!AE117</f>
        <v>0</v>
      </c>
      <c r="P122" s="634" t="s">
        <v>10</v>
      </c>
      <c r="Q122" s="657">
        <f>'Summary CO2 Savings (MEUR)'!F80</f>
        <v>0</v>
      </c>
      <c r="R122" s="663">
        <f>'Summary CO2 Savings (MEUR)'!Q80</f>
        <v>0</v>
      </c>
      <c r="S122" s="660">
        <f>'Summary CO2 Savings (MEUR)'!AB80</f>
        <v>0</v>
      </c>
      <c r="T122" s="666">
        <f>'Summary CO2 Savings (MEUR)'!F117</f>
        <v>0</v>
      </c>
      <c r="U122" s="672">
        <f>'Summary CO2 Savings (MEUR)'!Q117</f>
        <v>0</v>
      </c>
      <c r="V122" s="669">
        <f>'Summary CO2 Savings (MEUR)'!AB117</f>
        <v>0</v>
      </c>
      <c r="X122" s="634" t="s">
        <v>10</v>
      </c>
      <c r="Y122" s="657">
        <f>'Summary CO2 Savings (MEUR)'!G80</f>
        <v>0</v>
      </c>
      <c r="Z122" s="663">
        <f>'Summary CO2 Savings (MEUR)'!R80</f>
        <v>0</v>
      </c>
      <c r="AA122" s="660">
        <f>'Summary CO2 Savings (MEUR)'!AC80</f>
        <v>0</v>
      </c>
      <c r="AB122" s="666">
        <f>'Summary CO2 Savings (MEUR)'!G117</f>
        <v>0</v>
      </c>
      <c r="AC122" s="672">
        <f>'Summary CO2 Savings (MEUR)'!R117</f>
        <v>0</v>
      </c>
      <c r="AD122" s="669">
        <f>'Summary CO2 Savings (MEUR)'!AC117</f>
        <v>0</v>
      </c>
      <c r="AF122" s="634" t="s">
        <v>10</v>
      </c>
      <c r="AG122" s="651">
        <f>'Summary CO2 Savings (MEUR)'!AF43</f>
        <v>0</v>
      </c>
      <c r="AH122" s="657">
        <f>'Summary CO2 Savings (MEUR)'!J80</f>
        <v>0</v>
      </c>
      <c r="AI122" s="663">
        <f>'Summary CO2 Savings (MEUR)'!U80</f>
        <v>0</v>
      </c>
      <c r="AJ122" s="660">
        <f>'Summary CO2 Savings (MEUR)'!AF80</f>
        <v>0</v>
      </c>
      <c r="AK122" s="666">
        <f>'Summary CO2 Savings (MEUR)'!J117</f>
        <v>0</v>
      </c>
      <c r="AL122" s="672">
        <f>'Summary CO2 Savings (MEUR)'!U117</f>
        <v>0</v>
      </c>
      <c r="AM122" s="669">
        <f>'Summary CO2 Savings (MEUR)'!AF117</f>
        <v>0</v>
      </c>
    </row>
    <row r="123" spans="2:39" x14ac:dyDescent="0.25">
      <c r="B123" s="634" t="s">
        <v>11</v>
      </c>
      <c r="C123" s="639">
        <f>'Summary CO2 Savings (MEUR)'!I7</f>
        <v>0</v>
      </c>
      <c r="D123" s="645">
        <f>'Summary CO2 Savings (MEUR)'!T7</f>
        <v>2.7008447294287756</v>
      </c>
      <c r="E123" s="642">
        <f>'Summary CO2 Savings (MEUR)'!AE7</f>
        <v>1.109275513872533</v>
      </c>
      <c r="F123" s="648">
        <f>'Summary CO2 Savings (MEUR)'!I44</f>
        <v>2.1115674036517986</v>
      </c>
      <c r="G123" s="654">
        <f>'Summary CO2 Savings (MEUR)'!T44</f>
        <v>2.1115674036517986</v>
      </c>
      <c r="H123" s="651">
        <f>'Summary CO2 Savings (MEUR)'!AE44</f>
        <v>6.5717698524883623</v>
      </c>
      <c r="I123" s="657">
        <f>'Summary CO2 Savings (MEUR)'!I81</f>
        <v>5.2055219628281124</v>
      </c>
      <c r="J123" s="663">
        <f>'Summary CO2 Savings (MEUR)'!T81</f>
        <v>5.2055219628281124</v>
      </c>
      <c r="K123" s="660">
        <f>'Summary CO2 Savings (MEUR)'!AE81</f>
        <v>10.652445867521696</v>
      </c>
      <c r="L123" s="666">
        <f>'Summary CO2 Savings (MEUR)'!I118</f>
        <v>7.7093306540117439</v>
      </c>
      <c r="M123" s="672">
        <f>'Summary CO2 Savings (MEUR)'!T118</f>
        <v>7.7093306540117439</v>
      </c>
      <c r="N123" s="669">
        <f>'Summary CO2 Savings (MEUR)'!AE118</f>
        <v>13.31555733440212</v>
      </c>
      <c r="P123" s="634" t="s">
        <v>11</v>
      </c>
      <c r="Q123" s="657">
        <f>'Summary CO2 Savings (MEUR)'!F81</f>
        <v>13.776813684836831</v>
      </c>
      <c r="R123" s="663">
        <f>'Summary CO2 Savings (MEUR)'!Q81</f>
        <v>13.776813684836831</v>
      </c>
      <c r="S123" s="660">
        <f>'Summary CO2 Savings (MEUR)'!AB81</f>
        <v>41.93937245494697</v>
      </c>
      <c r="T123" s="666">
        <f>'Summary CO2 Savings (MEUR)'!F118</f>
        <v>23.82934956814281</v>
      </c>
      <c r="U123" s="672">
        <f>'Summary CO2 Savings (MEUR)'!Q118</f>
        <v>23.82934956814281</v>
      </c>
      <c r="V123" s="669">
        <f>'Summary CO2 Savings (MEUR)'!AB118</f>
        <v>35.197220124630476</v>
      </c>
      <c r="X123" s="634" t="s">
        <v>11</v>
      </c>
      <c r="Y123" s="657">
        <f>'Summary CO2 Savings (MEUR)'!G81</f>
        <v>12.346612340475817</v>
      </c>
      <c r="Z123" s="663">
        <f>'Summary CO2 Savings (MEUR)'!R81</f>
        <v>12.346612340475817</v>
      </c>
      <c r="AA123" s="660">
        <f>'Summary CO2 Savings (MEUR)'!AC81</f>
        <v>33.13683075074713</v>
      </c>
      <c r="AB123" s="666">
        <f>'Summary CO2 Savings (MEUR)'!G118</f>
        <v>6.2655084420903533</v>
      </c>
      <c r="AC123" s="672">
        <f>'Summary CO2 Savings (MEUR)'!R118</f>
        <v>6.2655084420903533</v>
      </c>
      <c r="AD123" s="669">
        <f>'Summary CO2 Savings (MEUR)'!AC118</f>
        <v>5.8835357168884892</v>
      </c>
      <c r="AF123" s="634" t="s">
        <v>11</v>
      </c>
      <c r="AG123" s="651">
        <f>'Summary CO2 Savings (MEUR)'!AF44</f>
        <v>5.4060701438848908E-3</v>
      </c>
      <c r="AH123" s="657">
        <f>'Summary CO2 Savings (MEUR)'!J81</f>
        <v>1.1695781819469389</v>
      </c>
      <c r="AI123" s="663">
        <f>'Summary CO2 Savings (MEUR)'!U81</f>
        <v>1.1695781819469389</v>
      </c>
      <c r="AJ123" s="660">
        <f>'Summary CO2 Savings (MEUR)'!AF81</f>
        <v>12.124586933092623</v>
      </c>
      <c r="AK123" s="666">
        <f>'Summary CO2 Savings (MEUR)'!J118</f>
        <v>5.9681945001021539</v>
      </c>
      <c r="AL123" s="672">
        <f>'Summary CO2 Savings (MEUR)'!U118</f>
        <v>5.9681945001021539</v>
      </c>
      <c r="AM123" s="669">
        <f>'Summary CO2 Savings (MEUR)'!AF118</f>
        <v>36.139322167567997</v>
      </c>
    </row>
    <row r="124" spans="2:39" x14ac:dyDescent="0.25">
      <c r="B124" s="634" t="s">
        <v>12</v>
      </c>
      <c r="C124" s="639">
        <f>'Summary CO2 Savings (MEUR)'!I8</f>
        <v>0</v>
      </c>
      <c r="D124" s="645">
        <f>'Summary CO2 Savings (MEUR)'!T8</f>
        <v>0</v>
      </c>
      <c r="E124" s="642">
        <f>'Summary CO2 Savings (MEUR)'!AE8</f>
        <v>0</v>
      </c>
      <c r="F124" s="648">
        <f>'Summary CO2 Savings (MEUR)'!I45</f>
        <v>0</v>
      </c>
      <c r="G124" s="654">
        <f>'Summary CO2 Savings (MEUR)'!T45</f>
        <v>0</v>
      </c>
      <c r="H124" s="651">
        <f>'Summary CO2 Savings (MEUR)'!AE45</f>
        <v>0</v>
      </c>
      <c r="I124" s="657">
        <f>'Summary CO2 Savings (MEUR)'!I82</f>
        <v>7.3068609568894658</v>
      </c>
      <c r="J124" s="663">
        <f>'Summary CO2 Savings (MEUR)'!T82</f>
        <v>7.3068609568894658</v>
      </c>
      <c r="K124" s="660">
        <f>'Summary CO2 Savings (MEUR)'!AE82</f>
        <v>18.978234562358125</v>
      </c>
      <c r="L124" s="666">
        <f>'Summary CO2 Savings (MEUR)'!I119</f>
        <v>11.210878904296953</v>
      </c>
      <c r="M124" s="672">
        <f>'Summary CO2 Savings (MEUR)'!T119</f>
        <v>11.210878904296953</v>
      </c>
      <c r="N124" s="669">
        <f>'Summary CO2 Savings (MEUR)'!AE119</f>
        <v>23.657029797735159</v>
      </c>
      <c r="P124" s="634" t="s">
        <v>12</v>
      </c>
      <c r="Q124" s="657">
        <f>'Summary CO2 Savings (MEUR)'!F82</f>
        <v>3.0690236582029495</v>
      </c>
      <c r="R124" s="663">
        <f>'Summary CO2 Savings (MEUR)'!Q82</f>
        <v>3.0690236582029495</v>
      </c>
      <c r="S124" s="660">
        <f>'Summary CO2 Savings (MEUR)'!AB82</f>
        <v>9.6811036057256601</v>
      </c>
      <c r="T124" s="666">
        <f>'Summary CO2 Savings (MEUR)'!F119</f>
        <v>5.9047732347115662</v>
      </c>
      <c r="U124" s="672">
        <f>'Summary CO2 Savings (MEUR)'!Q119</f>
        <v>5.9047732347115662</v>
      </c>
      <c r="V124" s="669">
        <f>'Summary CO2 Savings (MEUR)'!AB119</f>
        <v>10.138234951671711</v>
      </c>
      <c r="X124" s="634" t="s">
        <v>12</v>
      </c>
      <c r="Y124" s="657">
        <f>'Summary CO2 Savings (MEUR)'!G82</f>
        <v>2.9376577742443923</v>
      </c>
      <c r="Z124" s="663">
        <f>'Summary CO2 Savings (MEUR)'!R82</f>
        <v>2.9376577742443923</v>
      </c>
      <c r="AA124" s="660">
        <f>'Summary CO2 Savings (MEUR)'!AC82</f>
        <v>8.7131470719685673</v>
      </c>
      <c r="AB124" s="666">
        <f>'Summary CO2 Savings (MEUR)'!G119</f>
        <v>3.8350356621363932</v>
      </c>
      <c r="AC124" s="672">
        <f>'Summary CO2 Savings (MEUR)'!R119</f>
        <v>3.8350356621363932</v>
      </c>
      <c r="AD124" s="669">
        <f>'Summary CO2 Savings (MEUR)'!AC119</f>
        <v>6.6198713781607772</v>
      </c>
      <c r="AF124" s="634" t="s">
        <v>12</v>
      </c>
      <c r="AG124" s="651">
        <f>'Summary CO2 Savings (MEUR)'!AF45</f>
        <v>0</v>
      </c>
      <c r="AH124" s="657">
        <f>'Summary CO2 Savings (MEUR)'!J82</f>
        <v>0.16269214549695921</v>
      </c>
      <c r="AI124" s="663">
        <f>'Summary CO2 Savings (MEUR)'!U82</f>
        <v>0.16269214549695921</v>
      </c>
      <c r="AJ124" s="660">
        <f>'Summary CO2 Savings (MEUR)'!AF82</f>
        <v>1.7255656866739504</v>
      </c>
      <c r="AK124" s="666">
        <f>'Summary CO2 Savings (MEUR)'!J119</f>
        <v>0.86420681082702533</v>
      </c>
      <c r="AL124" s="672">
        <f>'Summary CO2 Savings (MEUR)'!U119</f>
        <v>0.86420681082702533</v>
      </c>
      <c r="AM124" s="669">
        <f>'Summary CO2 Savings (MEUR)'!AF119</f>
        <v>5.4012826779907188</v>
      </c>
    </row>
    <row r="125" spans="2:39" x14ac:dyDescent="0.25">
      <c r="B125" s="634" t="s">
        <v>13</v>
      </c>
      <c r="C125" s="639">
        <f>'Summary CO2 Savings (MEUR)'!I9</f>
        <v>0</v>
      </c>
      <c r="D125" s="645">
        <f>'Summary CO2 Savings (MEUR)'!T9</f>
        <v>0</v>
      </c>
      <c r="E125" s="642">
        <f>'Summary CO2 Savings (MEUR)'!AE9</f>
        <v>0</v>
      </c>
      <c r="F125" s="648">
        <f>'Summary CO2 Savings (MEUR)'!I46</f>
        <v>0</v>
      </c>
      <c r="G125" s="654">
        <f>'Summary CO2 Savings (MEUR)'!T46</f>
        <v>0</v>
      </c>
      <c r="H125" s="651">
        <f>'Summary CO2 Savings (MEUR)'!AE46</f>
        <v>0</v>
      </c>
      <c r="I125" s="657">
        <f>'Summary CO2 Savings (MEUR)'!I83</f>
        <v>0</v>
      </c>
      <c r="J125" s="663">
        <f>'Summary CO2 Savings (MEUR)'!T83</f>
        <v>0</v>
      </c>
      <c r="K125" s="660">
        <f>'Summary CO2 Savings (MEUR)'!AE83</f>
        <v>0</v>
      </c>
      <c r="L125" s="666">
        <f>'Summary CO2 Savings (MEUR)'!I120</f>
        <v>0</v>
      </c>
      <c r="M125" s="672">
        <f>'Summary CO2 Savings (MEUR)'!T120</f>
        <v>0</v>
      </c>
      <c r="N125" s="669">
        <f>'Summary CO2 Savings (MEUR)'!AE120</f>
        <v>0</v>
      </c>
      <c r="P125" s="634" t="s">
        <v>13</v>
      </c>
      <c r="Q125" s="657">
        <f>'Summary CO2 Savings (MEUR)'!F83</f>
        <v>0</v>
      </c>
      <c r="R125" s="663">
        <f>'Summary CO2 Savings (MEUR)'!Q83</f>
        <v>0</v>
      </c>
      <c r="S125" s="660">
        <f>'Summary CO2 Savings (MEUR)'!AB83</f>
        <v>0</v>
      </c>
      <c r="T125" s="666">
        <f>'Summary CO2 Savings (MEUR)'!F120</f>
        <v>0</v>
      </c>
      <c r="U125" s="672">
        <f>'Summary CO2 Savings (MEUR)'!Q120</f>
        <v>0</v>
      </c>
      <c r="V125" s="669">
        <f>'Summary CO2 Savings (MEUR)'!AB120</f>
        <v>0</v>
      </c>
      <c r="X125" s="634" t="s">
        <v>13</v>
      </c>
      <c r="Y125" s="657">
        <f>'Summary CO2 Savings (MEUR)'!G83</f>
        <v>0</v>
      </c>
      <c r="Z125" s="663">
        <f>'Summary CO2 Savings (MEUR)'!R83</f>
        <v>0</v>
      </c>
      <c r="AA125" s="660">
        <f>'Summary CO2 Savings (MEUR)'!AC83</f>
        <v>0</v>
      </c>
      <c r="AB125" s="666">
        <f>'Summary CO2 Savings (MEUR)'!G120</f>
        <v>0</v>
      </c>
      <c r="AC125" s="672">
        <f>'Summary CO2 Savings (MEUR)'!R120</f>
        <v>0</v>
      </c>
      <c r="AD125" s="669">
        <f>'Summary CO2 Savings (MEUR)'!AC120</f>
        <v>0</v>
      </c>
      <c r="AF125" s="634" t="s">
        <v>13</v>
      </c>
      <c r="AG125" s="651">
        <f>'Summary CO2 Savings (MEUR)'!AF46</f>
        <v>0</v>
      </c>
      <c r="AH125" s="657">
        <f>'Summary CO2 Savings (MEUR)'!J83</f>
        <v>0</v>
      </c>
      <c r="AI125" s="663">
        <f>'Summary CO2 Savings (MEUR)'!U83</f>
        <v>0</v>
      </c>
      <c r="AJ125" s="660">
        <f>'Summary CO2 Savings (MEUR)'!AF83</f>
        <v>0</v>
      </c>
      <c r="AK125" s="666">
        <f>'Summary CO2 Savings (MEUR)'!J120</f>
        <v>0</v>
      </c>
      <c r="AL125" s="672">
        <f>'Summary CO2 Savings (MEUR)'!U120</f>
        <v>0</v>
      </c>
      <c r="AM125" s="669">
        <f>'Summary CO2 Savings (MEUR)'!AF120</f>
        <v>0</v>
      </c>
    </row>
    <row r="126" spans="2:39" x14ac:dyDescent="0.25">
      <c r="B126" s="634" t="s">
        <v>14</v>
      </c>
      <c r="C126" s="639">
        <f>'Summary CO2 Savings (MEUR)'!I10</f>
        <v>0</v>
      </c>
      <c r="D126" s="645">
        <f>'Summary CO2 Savings (MEUR)'!T10</f>
        <v>0</v>
      </c>
      <c r="E126" s="642">
        <f>'Summary CO2 Savings (MEUR)'!AE10</f>
        <v>0</v>
      </c>
      <c r="F126" s="648">
        <f>'Summary CO2 Savings (MEUR)'!I47</f>
        <v>0</v>
      </c>
      <c r="G126" s="654">
        <f>'Summary CO2 Savings (MEUR)'!T47</f>
        <v>0</v>
      </c>
      <c r="H126" s="651">
        <f>'Summary CO2 Savings (MEUR)'!AE47</f>
        <v>0</v>
      </c>
      <c r="I126" s="657">
        <f>'Summary CO2 Savings (MEUR)'!I84</f>
        <v>0</v>
      </c>
      <c r="J126" s="663">
        <f>'Summary CO2 Savings (MEUR)'!T84</f>
        <v>0</v>
      </c>
      <c r="K126" s="660">
        <f>'Summary CO2 Savings (MEUR)'!AE84</f>
        <v>0</v>
      </c>
      <c r="L126" s="666">
        <f>'Summary CO2 Savings (MEUR)'!I121</f>
        <v>0</v>
      </c>
      <c r="M126" s="672">
        <f>'Summary CO2 Savings (MEUR)'!T121</f>
        <v>0</v>
      </c>
      <c r="N126" s="669">
        <f>'Summary CO2 Savings (MEUR)'!AE121</f>
        <v>0</v>
      </c>
      <c r="P126" s="634" t="s">
        <v>14</v>
      </c>
      <c r="Q126" s="657">
        <f>'Summary CO2 Savings (MEUR)'!F84</f>
        <v>0</v>
      </c>
      <c r="R126" s="663">
        <f>'Summary CO2 Savings (MEUR)'!Q84</f>
        <v>0</v>
      </c>
      <c r="S126" s="660">
        <f>'Summary CO2 Savings (MEUR)'!AB84</f>
        <v>0</v>
      </c>
      <c r="T126" s="666">
        <f>'Summary CO2 Savings (MEUR)'!F121</f>
        <v>0</v>
      </c>
      <c r="U126" s="672">
        <f>'Summary CO2 Savings (MEUR)'!Q121</f>
        <v>0</v>
      </c>
      <c r="V126" s="669">
        <f>'Summary CO2 Savings (MEUR)'!AB121</f>
        <v>0</v>
      </c>
      <c r="X126" s="634" t="s">
        <v>14</v>
      </c>
      <c r="Y126" s="657">
        <f>'Summary CO2 Savings (MEUR)'!G84</f>
        <v>0</v>
      </c>
      <c r="Z126" s="663">
        <f>'Summary CO2 Savings (MEUR)'!R84</f>
        <v>0</v>
      </c>
      <c r="AA126" s="660">
        <f>'Summary CO2 Savings (MEUR)'!AC84</f>
        <v>0</v>
      </c>
      <c r="AB126" s="666">
        <f>'Summary CO2 Savings (MEUR)'!G121</f>
        <v>0</v>
      </c>
      <c r="AC126" s="672">
        <f>'Summary CO2 Savings (MEUR)'!R121</f>
        <v>0</v>
      </c>
      <c r="AD126" s="669">
        <f>'Summary CO2 Savings (MEUR)'!AC121</f>
        <v>0</v>
      </c>
      <c r="AF126" s="634" t="s">
        <v>14</v>
      </c>
      <c r="AG126" s="651">
        <f>'Summary CO2 Savings (MEUR)'!AF47</f>
        <v>0</v>
      </c>
      <c r="AH126" s="657">
        <f>'Summary CO2 Savings (MEUR)'!J84</f>
        <v>0</v>
      </c>
      <c r="AI126" s="663">
        <f>'Summary CO2 Savings (MEUR)'!U84</f>
        <v>0</v>
      </c>
      <c r="AJ126" s="660">
        <f>'Summary CO2 Savings (MEUR)'!AF84</f>
        <v>0</v>
      </c>
      <c r="AK126" s="666">
        <f>'Summary CO2 Savings (MEUR)'!J121</f>
        <v>0</v>
      </c>
      <c r="AL126" s="672">
        <f>'Summary CO2 Savings (MEUR)'!U121</f>
        <v>0</v>
      </c>
      <c r="AM126" s="669">
        <f>'Summary CO2 Savings (MEUR)'!AF121</f>
        <v>0</v>
      </c>
    </row>
    <row r="127" spans="2:39" x14ac:dyDescent="0.25">
      <c r="B127" s="634" t="s">
        <v>15</v>
      </c>
      <c r="C127" s="639">
        <f>'Summary CO2 Savings (MEUR)'!I11</f>
        <v>0.24745601138546827</v>
      </c>
      <c r="D127" s="645">
        <f>'Summary CO2 Savings (MEUR)'!T11</f>
        <v>1.2414064684453749</v>
      </c>
      <c r="E127" s="642">
        <f>'Summary CO2 Savings (MEUR)'!AE11</f>
        <v>0.5098633709686361</v>
      </c>
      <c r="F127" s="648">
        <f>'Summary CO2 Savings (MEUR)'!I48</f>
        <v>5.5314317266187052</v>
      </c>
      <c r="G127" s="654">
        <f>'Summary CO2 Savings (MEUR)'!T48</f>
        <v>9.8336564028776969</v>
      </c>
      <c r="H127" s="651">
        <f>'Summary CO2 Savings (MEUR)'!AE48</f>
        <v>25.716755483851628</v>
      </c>
      <c r="I127" s="657">
        <f>'Summary CO2 Savings (MEUR)'!I85</f>
        <v>4.8691726539690308</v>
      </c>
      <c r="J127" s="663">
        <f>'Summary CO2 Savings (MEUR)'!T85</f>
        <v>4.8691726539690308</v>
      </c>
      <c r="K127" s="660">
        <f>'Summary CO2 Savings (MEUR)'!AE85</f>
        <v>14.617754590591247</v>
      </c>
      <c r="L127" s="666">
        <f>'Summary CO2 Savings (MEUR)'!I122</f>
        <v>7.3733185902959608</v>
      </c>
      <c r="M127" s="672">
        <f>'Summary CO2 Savings (MEUR)'!T122</f>
        <v>9.7089026553645557</v>
      </c>
      <c r="N127" s="669">
        <f>'Summary CO2 Savings (MEUR)'!AE122</f>
        <v>21.073367975148216</v>
      </c>
      <c r="P127" s="634" t="s">
        <v>15</v>
      </c>
      <c r="Q127" s="657">
        <f>'Summary CO2 Savings (MEUR)'!F85</f>
        <v>15.922025404681579</v>
      </c>
      <c r="R127" s="663">
        <f>'Summary CO2 Savings (MEUR)'!Q85</f>
        <v>15.922025404681579</v>
      </c>
      <c r="S127" s="660">
        <f>'Summary CO2 Savings (MEUR)'!AB85</f>
        <v>35.181562558767936</v>
      </c>
      <c r="T127" s="666">
        <f>'Summary CO2 Savings (MEUR)'!F122</f>
        <v>22.379213950392234</v>
      </c>
      <c r="U127" s="672">
        <f>'Summary CO2 Savings (MEUR)'!Q122</f>
        <v>22.379213950392234</v>
      </c>
      <c r="V127" s="669">
        <f>'Summary CO2 Savings (MEUR)'!AB122</f>
        <v>47.672717667536233</v>
      </c>
      <c r="X127" s="634" t="s">
        <v>15</v>
      </c>
      <c r="Y127" s="657">
        <f>'Summary CO2 Savings (MEUR)'!G85</f>
        <v>15.476406422924715</v>
      </c>
      <c r="Z127" s="663">
        <f>'Summary CO2 Savings (MEUR)'!R85</f>
        <v>15.476406422924715</v>
      </c>
      <c r="AA127" s="660">
        <f>'Summary CO2 Savings (MEUR)'!AC85</f>
        <v>32.889028164433462</v>
      </c>
      <c r="AB127" s="666">
        <f>'Summary CO2 Savings (MEUR)'!G122</f>
        <v>17.289505379127363</v>
      </c>
      <c r="AC127" s="672">
        <f>'Summary CO2 Savings (MEUR)'!R122</f>
        <v>17.289505379127363</v>
      </c>
      <c r="AD127" s="669">
        <f>'Summary CO2 Savings (MEUR)'!AC122</f>
        <v>36.996214495519617</v>
      </c>
      <c r="AF127" s="634" t="s">
        <v>15</v>
      </c>
      <c r="AG127" s="651">
        <f>'Summary CO2 Savings (MEUR)'!AF48</f>
        <v>0</v>
      </c>
      <c r="AH127" s="657">
        <f>'Summary CO2 Savings (MEUR)'!J85</f>
        <v>0.25138164788945994</v>
      </c>
      <c r="AI127" s="663">
        <f>'Summary CO2 Savings (MEUR)'!U85</f>
        <v>0.25138164788945994</v>
      </c>
      <c r="AJ127" s="660">
        <f>'Summary CO2 Savings (MEUR)'!AF85</f>
        <v>2.6276092565398388</v>
      </c>
      <c r="AK127" s="666">
        <f>'Summary CO2 Savings (MEUR)'!J122</f>
        <v>1.3666227176628272</v>
      </c>
      <c r="AL127" s="672">
        <f>'Summary CO2 Savings (MEUR)'!U122</f>
        <v>1.3666227176628272</v>
      </c>
      <c r="AM127" s="669">
        <f>'Summary CO2 Savings (MEUR)'!AF122</f>
        <v>8.1790900053043565</v>
      </c>
    </row>
    <row r="128" spans="2:39" x14ac:dyDescent="0.25">
      <c r="B128" s="634" t="s">
        <v>16</v>
      </c>
      <c r="C128" s="639">
        <f>'Summary CO2 Savings (MEUR)'!I12</f>
        <v>13.440795957241608</v>
      </c>
      <c r="D128" s="645">
        <f>'Summary CO2 Savings (MEUR)'!T12</f>
        <v>39.273309992834939</v>
      </c>
      <c r="E128" s="642">
        <f>'Summary CO2 Savings (MEUR)'!AE12</f>
        <v>16.130109461342922</v>
      </c>
      <c r="F128" s="648">
        <f>'Summary CO2 Savings (MEUR)'!I49</f>
        <v>18.57688247505239</v>
      </c>
      <c r="G128" s="654">
        <f>'Summary CO2 Savings (MEUR)'!T49</f>
        <v>19.969768411960757</v>
      </c>
      <c r="H128" s="651">
        <f>'Summary CO2 Savings (MEUR)'!AE49</f>
        <v>95.587739811270822</v>
      </c>
      <c r="I128" s="657">
        <f>'Summary CO2 Savings (MEUR)'!I86</f>
        <v>38.228893140753755</v>
      </c>
      <c r="J128" s="663">
        <f>'Summary CO2 Savings (MEUR)'!T86</f>
        <v>42.085763965233433</v>
      </c>
      <c r="K128" s="660">
        <f>'Summary CO2 Savings (MEUR)'!AE86</f>
        <v>94.432961045527165</v>
      </c>
      <c r="L128" s="666">
        <f>'Summary CO2 Savings (MEUR)'!I123</f>
        <v>64.123667690137552</v>
      </c>
      <c r="M128" s="672">
        <f>'Summary CO2 Savings (MEUR)'!T123</f>
        <v>71.024050380941844</v>
      </c>
      <c r="N128" s="669">
        <f>'Summary CO2 Savings (MEUR)'!AE123</f>
        <v>106.80264015582982</v>
      </c>
      <c r="P128" s="634" t="s">
        <v>16</v>
      </c>
      <c r="Q128" s="657">
        <f>'Summary CO2 Savings (MEUR)'!F86</f>
        <v>113.5337866936368</v>
      </c>
      <c r="R128" s="663">
        <f>'Summary CO2 Savings (MEUR)'!Q86</f>
        <v>113.5337866936368</v>
      </c>
      <c r="S128" s="660">
        <f>'Summary CO2 Savings (MEUR)'!AB86</f>
        <v>310.48035258572463</v>
      </c>
      <c r="T128" s="666">
        <f>'Summary CO2 Savings (MEUR)'!F123</f>
        <v>186.97870305827968</v>
      </c>
      <c r="U128" s="672">
        <f>'Summary CO2 Savings (MEUR)'!Q123</f>
        <v>186.97870305827968</v>
      </c>
      <c r="V128" s="669">
        <f>'Summary CO2 Savings (MEUR)'!AB123</f>
        <v>370.01314269546123</v>
      </c>
      <c r="X128" s="634" t="s">
        <v>16</v>
      </c>
      <c r="Y128" s="657">
        <f>'Summary CO2 Savings (MEUR)'!G86</f>
        <v>110.36204128249634</v>
      </c>
      <c r="Z128" s="663">
        <f>'Summary CO2 Savings (MEUR)'!R86</f>
        <v>110.36204128249634</v>
      </c>
      <c r="AA128" s="660">
        <f>'Summary CO2 Savings (MEUR)'!AC86</f>
        <v>290.68069909405017</v>
      </c>
      <c r="AB128" s="666">
        <f>'Summary CO2 Savings (MEUR)'!G123</f>
        <v>146.51106188445476</v>
      </c>
      <c r="AC128" s="672">
        <f>'Summary CO2 Savings (MEUR)'!R123</f>
        <v>146.51106188445476</v>
      </c>
      <c r="AD128" s="669">
        <f>'Summary CO2 Savings (MEUR)'!AC123</f>
        <v>283.26572862750868</v>
      </c>
      <c r="AF128" s="634" t="s">
        <v>16</v>
      </c>
      <c r="AG128" s="651">
        <f>'Summary CO2 Savings (MEUR)'!AF49</f>
        <v>3.7896551708633099</v>
      </c>
      <c r="AH128" s="657">
        <f>'Summary CO2 Savings (MEUR)'!J86</f>
        <v>2.221591208946299</v>
      </c>
      <c r="AI128" s="663">
        <f>'Summary CO2 Savings (MEUR)'!U86</f>
        <v>2.221591208946299</v>
      </c>
      <c r="AJ128" s="660">
        <f>'Summary CO2 Savings (MEUR)'!AF86</f>
        <v>23.057624699586974</v>
      </c>
      <c r="AK128" s="666">
        <f>'Summary CO2 Savings (MEUR)'!J123</f>
        <v>11.130405324756193</v>
      </c>
      <c r="AL128" s="672">
        <f>'Summary CO2 Savings (MEUR)'!U123</f>
        <v>11.130405324756193</v>
      </c>
      <c r="AM128" s="669">
        <f>'Summary CO2 Savings (MEUR)'!AF123</f>
        <v>62.932042256043914</v>
      </c>
    </row>
    <row r="129" spans="2:39" x14ac:dyDescent="0.25">
      <c r="B129" s="634" t="s">
        <v>17</v>
      </c>
      <c r="C129" s="639">
        <f>'Summary CO2 Savings (MEUR)'!I13</f>
        <v>3.4302736392711806</v>
      </c>
      <c r="D129" s="645">
        <f>'Summary CO2 Savings (MEUR)'!T13</f>
        <v>11.632417138296317</v>
      </c>
      <c r="E129" s="642">
        <f>'Summary CO2 Savings (MEUR)'!AE13</f>
        <v>4.7775998960859871</v>
      </c>
      <c r="F129" s="648">
        <f>'Summary CO2 Savings (MEUR)'!I50</f>
        <v>6.5829049640287769</v>
      </c>
      <c r="G129" s="654">
        <f>'Summary CO2 Savings (MEUR)'!T50</f>
        <v>6.5829049640287769</v>
      </c>
      <c r="H129" s="651">
        <f>'Summary CO2 Savings (MEUR)'!AE50</f>
        <v>9.244555749688363</v>
      </c>
      <c r="I129" s="657">
        <f>'Summary CO2 Savings (MEUR)'!I87</f>
        <v>12.358444960019781</v>
      </c>
      <c r="J129" s="663">
        <f>'Summary CO2 Savings (MEUR)'!T87</f>
        <v>12.358444960019781</v>
      </c>
      <c r="K129" s="660">
        <f>'Summary CO2 Savings (MEUR)'!AE87</f>
        <v>11.432558330651116</v>
      </c>
      <c r="L129" s="666">
        <f>'Summary CO2 Savings (MEUR)'!I124</f>
        <v>18.401310754463665</v>
      </c>
      <c r="M129" s="672">
        <f>'Summary CO2 Savings (MEUR)'!T124</f>
        <v>18.401310754463665</v>
      </c>
      <c r="N129" s="669">
        <f>'Summary CO2 Savings (MEUR)'!AE124</f>
        <v>14.636856186695189</v>
      </c>
      <c r="P129" s="634" t="s">
        <v>17</v>
      </c>
      <c r="Q129" s="657">
        <f>'Summary CO2 Savings (MEUR)'!F87</f>
        <v>1.1783441498276457</v>
      </c>
      <c r="R129" s="663">
        <f>'Summary CO2 Savings (MEUR)'!Q87</f>
        <v>1.1783441498276457</v>
      </c>
      <c r="S129" s="660">
        <f>'Summary CO2 Savings (MEUR)'!AB87</f>
        <v>14.017090733468487</v>
      </c>
      <c r="T129" s="666">
        <f>'Summary CO2 Savings (MEUR)'!F124</f>
        <v>1.7843497125961489</v>
      </c>
      <c r="U129" s="672">
        <f>'Summary CO2 Savings (MEUR)'!Q124</f>
        <v>1.7843497125961489</v>
      </c>
      <c r="V129" s="669">
        <f>'Summary CO2 Savings (MEUR)'!AB124</f>
        <v>2.9351415592148871</v>
      </c>
      <c r="X129" s="634" t="s">
        <v>17</v>
      </c>
      <c r="Y129" s="657">
        <f>'Summary CO2 Savings (MEUR)'!G87</f>
        <v>0</v>
      </c>
      <c r="Z129" s="663">
        <f>'Summary CO2 Savings (MEUR)'!R87</f>
        <v>0</v>
      </c>
      <c r="AA129" s="660">
        <f>'Summary CO2 Savings (MEUR)'!AC87</f>
        <v>1.6878621000453666</v>
      </c>
      <c r="AB129" s="666">
        <f>'Summary CO2 Savings (MEUR)'!G124</f>
        <v>0</v>
      </c>
      <c r="AC129" s="672">
        <f>'Summary CO2 Savings (MEUR)'!R124</f>
        <v>0</v>
      </c>
      <c r="AD129" s="669">
        <f>'Summary CO2 Savings (MEUR)'!AC124</f>
        <v>0</v>
      </c>
      <c r="AF129" s="634" t="s">
        <v>17</v>
      </c>
      <c r="AG129" s="651">
        <f>'Summary CO2 Savings (MEUR)'!AF50</f>
        <v>0</v>
      </c>
      <c r="AH129" s="657">
        <f>'Summary CO2 Savings (MEUR)'!J87</f>
        <v>1.0706944844163386</v>
      </c>
      <c r="AI129" s="663">
        <f>'Summary CO2 Savings (MEUR)'!U87</f>
        <v>1.0706944844163386</v>
      </c>
      <c r="AJ129" s="660">
        <f>'Summary CO2 Savings (MEUR)'!AF87</f>
        <v>11.381739792822522</v>
      </c>
      <c r="AK129" s="666">
        <f>'Summary CO2 Savings (MEUR)'!J124</f>
        <v>5.5899570796544582</v>
      </c>
      <c r="AL129" s="672">
        <f>'Summary CO2 Savings (MEUR)'!U124</f>
        <v>5.5899570796544582</v>
      </c>
      <c r="AM129" s="669">
        <f>'Summary CO2 Savings (MEUR)'!AF124</f>
        <v>34.377333961509386</v>
      </c>
    </row>
    <row r="130" spans="2:39" x14ac:dyDescent="0.25">
      <c r="B130" s="634" t="s">
        <v>18</v>
      </c>
      <c r="C130" s="639">
        <f>'Summary CO2 Savings (MEUR)'!I14</f>
        <v>8.7992358412328275E-2</v>
      </c>
      <c r="D130" s="645">
        <f>'Summary CO2 Savings (MEUR)'!T14</f>
        <v>0.95930835797040814</v>
      </c>
      <c r="E130" s="642">
        <f>'Summary CO2 Savings (MEUR)'!AE14</f>
        <v>0.3940016470235605</v>
      </c>
      <c r="F130" s="648">
        <f>'Summary CO2 Savings (MEUR)'!I51</f>
        <v>0.28466540288417269</v>
      </c>
      <c r="G130" s="654">
        <f>'Summary CO2 Savings (MEUR)'!T51</f>
        <v>0.28466540288417269</v>
      </c>
      <c r="H130" s="651">
        <f>'Summary CO2 Savings (MEUR)'!AE51</f>
        <v>0.46201897270683456</v>
      </c>
      <c r="I130" s="657">
        <f>'Summary CO2 Savings (MEUR)'!I88</f>
        <v>1.7167159837735475</v>
      </c>
      <c r="J130" s="663">
        <f>'Summary CO2 Savings (MEUR)'!T88</f>
        <v>1.7167159837735475</v>
      </c>
      <c r="K130" s="660">
        <f>'Summary CO2 Savings (MEUR)'!AE88</f>
        <v>3.7308952618289437</v>
      </c>
      <c r="L130" s="666">
        <f>'Summary CO2 Savings (MEUR)'!I125</f>
        <v>2.3051091371962436</v>
      </c>
      <c r="M130" s="672">
        <f>'Summary CO2 Savings (MEUR)'!T125</f>
        <v>2.3051091371962436</v>
      </c>
      <c r="N130" s="669">
        <f>'Summary CO2 Savings (MEUR)'!AE125</f>
        <v>4.9218610400795804</v>
      </c>
      <c r="P130" s="634" t="s">
        <v>18</v>
      </c>
      <c r="Q130" s="657">
        <f>'Summary CO2 Savings (MEUR)'!F88</f>
        <v>0.79378311468472285</v>
      </c>
      <c r="R130" s="663">
        <f>'Summary CO2 Savings (MEUR)'!Q88</f>
        <v>0.79378311468472285</v>
      </c>
      <c r="S130" s="660">
        <f>'Summary CO2 Savings (MEUR)'!AB88</f>
        <v>1.7958718116415957</v>
      </c>
      <c r="T130" s="666">
        <f>'Summary CO2 Savings (MEUR)'!F125</f>
        <v>1.5483020313161235</v>
      </c>
      <c r="U130" s="672">
        <f>'Summary CO2 Savings (MEUR)'!Q125</f>
        <v>1.5483020313161235</v>
      </c>
      <c r="V130" s="669">
        <f>'Summary CO2 Savings (MEUR)'!AB125</f>
        <v>3.7626731342198951</v>
      </c>
      <c r="X130" s="634" t="s">
        <v>18</v>
      </c>
      <c r="Y130" s="657">
        <f>'Summary CO2 Savings (MEUR)'!G88</f>
        <v>0</v>
      </c>
      <c r="Z130" s="663">
        <f>'Summary CO2 Savings (MEUR)'!R88</f>
        <v>0</v>
      </c>
      <c r="AA130" s="660">
        <f>'Summary CO2 Savings (MEUR)'!AC88</f>
        <v>0</v>
      </c>
      <c r="AB130" s="666">
        <f>'Summary CO2 Savings (MEUR)'!G125</f>
        <v>0</v>
      </c>
      <c r="AC130" s="672">
        <f>'Summary CO2 Savings (MEUR)'!R125</f>
        <v>0</v>
      </c>
      <c r="AD130" s="669">
        <f>'Summary CO2 Savings (MEUR)'!AC125</f>
        <v>0</v>
      </c>
      <c r="AF130" s="634" t="s">
        <v>18</v>
      </c>
      <c r="AG130" s="651">
        <f>'Summary CO2 Savings (MEUR)'!AF51</f>
        <v>0</v>
      </c>
      <c r="AH130" s="657">
        <f>'Summary CO2 Savings (MEUR)'!J88</f>
        <v>0.6466226393158746</v>
      </c>
      <c r="AI130" s="663">
        <f>'Summary CO2 Savings (MEUR)'!U88</f>
        <v>0.6466226393158746</v>
      </c>
      <c r="AJ130" s="660">
        <f>'Summary CO2 Savings (MEUR)'!AF88</f>
        <v>6.8998526158960392</v>
      </c>
      <c r="AK130" s="666">
        <f>'Summary CO2 Savings (MEUR)'!J125</f>
        <v>3.3532856018331367</v>
      </c>
      <c r="AL130" s="672">
        <f>'Summary CO2 Savings (MEUR)'!U125</f>
        <v>3.3532856018331367</v>
      </c>
      <c r="AM130" s="669">
        <f>'Summary CO2 Savings (MEUR)'!AF125</f>
        <v>20.601031345480699</v>
      </c>
    </row>
    <row r="131" spans="2:39" x14ac:dyDescent="0.25">
      <c r="B131" s="634" t="s">
        <v>19</v>
      </c>
      <c r="C131" s="639">
        <f>'Summary CO2 Savings (MEUR)'!I15</f>
        <v>1.4297510644344393</v>
      </c>
      <c r="D131" s="645">
        <f>'Summary CO2 Savings (MEUR)'!T15</f>
        <v>3.5069386400981952</v>
      </c>
      <c r="E131" s="642">
        <f>'Summary CO2 Savings (MEUR)'!AE15</f>
        <v>1.4403497986117588</v>
      </c>
      <c r="F131" s="648">
        <f>'Summary CO2 Savings (MEUR)'!I52</f>
        <v>6.6170298561151082</v>
      </c>
      <c r="G131" s="654">
        <f>'Summary CO2 Savings (MEUR)'!T52</f>
        <v>6.6170298561151082</v>
      </c>
      <c r="H131" s="651">
        <f>'Summary CO2 Savings (MEUR)'!AE52</f>
        <v>35.93030766972754</v>
      </c>
      <c r="I131" s="657">
        <f>'Summary CO2 Savings (MEUR)'!I89</f>
        <v>29.722886330935257</v>
      </c>
      <c r="J131" s="663">
        <f>'Summary CO2 Savings (MEUR)'!T89</f>
        <v>29.722886330935257</v>
      </c>
      <c r="K131" s="660">
        <f>'Summary CO2 Savings (MEUR)'!AE89</f>
        <v>67.89934848920862</v>
      </c>
      <c r="L131" s="666">
        <f>'Summary CO2 Savings (MEUR)'!I126</f>
        <v>45.008942158273392</v>
      </c>
      <c r="M131" s="672">
        <f>'Summary CO2 Savings (MEUR)'!T126</f>
        <v>45.008942158273392</v>
      </c>
      <c r="N131" s="669">
        <f>'Summary CO2 Savings (MEUR)'!AE126</f>
        <v>81.810618705035964</v>
      </c>
      <c r="P131" s="634" t="s">
        <v>19</v>
      </c>
      <c r="Q131" s="657">
        <f>'Summary CO2 Savings (MEUR)'!F89</f>
        <v>34.286456852015718</v>
      </c>
      <c r="R131" s="663">
        <f>'Summary CO2 Savings (MEUR)'!Q89</f>
        <v>34.286456852015718</v>
      </c>
      <c r="S131" s="660">
        <f>'Summary CO2 Savings (MEUR)'!AB89</f>
        <v>57.316079490399503</v>
      </c>
      <c r="T131" s="666">
        <f>'Summary CO2 Savings (MEUR)'!F126</f>
        <v>45.737657682817392</v>
      </c>
      <c r="U131" s="672">
        <f>'Summary CO2 Savings (MEUR)'!Q126</f>
        <v>45.737657682817392</v>
      </c>
      <c r="V131" s="669">
        <f>'Summary CO2 Savings (MEUR)'!AB126</f>
        <v>54.716246217623727</v>
      </c>
      <c r="X131" s="634" t="s">
        <v>19</v>
      </c>
      <c r="Y131" s="657">
        <f>'Summary CO2 Savings (MEUR)'!G89</f>
        <v>32.216046694920252</v>
      </c>
      <c r="Z131" s="663">
        <f>'Summary CO2 Savings (MEUR)'!R89</f>
        <v>32.216046694920252</v>
      </c>
      <c r="AA131" s="660">
        <f>'Summary CO2 Savings (MEUR)'!AC89</f>
        <v>49.605142409673029</v>
      </c>
      <c r="AB131" s="666">
        <f>'Summary CO2 Savings (MEUR)'!G126</f>
        <v>27.231114878848192</v>
      </c>
      <c r="AC131" s="672">
        <f>'Summary CO2 Savings (MEUR)'!R126</f>
        <v>27.231114878848192</v>
      </c>
      <c r="AD131" s="669">
        <f>'Summary CO2 Savings (MEUR)'!AC126</f>
        <v>24.294832467876933</v>
      </c>
      <c r="AF131" s="634" t="s">
        <v>19</v>
      </c>
      <c r="AG131" s="651">
        <f>'Summary CO2 Savings (MEUR)'!AF52</f>
        <v>11.325716951438849</v>
      </c>
      <c r="AH131" s="657">
        <f>'Summary CO2 Savings (MEUR)'!J89</f>
        <v>1.1539850603207973</v>
      </c>
      <c r="AI131" s="663">
        <f>'Summary CO2 Savings (MEUR)'!U89</f>
        <v>1.1539850603207973</v>
      </c>
      <c r="AJ131" s="660">
        <f>'Summary CO2 Savings (MEUR)'!AF89</f>
        <v>12.01308888479991</v>
      </c>
      <c r="AK131" s="666">
        <f>'Summary CO2 Savings (MEUR)'!J126</f>
        <v>6.2324121375689172</v>
      </c>
      <c r="AL131" s="672">
        <f>'Summary CO2 Savings (MEUR)'!U126</f>
        <v>6.2324121375689172</v>
      </c>
      <c r="AM131" s="669">
        <f>'Summary CO2 Savings (MEUR)'!AF126</f>
        <v>39.743301676175726</v>
      </c>
    </row>
    <row r="132" spans="2:39" x14ac:dyDescent="0.25">
      <c r="B132" s="634" t="s">
        <v>20</v>
      </c>
      <c r="C132" s="639">
        <f>'Summary CO2 Savings (MEUR)'!I16</f>
        <v>0</v>
      </c>
      <c r="D132" s="645">
        <f>'Summary CO2 Savings (MEUR)'!T16</f>
        <v>0</v>
      </c>
      <c r="E132" s="642">
        <f>'Summary CO2 Savings (MEUR)'!AE16</f>
        <v>0</v>
      </c>
      <c r="F132" s="648">
        <f>'Summary CO2 Savings (MEUR)'!I53</f>
        <v>0.19528870402877696</v>
      </c>
      <c r="G132" s="654">
        <f>'Summary CO2 Savings (MEUR)'!T53</f>
        <v>0.19528870402877696</v>
      </c>
      <c r="H132" s="651">
        <f>'Summary CO2 Savings (MEUR)'!AE53</f>
        <v>0.37916546762589926</v>
      </c>
      <c r="I132" s="657">
        <f>'Summary CO2 Savings (MEUR)'!I90</f>
        <v>12.544632411331277</v>
      </c>
      <c r="J132" s="663">
        <f>'Summary CO2 Savings (MEUR)'!T90</f>
        <v>12.544632411331277</v>
      </c>
      <c r="K132" s="660">
        <f>'Summary CO2 Savings (MEUR)'!AE90</f>
        <v>23.924719365740042</v>
      </c>
      <c r="L132" s="666">
        <f>'Summary CO2 Savings (MEUR)'!I127</f>
        <v>19.478714238967633</v>
      </c>
      <c r="M132" s="672">
        <f>'Summary CO2 Savings (MEUR)'!T127</f>
        <v>19.478714238967633</v>
      </c>
      <c r="N132" s="669">
        <f>'Summary CO2 Savings (MEUR)'!AE127</f>
        <v>29.866584099261381</v>
      </c>
      <c r="P132" s="634" t="s">
        <v>20</v>
      </c>
      <c r="Q132" s="657">
        <f>'Summary CO2 Savings (MEUR)'!F90</f>
        <v>6.75662082044499</v>
      </c>
      <c r="R132" s="663">
        <f>'Summary CO2 Savings (MEUR)'!Q90</f>
        <v>6.75662082044499</v>
      </c>
      <c r="S132" s="660">
        <f>'Summary CO2 Savings (MEUR)'!AB90</f>
        <v>17.417106623734259</v>
      </c>
      <c r="T132" s="666">
        <f>'Summary CO2 Savings (MEUR)'!F127</f>
        <v>14.520915971793558</v>
      </c>
      <c r="U132" s="672">
        <f>'Summary CO2 Savings (MEUR)'!Q127</f>
        <v>14.520915971793558</v>
      </c>
      <c r="V132" s="669">
        <f>'Summary CO2 Savings (MEUR)'!AB127</f>
        <v>17.620666157258242</v>
      </c>
      <c r="X132" s="634" t="s">
        <v>20</v>
      </c>
      <c r="Y132" s="657">
        <f>'Summary CO2 Savings (MEUR)'!G90</f>
        <v>5.2166829488990594</v>
      </c>
      <c r="Z132" s="663">
        <f>'Summary CO2 Savings (MEUR)'!R90</f>
        <v>5.2166829488990594</v>
      </c>
      <c r="AA132" s="660">
        <f>'Summary CO2 Savings (MEUR)'!AC90</f>
        <v>11.030961389178948</v>
      </c>
      <c r="AB132" s="666">
        <f>'Summary CO2 Savings (MEUR)'!G127</f>
        <v>0.99996622894384557</v>
      </c>
      <c r="AC132" s="672">
        <f>'Summary CO2 Savings (MEUR)'!R127</f>
        <v>0.99996622894384557</v>
      </c>
      <c r="AD132" s="669">
        <f>'Summary CO2 Savings (MEUR)'!AC127</f>
        <v>0</v>
      </c>
      <c r="AF132" s="634" t="s">
        <v>20</v>
      </c>
      <c r="AG132" s="651">
        <f>'Summary CO2 Savings (MEUR)'!AF53</f>
        <v>0</v>
      </c>
      <c r="AH132" s="657">
        <f>'Summary CO2 Savings (MEUR)'!J90</f>
        <v>0.68089510590705316</v>
      </c>
      <c r="AI132" s="663">
        <f>'Summary CO2 Savings (MEUR)'!U90</f>
        <v>0.68089510590705316</v>
      </c>
      <c r="AJ132" s="660">
        <f>'Summary CO2 Savings (MEUR)'!AF90</f>
        <v>7.2226152710142602</v>
      </c>
      <c r="AK132" s="666">
        <f>'Summary CO2 Savings (MEUR)'!J127</f>
        <v>3.5334770340310619</v>
      </c>
      <c r="AL132" s="672">
        <f>'Summary CO2 Savings (MEUR)'!U127</f>
        <v>3.5334770340310619</v>
      </c>
      <c r="AM132" s="669">
        <f>'Summary CO2 Savings (MEUR)'!AF127</f>
        <v>21.539688237940041</v>
      </c>
    </row>
    <row r="133" spans="2:39" x14ac:dyDescent="0.25">
      <c r="B133" s="634" t="s">
        <v>21</v>
      </c>
      <c r="C133" s="639">
        <f>'Summary CO2 Savings (MEUR)'!I17</f>
        <v>5.8039433408883836</v>
      </c>
      <c r="D133" s="645">
        <f>'Summary CO2 Savings (MEUR)'!T17</f>
        <v>65.958156599089548</v>
      </c>
      <c r="E133" s="642">
        <f>'Summary CO2 Savings (MEUR)'!AE17</f>
        <v>27.089957174626068</v>
      </c>
      <c r="F133" s="648">
        <f>'Summary CO2 Savings (MEUR)'!I54</f>
        <v>46.429589758609993</v>
      </c>
      <c r="G133" s="654">
        <f>'Summary CO2 Savings (MEUR)'!T54</f>
        <v>46.429478961487703</v>
      </c>
      <c r="H133" s="651">
        <f>'Summary CO2 Savings (MEUR)'!AE54</f>
        <v>192.13034161378448</v>
      </c>
      <c r="I133" s="657">
        <f>'Summary CO2 Savings (MEUR)'!I91</f>
        <v>88.040579904639642</v>
      </c>
      <c r="J133" s="663">
        <f>'Summary CO2 Savings (MEUR)'!T91</f>
        <v>88.040579904639642</v>
      </c>
      <c r="K133" s="660">
        <f>'Summary CO2 Savings (MEUR)'!AE91</f>
        <v>209.65291372208338</v>
      </c>
      <c r="L133" s="666">
        <f>'Summary CO2 Savings (MEUR)'!I128</f>
        <v>106.55603399963454</v>
      </c>
      <c r="M133" s="672">
        <f>'Summary CO2 Savings (MEUR)'!T128</f>
        <v>106.55603399963454</v>
      </c>
      <c r="N133" s="669">
        <f>'Summary CO2 Savings (MEUR)'!AE128</f>
        <v>234.7077248864172</v>
      </c>
      <c r="P133" s="634" t="s">
        <v>21</v>
      </c>
      <c r="Q133" s="657">
        <f>'Summary CO2 Savings (MEUR)'!F91</f>
        <v>0</v>
      </c>
      <c r="R133" s="663">
        <f>'Summary CO2 Savings (MEUR)'!Q91</f>
        <v>0</v>
      </c>
      <c r="S133" s="660">
        <f>'Summary CO2 Savings (MEUR)'!AB91</f>
        <v>35.95517629508069</v>
      </c>
      <c r="T133" s="666">
        <f>'Summary CO2 Savings (MEUR)'!F128</f>
        <v>13.845895395683453</v>
      </c>
      <c r="U133" s="672">
        <f>'Summary CO2 Savings (MEUR)'!Q128</f>
        <v>13.845895395683453</v>
      </c>
      <c r="V133" s="669">
        <f>'Summary CO2 Savings (MEUR)'!AB128</f>
        <v>84.768757245238533</v>
      </c>
      <c r="X133" s="634" t="s">
        <v>21</v>
      </c>
      <c r="Y133" s="657">
        <f>'Summary CO2 Savings (MEUR)'!G91</f>
        <v>0</v>
      </c>
      <c r="Z133" s="663">
        <f>'Summary CO2 Savings (MEUR)'!R91</f>
        <v>0</v>
      </c>
      <c r="AA133" s="660">
        <f>'Summary CO2 Savings (MEUR)'!AC91</f>
        <v>23.011404759033141</v>
      </c>
      <c r="AB133" s="666">
        <f>'Summary CO2 Savings (MEUR)'!G128</f>
        <v>0</v>
      </c>
      <c r="AC133" s="672">
        <f>'Summary CO2 Savings (MEUR)'!R128</f>
        <v>0</v>
      </c>
      <c r="AD133" s="669">
        <f>'Summary CO2 Savings (MEUR)'!AC128</f>
        <v>33.144366063789235</v>
      </c>
      <c r="AF133" s="634" t="s">
        <v>21</v>
      </c>
      <c r="AG133" s="651">
        <f>'Summary CO2 Savings (MEUR)'!AF54</f>
        <v>0.11893354316546761</v>
      </c>
      <c r="AH133" s="657">
        <f>'Summary CO2 Savings (MEUR)'!J91</f>
        <v>1.4488642100769886</v>
      </c>
      <c r="AI133" s="663">
        <f>'Summary CO2 Savings (MEUR)'!U91</f>
        <v>1.4488642100769886</v>
      </c>
      <c r="AJ133" s="660">
        <f>'Summary CO2 Savings (MEUR)'!AF91</f>
        <v>15.573055685417518</v>
      </c>
      <c r="AK133" s="666">
        <f>'Summary CO2 Savings (MEUR)'!J128</f>
        <v>7.2705421958110108</v>
      </c>
      <c r="AL133" s="672">
        <f>'Summary CO2 Savings (MEUR)'!U128</f>
        <v>7.2705421958110108</v>
      </c>
      <c r="AM133" s="669">
        <f>'Summary CO2 Savings (MEUR)'!AF128</f>
        <v>43.668704476195245</v>
      </c>
    </row>
    <row r="134" spans="2:39" x14ac:dyDescent="0.25">
      <c r="B134" s="634" t="s">
        <v>22</v>
      </c>
      <c r="C134" s="639">
        <f>'Summary CO2 Savings (MEUR)'!I18</f>
        <v>0</v>
      </c>
      <c r="D134" s="645">
        <f>'Summary CO2 Savings (MEUR)'!T18</f>
        <v>0</v>
      </c>
      <c r="E134" s="642">
        <f>'Summary CO2 Savings (MEUR)'!AE18</f>
        <v>0</v>
      </c>
      <c r="F134" s="648">
        <f>'Summary CO2 Savings (MEUR)'!I55</f>
        <v>0</v>
      </c>
      <c r="G134" s="654">
        <f>'Summary CO2 Savings (MEUR)'!T55</f>
        <v>0</v>
      </c>
      <c r="H134" s="651">
        <f>'Summary CO2 Savings (MEUR)'!AE55</f>
        <v>0</v>
      </c>
      <c r="I134" s="657">
        <f>'Summary CO2 Savings (MEUR)'!I92</f>
        <v>11.401599706232679</v>
      </c>
      <c r="J134" s="663">
        <f>'Summary CO2 Savings (MEUR)'!T92</f>
        <v>11.401599706232679</v>
      </c>
      <c r="K134" s="660">
        <f>'Summary CO2 Savings (MEUR)'!AE92</f>
        <v>23.849283129118568</v>
      </c>
      <c r="L134" s="666">
        <f>'Summary CO2 Savings (MEUR)'!I129</f>
        <v>17.288273457126547</v>
      </c>
      <c r="M134" s="672">
        <f>'Summary CO2 Savings (MEUR)'!T129</f>
        <v>17.288273457126547</v>
      </c>
      <c r="N134" s="669">
        <f>'Summary CO2 Savings (MEUR)'!AE129</f>
        <v>29.811603911398208</v>
      </c>
      <c r="P134" s="634" t="s">
        <v>22</v>
      </c>
      <c r="Q134" s="657">
        <f>'Summary CO2 Savings (MEUR)'!F92</f>
        <v>7.1303401582040919</v>
      </c>
      <c r="R134" s="663">
        <f>'Summary CO2 Savings (MEUR)'!Q92</f>
        <v>7.1303401582040919</v>
      </c>
      <c r="S134" s="660">
        <f>'Summary CO2 Savings (MEUR)'!AB92</f>
        <v>20.112664412985719</v>
      </c>
      <c r="T134" s="666">
        <f>'Summary CO2 Savings (MEUR)'!F129</f>
        <v>9.1412520411882703</v>
      </c>
      <c r="U134" s="672">
        <f>'Summary CO2 Savings (MEUR)'!Q129</f>
        <v>9.1412520411882703</v>
      </c>
      <c r="V134" s="669">
        <f>'Summary CO2 Savings (MEUR)'!AB129</f>
        <v>30.640002801043124</v>
      </c>
      <c r="X134" s="634" t="s">
        <v>22</v>
      </c>
      <c r="Y134" s="657">
        <f>'Summary CO2 Savings (MEUR)'!G92</f>
        <v>5.7799236627259951</v>
      </c>
      <c r="Z134" s="663">
        <f>'Summary CO2 Savings (MEUR)'!R92</f>
        <v>5.7799236627259951</v>
      </c>
      <c r="AA134" s="660">
        <f>'Summary CO2 Savings (MEUR)'!AC92</f>
        <v>13.116221977544759</v>
      </c>
      <c r="AB134" s="666">
        <f>'Summary CO2 Savings (MEUR)'!G129</f>
        <v>0</v>
      </c>
      <c r="AC134" s="672">
        <f>'Summary CO2 Savings (MEUR)'!R129</f>
        <v>0</v>
      </c>
      <c r="AD134" s="669">
        <f>'Summary CO2 Savings (MEUR)'!AC129</f>
        <v>0</v>
      </c>
      <c r="AF134" s="634" t="s">
        <v>22</v>
      </c>
      <c r="AG134" s="651">
        <f>'Summary CO2 Savings (MEUR)'!AF55</f>
        <v>0</v>
      </c>
      <c r="AH134" s="657">
        <f>'Summary CO2 Savings (MEUR)'!J92</f>
        <v>0.88450361805763933</v>
      </c>
      <c r="AI134" s="663">
        <f>'Summary CO2 Savings (MEUR)'!U92</f>
        <v>0.88450361805763933</v>
      </c>
      <c r="AJ134" s="660">
        <f>'Summary CO2 Savings (MEUR)'!AF92</f>
        <v>9.3499472753369108</v>
      </c>
      <c r="AK134" s="666">
        <f>'Summary CO2 Savings (MEUR)'!J129</f>
        <v>4.2944793106196792</v>
      </c>
      <c r="AL134" s="672">
        <f>'Summary CO2 Savings (MEUR)'!U129</f>
        <v>4.2944793106196792</v>
      </c>
      <c r="AM134" s="669">
        <f>'Summary CO2 Savings (MEUR)'!AF129</f>
        <v>27.221848521904519</v>
      </c>
    </row>
    <row r="135" spans="2:39" x14ac:dyDescent="0.25">
      <c r="B135" s="634" t="s">
        <v>23</v>
      </c>
      <c r="C135" s="639">
        <f>'Summary CO2 Savings (MEUR)'!I19</f>
        <v>0</v>
      </c>
      <c r="D135" s="645">
        <f>'Summary CO2 Savings (MEUR)'!T19</f>
        <v>0</v>
      </c>
      <c r="E135" s="642">
        <f>'Summary CO2 Savings (MEUR)'!AE19</f>
        <v>0</v>
      </c>
      <c r="F135" s="648">
        <f>'Summary CO2 Savings (MEUR)'!I56</f>
        <v>6.1055723719424448E-3</v>
      </c>
      <c r="G135" s="654">
        <f>'Summary CO2 Savings (MEUR)'!T56</f>
        <v>1.0854350883453235E-2</v>
      </c>
      <c r="H135" s="651">
        <f>'Summary CO2 Savings (MEUR)'!AE56</f>
        <v>6.496042006294965E-2</v>
      </c>
      <c r="I135" s="657">
        <f>'Summary CO2 Savings (MEUR)'!I93</f>
        <v>1.1359000630079059</v>
      </c>
      <c r="J135" s="663">
        <f>'Summary CO2 Savings (MEUR)'!T93</f>
        <v>1.1359000630079059</v>
      </c>
      <c r="K135" s="660">
        <f>'Summary CO2 Savings (MEUR)'!AE93</f>
        <v>2.5727802229457986</v>
      </c>
      <c r="L135" s="666">
        <f>'Summary CO2 Savings (MEUR)'!I130</f>
        <v>1.7200772382691143</v>
      </c>
      <c r="M135" s="672">
        <f>'Summary CO2 Savings (MEUR)'!T130</f>
        <v>1.7200772382691143</v>
      </c>
      <c r="N135" s="669">
        <f>'Summary CO2 Savings (MEUR)'!AE130</f>
        <v>2.9709177247254135</v>
      </c>
      <c r="P135" s="634" t="s">
        <v>23</v>
      </c>
      <c r="Q135" s="657">
        <f>'Summary CO2 Savings (MEUR)'!F93</f>
        <v>2.3284566482025046</v>
      </c>
      <c r="R135" s="663">
        <f>'Summary CO2 Savings (MEUR)'!Q93</f>
        <v>2.3284566482025046</v>
      </c>
      <c r="S135" s="660">
        <f>'Summary CO2 Savings (MEUR)'!AB93</f>
        <v>6.7316192145785392</v>
      </c>
      <c r="T135" s="666">
        <f>'Summary CO2 Savings (MEUR)'!F130</f>
        <v>3.9431788308038769</v>
      </c>
      <c r="U135" s="672">
        <f>'Summary CO2 Savings (MEUR)'!Q130</f>
        <v>3.9431788308038769</v>
      </c>
      <c r="V135" s="669">
        <f>'Summary CO2 Savings (MEUR)'!AB130</f>
        <v>8.063994188240688</v>
      </c>
      <c r="X135" s="634" t="s">
        <v>23</v>
      </c>
      <c r="Y135" s="657">
        <f>'Summary CO2 Savings (MEUR)'!G93</f>
        <v>2.128332750251388</v>
      </c>
      <c r="Z135" s="663">
        <f>'Summary CO2 Savings (MEUR)'!R93</f>
        <v>2.128332750251388</v>
      </c>
      <c r="AA135" s="660">
        <f>'Summary CO2 Savings (MEUR)'!AC93</f>
        <v>5.3809402515819356</v>
      </c>
      <c r="AB135" s="666">
        <f>'Summary CO2 Savings (MEUR)'!G130</f>
        <v>0.73665035906979637</v>
      </c>
      <c r="AC135" s="672">
        <f>'Summary CO2 Savings (MEUR)'!R130</f>
        <v>0.73665035906979637</v>
      </c>
      <c r="AD135" s="669">
        <f>'Summary CO2 Savings (MEUR)'!AC130</f>
        <v>2.6063038988637097</v>
      </c>
      <c r="AF135" s="634" t="s">
        <v>23</v>
      </c>
      <c r="AG135" s="651">
        <f>'Summary CO2 Savings (MEUR)'!AF56</f>
        <v>0</v>
      </c>
      <c r="AH135" s="657">
        <f>'Summary CO2 Savings (MEUR)'!J93</f>
        <v>0.19741353629155928</v>
      </c>
      <c r="AI135" s="663">
        <f>'Summary CO2 Savings (MEUR)'!U93</f>
        <v>0.19741353629155928</v>
      </c>
      <c r="AJ135" s="660">
        <f>'Summary CO2 Savings (MEUR)'!AF93</f>
        <v>2.1280754642346</v>
      </c>
      <c r="AK135" s="666">
        <f>'Summary CO2 Savings (MEUR)'!J130</f>
        <v>0.99232175778125598</v>
      </c>
      <c r="AL135" s="672">
        <f>'Summary CO2 Savings (MEUR)'!U130</f>
        <v>0.99232175778125598</v>
      </c>
      <c r="AM135" s="669">
        <f>'Summary CO2 Savings (MEUR)'!AF130</f>
        <v>6.1866719818334772</v>
      </c>
    </row>
    <row r="136" spans="2:39" x14ac:dyDescent="0.25">
      <c r="B136" s="634" t="s">
        <v>24</v>
      </c>
      <c r="C136" s="639">
        <f>'Summary CO2 Savings (MEUR)'!I20</f>
        <v>0</v>
      </c>
      <c r="D136" s="645">
        <f>'Summary CO2 Savings (MEUR)'!T20</f>
        <v>0</v>
      </c>
      <c r="E136" s="642">
        <f>'Summary CO2 Savings (MEUR)'!AE20</f>
        <v>0</v>
      </c>
      <c r="F136" s="648">
        <f>'Summary CO2 Savings (MEUR)'!I57</f>
        <v>0</v>
      </c>
      <c r="G136" s="654">
        <f>'Summary CO2 Savings (MEUR)'!T57</f>
        <v>0</v>
      </c>
      <c r="H136" s="651">
        <f>'Summary CO2 Savings (MEUR)'!AE57</f>
        <v>0</v>
      </c>
      <c r="I136" s="657">
        <f>'Summary CO2 Savings (MEUR)'!I94</f>
        <v>7.4989210969848745</v>
      </c>
      <c r="J136" s="663">
        <f>'Summary CO2 Savings (MEUR)'!T94</f>
        <v>7.4989210969848745</v>
      </c>
      <c r="K136" s="660">
        <f>'Summary CO2 Savings (MEUR)'!AE94</f>
        <v>17.231436703692815</v>
      </c>
      <c r="L136" s="666">
        <f>'Summary CO2 Savings (MEUR)'!I131</f>
        <v>10.408898586122831</v>
      </c>
      <c r="M136" s="672">
        <f>'Summary CO2 Savings (MEUR)'!T131</f>
        <v>10.408898586122831</v>
      </c>
      <c r="N136" s="669">
        <f>'Summary CO2 Savings (MEUR)'!AE131</f>
        <v>20.925346479136412</v>
      </c>
      <c r="P136" s="634" t="s">
        <v>24</v>
      </c>
      <c r="Q136" s="657">
        <f>'Summary CO2 Savings (MEUR)'!F94</f>
        <v>9.197488981220598</v>
      </c>
      <c r="R136" s="663">
        <f>'Summary CO2 Savings (MEUR)'!Q94</f>
        <v>9.197488981220598</v>
      </c>
      <c r="S136" s="660">
        <f>'Summary CO2 Savings (MEUR)'!AB94</f>
        <v>20.789811719945995</v>
      </c>
      <c r="T136" s="666">
        <f>'Summary CO2 Savings (MEUR)'!F131</f>
        <v>13.608823585566256</v>
      </c>
      <c r="U136" s="672">
        <f>'Summary CO2 Savings (MEUR)'!Q131</f>
        <v>13.608823585566256</v>
      </c>
      <c r="V136" s="669">
        <f>'Summary CO2 Savings (MEUR)'!AB131</f>
        <v>27.909039000986287</v>
      </c>
      <c r="X136" s="634" t="s">
        <v>24</v>
      </c>
      <c r="Y136" s="657">
        <f>'Summary CO2 Savings (MEUR)'!G94</f>
        <v>8.9080548205334278</v>
      </c>
      <c r="Z136" s="663">
        <f>'Summary CO2 Savings (MEUR)'!R94</f>
        <v>8.9080548205334278</v>
      </c>
      <c r="AA136" s="660">
        <f>'Summary CO2 Savings (MEUR)'!AC94</f>
        <v>19.227120848959334</v>
      </c>
      <c r="AB136" s="666">
        <f>'Summary CO2 Savings (MEUR)'!G131</f>
        <v>10.081739698914118</v>
      </c>
      <c r="AC136" s="672">
        <f>'Summary CO2 Savings (MEUR)'!R131</f>
        <v>10.081739698914118</v>
      </c>
      <c r="AD136" s="669">
        <f>'Summary CO2 Savings (MEUR)'!AC131</f>
        <v>20.830206269451214</v>
      </c>
      <c r="AF136" s="634" t="s">
        <v>24</v>
      </c>
      <c r="AG136" s="651">
        <f>'Summary CO2 Savings (MEUR)'!AF57</f>
        <v>0</v>
      </c>
      <c r="AH136" s="657">
        <f>'Summary CO2 Savings (MEUR)'!J94</f>
        <v>0.21502928326209744</v>
      </c>
      <c r="AI136" s="663">
        <f>'Summary CO2 Savings (MEUR)'!U94</f>
        <v>0.21502928326209744</v>
      </c>
      <c r="AJ136" s="660">
        <f>'Summary CO2 Savings (MEUR)'!AF94</f>
        <v>2.1567894704682447</v>
      </c>
      <c r="AK136" s="666">
        <f>'Summary CO2 Savings (MEUR)'!J131</f>
        <v>1.1482725596739287</v>
      </c>
      <c r="AL136" s="672">
        <f>'Summary CO2 Savings (MEUR)'!U131</f>
        <v>1.1482725596739287</v>
      </c>
      <c r="AM136" s="669">
        <f>'Summary CO2 Savings (MEUR)'!AF131</f>
        <v>6.7530892001118508</v>
      </c>
    </row>
    <row r="137" spans="2:39" x14ac:dyDescent="0.25">
      <c r="B137" s="634" t="s">
        <v>25</v>
      </c>
      <c r="C137" s="639">
        <f>'Summary CO2 Savings (MEUR)'!I21</f>
        <v>0.53644018540758232</v>
      </c>
      <c r="D137" s="645">
        <f>'Summary CO2 Savings (MEUR)'!T21</f>
        <v>15.08105499686298</v>
      </c>
      <c r="E137" s="642">
        <f>'Summary CO2 Savings (MEUR)'!AE21</f>
        <v>6.1940047308544379</v>
      </c>
      <c r="F137" s="648">
        <f>'Summary CO2 Savings (MEUR)'!I58</f>
        <v>11.773087636483814</v>
      </c>
      <c r="G137" s="654">
        <f>'Summary CO2 Savings (MEUR)'!T58</f>
        <v>11.773087636483814</v>
      </c>
      <c r="H137" s="651">
        <f>'Summary CO2 Savings (MEUR)'!AE58</f>
        <v>27.616481732968737</v>
      </c>
      <c r="I137" s="657">
        <f>'Summary CO2 Savings (MEUR)'!I95</f>
        <v>5.0663996993418596</v>
      </c>
      <c r="J137" s="663">
        <f>'Summary CO2 Savings (MEUR)'!T95</f>
        <v>5.0663996993418596</v>
      </c>
      <c r="K137" s="660">
        <f>'Summary CO2 Savings (MEUR)'!AE95</f>
        <v>12.09695218050693</v>
      </c>
      <c r="L137" s="666">
        <f>'Summary CO2 Savings (MEUR)'!I132</f>
        <v>8.486333479639427</v>
      </c>
      <c r="M137" s="672">
        <f>'Summary CO2 Savings (MEUR)'!T132</f>
        <v>8.486333479639427</v>
      </c>
      <c r="N137" s="669">
        <f>'Summary CO2 Savings (MEUR)'!AE132</f>
        <v>15.047887905729439</v>
      </c>
      <c r="P137" s="634" t="s">
        <v>25</v>
      </c>
      <c r="Q137" s="657">
        <f>'Summary CO2 Savings (MEUR)'!F95</f>
        <v>4.8533326846336031</v>
      </c>
      <c r="R137" s="663">
        <f>'Summary CO2 Savings (MEUR)'!Q95</f>
        <v>4.8533326846336031</v>
      </c>
      <c r="S137" s="660">
        <f>'Summary CO2 Savings (MEUR)'!AB95</f>
        <v>11.555786813482596</v>
      </c>
      <c r="T137" s="666">
        <f>'Summary CO2 Savings (MEUR)'!F132</f>
        <v>9.0815001446380634</v>
      </c>
      <c r="U137" s="672">
        <f>'Summary CO2 Savings (MEUR)'!Q132</f>
        <v>9.0815001446380634</v>
      </c>
      <c r="V137" s="669">
        <f>'Summary CO2 Savings (MEUR)'!AB132</f>
        <v>4.356246206133946</v>
      </c>
      <c r="X137" s="634" t="s">
        <v>25</v>
      </c>
      <c r="Y137" s="657">
        <f>'Summary CO2 Savings (MEUR)'!G95</f>
        <v>3.9060633172315162</v>
      </c>
      <c r="Z137" s="663">
        <f>'Summary CO2 Savings (MEUR)'!R95</f>
        <v>3.9060633172315162</v>
      </c>
      <c r="AA137" s="660">
        <f>'Summary CO2 Savings (MEUR)'!AC95</f>
        <v>6.3934011366512031</v>
      </c>
      <c r="AB137" s="666">
        <f>'Summary CO2 Savings (MEUR)'!G132</f>
        <v>0</v>
      </c>
      <c r="AC137" s="672">
        <f>'Summary CO2 Savings (MEUR)'!R132</f>
        <v>0</v>
      </c>
      <c r="AD137" s="669">
        <f>'Summary CO2 Savings (MEUR)'!AC132</f>
        <v>0</v>
      </c>
      <c r="AF137" s="634" t="s">
        <v>25</v>
      </c>
      <c r="AG137" s="651">
        <f>'Summary CO2 Savings (MEUR)'!AF58</f>
        <v>8.0550445143884879</v>
      </c>
      <c r="AH137" s="657">
        <f>'Summary CO2 Savings (MEUR)'!J95</f>
        <v>0.89570553180136059</v>
      </c>
      <c r="AI137" s="663">
        <f>'Summary CO2 Savings (MEUR)'!U95</f>
        <v>0.89570553180136059</v>
      </c>
      <c r="AJ137" s="660">
        <f>'Summary CO2 Savings (MEUR)'!AF95</f>
        <v>9.5855616233529233</v>
      </c>
      <c r="AK137" s="666">
        <f>'Summary CO2 Savings (MEUR)'!J132</f>
        <v>4.7146204718022604</v>
      </c>
      <c r="AL137" s="672">
        <f>'Summary CO2 Savings (MEUR)'!U132</f>
        <v>4.7146204718022604</v>
      </c>
      <c r="AM137" s="669">
        <f>'Summary CO2 Savings (MEUR)'!AF132</f>
        <v>29.45711660529906</v>
      </c>
    </row>
    <row r="138" spans="2:39" x14ac:dyDescent="0.25">
      <c r="B138" s="634" t="s">
        <v>26</v>
      </c>
      <c r="C138" s="639">
        <f>'Summary CO2 Savings (MEUR)'!I22</f>
        <v>3.1376453775497759</v>
      </c>
      <c r="D138" s="645">
        <f>'Summary CO2 Savings (MEUR)'!T22</f>
        <v>32.116395006151869</v>
      </c>
      <c r="E138" s="642">
        <f>'Summary CO2 Savings (MEUR)'!AE22</f>
        <v>13.190662234669517</v>
      </c>
      <c r="F138" s="648">
        <f>'Summary CO2 Savings (MEUR)'!I59</f>
        <v>9.8354337410071935</v>
      </c>
      <c r="G138" s="654">
        <f>'Summary CO2 Savings (MEUR)'!T59</f>
        <v>9.8354337410071935</v>
      </c>
      <c r="H138" s="651">
        <f>'Summary CO2 Savings (MEUR)'!AE59</f>
        <v>74.561936698624123</v>
      </c>
      <c r="I138" s="657">
        <f>'Summary CO2 Savings (MEUR)'!I96</f>
        <v>57.78761750295871</v>
      </c>
      <c r="J138" s="663">
        <f>'Summary CO2 Savings (MEUR)'!T96</f>
        <v>57.78761750295871</v>
      </c>
      <c r="K138" s="660">
        <f>'Summary CO2 Savings (MEUR)'!AE96</f>
        <v>157.63421060325274</v>
      </c>
      <c r="L138" s="666">
        <f>'Summary CO2 Savings (MEUR)'!I133</f>
        <v>71.36102505754306</v>
      </c>
      <c r="M138" s="672">
        <f>'Summary CO2 Savings (MEUR)'!T133</f>
        <v>84.181841550117298</v>
      </c>
      <c r="N138" s="669">
        <f>'Summary CO2 Savings (MEUR)'!AE133</f>
        <v>184.56018339795082</v>
      </c>
      <c r="P138" s="634" t="s">
        <v>26</v>
      </c>
      <c r="Q138" s="657">
        <f>'Summary CO2 Savings (MEUR)'!F96</f>
        <v>32.455376453112812</v>
      </c>
      <c r="R138" s="663">
        <f>'Summary CO2 Savings (MEUR)'!Q96</f>
        <v>32.455376453112812</v>
      </c>
      <c r="S138" s="660">
        <f>'Summary CO2 Savings (MEUR)'!AB96</f>
        <v>78.106813464500178</v>
      </c>
      <c r="T138" s="666">
        <f>'Summary CO2 Savings (MEUR)'!F133</f>
        <v>58.739049411585533</v>
      </c>
      <c r="U138" s="672">
        <f>'Summary CO2 Savings (MEUR)'!Q133</f>
        <v>58.739049411585533</v>
      </c>
      <c r="V138" s="669">
        <f>'Summary CO2 Savings (MEUR)'!AB133</f>
        <v>87.47748403026965</v>
      </c>
      <c r="X138" s="634" t="s">
        <v>26</v>
      </c>
      <c r="Y138" s="657">
        <f>'Summary CO2 Savings (MEUR)'!G96</f>
        <v>30.718478722600146</v>
      </c>
      <c r="Z138" s="663">
        <f>'Summary CO2 Savings (MEUR)'!R96</f>
        <v>30.718478722600146</v>
      </c>
      <c r="AA138" s="660">
        <f>'Summary CO2 Savings (MEUR)'!AC96</f>
        <v>69.50135965923279</v>
      </c>
      <c r="AB138" s="666">
        <f>'Summary CO2 Savings (MEUR)'!G133</f>
        <v>40.961510394775246</v>
      </c>
      <c r="AC138" s="672">
        <f>'Summary CO2 Savings (MEUR)'!R133</f>
        <v>40.961510394775246</v>
      </c>
      <c r="AD138" s="669">
        <f>'Summary CO2 Savings (MEUR)'!AC133</f>
        <v>51.49602919595921</v>
      </c>
      <c r="AF138" s="634" t="s">
        <v>26</v>
      </c>
      <c r="AG138" s="651">
        <f>'Summary CO2 Savings (MEUR)'!AF59</f>
        <v>0</v>
      </c>
      <c r="AH138" s="657">
        <f>'Summary CO2 Savings (MEUR)'!J96</f>
        <v>1.8055288029643197</v>
      </c>
      <c r="AI138" s="663">
        <f>'Summary CO2 Savings (MEUR)'!U96</f>
        <v>1.8055288029643197</v>
      </c>
      <c r="AJ138" s="660">
        <f>'Summary CO2 Savings (MEUR)'!AF96</f>
        <v>19.716334319766709</v>
      </c>
      <c r="AK138" s="666">
        <f>'Summary CO2 Savings (MEUR)'!J133</f>
        <v>9.2470933564984428</v>
      </c>
      <c r="AL138" s="672">
        <f>'Summary CO2 Savings (MEUR)'!U133</f>
        <v>9.2470933564984428</v>
      </c>
      <c r="AM138" s="669">
        <f>'Summary CO2 Savings (MEUR)'!AF133</f>
        <v>62.972468235672515</v>
      </c>
    </row>
    <row r="139" spans="2:39" x14ac:dyDescent="0.25">
      <c r="B139" s="634" t="s">
        <v>27</v>
      </c>
      <c r="C139" s="639">
        <f>'Summary CO2 Savings (MEUR)'!I23</f>
        <v>0</v>
      </c>
      <c r="D139" s="645">
        <f>'Summary CO2 Savings (MEUR)'!T23</f>
        <v>0</v>
      </c>
      <c r="E139" s="642">
        <f>'Summary CO2 Savings (MEUR)'!AE23</f>
        <v>0</v>
      </c>
      <c r="F139" s="648">
        <f>'Summary CO2 Savings (MEUR)'!I60</f>
        <v>0</v>
      </c>
      <c r="G139" s="654">
        <f>'Summary CO2 Savings (MEUR)'!T60</f>
        <v>0</v>
      </c>
      <c r="H139" s="651">
        <f>'Summary CO2 Savings (MEUR)'!AE60</f>
        <v>0</v>
      </c>
      <c r="I139" s="657">
        <f>'Summary CO2 Savings (MEUR)'!I97</f>
        <v>1.570574381573155</v>
      </c>
      <c r="J139" s="663">
        <f>'Summary CO2 Savings (MEUR)'!T97</f>
        <v>1.570574381573155</v>
      </c>
      <c r="K139" s="660">
        <f>'Summary CO2 Savings (MEUR)'!AE97</f>
        <v>3.5613242844359538</v>
      </c>
      <c r="L139" s="666">
        <f>'Summary CO2 Savings (MEUR)'!I134</f>
        <v>2.3036850254983419</v>
      </c>
      <c r="M139" s="672">
        <f>'Summary CO2 Savings (MEUR)'!T134</f>
        <v>2.3036850254983419</v>
      </c>
      <c r="N139" s="669">
        <f>'Summary CO2 Savings (MEUR)'!AE134</f>
        <v>4.4379546361204829</v>
      </c>
      <c r="P139" s="634" t="s">
        <v>27</v>
      </c>
      <c r="Q139" s="657">
        <f>'Summary CO2 Savings (MEUR)'!F97</f>
        <v>1.445864863158991</v>
      </c>
      <c r="R139" s="663">
        <f>'Summary CO2 Savings (MEUR)'!Q97</f>
        <v>1.445864863158991</v>
      </c>
      <c r="S139" s="660">
        <f>'Summary CO2 Savings (MEUR)'!AB97</f>
        <v>4.5212924862804451</v>
      </c>
      <c r="T139" s="666">
        <f>'Summary CO2 Savings (MEUR)'!F134</f>
        <v>2.2315858892066469</v>
      </c>
      <c r="U139" s="672">
        <f>'Summary CO2 Savings (MEUR)'!Q134</f>
        <v>2.2315858892066469</v>
      </c>
      <c r="V139" s="669">
        <f>'Summary CO2 Savings (MEUR)'!AB134</f>
        <v>5.3393665190815618</v>
      </c>
      <c r="X139" s="634" t="s">
        <v>27</v>
      </c>
      <c r="Y139" s="657">
        <f>'Summary CO2 Savings (MEUR)'!G97</f>
        <v>1.3097637455689968</v>
      </c>
      <c r="Z139" s="663">
        <f>'Summary CO2 Savings (MEUR)'!R97</f>
        <v>1.3097637455689968</v>
      </c>
      <c r="AA139" s="660">
        <f>'Summary CO2 Savings (MEUR)'!AC97</f>
        <v>3.4608485117624168</v>
      </c>
      <c r="AB139" s="666">
        <f>'Summary CO2 Savings (MEUR)'!G134</f>
        <v>1.3486725597735933</v>
      </c>
      <c r="AC139" s="672">
        <f>'Summary CO2 Savings (MEUR)'!R134</f>
        <v>1.3486725597735933</v>
      </c>
      <c r="AD139" s="669">
        <f>'Summary CO2 Savings (MEUR)'!AC134</f>
        <v>1.9780577711719554</v>
      </c>
      <c r="AF139" s="634" t="s">
        <v>27</v>
      </c>
      <c r="AG139" s="651">
        <f>'Summary CO2 Savings (MEUR)'!AF60</f>
        <v>0</v>
      </c>
      <c r="AH139" s="657">
        <f>'Summary CO2 Savings (MEUR)'!J97</f>
        <v>0.16513798434201063</v>
      </c>
      <c r="AI139" s="663">
        <f>'Summary CO2 Savings (MEUR)'!U97</f>
        <v>0.16513798434201063</v>
      </c>
      <c r="AJ139" s="660">
        <f>'Summary CO2 Savings (MEUR)'!AF97</f>
        <v>1.720616769995263</v>
      </c>
      <c r="AK139" s="666">
        <f>'Summary CO2 Savings (MEUR)'!J134</f>
        <v>0.84335064260034953</v>
      </c>
      <c r="AL139" s="672">
        <f>'Summary CO2 Savings (MEUR)'!U134</f>
        <v>0.84335064260034953</v>
      </c>
      <c r="AM139" s="669">
        <f>'Summary CO2 Savings (MEUR)'!AF134</f>
        <v>4.9875541044387441</v>
      </c>
    </row>
    <row r="140" spans="2:39" x14ac:dyDescent="0.25">
      <c r="B140" s="634" t="s">
        <v>28</v>
      </c>
      <c r="C140" s="639">
        <f>'Summary CO2 Savings (MEUR)'!I24</f>
        <v>0</v>
      </c>
      <c r="D140" s="645">
        <f>'Summary CO2 Savings (MEUR)'!T24</f>
        <v>0</v>
      </c>
      <c r="E140" s="642">
        <f>'Summary CO2 Savings (MEUR)'!AE24</f>
        <v>0</v>
      </c>
      <c r="F140" s="648">
        <f>'Summary CO2 Savings (MEUR)'!I61</f>
        <v>0</v>
      </c>
      <c r="G140" s="654">
        <f>'Summary CO2 Savings (MEUR)'!T61</f>
        <v>0</v>
      </c>
      <c r="H140" s="651">
        <f>'Summary CO2 Savings (MEUR)'!AE61</f>
        <v>0</v>
      </c>
      <c r="I140" s="657">
        <f>'Summary CO2 Savings (MEUR)'!I98</f>
        <v>0.27657762161897764</v>
      </c>
      <c r="J140" s="663">
        <f>'Summary CO2 Savings (MEUR)'!T98</f>
        <v>0.27657762161897764</v>
      </c>
      <c r="K140" s="660">
        <f>'Summary CO2 Savings (MEUR)'!AE98</f>
        <v>0.63210510020553135</v>
      </c>
      <c r="L140" s="666">
        <f>'Summary CO2 Savings (MEUR)'!I135</f>
        <v>0.4188175413087375</v>
      </c>
      <c r="M140" s="672">
        <f>'Summary CO2 Savings (MEUR)'!T135</f>
        <v>0.4188175413087375</v>
      </c>
      <c r="N140" s="669">
        <f>'Summary CO2 Savings (MEUR)'!AE135</f>
        <v>0.79539324576051129</v>
      </c>
      <c r="P140" s="634" t="s">
        <v>28</v>
      </c>
      <c r="Q140" s="657">
        <f>'Summary CO2 Savings (MEUR)'!F98</f>
        <v>0.45556151079136686</v>
      </c>
      <c r="R140" s="663">
        <f>'Summary CO2 Savings (MEUR)'!Q98</f>
        <v>0.45556151079136686</v>
      </c>
      <c r="S140" s="660">
        <f>'Summary CO2 Savings (MEUR)'!AB98</f>
        <v>1.3698244604316545</v>
      </c>
      <c r="T140" s="666">
        <f>'Summary CO2 Savings (MEUR)'!F135</f>
        <v>0.7415615107913669</v>
      </c>
      <c r="U140" s="672">
        <f>'Summary CO2 Savings (MEUR)'!Q135</f>
        <v>0.7415615107913669</v>
      </c>
      <c r="V140" s="669">
        <f>'Summary CO2 Savings (MEUR)'!AB135</f>
        <v>1.4467446043165468</v>
      </c>
      <c r="X140" s="634" t="s">
        <v>28</v>
      </c>
      <c r="Y140" s="657">
        <f>'Summary CO2 Savings (MEUR)'!G98</f>
        <v>0.45556151079136686</v>
      </c>
      <c r="Z140" s="663">
        <f>'Summary CO2 Savings (MEUR)'!R98</f>
        <v>0.45556151079136686</v>
      </c>
      <c r="AA140" s="660">
        <f>'Summary CO2 Savings (MEUR)'!AC98</f>
        <v>1.3698244604316545</v>
      </c>
      <c r="AB140" s="666">
        <f>'Summary CO2 Savings (MEUR)'!G135</f>
        <v>0.7415615107913669</v>
      </c>
      <c r="AC140" s="672">
        <f>'Summary CO2 Savings (MEUR)'!R135</f>
        <v>0.7415615107913669</v>
      </c>
      <c r="AD140" s="669">
        <f>'Summary CO2 Savings (MEUR)'!AC135</f>
        <v>1.4467446043165468</v>
      </c>
      <c r="AF140" s="634" t="s">
        <v>28</v>
      </c>
      <c r="AG140" s="651">
        <f>'Summary CO2 Savings (MEUR)'!AF61</f>
        <v>0</v>
      </c>
      <c r="AH140" s="657">
        <f>'Summary CO2 Savings (MEUR)'!J98</f>
        <v>0</v>
      </c>
      <c r="AI140" s="663">
        <f>'Summary CO2 Savings (MEUR)'!U98</f>
        <v>0</v>
      </c>
      <c r="AJ140" s="660">
        <f>'Summary CO2 Savings (MEUR)'!AF98</f>
        <v>0</v>
      </c>
      <c r="AK140" s="666">
        <f>'Summary CO2 Savings (MEUR)'!J135</f>
        <v>0</v>
      </c>
      <c r="AL140" s="672">
        <f>'Summary CO2 Savings (MEUR)'!U135</f>
        <v>0</v>
      </c>
      <c r="AM140" s="669">
        <f>'Summary CO2 Savings (MEUR)'!AF135</f>
        <v>0</v>
      </c>
    </row>
    <row r="141" spans="2:39" x14ac:dyDescent="0.25">
      <c r="B141" s="634" t="s">
        <v>29</v>
      </c>
      <c r="C141" s="639">
        <f>'Summary CO2 Savings (MEUR)'!I25</f>
        <v>0</v>
      </c>
      <c r="D141" s="645">
        <f>'Summary CO2 Savings (MEUR)'!T25</f>
        <v>0</v>
      </c>
      <c r="E141" s="642">
        <f>'Summary CO2 Savings (MEUR)'!AE25</f>
        <v>0</v>
      </c>
      <c r="F141" s="648">
        <f>'Summary CO2 Savings (MEUR)'!I62</f>
        <v>1.3099800196828881</v>
      </c>
      <c r="G141" s="654">
        <f>'Summary CO2 Savings (MEUR)'!T62</f>
        <v>1.3099800196828881</v>
      </c>
      <c r="H141" s="651">
        <f>'Summary CO2 Savings (MEUR)'!AE62</f>
        <v>1.6081427588236481</v>
      </c>
      <c r="I141" s="657">
        <f>'Summary CO2 Savings (MEUR)'!I99</f>
        <v>1.9171855319805884</v>
      </c>
      <c r="J141" s="663">
        <f>'Summary CO2 Savings (MEUR)'!T99</f>
        <v>1.9171855319805884</v>
      </c>
      <c r="K141" s="660">
        <f>'Summary CO2 Savings (MEUR)'!AE99</f>
        <v>3.9294900504942416</v>
      </c>
      <c r="L141" s="666">
        <f>'Summary CO2 Savings (MEUR)'!I136</f>
        <v>2.8664160712780467</v>
      </c>
      <c r="M141" s="672">
        <f>'Summary CO2 Savings (MEUR)'!T136</f>
        <v>2.8664160712780467</v>
      </c>
      <c r="N141" s="669">
        <f>'Summary CO2 Savings (MEUR)'!AE136</f>
        <v>4.9118625631178015</v>
      </c>
      <c r="P141" s="634" t="s">
        <v>29</v>
      </c>
      <c r="Q141" s="657">
        <f>'Summary CO2 Savings (MEUR)'!F99</f>
        <v>0.93873827772761265</v>
      </c>
      <c r="R141" s="663">
        <f>'Summary CO2 Savings (MEUR)'!Q99</f>
        <v>0.93873827772761265</v>
      </c>
      <c r="S141" s="660">
        <f>'Summary CO2 Savings (MEUR)'!AB99</f>
        <v>2.901895470580766</v>
      </c>
      <c r="T141" s="666">
        <f>'Summary CO2 Savings (MEUR)'!F136</f>
        <v>1.9990913669064747</v>
      </c>
      <c r="U141" s="672">
        <f>'Summary CO2 Savings (MEUR)'!Q136</f>
        <v>1.9990913669064747</v>
      </c>
      <c r="V141" s="669">
        <f>'Summary CO2 Savings (MEUR)'!AB136</f>
        <v>6.7040756808242872</v>
      </c>
      <c r="X141" s="634" t="s">
        <v>29</v>
      </c>
      <c r="Y141" s="657">
        <f>'Summary CO2 Savings (MEUR)'!G99</f>
        <v>0.692774003498972</v>
      </c>
      <c r="Z141" s="663">
        <f>'Summary CO2 Savings (MEUR)'!R99</f>
        <v>0.692774003498972</v>
      </c>
      <c r="AA141" s="660">
        <f>'Summary CO2 Savings (MEUR)'!AC99</f>
        <v>1.6311019107028935</v>
      </c>
      <c r="AB141" s="666">
        <f>'Summary CO2 Savings (MEUR)'!G136</f>
        <v>0</v>
      </c>
      <c r="AC141" s="672">
        <f>'Summary CO2 Savings (MEUR)'!R136</f>
        <v>0</v>
      </c>
      <c r="AD141" s="669">
        <f>'Summary CO2 Savings (MEUR)'!AC136</f>
        <v>0.70480929375070778</v>
      </c>
      <c r="AF141" s="634" t="s">
        <v>29</v>
      </c>
      <c r="AG141" s="651">
        <f>'Summary CO2 Savings (MEUR)'!AF62</f>
        <v>0</v>
      </c>
      <c r="AH141" s="657">
        <f>'Summary CO2 Savings (MEUR)'!J99</f>
        <v>0.16117267285205306</v>
      </c>
      <c r="AI141" s="663">
        <f>'Summary CO2 Savings (MEUR)'!U99</f>
        <v>0.16117267285205306</v>
      </c>
      <c r="AJ141" s="660">
        <f>'Summary CO2 Savings (MEUR)'!AF99</f>
        <v>1.7285443003282812</v>
      </c>
      <c r="AK141" s="666">
        <f>'Summary CO2 Savings (MEUR)'!J136</f>
        <v>0.82005380648229054</v>
      </c>
      <c r="AL141" s="672">
        <f>'Summary CO2 Savings (MEUR)'!U136</f>
        <v>0.82005380648229054</v>
      </c>
      <c r="AM141" s="669">
        <f>'Summary CO2 Savings (MEUR)'!AF136</f>
        <v>5.1003607578369925</v>
      </c>
    </row>
    <row r="142" spans="2:39" x14ac:dyDescent="0.25">
      <c r="B142" s="634" t="s">
        <v>30</v>
      </c>
      <c r="C142" s="639">
        <f>'Summary CO2 Savings (MEUR)'!I26</f>
        <v>0</v>
      </c>
      <c r="D142" s="645">
        <f>'Summary CO2 Savings (MEUR)'!T26</f>
        <v>0</v>
      </c>
      <c r="E142" s="642">
        <f>'Summary CO2 Savings (MEUR)'!AE26</f>
        <v>0</v>
      </c>
      <c r="F142" s="648">
        <f>'Summary CO2 Savings (MEUR)'!I63</f>
        <v>0</v>
      </c>
      <c r="G142" s="654">
        <f>'Summary CO2 Savings (MEUR)'!T63</f>
        <v>0</v>
      </c>
      <c r="H142" s="651">
        <f>'Summary CO2 Savings (MEUR)'!AE63</f>
        <v>0</v>
      </c>
      <c r="I142" s="657">
        <f>'Summary CO2 Savings (MEUR)'!I100</f>
        <v>0</v>
      </c>
      <c r="J142" s="663">
        <f>'Summary CO2 Savings (MEUR)'!T100</f>
        <v>0</v>
      </c>
      <c r="K142" s="660">
        <f>'Summary CO2 Savings (MEUR)'!AE100</f>
        <v>0</v>
      </c>
      <c r="L142" s="666">
        <f>'Summary CO2 Savings (MEUR)'!I137</f>
        <v>0</v>
      </c>
      <c r="M142" s="672">
        <f>'Summary CO2 Savings (MEUR)'!T137</f>
        <v>0</v>
      </c>
      <c r="N142" s="669">
        <f>'Summary CO2 Savings (MEUR)'!AE137</f>
        <v>0</v>
      </c>
      <c r="P142" s="634" t="s">
        <v>30</v>
      </c>
      <c r="Q142" s="657">
        <f>'Summary CO2 Savings (MEUR)'!F100</f>
        <v>0</v>
      </c>
      <c r="R142" s="663">
        <f>'Summary CO2 Savings (MEUR)'!Q100</f>
        <v>0</v>
      </c>
      <c r="S142" s="660">
        <f>'Summary CO2 Savings (MEUR)'!AB100</f>
        <v>0</v>
      </c>
      <c r="T142" s="666">
        <f>'Summary CO2 Savings (MEUR)'!F137</f>
        <v>0</v>
      </c>
      <c r="U142" s="672">
        <f>'Summary CO2 Savings (MEUR)'!Q137</f>
        <v>0</v>
      </c>
      <c r="V142" s="669">
        <f>'Summary CO2 Savings (MEUR)'!AB137</f>
        <v>0</v>
      </c>
      <c r="X142" s="634" t="s">
        <v>30</v>
      </c>
      <c r="Y142" s="657">
        <f>'Summary CO2 Savings (MEUR)'!G100</f>
        <v>0</v>
      </c>
      <c r="Z142" s="663">
        <f>'Summary CO2 Savings (MEUR)'!R100</f>
        <v>0</v>
      </c>
      <c r="AA142" s="660">
        <f>'Summary CO2 Savings (MEUR)'!AC100</f>
        <v>0</v>
      </c>
      <c r="AB142" s="666">
        <f>'Summary CO2 Savings (MEUR)'!G137</f>
        <v>0</v>
      </c>
      <c r="AC142" s="672">
        <f>'Summary CO2 Savings (MEUR)'!R137</f>
        <v>0</v>
      </c>
      <c r="AD142" s="669">
        <f>'Summary CO2 Savings (MEUR)'!AC137</f>
        <v>0</v>
      </c>
      <c r="AF142" s="634" t="s">
        <v>30</v>
      </c>
      <c r="AG142" s="651">
        <f>'Summary CO2 Savings (MEUR)'!AF63</f>
        <v>0</v>
      </c>
      <c r="AH142" s="657">
        <f>'Summary CO2 Savings (MEUR)'!J100</f>
        <v>0</v>
      </c>
      <c r="AI142" s="663">
        <f>'Summary CO2 Savings (MEUR)'!U100</f>
        <v>0</v>
      </c>
      <c r="AJ142" s="660">
        <f>'Summary CO2 Savings (MEUR)'!AF100</f>
        <v>0</v>
      </c>
      <c r="AK142" s="666">
        <f>'Summary CO2 Savings (MEUR)'!J137</f>
        <v>0</v>
      </c>
      <c r="AL142" s="672">
        <f>'Summary CO2 Savings (MEUR)'!U137</f>
        <v>0</v>
      </c>
      <c r="AM142" s="669">
        <f>'Summary CO2 Savings (MEUR)'!AF137</f>
        <v>0</v>
      </c>
    </row>
    <row r="143" spans="2:39" x14ac:dyDescent="0.25">
      <c r="B143" s="634" t="s">
        <v>31</v>
      </c>
      <c r="C143" s="639">
        <f>'Summary CO2 Savings (MEUR)'!I27</f>
        <v>0</v>
      </c>
      <c r="D143" s="645">
        <f>'Summary CO2 Savings (MEUR)'!T27</f>
        <v>0</v>
      </c>
      <c r="E143" s="642">
        <f>'Summary CO2 Savings (MEUR)'!AE27</f>
        <v>0</v>
      </c>
      <c r="F143" s="648">
        <f>'Summary CO2 Savings (MEUR)'!I64</f>
        <v>0</v>
      </c>
      <c r="G143" s="654">
        <f>'Summary CO2 Savings (MEUR)'!T64</f>
        <v>0</v>
      </c>
      <c r="H143" s="651">
        <f>'Summary CO2 Savings (MEUR)'!AE64</f>
        <v>0</v>
      </c>
      <c r="I143" s="657">
        <f>'Summary CO2 Savings (MEUR)'!I101</f>
        <v>0</v>
      </c>
      <c r="J143" s="663">
        <f>'Summary CO2 Savings (MEUR)'!T101</f>
        <v>0</v>
      </c>
      <c r="K143" s="660">
        <f>'Summary CO2 Savings (MEUR)'!AE101</f>
        <v>0</v>
      </c>
      <c r="L143" s="666">
        <f>'Summary CO2 Savings (MEUR)'!I138</f>
        <v>0</v>
      </c>
      <c r="M143" s="672">
        <f>'Summary CO2 Savings (MEUR)'!T138</f>
        <v>0</v>
      </c>
      <c r="N143" s="669">
        <f>'Summary CO2 Savings (MEUR)'!AE138</f>
        <v>0</v>
      </c>
      <c r="P143" s="634" t="s">
        <v>31</v>
      </c>
      <c r="Q143" s="657">
        <f>'Summary CO2 Savings (MEUR)'!F101</f>
        <v>0</v>
      </c>
      <c r="R143" s="663">
        <f>'Summary CO2 Savings (MEUR)'!Q101</f>
        <v>0</v>
      </c>
      <c r="S143" s="660">
        <f>'Summary CO2 Savings (MEUR)'!AB101</f>
        <v>0</v>
      </c>
      <c r="T143" s="666">
        <f>'Summary CO2 Savings (MEUR)'!F138</f>
        <v>0</v>
      </c>
      <c r="U143" s="672">
        <f>'Summary CO2 Savings (MEUR)'!Q138</f>
        <v>0</v>
      </c>
      <c r="V143" s="669">
        <f>'Summary CO2 Savings (MEUR)'!AB138</f>
        <v>0</v>
      </c>
      <c r="X143" s="634" t="s">
        <v>31</v>
      </c>
      <c r="Y143" s="657">
        <f>'Summary CO2 Savings (MEUR)'!G101</f>
        <v>0</v>
      </c>
      <c r="Z143" s="663">
        <f>'Summary CO2 Savings (MEUR)'!R101</f>
        <v>0</v>
      </c>
      <c r="AA143" s="660">
        <f>'Summary CO2 Savings (MEUR)'!AC101</f>
        <v>0</v>
      </c>
      <c r="AB143" s="666">
        <f>'Summary CO2 Savings (MEUR)'!G138</f>
        <v>0</v>
      </c>
      <c r="AC143" s="672">
        <f>'Summary CO2 Savings (MEUR)'!R138</f>
        <v>0</v>
      </c>
      <c r="AD143" s="669">
        <f>'Summary CO2 Savings (MEUR)'!AC138</f>
        <v>0</v>
      </c>
      <c r="AF143" s="634" t="s">
        <v>31</v>
      </c>
      <c r="AG143" s="651">
        <f>'Summary CO2 Savings (MEUR)'!AF64</f>
        <v>0</v>
      </c>
      <c r="AH143" s="657">
        <f>'Summary CO2 Savings (MEUR)'!J101</f>
        <v>0</v>
      </c>
      <c r="AI143" s="663">
        <f>'Summary CO2 Savings (MEUR)'!U101</f>
        <v>0</v>
      </c>
      <c r="AJ143" s="660">
        <f>'Summary CO2 Savings (MEUR)'!AF101</f>
        <v>0</v>
      </c>
      <c r="AK143" s="666">
        <f>'Summary CO2 Savings (MEUR)'!J138</f>
        <v>0</v>
      </c>
      <c r="AL143" s="672">
        <f>'Summary CO2 Savings (MEUR)'!U138</f>
        <v>0</v>
      </c>
      <c r="AM143" s="669">
        <f>'Summary CO2 Savings (MEUR)'!AF138</f>
        <v>0</v>
      </c>
    </row>
    <row r="144" spans="2:39" x14ac:dyDescent="0.25">
      <c r="B144" s="634" t="s">
        <v>32</v>
      </c>
      <c r="C144" s="639">
        <f>'Summary CO2 Savings (MEUR)'!I28</f>
        <v>0</v>
      </c>
      <c r="D144" s="645">
        <f>'Summary CO2 Savings (MEUR)'!T28</f>
        <v>0</v>
      </c>
      <c r="E144" s="642">
        <f>'Summary CO2 Savings (MEUR)'!AE28</f>
        <v>0</v>
      </c>
      <c r="F144" s="648">
        <f>'Summary CO2 Savings (MEUR)'!I65</f>
        <v>4.7484528353485835</v>
      </c>
      <c r="G144" s="654">
        <f>'Summary CO2 Savings (MEUR)'!T65</f>
        <v>4.7484528353485835</v>
      </c>
      <c r="H144" s="651">
        <f>'Summary CO2 Savings (MEUR)'!AE65</f>
        <v>46.387059944424543</v>
      </c>
      <c r="I144" s="657">
        <f>'Summary CO2 Savings (MEUR)'!I102</f>
        <v>20.083949199999999</v>
      </c>
      <c r="J144" s="663">
        <f>'Summary CO2 Savings (MEUR)'!T102</f>
        <v>20.083949199999999</v>
      </c>
      <c r="K144" s="660">
        <f>'Summary CO2 Savings (MEUR)'!AE102</f>
        <v>43.581589870503606</v>
      </c>
      <c r="L144" s="666">
        <f>'Summary CO2 Savings (MEUR)'!I139</f>
        <v>30.653137072230223</v>
      </c>
      <c r="M144" s="672">
        <f>'Summary CO2 Savings (MEUR)'!T139</f>
        <v>30.653137072230223</v>
      </c>
      <c r="N144" s="669">
        <f>'Summary CO2 Savings (MEUR)'!AE139</f>
        <v>53.219665035971232</v>
      </c>
      <c r="P144" s="634" t="s">
        <v>32</v>
      </c>
      <c r="Q144" s="657">
        <f>'Summary CO2 Savings (MEUR)'!F102</f>
        <v>24.49352467096206</v>
      </c>
      <c r="R144" s="663">
        <f>'Summary CO2 Savings (MEUR)'!Q102</f>
        <v>24.49352467096206</v>
      </c>
      <c r="S144" s="660">
        <f>'Summary CO2 Savings (MEUR)'!AB102</f>
        <v>42.838578203635358</v>
      </c>
      <c r="T144" s="666">
        <f>'Summary CO2 Savings (MEUR)'!F139</f>
        <v>11.31831603982622</v>
      </c>
      <c r="U144" s="672">
        <f>'Summary CO2 Savings (MEUR)'!Q139</f>
        <v>11.31831603982622</v>
      </c>
      <c r="V144" s="669">
        <f>'Summary CO2 Savings (MEUR)'!AB139</f>
        <v>114.71600542687315</v>
      </c>
      <c r="X144" s="634" t="s">
        <v>32</v>
      </c>
      <c r="Y144" s="657">
        <f>'Summary CO2 Savings (MEUR)'!G102</f>
        <v>22.369022447641633</v>
      </c>
      <c r="Z144" s="663">
        <f>'Summary CO2 Savings (MEUR)'!R102</f>
        <v>22.369022447641633</v>
      </c>
      <c r="AA144" s="660">
        <f>'Summary CO2 Savings (MEUR)'!AC102</f>
        <v>37.370121159995762</v>
      </c>
      <c r="AB144" s="666">
        <f>'Summary CO2 Savings (MEUR)'!G139</f>
        <v>0</v>
      </c>
      <c r="AC144" s="672">
        <f>'Summary CO2 Savings (MEUR)'!R139</f>
        <v>0</v>
      </c>
      <c r="AD144" s="669">
        <f>'Summary CO2 Savings (MEUR)'!AC139</f>
        <v>59.81632343296873</v>
      </c>
      <c r="AF144" s="634" t="s">
        <v>32</v>
      </c>
      <c r="AG144" s="651">
        <f>'Summary CO2 Savings (MEUR)'!AF65</f>
        <v>1.4596389388489208</v>
      </c>
      <c r="AH144" s="657">
        <f>'Summary CO2 Savings (MEUR)'!J102</f>
        <v>1.1960977681191518</v>
      </c>
      <c r="AI144" s="663">
        <f>'Summary CO2 Savings (MEUR)'!U102</f>
        <v>1.1960977681191518</v>
      </c>
      <c r="AJ144" s="660">
        <f>'Summary CO2 Savings (MEUR)'!AF102</f>
        <v>12.30156563579242</v>
      </c>
      <c r="AK144" s="666">
        <f>'Summary CO2 Savings (MEUR)'!J139</f>
        <v>6.5036260889505328</v>
      </c>
      <c r="AL144" s="672">
        <f>'Summary CO2 Savings (MEUR)'!U139</f>
        <v>6.5036260889505328</v>
      </c>
      <c r="AM144" s="669">
        <f>'Summary CO2 Savings (MEUR)'!AF139</f>
        <v>38.396767495268087</v>
      </c>
    </row>
    <row r="145" spans="2:39" x14ac:dyDescent="0.25">
      <c r="B145" s="634" t="s">
        <v>33</v>
      </c>
      <c r="C145" s="639">
        <f>'Summary CO2 Savings (MEUR)'!I29</f>
        <v>0</v>
      </c>
      <c r="D145" s="645">
        <f>'Summary CO2 Savings (MEUR)'!T29</f>
        <v>0</v>
      </c>
      <c r="E145" s="642">
        <f>'Summary CO2 Savings (MEUR)'!AE29</f>
        <v>0</v>
      </c>
      <c r="F145" s="648">
        <f>'Summary CO2 Savings (MEUR)'!I66</f>
        <v>0</v>
      </c>
      <c r="G145" s="654">
        <f>'Summary CO2 Savings (MEUR)'!T66</f>
        <v>0</v>
      </c>
      <c r="H145" s="651">
        <f>'Summary CO2 Savings (MEUR)'!AE66</f>
        <v>0</v>
      </c>
      <c r="I145" s="657">
        <f>'Summary CO2 Savings (MEUR)'!I103</f>
        <v>28.423967211148838</v>
      </c>
      <c r="J145" s="663">
        <f>'Summary CO2 Savings (MEUR)'!T103</f>
        <v>29.167642405240599</v>
      </c>
      <c r="K145" s="660">
        <f>'Summary CO2 Savings (MEUR)'!AE103</f>
        <v>55.238997843898609</v>
      </c>
      <c r="L145" s="666">
        <f>'Summary CO2 Savings (MEUR)'!I140</f>
        <v>42.979100159652901</v>
      </c>
      <c r="M145" s="672">
        <f>'Summary CO2 Savings (MEUR)'!T140</f>
        <v>43.688168046630047</v>
      </c>
      <c r="N145" s="669">
        <f>'Summary CO2 Savings (MEUR)'!AE140</f>
        <v>60.675824868518987</v>
      </c>
      <c r="P145" s="634" t="s">
        <v>33</v>
      </c>
      <c r="Q145" s="657">
        <f>'Summary CO2 Savings (MEUR)'!F103</f>
        <v>10.432476949225723</v>
      </c>
      <c r="R145" s="663">
        <f>'Summary CO2 Savings (MEUR)'!Q103</f>
        <v>10.432476949225723</v>
      </c>
      <c r="S145" s="660">
        <f>'Summary CO2 Savings (MEUR)'!AB103</f>
        <v>37.973422902935582</v>
      </c>
      <c r="T145" s="666">
        <f>'Summary CO2 Savings (MEUR)'!F140</f>
        <v>19.537211197299932</v>
      </c>
      <c r="U145" s="672">
        <f>'Summary CO2 Savings (MEUR)'!Q140</f>
        <v>19.537211197299932</v>
      </c>
      <c r="V145" s="669">
        <f>'Summary CO2 Savings (MEUR)'!AB140</f>
        <v>49.208622622094182</v>
      </c>
      <c r="X145" s="634" t="s">
        <v>33</v>
      </c>
      <c r="Y145" s="657">
        <f>'Summary CO2 Savings (MEUR)'!G103</f>
        <v>9.7912129141034558</v>
      </c>
      <c r="Z145" s="663">
        <f>'Summary CO2 Savings (MEUR)'!R103</f>
        <v>9.7912129141034558</v>
      </c>
      <c r="AA145" s="660">
        <f>'Summary CO2 Savings (MEUR)'!AC103</f>
        <v>34.589789352301523</v>
      </c>
      <c r="AB145" s="666">
        <f>'Summary CO2 Savings (MEUR)'!G140</f>
        <v>12.100298088778571</v>
      </c>
      <c r="AC145" s="672">
        <f>'Summary CO2 Savings (MEUR)'!R140</f>
        <v>12.100298088778571</v>
      </c>
      <c r="AD145" s="669">
        <f>'Summary CO2 Savings (MEUR)'!AC140</f>
        <v>34.459113029504394</v>
      </c>
      <c r="AF145" s="634" t="s">
        <v>33</v>
      </c>
      <c r="AG145" s="651">
        <f>'Summary CO2 Savings (MEUR)'!AF66</f>
        <v>0</v>
      </c>
      <c r="AH145" s="657">
        <f>'Summary CO2 Savings (MEUR)'!J103</f>
        <v>0.39685662015744766</v>
      </c>
      <c r="AI145" s="663">
        <f>'Summary CO2 Savings (MEUR)'!U103</f>
        <v>0.39685662015744766</v>
      </c>
      <c r="AJ145" s="660">
        <f>'Summary CO2 Savings (MEUR)'!AF103</f>
        <v>6.8849451317903831</v>
      </c>
      <c r="AK145" s="666">
        <f>'Summary CO2 Savings (MEUR)'!J140</f>
        <v>2.3000508933234451</v>
      </c>
      <c r="AL145" s="672">
        <f>'Summary CO2 Savings (MEUR)'!U140</f>
        <v>2.3000508933234451</v>
      </c>
      <c r="AM145" s="669">
        <f>'Summary CO2 Savings (MEUR)'!AF140</f>
        <v>17.320000350674807</v>
      </c>
    </row>
    <row r="146" spans="2:39" x14ac:dyDescent="0.25">
      <c r="B146" s="634" t="s">
        <v>34</v>
      </c>
      <c r="C146" s="639">
        <f>'Summary CO2 Savings (MEUR)'!I30</f>
        <v>0</v>
      </c>
      <c r="D146" s="645">
        <f>'Summary CO2 Savings (MEUR)'!T30</f>
        <v>0</v>
      </c>
      <c r="E146" s="642">
        <f>'Summary CO2 Savings (MEUR)'!AE30</f>
        <v>0</v>
      </c>
      <c r="F146" s="648">
        <f>'Summary CO2 Savings (MEUR)'!I67</f>
        <v>0</v>
      </c>
      <c r="G146" s="654">
        <f>'Summary CO2 Savings (MEUR)'!T67</f>
        <v>0</v>
      </c>
      <c r="H146" s="651">
        <f>'Summary CO2 Savings (MEUR)'!AE67</f>
        <v>0</v>
      </c>
      <c r="I146" s="657">
        <f>'Summary CO2 Savings (MEUR)'!I104</f>
        <v>8.1678823103758766</v>
      </c>
      <c r="J146" s="663">
        <f>'Summary CO2 Savings (MEUR)'!T104</f>
        <v>8.1678823103758766</v>
      </c>
      <c r="K146" s="660">
        <f>'Summary CO2 Savings (MEUR)'!AE104</f>
        <v>17.626399388150126</v>
      </c>
      <c r="L146" s="666">
        <f>'Summary CO2 Savings (MEUR)'!I141</f>
        <v>12.368507498569185</v>
      </c>
      <c r="M146" s="672">
        <f>'Summary CO2 Savings (MEUR)'!T141</f>
        <v>12.368507498569185</v>
      </c>
      <c r="N146" s="669">
        <f>'Summary CO2 Savings (MEUR)'!AE141</f>
        <v>21.362888443820751</v>
      </c>
      <c r="P146" s="634" t="s">
        <v>34</v>
      </c>
      <c r="Q146" s="657">
        <f>'Summary CO2 Savings (MEUR)'!F104</f>
        <v>8.17932373238793</v>
      </c>
      <c r="R146" s="663">
        <f>'Summary CO2 Savings (MEUR)'!Q104</f>
        <v>8.17932373238793</v>
      </c>
      <c r="S146" s="660">
        <f>'Summary CO2 Savings (MEUR)'!AB104</f>
        <v>15.569033467684852</v>
      </c>
      <c r="T146" s="666">
        <f>'Summary CO2 Savings (MEUR)'!F141</f>
        <v>11.206228866017774</v>
      </c>
      <c r="U146" s="672">
        <f>'Summary CO2 Savings (MEUR)'!Q141</f>
        <v>11.206228866017774</v>
      </c>
      <c r="V146" s="669">
        <f>'Summary CO2 Savings (MEUR)'!AB141</f>
        <v>31.628665467625897</v>
      </c>
      <c r="X146" s="634" t="s">
        <v>34</v>
      </c>
      <c r="Y146" s="657">
        <f>'Summary CO2 Savings (MEUR)'!G104</f>
        <v>6.5943669691032385</v>
      </c>
      <c r="Z146" s="663">
        <f>'Summary CO2 Savings (MEUR)'!R104</f>
        <v>6.5943669691032385</v>
      </c>
      <c r="AA146" s="660">
        <f>'Summary CO2 Savings (MEUR)'!AC104</f>
        <v>9.2813571440840121</v>
      </c>
      <c r="AB146" s="666">
        <f>'Summary CO2 Savings (MEUR)'!G141</f>
        <v>0</v>
      </c>
      <c r="AC146" s="672">
        <f>'Summary CO2 Savings (MEUR)'!R141</f>
        <v>0</v>
      </c>
      <c r="AD146" s="669">
        <f>'Summary CO2 Savings (MEUR)'!AC141</f>
        <v>0</v>
      </c>
      <c r="AF146" s="634" t="s">
        <v>34</v>
      </c>
      <c r="AG146" s="651">
        <f>'Summary CO2 Savings (MEUR)'!AF67</f>
        <v>8.6929607913669074</v>
      </c>
      <c r="AH146" s="657">
        <f>'Summary CO2 Savings (MEUR)'!J104</f>
        <v>0.82837568426461072</v>
      </c>
      <c r="AI146" s="663">
        <f>'Summary CO2 Savings (MEUR)'!U104</f>
        <v>0.82837568426461072</v>
      </c>
      <c r="AJ146" s="660">
        <f>'Summary CO2 Savings (MEUR)'!AF104</f>
        <v>8.7008690235360238</v>
      </c>
      <c r="AK146" s="666">
        <f>'Summary CO2 Savings (MEUR)'!J141</f>
        <v>4.3374699683032327</v>
      </c>
      <c r="AL146" s="672">
        <f>'Summary CO2 Savings (MEUR)'!U141</f>
        <v>4.3374699683032327</v>
      </c>
      <c r="AM146" s="669">
        <f>'Summary CO2 Savings (MEUR)'!AF141</f>
        <v>26.330269109759925</v>
      </c>
    </row>
    <row r="147" spans="2:39" x14ac:dyDescent="0.25">
      <c r="B147" s="634" t="s">
        <v>35</v>
      </c>
      <c r="C147" s="639">
        <f>'Summary CO2 Savings (MEUR)'!I31</f>
        <v>0</v>
      </c>
      <c r="D147" s="645">
        <f>'Summary CO2 Savings (MEUR)'!T31</f>
        <v>0</v>
      </c>
      <c r="E147" s="642">
        <f>'Summary CO2 Savings (MEUR)'!AE31</f>
        <v>0</v>
      </c>
      <c r="F147" s="648">
        <f>'Summary CO2 Savings (MEUR)'!I68</f>
        <v>0</v>
      </c>
      <c r="G147" s="654">
        <f>'Summary CO2 Savings (MEUR)'!T68</f>
        <v>0</v>
      </c>
      <c r="H147" s="651">
        <f>'Summary CO2 Savings (MEUR)'!AE68</f>
        <v>0</v>
      </c>
      <c r="I147" s="657">
        <f>'Summary CO2 Savings (MEUR)'!I105</f>
        <v>16.563097983577006</v>
      </c>
      <c r="J147" s="663">
        <f>'Summary CO2 Savings (MEUR)'!T105</f>
        <v>16.563097983577006</v>
      </c>
      <c r="K147" s="660">
        <f>'Summary CO2 Savings (MEUR)'!AE105</f>
        <v>39.157521739206103</v>
      </c>
      <c r="L147" s="666">
        <f>'Summary CO2 Savings (MEUR)'!I142</f>
        <v>22.736994114082592</v>
      </c>
      <c r="M147" s="672">
        <f>'Summary CO2 Savings (MEUR)'!T142</f>
        <v>24.473256612395414</v>
      </c>
      <c r="N147" s="669">
        <f>'Summary CO2 Savings (MEUR)'!AE142</f>
        <v>49.106015843072377</v>
      </c>
      <c r="P147" s="634" t="s">
        <v>35</v>
      </c>
      <c r="Q147" s="657">
        <f>'Summary CO2 Savings (MEUR)'!F105</f>
        <v>10.250736656296525</v>
      </c>
      <c r="R147" s="663">
        <f>'Summary CO2 Savings (MEUR)'!Q105</f>
        <v>10.250736656296525</v>
      </c>
      <c r="S147" s="660">
        <f>'Summary CO2 Savings (MEUR)'!AB105</f>
        <v>28.033470548211007</v>
      </c>
      <c r="T147" s="666">
        <f>'Summary CO2 Savings (MEUR)'!F142</f>
        <v>17.842148881074401</v>
      </c>
      <c r="U147" s="672">
        <f>'Summary CO2 Savings (MEUR)'!Q142</f>
        <v>17.842148881074401</v>
      </c>
      <c r="V147" s="669">
        <f>'Summary CO2 Savings (MEUR)'!AB142</f>
        <v>32.814192308114343</v>
      </c>
      <c r="X147" s="634" t="s">
        <v>35</v>
      </c>
      <c r="Y147" s="657">
        <f>'Summary CO2 Savings (MEUR)'!G105</f>
        <v>9.9182951707125895</v>
      </c>
      <c r="Z147" s="663">
        <f>'Summary CO2 Savings (MEUR)'!R105</f>
        <v>9.9182951707125895</v>
      </c>
      <c r="AA147" s="660">
        <f>'Summary CO2 Savings (MEUR)'!AC105</f>
        <v>25.992942466989742</v>
      </c>
      <c r="AB147" s="666">
        <f>'Summary CO2 Savings (MEUR)'!G142</f>
        <v>12.979539098742837</v>
      </c>
      <c r="AC147" s="672">
        <f>'Summary CO2 Savings (MEUR)'!R142</f>
        <v>12.979539098742837</v>
      </c>
      <c r="AD147" s="669">
        <f>'Summary CO2 Savings (MEUR)'!AC142</f>
        <v>24.363379858469251</v>
      </c>
      <c r="AF147" s="634" t="s">
        <v>35</v>
      </c>
      <c r="AG147" s="651">
        <f>'Summary CO2 Savings (MEUR)'!AF68</f>
        <v>0</v>
      </c>
      <c r="AH147" s="657">
        <f>'Summary CO2 Savings (MEUR)'!J105</f>
        <v>0.26661890866287452</v>
      </c>
      <c r="AI147" s="663">
        <f>'Summary CO2 Savings (MEUR)'!U105</f>
        <v>0.26661890866287452</v>
      </c>
      <c r="AJ147" s="660">
        <f>'Summary CO2 Savings (MEUR)'!AF105</f>
        <v>2.8100612537730156</v>
      </c>
      <c r="AK147" s="666">
        <f>'Summary CO2 Savings (MEUR)'!J142</f>
        <v>1.3700227198117738</v>
      </c>
      <c r="AL147" s="672">
        <f>'Summary CO2 Savings (MEUR)'!U142</f>
        <v>1.3700227198117738</v>
      </c>
      <c r="AM147" s="669">
        <f>'Summary CO2 Savings (MEUR)'!AF142</f>
        <v>8.4035109631966964</v>
      </c>
    </row>
    <row r="148" spans="2:39" x14ac:dyDescent="0.25">
      <c r="B148" s="634" t="s">
        <v>36</v>
      </c>
      <c r="C148" s="639">
        <f>'Summary CO2 Savings (MEUR)'!I32</f>
        <v>0</v>
      </c>
      <c r="D148" s="645">
        <f>'Summary CO2 Savings (MEUR)'!T32</f>
        <v>0</v>
      </c>
      <c r="E148" s="642">
        <f>'Summary CO2 Savings (MEUR)'!AE32</f>
        <v>0</v>
      </c>
      <c r="F148" s="648">
        <f>'Summary CO2 Savings (MEUR)'!I69</f>
        <v>0</v>
      </c>
      <c r="G148" s="654">
        <f>'Summary CO2 Savings (MEUR)'!T69</f>
        <v>0</v>
      </c>
      <c r="H148" s="651">
        <f>'Summary CO2 Savings (MEUR)'!AE69</f>
        <v>0</v>
      </c>
      <c r="I148" s="657">
        <f>'Summary CO2 Savings (MEUR)'!I106</f>
        <v>0</v>
      </c>
      <c r="J148" s="663">
        <f>'Summary CO2 Savings (MEUR)'!T106</f>
        <v>0</v>
      </c>
      <c r="K148" s="660">
        <f>'Summary CO2 Savings (MEUR)'!AE106</f>
        <v>0</v>
      </c>
      <c r="L148" s="666">
        <f>'Summary CO2 Savings (MEUR)'!I143</f>
        <v>0</v>
      </c>
      <c r="M148" s="672">
        <f>'Summary CO2 Savings (MEUR)'!T143</f>
        <v>0</v>
      </c>
      <c r="N148" s="669">
        <f>'Summary CO2 Savings (MEUR)'!AE143</f>
        <v>0</v>
      </c>
      <c r="P148" s="634" t="s">
        <v>36</v>
      </c>
      <c r="Q148" s="657">
        <f>'Summary CO2 Savings (MEUR)'!F106</f>
        <v>0</v>
      </c>
      <c r="R148" s="663">
        <f>'Summary CO2 Savings (MEUR)'!Q106</f>
        <v>0</v>
      </c>
      <c r="S148" s="660">
        <f>'Summary CO2 Savings (MEUR)'!AB106</f>
        <v>0</v>
      </c>
      <c r="T148" s="666">
        <f>'Summary CO2 Savings (MEUR)'!F143</f>
        <v>0</v>
      </c>
      <c r="U148" s="672">
        <f>'Summary CO2 Savings (MEUR)'!Q143</f>
        <v>0</v>
      </c>
      <c r="V148" s="669">
        <f>'Summary CO2 Savings (MEUR)'!AB143</f>
        <v>0</v>
      </c>
      <c r="X148" s="634" t="s">
        <v>36</v>
      </c>
      <c r="Y148" s="657">
        <f>'Summary CO2 Savings (MEUR)'!G106</f>
        <v>0</v>
      </c>
      <c r="Z148" s="663">
        <f>'Summary CO2 Savings (MEUR)'!R106</f>
        <v>0</v>
      </c>
      <c r="AA148" s="660">
        <f>'Summary CO2 Savings (MEUR)'!AC106</f>
        <v>0</v>
      </c>
      <c r="AB148" s="666">
        <f>'Summary CO2 Savings (MEUR)'!G143</f>
        <v>0</v>
      </c>
      <c r="AC148" s="672">
        <f>'Summary CO2 Savings (MEUR)'!R143</f>
        <v>0</v>
      </c>
      <c r="AD148" s="669">
        <f>'Summary CO2 Savings (MEUR)'!AC143</f>
        <v>0</v>
      </c>
      <c r="AF148" s="634" t="s">
        <v>36</v>
      </c>
      <c r="AG148" s="651">
        <f>'Summary CO2 Savings (MEUR)'!AF69</f>
        <v>0</v>
      </c>
      <c r="AH148" s="657">
        <f>'Summary CO2 Savings (MEUR)'!J106</f>
        <v>0</v>
      </c>
      <c r="AI148" s="663">
        <f>'Summary CO2 Savings (MEUR)'!U106</f>
        <v>0</v>
      </c>
      <c r="AJ148" s="660">
        <f>'Summary CO2 Savings (MEUR)'!AF106</f>
        <v>0</v>
      </c>
      <c r="AK148" s="666">
        <f>'Summary CO2 Savings (MEUR)'!J143</f>
        <v>0</v>
      </c>
      <c r="AL148" s="672">
        <f>'Summary CO2 Savings (MEUR)'!U143</f>
        <v>0</v>
      </c>
      <c r="AM148" s="669">
        <f>'Summary CO2 Savings (MEUR)'!AF143</f>
        <v>0</v>
      </c>
    </row>
    <row r="149" spans="2:39" x14ac:dyDescent="0.25">
      <c r="B149" s="634" t="s">
        <v>37</v>
      </c>
      <c r="C149" s="639">
        <f>'Summary CO2 Savings (MEUR)'!I33</f>
        <v>1.6326758890801574</v>
      </c>
      <c r="D149" s="645">
        <f>'Summary CO2 Savings (MEUR)'!T33</f>
        <v>5.7248342794647487</v>
      </c>
      <c r="E149" s="642">
        <f>'Summary CO2 Savings (MEUR)'!AE33</f>
        <v>2.3512712219230214</v>
      </c>
      <c r="F149" s="648">
        <f>'Summary CO2 Savings (MEUR)'!I70</f>
        <v>3.4983632536198006</v>
      </c>
      <c r="G149" s="654">
        <f>'Summary CO2 Savings (MEUR)'!T70</f>
        <v>3.4983632536198006</v>
      </c>
      <c r="H149" s="651">
        <f>'Summary CO2 Savings (MEUR)'!AE70</f>
        <v>5.4895865069895127</v>
      </c>
      <c r="I149" s="657">
        <f>'Summary CO2 Savings (MEUR)'!I107</f>
        <v>14.496852679269567</v>
      </c>
      <c r="J149" s="663">
        <f>'Summary CO2 Savings (MEUR)'!T107</f>
        <v>14.496852679269567</v>
      </c>
      <c r="K149" s="660">
        <f>'Summary CO2 Savings (MEUR)'!AE107</f>
        <v>29.378978817005397</v>
      </c>
      <c r="L149" s="666">
        <f>'Summary CO2 Savings (MEUR)'!I144</f>
        <v>19.041198427926002</v>
      </c>
      <c r="M149" s="672">
        <f>'Summary CO2 Savings (MEUR)'!T144</f>
        <v>19.041198427926002</v>
      </c>
      <c r="N149" s="669">
        <f>'Summary CO2 Savings (MEUR)'!AE144</f>
        <v>36.683845823415012</v>
      </c>
      <c r="P149" s="634" t="s">
        <v>37</v>
      </c>
      <c r="Q149" s="657">
        <f>'Summary CO2 Savings (MEUR)'!F107</f>
        <v>5.9887624845117999</v>
      </c>
      <c r="R149" s="663">
        <f>'Summary CO2 Savings (MEUR)'!Q107</f>
        <v>5.9887624845117999</v>
      </c>
      <c r="S149" s="660">
        <f>'Summary CO2 Savings (MEUR)'!AB107</f>
        <v>15.610923070077844</v>
      </c>
      <c r="T149" s="666">
        <f>'Summary CO2 Savings (MEUR)'!F144</f>
        <v>5.4426850062835808</v>
      </c>
      <c r="U149" s="672">
        <f>'Summary CO2 Savings (MEUR)'!Q144</f>
        <v>5.4426850062835808</v>
      </c>
      <c r="V149" s="669">
        <f>'Summary CO2 Savings (MEUR)'!AB144</f>
        <v>14.629599666563204</v>
      </c>
      <c r="X149" s="634" t="s">
        <v>37</v>
      </c>
      <c r="Y149" s="657">
        <f>'Summary CO2 Savings (MEUR)'!G107</f>
        <v>4.2455157272767341</v>
      </c>
      <c r="Z149" s="663">
        <f>'Summary CO2 Savings (MEUR)'!R107</f>
        <v>4.2455157272767341</v>
      </c>
      <c r="AA149" s="660">
        <f>'Summary CO2 Savings (MEUR)'!AC107</f>
        <v>8.4089130919503088</v>
      </c>
      <c r="AB149" s="666">
        <f>'Summary CO2 Savings (MEUR)'!G144</f>
        <v>0</v>
      </c>
      <c r="AC149" s="672">
        <f>'Summary CO2 Savings (MEUR)'!R144</f>
        <v>0</v>
      </c>
      <c r="AD149" s="669">
        <f>'Summary CO2 Savings (MEUR)'!AC144</f>
        <v>0</v>
      </c>
      <c r="AF149" s="634" t="s">
        <v>37</v>
      </c>
      <c r="AG149" s="651">
        <f>'Summary CO2 Savings (MEUR)'!AF70</f>
        <v>0</v>
      </c>
      <c r="AH149" s="657">
        <f>'Summary CO2 Savings (MEUR)'!J107</f>
        <v>0.77124751796693991</v>
      </c>
      <c r="AI149" s="663">
        <f>'Summary CO2 Savings (MEUR)'!U107</f>
        <v>0.77124751796693991</v>
      </c>
      <c r="AJ149" s="660">
        <f>'Summary CO2 Savings (MEUR)'!AF107</f>
        <v>8.2045658769470293</v>
      </c>
      <c r="AK149" s="666">
        <f>'Summary CO2 Savings (MEUR)'!J144</f>
        <v>3.9765000282873744</v>
      </c>
      <c r="AL149" s="672">
        <f>'Summary CO2 Savings (MEUR)'!U144</f>
        <v>3.9765000282873744</v>
      </c>
      <c r="AM149" s="669">
        <f>'Summary CO2 Savings (MEUR)'!AF144</f>
        <v>38.396767495268087</v>
      </c>
    </row>
    <row r="150" spans="2:39" x14ac:dyDescent="0.25">
      <c r="B150" s="634" t="s">
        <v>38</v>
      </c>
      <c r="C150" s="639">
        <f>'Summary CO2 Savings (MEUR)'!I34</f>
        <v>0</v>
      </c>
      <c r="D150" s="645">
        <f>'Summary CO2 Savings (MEUR)'!T34</f>
        <v>0</v>
      </c>
      <c r="E150" s="642">
        <f>'Summary CO2 Savings (MEUR)'!AE34</f>
        <v>0</v>
      </c>
      <c r="F150" s="648">
        <f>'Summary CO2 Savings (MEUR)'!I71</f>
        <v>0</v>
      </c>
      <c r="G150" s="654">
        <f>'Summary CO2 Savings (MEUR)'!T71</f>
        <v>0</v>
      </c>
      <c r="H150" s="651">
        <f>'Summary CO2 Savings (MEUR)'!AE71</f>
        <v>0</v>
      </c>
      <c r="I150" s="657">
        <f>'Summary CO2 Savings (MEUR)'!I108</f>
        <v>1.6747305530825283</v>
      </c>
      <c r="J150" s="663">
        <f>'Summary CO2 Savings (MEUR)'!T108</f>
        <v>2.9400844169437748</v>
      </c>
      <c r="K150" s="660">
        <f>'Summary CO2 Savings (MEUR)'!AE108</f>
        <v>6.1618288046187368</v>
      </c>
      <c r="L150" s="666">
        <f>'Summary CO2 Savings (MEUR)'!I145</f>
        <v>2.8264320417708553</v>
      </c>
      <c r="M150" s="672">
        <f>'Summary CO2 Savings (MEUR)'!T145</f>
        <v>4.4644990142087941</v>
      </c>
      <c r="N150" s="669">
        <f>'Summary CO2 Savings (MEUR)'!AE145</f>
        <v>6.3788881640468027</v>
      </c>
      <c r="P150" s="634" t="s">
        <v>38</v>
      </c>
      <c r="Q150" s="657">
        <f>'Summary CO2 Savings (MEUR)'!F108</f>
        <v>4.9771063196738643</v>
      </c>
      <c r="R150" s="663">
        <f>'Summary CO2 Savings (MEUR)'!Q108</f>
        <v>4.9771063196738643</v>
      </c>
      <c r="S150" s="660">
        <f>'Summary CO2 Savings (MEUR)'!AB108</f>
        <v>1.7223248745213928</v>
      </c>
      <c r="T150" s="666">
        <f>'Summary CO2 Savings (MEUR)'!F145</f>
        <v>1.6248426202796218</v>
      </c>
      <c r="U150" s="672">
        <f>'Summary CO2 Savings (MEUR)'!Q145</f>
        <v>1.6248426202796218</v>
      </c>
      <c r="V150" s="669">
        <f>'Summary CO2 Savings (MEUR)'!AB145</f>
        <v>6.6098746958538532</v>
      </c>
      <c r="X150" s="634" t="s">
        <v>38</v>
      </c>
      <c r="Y150" s="657">
        <f>'Summary CO2 Savings (MEUR)'!G108</f>
        <v>4.7739572099129317</v>
      </c>
      <c r="Z150" s="663">
        <f>'Summary CO2 Savings (MEUR)'!R108</f>
        <v>4.7739572099129317</v>
      </c>
      <c r="AA150" s="660">
        <f>'Summary CO2 Savings (MEUR)'!AC108</f>
        <v>1.4271187082763532</v>
      </c>
      <c r="AB150" s="666">
        <f>'Summary CO2 Savings (MEUR)'!G145</f>
        <v>0.39799925786757584</v>
      </c>
      <c r="AC150" s="672">
        <f>'Summary CO2 Savings (MEUR)'!R145</f>
        <v>0.39799925786757584</v>
      </c>
      <c r="AD150" s="669">
        <f>'Summary CO2 Savings (MEUR)'!AC145</f>
        <v>2.5044089458907597</v>
      </c>
      <c r="AF150" s="634" t="s">
        <v>38</v>
      </c>
      <c r="AG150" s="651">
        <f>'Summary CO2 Savings (MEUR)'!AF71</f>
        <v>0</v>
      </c>
      <c r="AH150" s="657">
        <f>'Summary CO2 Savings (MEUR)'!J108</f>
        <v>0.13103265623370969</v>
      </c>
      <c r="AI150" s="663">
        <f>'Summary CO2 Savings (MEUR)'!U108</f>
        <v>0.13103265623370969</v>
      </c>
      <c r="AJ150" s="660">
        <f>'Summary CO2 Savings (MEUR)'!AF108</f>
        <v>1.4166774904612223</v>
      </c>
      <c r="AK150" s="666">
        <f>'Summary CO2 Savings (MEUR)'!J145</f>
        <v>0.67925038763134293</v>
      </c>
      <c r="AL150" s="672">
        <f>'Summary CO2 Savings (MEUR)'!U145</f>
        <v>0.67925038763134293</v>
      </c>
      <c r="AM150" s="669">
        <f>'Summary CO2 Savings (MEUR)'!AF145</f>
        <v>17.320000350674807</v>
      </c>
    </row>
    <row r="151" spans="2:39" x14ac:dyDescent="0.25">
      <c r="B151" s="634" t="s">
        <v>39</v>
      </c>
      <c r="C151" s="639">
        <f>'Summary CO2 Savings (MEUR)'!I35</f>
        <v>0</v>
      </c>
      <c r="D151" s="645">
        <f>'Summary CO2 Savings (MEUR)'!T35</f>
        <v>0</v>
      </c>
      <c r="E151" s="642">
        <f>'Summary CO2 Savings (MEUR)'!AE35</f>
        <v>0</v>
      </c>
      <c r="F151" s="648">
        <f>'Summary CO2 Savings (MEUR)'!I72</f>
        <v>0</v>
      </c>
      <c r="G151" s="654">
        <f>'Summary CO2 Savings (MEUR)'!T72</f>
        <v>0</v>
      </c>
      <c r="H151" s="651">
        <f>'Summary CO2 Savings (MEUR)'!AE72</f>
        <v>0</v>
      </c>
      <c r="I151" s="657">
        <f>'Summary CO2 Savings (MEUR)'!I109</f>
        <v>3.2959476731221029</v>
      </c>
      <c r="J151" s="663">
        <f>'Summary CO2 Savings (MEUR)'!T109</f>
        <v>3.2959476731221029</v>
      </c>
      <c r="K151" s="660">
        <f>'Summary CO2 Savings (MEUR)'!AE109</f>
        <v>8.5952586577056795</v>
      </c>
      <c r="L151" s="666">
        <f>'Summary CO2 Savings (MEUR)'!I146</f>
        <v>4.2201880505427605</v>
      </c>
      <c r="M151" s="672">
        <f>'Summary CO2 Savings (MEUR)'!T146</f>
        <v>4.2201880505427605</v>
      </c>
      <c r="N151" s="669">
        <f>'Summary CO2 Savings (MEUR)'!AE146</f>
        <v>10.438968644497104</v>
      </c>
      <c r="P151" s="634" t="s">
        <v>39</v>
      </c>
      <c r="Q151" s="657">
        <f>'Summary CO2 Savings (MEUR)'!F109</f>
        <v>7.2525847780208865</v>
      </c>
      <c r="R151" s="663">
        <f>'Summary CO2 Savings (MEUR)'!Q109</f>
        <v>7.2525847780208865</v>
      </c>
      <c r="S151" s="660">
        <f>'Summary CO2 Savings (MEUR)'!AB109</f>
        <v>17.52543518565929</v>
      </c>
      <c r="T151" s="666">
        <f>'Summary CO2 Savings (MEUR)'!F146</f>
        <v>12.504523882948378</v>
      </c>
      <c r="U151" s="672">
        <f>'Summary CO2 Savings (MEUR)'!Q146</f>
        <v>12.504523882948378</v>
      </c>
      <c r="V151" s="669">
        <f>'Summary CO2 Savings (MEUR)'!AB146</f>
        <v>21.367076224840673</v>
      </c>
      <c r="X151" s="634" t="s">
        <v>39</v>
      </c>
      <c r="Y151" s="657">
        <f>'Summary CO2 Savings (MEUR)'!G109</f>
        <v>7.0041980127964898</v>
      </c>
      <c r="Z151" s="663">
        <f>'Summary CO2 Savings (MEUR)'!R109</f>
        <v>7.0041980127964898</v>
      </c>
      <c r="AA151" s="660">
        <f>'Summary CO2 Savings (MEUR)'!AC109</f>
        <v>16.094941188406182</v>
      </c>
      <c r="AB151" s="666">
        <f>'Summary CO2 Savings (MEUR)'!G146</f>
        <v>8.8527926840696409</v>
      </c>
      <c r="AC151" s="672">
        <f>'Summary CO2 Savings (MEUR)'!R146</f>
        <v>8.8527926840696409</v>
      </c>
      <c r="AD151" s="669">
        <f>'Summary CO2 Savings (MEUR)'!AC146</f>
        <v>15.323148611260496</v>
      </c>
      <c r="AF151" s="634" t="s">
        <v>39</v>
      </c>
      <c r="AG151" s="651">
        <f>'Summary CO2 Savings (MEUR)'!AF72</f>
        <v>0</v>
      </c>
      <c r="AH151" s="657">
        <f>'Summary CO2 Savings (MEUR)'!J109</f>
        <v>0.17942798427610784</v>
      </c>
      <c r="AI151" s="663">
        <f>'Summary CO2 Savings (MEUR)'!U109</f>
        <v>0.17942798427610784</v>
      </c>
      <c r="AJ151" s="660">
        <f>'Summary CO2 Savings (MEUR)'!AF109</f>
        <v>1.8212786220156543</v>
      </c>
      <c r="AK151" s="666">
        <f>'Summary CO2 Savings (MEUR)'!J146</f>
        <v>0.98467740177772278</v>
      </c>
      <c r="AL151" s="672">
        <f>'Summary CO2 Savings (MEUR)'!U146</f>
        <v>0.98467740177772278</v>
      </c>
      <c r="AM151" s="669">
        <f>'Summary CO2 Savings (MEUR)'!AF146</f>
        <v>26.330269109759925</v>
      </c>
    </row>
    <row r="152" spans="2:39" ht="15.75" thickBot="1" x14ac:dyDescent="0.3">
      <c r="B152" s="635" t="s">
        <v>40</v>
      </c>
      <c r="C152" s="640">
        <f>'Summary CO2 Savings (MEUR)'!I36</f>
        <v>6.51949777675354</v>
      </c>
      <c r="D152" s="646">
        <f>'Summary CO2 Savings (MEUR)'!T36</f>
        <v>32.985221790124989</v>
      </c>
      <c r="E152" s="643">
        <f>'Summary CO2 Savings (MEUR)'!AE36</f>
        <v>13.547501806658477</v>
      </c>
      <c r="F152" s="649">
        <f>'Summary CO2 Savings (MEUR)'!I73</f>
        <v>15.629782930516958</v>
      </c>
      <c r="G152" s="655">
        <f>'Summary CO2 Savings (MEUR)'!T73</f>
        <v>15.629782930516958</v>
      </c>
      <c r="H152" s="652">
        <f>'Summary CO2 Savings (MEUR)'!AE73</f>
        <v>109.23990568674354</v>
      </c>
      <c r="I152" s="658">
        <f>'Summary CO2 Savings (MEUR)'!I110</f>
        <v>30.33780070604935</v>
      </c>
      <c r="J152" s="664">
        <f>'Summary CO2 Savings (MEUR)'!T110</f>
        <v>30.33780070604935</v>
      </c>
      <c r="K152" s="661">
        <f>'Summary CO2 Savings (MEUR)'!AE110</f>
        <v>106.57325030169514</v>
      </c>
      <c r="L152" s="667">
        <f>'Summary CO2 Savings (MEUR)'!I147</f>
        <v>34.409544079875864</v>
      </c>
      <c r="M152" s="673">
        <f>'Summary CO2 Savings (MEUR)'!T147</f>
        <v>34.408068101497484</v>
      </c>
      <c r="N152" s="670">
        <f>'Summary CO2 Savings (MEUR)'!AE147</f>
        <v>79.488724563277174</v>
      </c>
      <c r="P152" s="635" t="s">
        <v>40</v>
      </c>
      <c r="Q152" s="658">
        <f>'Summary CO2 Savings (MEUR)'!F110</f>
        <v>15.223242507951351</v>
      </c>
      <c r="R152" s="664">
        <f>'Summary CO2 Savings (MEUR)'!Q110</f>
        <v>15.223242507951351</v>
      </c>
      <c r="S152" s="661">
        <f>'Summary CO2 Savings (MEUR)'!AB110</f>
        <v>80.428234244850714</v>
      </c>
      <c r="T152" s="667">
        <f>'Summary CO2 Savings (MEUR)'!F147</f>
        <v>36.828922512899837</v>
      </c>
      <c r="U152" s="673">
        <f>'Summary CO2 Savings (MEUR)'!Q147</f>
        <v>36.828922512899837</v>
      </c>
      <c r="V152" s="670">
        <f>'Summary CO2 Savings (MEUR)'!AB147</f>
        <v>77.666707685290149</v>
      </c>
      <c r="X152" s="635" t="s">
        <v>40</v>
      </c>
      <c r="Y152" s="658">
        <f>'Summary CO2 Savings (MEUR)'!G110</f>
        <v>13.212953567841721</v>
      </c>
      <c r="Z152" s="664">
        <f>'Summary CO2 Savings (MEUR)'!R110</f>
        <v>13.212953567841721</v>
      </c>
      <c r="AA152" s="661">
        <f>'Summary CO2 Savings (MEUR)'!AC110</f>
        <v>68.857832562600407</v>
      </c>
      <c r="AB152" s="667">
        <f>'Summary CO2 Savings (MEUR)'!G147</f>
        <v>17.06111291893686</v>
      </c>
      <c r="AC152" s="673">
        <f>'Summary CO2 Savings (MEUR)'!R147</f>
        <v>17.06111291893686</v>
      </c>
      <c r="AD152" s="670">
        <f>'Summary CO2 Savings (MEUR)'!AC147</f>
        <v>36.825372679025982</v>
      </c>
      <c r="AF152" s="635" t="s">
        <v>40</v>
      </c>
      <c r="AG152" s="652">
        <f>'Summary CO2 Savings (MEUR)'!AF73</f>
        <v>1.8921245503597119</v>
      </c>
      <c r="AH152" s="658">
        <f>'Summary CO2 Savings (MEUR)'!J110</f>
        <v>1.6574328039430104</v>
      </c>
      <c r="AI152" s="664">
        <f>'Summary CO2 Savings (MEUR)'!U110</f>
        <v>1.6574328039430104</v>
      </c>
      <c r="AJ152" s="661">
        <f>'Summary CO2 Savings (MEUR)'!AF110</f>
        <v>17.381459816301636</v>
      </c>
      <c r="AK152" s="667">
        <f>'Summary CO2 Savings (MEUR)'!J147</f>
        <v>8.6812800596781674</v>
      </c>
      <c r="AL152" s="673">
        <f>'Summary CO2 Savings (MEUR)'!U147</f>
        <v>8.6812800596781674</v>
      </c>
      <c r="AM152" s="670">
        <f>'Summary CO2 Savings (MEUR)'!AF147</f>
        <v>8.4035109631966964</v>
      </c>
    </row>
    <row r="153" spans="2:39" ht="15.75" thickTop="1" x14ac:dyDescent="0.25"/>
  </sheetData>
  <mergeCells count="10">
    <mergeCell ref="X118:AD118"/>
    <mergeCell ref="B118:N118"/>
    <mergeCell ref="AF41:AL41"/>
    <mergeCell ref="P118:V118"/>
    <mergeCell ref="B4:N4"/>
    <mergeCell ref="P4:AB4"/>
    <mergeCell ref="B41:N41"/>
    <mergeCell ref="P41:V41"/>
    <mergeCell ref="B81:N81"/>
    <mergeCell ref="X41:AD41"/>
  </mergeCells>
  <conditionalFormatting sqref="F7:F38">
    <cfRule type="cellIs" dxfId="522" priority="193" operator="lessThan">
      <formula>0</formula>
    </cfRule>
  </conditionalFormatting>
  <conditionalFormatting sqref="I7:I38">
    <cfRule type="cellIs" dxfId="521" priority="190" operator="lessThan">
      <formula>0</formula>
    </cfRule>
  </conditionalFormatting>
  <conditionalFormatting sqref="G7:G38">
    <cfRule type="cellIs" dxfId="520" priority="192" operator="lessThan">
      <formula>0</formula>
    </cfRule>
  </conditionalFormatting>
  <conditionalFormatting sqref="H7:H38">
    <cfRule type="cellIs" dxfId="519" priority="191" operator="lessThan">
      <formula>0</formula>
    </cfRule>
  </conditionalFormatting>
  <conditionalFormatting sqref="J7:J38">
    <cfRule type="cellIs" dxfId="518" priority="189" operator="lessThan">
      <formula>0</formula>
    </cfRule>
  </conditionalFormatting>
  <conditionalFormatting sqref="K7:K38">
    <cfRule type="cellIs" dxfId="517" priority="188" operator="lessThan">
      <formula>0</formula>
    </cfRule>
  </conditionalFormatting>
  <conditionalFormatting sqref="E7:E38">
    <cfRule type="cellIs" dxfId="516" priority="187" operator="lessThan">
      <formula>0</formula>
    </cfRule>
  </conditionalFormatting>
  <conditionalFormatting sqref="C7:C38">
    <cfRule type="cellIs" dxfId="515" priority="186" operator="lessThan">
      <formula>0</formula>
    </cfRule>
  </conditionalFormatting>
  <conditionalFormatting sqref="D7:D38">
    <cfRule type="cellIs" dxfId="514" priority="185" operator="lessThan">
      <formula>0</formula>
    </cfRule>
  </conditionalFormatting>
  <conditionalFormatting sqref="I7:I38">
    <cfRule type="cellIs" dxfId="513" priority="184" operator="lessThan">
      <formula>0</formula>
    </cfRule>
  </conditionalFormatting>
  <conditionalFormatting sqref="L7:L38">
    <cfRule type="cellIs" dxfId="512" priority="181" operator="lessThan">
      <formula>0</formula>
    </cfRule>
  </conditionalFormatting>
  <conditionalFormatting sqref="J7:J38">
    <cfRule type="cellIs" dxfId="511" priority="183" operator="lessThan">
      <formula>0</formula>
    </cfRule>
  </conditionalFormatting>
  <conditionalFormatting sqref="K7:K38">
    <cfRule type="cellIs" dxfId="510" priority="182" operator="lessThan">
      <formula>0</formula>
    </cfRule>
  </conditionalFormatting>
  <conditionalFormatting sqref="M7:M38">
    <cfRule type="cellIs" dxfId="509" priority="180" operator="lessThan">
      <formula>0</formula>
    </cfRule>
  </conditionalFormatting>
  <conditionalFormatting sqref="N7:N38">
    <cfRule type="cellIs" dxfId="508" priority="179" operator="lessThan">
      <formula>0</formula>
    </cfRule>
  </conditionalFormatting>
  <conditionalFormatting sqref="H7:H38">
    <cfRule type="cellIs" dxfId="507" priority="178" operator="lessThan">
      <formula>0</formula>
    </cfRule>
  </conditionalFormatting>
  <conditionalFormatting sqref="F7:F38">
    <cfRule type="cellIs" dxfId="506" priority="177" operator="lessThan">
      <formula>0</formula>
    </cfRule>
  </conditionalFormatting>
  <conditionalFormatting sqref="G7:G38">
    <cfRule type="cellIs" dxfId="505" priority="176" operator="lessThan">
      <formula>0</formula>
    </cfRule>
  </conditionalFormatting>
  <conditionalFormatting sqref="F44:F75">
    <cfRule type="cellIs" dxfId="504" priority="157" operator="lessThan">
      <formula>0</formula>
    </cfRule>
  </conditionalFormatting>
  <conditionalFormatting sqref="I44:I75">
    <cfRule type="cellIs" dxfId="503" priority="154" operator="lessThan">
      <formula>0</formula>
    </cfRule>
  </conditionalFormatting>
  <conditionalFormatting sqref="G44:G75">
    <cfRule type="cellIs" dxfId="502" priority="156" operator="lessThan">
      <formula>0</formula>
    </cfRule>
  </conditionalFormatting>
  <conditionalFormatting sqref="H44:H75">
    <cfRule type="cellIs" dxfId="501" priority="155" operator="lessThan">
      <formula>0</formula>
    </cfRule>
  </conditionalFormatting>
  <conditionalFormatting sqref="J44:J75">
    <cfRule type="cellIs" dxfId="500" priority="153" operator="lessThan">
      <formula>0</formula>
    </cfRule>
  </conditionalFormatting>
  <conditionalFormatting sqref="K44:K75">
    <cfRule type="cellIs" dxfId="499" priority="152" operator="lessThan">
      <formula>0</formula>
    </cfRule>
  </conditionalFormatting>
  <conditionalFormatting sqref="E44:E75">
    <cfRule type="cellIs" dxfId="498" priority="151" operator="lessThan">
      <formula>0</formula>
    </cfRule>
  </conditionalFormatting>
  <conditionalFormatting sqref="C44:C75">
    <cfRule type="cellIs" dxfId="497" priority="150" operator="lessThan">
      <formula>0</formula>
    </cfRule>
  </conditionalFormatting>
  <conditionalFormatting sqref="D44:D75">
    <cfRule type="cellIs" dxfId="496" priority="149" operator="lessThan">
      <formula>0</formula>
    </cfRule>
  </conditionalFormatting>
  <conditionalFormatting sqref="I44:I75">
    <cfRule type="cellIs" dxfId="495" priority="148" operator="lessThan">
      <formula>0</formula>
    </cfRule>
  </conditionalFormatting>
  <conditionalFormatting sqref="L44:L75">
    <cfRule type="cellIs" dxfId="494" priority="145" operator="lessThan">
      <formula>0</formula>
    </cfRule>
  </conditionalFormatting>
  <conditionalFormatting sqref="J44:J75">
    <cfRule type="cellIs" dxfId="493" priority="147" operator="lessThan">
      <formula>0</formula>
    </cfRule>
  </conditionalFormatting>
  <conditionalFormatting sqref="K44:K75">
    <cfRule type="cellIs" dxfId="492" priority="146" operator="lessThan">
      <formula>0</formula>
    </cfRule>
  </conditionalFormatting>
  <conditionalFormatting sqref="M44:M75">
    <cfRule type="cellIs" dxfId="491" priority="144" operator="lessThan">
      <formula>0</formula>
    </cfRule>
  </conditionalFormatting>
  <conditionalFormatting sqref="N44:N75">
    <cfRule type="cellIs" dxfId="490" priority="143" operator="lessThan">
      <formula>0</formula>
    </cfRule>
  </conditionalFormatting>
  <conditionalFormatting sqref="H44:H75">
    <cfRule type="cellIs" dxfId="489" priority="142" operator="lessThan">
      <formula>0</formula>
    </cfRule>
  </conditionalFormatting>
  <conditionalFormatting sqref="F44:F75">
    <cfRule type="cellIs" dxfId="488" priority="141" operator="lessThan">
      <formula>0</formula>
    </cfRule>
  </conditionalFormatting>
  <conditionalFormatting sqref="G44:G75">
    <cfRule type="cellIs" dxfId="487" priority="140" operator="lessThan">
      <formula>0</formula>
    </cfRule>
  </conditionalFormatting>
  <conditionalFormatting sqref="E84:E115">
    <cfRule type="cellIs" dxfId="486" priority="112" operator="lessThan">
      <formula>0</formula>
    </cfRule>
  </conditionalFormatting>
  <conditionalFormatting sqref="F84:F115">
    <cfRule type="cellIs" dxfId="485" priority="109" operator="lessThan">
      <formula>0</formula>
    </cfRule>
  </conditionalFormatting>
  <conditionalFormatting sqref="C84:C115">
    <cfRule type="cellIs" dxfId="484" priority="111" operator="lessThan">
      <formula>0</formula>
    </cfRule>
  </conditionalFormatting>
  <conditionalFormatting sqref="D84:D115">
    <cfRule type="cellIs" dxfId="483" priority="110" operator="lessThan">
      <formula>0</formula>
    </cfRule>
  </conditionalFormatting>
  <conditionalFormatting sqref="G84:G115">
    <cfRule type="cellIs" dxfId="482" priority="108" operator="lessThan">
      <formula>0</formula>
    </cfRule>
  </conditionalFormatting>
  <conditionalFormatting sqref="H84:H115">
    <cfRule type="cellIs" dxfId="481" priority="107" operator="lessThan">
      <formula>0</formula>
    </cfRule>
  </conditionalFormatting>
  <conditionalFormatting sqref="H84:H115">
    <cfRule type="cellIs" dxfId="480" priority="106" operator="lessThan">
      <formula>0</formula>
    </cfRule>
  </conditionalFormatting>
  <conditionalFormatting sqref="F84:F115">
    <cfRule type="cellIs" dxfId="479" priority="105" operator="lessThan">
      <formula>0</formula>
    </cfRule>
  </conditionalFormatting>
  <conditionalFormatting sqref="G84:G115">
    <cfRule type="cellIs" dxfId="478" priority="104" operator="lessThan">
      <formula>0</formula>
    </cfRule>
  </conditionalFormatting>
  <conditionalFormatting sqref="T7:T38">
    <cfRule type="cellIs" dxfId="477" priority="139" operator="lessThan">
      <formula>0</formula>
    </cfRule>
  </conditionalFormatting>
  <conditionalFormatting sqref="W7:W38">
    <cfRule type="cellIs" dxfId="476" priority="136" operator="lessThan">
      <formula>0</formula>
    </cfRule>
  </conditionalFormatting>
  <conditionalFormatting sqref="U7:U38">
    <cfRule type="cellIs" dxfId="475" priority="138" operator="lessThan">
      <formula>0</formula>
    </cfRule>
  </conditionalFormatting>
  <conditionalFormatting sqref="V7:V38">
    <cfRule type="cellIs" dxfId="474" priority="137" operator="lessThan">
      <formula>0</formula>
    </cfRule>
  </conditionalFormatting>
  <conditionalFormatting sqref="X7:X38">
    <cfRule type="cellIs" dxfId="473" priority="135" operator="lessThan">
      <formula>0</formula>
    </cfRule>
  </conditionalFormatting>
  <conditionalFormatting sqref="Y7:Y38">
    <cfRule type="cellIs" dxfId="472" priority="134" operator="lessThan">
      <formula>0</formula>
    </cfRule>
  </conditionalFormatting>
  <conditionalFormatting sqref="S7:S38">
    <cfRule type="cellIs" dxfId="471" priority="133" operator="lessThan">
      <formula>0</formula>
    </cfRule>
  </conditionalFormatting>
  <conditionalFormatting sqref="Q7:Q38">
    <cfRule type="cellIs" dxfId="470" priority="132" operator="lessThan">
      <formula>0</formula>
    </cfRule>
  </conditionalFormatting>
  <conditionalFormatting sqref="R7:R38">
    <cfRule type="cellIs" dxfId="469" priority="131" operator="lessThan">
      <formula>0</formula>
    </cfRule>
  </conditionalFormatting>
  <conditionalFormatting sqref="I84:I115">
    <cfRule type="cellIs" dxfId="468" priority="103" operator="lessThan">
      <formula>0</formula>
    </cfRule>
  </conditionalFormatting>
  <conditionalFormatting sqref="I84:I115">
    <cfRule type="cellIs" dxfId="467" priority="100" operator="lessThan">
      <formula>0</formula>
    </cfRule>
  </conditionalFormatting>
  <conditionalFormatting sqref="J84:J115">
    <cfRule type="cellIs" dxfId="466" priority="102" operator="lessThan">
      <formula>0</formula>
    </cfRule>
  </conditionalFormatting>
  <conditionalFormatting sqref="K84:K115">
    <cfRule type="cellIs" dxfId="465" priority="101" operator="lessThan">
      <formula>0</formula>
    </cfRule>
  </conditionalFormatting>
  <conditionalFormatting sqref="J84:J115">
    <cfRule type="cellIs" dxfId="464" priority="99" operator="lessThan">
      <formula>0</formula>
    </cfRule>
  </conditionalFormatting>
  <conditionalFormatting sqref="K84:K115">
    <cfRule type="cellIs" dxfId="463" priority="98" operator="lessThan">
      <formula>0</formula>
    </cfRule>
  </conditionalFormatting>
  <conditionalFormatting sqref="L84:L115">
    <cfRule type="cellIs" dxfId="462" priority="97" operator="lessThan">
      <formula>0</formula>
    </cfRule>
  </conditionalFormatting>
  <conditionalFormatting sqref="M84:M115">
    <cfRule type="cellIs" dxfId="461" priority="96" operator="lessThan">
      <formula>0</formula>
    </cfRule>
  </conditionalFormatting>
  <conditionalFormatting sqref="N84:N115">
    <cfRule type="cellIs" dxfId="460" priority="95" operator="lessThan">
      <formula>0</formula>
    </cfRule>
  </conditionalFormatting>
  <conditionalFormatting sqref="W7:W38">
    <cfRule type="cellIs" dxfId="459" priority="130" operator="lessThan">
      <formula>0</formula>
    </cfRule>
  </conditionalFormatting>
  <conditionalFormatting sqref="Z7:Z38">
    <cfRule type="cellIs" dxfId="458" priority="127" operator="lessThan">
      <formula>0</formula>
    </cfRule>
  </conditionalFormatting>
  <conditionalFormatting sqref="X7:X38">
    <cfRule type="cellIs" dxfId="457" priority="129" operator="lessThan">
      <formula>0</formula>
    </cfRule>
  </conditionalFormatting>
  <conditionalFormatting sqref="Y7:Y38">
    <cfRule type="cellIs" dxfId="456" priority="128" operator="lessThan">
      <formula>0</formula>
    </cfRule>
  </conditionalFormatting>
  <conditionalFormatting sqref="AA7:AA38">
    <cfRule type="cellIs" dxfId="455" priority="126" operator="lessThan">
      <formula>0</formula>
    </cfRule>
  </conditionalFormatting>
  <conditionalFormatting sqref="AB7:AB38">
    <cfRule type="cellIs" dxfId="454" priority="125" operator="lessThan">
      <formula>0</formula>
    </cfRule>
  </conditionalFormatting>
  <conditionalFormatting sqref="V7:V38">
    <cfRule type="cellIs" dxfId="453" priority="124" operator="lessThan">
      <formula>0</formula>
    </cfRule>
  </conditionalFormatting>
  <conditionalFormatting sqref="T7:T38">
    <cfRule type="cellIs" dxfId="452" priority="123" operator="lessThan">
      <formula>0</formula>
    </cfRule>
  </conditionalFormatting>
  <conditionalFormatting sqref="U7:U38">
    <cfRule type="cellIs" dxfId="451" priority="122" operator="lessThan">
      <formula>0</formula>
    </cfRule>
  </conditionalFormatting>
  <conditionalFormatting sqref="Q44:Q75">
    <cfRule type="cellIs" dxfId="450" priority="121" operator="lessThan">
      <formula>0</formula>
    </cfRule>
  </conditionalFormatting>
  <conditionalFormatting sqref="R44:R75">
    <cfRule type="cellIs" dxfId="449" priority="120" operator="lessThan">
      <formula>0</formula>
    </cfRule>
  </conditionalFormatting>
  <conditionalFormatting sqref="S44:S75">
    <cfRule type="cellIs" dxfId="448" priority="119" operator="lessThan">
      <formula>0</formula>
    </cfRule>
  </conditionalFormatting>
  <conditionalFormatting sqref="Q44:Q75">
    <cfRule type="cellIs" dxfId="447" priority="118" operator="lessThan">
      <formula>0</formula>
    </cfRule>
  </conditionalFormatting>
  <conditionalFormatting sqref="T44:T75">
    <cfRule type="cellIs" dxfId="446" priority="115" operator="lessThan">
      <formula>0</formula>
    </cfRule>
  </conditionalFormatting>
  <conditionalFormatting sqref="R44:R75">
    <cfRule type="cellIs" dxfId="445" priority="117" operator="lessThan">
      <formula>0</formula>
    </cfRule>
  </conditionalFormatting>
  <conditionalFormatting sqref="S44:S75">
    <cfRule type="cellIs" dxfId="444" priority="116" operator="lessThan">
      <formula>0</formula>
    </cfRule>
  </conditionalFormatting>
  <conditionalFormatting sqref="U44:U75">
    <cfRule type="cellIs" dxfId="443" priority="114" operator="lessThan">
      <formula>0</formula>
    </cfRule>
  </conditionalFormatting>
  <conditionalFormatting sqref="V44:V75">
    <cfRule type="cellIs" dxfId="442" priority="113" operator="lessThan">
      <formula>0</formula>
    </cfRule>
  </conditionalFormatting>
  <conditionalFormatting sqref="H121:H152">
    <cfRule type="cellIs" dxfId="441" priority="54" operator="lessThan">
      <formula>0</formula>
    </cfRule>
  </conditionalFormatting>
  <conditionalFormatting sqref="H121:H152">
    <cfRule type="cellIs" dxfId="440" priority="53" operator="lessThan">
      <formula>0</formula>
    </cfRule>
  </conditionalFormatting>
  <conditionalFormatting sqref="F121:F152">
    <cfRule type="cellIs" dxfId="439" priority="52" operator="lessThan">
      <formula>0</formula>
    </cfRule>
  </conditionalFormatting>
  <conditionalFormatting sqref="G121:G152">
    <cfRule type="cellIs" dxfId="438" priority="51" operator="lessThan">
      <formula>0</formula>
    </cfRule>
  </conditionalFormatting>
  <conditionalFormatting sqref="I121:I152">
    <cfRule type="cellIs" dxfId="437" priority="50" operator="lessThan">
      <formula>0</formula>
    </cfRule>
  </conditionalFormatting>
  <conditionalFormatting sqref="J121:J152">
    <cfRule type="cellIs" dxfId="436" priority="49" operator="lessThan">
      <formula>0</formula>
    </cfRule>
  </conditionalFormatting>
  <conditionalFormatting sqref="K121:K152">
    <cfRule type="cellIs" dxfId="435" priority="48" operator="lessThan">
      <formula>0</formula>
    </cfRule>
  </conditionalFormatting>
  <conditionalFormatting sqref="I121:I152">
    <cfRule type="cellIs" dxfId="434" priority="47" operator="lessThan">
      <formula>0</formula>
    </cfRule>
  </conditionalFormatting>
  <conditionalFormatting sqref="J121:J152">
    <cfRule type="cellIs" dxfId="433" priority="46" operator="lessThan">
      <formula>0</formula>
    </cfRule>
  </conditionalFormatting>
  <conditionalFormatting sqref="K121:K152">
    <cfRule type="cellIs" dxfId="432" priority="45" operator="lessThan">
      <formula>0</formula>
    </cfRule>
  </conditionalFormatting>
  <conditionalFormatting sqref="L121:L152">
    <cfRule type="cellIs" dxfId="431" priority="44" operator="lessThan">
      <formula>0</formula>
    </cfRule>
  </conditionalFormatting>
  <conditionalFormatting sqref="M121:M152">
    <cfRule type="cellIs" dxfId="430" priority="43" operator="lessThan">
      <formula>0</formula>
    </cfRule>
  </conditionalFormatting>
  <conditionalFormatting sqref="N121:N152">
    <cfRule type="cellIs" dxfId="429" priority="42" operator="lessThan">
      <formula>0</formula>
    </cfRule>
  </conditionalFormatting>
  <conditionalFormatting sqref="Q121:Q152">
    <cfRule type="cellIs" dxfId="428" priority="41" operator="lessThan">
      <formula>0</formula>
    </cfRule>
  </conditionalFormatting>
  <conditionalFormatting sqref="R121:R152">
    <cfRule type="cellIs" dxfId="427" priority="40" operator="lessThan">
      <formula>0</formula>
    </cfRule>
  </conditionalFormatting>
  <conditionalFormatting sqref="S121:S152">
    <cfRule type="cellIs" dxfId="426" priority="39" operator="lessThan">
      <formula>0</formula>
    </cfRule>
  </conditionalFormatting>
  <conditionalFormatting sqref="Q121:Q152">
    <cfRule type="cellIs" dxfId="425" priority="38" operator="lessThan">
      <formula>0</formula>
    </cfRule>
  </conditionalFormatting>
  <conditionalFormatting sqref="R121:R152">
    <cfRule type="cellIs" dxfId="424" priority="37" operator="lessThan">
      <formula>0</formula>
    </cfRule>
  </conditionalFormatting>
  <conditionalFormatting sqref="T84:T115">
    <cfRule type="cellIs" dxfId="423" priority="94" operator="lessThan">
      <formula>0</formula>
    </cfRule>
  </conditionalFormatting>
  <conditionalFormatting sqref="W84:W115">
    <cfRule type="cellIs" dxfId="422" priority="91" operator="lessThan">
      <formula>0</formula>
    </cfRule>
  </conditionalFormatting>
  <conditionalFormatting sqref="U84:U115">
    <cfRule type="cellIs" dxfId="421" priority="93" operator="lessThan">
      <formula>0</formula>
    </cfRule>
  </conditionalFormatting>
  <conditionalFormatting sqref="V84:V115">
    <cfRule type="cellIs" dxfId="420" priority="92" operator="lessThan">
      <formula>0</formula>
    </cfRule>
  </conditionalFormatting>
  <conditionalFormatting sqref="X84:X115">
    <cfRule type="cellIs" dxfId="419" priority="90" operator="lessThan">
      <formula>0</formula>
    </cfRule>
  </conditionalFormatting>
  <conditionalFormatting sqref="S84:S115">
    <cfRule type="cellIs" dxfId="418" priority="88" operator="lessThan">
      <formula>0</formula>
    </cfRule>
  </conditionalFormatting>
  <conditionalFormatting sqref="Q84:Q115">
    <cfRule type="cellIs" dxfId="417" priority="87" operator="lessThan">
      <formula>0</formula>
    </cfRule>
  </conditionalFormatting>
  <conditionalFormatting sqref="R84:R115">
    <cfRule type="cellIs" dxfId="416" priority="86" operator="lessThan">
      <formula>0</formula>
    </cfRule>
  </conditionalFormatting>
  <conditionalFormatting sqref="W84:W115">
    <cfRule type="cellIs" dxfId="415" priority="85" operator="lessThan">
      <formula>0</formula>
    </cfRule>
  </conditionalFormatting>
  <conditionalFormatting sqref="X84:X115">
    <cfRule type="cellIs" dxfId="414" priority="84" operator="lessThan">
      <formula>0</formula>
    </cfRule>
  </conditionalFormatting>
  <conditionalFormatting sqref="AA84:AA115">
    <cfRule type="cellIs" dxfId="413" priority="81" operator="lessThan">
      <formula>0</formula>
    </cfRule>
  </conditionalFormatting>
  <conditionalFormatting sqref="AB84:AB115">
    <cfRule type="cellIs" dxfId="412" priority="80" operator="lessThan">
      <formula>0</formula>
    </cfRule>
  </conditionalFormatting>
  <conditionalFormatting sqref="V84:V115">
    <cfRule type="cellIs" dxfId="411" priority="79" operator="lessThan">
      <formula>0</formula>
    </cfRule>
  </conditionalFormatting>
  <conditionalFormatting sqref="T84:T115">
    <cfRule type="cellIs" dxfId="410" priority="78" operator="lessThan">
      <formula>0</formula>
    </cfRule>
  </conditionalFormatting>
  <conditionalFormatting sqref="U84:U115">
    <cfRule type="cellIs" dxfId="409" priority="77" operator="lessThan">
      <formula>0</formula>
    </cfRule>
  </conditionalFormatting>
  <conditionalFormatting sqref="AH44:AH75">
    <cfRule type="cellIs" dxfId="408" priority="76" operator="lessThan">
      <formula>0</formula>
    </cfRule>
  </conditionalFormatting>
  <conditionalFormatting sqref="AI44:AI75">
    <cfRule type="cellIs" dxfId="407" priority="75" operator="lessThan">
      <formula>0</formula>
    </cfRule>
  </conditionalFormatting>
  <conditionalFormatting sqref="AJ44:AJ75">
    <cfRule type="cellIs" dxfId="406" priority="74" operator="lessThan">
      <formula>0</formula>
    </cfRule>
  </conditionalFormatting>
  <conditionalFormatting sqref="AH44:AH75">
    <cfRule type="cellIs" dxfId="405" priority="73" operator="lessThan">
      <formula>0</formula>
    </cfRule>
  </conditionalFormatting>
  <conditionalFormatting sqref="AI44:AI75">
    <cfRule type="cellIs" dxfId="404" priority="72" operator="lessThan">
      <formula>0</formula>
    </cfRule>
  </conditionalFormatting>
  <conditionalFormatting sqref="AJ44:AJ75">
    <cfRule type="cellIs" dxfId="403" priority="71" operator="lessThan">
      <formula>0</formula>
    </cfRule>
  </conditionalFormatting>
  <conditionalFormatting sqref="AK121:AK152">
    <cfRule type="cellIs" dxfId="402" priority="21" operator="lessThan">
      <formula>0</formula>
    </cfRule>
  </conditionalFormatting>
  <conditionalFormatting sqref="AG44:AG75">
    <cfRule type="cellIs" dxfId="401" priority="67" operator="lessThan">
      <formula>0</formula>
    </cfRule>
  </conditionalFormatting>
  <conditionalFormatting sqref="AG44:AG75">
    <cfRule type="cellIs" dxfId="400" priority="66" operator="lessThan">
      <formula>0</formula>
    </cfRule>
  </conditionalFormatting>
  <conditionalFormatting sqref="AK44:AK75">
    <cfRule type="cellIs" dxfId="399" priority="65" operator="lessThan">
      <formula>0</formula>
    </cfRule>
  </conditionalFormatting>
  <conditionalFormatting sqref="AL44:AL75">
    <cfRule type="cellIs" dxfId="398" priority="64" operator="lessThan">
      <formula>0</formula>
    </cfRule>
  </conditionalFormatting>
  <conditionalFormatting sqref="AM44:AM75">
    <cfRule type="cellIs" dxfId="397" priority="63" operator="lessThan">
      <formula>0</formula>
    </cfRule>
  </conditionalFormatting>
  <conditionalFormatting sqref="Y84:Y115">
    <cfRule type="cellIs" dxfId="396" priority="62" operator="lessThan">
      <formula>0</formula>
    </cfRule>
  </conditionalFormatting>
  <conditionalFormatting sqref="Y84:Y115">
    <cfRule type="cellIs" dxfId="395" priority="61" operator="lessThan">
      <formula>0</formula>
    </cfRule>
  </conditionalFormatting>
  <conditionalFormatting sqref="Z84:Z115">
    <cfRule type="cellIs" dxfId="394" priority="60" operator="lessThan">
      <formula>0</formula>
    </cfRule>
  </conditionalFormatting>
  <conditionalFormatting sqref="E121:E152">
    <cfRule type="cellIs" dxfId="393" priority="59" operator="lessThan">
      <formula>0</formula>
    </cfRule>
  </conditionalFormatting>
  <conditionalFormatting sqref="F121:F152">
    <cfRule type="cellIs" dxfId="392" priority="56" operator="lessThan">
      <formula>0</formula>
    </cfRule>
  </conditionalFormatting>
  <conditionalFormatting sqref="C121:C152">
    <cfRule type="cellIs" dxfId="391" priority="58" operator="lessThan">
      <formula>0</formula>
    </cfRule>
  </conditionalFormatting>
  <conditionalFormatting sqref="D121:D152">
    <cfRule type="cellIs" dxfId="390" priority="57" operator="lessThan">
      <formula>0</formula>
    </cfRule>
  </conditionalFormatting>
  <conditionalFormatting sqref="G121:G152">
    <cfRule type="cellIs" dxfId="389" priority="55" operator="lessThan">
      <formula>0</formula>
    </cfRule>
  </conditionalFormatting>
  <conditionalFormatting sqref="S121:S152">
    <cfRule type="cellIs" dxfId="388" priority="36" operator="lessThan">
      <formula>0</formula>
    </cfRule>
  </conditionalFormatting>
  <conditionalFormatting sqref="T121:T152">
    <cfRule type="cellIs" dxfId="387" priority="35" operator="lessThan">
      <formula>0</formula>
    </cfRule>
  </conditionalFormatting>
  <conditionalFormatting sqref="U121:U152">
    <cfRule type="cellIs" dxfId="386" priority="34" operator="lessThan">
      <formula>0</formula>
    </cfRule>
  </conditionalFormatting>
  <conditionalFormatting sqref="V121:V152">
    <cfRule type="cellIs" dxfId="385" priority="33" operator="lessThan">
      <formula>0</formula>
    </cfRule>
  </conditionalFormatting>
  <conditionalFormatting sqref="AH121:AH152">
    <cfRule type="cellIs" dxfId="384" priority="32" operator="lessThan">
      <formula>0</formula>
    </cfRule>
  </conditionalFormatting>
  <conditionalFormatting sqref="AI121:AI152">
    <cfRule type="cellIs" dxfId="383" priority="31" operator="lessThan">
      <formula>0</formula>
    </cfRule>
  </conditionalFormatting>
  <conditionalFormatting sqref="AJ121:AJ152">
    <cfRule type="cellIs" dxfId="382" priority="30" operator="lessThan">
      <formula>0</formula>
    </cfRule>
  </conditionalFormatting>
  <conditionalFormatting sqref="AH121:AH152">
    <cfRule type="cellIs" dxfId="381" priority="29" operator="lessThan">
      <formula>0</formula>
    </cfRule>
  </conditionalFormatting>
  <conditionalFormatting sqref="AI121:AI152">
    <cfRule type="cellIs" dxfId="380" priority="28" operator="lessThan">
      <formula>0</formula>
    </cfRule>
  </conditionalFormatting>
  <conditionalFormatting sqref="AJ121:AJ152">
    <cfRule type="cellIs" dxfId="379" priority="27" operator="lessThan">
      <formula>0</formula>
    </cfRule>
  </conditionalFormatting>
  <conditionalFormatting sqref="AG121:AG152">
    <cfRule type="cellIs" dxfId="378" priority="26" operator="lessThan">
      <formula>0</formula>
    </cfRule>
  </conditionalFormatting>
  <conditionalFormatting sqref="AG121:AG152">
    <cfRule type="cellIs" dxfId="377" priority="25" operator="lessThan">
      <formula>0</formula>
    </cfRule>
  </conditionalFormatting>
  <conditionalFormatting sqref="AL121:AL152">
    <cfRule type="cellIs" dxfId="376" priority="20" operator="lessThan">
      <formula>0</formula>
    </cfRule>
  </conditionalFormatting>
  <conditionalFormatting sqref="AM121:AM152">
    <cfRule type="cellIs" dxfId="375" priority="19" operator="lessThan">
      <formula>0</formula>
    </cfRule>
  </conditionalFormatting>
  <conditionalFormatting sqref="Y44:Y75">
    <cfRule type="cellIs" dxfId="374" priority="18" operator="lessThan">
      <formula>0</formula>
    </cfRule>
  </conditionalFormatting>
  <conditionalFormatting sqref="Z44:Z75">
    <cfRule type="cellIs" dxfId="373" priority="17" operator="lessThan">
      <formula>0</formula>
    </cfRule>
  </conditionalFormatting>
  <conditionalFormatting sqref="AA44:AA75">
    <cfRule type="cellIs" dxfId="372" priority="16" operator="lessThan">
      <formula>0</formula>
    </cfRule>
  </conditionalFormatting>
  <conditionalFormatting sqref="Y44:Y75">
    <cfRule type="cellIs" dxfId="371" priority="15" operator="lessThan">
      <formula>0</formula>
    </cfRule>
  </conditionalFormatting>
  <conditionalFormatting sqref="AB44:AB75">
    <cfRule type="cellIs" dxfId="370" priority="12" operator="lessThan">
      <formula>0</formula>
    </cfRule>
  </conditionalFormatting>
  <conditionalFormatting sqref="Z44:Z75">
    <cfRule type="cellIs" dxfId="369" priority="14" operator="lessThan">
      <formula>0</formula>
    </cfRule>
  </conditionalFormatting>
  <conditionalFormatting sqref="AA44:AA75">
    <cfRule type="cellIs" dxfId="368" priority="13" operator="lessThan">
      <formula>0</formula>
    </cfRule>
  </conditionalFormatting>
  <conditionalFormatting sqref="AC44:AC75">
    <cfRule type="cellIs" dxfId="367" priority="11" operator="lessThan">
      <formula>0</formula>
    </cfRule>
  </conditionalFormatting>
  <conditionalFormatting sqref="AD44:AD75">
    <cfRule type="cellIs" dxfId="366" priority="10" operator="lessThan">
      <formula>0</formula>
    </cfRule>
  </conditionalFormatting>
  <conditionalFormatting sqref="AD121:AD152">
    <cfRule type="cellIs" dxfId="365" priority="1" operator="lessThan">
      <formula>0</formula>
    </cfRule>
  </conditionalFormatting>
  <conditionalFormatting sqref="Y121:Y152">
    <cfRule type="cellIs" dxfId="364" priority="9" operator="lessThan">
      <formula>0</formula>
    </cfRule>
  </conditionalFormatting>
  <conditionalFormatting sqref="Z121:Z152">
    <cfRule type="cellIs" dxfId="363" priority="8" operator="lessThan">
      <formula>0</formula>
    </cfRule>
  </conditionalFormatting>
  <conditionalFormatting sqref="AA121:AA152">
    <cfRule type="cellIs" dxfId="362" priority="7" operator="lessThan">
      <formula>0</formula>
    </cfRule>
  </conditionalFormatting>
  <conditionalFormatting sqref="Y121:Y152">
    <cfRule type="cellIs" dxfId="361" priority="6" operator="lessThan">
      <formula>0</formula>
    </cfRule>
  </conditionalFormatting>
  <conditionalFormatting sqref="AB121:AB152">
    <cfRule type="cellIs" dxfId="360" priority="3" operator="lessThan">
      <formula>0</formula>
    </cfRule>
  </conditionalFormatting>
  <conditionalFormatting sqref="Z121:Z152">
    <cfRule type="cellIs" dxfId="359" priority="5" operator="lessThan">
      <formula>0</formula>
    </cfRule>
  </conditionalFormatting>
  <conditionalFormatting sqref="AA121:AA152">
    <cfRule type="cellIs" dxfId="358" priority="4" operator="lessThan">
      <formula>0</formula>
    </cfRule>
  </conditionalFormatting>
  <conditionalFormatting sqref="AC121:AC152">
    <cfRule type="cellIs" dxfId="357" priority="2" operator="lessThan">
      <formula>0</formula>
    </cfRule>
  </conditionalFormatting>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A3A923-FFDB-41BE-925B-6B560BE25F2A}">
  <dimension ref="B2:AM153"/>
  <sheetViews>
    <sheetView showGridLines="0" zoomScaleNormal="100" workbookViewId="0">
      <selection activeCell="Y44" sqref="Y44:AD75"/>
    </sheetView>
  </sheetViews>
  <sheetFormatPr defaultRowHeight="15" x14ac:dyDescent="0.25"/>
  <cols>
    <col min="2" max="2" width="10.42578125" customWidth="1"/>
    <col min="3" max="14" width="13.7109375" customWidth="1"/>
    <col min="17" max="29" width="13.7109375" customWidth="1"/>
    <col min="30" max="30" width="15.5703125" customWidth="1"/>
    <col min="31" max="39" width="13.7109375" customWidth="1"/>
  </cols>
  <sheetData>
    <row r="2" spans="2:28" s="691" customFormat="1" ht="37.5" customHeight="1" x14ac:dyDescent="0.25">
      <c r="B2" s="690" t="s">
        <v>486</v>
      </c>
    </row>
    <row r="4" spans="2:28" ht="19.5" thickBot="1" x14ac:dyDescent="0.3">
      <c r="B4" s="859" t="s">
        <v>478</v>
      </c>
      <c r="C4" s="859"/>
      <c r="D4" s="859"/>
      <c r="E4" s="859"/>
      <c r="F4" s="859"/>
      <c r="G4" s="859"/>
      <c r="H4" s="859"/>
      <c r="I4" s="859"/>
      <c r="J4" s="859"/>
      <c r="K4" s="859"/>
      <c r="L4" s="859"/>
      <c r="M4" s="859"/>
      <c r="N4" s="859"/>
      <c r="P4" s="859" t="s">
        <v>479</v>
      </c>
      <c r="Q4" s="859"/>
      <c r="R4" s="859"/>
      <c r="S4" s="859"/>
      <c r="T4" s="859"/>
      <c r="U4" s="859"/>
      <c r="V4" s="859"/>
      <c r="W4" s="859"/>
      <c r="X4" s="859"/>
      <c r="Y4" s="859"/>
      <c r="Z4" s="859"/>
      <c r="AA4" s="859"/>
      <c r="AB4" s="859"/>
    </row>
    <row r="5" spans="2:28" ht="51" customHeight="1" thickTop="1" thickBot="1" x14ac:dyDescent="0.3">
      <c r="B5" s="693" t="s">
        <v>488</v>
      </c>
      <c r="C5" s="629" t="s">
        <v>464</v>
      </c>
      <c r="D5" s="630" t="s">
        <v>467</v>
      </c>
      <c r="E5" s="630" t="s">
        <v>468</v>
      </c>
      <c r="F5" s="696" t="s">
        <v>465</v>
      </c>
      <c r="G5" s="628" t="s">
        <v>466</v>
      </c>
      <c r="H5" s="698" t="s">
        <v>102</v>
      </c>
      <c r="I5" s="679" t="s">
        <v>469</v>
      </c>
      <c r="J5" s="626" t="s">
        <v>471</v>
      </c>
      <c r="K5" s="680" t="s">
        <v>470</v>
      </c>
      <c r="L5" s="627" t="s">
        <v>472</v>
      </c>
      <c r="M5" s="627" t="s">
        <v>473</v>
      </c>
      <c r="N5" s="636" t="s">
        <v>470</v>
      </c>
      <c r="P5" s="693" t="s">
        <v>488</v>
      </c>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'Other Externalities (MEUR)'!C5*1000000/'INput Data'!$U$4</f>
        <v>1806190.052189471</v>
      </c>
      <c r="D7" s="644">
        <f>'Other Externalities (MEUR)'!R5*1000000/'INput Data'!$V$4</f>
        <v>202983.13512118527</v>
      </c>
      <c r="E7" s="641">
        <f>'Other Externalities (MEUR)'!AG5*1000000/'INput Data'!$W$4</f>
        <v>0</v>
      </c>
      <c r="F7" s="647">
        <f>'Other Externalities (MEUR)'!C42*1000000/'INput Data'!$X$4</f>
        <v>757174.56306411489</v>
      </c>
      <c r="G7" s="653">
        <f>'Other Externalities (MEUR)'!R42*1000000/'INput Data'!$X$4</f>
        <v>757174.56306411489</v>
      </c>
      <c r="H7" s="650">
        <f>'Other Externalities (MEUR)'!AG42*1000000/'INput Data'!$Y$4</f>
        <v>0</v>
      </c>
      <c r="I7" s="656">
        <f>'Other Externalities (MEUR)'!C79*1000000/'INput Data'!$X$6</f>
        <v>69139.793221315893</v>
      </c>
      <c r="J7" s="662">
        <f>'Other Externalities (MEUR)'!S79*1000000/'INput Data'!$X$6</f>
        <v>69139.793221315893</v>
      </c>
      <c r="K7" s="659">
        <f>'Other Externalities (MEUR)'!AI79*1000000/'INput Data'!$Y$6</f>
        <v>0</v>
      </c>
      <c r="L7" s="665">
        <f>'Other Externalities (MEUR)'!C116*1000000/'INput Data'!$X$5</f>
        <v>50224.653210309603</v>
      </c>
      <c r="M7" s="671">
        <f>'Other Externalities (MEUR)'!S116*1000000/'INput Data'!$X$5</f>
        <v>50224.653210309603</v>
      </c>
      <c r="N7" s="668">
        <f>'Other Externalities (MEUR)'!AI116*1000000/'INput Data'!$Y$5</f>
        <v>0</v>
      </c>
      <c r="P7" s="633" t="s">
        <v>9</v>
      </c>
      <c r="Q7" s="638">
        <f>'Other Externalities (MEUR)'!D5*1000000/'INput Data'!$U$4</f>
        <v>1789455.8976221599</v>
      </c>
      <c r="R7" s="644">
        <f>'Other Externalities (MEUR)'!S5*1000000/'INput Data'!$V$4</f>
        <v>202983.13512118527</v>
      </c>
      <c r="S7" s="641">
        <f>'Other Externalities (MEUR)'!AH5*1000000/'INput Data'!$W$4</f>
        <v>0</v>
      </c>
      <c r="T7" s="647">
        <f>'Other Externalities (MEUR)'!D42*1000000/'INput Data'!$X$4</f>
        <v>757174.56306411489</v>
      </c>
      <c r="U7" s="653">
        <f>'Other Externalities (MEUR)'!S42*1000000/'INput Data'!$X$4</f>
        <v>757174.56306411489</v>
      </c>
      <c r="V7" s="650">
        <f>'Other Externalities (MEUR)'!AH42*1000000/'INput Data'!$Y$4</f>
        <v>-1940.434729460949</v>
      </c>
      <c r="W7" s="656">
        <f>'Other Externalities (MEUR)'!D79*1000000/'INput Data'!$X$6</f>
        <v>69139.793221315893</v>
      </c>
      <c r="X7" s="662">
        <f>'Other Externalities (MEUR)'!T79*1000000/'INput Data'!$X$6</f>
        <v>69139.793221315893</v>
      </c>
      <c r="Y7" s="659">
        <f>'Other Externalities (MEUR)'!AJ79*1000000/'INput Data'!$Y$6</f>
        <v>0</v>
      </c>
      <c r="Z7" s="665">
        <f>'Other Externalities (MEUR)'!D116*1000000/'INput Data'!$X$5</f>
        <v>50224.653210309603</v>
      </c>
      <c r="AA7" s="671">
        <f>'Other Externalities (MEUR)'!T116*1000000/'INput Data'!$X$5</f>
        <v>50224.653210309603</v>
      </c>
      <c r="AB7" s="668">
        <f>'Other Externalities (MEUR)'!AJ116*1000000/'INput Data'!$Y$5</f>
        <v>0</v>
      </c>
    </row>
    <row r="8" spans="2:28" x14ac:dyDescent="0.25">
      <c r="B8" s="634" t="s">
        <v>10</v>
      </c>
      <c r="C8" s="639">
        <f>'Other Externalities (MEUR)'!C6*1000000/'INput Data'!$U$4</f>
        <v>95563.215793761919</v>
      </c>
      <c r="D8" s="645">
        <f>'Other Externalities (MEUR)'!R6*1000000/'INput Data'!$V$4</f>
        <v>93026.022828805842</v>
      </c>
      <c r="E8" s="642">
        <f>'Other Externalities (MEUR)'!AG6*1000000/'INput Data'!$W$4</f>
        <v>226498.14253970119</v>
      </c>
      <c r="F8" s="648">
        <f>'Other Externalities (MEUR)'!C43*1000000/'INput Data'!$X$4</f>
        <v>0</v>
      </c>
      <c r="G8" s="654">
        <f>'Other Externalities (MEUR)'!R43*1000000/'INput Data'!$X$4</f>
        <v>0</v>
      </c>
      <c r="H8" s="651">
        <f>'Other Externalities (MEUR)'!AG43*1000000/'INput Data'!$Y$4</f>
        <v>0</v>
      </c>
      <c r="I8" s="657">
        <f>'Other Externalities (MEUR)'!C80*1000000/'INput Data'!$X$6</f>
        <v>0</v>
      </c>
      <c r="J8" s="663">
        <f>'Other Externalities (MEUR)'!S80*1000000/'INput Data'!$X$6</f>
        <v>0</v>
      </c>
      <c r="K8" s="660">
        <f>'Other Externalities (MEUR)'!AI80*1000000/'INput Data'!$Y$6</f>
        <v>0</v>
      </c>
      <c r="L8" s="666">
        <f>'Other Externalities (MEUR)'!C117*1000000/'INput Data'!$X$5</f>
        <v>0</v>
      </c>
      <c r="M8" s="672">
        <f>'Other Externalities (MEUR)'!S117*1000000/'INput Data'!$X$5</f>
        <v>0</v>
      </c>
      <c r="N8" s="669">
        <f>'Other Externalities (MEUR)'!AI117*1000000/'INput Data'!$Y$5</f>
        <v>0</v>
      </c>
      <c r="P8" s="634" t="s">
        <v>10</v>
      </c>
      <c r="Q8" s="639">
        <f>'Other Externalities (MEUR)'!D6*1000000/'INput Data'!$U$4</f>
        <v>95563.215793761919</v>
      </c>
      <c r="R8" s="645">
        <f>'Other Externalities (MEUR)'!S6*1000000/'INput Data'!$V$4</f>
        <v>93026.022828805842</v>
      </c>
      <c r="S8" s="642">
        <f>'Other Externalities (MEUR)'!AH6*1000000/'INput Data'!$W$4</f>
        <v>226498.14253970119</v>
      </c>
      <c r="T8" s="648">
        <f>'Other Externalities (MEUR)'!D43*1000000/'INput Data'!$X$4</f>
        <v>0</v>
      </c>
      <c r="U8" s="654">
        <f>'Other Externalities (MEUR)'!S43*1000000/'INput Data'!$X$4</f>
        <v>0</v>
      </c>
      <c r="V8" s="651">
        <f>'Other Externalities (MEUR)'!AH43*1000000/'INput Data'!$Y$4</f>
        <v>-2335.6788235832532</v>
      </c>
      <c r="W8" s="657">
        <f>'Other Externalities (MEUR)'!D80*1000000/'INput Data'!$X$6</f>
        <v>0</v>
      </c>
      <c r="X8" s="663">
        <f>'Other Externalities (MEUR)'!T80*1000000/'INput Data'!$X$6</f>
        <v>0</v>
      </c>
      <c r="Y8" s="660">
        <f>'Other Externalities (MEUR)'!AJ80*1000000/'INput Data'!$Y$6</f>
        <v>-2723.1934395611793</v>
      </c>
      <c r="Z8" s="666">
        <f>'Other Externalities (MEUR)'!D117*1000000/'INput Data'!$X$5</f>
        <v>0</v>
      </c>
      <c r="AA8" s="672">
        <f>'Other Externalities (MEUR)'!T117*1000000/'INput Data'!$X$5</f>
        <v>0</v>
      </c>
      <c r="AB8" s="669">
        <f>'Other Externalities (MEUR)'!AJ117*1000000/'INput Data'!$Y$5</f>
        <v>-2178.5547516489432</v>
      </c>
    </row>
    <row r="9" spans="2:28" x14ac:dyDescent="0.25">
      <c r="B9" s="634" t="s">
        <v>11</v>
      </c>
      <c r="C9" s="639">
        <f>'Other Externalities (MEUR)'!C7*1000000/'INput Data'!$U$4</f>
        <v>861088.0631492656</v>
      </c>
      <c r="D9" s="645">
        <f>'Other Externalities (MEUR)'!R7*1000000/'INput Data'!$V$4</f>
        <v>1165551.5540076343</v>
      </c>
      <c r="E9" s="642">
        <f>'Other Externalities (MEUR)'!AG7*1000000/'INput Data'!$W$4</f>
        <v>2837864.6532359794</v>
      </c>
      <c r="F9" s="648">
        <f>'Other Externalities (MEUR)'!C44*1000000/'INput Data'!$X$4</f>
        <v>0</v>
      </c>
      <c r="G9" s="654">
        <f>'Other Externalities (MEUR)'!R44*1000000/'INput Data'!$X$4</f>
        <v>0</v>
      </c>
      <c r="H9" s="651">
        <f>'Other Externalities (MEUR)'!AG44*1000000/'INput Data'!$Y$4</f>
        <v>1497.4097660025495</v>
      </c>
      <c r="I9" s="657">
        <f>'Other Externalities (MEUR)'!C81*1000000/'INput Data'!$X$6</f>
        <v>1232109.8305750333</v>
      </c>
      <c r="J9" s="663">
        <f>'Other Externalities (MEUR)'!S81*1000000/'INput Data'!$X$6</f>
        <v>1232109.8305750333</v>
      </c>
      <c r="K9" s="660">
        <f>'Other Externalities (MEUR)'!AI81*1000000/'INput Data'!$Y$6</f>
        <v>0</v>
      </c>
      <c r="L9" s="666">
        <f>'Other Externalities (MEUR)'!C118*1000000/'INput Data'!$X$5</f>
        <v>80674.219307106556</v>
      </c>
      <c r="M9" s="672">
        <f>'Other Externalities (MEUR)'!S118*1000000/'INput Data'!$X$5</f>
        <v>80674.219307106556</v>
      </c>
      <c r="N9" s="669">
        <f>'Other Externalities (MEUR)'!AI118*1000000/'INput Data'!$Y$5</f>
        <v>0</v>
      </c>
      <c r="P9" s="634" t="s">
        <v>11</v>
      </c>
      <c r="Q9" s="639">
        <f>'Other Externalities (MEUR)'!D7*1000000/'INput Data'!$U$4</f>
        <v>437194.26463074109</v>
      </c>
      <c r="R9" s="645">
        <f>'Other Externalities (MEUR)'!S7*1000000/'INput Data'!$V$4</f>
        <v>1099341.8057962358</v>
      </c>
      <c r="S9" s="642">
        <f>'Other Externalities (MEUR)'!AH7*1000000/'INput Data'!$W$4</f>
        <v>2734506.6727218605</v>
      </c>
      <c r="T9" s="648">
        <f>'Other Externalities (MEUR)'!D44*1000000/'INput Data'!$X$4</f>
        <v>0</v>
      </c>
      <c r="U9" s="654">
        <f>'Other Externalities (MEUR)'!S44*1000000/'INput Data'!$X$4</f>
        <v>0</v>
      </c>
      <c r="V9" s="651">
        <f>'Other Externalities (MEUR)'!AH44*1000000/'INput Data'!$Y$4</f>
        <v>-4790.1366588150868</v>
      </c>
      <c r="W9" s="657">
        <f>'Other Externalities (MEUR)'!D81*1000000/'INput Data'!$X$6</f>
        <v>1160907.8469040447</v>
      </c>
      <c r="X9" s="663">
        <f>'Other Externalities (MEUR)'!T81*1000000/'INput Data'!$X$6</f>
        <v>1110553.2908844713</v>
      </c>
      <c r="Y9" s="660">
        <f>'Other Externalities (MEUR)'!AJ81*1000000/'INput Data'!$Y$6</f>
        <v>0</v>
      </c>
      <c r="Z9" s="666">
        <f>'Other Externalities (MEUR)'!D118*1000000/'INput Data'!$X$5</f>
        <v>80674.219307106556</v>
      </c>
      <c r="AA9" s="672">
        <f>'Other Externalities (MEUR)'!T118*1000000/'INput Data'!$X$5</f>
        <v>80674.219307106556</v>
      </c>
      <c r="AB9" s="669">
        <f>'Other Externalities (MEUR)'!AJ118*1000000/'INput Data'!$Y$5</f>
        <v>0</v>
      </c>
    </row>
    <row r="10" spans="2:28" x14ac:dyDescent="0.25">
      <c r="B10" s="634" t="s">
        <v>12</v>
      </c>
      <c r="C10" s="639">
        <f>'Other Externalities (MEUR)'!C8*1000000/'INput Data'!$U$4</f>
        <v>1023940.666238527</v>
      </c>
      <c r="D10" s="645">
        <f>'Other Externalities (MEUR)'!R8*1000000/'INput Data'!$V$4</f>
        <v>19969.726276906971</v>
      </c>
      <c r="E10" s="642">
        <f>'Other Externalities (MEUR)'!AG8*1000000/'INput Data'!$W$4</f>
        <v>48459.502885329028</v>
      </c>
      <c r="F10" s="648">
        <f>'Other Externalities (MEUR)'!C45*1000000/'INput Data'!$X$4</f>
        <v>54496.730717212144</v>
      </c>
      <c r="G10" s="654">
        <f>'Other Externalities (MEUR)'!R45*1000000/'INput Data'!$X$4</f>
        <v>54496.730717212144</v>
      </c>
      <c r="H10" s="651">
        <f>'Other Externalities (MEUR)'!AG45*1000000/'INput Data'!$Y$4</f>
        <v>2997.6277375745763</v>
      </c>
      <c r="I10" s="657">
        <f>'Other Externalities (MEUR)'!C82*1000000/'INput Data'!$X$6</f>
        <v>20770.866082209352</v>
      </c>
      <c r="J10" s="663">
        <f>'Other Externalities (MEUR)'!S82*1000000/'INput Data'!$X$6</f>
        <v>20770.866082209352</v>
      </c>
      <c r="K10" s="660">
        <f>'Other Externalities (MEUR)'!AI82*1000000/'INput Data'!$Y$6</f>
        <v>0</v>
      </c>
      <c r="L10" s="666">
        <f>'Other Externalities (MEUR)'!C119*1000000/'INput Data'!$X$5</f>
        <v>19303.263081878336</v>
      </c>
      <c r="M10" s="672">
        <f>'Other Externalities (MEUR)'!S119*1000000/'INput Data'!$X$5</f>
        <v>19303.263081878336</v>
      </c>
      <c r="N10" s="669">
        <f>'Other Externalities (MEUR)'!AI119*1000000/'INput Data'!$Y$5</f>
        <v>532.28777671227863</v>
      </c>
      <c r="P10" s="634" t="s">
        <v>12</v>
      </c>
      <c r="Q10" s="639">
        <f>'Other Externalities (MEUR)'!D8*1000000/'INput Data'!$U$4</f>
        <v>1023940.666238527</v>
      </c>
      <c r="R10" s="645">
        <f>'Other Externalities (MEUR)'!S8*1000000/'INput Data'!$V$4</f>
        <v>2705.4544163200931</v>
      </c>
      <c r="S10" s="642">
        <f>'Other Externalities (MEUR)'!AH8*1000000/'INput Data'!$W$4</f>
        <v>6424.7540073783739</v>
      </c>
      <c r="T10" s="648">
        <f>'Other Externalities (MEUR)'!D45*1000000/'INput Data'!$X$4</f>
        <v>46510.38410439148</v>
      </c>
      <c r="U10" s="654">
        <f>'Other Externalities (MEUR)'!S45*1000000/'INput Data'!$X$4</f>
        <v>46510.38410439148</v>
      </c>
      <c r="V10" s="651">
        <f>'Other Externalities (MEUR)'!AH45*1000000/'INput Data'!$Y$4</f>
        <v>2997.6277375745763</v>
      </c>
      <c r="W10" s="657">
        <f>'Other Externalities (MEUR)'!D82*1000000/'INput Data'!$X$6</f>
        <v>-18034.166383533007</v>
      </c>
      <c r="X10" s="663">
        <f>'Other Externalities (MEUR)'!T82*1000000/'INput Data'!$X$6</f>
        <v>-53608.717013765883</v>
      </c>
      <c r="Y10" s="660">
        <f>'Other Externalities (MEUR)'!AJ82*1000000/'INput Data'!$Y$6</f>
        <v>0</v>
      </c>
      <c r="Z10" s="666">
        <f>'Other Externalities (MEUR)'!D119*1000000/'INput Data'!$X$5</f>
        <v>-8450.2761500963097</v>
      </c>
      <c r="AA10" s="672">
        <f>'Other Externalities (MEUR)'!T119*1000000/'INput Data'!$X$5</f>
        <v>-8450.2761500963097</v>
      </c>
      <c r="AB10" s="669">
        <f>'Other Externalities (MEUR)'!AJ119*1000000/'INput Data'!$Y$5</f>
        <v>-2211.9179103286551</v>
      </c>
    </row>
    <row r="11" spans="2:28" x14ac:dyDescent="0.25">
      <c r="B11" s="634" t="s">
        <v>13</v>
      </c>
      <c r="C11" s="639">
        <f>'Other Externalities (MEUR)'!C9*1000000/'INput Data'!$U$4</f>
        <v>0</v>
      </c>
      <c r="D11" s="645">
        <f>'Other Externalities (MEUR)'!R9*1000000/'INput Data'!$V$4</f>
        <v>0</v>
      </c>
      <c r="E11" s="642">
        <f>'Other Externalities (MEUR)'!AG9*1000000/'INput Data'!$W$4</f>
        <v>0</v>
      </c>
      <c r="F11" s="648">
        <f>'Other Externalities (MEUR)'!C46*1000000/'INput Data'!$X$4</f>
        <v>0</v>
      </c>
      <c r="G11" s="654">
        <f>'Other Externalities (MEUR)'!R46*1000000/'INput Data'!$X$4</f>
        <v>0</v>
      </c>
      <c r="H11" s="651">
        <f>'Other Externalities (MEUR)'!AG46*1000000/'INput Data'!$Y$4</f>
        <v>0</v>
      </c>
      <c r="I11" s="657">
        <f>'Other Externalities (MEUR)'!C83*1000000/'INput Data'!$X$6</f>
        <v>0</v>
      </c>
      <c r="J11" s="663">
        <f>'Other Externalities (MEUR)'!S83*1000000/'INput Data'!$X$6</f>
        <v>0</v>
      </c>
      <c r="K11" s="660">
        <f>'Other Externalities (MEUR)'!AI83*1000000/'INput Data'!$Y$6</f>
        <v>0</v>
      </c>
      <c r="L11" s="666">
        <f>'Other Externalities (MEUR)'!C120*1000000/'INput Data'!$X$5</f>
        <v>0</v>
      </c>
      <c r="M11" s="672">
        <f>'Other Externalities (MEUR)'!S120*1000000/'INput Data'!$X$5</f>
        <v>0</v>
      </c>
      <c r="N11" s="669">
        <f>'Other Externalities (MEUR)'!AI120*1000000/'INput Data'!$Y$5</f>
        <v>0</v>
      </c>
      <c r="P11" s="634" t="s">
        <v>13</v>
      </c>
      <c r="Q11" s="639">
        <f>'Other Externalities (MEUR)'!D9*1000000/'INput Data'!$U$4</f>
        <v>-508177.49274421175</v>
      </c>
      <c r="R11" s="645">
        <f>'Other Externalities (MEUR)'!S9*1000000/'INput Data'!$V$4</f>
        <v>-94632.587136614136</v>
      </c>
      <c r="S11" s="642">
        <f>'Other Externalities (MEUR)'!AH9*1000000/'INput Data'!$W$4</f>
        <v>-230409.77737610397</v>
      </c>
      <c r="T11" s="648">
        <f>'Other Externalities (MEUR)'!D46*1000000/'INput Data'!$X$4</f>
        <v>-4014.9974811287098</v>
      </c>
      <c r="U11" s="654">
        <f>'Other Externalities (MEUR)'!S46*1000000/'INput Data'!$X$4</f>
        <v>-6788.9957408176524</v>
      </c>
      <c r="V11" s="651">
        <f>'Other Externalities (MEUR)'!AH46*1000000/'INput Data'!$Y$4</f>
        <v>0</v>
      </c>
      <c r="W11" s="657">
        <f>'Other Externalities (MEUR)'!D83*1000000/'INput Data'!$X$6</f>
        <v>-5815.3258132362216</v>
      </c>
      <c r="X11" s="663">
        <f>'Other Externalities (MEUR)'!T83*1000000/'INput Data'!$X$6</f>
        <v>-11146.531314917134</v>
      </c>
      <c r="Y11" s="660">
        <f>'Other Externalities (MEUR)'!AJ83*1000000/'INput Data'!$Y$6</f>
        <v>0</v>
      </c>
      <c r="Z11" s="666">
        <f>'Other Externalities (MEUR)'!D120*1000000/'INput Data'!$X$5</f>
        <v>-3840.3094993069385</v>
      </c>
      <c r="AA11" s="672">
        <f>'Other Externalities (MEUR)'!T120*1000000/'INput Data'!$X$5</f>
        <v>-3840.3094993069385</v>
      </c>
      <c r="AB11" s="669">
        <f>'Other Externalities (MEUR)'!AJ120*1000000/'INput Data'!$Y$5</f>
        <v>0</v>
      </c>
    </row>
    <row r="12" spans="2:28" x14ac:dyDescent="0.25">
      <c r="B12" s="634" t="s">
        <v>14</v>
      </c>
      <c r="C12" s="639">
        <f>'Other Externalities (MEUR)'!C10*1000000/'INput Data'!$U$4</f>
        <v>0</v>
      </c>
      <c r="D12" s="645">
        <f>'Other Externalities (MEUR)'!R10*1000000/'INput Data'!$V$4</f>
        <v>0</v>
      </c>
      <c r="E12" s="642">
        <f>'Other Externalities (MEUR)'!AG10*1000000/'INput Data'!$W$4</f>
        <v>0</v>
      </c>
      <c r="F12" s="648">
        <f>'Other Externalities (MEUR)'!C47*1000000/'INput Data'!$X$4</f>
        <v>0</v>
      </c>
      <c r="G12" s="654">
        <f>'Other Externalities (MEUR)'!R47*1000000/'INput Data'!$X$4</f>
        <v>0</v>
      </c>
      <c r="H12" s="651">
        <f>'Other Externalities (MEUR)'!AG47*1000000/'INput Data'!$Y$4</f>
        <v>0</v>
      </c>
      <c r="I12" s="657">
        <f>'Other Externalities (MEUR)'!C84*1000000/'INput Data'!$X$6</f>
        <v>0</v>
      </c>
      <c r="J12" s="663">
        <f>'Other Externalities (MEUR)'!S84*1000000/'INput Data'!$X$6</f>
        <v>0</v>
      </c>
      <c r="K12" s="660">
        <f>'Other Externalities (MEUR)'!AI84*1000000/'INput Data'!$Y$6</f>
        <v>0</v>
      </c>
      <c r="L12" s="666">
        <f>'Other Externalities (MEUR)'!C121*1000000/'INput Data'!$X$5</f>
        <v>0</v>
      </c>
      <c r="M12" s="672">
        <f>'Other Externalities (MEUR)'!S121*1000000/'INput Data'!$X$5</f>
        <v>0</v>
      </c>
      <c r="N12" s="669">
        <f>'Other Externalities (MEUR)'!AI121*1000000/'INput Data'!$Y$5</f>
        <v>0</v>
      </c>
      <c r="P12" s="634" t="s">
        <v>14</v>
      </c>
      <c r="Q12" s="639">
        <f>'Other Externalities (MEUR)'!D10*1000000/'INput Data'!$U$4</f>
        <v>0</v>
      </c>
      <c r="R12" s="645">
        <f>'Other Externalities (MEUR)'!S10*1000000/'INput Data'!$V$4</f>
        <v>0</v>
      </c>
      <c r="S12" s="642">
        <f>'Other Externalities (MEUR)'!AH10*1000000/'INput Data'!$W$4</f>
        <v>0</v>
      </c>
      <c r="T12" s="648">
        <f>'Other Externalities (MEUR)'!D47*1000000/'INput Data'!$X$4</f>
        <v>0</v>
      </c>
      <c r="U12" s="654">
        <f>'Other Externalities (MEUR)'!S47*1000000/'INput Data'!$X$4</f>
        <v>0</v>
      </c>
      <c r="V12" s="651">
        <f>'Other Externalities (MEUR)'!AH47*1000000/'INput Data'!$Y$4</f>
        <v>0</v>
      </c>
      <c r="W12" s="657">
        <f>'Other Externalities (MEUR)'!D84*1000000/'INput Data'!$X$6</f>
        <v>0</v>
      </c>
      <c r="X12" s="663">
        <f>'Other Externalities (MEUR)'!T84*1000000/'INput Data'!$X$6</f>
        <v>0</v>
      </c>
      <c r="Y12" s="660">
        <f>'Other Externalities (MEUR)'!AJ84*1000000/'INput Data'!$Y$6</f>
        <v>0</v>
      </c>
      <c r="Z12" s="666">
        <f>'Other Externalities (MEUR)'!D121*1000000/'INput Data'!$X$5</f>
        <v>0</v>
      </c>
      <c r="AA12" s="672">
        <f>'Other Externalities (MEUR)'!T121*1000000/'INput Data'!$X$5</f>
        <v>0</v>
      </c>
      <c r="AB12" s="669">
        <f>'Other Externalities (MEUR)'!AJ121*1000000/'INput Data'!$Y$5</f>
        <v>0</v>
      </c>
    </row>
    <row r="13" spans="2:28" x14ac:dyDescent="0.25">
      <c r="B13" s="634" t="s">
        <v>15</v>
      </c>
      <c r="C13" s="639">
        <f>'Other Externalities (MEUR)'!C11*1000000/'INput Data'!$U$4</f>
        <v>1058555.9436815083</v>
      </c>
      <c r="D13" s="645">
        <f>'Other Externalities (MEUR)'!R11*1000000/'INput Data'!$V$4</f>
        <v>276978.55996603839</v>
      </c>
      <c r="E13" s="642">
        <f>'Other Externalities (MEUR)'!AG11*1000000/'INput Data'!$W$4</f>
        <v>153140.39653861112</v>
      </c>
      <c r="F13" s="648">
        <f>'Other Externalities (MEUR)'!C48*1000000/'INput Data'!$X$4</f>
        <v>0</v>
      </c>
      <c r="G13" s="654">
        <f>'Other Externalities (MEUR)'!R48*1000000/'INput Data'!$X$4</f>
        <v>2154358.9550639922</v>
      </c>
      <c r="H13" s="651">
        <f>'Other Externalities (MEUR)'!AG48*1000000/'INput Data'!$Y$4</f>
        <v>369932.25438725704</v>
      </c>
      <c r="I13" s="657">
        <f>'Other Externalities (MEUR)'!C85*1000000/'INput Data'!$X$6</f>
        <v>0</v>
      </c>
      <c r="J13" s="663">
        <f>'Other Externalities (MEUR)'!S85*1000000/'INput Data'!$X$6</f>
        <v>0</v>
      </c>
      <c r="K13" s="660">
        <f>'Other Externalities (MEUR)'!AI85*1000000/'INput Data'!$Y$6</f>
        <v>0</v>
      </c>
      <c r="L13" s="666">
        <f>'Other Externalities (MEUR)'!C122*1000000/'INput Data'!$X$5</f>
        <v>0</v>
      </c>
      <c r="M13" s="672">
        <f>'Other Externalities (MEUR)'!S122*1000000/'INput Data'!$X$5</f>
        <v>144517.56538087531</v>
      </c>
      <c r="N13" s="669">
        <f>'Other Externalities (MEUR)'!AI122*1000000/'INput Data'!$Y$5</f>
        <v>40267.310563743988</v>
      </c>
      <c r="P13" s="634" t="s">
        <v>15</v>
      </c>
      <c r="Q13" s="639">
        <f>'Other Externalities (MEUR)'!D11*1000000/'INput Data'!$U$4</f>
        <v>445135.47659711866</v>
      </c>
      <c r="R13" s="645">
        <f>'Other Externalities (MEUR)'!S11*1000000/'INput Data'!$V$4</f>
        <v>276978.55996603839</v>
      </c>
      <c r="S13" s="642">
        <f>'Other Externalities (MEUR)'!AH11*1000000/'INput Data'!$W$4</f>
        <v>153140.39653861112</v>
      </c>
      <c r="T13" s="648">
        <f>'Other Externalities (MEUR)'!D48*1000000/'INput Data'!$X$4</f>
        <v>-69902.58291361903</v>
      </c>
      <c r="U13" s="654">
        <f>'Other Externalities (MEUR)'!S48*1000000/'INput Data'!$X$4</f>
        <v>2154358.9550639922</v>
      </c>
      <c r="V13" s="651">
        <f>'Other Externalities (MEUR)'!AH48*1000000/'INput Data'!$Y$4</f>
        <v>369932.25438725704</v>
      </c>
      <c r="W13" s="657">
        <f>'Other Externalities (MEUR)'!D85*1000000/'INput Data'!$X$6</f>
        <v>0</v>
      </c>
      <c r="X13" s="663">
        <f>'Other Externalities (MEUR)'!T85*1000000/'INput Data'!$X$6</f>
        <v>0</v>
      </c>
      <c r="Y13" s="660">
        <f>'Other Externalities (MEUR)'!AJ85*1000000/'INput Data'!$Y$6</f>
        <v>-4.1840627969526649E-13</v>
      </c>
      <c r="Z13" s="666">
        <f>'Other Externalities (MEUR)'!D122*1000000/'INput Data'!$X$5</f>
        <v>0</v>
      </c>
      <c r="AA13" s="672">
        <f>'Other Externalities (MEUR)'!T122*1000000/'INput Data'!$X$5</f>
        <v>144517.56538087531</v>
      </c>
      <c r="AB13" s="669">
        <f>'Other Externalities (MEUR)'!AJ122*1000000/'INput Data'!$Y$5</f>
        <v>40267.310563743988</v>
      </c>
    </row>
    <row r="14" spans="2:28" x14ac:dyDescent="0.25">
      <c r="B14" s="634" t="s">
        <v>16</v>
      </c>
      <c r="C14" s="639">
        <f>'Other Externalities (MEUR)'!C12*1000000/'INput Data'!$U$4</f>
        <v>27241157.317652393</v>
      </c>
      <c r="D14" s="645">
        <f>'Other Externalities (MEUR)'!R12*1000000/'INput Data'!$V$4</f>
        <v>3217364.2200996103</v>
      </c>
      <c r="E14" s="642">
        <f>'Other Externalities (MEUR)'!AG12*1000000/'INput Data'!$W$4</f>
        <v>2617161.7217208417</v>
      </c>
      <c r="F14" s="648">
        <f>'Other Externalities (MEUR)'!C49*1000000/'INput Data'!$X$4</f>
        <v>7728835.5482445471</v>
      </c>
      <c r="G14" s="654">
        <f>'Other Externalities (MEUR)'!R49*1000000/'INput Data'!$X$4</f>
        <v>16496542.865426922</v>
      </c>
      <c r="H14" s="651">
        <f>'Other Externalities (MEUR)'!AG49*1000000/'INput Data'!$Y$4</f>
        <v>571073.36563091096</v>
      </c>
      <c r="I14" s="657">
        <f>'Other Externalities (MEUR)'!C86*1000000/'INput Data'!$X$6</f>
        <v>3693373.2978514102</v>
      </c>
      <c r="J14" s="663">
        <f>'Other Externalities (MEUR)'!S86*1000000/'INput Data'!$X$6</f>
        <v>10328934.678607883</v>
      </c>
      <c r="K14" s="660">
        <f>'Other Externalities (MEUR)'!AI86*1000000/'INput Data'!$Y$6</f>
        <v>314863.06048252695</v>
      </c>
      <c r="L14" s="666">
        <f>'Other Externalities (MEUR)'!C123*1000000/'INput Data'!$X$5</f>
        <v>2599867.5410361914</v>
      </c>
      <c r="M14" s="672">
        <f>'Other Externalities (MEUR)'!S123*1000000/'INput Data'!$X$5</f>
        <v>8621340.3457061946</v>
      </c>
      <c r="N14" s="669">
        <f>'Other Externalities (MEUR)'!AI123*1000000/'INput Data'!$Y$5</f>
        <v>95093.769245518328</v>
      </c>
      <c r="P14" s="634" t="s">
        <v>16</v>
      </c>
      <c r="Q14" s="639">
        <f>'Other Externalities (MEUR)'!D12*1000000/'INput Data'!$U$4</f>
        <v>24886992.776887871</v>
      </c>
      <c r="R14" s="645">
        <f>'Other Externalities (MEUR)'!S12*1000000/'INput Data'!$V$4</f>
        <v>3217364.2200996103</v>
      </c>
      <c r="S14" s="642">
        <f>'Other Externalities (MEUR)'!AH12*1000000/'INput Data'!$W$4</f>
        <v>2617161.7217208417</v>
      </c>
      <c r="T14" s="648">
        <f>'Other Externalities (MEUR)'!D49*1000000/'INput Data'!$X$4</f>
        <v>7583159.7606148841</v>
      </c>
      <c r="U14" s="654">
        <f>'Other Externalities (MEUR)'!S49*1000000/'INput Data'!$X$4</f>
        <v>16350867.07779726</v>
      </c>
      <c r="V14" s="651">
        <f>'Other Externalities (MEUR)'!AH49*1000000/'INput Data'!$Y$4</f>
        <v>571073.36563091096</v>
      </c>
      <c r="W14" s="657">
        <f>'Other Externalities (MEUR)'!D86*1000000/'INput Data'!$X$6</f>
        <v>3693373.2978514102</v>
      </c>
      <c r="X14" s="663">
        <f>'Other Externalities (MEUR)'!T86*1000000/'INput Data'!$X$6</f>
        <v>10328934.678607883</v>
      </c>
      <c r="Y14" s="660">
        <f>'Other Externalities (MEUR)'!AJ86*1000000/'INput Data'!$Y$6</f>
        <v>314863.06048252695</v>
      </c>
      <c r="Z14" s="666">
        <f>'Other Externalities (MEUR)'!D123*1000000/'INput Data'!$X$5</f>
        <v>2599867.5410361914</v>
      </c>
      <c r="AA14" s="672">
        <f>'Other Externalities (MEUR)'!T123*1000000/'INput Data'!$X$5</f>
        <v>8621340.3457061946</v>
      </c>
      <c r="AB14" s="669">
        <f>'Other Externalities (MEUR)'!AJ123*1000000/'INput Data'!$Y$5</f>
        <v>95093.769245518328</v>
      </c>
    </row>
    <row r="15" spans="2:28" x14ac:dyDescent="0.25">
      <c r="B15" s="634" t="s">
        <v>17</v>
      </c>
      <c r="C15" s="639">
        <f>'Other Externalities (MEUR)'!C13*1000000/'INput Data'!$U$4</f>
        <v>77405.280548488488</v>
      </c>
      <c r="D15" s="645">
        <f>'Other Externalities (MEUR)'!R13*1000000/'INput Data'!$V$4</f>
        <v>0</v>
      </c>
      <c r="E15" s="642">
        <f>'Other Externalities (MEUR)'!AG13*1000000/'INput Data'!$W$4</f>
        <v>0</v>
      </c>
      <c r="F15" s="648">
        <f>'Other Externalities (MEUR)'!C50*1000000/'INput Data'!$X$4</f>
        <v>0</v>
      </c>
      <c r="G15" s="654">
        <f>'Other Externalities (MEUR)'!R50*1000000/'INput Data'!$X$4</f>
        <v>0</v>
      </c>
      <c r="H15" s="651">
        <f>'Other Externalities (MEUR)'!AG50*1000000/'INput Data'!$Y$4</f>
        <v>680.87483518054626</v>
      </c>
      <c r="I15" s="657">
        <f>'Other Externalities (MEUR)'!C87*1000000/'INput Data'!$X$6</f>
        <v>42014.010402962871</v>
      </c>
      <c r="J15" s="663">
        <f>'Other Externalities (MEUR)'!S87*1000000/'INput Data'!$X$6</f>
        <v>42014.010402962871</v>
      </c>
      <c r="K15" s="660">
        <f>'Other Externalities (MEUR)'!AI87*1000000/'INput Data'!$Y$6</f>
        <v>0</v>
      </c>
      <c r="L15" s="666">
        <f>'Other Externalities (MEUR)'!C124*1000000/'INput Data'!$X$5</f>
        <v>35379.156488472931</v>
      </c>
      <c r="M15" s="672">
        <f>'Other Externalities (MEUR)'!S124*1000000/'INput Data'!$X$5</f>
        <v>35379.156488472931</v>
      </c>
      <c r="N15" s="669">
        <f>'Other Externalities (MEUR)'!AI124*1000000/'INput Data'!$Y$5</f>
        <v>6277.0957515153223</v>
      </c>
      <c r="P15" s="634" t="s">
        <v>17</v>
      </c>
      <c r="Q15" s="639">
        <f>'Other Externalities (MEUR)'!D13*1000000/'INput Data'!$U$4</f>
        <v>6829.9239240451625</v>
      </c>
      <c r="R15" s="645">
        <f>'Other Externalities (MEUR)'!S13*1000000/'INput Data'!$V$4</f>
        <v>-15445.420984348737</v>
      </c>
      <c r="S15" s="642">
        <f>'Other Externalities (MEUR)'!AH13*1000000/'INput Data'!$W$4</f>
        <v>-37606.242396675189</v>
      </c>
      <c r="T15" s="648">
        <f>'Other Externalities (MEUR)'!D50*1000000/'INput Data'!$X$4</f>
        <v>0</v>
      </c>
      <c r="U15" s="654">
        <f>'Other Externalities (MEUR)'!S50*1000000/'INput Data'!$X$4</f>
        <v>0</v>
      </c>
      <c r="V15" s="651">
        <f>'Other Externalities (MEUR)'!AH50*1000000/'INput Data'!$Y$4</f>
        <v>680.87483518054626</v>
      </c>
      <c r="W15" s="657">
        <f>'Other Externalities (MEUR)'!D87*1000000/'INput Data'!$X$6</f>
        <v>30743.822929178146</v>
      </c>
      <c r="X15" s="663">
        <f>'Other Externalities (MEUR)'!T87*1000000/'INput Data'!$X$6</f>
        <v>-19590.914671344941</v>
      </c>
      <c r="Y15" s="660">
        <f>'Other Externalities (MEUR)'!AJ87*1000000/'INput Data'!$Y$6</f>
        <v>0</v>
      </c>
      <c r="Z15" s="666">
        <f>'Other Externalities (MEUR)'!D124*1000000/'INput Data'!$X$5</f>
        <v>12211.158205738871</v>
      </c>
      <c r="AA15" s="672">
        <f>'Other Externalities (MEUR)'!T124*1000000/'INput Data'!$X$5</f>
        <v>-741.1848472004624</v>
      </c>
      <c r="AB15" s="669">
        <f>'Other Externalities (MEUR)'!AJ124*1000000/'INput Data'!$Y$5</f>
        <v>6277.0957515153223</v>
      </c>
    </row>
    <row r="16" spans="2:28" x14ac:dyDescent="0.25">
      <c r="B16" s="634" t="s">
        <v>18</v>
      </c>
      <c r="C16" s="639">
        <f>'Other Externalities (MEUR)'!C14*1000000/'INput Data'!$U$4</f>
        <v>18388.069087269101</v>
      </c>
      <c r="D16" s="645">
        <f>'Other Externalities (MEUR)'!R14*1000000/'INput Data'!$V$4</f>
        <v>6078.2167616748338</v>
      </c>
      <c r="E16" s="642">
        <f>'Other Externalities (MEUR)'!AG14*1000000/'INput Data'!$W$4</f>
        <v>9746.8756791033138</v>
      </c>
      <c r="F16" s="648">
        <f>'Other Externalities (MEUR)'!C51*1000000/'INput Data'!$X$4</f>
        <v>0</v>
      </c>
      <c r="G16" s="654">
        <f>'Other Externalities (MEUR)'!R51*1000000/'INput Data'!$X$4</f>
        <v>0</v>
      </c>
      <c r="H16" s="651">
        <f>'Other Externalities (MEUR)'!AG51*1000000/'INput Data'!$Y$4</f>
        <v>0</v>
      </c>
      <c r="I16" s="657">
        <f>'Other Externalities (MEUR)'!C88*1000000/'INput Data'!$X$6</f>
        <v>5588.7615268865293</v>
      </c>
      <c r="J16" s="663">
        <f>'Other Externalities (MEUR)'!S88*1000000/'INput Data'!$X$6</f>
        <v>5588.7615268865293</v>
      </c>
      <c r="K16" s="660">
        <f>'Other Externalities (MEUR)'!AI88*1000000/'INput Data'!$Y$6</f>
        <v>0</v>
      </c>
      <c r="L16" s="666">
        <f>'Other Externalities (MEUR)'!C125*1000000/'INput Data'!$X$5</f>
        <v>1807.9614272179074</v>
      </c>
      <c r="M16" s="672">
        <f>'Other Externalities (MEUR)'!S125*1000000/'INput Data'!$X$5</f>
        <v>1807.9614272179074</v>
      </c>
      <c r="N16" s="669">
        <f>'Other Externalities (MEUR)'!AI125*1000000/'INput Data'!$Y$5</f>
        <v>367.20839652384808</v>
      </c>
      <c r="P16" s="634" t="s">
        <v>18</v>
      </c>
      <c r="Q16" s="639">
        <f>'Other Externalities (MEUR)'!D14*1000000/'INput Data'!$U$4</f>
        <v>12076.984011190503</v>
      </c>
      <c r="R16" s="645">
        <f>'Other Externalities (MEUR)'!S14*1000000/'INput Data'!$V$4</f>
        <v>6078.2167616748338</v>
      </c>
      <c r="S16" s="642">
        <f>'Other Externalities (MEUR)'!AH14*1000000/'INput Data'!$W$4</f>
        <v>9746.8756791033138</v>
      </c>
      <c r="T16" s="648">
        <f>'Other Externalities (MEUR)'!D51*1000000/'INput Data'!$X$4</f>
        <v>0</v>
      </c>
      <c r="U16" s="654">
        <f>'Other Externalities (MEUR)'!S51*1000000/'INput Data'!$X$4</f>
        <v>-57.933267079463469</v>
      </c>
      <c r="V16" s="651">
        <f>'Other Externalities (MEUR)'!AH51*1000000/'INput Data'!$Y$4</f>
        <v>0</v>
      </c>
      <c r="W16" s="657">
        <f>'Other Externalities (MEUR)'!D88*1000000/'INput Data'!$X$6</f>
        <v>4248.4027378431092</v>
      </c>
      <c r="X16" s="663">
        <f>'Other Externalities (MEUR)'!T88*1000000/'INput Data'!$X$6</f>
        <v>-12603.178128133372</v>
      </c>
      <c r="Y16" s="660">
        <f>'Other Externalities (MEUR)'!AJ88*1000000/'INput Data'!$Y$6</f>
        <v>0</v>
      </c>
      <c r="Z16" s="666">
        <f>'Other Externalities (MEUR)'!D125*1000000/'INput Data'!$X$5</f>
        <v>922.81883067979982</v>
      </c>
      <c r="AA16" s="672">
        <f>'Other Externalities (MEUR)'!T125*1000000/'INput Data'!$X$5</f>
        <v>612.94652330996894</v>
      </c>
      <c r="AB16" s="669">
        <f>'Other Externalities (MEUR)'!AJ125*1000000/'INput Data'!$Y$5</f>
        <v>367.20839652384808</v>
      </c>
    </row>
    <row r="17" spans="2:28" x14ac:dyDescent="0.25">
      <c r="B17" s="634" t="s">
        <v>19</v>
      </c>
      <c r="C17" s="639">
        <f>'Other Externalities (MEUR)'!C15*1000000/'INput Data'!$U$4</f>
        <v>3676830.5421849191</v>
      </c>
      <c r="D17" s="645">
        <f>'Other Externalities (MEUR)'!R15*1000000/'INput Data'!$V$4</f>
        <v>148133.62255232729</v>
      </c>
      <c r="E17" s="642">
        <f>'Other Externalities (MEUR)'!AG15*1000000/'INput Data'!$W$4</f>
        <v>360630.45133302675</v>
      </c>
      <c r="F17" s="648">
        <f>'Other Externalities (MEUR)'!C52*1000000/'INput Data'!$X$4</f>
        <v>0</v>
      </c>
      <c r="G17" s="654">
        <f>'Other Externalities (MEUR)'!R52*1000000/'INput Data'!$X$4</f>
        <v>0</v>
      </c>
      <c r="H17" s="651">
        <f>'Other Externalities (MEUR)'!AG52*1000000/'INput Data'!$Y$4</f>
        <v>15488.782977567467</v>
      </c>
      <c r="I17" s="657">
        <f>'Other Externalities (MEUR)'!C89*1000000/'INput Data'!$X$6</f>
        <v>429444.57248469477</v>
      </c>
      <c r="J17" s="663">
        <f>'Other Externalities (MEUR)'!S89*1000000/'INput Data'!$X$6</f>
        <v>429444.57248469477</v>
      </c>
      <c r="K17" s="660">
        <f>'Other Externalities (MEUR)'!AI89*1000000/'INput Data'!$Y$6</f>
        <v>0</v>
      </c>
      <c r="L17" s="666">
        <f>'Other Externalities (MEUR)'!C126*1000000/'INput Data'!$X$5</f>
        <v>264054.07373984694</v>
      </c>
      <c r="M17" s="672">
        <f>'Other Externalities (MEUR)'!S126*1000000/'INput Data'!$X$5</f>
        <v>264054.07373984694</v>
      </c>
      <c r="N17" s="669">
        <f>'Other Externalities (MEUR)'!AI126*1000000/'INput Data'!$Y$5</f>
        <v>18902.125563562844</v>
      </c>
      <c r="P17" s="634" t="s">
        <v>19</v>
      </c>
      <c r="Q17" s="639">
        <f>'Other Externalities (MEUR)'!D15*1000000/'INput Data'!$U$4</f>
        <v>3239267.8611414395</v>
      </c>
      <c r="R17" s="645">
        <f>'Other Externalities (MEUR)'!S15*1000000/'INput Data'!$V$4</f>
        <v>89625.458614578441</v>
      </c>
      <c r="S17" s="642">
        <f>'Other Externalities (MEUR)'!AH15*1000000/'INput Data'!$W$4</f>
        <v>218175.79131068176</v>
      </c>
      <c r="T17" s="648">
        <f>'Other Externalities (MEUR)'!D52*1000000/'INput Data'!$X$4</f>
        <v>-127903.48025812852</v>
      </c>
      <c r="U17" s="654">
        <f>'Other Externalities (MEUR)'!S52*1000000/'INput Data'!$X$4</f>
        <v>-289643.67063929111</v>
      </c>
      <c r="V17" s="651">
        <f>'Other Externalities (MEUR)'!AH52*1000000/'INput Data'!$Y$4</f>
        <v>-1334.5034069402602</v>
      </c>
      <c r="W17" s="657">
        <f>'Other Externalities (MEUR)'!D89*1000000/'INput Data'!$X$6</f>
        <v>233027.32833195239</v>
      </c>
      <c r="X17" s="663">
        <f>'Other Externalities (MEUR)'!T89*1000000/'INput Data'!$X$6</f>
        <v>-396896.12170215609</v>
      </c>
      <c r="Y17" s="660">
        <f>'Other Externalities (MEUR)'!AJ89*1000000/'INput Data'!$Y$6</f>
        <v>0</v>
      </c>
      <c r="Z17" s="666">
        <f>'Other Externalities (MEUR)'!D126*1000000/'INput Data'!$X$5</f>
        <v>111418.06811785192</v>
      </c>
      <c r="AA17" s="672">
        <f>'Other Externalities (MEUR)'!T126*1000000/'INput Data'!$X$5</f>
        <v>71227.281872739797</v>
      </c>
      <c r="AB17" s="669">
        <f>'Other Externalities (MEUR)'!AJ126*1000000/'INput Data'!$Y$5</f>
        <v>18902.125563562844</v>
      </c>
    </row>
    <row r="18" spans="2:28" x14ac:dyDescent="0.25">
      <c r="B18" s="634" t="s">
        <v>20</v>
      </c>
      <c r="C18" s="639">
        <f>'Other Externalities (MEUR)'!C16*1000000/'INput Data'!$U$4</f>
        <v>57297.487232797452</v>
      </c>
      <c r="D18" s="645">
        <f>'Other Externalities (MEUR)'!R16*1000000/'INput Data'!$V$4</f>
        <v>0</v>
      </c>
      <c r="E18" s="642">
        <f>'Other Externalities (MEUR)'!AG16*1000000/'INput Data'!$W$4</f>
        <v>0</v>
      </c>
      <c r="F18" s="648">
        <f>'Other Externalities (MEUR)'!C53*1000000/'INput Data'!$X$4</f>
        <v>3.2201047665618492</v>
      </c>
      <c r="G18" s="654">
        <f>'Other Externalities (MEUR)'!R53*1000000/'INput Data'!$X$4</f>
        <v>3.2201047665618492</v>
      </c>
      <c r="H18" s="651">
        <f>'Other Externalities (MEUR)'!AG53*1000000/'INput Data'!$Y$4</f>
        <v>0</v>
      </c>
      <c r="I18" s="657">
        <f>'Other Externalities (MEUR)'!C90*1000000/'INput Data'!$X$6</f>
        <v>122664.86527925893</v>
      </c>
      <c r="J18" s="663">
        <f>'Other Externalities (MEUR)'!S90*1000000/'INput Data'!$X$6</f>
        <v>122664.86527925893</v>
      </c>
      <c r="K18" s="660">
        <f>'Other Externalities (MEUR)'!AI90*1000000/'INput Data'!$Y$6</f>
        <v>84.220548346575114</v>
      </c>
      <c r="L18" s="666">
        <f>'Other Externalities (MEUR)'!C127*1000000/'INput Data'!$X$5</f>
        <v>71537.470927365866</v>
      </c>
      <c r="M18" s="672">
        <f>'Other Externalities (MEUR)'!S127*1000000/'INput Data'!$X$5</f>
        <v>71537.470927365866</v>
      </c>
      <c r="N18" s="669">
        <f>'Other Externalities (MEUR)'!AI127*1000000/'INput Data'!$Y$5</f>
        <v>0</v>
      </c>
      <c r="P18" s="634" t="s">
        <v>20</v>
      </c>
      <c r="Q18" s="639">
        <f>'Other Externalities (MEUR)'!D16*1000000/'INput Data'!$U$4</f>
        <v>31082.006919048872</v>
      </c>
      <c r="R18" s="645">
        <f>'Other Externalities (MEUR)'!S16*1000000/'INput Data'!$V$4</f>
        <v>0</v>
      </c>
      <c r="S18" s="642">
        <f>'Other Externalities (MEUR)'!AH16*1000000/'INput Data'!$W$4</f>
        <v>0</v>
      </c>
      <c r="T18" s="648">
        <f>'Other Externalities (MEUR)'!D53*1000000/'INput Data'!$X$4</f>
        <v>3.2201047665618492</v>
      </c>
      <c r="U18" s="654">
        <f>'Other Externalities (MEUR)'!S53*1000000/'INput Data'!$X$4</f>
        <v>3.2201047665618492</v>
      </c>
      <c r="V18" s="651">
        <f>'Other Externalities (MEUR)'!AH53*1000000/'INput Data'!$Y$4</f>
        <v>0</v>
      </c>
      <c r="W18" s="657">
        <f>'Other Externalities (MEUR)'!D90*1000000/'INput Data'!$X$6</f>
        <v>120535.02168792766</v>
      </c>
      <c r="X18" s="663">
        <f>'Other Externalities (MEUR)'!T90*1000000/'INput Data'!$X$6</f>
        <v>98853.339582664499</v>
      </c>
      <c r="Y18" s="660">
        <f>'Other Externalities (MEUR)'!AJ90*1000000/'INput Data'!$Y$6</f>
        <v>84.220548346575114</v>
      </c>
      <c r="Z18" s="666">
        <f>'Other Externalities (MEUR)'!D127*1000000/'INput Data'!$X$5</f>
        <v>71497.049944831844</v>
      </c>
      <c r="AA18" s="672">
        <f>'Other Externalities (MEUR)'!T127*1000000/'INput Data'!$X$5</f>
        <v>71307.00989586467</v>
      </c>
      <c r="AB18" s="669">
        <f>'Other Externalities (MEUR)'!AJ127*1000000/'INput Data'!$Y$5</f>
        <v>0</v>
      </c>
    </row>
    <row r="19" spans="2:28" x14ac:dyDescent="0.25">
      <c r="B19" s="634" t="s">
        <v>21</v>
      </c>
      <c r="C19" s="639">
        <f>'Other Externalities (MEUR)'!C17*1000000/'INput Data'!$U$4</f>
        <v>7178580.709755796</v>
      </c>
      <c r="D19" s="645">
        <f>'Other Externalities (MEUR)'!R17*1000000/'INput Data'!$V$4</f>
        <v>417341.07145913044</v>
      </c>
      <c r="E19" s="642">
        <f>'Other Externalities (MEUR)'!AG17*1000000/'INput Data'!$W$4</f>
        <v>1016134.7826831002</v>
      </c>
      <c r="F19" s="648">
        <f>'Other Externalities (MEUR)'!C54*1000000/'INput Data'!$X$4</f>
        <v>240094.09050793035</v>
      </c>
      <c r="G19" s="654">
        <f>'Other Externalities (MEUR)'!R54*1000000/'INput Data'!$X$4</f>
        <v>240077.87655130189</v>
      </c>
      <c r="H19" s="651">
        <f>'Other Externalities (MEUR)'!AG54*1000000/'INput Data'!$Y$4</f>
        <v>76406.96089440443</v>
      </c>
      <c r="I19" s="657">
        <f>'Other Externalities (MEUR)'!C91*1000000/'INput Data'!$X$6</f>
        <v>1975710.6345077963</v>
      </c>
      <c r="J19" s="663">
        <f>'Other Externalities (MEUR)'!S91*1000000/'INput Data'!$X$6</f>
        <v>1975710.6345077963</v>
      </c>
      <c r="K19" s="660">
        <f>'Other Externalities (MEUR)'!AI91*1000000/'INput Data'!$Y$6</f>
        <v>424034.52004237397</v>
      </c>
      <c r="L19" s="666">
        <f>'Other Externalities (MEUR)'!C128*1000000/'INput Data'!$X$5</f>
        <v>254588.00912006103</v>
      </c>
      <c r="M19" s="672">
        <f>'Other Externalities (MEUR)'!S128*1000000/'INput Data'!$X$5</f>
        <v>254588.00912006103</v>
      </c>
      <c r="N19" s="669">
        <f>'Other Externalities (MEUR)'!AI128*1000000/'INput Data'!$Y$5</f>
        <v>47364.628527681365</v>
      </c>
      <c r="P19" s="634" t="s">
        <v>21</v>
      </c>
      <c r="Q19" s="639">
        <f>'Other Externalities (MEUR)'!D17*1000000/'INput Data'!$U$4</f>
        <v>6339535.308208284</v>
      </c>
      <c r="R19" s="645">
        <f>'Other Externalities (MEUR)'!S17*1000000/'INput Data'!$V$4</f>
        <v>417341.07145913044</v>
      </c>
      <c r="S19" s="642">
        <f>'Other Externalities (MEUR)'!AH17*1000000/'INput Data'!$W$4</f>
        <v>1016134.7826831002</v>
      </c>
      <c r="T19" s="648">
        <f>'Other Externalities (MEUR)'!D54*1000000/'INput Data'!$X$4</f>
        <v>-4155.4050862397862</v>
      </c>
      <c r="U19" s="654">
        <f>'Other Externalities (MEUR)'!S54*1000000/'INput Data'!$X$4</f>
        <v>-420047.0263761009</v>
      </c>
      <c r="V19" s="651">
        <f>'Other Externalities (MEUR)'!AH54*1000000/'INput Data'!$Y$4</f>
        <v>76406.96089440443</v>
      </c>
      <c r="W19" s="657">
        <f>'Other Externalities (MEUR)'!D91*1000000/'INput Data'!$X$6</f>
        <v>1975710.6345077963</v>
      </c>
      <c r="X19" s="663">
        <f>'Other Externalities (MEUR)'!T91*1000000/'INput Data'!$X$6</f>
        <v>1975710.6345077963</v>
      </c>
      <c r="Y19" s="660">
        <f>'Other Externalities (MEUR)'!AJ91*1000000/'INput Data'!$Y$6</f>
        <v>424034.52004237397</v>
      </c>
      <c r="Z19" s="666">
        <f>'Other Externalities (MEUR)'!D128*1000000/'INput Data'!$X$5</f>
        <v>254588.00912006103</v>
      </c>
      <c r="AA19" s="672">
        <f>'Other Externalities (MEUR)'!T128*1000000/'INput Data'!$X$5</f>
        <v>254588.00912006103</v>
      </c>
      <c r="AB19" s="669">
        <f>'Other Externalities (MEUR)'!AJ128*1000000/'INput Data'!$Y$5</f>
        <v>47364.628527681365</v>
      </c>
    </row>
    <row r="20" spans="2:28" x14ac:dyDescent="0.25">
      <c r="B20" s="634" t="s">
        <v>22</v>
      </c>
      <c r="C20" s="639">
        <f>'Other Externalities (MEUR)'!C18*1000000/'INput Data'!$U$4</f>
        <v>482907.12175687822</v>
      </c>
      <c r="D20" s="645">
        <f>'Other Externalities (MEUR)'!R18*1000000/'INput Data'!$V$4</f>
        <v>99700.437219253348</v>
      </c>
      <c r="E20" s="642">
        <f>'Other Externalities (MEUR)'!AG18*1000000/'INput Data'!$W$4</f>
        <v>34831.849241104486</v>
      </c>
      <c r="F20" s="648">
        <f>'Other Externalities (MEUR)'!C55*1000000/'INput Data'!$X$4</f>
        <v>32518.617290302118</v>
      </c>
      <c r="G20" s="654">
        <f>'Other Externalities (MEUR)'!R55*1000000/'INput Data'!$X$4</f>
        <v>32518.617290302118</v>
      </c>
      <c r="H20" s="651">
        <f>'Other Externalities (MEUR)'!AG55*1000000/'INput Data'!$Y$4</f>
        <v>4552.7098643641893</v>
      </c>
      <c r="I20" s="657">
        <f>'Other Externalities (MEUR)'!C92*1000000/'INput Data'!$X$6</f>
        <v>70457.207836764006</v>
      </c>
      <c r="J20" s="663">
        <f>'Other Externalities (MEUR)'!S92*1000000/'INput Data'!$X$6</f>
        <v>70457.207836764006</v>
      </c>
      <c r="K20" s="660">
        <f>'Other Externalities (MEUR)'!AI92*1000000/'INput Data'!$Y$6</f>
        <v>0</v>
      </c>
      <c r="L20" s="666">
        <f>'Other Externalities (MEUR)'!C129*1000000/'INput Data'!$X$5</f>
        <v>64389.251645307006</v>
      </c>
      <c r="M20" s="672">
        <f>'Other Externalities (MEUR)'!S129*1000000/'INput Data'!$X$5</f>
        <v>64389.251645307006</v>
      </c>
      <c r="N20" s="669">
        <f>'Other Externalities (MEUR)'!AI129*1000000/'INput Data'!$Y$5</f>
        <v>0</v>
      </c>
      <c r="P20" s="634" t="s">
        <v>22</v>
      </c>
      <c r="Q20" s="639">
        <f>'Other Externalities (MEUR)'!D18*1000000/'INput Data'!$U$4</f>
        <v>472050.63798454503</v>
      </c>
      <c r="R20" s="645">
        <f>'Other Externalities (MEUR)'!S18*1000000/'INput Data'!$V$4</f>
        <v>99700.437219253348</v>
      </c>
      <c r="S20" s="642">
        <f>'Other Externalities (MEUR)'!AH18*1000000/'INput Data'!$W$4</f>
        <v>34831.849241104486</v>
      </c>
      <c r="T20" s="648">
        <f>'Other Externalities (MEUR)'!D55*1000000/'INput Data'!$X$4</f>
        <v>18392.125182927317</v>
      </c>
      <c r="U20" s="654">
        <f>'Other Externalities (MEUR)'!S55*1000000/'INput Data'!$X$4</f>
        <v>18392.125182927317</v>
      </c>
      <c r="V20" s="651">
        <f>'Other Externalities (MEUR)'!AH55*1000000/'INput Data'!$Y$4</f>
        <v>4552.7098643641893</v>
      </c>
      <c r="W20" s="657">
        <f>'Other Externalities (MEUR)'!D92*1000000/'INput Data'!$X$6</f>
        <v>68309.213560133445</v>
      </c>
      <c r="X20" s="663">
        <f>'Other Externalities (MEUR)'!T92*1000000/'INput Data'!$X$6</f>
        <v>48573.072599049359</v>
      </c>
      <c r="Y20" s="660">
        <f>'Other Externalities (MEUR)'!AJ92*1000000/'INput Data'!$Y$6</f>
        <v>0</v>
      </c>
      <c r="Z20" s="666">
        <f>'Other Externalities (MEUR)'!D129*1000000/'INput Data'!$X$5</f>
        <v>62581.275080681196</v>
      </c>
      <c r="AA20" s="672">
        <f>'Other Externalities (MEUR)'!T129*1000000/'INput Data'!$X$5</f>
        <v>62581.275080681196</v>
      </c>
      <c r="AB20" s="669">
        <f>'Other Externalities (MEUR)'!AJ129*1000000/'INput Data'!$Y$5</f>
        <v>0</v>
      </c>
    </row>
    <row r="21" spans="2:28" x14ac:dyDescent="0.25">
      <c r="B21" s="634" t="s">
        <v>23</v>
      </c>
      <c r="C21" s="639">
        <f>'Other Externalities (MEUR)'!C19*1000000/'INput Data'!$U$4</f>
        <v>318316.86002902623</v>
      </c>
      <c r="D21" s="645">
        <f>'Other Externalities (MEUR)'!R19*1000000/'INput Data'!$V$4</f>
        <v>19631.016120440192</v>
      </c>
      <c r="E21" s="642">
        <f>'Other Externalities (MEUR)'!AG19*1000000/'INput Data'!$W$4</f>
        <v>35638.353873433553</v>
      </c>
      <c r="F21" s="648">
        <f>'Other Externalities (MEUR)'!C56*1000000/'INput Data'!$X$4</f>
        <v>0</v>
      </c>
      <c r="G21" s="654">
        <f>'Other Externalities (MEUR)'!R56*1000000/'INput Data'!$X$4</f>
        <v>59117.223551403884</v>
      </c>
      <c r="H21" s="651">
        <f>'Other Externalities (MEUR)'!AG56*1000000/'INput Data'!$Y$4</f>
        <v>0</v>
      </c>
      <c r="I21" s="657">
        <f>'Other Externalities (MEUR)'!C93*1000000/'INput Data'!$X$6</f>
        <v>32457.653507519386</v>
      </c>
      <c r="J21" s="663">
        <f>'Other Externalities (MEUR)'!S93*1000000/'INput Data'!$X$6</f>
        <v>32457.653507519386</v>
      </c>
      <c r="K21" s="660">
        <f>'Other Externalities (MEUR)'!AI93*1000000/'INput Data'!$Y$6</f>
        <v>2147.5342651946962</v>
      </c>
      <c r="L21" s="666">
        <f>'Other Externalities (MEUR)'!C130*1000000/'INput Data'!$X$5</f>
        <v>17777.418707467332</v>
      </c>
      <c r="M21" s="672">
        <f>'Other Externalities (MEUR)'!S130*1000000/'INput Data'!$X$5</f>
        <v>17777.418707467332</v>
      </c>
      <c r="N21" s="669">
        <f>'Other Externalities (MEUR)'!AI130*1000000/'INput Data'!$Y$5</f>
        <v>0</v>
      </c>
      <c r="P21" s="634" t="s">
        <v>23</v>
      </c>
      <c r="Q21" s="639">
        <f>'Other Externalities (MEUR)'!D19*1000000/'INput Data'!$U$4</f>
        <v>134149.19977408359</v>
      </c>
      <c r="R21" s="645">
        <f>'Other Externalities (MEUR)'!S19*1000000/'INput Data'!$V$4</f>
        <v>16564.543954295601</v>
      </c>
      <c r="S21" s="642">
        <f>'Other Externalities (MEUR)'!AH19*1000000/'INput Data'!$W$4</f>
        <v>28172.160773255418</v>
      </c>
      <c r="T21" s="648">
        <f>'Other Externalities (MEUR)'!D56*1000000/'INput Data'!$X$4</f>
        <v>0</v>
      </c>
      <c r="U21" s="654">
        <f>'Other Externalities (MEUR)'!S56*1000000/'INput Data'!$X$4</f>
        <v>40332.901012190399</v>
      </c>
      <c r="V21" s="651">
        <f>'Other Externalities (MEUR)'!AH56*1000000/'INput Data'!$Y$4</f>
        <v>-166.05672736400632</v>
      </c>
      <c r="W21" s="657">
        <f>'Other Externalities (MEUR)'!D93*1000000/'INput Data'!$X$6</f>
        <v>32457.653507519386</v>
      </c>
      <c r="X21" s="663">
        <f>'Other Externalities (MEUR)'!T93*1000000/'INput Data'!$X$6</f>
        <v>32457.653507519379</v>
      </c>
      <c r="Y21" s="660">
        <f>'Other Externalities (MEUR)'!AJ93*1000000/'INput Data'!$Y$6</f>
        <v>2147.5342651946962</v>
      </c>
      <c r="Z21" s="666">
        <f>'Other Externalities (MEUR)'!D130*1000000/'INput Data'!$X$5</f>
        <v>17777.418707467332</v>
      </c>
      <c r="AA21" s="672">
        <f>'Other Externalities (MEUR)'!T130*1000000/'INput Data'!$X$5</f>
        <v>17777.418707467332</v>
      </c>
      <c r="AB21" s="669">
        <f>'Other Externalities (MEUR)'!AJ130*1000000/'INput Data'!$Y$5</f>
        <v>0</v>
      </c>
    </row>
    <row r="22" spans="2:28" x14ac:dyDescent="0.25">
      <c r="B22" s="634" t="s">
        <v>24</v>
      </c>
      <c r="C22" s="639">
        <f>'Other Externalities (MEUR)'!C20*1000000/'INput Data'!$U$4</f>
        <v>816749.65732856514</v>
      </c>
      <c r="D22" s="645">
        <f>'Other Externalities (MEUR)'!R20*1000000/'INput Data'!$V$4</f>
        <v>5476.5427841998271</v>
      </c>
      <c r="E22" s="642">
        <f>'Other Externalities (MEUR)'!AG20*1000000/'INput Data'!$W$4</f>
        <v>165838.54604455063</v>
      </c>
      <c r="F22" s="648">
        <f>'Other Externalities (MEUR)'!C57*1000000/'INput Data'!$X$4</f>
        <v>0</v>
      </c>
      <c r="G22" s="654">
        <f>'Other Externalities (MEUR)'!R57*1000000/'INput Data'!$X$4</f>
        <v>0</v>
      </c>
      <c r="H22" s="651">
        <f>'Other Externalities (MEUR)'!AG57*1000000/'INput Data'!$Y$4</f>
        <v>0</v>
      </c>
      <c r="I22" s="657">
        <f>'Other Externalities (MEUR)'!C94*1000000/'INput Data'!$X$6</f>
        <v>52636.455920414133</v>
      </c>
      <c r="J22" s="663">
        <f>'Other Externalities (MEUR)'!S94*1000000/'INput Data'!$X$6</f>
        <v>52636.455920414133</v>
      </c>
      <c r="K22" s="660">
        <f>'Other Externalities (MEUR)'!AI94*1000000/'INput Data'!$Y$6</f>
        <v>-3.4010374867265414E-13</v>
      </c>
      <c r="L22" s="666">
        <f>'Other Externalities (MEUR)'!C131*1000000/'INput Data'!$X$5</f>
        <v>20693.024659034782</v>
      </c>
      <c r="M22" s="672">
        <f>'Other Externalities (MEUR)'!S131*1000000/'INput Data'!$X$5</f>
        <v>20693.024659034782</v>
      </c>
      <c r="N22" s="669">
        <f>'Other Externalities (MEUR)'!AI131*1000000/'INput Data'!$Y$5</f>
        <v>0</v>
      </c>
      <c r="P22" s="634" t="s">
        <v>24</v>
      </c>
      <c r="Q22" s="639">
        <f>'Other Externalities (MEUR)'!D20*1000000/'INput Data'!$U$4</f>
        <v>44951.917070351439</v>
      </c>
      <c r="R22" s="645">
        <f>'Other Externalities (MEUR)'!S20*1000000/'INput Data'!$V$4</f>
        <v>5476.5427841998271</v>
      </c>
      <c r="S22" s="642">
        <f>'Other Externalities (MEUR)'!AH20*1000000/'INput Data'!$W$4</f>
        <v>165838.54604455063</v>
      </c>
      <c r="T22" s="648">
        <f>'Other Externalities (MEUR)'!D57*1000000/'INput Data'!$X$4</f>
        <v>0</v>
      </c>
      <c r="U22" s="654">
        <f>'Other Externalities (MEUR)'!S57*1000000/'INput Data'!$X$4</f>
        <v>0</v>
      </c>
      <c r="V22" s="651">
        <f>'Other Externalities (MEUR)'!AH57*1000000/'INput Data'!$Y$4</f>
        <v>0</v>
      </c>
      <c r="W22" s="657">
        <f>'Other Externalities (MEUR)'!D94*1000000/'INput Data'!$X$6</f>
        <v>52636.455920414133</v>
      </c>
      <c r="X22" s="663">
        <f>'Other Externalities (MEUR)'!T94*1000000/'INput Data'!$X$6</f>
        <v>52636.455920414133</v>
      </c>
      <c r="Y22" s="660">
        <f>'Other Externalities (MEUR)'!AJ94*1000000/'INput Data'!$Y$6</f>
        <v>-193.65930955274126</v>
      </c>
      <c r="Z22" s="666">
        <f>'Other Externalities (MEUR)'!D131*1000000/'INput Data'!$X$5</f>
        <v>20693.024659034782</v>
      </c>
      <c r="AA22" s="672">
        <f>'Other Externalities (MEUR)'!T131*1000000/'INput Data'!$X$5</f>
        <v>20693.024659034782</v>
      </c>
      <c r="AB22" s="669">
        <f>'Other Externalities (MEUR)'!AJ131*1000000/'INput Data'!$Y$5</f>
        <v>0</v>
      </c>
    </row>
    <row r="23" spans="2:28" x14ac:dyDescent="0.25">
      <c r="B23" s="634" t="s">
        <v>25</v>
      </c>
      <c r="C23" s="639">
        <f>'Other Externalities (MEUR)'!C21*1000000/'INput Data'!$U$4</f>
        <v>426234.13600379968</v>
      </c>
      <c r="D23" s="645">
        <f>'Other Externalities (MEUR)'!R21*1000000/'INput Data'!$V$4</f>
        <v>122627.21495008891</v>
      </c>
      <c r="E23" s="642">
        <f>'Other Externalities (MEUR)'!AG21*1000000/'INput Data'!$W$4</f>
        <v>272645.69873693783</v>
      </c>
      <c r="F23" s="648">
        <f>'Other Externalities (MEUR)'!C58*1000000/'INput Data'!$X$4</f>
        <v>0</v>
      </c>
      <c r="G23" s="654">
        <f>'Other Externalities (MEUR)'!R58*1000000/'INput Data'!$X$4</f>
        <v>0</v>
      </c>
      <c r="H23" s="651">
        <f>'Other Externalities (MEUR)'!AG58*1000000/'INput Data'!$Y$4</f>
        <v>6801.5553373099492</v>
      </c>
      <c r="I23" s="657">
        <f>'Other Externalities (MEUR)'!C95*1000000/'INput Data'!$X$6</f>
        <v>36947.664065966281</v>
      </c>
      <c r="J23" s="663">
        <f>'Other Externalities (MEUR)'!S95*1000000/'INput Data'!$X$6</f>
        <v>36947.664065966281</v>
      </c>
      <c r="K23" s="660">
        <f>'Other Externalities (MEUR)'!AI95*1000000/'INput Data'!$Y$6</f>
        <v>3759.7947655364724</v>
      </c>
      <c r="L23" s="666">
        <f>'Other Externalities (MEUR)'!C132*1000000/'INput Data'!$X$5</f>
        <v>91224.233214439169</v>
      </c>
      <c r="M23" s="672">
        <f>'Other Externalities (MEUR)'!S132*1000000/'INput Data'!$X$5</f>
        <v>91224.233214439169</v>
      </c>
      <c r="N23" s="669">
        <f>'Other Externalities (MEUR)'!AI132*1000000/'INput Data'!$Y$5</f>
        <v>1364.9814277220457</v>
      </c>
      <c r="P23" s="634" t="s">
        <v>25</v>
      </c>
      <c r="Q23" s="639">
        <f>'Other Externalities (MEUR)'!D21*1000000/'INput Data'!$U$4</f>
        <v>417508.71011710668</v>
      </c>
      <c r="R23" s="645">
        <f>'Other Externalities (MEUR)'!S21*1000000/'INput Data'!$V$4</f>
        <v>118434.46108188901</v>
      </c>
      <c r="S23" s="642">
        <f>'Other Externalities (MEUR)'!AH21*1000000/'INput Data'!$W$4</f>
        <v>262437.25453610328</v>
      </c>
      <c r="T23" s="648">
        <f>'Other Externalities (MEUR)'!D58*1000000/'INput Data'!$X$4</f>
        <v>0</v>
      </c>
      <c r="U23" s="654">
        <f>'Other Externalities (MEUR)'!S58*1000000/'INput Data'!$X$4</f>
        <v>0</v>
      </c>
      <c r="V23" s="651">
        <f>'Other Externalities (MEUR)'!AH58*1000000/'INput Data'!$Y$4</f>
        <v>6801.5553373099492</v>
      </c>
      <c r="W23" s="657">
        <f>'Other Externalities (MEUR)'!D95*1000000/'INput Data'!$X$6</f>
        <v>36947.664065966281</v>
      </c>
      <c r="X23" s="663">
        <f>'Other Externalities (MEUR)'!T95*1000000/'INput Data'!$X$6</f>
        <v>36947.664065966281</v>
      </c>
      <c r="Y23" s="660">
        <f>'Other Externalities (MEUR)'!AJ95*1000000/'INput Data'!$Y$6</f>
        <v>3759.7947655364724</v>
      </c>
      <c r="Z23" s="666">
        <f>'Other Externalities (MEUR)'!D132*1000000/'INput Data'!$X$5</f>
        <v>90449.088400468245</v>
      </c>
      <c r="AA23" s="672">
        <f>'Other Externalities (MEUR)'!T132*1000000/'INput Data'!$X$5</f>
        <v>90449.088400468245</v>
      </c>
      <c r="AB23" s="669">
        <f>'Other Externalities (MEUR)'!AJ132*1000000/'INput Data'!$Y$5</f>
        <v>1364.9814277220457</v>
      </c>
    </row>
    <row r="24" spans="2:28" x14ac:dyDescent="0.25">
      <c r="B24" s="634" t="s">
        <v>26</v>
      </c>
      <c r="C24" s="639">
        <f>'Other Externalities (MEUR)'!C22*1000000/'INput Data'!$U$4</f>
        <v>2016636.1615141544</v>
      </c>
      <c r="D24" s="645">
        <f>'Other Externalities (MEUR)'!R22*1000000/'INput Data'!$V$4</f>
        <v>2767140.6691461322</v>
      </c>
      <c r="E24" s="642">
        <f>'Other Externalities (MEUR)'!AG22*1000000/'INput Data'!$W$4</f>
        <v>3721675.3938766387</v>
      </c>
      <c r="F24" s="648">
        <f>'Other Externalities (MEUR)'!C59*1000000/'INput Data'!$X$4</f>
        <v>0</v>
      </c>
      <c r="G24" s="654">
        <f>'Other Externalities (MEUR)'!R59*1000000/'INput Data'!$X$4</f>
        <v>0</v>
      </c>
      <c r="H24" s="651">
        <f>'Other Externalities (MEUR)'!AG59*1000000/'INput Data'!$Y$4</f>
        <v>202448.7164624655</v>
      </c>
      <c r="I24" s="657">
        <f>'Other Externalities (MEUR)'!C96*1000000/'INput Data'!$X$6</f>
        <v>1314502.1923067532</v>
      </c>
      <c r="J24" s="663">
        <f>'Other Externalities (MEUR)'!S96*1000000/'INput Data'!$X$6</f>
        <v>1314502.1923067532</v>
      </c>
      <c r="K24" s="660">
        <f>'Other Externalities (MEUR)'!AI96*1000000/'INput Data'!$Y$6</f>
        <v>0</v>
      </c>
      <c r="L24" s="666">
        <f>'Other Externalities (MEUR)'!C133*1000000/'INput Data'!$X$5</f>
        <v>161733.67938407624</v>
      </c>
      <c r="M24" s="672">
        <f>'Other Externalities (MEUR)'!S133*1000000/'INput Data'!$X$5</f>
        <v>808631.22990002891</v>
      </c>
      <c r="N24" s="669">
        <f>'Other Externalities (MEUR)'!AI133*1000000/'INput Data'!$Y$5</f>
        <v>266473.375202742</v>
      </c>
      <c r="P24" s="634" t="s">
        <v>26</v>
      </c>
      <c r="Q24" s="639">
        <f>'Other Externalities (MEUR)'!D22*1000000/'INput Data'!$U$4</f>
        <v>761726.20187534706</v>
      </c>
      <c r="R24" s="645">
        <f>'Other Externalities (MEUR)'!S22*1000000/'INput Data'!$V$4</f>
        <v>2728586.7724599056</v>
      </c>
      <c r="S24" s="642">
        <f>'Other Externalities (MEUR)'!AH22*1000000/'INput Data'!$W$4</f>
        <v>3627805.0367275658</v>
      </c>
      <c r="T24" s="648">
        <f>'Other Externalities (MEUR)'!D59*1000000/'INput Data'!$X$4</f>
        <v>0</v>
      </c>
      <c r="U24" s="654">
        <f>'Other Externalities (MEUR)'!S59*1000000/'INput Data'!$X$4</f>
        <v>0</v>
      </c>
      <c r="V24" s="651">
        <f>'Other Externalities (MEUR)'!AH59*1000000/'INput Data'!$Y$4</f>
        <v>202448.7164624655</v>
      </c>
      <c r="W24" s="657">
        <f>'Other Externalities (MEUR)'!D96*1000000/'INput Data'!$X$6</f>
        <v>1314502.1923067532</v>
      </c>
      <c r="X24" s="663">
        <f>'Other Externalities (MEUR)'!T96*1000000/'INput Data'!$X$6</f>
        <v>1314502.1923067532</v>
      </c>
      <c r="Y24" s="660">
        <f>'Other Externalities (MEUR)'!AJ96*1000000/'INput Data'!$Y$6</f>
        <v>0</v>
      </c>
      <c r="Z24" s="666">
        <f>'Other Externalities (MEUR)'!D133*1000000/'INput Data'!$X$5</f>
        <v>161733.67938407624</v>
      </c>
      <c r="AA24" s="672">
        <f>'Other Externalities (MEUR)'!T133*1000000/'INput Data'!$X$5</f>
        <v>808631.22990002891</v>
      </c>
      <c r="AB24" s="669">
        <f>'Other Externalities (MEUR)'!AJ133*1000000/'INput Data'!$Y$5</f>
        <v>266473.375202742</v>
      </c>
    </row>
    <row r="25" spans="2:28" x14ac:dyDescent="0.25">
      <c r="B25" s="634" t="s">
        <v>27</v>
      </c>
      <c r="C25" s="639">
        <f>'Other Externalities (MEUR)'!C23*1000000/'INput Data'!$U$4</f>
        <v>48589.191672313733</v>
      </c>
      <c r="D25" s="645">
        <f>'Other Externalities (MEUR)'!R23*1000000/'INput Data'!$V$4</f>
        <v>16535.830842561434</v>
      </c>
      <c r="E25" s="642">
        <f>'Other Externalities (MEUR)'!AG23*1000000/'INput Data'!$W$4</f>
        <v>40261.153355801755</v>
      </c>
      <c r="F25" s="648">
        <f>'Other Externalities (MEUR)'!C60*1000000/'INput Data'!$X$4</f>
        <v>0</v>
      </c>
      <c r="G25" s="654">
        <f>'Other Externalities (MEUR)'!R60*1000000/'INput Data'!$X$4</f>
        <v>0</v>
      </c>
      <c r="H25" s="651">
        <f>'Other Externalities (MEUR)'!AG60*1000000/'INput Data'!$Y$4</f>
        <v>0</v>
      </c>
      <c r="I25" s="657">
        <f>'Other Externalities (MEUR)'!C97*1000000/'INput Data'!$X$6</f>
        <v>7100.8156866660274</v>
      </c>
      <c r="J25" s="663">
        <f>'Other Externalities (MEUR)'!S97*1000000/'INput Data'!$X$6</f>
        <v>7100.8156866660274</v>
      </c>
      <c r="K25" s="660">
        <f>'Other Externalities (MEUR)'!AI97*1000000/'INput Data'!$Y$6</f>
        <v>49.705325610907103</v>
      </c>
      <c r="L25" s="666">
        <f>'Other Externalities (MEUR)'!C134*1000000/'INput Data'!$X$5</f>
        <v>3918.2892574918533</v>
      </c>
      <c r="M25" s="672">
        <f>'Other Externalities (MEUR)'!S134*1000000/'INput Data'!$X$5</f>
        <v>3918.2892574918533</v>
      </c>
      <c r="N25" s="669">
        <f>'Other Externalities (MEUR)'!AI134*1000000/'INput Data'!$Y$5</f>
        <v>0</v>
      </c>
      <c r="P25" s="634" t="s">
        <v>27</v>
      </c>
      <c r="Q25" s="639">
        <f>'Other Externalities (MEUR)'!D23*1000000/'INput Data'!$U$4</f>
        <v>-61418.496332881368</v>
      </c>
      <c r="R25" s="645">
        <f>'Other Externalities (MEUR)'!S23*1000000/'INput Data'!$V$4</f>
        <v>11705.284240658972</v>
      </c>
      <c r="S25" s="642">
        <f>'Other Externalities (MEUR)'!AH23*1000000/'INput Data'!$W$4</f>
        <v>29916.232783017833</v>
      </c>
      <c r="T25" s="648">
        <f>'Other Externalities (MEUR)'!D60*1000000/'INput Data'!$X$4</f>
        <v>0</v>
      </c>
      <c r="U25" s="654">
        <f>'Other Externalities (MEUR)'!S60*1000000/'INput Data'!$X$4</f>
        <v>-1074.0682105263124</v>
      </c>
      <c r="V25" s="651">
        <f>'Other Externalities (MEUR)'!AH60*1000000/'INput Data'!$Y$4</f>
        <v>-50.651696775525018</v>
      </c>
      <c r="W25" s="657">
        <f>'Other Externalities (MEUR)'!D97*1000000/'INput Data'!$X$6</f>
        <v>1285.4304685471091</v>
      </c>
      <c r="X25" s="663">
        <f>'Other Externalities (MEUR)'!T97*1000000/'INput Data'!$X$6</f>
        <v>-27099.012704262757</v>
      </c>
      <c r="Y25" s="660">
        <f>'Other Externalities (MEUR)'!AJ97*1000000/'INput Data'!$Y$6</f>
        <v>-764.42891471071175</v>
      </c>
      <c r="Z25" s="666">
        <f>'Other Externalities (MEUR)'!D134*1000000/'INput Data'!$X$5</f>
        <v>-4030.4794155409095</v>
      </c>
      <c r="AA25" s="672">
        <f>'Other Externalities (MEUR)'!T134*1000000/'INput Data'!$X$5</f>
        <v>-5148.0587133970921</v>
      </c>
      <c r="AB25" s="669">
        <f>'Other Externalities (MEUR)'!AJ134*1000000/'INput Data'!$Y$5</f>
        <v>0</v>
      </c>
    </row>
    <row r="26" spans="2:28" x14ac:dyDescent="0.25">
      <c r="B26" s="634" t="s">
        <v>28</v>
      </c>
      <c r="C26" s="639">
        <f>'Other Externalities (MEUR)'!C24*1000000/'INput Data'!$U$4</f>
        <v>90573.261692605622</v>
      </c>
      <c r="D26" s="645">
        <f>'Other Externalities (MEUR)'!R24*1000000/'INput Data'!$V$4</f>
        <v>3356.8504154906796</v>
      </c>
      <c r="E26" s="642">
        <f>'Other Externalities (MEUR)'!AG24*1000000/'INput Data'!$W$4</f>
        <v>8173.2010116294805</v>
      </c>
      <c r="F26" s="648">
        <f>'Other Externalities (MEUR)'!C61*1000000/'INput Data'!$X$4</f>
        <v>40127.265152582018</v>
      </c>
      <c r="G26" s="654">
        <f>'Other Externalities (MEUR)'!R61*1000000/'INput Data'!$X$4</f>
        <v>40127.265152582018</v>
      </c>
      <c r="H26" s="651">
        <f>'Other Externalities (MEUR)'!AG61*1000000/'INput Data'!$Y$4</f>
        <v>1494.2452816651744</v>
      </c>
      <c r="I26" s="657">
        <f>'Other Externalities (MEUR)'!C98*1000000/'INput Data'!$X$6</f>
        <v>18420.32697531697</v>
      </c>
      <c r="J26" s="663">
        <f>'Other Externalities (MEUR)'!S98*1000000/'INput Data'!$X$6</f>
        <v>18420.32697531697</v>
      </c>
      <c r="K26" s="660">
        <f>'Other Externalities (MEUR)'!AI98*1000000/'INput Data'!$Y$6</f>
        <v>-1.4774708404156708E-13</v>
      </c>
      <c r="L26" s="666">
        <f>'Other Externalities (MEUR)'!C135*1000000/'INput Data'!$X$5</f>
        <v>5759.5933613752386</v>
      </c>
      <c r="M26" s="672">
        <f>'Other Externalities (MEUR)'!S135*1000000/'INput Data'!$X$5</f>
        <v>5759.5933613752386</v>
      </c>
      <c r="N26" s="669">
        <f>'Other Externalities (MEUR)'!AI135*1000000/'INput Data'!$Y$5</f>
        <v>845.38532579448884</v>
      </c>
      <c r="P26" s="634" t="s">
        <v>28</v>
      </c>
      <c r="Q26" s="639">
        <f>'Other Externalities (MEUR)'!D24*1000000/'INput Data'!$U$4</f>
        <v>89389.052702170229</v>
      </c>
      <c r="R26" s="645">
        <f>'Other Externalities (MEUR)'!S24*1000000/'INput Data'!$V$4</f>
        <v>-1620.9471256402126</v>
      </c>
      <c r="S26" s="642">
        <f>'Other Externalities (MEUR)'!AH24*1000000/'INput Data'!$W$4</f>
        <v>-3946.6538711239959</v>
      </c>
      <c r="T26" s="648">
        <f>'Other Externalities (MEUR)'!D61*1000000/'INput Data'!$X$4</f>
        <v>38808.678809931247</v>
      </c>
      <c r="U26" s="654">
        <f>'Other Externalities (MEUR)'!S61*1000000/'INput Data'!$X$4</f>
        <v>38808.678809931247</v>
      </c>
      <c r="V26" s="651">
        <f>'Other Externalities (MEUR)'!AH61*1000000/'INput Data'!$Y$4</f>
        <v>1494.2452816651744</v>
      </c>
      <c r="W26" s="657">
        <f>'Other Externalities (MEUR)'!D98*1000000/'INput Data'!$X$6</f>
        <v>18420.32697531697</v>
      </c>
      <c r="X26" s="663">
        <f>'Other Externalities (MEUR)'!T98*1000000/'INput Data'!$X$6</f>
        <v>18420.32697531697</v>
      </c>
      <c r="Y26" s="660">
        <f>'Other Externalities (MEUR)'!AJ98*1000000/'INput Data'!$Y$6</f>
        <v>-1.4774708404156708E-13</v>
      </c>
      <c r="Z26" s="666">
        <f>'Other Externalities (MEUR)'!D135*1000000/'INput Data'!$X$5</f>
        <v>5759.5933613752386</v>
      </c>
      <c r="AA26" s="672">
        <f>'Other Externalities (MEUR)'!T135*1000000/'INput Data'!$X$5</f>
        <v>5759.5933613752386</v>
      </c>
      <c r="AB26" s="669">
        <f>'Other Externalities (MEUR)'!AJ135*1000000/'INput Data'!$Y$5</f>
        <v>845.38532579448884</v>
      </c>
    </row>
    <row r="27" spans="2:28" x14ac:dyDescent="0.25">
      <c r="B27" s="634" t="s">
        <v>29</v>
      </c>
      <c r="C27" s="639">
        <f>'Other Externalities (MEUR)'!C25*1000000/'INput Data'!$U$4</f>
        <v>15348.3507002961</v>
      </c>
      <c r="D27" s="645">
        <f>'Other Externalities (MEUR)'!R25*1000000/'INput Data'!$V$4</f>
        <v>940.83868914639527</v>
      </c>
      <c r="E27" s="642">
        <f>'Other Externalities (MEUR)'!AG25*1000000/'INput Data'!$W$4</f>
        <v>2290.7376779216579</v>
      </c>
      <c r="F27" s="648">
        <f>'Other Externalities (MEUR)'!C62*1000000/'INput Data'!$X$4</f>
        <v>9529.9801054817563</v>
      </c>
      <c r="G27" s="654">
        <f>'Other Externalities (MEUR)'!R62*1000000/'INput Data'!$X$4</f>
        <v>9529.9801054817563</v>
      </c>
      <c r="H27" s="651">
        <f>'Other Externalities (MEUR)'!AG62*1000000/'INput Data'!$Y$4</f>
        <v>525.96224007399758</v>
      </c>
      <c r="I27" s="657">
        <f>'Other Externalities (MEUR)'!C99*1000000/'INput Data'!$X$6</f>
        <v>16748.189915731185</v>
      </c>
      <c r="J27" s="663">
        <f>'Other Externalities (MEUR)'!S99*1000000/'INput Data'!$X$6</f>
        <v>16748.189915731185</v>
      </c>
      <c r="K27" s="660">
        <f>'Other Externalities (MEUR)'!AI99*1000000/'INput Data'!$Y$6</f>
        <v>0</v>
      </c>
      <c r="L27" s="666">
        <f>'Other Externalities (MEUR)'!C136*1000000/'INput Data'!$X$5</f>
        <v>26098.28917358</v>
      </c>
      <c r="M27" s="672">
        <f>'Other Externalities (MEUR)'!S136*1000000/'INput Data'!$X$5</f>
        <v>26098.28917358</v>
      </c>
      <c r="N27" s="669">
        <f>'Other Externalities (MEUR)'!AI136*1000000/'INput Data'!$Y$5</f>
        <v>0</v>
      </c>
      <c r="P27" s="634" t="s">
        <v>29</v>
      </c>
      <c r="Q27" s="639">
        <f>'Other Externalities (MEUR)'!D25*1000000/'INput Data'!$U$4</f>
        <v>-4619.3235421019281</v>
      </c>
      <c r="R27" s="645">
        <f>'Other Externalities (MEUR)'!S25*1000000/'INput Data'!$V$4</f>
        <v>-1073.7808647642912</v>
      </c>
      <c r="S27" s="642">
        <f>'Other Externalities (MEUR)'!AH25*1000000/'INput Data'!$W$4</f>
        <v>-741.03272200274819</v>
      </c>
      <c r="T27" s="648">
        <f>'Other Externalities (MEUR)'!D62*1000000/'INput Data'!$X$4</f>
        <v>9529.9801054817563</v>
      </c>
      <c r="U27" s="654">
        <f>'Other Externalities (MEUR)'!S62*1000000/'INput Data'!$X$4</f>
        <v>9529.9801054817563</v>
      </c>
      <c r="V27" s="651">
        <f>'Other Externalities (MEUR)'!AH62*1000000/'INput Data'!$Y$4</f>
        <v>525.96224007399758</v>
      </c>
      <c r="W27" s="657">
        <f>'Other Externalities (MEUR)'!D99*1000000/'INput Data'!$X$6</f>
        <v>13894.216501742976</v>
      </c>
      <c r="X27" s="663">
        <f>'Other Externalities (MEUR)'!T99*1000000/'INput Data'!$X$6</f>
        <v>-366.61900676140704</v>
      </c>
      <c r="Y27" s="660">
        <f>'Other Externalities (MEUR)'!AJ99*1000000/'INput Data'!$Y$6</f>
        <v>-454.00744260846051</v>
      </c>
      <c r="Z27" s="666">
        <f>'Other Externalities (MEUR)'!D136*1000000/'INput Data'!$X$5</f>
        <v>25695.963710644079</v>
      </c>
      <c r="AA27" s="672">
        <f>'Other Externalities (MEUR)'!T136*1000000/'INput Data'!$X$5</f>
        <v>25695.963710644079</v>
      </c>
      <c r="AB27" s="669">
        <f>'Other Externalities (MEUR)'!AJ136*1000000/'INput Data'!$Y$5</f>
        <v>0</v>
      </c>
    </row>
    <row r="28" spans="2:28" x14ac:dyDescent="0.25">
      <c r="B28" s="634" t="s">
        <v>30</v>
      </c>
      <c r="C28" s="639">
        <f>'Other Externalities (MEUR)'!C26*1000000/'INput Data'!$U$4</f>
        <v>1386797.2055603345</v>
      </c>
      <c r="D28" s="645">
        <f>'Other Externalities (MEUR)'!R26*1000000/'INput Data'!$V$4</f>
        <v>31655.082113400829</v>
      </c>
      <c r="E28" s="642">
        <f>'Other Externalities (MEUR)'!AG26*1000000/'INput Data'!$W$4</f>
        <v>77073.243406541151</v>
      </c>
      <c r="F28" s="648">
        <f>'Other Externalities (MEUR)'!C63*1000000/'INput Data'!$X$4</f>
        <v>0</v>
      </c>
      <c r="G28" s="654">
        <f>'Other Externalities (MEUR)'!R63*1000000/'INput Data'!$X$4</f>
        <v>41743.199922062515</v>
      </c>
      <c r="H28" s="651">
        <f>'Other Externalities (MEUR)'!AG63*1000000/'INput Data'!$Y$4</f>
        <v>34354.070013458353</v>
      </c>
      <c r="I28" s="657">
        <f>'Other Externalities (MEUR)'!C100*1000000/'INput Data'!$X$6</f>
        <v>0</v>
      </c>
      <c r="J28" s="663">
        <f>'Other Externalities (MEUR)'!S100*1000000/'INput Data'!$X$6</f>
        <v>32201.89708273394</v>
      </c>
      <c r="K28" s="660">
        <f>'Other Externalities (MEUR)'!AI100*1000000/'INput Data'!$Y$6</f>
        <v>0</v>
      </c>
      <c r="L28" s="666">
        <f>'Other Externalities (MEUR)'!C137*1000000/'INput Data'!$X$5</f>
        <v>11550.998129583844</v>
      </c>
      <c r="M28" s="672">
        <f>'Other Externalities (MEUR)'!S137*1000000/'INput Data'!$X$5</f>
        <v>53902.236091086059</v>
      </c>
      <c r="N28" s="669">
        <f>'Other Externalities (MEUR)'!AI137*1000000/'INput Data'!$Y$5</f>
        <v>0</v>
      </c>
      <c r="P28" s="634" t="s">
        <v>30</v>
      </c>
      <c r="Q28" s="639">
        <f>'Other Externalities (MEUR)'!D26*1000000/'INput Data'!$U$4</f>
        <v>1085381.1640892392</v>
      </c>
      <c r="R28" s="645">
        <f>'Other Externalities (MEUR)'!S26*1000000/'INput Data'!$V$4</f>
        <v>31655.082113400829</v>
      </c>
      <c r="S28" s="642">
        <f>'Other Externalities (MEUR)'!AH26*1000000/'INput Data'!$W$4</f>
        <v>77073.243406541151</v>
      </c>
      <c r="T28" s="648">
        <f>'Other Externalities (MEUR)'!D63*1000000/'INput Data'!$X$4</f>
        <v>0</v>
      </c>
      <c r="U28" s="654">
        <f>'Other Externalities (MEUR)'!S63*1000000/'INput Data'!$X$4</f>
        <v>38466.851698797444</v>
      </c>
      <c r="V28" s="651">
        <f>'Other Externalities (MEUR)'!AH63*1000000/'INput Data'!$Y$4</f>
        <v>29117.238938569968</v>
      </c>
      <c r="W28" s="657">
        <f>'Other Externalities (MEUR)'!D100*1000000/'INput Data'!$X$6</f>
        <v>-1144.1482273714973</v>
      </c>
      <c r="X28" s="663">
        <f>'Other Externalities (MEUR)'!T100*1000000/'INput Data'!$X$6</f>
        <v>26264.598399715222</v>
      </c>
      <c r="Y28" s="660">
        <f>'Other Externalities (MEUR)'!AJ100*1000000/'INput Data'!$Y$6</f>
        <v>-991.66136483712489</v>
      </c>
      <c r="Z28" s="666">
        <f>'Other Externalities (MEUR)'!D137*1000000/'INput Data'!$X$5</f>
        <v>10795.428545470593</v>
      </c>
      <c r="AA28" s="672">
        <f>'Other Externalities (MEUR)'!T137*1000000/'INput Data'!$X$5</f>
        <v>50978.75894846442</v>
      </c>
      <c r="AB28" s="669">
        <f>'Other Externalities (MEUR)'!AJ137*1000000/'INput Data'!$Y$5</f>
        <v>-793.32909186969994</v>
      </c>
    </row>
    <row r="29" spans="2:28" x14ac:dyDescent="0.25">
      <c r="B29" s="634" t="s">
        <v>31</v>
      </c>
      <c r="C29" s="639">
        <f>'Other Externalities (MEUR)'!C27*1000000/'INput Data'!$U$4</f>
        <v>0</v>
      </c>
      <c r="D29" s="645">
        <f>'Other Externalities (MEUR)'!R27*1000000/'INput Data'!$V$4</f>
        <v>0</v>
      </c>
      <c r="E29" s="642">
        <f>'Other Externalities (MEUR)'!AG27*1000000/'INput Data'!$W$4</f>
        <v>0</v>
      </c>
      <c r="F29" s="648">
        <f>'Other Externalities (MEUR)'!C64*1000000/'INput Data'!$X$4</f>
        <v>0</v>
      </c>
      <c r="G29" s="654">
        <f>'Other Externalities (MEUR)'!R64*1000000/'INput Data'!$X$4</f>
        <v>0</v>
      </c>
      <c r="H29" s="651">
        <f>'Other Externalities (MEUR)'!AG64*1000000/'INput Data'!$Y$4</f>
        <v>0</v>
      </c>
      <c r="I29" s="657">
        <f>'Other Externalities (MEUR)'!C101*1000000/'INput Data'!$X$6</f>
        <v>0</v>
      </c>
      <c r="J29" s="663">
        <f>'Other Externalities (MEUR)'!S101*1000000/'INput Data'!$X$6</f>
        <v>0</v>
      </c>
      <c r="K29" s="660">
        <f>'Other Externalities (MEUR)'!AI101*1000000/'INput Data'!$Y$6</f>
        <v>0</v>
      </c>
      <c r="L29" s="666">
        <f>'Other Externalities (MEUR)'!C138*1000000/'INput Data'!$X$5</f>
        <v>0</v>
      </c>
      <c r="M29" s="672">
        <f>'Other Externalities (MEUR)'!S138*1000000/'INput Data'!$X$5</f>
        <v>0</v>
      </c>
      <c r="N29" s="669">
        <f>'Other Externalities (MEUR)'!AI138*1000000/'INput Data'!$Y$5</f>
        <v>0</v>
      </c>
      <c r="P29" s="634" t="s">
        <v>31</v>
      </c>
      <c r="Q29" s="639">
        <f>'Other Externalities (MEUR)'!D27*1000000/'INput Data'!$U$4</f>
        <v>0</v>
      </c>
      <c r="R29" s="645">
        <f>'Other Externalities (MEUR)'!S27*1000000/'INput Data'!$V$4</f>
        <v>0</v>
      </c>
      <c r="S29" s="642">
        <f>'Other Externalities (MEUR)'!AH27*1000000/'INput Data'!$W$4</f>
        <v>0</v>
      </c>
      <c r="T29" s="648">
        <f>'Other Externalities (MEUR)'!D64*1000000/'INput Data'!$X$4</f>
        <v>0</v>
      </c>
      <c r="U29" s="654">
        <f>'Other Externalities (MEUR)'!S64*1000000/'INput Data'!$X$4</f>
        <v>0</v>
      </c>
      <c r="V29" s="651">
        <f>'Other Externalities (MEUR)'!AH64*1000000/'INput Data'!$Y$4</f>
        <v>0</v>
      </c>
      <c r="W29" s="657">
        <f>'Other Externalities (MEUR)'!D101*1000000/'INput Data'!$X$6</f>
        <v>0</v>
      </c>
      <c r="X29" s="663">
        <f>'Other Externalities (MEUR)'!T101*1000000/'INput Data'!$X$6</f>
        <v>0</v>
      </c>
      <c r="Y29" s="660">
        <f>'Other Externalities (MEUR)'!AJ101*1000000/'INput Data'!$Y$6</f>
        <v>0</v>
      </c>
      <c r="Z29" s="666">
        <f>'Other Externalities (MEUR)'!D138*1000000/'INput Data'!$X$5</f>
        <v>0</v>
      </c>
      <c r="AA29" s="672">
        <f>'Other Externalities (MEUR)'!T138*1000000/'INput Data'!$X$5</f>
        <v>0</v>
      </c>
      <c r="AB29" s="669">
        <f>'Other Externalities (MEUR)'!AJ138*1000000/'INput Data'!$Y$5</f>
        <v>0</v>
      </c>
    </row>
    <row r="30" spans="2:28" x14ac:dyDescent="0.25">
      <c r="B30" s="634" t="s">
        <v>32</v>
      </c>
      <c r="C30" s="639">
        <f>'Other Externalities (MEUR)'!C28*1000000/'INput Data'!$U$4</f>
        <v>269751.14431902592</v>
      </c>
      <c r="D30" s="645">
        <f>'Other Externalities (MEUR)'!R28*1000000/'INput Data'!$V$4</f>
        <v>1374565.903271944</v>
      </c>
      <c r="E30" s="642">
        <f>'Other Externalities (MEUR)'!AG28*1000000/'INput Data'!$W$4</f>
        <v>455078.03061573353</v>
      </c>
      <c r="F30" s="648">
        <f>'Other Externalities (MEUR)'!C65*1000000/'INput Data'!$X$4</f>
        <v>416977.4514688499</v>
      </c>
      <c r="G30" s="654">
        <f>'Other Externalities (MEUR)'!R65*1000000/'INput Data'!$X$4</f>
        <v>416977.4514688499</v>
      </c>
      <c r="H30" s="651">
        <f>'Other Externalities (MEUR)'!AG65*1000000/'INput Data'!$Y$4</f>
        <v>1555.1120864778691</v>
      </c>
      <c r="I30" s="657">
        <f>'Other Externalities (MEUR)'!C102*1000000/'INput Data'!$X$6</f>
        <v>475090.44334411592</v>
      </c>
      <c r="J30" s="663">
        <f>'Other Externalities (MEUR)'!S102*1000000/'INput Data'!$X$6</f>
        <v>475090.44334411592</v>
      </c>
      <c r="K30" s="660">
        <f>'Other Externalities (MEUR)'!AI102*1000000/'INput Data'!$Y$6</f>
        <v>0</v>
      </c>
      <c r="L30" s="666">
        <f>'Other Externalities (MEUR)'!C139*1000000/'INput Data'!$X$5</f>
        <v>310042.99078161479</v>
      </c>
      <c r="M30" s="672">
        <f>'Other Externalities (MEUR)'!S139*1000000/'INput Data'!$X$5</f>
        <v>310042.99078161479</v>
      </c>
      <c r="N30" s="669">
        <f>'Other Externalities (MEUR)'!AI139*1000000/'INput Data'!$Y$5</f>
        <v>0</v>
      </c>
      <c r="P30" s="634" t="s">
        <v>32</v>
      </c>
      <c r="Q30" s="639">
        <f>'Other Externalities (MEUR)'!D28*1000000/'INput Data'!$U$4</f>
        <v>-1724425.8361908465</v>
      </c>
      <c r="R30" s="645">
        <f>'Other Externalities (MEUR)'!S28*1000000/'INput Data'!$V$4</f>
        <v>1374565.903271944</v>
      </c>
      <c r="S30" s="642">
        <f>'Other Externalities (MEUR)'!AH28*1000000/'INput Data'!$W$4</f>
        <v>455078.03061573353</v>
      </c>
      <c r="T30" s="648">
        <f>'Other Externalities (MEUR)'!D65*1000000/'INput Data'!$X$4</f>
        <v>415612.20164898335</v>
      </c>
      <c r="U30" s="654">
        <f>'Other Externalities (MEUR)'!S65*1000000/'INput Data'!$X$4</f>
        <v>415612.20164898335</v>
      </c>
      <c r="V30" s="651">
        <f>'Other Externalities (MEUR)'!AH65*1000000/'INput Data'!$Y$4</f>
        <v>1555.1120864778691</v>
      </c>
      <c r="W30" s="657">
        <f>'Other Externalities (MEUR)'!D102*1000000/'INput Data'!$X$6</f>
        <v>303942.76341488102</v>
      </c>
      <c r="X30" s="663">
        <f>'Other Externalities (MEUR)'!T102*1000000/'INput Data'!$X$6</f>
        <v>246692.65921320027</v>
      </c>
      <c r="Y30" s="660">
        <f>'Other Externalities (MEUR)'!AJ102*1000000/'INput Data'!$Y$6</f>
        <v>0</v>
      </c>
      <c r="Z30" s="666">
        <f>'Other Externalities (MEUR)'!D139*1000000/'INput Data'!$X$5</f>
        <v>310042.99078161479</v>
      </c>
      <c r="AA30" s="672">
        <f>'Other Externalities (MEUR)'!T139*1000000/'INput Data'!$X$5</f>
        <v>140628.69267264829</v>
      </c>
      <c r="AB30" s="669">
        <f>'Other Externalities (MEUR)'!AJ139*1000000/'INput Data'!$Y$5</f>
        <v>0</v>
      </c>
    </row>
    <row r="31" spans="2:28" x14ac:dyDescent="0.25">
      <c r="B31" s="634" t="s">
        <v>33</v>
      </c>
      <c r="C31" s="639">
        <f>'Other Externalities (MEUR)'!C29*1000000/'INput Data'!$U$4</f>
        <v>2423089.9283206393</v>
      </c>
      <c r="D31" s="645">
        <f>'Other Externalities (MEUR)'!R29*1000000/'INput Data'!$V$4</f>
        <v>210107.76715686428</v>
      </c>
      <c r="E31" s="642">
        <f>'Other Externalities (MEUR)'!AG29*1000000/'INput Data'!$W$4</f>
        <v>384687.70676749462</v>
      </c>
      <c r="F31" s="648">
        <f>'Other Externalities (MEUR)'!C66*1000000/'INput Data'!$X$4</f>
        <v>0</v>
      </c>
      <c r="G31" s="654">
        <f>'Other Externalities (MEUR)'!R66*1000000/'INput Data'!$X$4</f>
        <v>142930.48425778287</v>
      </c>
      <c r="H31" s="651">
        <f>'Other Externalities (MEUR)'!AG66*1000000/'INput Data'!$Y$4</f>
        <v>459276.33854419243</v>
      </c>
      <c r="I31" s="657">
        <f>'Other Externalities (MEUR)'!C103*1000000/'INput Data'!$X$6</f>
        <v>2372464.8248045156</v>
      </c>
      <c r="J31" s="663">
        <f>'Other Externalities (MEUR)'!S103*1000000/'INput Data'!$X$6</f>
        <v>3747068.1293255934</v>
      </c>
      <c r="K31" s="660">
        <f>'Other Externalities (MEUR)'!AI103*1000000/'INput Data'!$Y$6</f>
        <v>0</v>
      </c>
      <c r="L31" s="666">
        <f>'Other Externalities (MEUR)'!C140*1000000/'INput Data'!$X$5</f>
        <v>3013759.1865312518</v>
      </c>
      <c r="M31" s="672">
        <f>'Other Externalities (MEUR)'!S140*1000000/'INput Data'!$X$5</f>
        <v>3935959.2516462305</v>
      </c>
      <c r="N31" s="669">
        <f>'Other Externalities (MEUR)'!AI140*1000000/'INput Data'!$Y$5</f>
        <v>0</v>
      </c>
      <c r="P31" s="634" t="s">
        <v>33</v>
      </c>
      <c r="Q31" s="639">
        <f>'Other Externalities (MEUR)'!D29*1000000/'INput Data'!$U$4</f>
        <v>1587761.0651096909</v>
      </c>
      <c r="R31" s="645">
        <f>'Other Externalities (MEUR)'!S29*1000000/'INput Data'!$V$4</f>
        <v>152589.40349503115</v>
      </c>
      <c r="S31" s="642">
        <f>'Other Externalities (MEUR)'!AH29*1000000/'INput Data'!$W$4</f>
        <v>244642.99524303133</v>
      </c>
      <c r="T31" s="648">
        <f>'Other Externalities (MEUR)'!D66*1000000/'INput Data'!$X$4</f>
        <v>0</v>
      </c>
      <c r="U31" s="654">
        <f>'Other Externalities (MEUR)'!S66*1000000/'INput Data'!$X$4</f>
        <v>142930.48425778287</v>
      </c>
      <c r="V31" s="651">
        <f>'Other Externalities (MEUR)'!AH66*1000000/'INput Data'!$Y$4</f>
        <v>459276.33854419243</v>
      </c>
      <c r="W31" s="657">
        <f>'Other Externalities (MEUR)'!D103*1000000/'INput Data'!$X$6</f>
        <v>1985175.4848033143</v>
      </c>
      <c r="X31" s="663">
        <f>'Other Externalities (MEUR)'!T103*1000000/'INput Data'!$X$6</f>
        <v>3134121.621805836</v>
      </c>
      <c r="Y31" s="660">
        <f>'Other Externalities (MEUR)'!AJ103*1000000/'INput Data'!$Y$6</f>
        <v>0</v>
      </c>
      <c r="Z31" s="666">
        <f>'Other Externalities (MEUR)'!D140*1000000/'INput Data'!$X$5</f>
        <v>2775113.1162657514</v>
      </c>
      <c r="AA31" s="672">
        <f>'Other Externalities (MEUR)'!T140*1000000/'INput Data'!$X$5</f>
        <v>3778984.5743072852</v>
      </c>
      <c r="AB31" s="669">
        <f>'Other Externalities (MEUR)'!AJ140*1000000/'INput Data'!$Y$5</f>
        <v>0</v>
      </c>
    </row>
    <row r="32" spans="2:28" x14ac:dyDescent="0.25">
      <c r="B32" s="634" t="s">
        <v>34</v>
      </c>
      <c r="C32" s="639">
        <f>'Other Externalities (MEUR)'!C30*1000000/'INput Data'!$U$4</f>
        <v>40586.726040512811</v>
      </c>
      <c r="D32" s="645">
        <f>'Other Externalities (MEUR)'!R30*1000000/'INput Data'!$V$4</f>
        <v>206304.9950201668</v>
      </c>
      <c r="E32" s="642">
        <f>'Other Externalities (MEUR)'!AG30*1000000/'INput Data'!$W$4</f>
        <v>401259.10352941498</v>
      </c>
      <c r="F32" s="648">
        <f>'Other Externalities (MEUR)'!C67*1000000/'INput Data'!$X$4</f>
        <v>94796.896811153492</v>
      </c>
      <c r="G32" s="654">
        <f>'Other Externalities (MEUR)'!R67*1000000/'INput Data'!$X$4</f>
        <v>94796.896811153492</v>
      </c>
      <c r="H32" s="651">
        <f>'Other Externalities (MEUR)'!AG67*1000000/'INput Data'!$Y$4</f>
        <v>4973.8996291376689</v>
      </c>
      <c r="I32" s="657">
        <f>'Other Externalities (MEUR)'!C104*1000000/'INput Data'!$X$6</f>
        <v>61218.782820186578</v>
      </c>
      <c r="J32" s="663">
        <f>'Other Externalities (MEUR)'!S104*1000000/'INput Data'!$X$6</f>
        <v>61218.782820186578</v>
      </c>
      <c r="K32" s="660">
        <f>'Other Externalities (MEUR)'!AI104*1000000/'INput Data'!$Y$6</f>
        <v>2654.4940948854792</v>
      </c>
      <c r="L32" s="666">
        <f>'Other Externalities (MEUR)'!C141*1000000/'INput Data'!$X$5</f>
        <v>86004.586646684169</v>
      </c>
      <c r="M32" s="672">
        <f>'Other Externalities (MEUR)'!S141*1000000/'INput Data'!$X$5</f>
        <v>86004.586646684169</v>
      </c>
      <c r="N32" s="669">
        <f>'Other Externalities (MEUR)'!AI141*1000000/'INput Data'!$Y$5</f>
        <v>0</v>
      </c>
      <c r="P32" s="634" t="s">
        <v>34</v>
      </c>
      <c r="Q32" s="639">
        <f>'Other Externalities (MEUR)'!D30*1000000/'INput Data'!$U$4</f>
        <v>-60651.947248092052</v>
      </c>
      <c r="R32" s="645">
        <f>'Other Externalities (MEUR)'!S30*1000000/'INput Data'!$V$4</f>
        <v>206304.9950201668</v>
      </c>
      <c r="S32" s="642">
        <f>'Other Externalities (MEUR)'!AH30*1000000/'INput Data'!$W$4</f>
        <v>401259.10352941498</v>
      </c>
      <c r="T32" s="648">
        <f>'Other Externalities (MEUR)'!D67*1000000/'INput Data'!$X$4</f>
        <v>6269.979864037693</v>
      </c>
      <c r="U32" s="654">
        <f>'Other Externalities (MEUR)'!S67*1000000/'INput Data'!$X$4</f>
        <v>6269.979864037693</v>
      </c>
      <c r="V32" s="651">
        <f>'Other Externalities (MEUR)'!AH67*1000000/'INput Data'!$Y$4</f>
        <v>4973.8996291376689</v>
      </c>
      <c r="W32" s="657">
        <f>'Other Externalities (MEUR)'!D104*1000000/'INput Data'!$X$6</f>
        <v>43828.800023194097</v>
      </c>
      <c r="X32" s="663">
        <f>'Other Externalities (MEUR)'!T104*1000000/'INput Data'!$X$6</f>
        <v>-59935.692916213266</v>
      </c>
      <c r="Y32" s="660">
        <f>'Other Externalities (MEUR)'!AJ104*1000000/'INput Data'!$Y$6</f>
        <v>2654.4940948854792</v>
      </c>
      <c r="Z32" s="666">
        <f>'Other Externalities (MEUR)'!D141*1000000/'INput Data'!$X$5</f>
        <v>78779.527500706026</v>
      </c>
      <c r="AA32" s="672">
        <f>'Other Externalities (MEUR)'!T141*1000000/'INput Data'!$X$5</f>
        <v>78779.527500706026</v>
      </c>
      <c r="AB32" s="669">
        <f>'Other Externalities (MEUR)'!AJ141*1000000/'INput Data'!$Y$5</f>
        <v>0</v>
      </c>
    </row>
    <row r="33" spans="2:39" x14ac:dyDescent="0.25">
      <c r="B33" s="634" t="s">
        <v>35</v>
      </c>
      <c r="C33" s="639">
        <f>'Other Externalities (MEUR)'!C31*1000000/'INput Data'!$U$4</f>
        <v>53880.611417097251</v>
      </c>
      <c r="D33" s="645">
        <f>'Other Externalities (MEUR)'!R31*1000000/'INput Data'!$V$4</f>
        <v>0</v>
      </c>
      <c r="E33" s="642">
        <f>'Other Externalities (MEUR)'!AG31*1000000/'INput Data'!$W$4</f>
        <v>-3.7988293535052021E-11</v>
      </c>
      <c r="F33" s="648">
        <f>'Other Externalities (MEUR)'!C68*1000000/'INput Data'!$X$4</f>
        <v>6515.4130836215008</v>
      </c>
      <c r="G33" s="654">
        <f>'Other Externalities (MEUR)'!R68*1000000/'INput Data'!$X$4</f>
        <v>6515.4130836215008</v>
      </c>
      <c r="H33" s="651">
        <f>'Other Externalities (MEUR)'!AG68*1000000/'INput Data'!$Y$4</f>
        <v>34691.389071449179</v>
      </c>
      <c r="I33" s="657">
        <f>'Other Externalities (MEUR)'!C105*1000000/'INput Data'!$X$6</f>
        <v>2.4115548627086978E-11</v>
      </c>
      <c r="J33" s="663">
        <f>'Other Externalities (MEUR)'!S105*1000000/'INput Data'!$X$6</f>
        <v>2.4115548627086978E-11</v>
      </c>
      <c r="K33" s="660">
        <f>'Other Externalities (MEUR)'!AI105*1000000/'INput Data'!$Y$6</f>
        <v>0</v>
      </c>
      <c r="L33" s="666">
        <f>'Other Externalities (MEUR)'!C142*1000000/'INput Data'!$X$5</f>
        <v>0</v>
      </c>
      <c r="M33" s="672">
        <f>'Other Externalities (MEUR)'!S142*1000000/'INput Data'!$X$5</f>
        <v>7.9626811504532473E-12</v>
      </c>
      <c r="N33" s="669">
        <f>'Other Externalities (MEUR)'!AI142*1000000/'INput Data'!$Y$5</f>
        <v>1885.2755149293057</v>
      </c>
      <c r="P33" s="634" t="s">
        <v>35</v>
      </c>
      <c r="Q33" s="639">
        <f>'Other Externalities (MEUR)'!D31*1000000/'INput Data'!$U$4</f>
        <v>-423007.3404636191</v>
      </c>
      <c r="R33" s="645">
        <f>'Other Externalities (MEUR)'!S31*1000000/'INput Data'!$V$4</f>
        <v>0</v>
      </c>
      <c r="S33" s="642">
        <f>'Other Externalities (MEUR)'!AH31*1000000/'INput Data'!$W$4</f>
        <v>-3.7988293535052021E-11</v>
      </c>
      <c r="T33" s="648">
        <f>'Other Externalities (MEUR)'!D68*1000000/'INput Data'!$X$4</f>
        <v>6515.4130836215008</v>
      </c>
      <c r="U33" s="654">
        <f>'Other Externalities (MEUR)'!S68*1000000/'INput Data'!$X$4</f>
        <v>6515.4130836215008</v>
      </c>
      <c r="V33" s="651">
        <f>'Other Externalities (MEUR)'!AH68*1000000/'INput Data'!$Y$4</f>
        <v>34691.389071449179</v>
      </c>
      <c r="W33" s="657">
        <f>'Other Externalities (MEUR)'!D105*1000000/'INput Data'!$X$6</f>
        <v>2.4115548627086978E-11</v>
      </c>
      <c r="X33" s="663">
        <f>'Other Externalities (MEUR)'!T105*1000000/'INput Data'!$X$6</f>
        <v>2.4115548627086978E-11</v>
      </c>
      <c r="Y33" s="660">
        <f>'Other Externalities (MEUR)'!AJ105*1000000/'INput Data'!$Y$6</f>
        <v>0</v>
      </c>
      <c r="Z33" s="666">
        <f>'Other Externalities (MEUR)'!D142*1000000/'INput Data'!$X$5</f>
        <v>0</v>
      </c>
      <c r="AA33" s="672">
        <f>'Other Externalities (MEUR)'!T142*1000000/'INput Data'!$X$5</f>
        <v>7.9626811504532473E-12</v>
      </c>
      <c r="AB33" s="669">
        <f>'Other Externalities (MEUR)'!AJ142*1000000/'INput Data'!$Y$5</f>
        <v>1885.2755149293057</v>
      </c>
    </row>
    <row r="34" spans="2:39" x14ac:dyDescent="0.25">
      <c r="B34" s="634" t="s">
        <v>36</v>
      </c>
      <c r="C34" s="639">
        <f>'Other Externalities (MEUR)'!C32*1000000/'INput Data'!$U$4</f>
        <v>732848.18194798077</v>
      </c>
      <c r="D34" s="645">
        <f>'Other Externalities (MEUR)'!R32*1000000/'INput Data'!$V$4</f>
        <v>241015.30303131332</v>
      </c>
      <c r="E34" s="642">
        <f>'Other Externalities (MEUR)'!AG32*1000000/'INput Data'!$W$4</f>
        <v>577070.66493423143</v>
      </c>
      <c r="F34" s="648">
        <f>'Other Externalities (MEUR)'!C69*1000000/'INput Data'!$X$4</f>
        <v>0</v>
      </c>
      <c r="G34" s="654">
        <f>'Other Externalities (MEUR)'!R69*1000000/'INput Data'!$X$4</f>
        <v>290353.71353137563</v>
      </c>
      <c r="H34" s="651">
        <f>'Other Externalities (MEUR)'!AG69*1000000/'INput Data'!$Y$4</f>
        <v>3127.760912642927</v>
      </c>
      <c r="I34" s="657">
        <f>'Other Externalities (MEUR)'!C106*1000000/'INput Data'!$X$6</f>
        <v>0</v>
      </c>
      <c r="J34" s="663">
        <f>'Other Externalities (MEUR)'!S106*1000000/'INput Data'!$X$6</f>
        <v>0</v>
      </c>
      <c r="K34" s="660">
        <f>'Other Externalities (MEUR)'!AI106*1000000/'INput Data'!$Y$6</f>
        <v>0</v>
      </c>
      <c r="L34" s="666">
        <f>'Other Externalities (MEUR)'!C143*1000000/'INput Data'!$X$5</f>
        <v>0</v>
      </c>
      <c r="M34" s="672">
        <f>'Other Externalities (MEUR)'!S143*1000000/'INput Data'!$X$5</f>
        <v>0</v>
      </c>
      <c r="N34" s="669">
        <f>'Other Externalities (MEUR)'!AI143*1000000/'INput Data'!$Y$5</f>
        <v>0</v>
      </c>
      <c r="P34" s="634" t="s">
        <v>36</v>
      </c>
      <c r="Q34" s="639">
        <f>'Other Externalities (MEUR)'!D32*1000000/'INput Data'!$U$4</f>
        <v>690078.27362287079</v>
      </c>
      <c r="R34" s="645">
        <f>'Other Externalities (MEUR)'!S32*1000000/'INput Data'!$V$4</f>
        <v>241015.30303131332</v>
      </c>
      <c r="S34" s="642">
        <f>'Other Externalities (MEUR)'!AH32*1000000/'INput Data'!$W$4</f>
        <v>577070.66493423143</v>
      </c>
      <c r="T34" s="648">
        <f>'Other Externalities (MEUR)'!D69*1000000/'INput Data'!$X$4</f>
        <v>-65840.224457666816</v>
      </c>
      <c r="U34" s="654">
        <f>'Other Externalities (MEUR)'!S69*1000000/'INput Data'!$X$4</f>
        <v>240052.70603743618</v>
      </c>
      <c r="V34" s="651">
        <f>'Other Externalities (MEUR)'!AH69*1000000/'INput Data'!$Y$4</f>
        <v>3127.760912642927</v>
      </c>
      <c r="W34" s="657">
        <f>'Other Externalities (MEUR)'!D106*1000000/'INput Data'!$X$6</f>
        <v>-41981.468269138364</v>
      </c>
      <c r="X34" s="663">
        <f>'Other Externalities (MEUR)'!T106*1000000/'INput Data'!$X$6</f>
        <v>-80468.019460415846</v>
      </c>
      <c r="Y34" s="660">
        <f>'Other Externalities (MEUR)'!AJ106*1000000/'INput Data'!$Y$6</f>
        <v>0</v>
      </c>
      <c r="Z34" s="666">
        <f>'Other Externalities (MEUR)'!D143*1000000/'INput Data'!$X$5</f>
        <v>-27723.61112112911</v>
      </c>
      <c r="AA34" s="672">
        <f>'Other Externalities (MEUR)'!T143*1000000/'INput Data'!$X$5</f>
        <v>-27723.61112112911</v>
      </c>
      <c r="AB34" s="669">
        <f>'Other Externalities (MEUR)'!AJ143*1000000/'INput Data'!$Y$5</f>
        <v>0</v>
      </c>
    </row>
    <row r="35" spans="2:39" x14ac:dyDescent="0.25">
      <c r="B35" s="634" t="s">
        <v>37</v>
      </c>
      <c r="C35" s="639">
        <f>'Other Externalities (MEUR)'!C33*1000000/'INput Data'!$U$4</f>
        <v>320637.55594945658</v>
      </c>
      <c r="D35" s="645">
        <f>'Other Externalities (MEUR)'!R33*1000000/'INput Data'!$V$4</f>
        <v>11666.299208763196</v>
      </c>
      <c r="E35" s="642">
        <f>'Other Externalities (MEUR)'!AG33*1000000/'INput Data'!$W$4</f>
        <v>28404.902421336476</v>
      </c>
      <c r="F35" s="648">
        <f>'Other Externalities (MEUR)'!C70*1000000/'INput Data'!$X$4</f>
        <v>9638.374170694291</v>
      </c>
      <c r="G35" s="654">
        <f>'Other Externalities (MEUR)'!R70*1000000/'INput Data'!$X$4</f>
        <v>9638.374170694291</v>
      </c>
      <c r="H35" s="651">
        <f>'Other Externalities (MEUR)'!AG70*1000000/'INput Data'!$Y$4</f>
        <v>1129.2248735120625</v>
      </c>
      <c r="I35" s="657">
        <f>'Other Externalities (MEUR)'!C107*1000000/'INput Data'!$X$6</f>
        <v>174428.3760114304</v>
      </c>
      <c r="J35" s="663">
        <f>'Other Externalities (MEUR)'!S107*1000000/'INput Data'!$X$6</f>
        <v>174428.3760114304</v>
      </c>
      <c r="K35" s="660">
        <f>'Other Externalities (MEUR)'!AI107*1000000/'INput Data'!$Y$6</f>
        <v>168.99120669708321</v>
      </c>
      <c r="L35" s="666">
        <f>'Other Externalities (MEUR)'!C144*1000000/'INput Data'!$X$5</f>
        <v>53527.751018412906</v>
      </c>
      <c r="M35" s="672">
        <f>'Other Externalities (MEUR)'!S144*1000000/'INput Data'!$X$5</f>
        <v>53527.751018412906</v>
      </c>
      <c r="N35" s="669">
        <f>'Other Externalities (MEUR)'!AI144*1000000/'INput Data'!$Y$5</f>
        <v>0</v>
      </c>
      <c r="P35" s="634" t="s">
        <v>37</v>
      </c>
      <c r="Q35" s="639">
        <f>'Other Externalities (MEUR)'!D33*1000000/'INput Data'!$U$4</f>
        <v>311719.80144353118</v>
      </c>
      <c r="R35" s="645">
        <f>'Other Externalities (MEUR)'!S33*1000000/'INput Data'!$V$4</f>
        <v>11666.299208763196</v>
      </c>
      <c r="S35" s="642">
        <f>'Other Externalities (MEUR)'!AH33*1000000/'INput Data'!$W$4</f>
        <v>28404.902421336476</v>
      </c>
      <c r="T35" s="648">
        <f>'Other Externalities (MEUR)'!D70*1000000/'INput Data'!$X$4</f>
        <v>9545.3676003468554</v>
      </c>
      <c r="U35" s="654">
        <f>'Other Externalities (MEUR)'!S70*1000000/'INput Data'!$X$4</f>
        <v>9481.108515379532</v>
      </c>
      <c r="V35" s="651">
        <f>'Other Externalities (MEUR)'!AH70*1000000/'INput Data'!$Y$4</f>
        <v>1080.2300759133614</v>
      </c>
      <c r="W35" s="657">
        <f>'Other Externalities (MEUR)'!D107*1000000/'INput Data'!$X$6</f>
        <v>158748.67036083329</v>
      </c>
      <c r="X35" s="663">
        <f>'Other Externalities (MEUR)'!T107*1000000/'INput Data'!$X$6</f>
        <v>112654.89948776829</v>
      </c>
      <c r="Y35" s="660">
        <f>'Other Externalities (MEUR)'!AJ107*1000000/'INput Data'!$Y$6</f>
        <v>-101.23556444722729</v>
      </c>
      <c r="Z35" s="666">
        <f>'Other Externalities (MEUR)'!D144*1000000/'INput Data'!$X$5</f>
        <v>38924.820293487377</v>
      </c>
      <c r="AA35" s="672">
        <f>'Other Externalities (MEUR)'!T144*1000000/'INput Data'!$X$5</f>
        <v>38924.820293487377</v>
      </c>
      <c r="AB35" s="669">
        <f>'Other Externalities (MEUR)'!AJ144*1000000/'INput Data'!$Y$5</f>
        <v>-60.729811976584749</v>
      </c>
    </row>
    <row r="36" spans="2:39" x14ac:dyDescent="0.25">
      <c r="B36" s="634" t="s">
        <v>38</v>
      </c>
      <c r="C36" s="639">
        <f>'Other Externalities (MEUR)'!C34*1000000/'INput Data'!$U$4</f>
        <v>61375.669384850866</v>
      </c>
      <c r="D36" s="645">
        <f>'Other Externalities (MEUR)'!R34*1000000/'INput Data'!$V$4</f>
        <v>175820.0982755388</v>
      </c>
      <c r="E36" s="642">
        <f>'Other Externalities (MEUR)'!AG34*1000000/'INput Data'!$W$4</f>
        <v>352105.29787365906</v>
      </c>
      <c r="F36" s="648">
        <f>'Other Externalities (MEUR)'!C71*1000000/'INput Data'!$X$4</f>
        <v>10228.998007716242</v>
      </c>
      <c r="G36" s="654">
        <f>'Other Externalities (MEUR)'!R71*1000000/'INput Data'!$X$4</f>
        <v>51264.228928590688</v>
      </c>
      <c r="H36" s="651">
        <f>'Other Externalities (MEUR)'!AG71*1000000/'INput Data'!$Y$4</f>
        <v>3450.266050692147</v>
      </c>
      <c r="I36" s="657">
        <f>'Other Externalities (MEUR)'!C108*1000000/'INput Data'!$X$6</f>
        <v>1533.3178459633339</v>
      </c>
      <c r="J36" s="663">
        <f>'Other Externalities (MEUR)'!S108*1000000/'INput Data'!$X$6</f>
        <v>226600.83162641386</v>
      </c>
      <c r="K36" s="660">
        <f>'Other Externalities (MEUR)'!AI108*1000000/'INput Data'!$Y$6</f>
        <v>21094.794836140805</v>
      </c>
      <c r="L36" s="666">
        <f>'Other Externalities (MEUR)'!C145*1000000/'INput Data'!$X$5</f>
        <v>16689.417615124556</v>
      </c>
      <c r="M36" s="672">
        <f>'Other Externalities (MEUR)'!S145*1000000/'INput Data'!$X$5</f>
        <v>167433.31998228558</v>
      </c>
      <c r="N36" s="669">
        <f>'Other Externalities (MEUR)'!AI145*1000000/'INput Data'!$Y$5</f>
        <v>5147.3146594635491</v>
      </c>
      <c r="P36" s="634" t="s">
        <v>38</v>
      </c>
      <c r="Q36" s="639">
        <f>'Other Externalities (MEUR)'!D34*1000000/'INput Data'!$U$4</f>
        <v>23367.667299902179</v>
      </c>
      <c r="R36" s="645">
        <f>'Other Externalities (MEUR)'!S34*1000000/'INput Data'!$V$4</f>
        <v>169219.69361388468</v>
      </c>
      <c r="S36" s="642">
        <f>'Other Externalities (MEUR)'!AH34*1000000/'INput Data'!$W$4</f>
        <v>336034.74739310989</v>
      </c>
      <c r="T36" s="648">
        <f>'Other Externalities (MEUR)'!D71*1000000/'INput Data'!$X$4</f>
        <v>10228.998007716242</v>
      </c>
      <c r="U36" s="654">
        <f>'Other Externalities (MEUR)'!S71*1000000/'INput Data'!$X$4</f>
        <v>51264.228928590688</v>
      </c>
      <c r="V36" s="651">
        <f>'Other Externalities (MEUR)'!AH71*1000000/'INput Data'!$Y$4</f>
        <v>3450.266050692147</v>
      </c>
      <c r="W36" s="657">
        <f>'Other Externalities (MEUR)'!D108*1000000/'INput Data'!$X$6</f>
        <v>-14607.828419637728</v>
      </c>
      <c r="X36" s="663">
        <f>'Other Externalities (MEUR)'!T108*1000000/'INput Data'!$X$6</f>
        <v>226600.83162641386</v>
      </c>
      <c r="Y36" s="660">
        <f>'Other Externalities (MEUR)'!AJ108*1000000/'INput Data'!$Y$6</f>
        <v>21094.794836140805</v>
      </c>
      <c r="Z36" s="666">
        <f>'Other Externalities (MEUR)'!D145*1000000/'INput Data'!$X$5</f>
        <v>-2428.3676830188115</v>
      </c>
      <c r="AA36" s="672">
        <f>'Other Externalities (MEUR)'!T145*1000000/'INput Data'!$X$5</f>
        <v>159223.18095547328</v>
      </c>
      <c r="AB36" s="669">
        <f>'Other Externalities (MEUR)'!AJ145*1000000/'INput Data'!$Y$5</f>
        <v>5147.3146594635491</v>
      </c>
    </row>
    <row r="37" spans="2:39" x14ac:dyDescent="0.25">
      <c r="B37" s="634" t="s">
        <v>39</v>
      </c>
      <c r="C37" s="639">
        <f>'Other Externalities (MEUR)'!C35*1000000/'INput Data'!$U$4</f>
        <v>547771.7812038454</v>
      </c>
      <c r="D37" s="645">
        <f>'Other Externalities (MEUR)'!R35*1000000/'INput Data'!$V$4</f>
        <v>310484.72093688097</v>
      </c>
      <c r="E37" s="642">
        <f>'Other Externalities (MEUR)'!AG35*1000000/'INput Data'!$W$4</f>
        <v>559043.77022492175</v>
      </c>
      <c r="F37" s="648">
        <f>'Other Externalities (MEUR)'!C72*1000000/'INput Data'!$X$4</f>
        <v>0</v>
      </c>
      <c r="G37" s="654">
        <f>'Other Externalities (MEUR)'!R72*1000000/'INput Data'!$X$4</f>
        <v>0</v>
      </c>
      <c r="H37" s="651">
        <f>'Other Externalities (MEUR)'!AG72*1000000/'INput Data'!$Y$4</f>
        <v>0</v>
      </c>
      <c r="I37" s="657">
        <f>'Other Externalities (MEUR)'!C109*1000000/'INput Data'!$X$6</f>
        <v>28495.900458849119</v>
      </c>
      <c r="J37" s="663">
        <f>'Other Externalities (MEUR)'!S109*1000000/'INput Data'!$X$6</f>
        <v>28495.900458849119</v>
      </c>
      <c r="K37" s="660">
        <f>'Other Externalities (MEUR)'!AI109*1000000/'INput Data'!$Y$6</f>
        <v>14007.625577658484</v>
      </c>
      <c r="L37" s="666">
        <f>'Other Externalities (MEUR)'!C146*1000000/'INput Data'!$X$5</f>
        <v>0</v>
      </c>
      <c r="M37" s="672">
        <f>'Other Externalities (MEUR)'!S146*1000000/'INput Data'!$X$5</f>
        <v>0</v>
      </c>
      <c r="N37" s="669">
        <f>'Other Externalities (MEUR)'!AI146*1000000/'INput Data'!$Y$5</f>
        <v>7335.9343853977589</v>
      </c>
      <c r="P37" s="634" t="s">
        <v>39</v>
      </c>
      <c r="Q37" s="639">
        <f>'Other Externalities (MEUR)'!D35*1000000/'INput Data'!$U$4</f>
        <v>286180.99427109328</v>
      </c>
      <c r="R37" s="645">
        <f>'Other Externalities (MEUR)'!S35*1000000/'INput Data'!$V$4</f>
        <v>286721.60025455023</v>
      </c>
      <c r="S37" s="642">
        <f>'Other Externalities (MEUR)'!AH35*1000000/'INput Data'!$W$4</f>
        <v>501185.73725924676</v>
      </c>
      <c r="T37" s="648">
        <f>'Other Externalities (MEUR)'!D72*1000000/'INput Data'!$X$4</f>
        <v>-32940.868387363822</v>
      </c>
      <c r="U37" s="654">
        <f>'Other Externalities (MEUR)'!S72*1000000/'INput Data'!$X$4</f>
        <v>-95434.630045424317</v>
      </c>
      <c r="V37" s="651">
        <f>'Other Externalities (MEUR)'!AH72*1000000/'INput Data'!$Y$4</f>
        <v>0</v>
      </c>
      <c r="W37" s="657">
        <f>'Other Externalities (MEUR)'!D109*1000000/'INput Data'!$X$6</f>
        <v>28495.900458849119</v>
      </c>
      <c r="X37" s="663">
        <f>'Other Externalities (MEUR)'!T109*1000000/'INput Data'!$X$6</f>
        <v>8823.3850969569157</v>
      </c>
      <c r="Y37" s="660">
        <f>'Other Externalities (MEUR)'!AJ109*1000000/'INput Data'!$Y$6</f>
        <v>14007.625577658484</v>
      </c>
      <c r="Z37" s="666">
        <f>'Other Externalities (MEUR)'!D146*1000000/'INput Data'!$X$5</f>
        <v>0</v>
      </c>
      <c r="AA37" s="672">
        <f>'Other Externalities (MEUR)'!T146*1000000/'INput Data'!$X$5</f>
        <v>-17939.759740767895</v>
      </c>
      <c r="AB37" s="669">
        <f>'Other Externalities (MEUR)'!AJ146*1000000/'INput Data'!$Y$5</f>
        <v>7335.9343853977589</v>
      </c>
    </row>
    <row r="38" spans="2:39" ht="15.75" thickBot="1" x14ac:dyDescent="0.3">
      <c r="B38" s="635" t="s">
        <v>40</v>
      </c>
      <c r="C38" s="640">
        <f>'Other Externalities (MEUR)'!C36*1000000/'INput Data'!$U$4</f>
        <v>1847494.3663559293</v>
      </c>
      <c r="D38" s="646">
        <f>'Other Externalities (MEUR)'!R36*1000000/'INput Data'!$V$4</f>
        <v>416332.85373468499</v>
      </c>
      <c r="E38" s="643">
        <f>'Other Externalities (MEUR)'!AG36*1000000/'INput Data'!$W$4</f>
        <v>1004723.0234251143</v>
      </c>
      <c r="F38" s="649">
        <f>'Other Externalities (MEUR)'!C73*1000000/'INput Data'!$X$4</f>
        <v>0</v>
      </c>
      <c r="G38" s="655">
        <f>'Other Externalities (MEUR)'!R73*1000000/'INput Data'!$X$4</f>
        <v>0</v>
      </c>
      <c r="H38" s="652">
        <f>'Other Externalities (MEUR)'!AG73*1000000/'INput Data'!$Y$4</f>
        <v>947599.3972897341</v>
      </c>
      <c r="I38" s="658">
        <f>'Other Externalities (MEUR)'!C110*1000000/'INput Data'!$X$6</f>
        <v>498543.87478005589</v>
      </c>
      <c r="J38" s="664">
        <f>'Other Externalities (MEUR)'!S110*1000000/'INput Data'!$X$6</f>
        <v>498543.87478005589</v>
      </c>
      <c r="K38" s="661">
        <f>'Other Externalities (MEUR)'!AI110*1000000/'INput Data'!$Y$6</f>
        <v>-1.0235012951854985E-10</v>
      </c>
      <c r="L38" s="667">
        <f>'Other Externalities (MEUR)'!C147*1000000/'INput Data'!$X$5</f>
        <v>91.870014160863548</v>
      </c>
      <c r="M38" s="673">
        <f>'Other Externalities (MEUR)'!S147*1000000/'INput Data'!$X$5</f>
        <v>0</v>
      </c>
      <c r="N38" s="670">
        <f>'Other Externalities (MEUR)'!AI147*1000000/'INput Data'!$Y$5</f>
        <v>899.80456798046328</v>
      </c>
      <c r="P38" s="635" t="s">
        <v>40</v>
      </c>
      <c r="Q38" s="640">
        <f>'Other Externalities (MEUR)'!D36*1000000/'INput Data'!$U$4</f>
        <v>714192.82377675525</v>
      </c>
      <c r="R38" s="646">
        <f>'Other Externalities (MEUR)'!S36*1000000/'INput Data'!$V$4</f>
        <v>382938.07215330593</v>
      </c>
      <c r="S38" s="643">
        <f>'Other Externalities (MEUR)'!AH36*1000000/'INput Data'!$W$4</f>
        <v>923413.99000958272</v>
      </c>
      <c r="T38" s="649">
        <f>'Other Externalities (MEUR)'!D73*1000000/'INput Data'!$X$4</f>
        <v>0</v>
      </c>
      <c r="U38" s="655">
        <f>'Other Externalities (MEUR)'!S73*1000000/'INput Data'!$X$4</f>
        <v>0</v>
      </c>
      <c r="V38" s="652">
        <f>'Other Externalities (MEUR)'!AH73*1000000/'INput Data'!$Y$4</f>
        <v>854181.05093263346</v>
      </c>
      <c r="W38" s="658">
        <f>'Other Externalities (MEUR)'!D110*1000000/'INput Data'!$X$6</f>
        <v>498543.87478005589</v>
      </c>
      <c r="X38" s="664">
        <f>'Other Externalities (MEUR)'!T110*1000000/'INput Data'!$X$6</f>
        <v>498543.87478005589</v>
      </c>
      <c r="Y38" s="661">
        <f>'Other Externalities (MEUR)'!AJ110*1000000/'INput Data'!$Y$6</f>
        <v>-9.8950083535915747E-11</v>
      </c>
      <c r="Z38" s="667">
        <f>'Other Externalities (MEUR)'!D147*1000000/'INput Data'!$X$5</f>
        <v>-386090.36689130444</v>
      </c>
      <c r="AA38" s="673">
        <f>'Other Externalities (MEUR)'!T147*1000000/'INput Data'!$X$5</f>
        <v>-438274.40676655923</v>
      </c>
      <c r="AB38" s="670">
        <f>'Other Externalities (MEUR)'!AJ147*1000000/'INput Data'!$Y$5</f>
        <v>899.80456798046328</v>
      </c>
    </row>
    <row r="39" spans="2:39" ht="15.75" thickTop="1" x14ac:dyDescent="0.25"/>
    <row r="41" spans="2:39" ht="19.5" thickBot="1" x14ac:dyDescent="0.3">
      <c r="B41" s="859" t="s">
        <v>480</v>
      </c>
      <c r="C41" s="859"/>
      <c r="D41" s="859"/>
      <c r="E41" s="859"/>
      <c r="F41" s="859"/>
      <c r="G41" s="859"/>
      <c r="H41" s="859"/>
      <c r="I41" s="859"/>
      <c r="J41" s="859"/>
      <c r="K41" s="859"/>
      <c r="L41" s="859"/>
      <c r="M41" s="859"/>
      <c r="N41" s="859"/>
      <c r="P41" s="859" t="s">
        <v>481</v>
      </c>
      <c r="Q41" s="859"/>
      <c r="R41" s="859"/>
      <c r="S41" s="859"/>
      <c r="T41" s="859"/>
      <c r="U41" s="859"/>
      <c r="V41" s="859"/>
      <c r="X41" s="222" t="s">
        <v>515</v>
      </c>
      <c r="Y41" s="222"/>
      <c r="Z41" s="222"/>
      <c r="AA41" s="222"/>
      <c r="AB41" s="222"/>
      <c r="AC41" s="222"/>
      <c r="AD41" s="222"/>
      <c r="AF41" s="701" t="s">
        <v>487</v>
      </c>
      <c r="AG41" s="701"/>
      <c r="AH41" s="701"/>
      <c r="AI41" s="701"/>
      <c r="AJ41" s="701"/>
      <c r="AK41" s="701"/>
    </row>
    <row r="42" spans="2:39" ht="46.5" thickTop="1" thickBot="1" x14ac:dyDescent="0.3">
      <c r="B42" s="693" t="s">
        <v>488</v>
      </c>
      <c r="C42" s="629" t="s">
        <v>464</v>
      </c>
      <c r="D42" s="630" t="s">
        <v>467</v>
      </c>
      <c r="E42" s="630" t="s">
        <v>468</v>
      </c>
      <c r="F42" s="696" t="s">
        <v>465</v>
      </c>
      <c r="G42" s="628" t="s">
        <v>466</v>
      </c>
      <c r="H42" s="698" t="s">
        <v>102</v>
      </c>
      <c r="I42" s="679" t="s">
        <v>469</v>
      </c>
      <c r="J42" s="626" t="s">
        <v>471</v>
      </c>
      <c r="K42" s="680" t="s">
        <v>470</v>
      </c>
      <c r="L42" s="627" t="s">
        <v>472</v>
      </c>
      <c r="M42" s="627" t="s">
        <v>473</v>
      </c>
      <c r="N42" s="636" t="s">
        <v>470</v>
      </c>
      <c r="P42" s="693" t="s">
        <v>488</v>
      </c>
      <c r="Q42" s="679" t="s">
        <v>469</v>
      </c>
      <c r="R42" s="626" t="s">
        <v>471</v>
      </c>
      <c r="S42" s="680" t="s">
        <v>470</v>
      </c>
      <c r="T42" s="627" t="s">
        <v>472</v>
      </c>
      <c r="U42" s="627" t="s">
        <v>473</v>
      </c>
      <c r="V42" s="636" t="s">
        <v>470</v>
      </c>
      <c r="X42" s="693" t="s">
        <v>490</v>
      </c>
      <c r="Y42" s="679" t="s">
        <v>469</v>
      </c>
      <c r="Z42" s="626" t="s">
        <v>471</v>
      </c>
      <c r="AA42" s="680" t="s">
        <v>470</v>
      </c>
      <c r="AB42" s="627" t="s">
        <v>472</v>
      </c>
      <c r="AC42" s="627" t="s">
        <v>473</v>
      </c>
      <c r="AD42" s="636" t="s">
        <v>470</v>
      </c>
      <c r="AF42" s="693" t="s">
        <v>488</v>
      </c>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99">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X43" s="632" t="s">
        <v>8</v>
      </c>
      <c r="Y43" s="681">
        <v>2030</v>
      </c>
      <c r="Z43" s="624">
        <v>2030</v>
      </c>
      <c r="AA43" s="682">
        <v>2040</v>
      </c>
      <c r="AB43" s="625">
        <v>2030</v>
      </c>
      <c r="AC43" s="625">
        <v>2030</v>
      </c>
      <c r="AD43" s="637">
        <v>2040</v>
      </c>
      <c r="AF43" s="632" t="s">
        <v>8</v>
      </c>
      <c r="AG43" s="695">
        <v>2040</v>
      </c>
      <c r="AH43" s="681">
        <v>2030</v>
      </c>
      <c r="AI43" s="624">
        <v>2030</v>
      </c>
      <c r="AJ43" s="682">
        <v>2040</v>
      </c>
      <c r="AK43" s="625">
        <v>2030</v>
      </c>
      <c r="AL43" s="625">
        <v>2030</v>
      </c>
      <c r="AM43" s="637">
        <v>2040</v>
      </c>
    </row>
    <row r="44" spans="2:39" ht="15.75" thickTop="1" x14ac:dyDescent="0.25">
      <c r="B44" s="633" t="s">
        <v>9</v>
      </c>
      <c r="C44" s="638">
        <f>'Other Externalities (MEUR)'!H5*1000000/'INput Data'!$U$4</f>
        <v>0</v>
      </c>
      <c r="D44" s="644">
        <f>'Other Externalities (MEUR)'!W5*1000000/'INput Data'!$V$4</f>
        <v>0</v>
      </c>
      <c r="E44" s="641">
        <f>'Other Externalities (MEUR)'!AL5*1000000/'INput Data'!$W$4</f>
        <v>0</v>
      </c>
      <c r="F44" s="647">
        <f>'Other Externalities (MEUR)'!H42*1000000/'INput Data'!$X$4</f>
        <v>0</v>
      </c>
      <c r="G44" s="653">
        <f>'Other Externalities (MEUR)'!W42*1000000/'INput Data'!$X$4</f>
        <v>0</v>
      </c>
      <c r="H44" s="650">
        <f>'Other Externalities (MEUR)'!AL42*1000000/'INput Data'!$Y$4</f>
        <v>0</v>
      </c>
      <c r="I44" s="656">
        <f>'Other Externalities (MEUR)'!K79*1000000/'INput Data'!$X$6</f>
        <v>75942.40008456842</v>
      </c>
      <c r="J44" s="662">
        <f>'Other Externalities (MEUR)'!AA79*1000000/'INput Data'!$X$6</f>
        <v>75942.40008456842</v>
      </c>
      <c r="K44" s="659">
        <f>'Other Externalities (MEUR)'!AQ79*1000000/'INput Data'!$Y$6</f>
        <v>0</v>
      </c>
      <c r="L44" s="665">
        <f>'Other Externalities (MEUR)'!K116*1000000/'INput Data'!$X$5</f>
        <v>54670.348715403845</v>
      </c>
      <c r="M44" s="671">
        <f>'Other Externalities (MEUR)'!AA116*1000000/'INput Data'!$X$5</f>
        <v>54670.348715403845</v>
      </c>
      <c r="N44" s="668">
        <f>'Other Externalities (MEUR)'!AQ116*1000000/'INput Data'!$Y$6</f>
        <v>0</v>
      </c>
      <c r="P44" s="633" t="s">
        <v>9</v>
      </c>
      <c r="Q44" s="656">
        <f>'Other Externalities (MEUR)'!H79*1000000/'INput Data'!$X$6</f>
        <v>719137.8003607631</v>
      </c>
      <c r="R44" s="662">
        <f>'Other Externalities (MEUR)'!X79*1000000/'INput Data'!$X$6</f>
        <v>719137.8003607631</v>
      </c>
      <c r="S44" s="659">
        <f>'Other Externalities (MEUR)'!AN79*1000000/'INput Data'!$Y$6</f>
        <v>361249.25505033438</v>
      </c>
      <c r="T44" s="665">
        <f>'Other Externalities (MEUR)'!H116*1000000/'INput Data'!$X$5</f>
        <v>474902.32099295675</v>
      </c>
      <c r="U44" s="671">
        <f>'Other Externalities (MEUR)'!X116*1000000/'INput Data'!$X$5</f>
        <v>474902.32099295675</v>
      </c>
      <c r="V44" s="668">
        <f>'Other Externalities (MEUR)'!AN116*1000000/'INput Data'!$Y$5</f>
        <v>283366.89479683805</v>
      </c>
      <c r="X44" s="633" t="s">
        <v>9</v>
      </c>
      <c r="Y44" s="656">
        <f>('Other Externalities (MEUR)'!H79-'Other Externalities (MEUR)'!P79)*1000000/'INput Data'!$X$6</f>
        <v>690732.55057573412</v>
      </c>
      <c r="Z44" s="662">
        <f>('Other Externalities (MEUR)'!X79-'Other Externalities (MEUR)'!AF79)*1000000/'INput Data'!$X$6</f>
        <v>690732.55057573412</v>
      </c>
      <c r="AA44" s="659">
        <f>('Other Externalities (MEUR)'!AN79-'Other Externalities (MEUR)'!AV79)*1000000/'INput Data'!$Y$6</f>
        <v>339779.00405382091</v>
      </c>
      <c r="AB44" s="665">
        <f>('Other Externalities (MEUR)'!H116-'Other Externalities (MEUR)'!P116)*1000000/'INput Data'!$X$5</f>
        <v>356421.53643649985</v>
      </c>
      <c r="AC44" s="671">
        <f>('Other Externalities (MEUR)'!X116-'Other Externalities (MEUR)'!AF116)*1000000/'INput Data'!$X$5</f>
        <v>356421.53643649985</v>
      </c>
      <c r="AD44" s="668">
        <f>('Other Externalities (MEUR)'!AN116-'Other Externalities (MEUR)'!AV116)*1000000/'INput Data'!$Y$5</f>
        <v>228084.13350443673</v>
      </c>
      <c r="AF44" s="633" t="s">
        <v>9</v>
      </c>
      <c r="AG44" s="650">
        <f>'Other Externalities (MEUR)'!AP42*1000000/'INput Data'!$Y$4</f>
        <v>0</v>
      </c>
      <c r="AH44" s="656">
        <f>'Other Externalities (MEUR)'!O79*1000000/'INput Data'!$X$6</f>
        <v>0</v>
      </c>
      <c r="AI44" s="662">
        <f>'Other Externalities (MEUR)'!AE79*1000000/'INput Data'!$X$6</f>
        <v>0</v>
      </c>
      <c r="AJ44" s="659">
        <f>'Other Externalities (MEUR)'!AU79*1000000/'INput Data'!$Y$6</f>
        <v>0</v>
      </c>
      <c r="AK44" s="665">
        <f>'Other Externalities (MEUR)'!O116*1000000/'INput Data'!$X$5</f>
        <v>0</v>
      </c>
      <c r="AL44" s="671">
        <f>'Other Externalities (MEUR)'!AE116*1000000/'INput Data'!$X$5</f>
        <v>0</v>
      </c>
      <c r="AM44" s="668">
        <f>'Other Externalities (MEUR)'!AU116*1000000/'INput Data'!$Y$5</f>
        <v>0</v>
      </c>
    </row>
    <row r="45" spans="2:39" x14ac:dyDescent="0.25">
      <c r="B45" s="634" t="s">
        <v>10</v>
      </c>
      <c r="C45" s="639">
        <f>'Other Externalities (MEUR)'!H6*1000000/'INput Data'!$U$4</f>
        <v>0</v>
      </c>
      <c r="D45" s="645">
        <f>'Other Externalities (MEUR)'!W6*1000000/'INput Data'!$V$4</f>
        <v>0</v>
      </c>
      <c r="E45" s="642">
        <f>'Other Externalities (MEUR)'!AL6*1000000/'INput Data'!$W$4</f>
        <v>0</v>
      </c>
      <c r="F45" s="648">
        <f>'Other Externalities (MEUR)'!H43*1000000/'INput Data'!$X$4</f>
        <v>0</v>
      </c>
      <c r="G45" s="654">
        <f>'Other Externalities (MEUR)'!W43*1000000/'INput Data'!$X$4</f>
        <v>0</v>
      </c>
      <c r="H45" s="651">
        <f>'Other Externalities (MEUR)'!AL43*1000000/'INput Data'!$Y$4</f>
        <v>0</v>
      </c>
      <c r="I45" s="657">
        <f>'Other Externalities (MEUR)'!K80*1000000/'INput Data'!$X$6</f>
        <v>0</v>
      </c>
      <c r="J45" s="663">
        <f>'Other Externalities (MEUR)'!AA80*1000000/'INput Data'!$X$6</f>
        <v>0</v>
      </c>
      <c r="K45" s="660">
        <f>'Other Externalities (MEUR)'!AQ80*1000000/'INput Data'!$Y$6</f>
        <v>0</v>
      </c>
      <c r="L45" s="666">
        <f>'Other Externalities (MEUR)'!K117*1000000/'INput Data'!$X$5</f>
        <v>0</v>
      </c>
      <c r="M45" s="672">
        <f>'Other Externalities (MEUR)'!AA117*1000000/'INput Data'!$X$5</f>
        <v>0</v>
      </c>
      <c r="N45" s="669">
        <f>'Other Externalities (MEUR)'!AQ117*1000000/'INput Data'!$Y$6</f>
        <v>0</v>
      </c>
      <c r="P45" s="634" t="s">
        <v>10</v>
      </c>
      <c r="Q45" s="657">
        <f>'Other Externalities (MEUR)'!H80*1000000/'INput Data'!$X$6</f>
        <v>0</v>
      </c>
      <c r="R45" s="663">
        <f>'Other Externalities (MEUR)'!X80*1000000/'INput Data'!$X$6</f>
        <v>0</v>
      </c>
      <c r="S45" s="660">
        <f>'Other Externalities (MEUR)'!AN80*1000000/'INput Data'!$Y$6</f>
        <v>0</v>
      </c>
      <c r="T45" s="666">
        <f>'Other Externalities (MEUR)'!H117*1000000/'INput Data'!$X$5</f>
        <v>0</v>
      </c>
      <c r="U45" s="672">
        <f>'Other Externalities (MEUR)'!X117*1000000/'INput Data'!$X$5</f>
        <v>0</v>
      </c>
      <c r="V45" s="669">
        <f>'Other Externalities (MEUR)'!AN117*1000000/'INput Data'!$Y$5</f>
        <v>0</v>
      </c>
      <c r="X45" s="634" t="s">
        <v>10</v>
      </c>
      <c r="Y45" s="657">
        <f>('Other Externalities (MEUR)'!H80-'Other Externalities (MEUR)'!P80)*1000000/'INput Data'!$X$6</f>
        <v>0</v>
      </c>
      <c r="Z45" s="663">
        <f>('Other Externalities (MEUR)'!X80-'Other Externalities (MEUR)'!AF80)*1000000/'INput Data'!$X$6</f>
        <v>0</v>
      </c>
      <c r="AA45" s="660">
        <f>('Other Externalities (MEUR)'!AN80-'Other Externalities (MEUR)'!AV80)*1000000/'INput Data'!$Y$6</f>
        <v>0</v>
      </c>
      <c r="AB45" s="666">
        <f>('Other Externalities (MEUR)'!H117-'Other Externalities (MEUR)'!P117)*1000000/'INput Data'!$X$5</f>
        <v>0</v>
      </c>
      <c r="AC45" s="672">
        <f>('Other Externalities (MEUR)'!X117-'Other Externalities (MEUR)'!AF117)*1000000/'INput Data'!$X$5</f>
        <v>0</v>
      </c>
      <c r="AD45" s="669">
        <f>('Other Externalities (MEUR)'!AN117-'Other Externalities (MEUR)'!AV117)*1000000/'INput Data'!$Y$5</f>
        <v>0</v>
      </c>
      <c r="AF45" s="634" t="s">
        <v>10</v>
      </c>
      <c r="AG45" s="651">
        <f>'Other Externalities (MEUR)'!AP43*1000000/'INput Data'!$Y$4</f>
        <v>0</v>
      </c>
      <c r="AH45" s="657">
        <f>'Other Externalities (MEUR)'!O80*1000000/'INput Data'!$X$6</f>
        <v>0</v>
      </c>
      <c r="AI45" s="663">
        <f>'Other Externalities (MEUR)'!AE80*1000000/'INput Data'!$X$6</f>
        <v>0</v>
      </c>
      <c r="AJ45" s="660">
        <f>'Other Externalities (MEUR)'!AU80*1000000/'INput Data'!$Y$6</f>
        <v>0</v>
      </c>
      <c r="AK45" s="666">
        <f>'Other Externalities (MEUR)'!O117*1000000/'INput Data'!$X$5</f>
        <v>0</v>
      </c>
      <c r="AL45" s="672">
        <f>'Other Externalities (MEUR)'!AE117*1000000/'INput Data'!$X$5</f>
        <v>0</v>
      </c>
      <c r="AM45" s="669">
        <f>'Other Externalities (MEUR)'!AU117*1000000/'INput Data'!$Y$5</f>
        <v>0</v>
      </c>
    </row>
    <row r="46" spans="2:39" x14ac:dyDescent="0.25">
      <c r="B46" s="634" t="s">
        <v>11</v>
      </c>
      <c r="C46" s="639">
        <f>'Other Externalities (MEUR)'!H7*1000000/'INput Data'!$U$4</f>
        <v>0</v>
      </c>
      <c r="D46" s="645">
        <f>'Other Externalities (MEUR)'!W7*1000000/'INput Data'!$V$4</f>
        <v>76619.843440278622</v>
      </c>
      <c r="E46" s="642">
        <f>'Other Externalities (MEUR)'!AL7*1000000/'INput Data'!$W$4</f>
        <v>186552.66228937401</v>
      </c>
      <c r="F46" s="648">
        <f>'Other Externalities (MEUR)'!H44*1000000/'INput Data'!$X$4</f>
        <v>-3.9081510768331399E-11</v>
      </c>
      <c r="G46" s="654">
        <f>'Other Externalities (MEUR)'!W44*1000000/'INput Data'!$X$4</f>
        <v>-3.9081510768331399E-11</v>
      </c>
      <c r="H46" s="651">
        <f>'Other Externalities (MEUR)'!AL44*1000000/'INput Data'!$Y$4</f>
        <v>1497.4097660025343</v>
      </c>
      <c r="I46" s="657">
        <f>'Other Externalities (MEUR)'!K81*1000000/'INput Data'!$X$6</f>
        <v>132918.50923959646</v>
      </c>
      <c r="J46" s="663">
        <f>'Other Externalities (MEUR)'!AA81*1000000/'INput Data'!$X$6</f>
        <v>132918.50923959646</v>
      </c>
      <c r="K46" s="660">
        <f>'Other Externalities (MEUR)'!AQ81*1000000/'INput Data'!$Y$6</f>
        <v>-2.2457597038616127E-11</v>
      </c>
      <c r="L46" s="666">
        <f>'Other Externalities (MEUR)'!K118*1000000/'INput Data'!$X$5</f>
        <v>73563.269214703658</v>
      </c>
      <c r="M46" s="672">
        <f>'Other Externalities (MEUR)'!AA118*1000000/'INput Data'!$X$5</f>
        <v>73563.269214703658</v>
      </c>
      <c r="N46" s="669">
        <f>'Other Externalities (MEUR)'!AQ118*1000000/'INput Data'!$Y$6</f>
        <v>-2.2457597038616127E-11</v>
      </c>
      <c r="P46" s="634" t="s">
        <v>11</v>
      </c>
      <c r="Q46" s="657">
        <f>'Other Externalities (MEUR)'!H81*1000000/'INput Data'!$X$6</f>
        <v>411697.32051727374</v>
      </c>
      <c r="R46" s="663">
        <f>'Other Externalities (MEUR)'!X81*1000000/'INput Data'!$X$6</f>
        <v>504983.24949068361</v>
      </c>
      <c r="S46" s="660">
        <f>'Other Externalities (MEUR)'!AN81*1000000/'INput Data'!$Y$6</f>
        <v>312888.07825242582</v>
      </c>
      <c r="T46" s="666">
        <f>'Other Externalities (MEUR)'!H118*1000000/'INput Data'!$X$5</f>
        <v>386752.02857781248</v>
      </c>
      <c r="U46" s="672">
        <f>'Other Externalities (MEUR)'!X118*1000000/'INput Data'!$X$5</f>
        <v>386752.02857781248</v>
      </c>
      <c r="V46" s="669">
        <f>'Other Externalities (MEUR)'!AN118*1000000/'INput Data'!$Y$5</f>
        <v>163207.64044096743</v>
      </c>
      <c r="X46" s="634" t="s">
        <v>11</v>
      </c>
      <c r="Y46" s="657">
        <f>('Other Externalities (MEUR)'!H81-'Other Externalities (MEUR)'!P81)*1000000/'INput Data'!$X$6</f>
        <v>368958.11573861761</v>
      </c>
      <c r="Z46" s="663">
        <f>('Other Externalities (MEUR)'!X81-'Other Externalities (MEUR)'!AF81)*1000000/'INput Data'!$X$6</f>
        <v>452559.82715056185</v>
      </c>
      <c r="AA46" s="660">
        <f>('Other Externalities (MEUR)'!AN81-'Other Externalities (MEUR)'!AV81)*1000000/'INput Data'!$Y$6</f>
        <v>247216.84388852087</v>
      </c>
      <c r="AB46" s="666">
        <f>('Other Externalities (MEUR)'!H118-'Other Externalities (MEUR)'!P118)*1000000/'INput Data'!$X$5</f>
        <v>101689.64507908348</v>
      </c>
      <c r="AC46" s="672">
        <f>('Other Externalities (MEUR)'!X118-'Other Externalities (MEUR)'!AF118)*1000000/'INput Data'!$X$5</f>
        <v>101689.64507908348</v>
      </c>
      <c r="AD46" s="669">
        <f>('Other Externalities (MEUR)'!AN118-'Other Externalities (MEUR)'!AV118)*1000000/'INput Data'!$Y$5</f>
        <v>27281.64265255614</v>
      </c>
      <c r="AF46" s="634" t="s">
        <v>11</v>
      </c>
      <c r="AG46" s="651">
        <f>'Other Externalities (MEUR)'!AP44*1000000/'INput Data'!$Y$4</f>
        <v>0</v>
      </c>
      <c r="AH46" s="657">
        <f>'Other Externalities (MEUR)'!O81*1000000/'INput Data'!$X$6</f>
        <v>0</v>
      </c>
      <c r="AI46" s="663">
        <f>'Other Externalities (MEUR)'!AE81*1000000/'INput Data'!$X$6</f>
        <v>0</v>
      </c>
      <c r="AJ46" s="660">
        <f>'Other Externalities (MEUR)'!AU81*1000000/'INput Data'!$Y$6</f>
        <v>0</v>
      </c>
      <c r="AK46" s="666">
        <f>'Other Externalities (MEUR)'!O118*1000000/'INput Data'!$X$5</f>
        <v>0</v>
      </c>
      <c r="AL46" s="672">
        <f>'Other Externalities (MEUR)'!AE118*1000000/'INput Data'!$X$5</f>
        <v>0</v>
      </c>
      <c r="AM46" s="669">
        <f>'Other Externalities (MEUR)'!AU118*1000000/'INput Data'!$Y$5</f>
        <v>0</v>
      </c>
    </row>
    <row r="47" spans="2:39" x14ac:dyDescent="0.25">
      <c r="B47" s="634" t="s">
        <v>12</v>
      </c>
      <c r="C47" s="639">
        <f>'Other Externalities (MEUR)'!H8*1000000/'INput Data'!$U$4</f>
        <v>0</v>
      </c>
      <c r="D47" s="645">
        <f>'Other Externalities (MEUR)'!W8*1000000/'INput Data'!$V$4</f>
        <v>0</v>
      </c>
      <c r="E47" s="642">
        <f>'Other Externalities (MEUR)'!AL8*1000000/'INput Data'!$W$4</f>
        <v>0</v>
      </c>
      <c r="F47" s="648">
        <f>'Other Externalities (MEUR)'!H45*1000000/'INput Data'!$X$4</f>
        <v>0</v>
      </c>
      <c r="G47" s="654">
        <f>'Other Externalities (MEUR)'!W45*1000000/'INput Data'!$X$4</f>
        <v>0</v>
      </c>
      <c r="H47" s="651">
        <f>'Other Externalities (MEUR)'!AL45*1000000/'INput Data'!$Y$4</f>
        <v>0</v>
      </c>
      <c r="I47" s="657">
        <f>'Other Externalities (MEUR)'!K82*1000000/'INput Data'!$X$6</f>
        <v>108917.90975730568</v>
      </c>
      <c r="J47" s="663">
        <f>'Other Externalities (MEUR)'!AA82*1000000/'INput Data'!$X$6</f>
        <v>108917.90975730568</v>
      </c>
      <c r="K47" s="660">
        <f>'Other Externalities (MEUR)'!AQ82*1000000/'INput Data'!$Y$6</f>
        <v>175779.71987645264</v>
      </c>
      <c r="L47" s="666">
        <f>'Other Externalities (MEUR)'!K119*1000000/'INput Data'!$X$5</f>
        <v>77105.59209167643</v>
      </c>
      <c r="M47" s="672">
        <f>'Other Externalities (MEUR)'!AA119*1000000/'INput Data'!$X$5</f>
        <v>77105.59209167643</v>
      </c>
      <c r="N47" s="669">
        <f>'Other Externalities (MEUR)'!AQ119*1000000/'INput Data'!$Y$6</f>
        <v>101736.17503868139</v>
      </c>
      <c r="P47" s="634" t="s">
        <v>12</v>
      </c>
      <c r="Q47" s="657">
        <f>'Other Externalities (MEUR)'!H82*1000000/'INput Data'!$X$6</f>
        <v>99326.187967382575</v>
      </c>
      <c r="R47" s="663">
        <f>'Other Externalities (MEUR)'!X82*1000000/'INput Data'!$X$6</f>
        <v>168488.77099037715</v>
      </c>
      <c r="S47" s="660">
        <f>'Other Externalities (MEUR)'!AN82*1000000/'INput Data'!$Y$6</f>
        <v>53498.070216419081</v>
      </c>
      <c r="T47" s="666">
        <f>'Other Externalities (MEUR)'!H119*1000000/'INput Data'!$X$5</f>
        <v>70847.436757762756</v>
      </c>
      <c r="U47" s="672">
        <f>'Other Externalities (MEUR)'!X119*1000000/'INput Data'!$X$5</f>
        <v>70847.436757762756</v>
      </c>
      <c r="V47" s="669">
        <f>'Other Externalities (MEUR)'!AN119*1000000/'INput Data'!$Y$5</f>
        <v>36360.628640874391</v>
      </c>
      <c r="X47" s="634" t="s">
        <v>12</v>
      </c>
      <c r="Y47" s="657">
        <f>('Other Externalities (MEUR)'!H82-'Other Externalities (MEUR)'!P82)*1000000/'INput Data'!$X$6</f>
        <v>95074.649388429665</v>
      </c>
      <c r="Z47" s="663">
        <f>('Other Externalities (MEUR)'!X82-'Other Externalities (MEUR)'!AF82)*1000000/'INput Data'!$X$6</f>
        <v>161276.81083520452</v>
      </c>
      <c r="AA47" s="660">
        <f>('Other Externalities (MEUR)'!AN82-'Other Externalities (MEUR)'!AV82)*1000000/'INput Data'!$Y$6</f>
        <v>48149.113246394263</v>
      </c>
      <c r="AB47" s="666">
        <f>('Other Externalities (MEUR)'!H119-'Other Externalities (MEUR)'!P119)*1000000/'INput Data'!$X$5</f>
        <v>46014.035719399624</v>
      </c>
      <c r="AC47" s="672">
        <f>('Other Externalities (MEUR)'!X119-'Other Externalities (MEUR)'!AF119)*1000000/'INput Data'!$X$5</f>
        <v>46014.035719399624</v>
      </c>
      <c r="AD47" s="669">
        <f>('Other Externalities (MEUR)'!AN119-'Other Externalities (MEUR)'!AV119)*1000000/'INput Data'!$Y$5</f>
        <v>23742.07009199047</v>
      </c>
      <c r="AF47" s="634" t="s">
        <v>12</v>
      </c>
      <c r="AG47" s="651">
        <f>'Other Externalities (MEUR)'!AP45*1000000/'INput Data'!$Y$4</f>
        <v>0</v>
      </c>
      <c r="AH47" s="657">
        <f>'Other Externalities (MEUR)'!O82*1000000/'INput Data'!$X$6</f>
        <v>0</v>
      </c>
      <c r="AI47" s="663">
        <f>'Other Externalities (MEUR)'!AE82*1000000/'INput Data'!$X$6</f>
        <v>0</v>
      </c>
      <c r="AJ47" s="660">
        <f>'Other Externalities (MEUR)'!AU82*1000000/'INput Data'!$Y$6</f>
        <v>0</v>
      </c>
      <c r="AK47" s="666">
        <f>'Other Externalities (MEUR)'!O119*1000000/'INput Data'!$X$5</f>
        <v>0</v>
      </c>
      <c r="AL47" s="672">
        <f>'Other Externalities (MEUR)'!AE119*1000000/'INput Data'!$X$5</f>
        <v>0</v>
      </c>
      <c r="AM47" s="669">
        <f>'Other Externalities (MEUR)'!AU119*1000000/'INput Data'!$Y$5</f>
        <v>0</v>
      </c>
    </row>
    <row r="48" spans="2:39" x14ac:dyDescent="0.25">
      <c r="B48" s="634" t="s">
        <v>13</v>
      </c>
      <c r="C48" s="639">
        <f>'Other Externalities (MEUR)'!H9*1000000/'INput Data'!$U$4</f>
        <v>0</v>
      </c>
      <c r="D48" s="645">
        <f>'Other Externalities (MEUR)'!W9*1000000/'INput Data'!$V$4</f>
        <v>0</v>
      </c>
      <c r="E48" s="642">
        <f>'Other Externalities (MEUR)'!AL9*1000000/'INput Data'!$W$4</f>
        <v>0</v>
      </c>
      <c r="F48" s="648">
        <f>'Other Externalities (MEUR)'!H46*1000000/'INput Data'!$X$4</f>
        <v>0</v>
      </c>
      <c r="G48" s="654">
        <f>'Other Externalities (MEUR)'!W46*1000000/'INput Data'!$X$4</f>
        <v>0</v>
      </c>
      <c r="H48" s="651">
        <f>'Other Externalities (MEUR)'!AL46*1000000/'INput Data'!$Y$4</f>
        <v>0</v>
      </c>
      <c r="I48" s="657">
        <f>'Other Externalities (MEUR)'!K83*1000000/'INput Data'!$X$6</f>
        <v>0</v>
      </c>
      <c r="J48" s="663">
        <f>'Other Externalities (MEUR)'!AA83*1000000/'INput Data'!$X$6</f>
        <v>0</v>
      </c>
      <c r="K48" s="660">
        <f>'Other Externalities (MEUR)'!AQ83*1000000/'INput Data'!$Y$6</f>
        <v>0</v>
      </c>
      <c r="L48" s="666">
        <f>'Other Externalities (MEUR)'!K120*1000000/'INput Data'!$X$5</f>
        <v>0</v>
      </c>
      <c r="M48" s="672">
        <f>'Other Externalities (MEUR)'!AA120*1000000/'INput Data'!$X$5</f>
        <v>0</v>
      </c>
      <c r="N48" s="669">
        <f>'Other Externalities (MEUR)'!AQ120*1000000/'INput Data'!$Y$6</f>
        <v>0</v>
      </c>
      <c r="P48" s="634" t="s">
        <v>13</v>
      </c>
      <c r="Q48" s="657">
        <f>'Other Externalities (MEUR)'!H83*1000000/'INput Data'!$X$6</f>
        <v>0</v>
      </c>
      <c r="R48" s="663">
        <f>'Other Externalities (MEUR)'!X83*1000000/'INput Data'!$X$6</f>
        <v>0</v>
      </c>
      <c r="S48" s="660">
        <f>'Other Externalities (MEUR)'!AN83*1000000/'INput Data'!$Y$6</f>
        <v>0</v>
      </c>
      <c r="T48" s="666">
        <f>'Other Externalities (MEUR)'!H120*1000000/'INput Data'!$X$5</f>
        <v>0</v>
      </c>
      <c r="U48" s="672">
        <f>'Other Externalities (MEUR)'!X120*1000000/'INput Data'!$X$5</f>
        <v>0</v>
      </c>
      <c r="V48" s="669">
        <f>'Other Externalities (MEUR)'!AN120*1000000/'INput Data'!$Y$5</f>
        <v>0</v>
      </c>
      <c r="X48" s="634" t="s">
        <v>13</v>
      </c>
      <c r="Y48" s="657">
        <f>('Other Externalities (MEUR)'!H83-'Other Externalities (MEUR)'!P83)*1000000/'INput Data'!$X$6</f>
        <v>0</v>
      </c>
      <c r="Z48" s="663">
        <f>('Other Externalities (MEUR)'!X83-'Other Externalities (MEUR)'!AF83)*1000000/'INput Data'!$X$6</f>
        <v>0</v>
      </c>
      <c r="AA48" s="660">
        <f>('Other Externalities (MEUR)'!AN83-'Other Externalities (MEUR)'!AV83)*1000000/'INput Data'!$Y$6</f>
        <v>0</v>
      </c>
      <c r="AB48" s="666">
        <f>('Other Externalities (MEUR)'!H120-'Other Externalities (MEUR)'!P120)*1000000/'INput Data'!$X$5</f>
        <v>0</v>
      </c>
      <c r="AC48" s="672">
        <f>('Other Externalities (MEUR)'!X120-'Other Externalities (MEUR)'!AF120)*1000000/'INput Data'!$X$5</f>
        <v>0</v>
      </c>
      <c r="AD48" s="669">
        <f>('Other Externalities (MEUR)'!AN120-'Other Externalities (MEUR)'!AV120)*1000000/'INput Data'!$Y$5</f>
        <v>0</v>
      </c>
      <c r="AF48" s="634" t="s">
        <v>13</v>
      </c>
      <c r="AG48" s="651">
        <f>'Other Externalities (MEUR)'!AP46*1000000/'INput Data'!$Y$4</f>
        <v>0</v>
      </c>
      <c r="AH48" s="657">
        <f>'Other Externalities (MEUR)'!O83*1000000/'INput Data'!$X$6</f>
        <v>0</v>
      </c>
      <c r="AI48" s="663">
        <f>'Other Externalities (MEUR)'!AE83*1000000/'INput Data'!$X$6</f>
        <v>0</v>
      </c>
      <c r="AJ48" s="660">
        <f>'Other Externalities (MEUR)'!AU83*1000000/'INput Data'!$Y$6</f>
        <v>0</v>
      </c>
      <c r="AK48" s="666">
        <f>'Other Externalities (MEUR)'!O120*1000000/'INput Data'!$X$5</f>
        <v>0</v>
      </c>
      <c r="AL48" s="672">
        <f>'Other Externalities (MEUR)'!AE120*1000000/'INput Data'!$X$5</f>
        <v>0</v>
      </c>
      <c r="AM48" s="669">
        <f>'Other Externalities (MEUR)'!AU120*1000000/'INput Data'!$Y$5</f>
        <v>0</v>
      </c>
    </row>
    <row r="49" spans="2:39" x14ac:dyDescent="0.25">
      <c r="B49" s="634" t="s">
        <v>14</v>
      </c>
      <c r="C49" s="639">
        <f>'Other Externalities (MEUR)'!H10*1000000/'INput Data'!$U$4</f>
        <v>0</v>
      </c>
      <c r="D49" s="645">
        <f>'Other Externalities (MEUR)'!W10*1000000/'INput Data'!$V$4</f>
        <v>0</v>
      </c>
      <c r="E49" s="642">
        <f>'Other Externalities (MEUR)'!AL10*1000000/'INput Data'!$W$4</f>
        <v>0</v>
      </c>
      <c r="F49" s="648">
        <f>'Other Externalities (MEUR)'!H47*1000000/'INput Data'!$X$4</f>
        <v>0</v>
      </c>
      <c r="G49" s="654">
        <f>'Other Externalities (MEUR)'!W47*1000000/'INput Data'!$X$4</f>
        <v>0</v>
      </c>
      <c r="H49" s="651">
        <f>'Other Externalities (MEUR)'!AL47*1000000/'INput Data'!$Y$4</f>
        <v>0</v>
      </c>
      <c r="I49" s="657">
        <f>'Other Externalities (MEUR)'!K84*1000000/'INput Data'!$X$6</f>
        <v>0</v>
      </c>
      <c r="J49" s="663">
        <f>'Other Externalities (MEUR)'!AA84*1000000/'INput Data'!$X$6</f>
        <v>0</v>
      </c>
      <c r="K49" s="660">
        <f>'Other Externalities (MEUR)'!AQ84*1000000/'INput Data'!$Y$6</f>
        <v>0</v>
      </c>
      <c r="L49" s="666">
        <f>'Other Externalities (MEUR)'!K121*1000000/'INput Data'!$X$5</f>
        <v>0</v>
      </c>
      <c r="M49" s="672">
        <f>'Other Externalities (MEUR)'!AA121*1000000/'INput Data'!$X$5</f>
        <v>0</v>
      </c>
      <c r="N49" s="669">
        <f>'Other Externalities (MEUR)'!AQ121*1000000/'INput Data'!$Y$6</f>
        <v>0</v>
      </c>
      <c r="P49" s="634" t="s">
        <v>14</v>
      </c>
      <c r="Q49" s="657">
        <f>'Other Externalities (MEUR)'!H84*1000000/'INput Data'!$X$6</f>
        <v>0</v>
      </c>
      <c r="R49" s="663">
        <f>'Other Externalities (MEUR)'!X84*1000000/'INput Data'!$X$6</f>
        <v>0</v>
      </c>
      <c r="S49" s="660">
        <f>'Other Externalities (MEUR)'!AN84*1000000/'INput Data'!$Y$6</f>
        <v>0</v>
      </c>
      <c r="T49" s="666">
        <f>'Other Externalities (MEUR)'!H121*1000000/'INput Data'!$X$5</f>
        <v>0</v>
      </c>
      <c r="U49" s="672">
        <f>'Other Externalities (MEUR)'!X121*1000000/'INput Data'!$X$5</f>
        <v>0</v>
      </c>
      <c r="V49" s="669">
        <f>'Other Externalities (MEUR)'!AN121*1000000/'INput Data'!$Y$5</f>
        <v>0</v>
      </c>
      <c r="X49" s="634" t="s">
        <v>14</v>
      </c>
      <c r="Y49" s="657">
        <f>('Other Externalities (MEUR)'!H84-'Other Externalities (MEUR)'!P84)*1000000/'INput Data'!$X$6</f>
        <v>0</v>
      </c>
      <c r="Z49" s="663">
        <f>('Other Externalities (MEUR)'!X84-'Other Externalities (MEUR)'!AF84)*1000000/'INput Data'!$X$6</f>
        <v>0</v>
      </c>
      <c r="AA49" s="660">
        <f>('Other Externalities (MEUR)'!AN84-'Other Externalities (MEUR)'!AV84)*1000000/'INput Data'!$Y$6</f>
        <v>0</v>
      </c>
      <c r="AB49" s="666">
        <f>('Other Externalities (MEUR)'!H121-'Other Externalities (MEUR)'!P121)*1000000/'INput Data'!$X$5</f>
        <v>0</v>
      </c>
      <c r="AC49" s="672">
        <f>('Other Externalities (MEUR)'!X121-'Other Externalities (MEUR)'!AF121)*1000000/'INput Data'!$X$5</f>
        <v>0</v>
      </c>
      <c r="AD49" s="669">
        <f>('Other Externalities (MEUR)'!AN121-'Other Externalities (MEUR)'!AV121)*1000000/'INput Data'!$Y$5</f>
        <v>0</v>
      </c>
      <c r="AF49" s="634" t="s">
        <v>14</v>
      </c>
      <c r="AG49" s="651">
        <f>'Other Externalities (MEUR)'!AP47*1000000/'INput Data'!$Y$4</f>
        <v>0</v>
      </c>
      <c r="AH49" s="657">
        <f>'Other Externalities (MEUR)'!O84*1000000/'INput Data'!$X$6</f>
        <v>0</v>
      </c>
      <c r="AI49" s="663">
        <f>'Other Externalities (MEUR)'!AE84*1000000/'INput Data'!$X$6</f>
        <v>0</v>
      </c>
      <c r="AJ49" s="660">
        <f>'Other Externalities (MEUR)'!AU84*1000000/'INput Data'!$Y$6</f>
        <v>0</v>
      </c>
      <c r="AK49" s="666">
        <f>'Other Externalities (MEUR)'!O121*1000000/'INput Data'!$X$5</f>
        <v>0</v>
      </c>
      <c r="AL49" s="672">
        <f>'Other Externalities (MEUR)'!AE121*1000000/'INput Data'!$X$5</f>
        <v>0</v>
      </c>
      <c r="AM49" s="669">
        <f>'Other Externalities (MEUR)'!AU121*1000000/'INput Data'!$Y$5</f>
        <v>0</v>
      </c>
    </row>
    <row r="50" spans="2:39" x14ac:dyDescent="0.25">
      <c r="B50" s="634" t="s">
        <v>15</v>
      </c>
      <c r="C50" s="639">
        <f>'Other Externalities (MEUR)'!H11*1000000/'INput Data'!$U$4</f>
        <v>48166.303278935178</v>
      </c>
      <c r="D50" s="645">
        <f>'Other Externalities (MEUR)'!W11*1000000/'INput Data'!$V$4</f>
        <v>21311.989301907535</v>
      </c>
      <c r="E50" s="642">
        <f>'Other Externalities (MEUR)'!AL11*1000000/'INput Data'!$W$4</f>
        <v>21817.620671297831</v>
      </c>
      <c r="F50" s="648">
        <f>'Other Externalities (MEUR)'!H48*1000000/'INput Data'!$X$4</f>
        <v>0</v>
      </c>
      <c r="G50" s="654">
        <f>'Other Externalities (MEUR)'!W48*1000000/'INput Data'!$X$4</f>
        <v>1059917.4111372551</v>
      </c>
      <c r="H50" s="651">
        <f>'Other Externalities (MEUR)'!AL48*1000000/'INput Data'!$Y$4</f>
        <v>322648.43019528873</v>
      </c>
      <c r="I50" s="657">
        <f>'Other Externalities (MEUR)'!K85*1000000/'INput Data'!$X$6</f>
        <v>0</v>
      </c>
      <c r="J50" s="663">
        <f>'Other Externalities (MEUR)'!AA85*1000000/'INput Data'!$X$6</f>
        <v>0</v>
      </c>
      <c r="K50" s="660">
        <f>'Other Externalities (MEUR)'!AQ85*1000000/'INput Data'!$Y$6</f>
        <v>172834.5752263653</v>
      </c>
      <c r="L50" s="666">
        <f>'Other Externalities (MEUR)'!K122*1000000/'INput Data'!$X$5</f>
        <v>0</v>
      </c>
      <c r="M50" s="672">
        <f>'Other Externalities (MEUR)'!AA122*1000000/'INput Data'!$X$5</f>
        <v>149331.08894466548</v>
      </c>
      <c r="N50" s="669">
        <f>'Other Externalities (MEUR)'!AQ122*1000000/'INput Data'!$Y$6</f>
        <v>73910.927499541911</v>
      </c>
      <c r="P50" s="634" t="s">
        <v>15</v>
      </c>
      <c r="Q50" s="657">
        <f>'Other Externalities (MEUR)'!H85*1000000/'INput Data'!$X$6</f>
        <v>811797.72326549341</v>
      </c>
      <c r="R50" s="663">
        <f>'Other Externalities (MEUR)'!X85*1000000/'INput Data'!$X$6</f>
        <v>924312.19926066755</v>
      </c>
      <c r="S50" s="660">
        <f>'Other Externalities (MEUR)'!AN85*1000000/'INput Data'!$Y$6</f>
        <v>325067.81229033496</v>
      </c>
      <c r="T50" s="666">
        <f>'Other Externalities (MEUR)'!H122*1000000/'INput Data'!$X$5</f>
        <v>457060.82911105937</v>
      </c>
      <c r="U50" s="672">
        <f>'Other Externalities (MEUR)'!X122*1000000/'INput Data'!$X$5</f>
        <v>457060.82911105937</v>
      </c>
      <c r="V50" s="669">
        <f>'Other Externalities (MEUR)'!AN122*1000000/'INput Data'!$Y$5</f>
        <v>282295.4788001891</v>
      </c>
      <c r="X50" s="634" t="s">
        <v>15</v>
      </c>
      <c r="Y50" s="657">
        <f>('Other Externalities (MEUR)'!H85-'Other Externalities (MEUR)'!P85)*1000000/'INput Data'!$X$6</f>
        <v>789077.46842104732</v>
      </c>
      <c r="Z50" s="663">
        <f>('Other Externalities (MEUR)'!X85-'Other Externalities (MEUR)'!AF85)*1000000/'INput Data'!$X$6</f>
        <v>898442.93636281556</v>
      </c>
      <c r="AA50" s="660">
        <f>('Other Externalities (MEUR)'!AN85-'Other Externalities (MEUR)'!AV85)*1000000/'INput Data'!$Y$6</f>
        <v>303885.43476171291</v>
      </c>
      <c r="AB50" s="666">
        <f>('Other Externalities (MEUR)'!H122-'Other Externalities (MEUR)'!P122)*1000000/'INput Data'!$X$5</f>
        <v>353111.40422631201</v>
      </c>
      <c r="AC50" s="672">
        <f>('Other Externalities (MEUR)'!X122-'Other Externalities (MEUR)'!AF122)*1000000/'INput Data'!$X$5</f>
        <v>353111.40422631201</v>
      </c>
      <c r="AD50" s="669">
        <f>('Other Externalities (MEUR)'!AN122-'Other Externalities (MEUR)'!AV122)*1000000/'INput Data'!$Y$5</f>
        <v>219074.23356145649</v>
      </c>
      <c r="AF50" s="634" t="s">
        <v>15</v>
      </c>
      <c r="AG50" s="651">
        <f>'Other Externalities (MEUR)'!AP48*1000000/'INput Data'!$Y$4</f>
        <v>0</v>
      </c>
      <c r="AH50" s="657">
        <f>'Other Externalities (MEUR)'!O85*1000000/'INput Data'!$X$6</f>
        <v>0</v>
      </c>
      <c r="AI50" s="663">
        <f>'Other Externalities (MEUR)'!AE85*1000000/'INput Data'!$X$6</f>
        <v>0</v>
      </c>
      <c r="AJ50" s="660">
        <f>'Other Externalities (MEUR)'!AU85*1000000/'INput Data'!$Y$6</f>
        <v>0</v>
      </c>
      <c r="AK50" s="666">
        <f>'Other Externalities (MEUR)'!O122*1000000/'INput Data'!$X$5</f>
        <v>0</v>
      </c>
      <c r="AL50" s="672">
        <f>'Other Externalities (MEUR)'!AE122*1000000/'INput Data'!$X$5</f>
        <v>0</v>
      </c>
      <c r="AM50" s="669">
        <f>'Other Externalities (MEUR)'!AU122*1000000/'INput Data'!$Y$5</f>
        <v>0</v>
      </c>
    </row>
    <row r="51" spans="2:39" x14ac:dyDescent="0.25">
      <c r="B51" s="634" t="s">
        <v>16</v>
      </c>
      <c r="C51" s="639">
        <f>'Other Externalities (MEUR)'!H12*1000000/'INput Data'!$U$4</f>
        <v>3507527.4889160534</v>
      </c>
      <c r="D51" s="645">
        <f>'Other Externalities (MEUR)'!W12*1000000/'INput Data'!$V$4</f>
        <v>794171.30831730796</v>
      </c>
      <c r="E51" s="642">
        <f>'Other Externalities (MEUR)'!AL12*1000000/'INput Data'!$W$4</f>
        <v>963648.7665105639</v>
      </c>
      <c r="F51" s="648">
        <f>'Other Externalities (MEUR)'!H49*1000000/'INput Data'!$X$4</f>
        <v>1486907.1775639323</v>
      </c>
      <c r="G51" s="654">
        <f>'Other Externalities (MEUR)'!W49*1000000/'INput Data'!$X$4</f>
        <v>2109642.9746349417</v>
      </c>
      <c r="H51" s="651">
        <f>'Other Externalities (MEUR)'!AL49*1000000/'INput Data'!$Y$4</f>
        <v>571073.36563091096</v>
      </c>
      <c r="I51" s="657">
        <f>'Other Externalities (MEUR)'!K86*1000000/'INput Data'!$X$6</f>
        <v>1092938.263787986</v>
      </c>
      <c r="J51" s="663">
        <f>'Other Externalities (MEUR)'!AA86*1000000/'INput Data'!$X$6</f>
        <v>2121129.5929777599</v>
      </c>
      <c r="K51" s="660">
        <f>'Other Externalities (MEUR)'!AQ86*1000000/'INput Data'!$Y$6</f>
        <v>465336.81902823644</v>
      </c>
      <c r="L51" s="666">
        <f>'Other Externalities (MEUR)'!K123*1000000/'INput Data'!$X$5</f>
        <v>1450614.1597723092</v>
      </c>
      <c r="M51" s="672">
        <f>'Other Externalities (MEUR)'!AA123*1000000/'INput Data'!$X$5</f>
        <v>2248337.3149623373</v>
      </c>
      <c r="N51" s="669">
        <f>'Other Externalities (MEUR)'!AQ123*1000000/'INput Data'!$Y$6</f>
        <v>584418.37716440915</v>
      </c>
      <c r="P51" s="634" t="s">
        <v>16</v>
      </c>
      <c r="Q51" s="657">
        <f>'Other Externalities (MEUR)'!H86*1000000/'INput Data'!$X$6</f>
        <v>7562903.3411453646</v>
      </c>
      <c r="R51" s="663">
        <f>'Other Externalities (MEUR)'!X86*1000000/'INput Data'!$X$6</f>
        <v>6389821.8621120192</v>
      </c>
      <c r="S51" s="660">
        <f>'Other Externalities (MEUR)'!AN86*1000000/'INput Data'!$Y$6</f>
        <v>3541620.749230253</v>
      </c>
      <c r="T51" s="666">
        <f>'Other Externalities (MEUR)'!H123*1000000/'INput Data'!$X$5</f>
        <v>4907352.3886752184</v>
      </c>
      <c r="U51" s="672">
        <f>'Other Externalities (MEUR)'!X123*1000000/'INput Data'!$X$5</f>
        <v>4907352.3886752184</v>
      </c>
      <c r="V51" s="669">
        <f>'Other Externalities (MEUR)'!AN123*1000000/'INput Data'!$Y$5</f>
        <v>2754234.7044856315</v>
      </c>
      <c r="X51" s="634" t="s">
        <v>16</v>
      </c>
      <c r="Y51" s="657">
        <f>('Other Externalities (MEUR)'!H86-'Other Externalities (MEUR)'!P86)*1000000/'INput Data'!$X$6</f>
        <v>7351621.7071423903</v>
      </c>
      <c r="Z51" s="663">
        <f>('Other Externalities (MEUR)'!X86-'Other Externalities (MEUR)'!AF86)*1000000/'INput Data'!$X$6</f>
        <v>6211312.1095583783</v>
      </c>
      <c r="AA51" s="660">
        <f>('Other Externalities (MEUR)'!AN86-'Other Externalities (MEUR)'!AV86)*1000000/'INput Data'!$Y$6</f>
        <v>3315767.927788605</v>
      </c>
      <c r="AB51" s="666">
        <f>('Other Externalities (MEUR)'!H123-'Other Externalities (MEUR)'!P123)*1000000/'INput Data'!$X$5</f>
        <v>3845258.2981170933</v>
      </c>
      <c r="AC51" s="672">
        <f>('Other Externalities (MEUR)'!X123-'Other Externalities (MEUR)'!AF123)*1000000/'INput Data'!$X$5</f>
        <v>3845258.2981170933</v>
      </c>
      <c r="AD51" s="669">
        <f>('Other Externalities (MEUR)'!AN123-'Other Externalities (MEUR)'!AV123)*1000000/'INput Data'!$Y$5</f>
        <v>2108520.5100928531</v>
      </c>
      <c r="AF51" s="634" t="s">
        <v>16</v>
      </c>
      <c r="AG51" s="651">
        <f>'Other Externalities (MEUR)'!AP49*1000000/'INput Data'!$Y$4</f>
        <v>0</v>
      </c>
      <c r="AH51" s="657">
        <f>'Other Externalities (MEUR)'!O86*1000000/'INput Data'!$X$6</f>
        <v>0</v>
      </c>
      <c r="AI51" s="663">
        <f>'Other Externalities (MEUR)'!AE86*1000000/'INput Data'!$X$6</f>
        <v>0</v>
      </c>
      <c r="AJ51" s="660">
        <f>'Other Externalities (MEUR)'!AU86*1000000/'INput Data'!$Y$6</f>
        <v>0</v>
      </c>
      <c r="AK51" s="666">
        <f>'Other Externalities (MEUR)'!O123*1000000/'INput Data'!$X$5</f>
        <v>0</v>
      </c>
      <c r="AL51" s="672">
        <f>'Other Externalities (MEUR)'!AE123*1000000/'INput Data'!$X$5</f>
        <v>0</v>
      </c>
      <c r="AM51" s="669">
        <f>'Other Externalities (MEUR)'!AU123*1000000/'INput Data'!$Y$5</f>
        <v>0</v>
      </c>
    </row>
    <row r="52" spans="2:39" x14ac:dyDescent="0.25">
      <c r="B52" s="634" t="s">
        <v>17</v>
      </c>
      <c r="C52" s="639">
        <f>'Other Externalities (MEUR)'!H13*1000000/'INput Data'!$U$4</f>
        <v>119658.66979157778</v>
      </c>
      <c r="D52" s="645">
        <f>'Other Externalities (MEUR)'!W13*1000000/'INput Data'!$V$4</f>
        <v>21287.163219631224</v>
      </c>
      <c r="E52" s="642">
        <f>'Other Externalities (MEUR)'!AL13*1000000/'INput Data'!$W$4</f>
        <v>30639.588068235636</v>
      </c>
      <c r="F52" s="648">
        <f>'Other Externalities (MEUR)'!H50*1000000/'INput Data'!$X$4</f>
        <v>0</v>
      </c>
      <c r="G52" s="654">
        <f>'Other Externalities (MEUR)'!W50*1000000/'INput Data'!$X$4</f>
        <v>0</v>
      </c>
      <c r="H52" s="651">
        <f>'Other Externalities (MEUR)'!AL50*1000000/'INput Data'!$Y$4</f>
        <v>1174.8005807238676</v>
      </c>
      <c r="I52" s="657">
        <f>'Other Externalities (MEUR)'!K87*1000000/'INput Data'!$X$6</f>
        <v>303186.81695985625</v>
      </c>
      <c r="J52" s="663">
        <f>'Other Externalities (MEUR)'!AA87*1000000/'INput Data'!$X$6</f>
        <v>303186.81695985625</v>
      </c>
      <c r="K52" s="660">
        <f>'Other Externalities (MEUR)'!AQ87*1000000/'INput Data'!$Y$6</f>
        <v>24113.427354669991</v>
      </c>
      <c r="L52" s="666">
        <f>'Other Externalities (MEUR)'!K124*1000000/'INput Data'!$X$5</f>
        <v>192974.72718739157</v>
      </c>
      <c r="M52" s="672">
        <f>'Other Externalities (MEUR)'!AA124*1000000/'INput Data'!$X$5</f>
        <v>192974.72718739157</v>
      </c>
      <c r="N52" s="669">
        <f>'Other Externalities (MEUR)'!AQ124*1000000/'INput Data'!$Y$6</f>
        <v>13814.445617140334</v>
      </c>
      <c r="P52" s="634" t="s">
        <v>17</v>
      </c>
      <c r="Q52" s="657">
        <f>'Other Externalities (MEUR)'!H87*1000000/'INput Data'!$X$6</f>
        <v>26033.663984838426</v>
      </c>
      <c r="R52" s="663">
        <f>'Other Externalities (MEUR)'!X87*1000000/'INput Data'!$X$6</f>
        <v>48163.278268796486</v>
      </c>
      <c r="S52" s="660">
        <f>'Other Externalities (MEUR)'!AN87*1000000/'INput Data'!$Y$6</f>
        <v>51391.389287308244</v>
      </c>
      <c r="T52" s="666">
        <f>'Other Externalities (MEUR)'!H124*1000000/'INput Data'!$X$5</f>
        <v>17192.042254138581</v>
      </c>
      <c r="U52" s="672">
        <f>'Other Externalities (MEUR)'!X124*1000000/'INput Data'!$X$5</f>
        <v>17192.042254138581</v>
      </c>
      <c r="V52" s="669">
        <f>'Other Externalities (MEUR)'!AN124*1000000/'INput Data'!$Y$5</f>
        <v>7142.9275998891553</v>
      </c>
      <c r="X52" s="634" t="s">
        <v>17</v>
      </c>
      <c r="Y52" s="657">
        <f>('Other Externalities (MEUR)'!H87-'Other Externalities (MEUR)'!P87)*1000000/'INput Data'!$X$6</f>
        <v>0</v>
      </c>
      <c r="Z52" s="663">
        <f>('Other Externalities (MEUR)'!X87-'Other Externalities (MEUR)'!AF87)*1000000/'INput Data'!$X$6</f>
        <v>0</v>
      </c>
      <c r="AA52" s="660">
        <f>('Other Externalities (MEUR)'!AN87-'Other Externalities (MEUR)'!AV87)*1000000/'INput Data'!$Y$6</f>
        <v>6188.2725806727376</v>
      </c>
      <c r="AB52" s="666">
        <f>('Other Externalities (MEUR)'!H124-'Other Externalities (MEUR)'!P124)*1000000/'INput Data'!$X$5</f>
        <v>0</v>
      </c>
      <c r="AC52" s="672">
        <f>('Other Externalities (MEUR)'!X124-'Other Externalities (MEUR)'!AF124)*1000000/'INput Data'!$X$5</f>
        <v>0</v>
      </c>
      <c r="AD52" s="669">
        <f>('Other Externalities (MEUR)'!AN124-'Other Externalities (MEUR)'!AV124)*1000000/'INput Data'!$Y$5</f>
        <v>0</v>
      </c>
      <c r="AF52" s="634" t="s">
        <v>17</v>
      </c>
      <c r="AG52" s="651">
        <f>'Other Externalities (MEUR)'!AP50*1000000/'INput Data'!$Y$4</f>
        <v>0</v>
      </c>
      <c r="AH52" s="657">
        <f>'Other Externalities (MEUR)'!O87*1000000/'INput Data'!$X$6</f>
        <v>0</v>
      </c>
      <c r="AI52" s="663">
        <f>'Other Externalities (MEUR)'!AE87*1000000/'INput Data'!$X$6</f>
        <v>0</v>
      </c>
      <c r="AJ52" s="660">
        <f>'Other Externalities (MEUR)'!AU87*1000000/'INput Data'!$Y$6</f>
        <v>0</v>
      </c>
      <c r="AK52" s="666">
        <f>'Other Externalities (MEUR)'!O124*1000000/'INput Data'!$X$5</f>
        <v>0</v>
      </c>
      <c r="AL52" s="672">
        <f>'Other Externalities (MEUR)'!AE124*1000000/'INput Data'!$X$5</f>
        <v>0</v>
      </c>
      <c r="AM52" s="669">
        <f>'Other Externalities (MEUR)'!AU124*1000000/'INput Data'!$Y$5</f>
        <v>0</v>
      </c>
    </row>
    <row r="53" spans="2:39" x14ac:dyDescent="0.25">
      <c r="B53" s="634" t="s">
        <v>18</v>
      </c>
      <c r="C53" s="639">
        <f>'Other Externalities (MEUR)'!H14*1000000/'INput Data'!$U$4</f>
        <v>2501.5208600966871</v>
      </c>
      <c r="D53" s="645">
        <f>'Other Externalities (MEUR)'!W14*1000000/'INput Data'!$V$4</f>
        <v>3964.7616818743008</v>
      </c>
      <c r="E53" s="642">
        <f>'Other Externalities (MEUR)'!AL14*1000000/'INput Data'!$W$4</f>
        <v>9694.5881518826882</v>
      </c>
      <c r="F53" s="648">
        <f>'Other Externalities (MEUR)'!H51*1000000/'INput Data'!$X$4</f>
        <v>0</v>
      </c>
      <c r="G53" s="654">
        <f>'Other Externalities (MEUR)'!W51*1000000/'INput Data'!$X$4</f>
        <v>0</v>
      </c>
      <c r="H53" s="651">
        <f>'Other Externalities (MEUR)'!AL51*1000000/'INput Data'!$Y$4</f>
        <v>0</v>
      </c>
      <c r="I53" s="657">
        <f>'Other Externalities (MEUR)'!K88*1000000/'INput Data'!$X$6</f>
        <v>5588.7615268865293</v>
      </c>
      <c r="J53" s="663">
        <f>'Other Externalities (MEUR)'!AA88*1000000/'INput Data'!$X$6</f>
        <v>5588.7615268865293</v>
      </c>
      <c r="K53" s="660">
        <f>'Other Externalities (MEUR)'!AQ88*1000000/'INput Data'!$Y$6</f>
        <v>0</v>
      </c>
      <c r="L53" s="666">
        <f>'Other Externalities (MEUR)'!K125*1000000/'INput Data'!$X$5</f>
        <v>1807.9614272179074</v>
      </c>
      <c r="M53" s="672">
        <f>'Other Externalities (MEUR)'!AA125*1000000/'INput Data'!$X$5</f>
        <v>1807.9614272179074</v>
      </c>
      <c r="N53" s="669">
        <f>'Other Externalities (MEUR)'!AQ125*1000000/'INput Data'!$Y$6</f>
        <v>1720.850366265166</v>
      </c>
      <c r="P53" s="634" t="s">
        <v>18</v>
      </c>
      <c r="Q53" s="657">
        <f>'Other Externalities (MEUR)'!H88*1000000/'INput Data'!$X$6</f>
        <v>4279.8973175716601</v>
      </c>
      <c r="R53" s="663">
        <f>'Other Externalities (MEUR)'!X88*1000000/'INput Data'!$X$6</f>
        <v>30956.660624452474</v>
      </c>
      <c r="S53" s="660">
        <f>'Other Externalities (MEUR)'!AN88*1000000/'INput Data'!$Y$6</f>
        <v>1760.7740278646197</v>
      </c>
      <c r="T53" s="666">
        <f>'Other Externalities (MEUR)'!H125*1000000/'INput Data'!$X$5</f>
        <v>3673.1641890531287</v>
      </c>
      <c r="U53" s="672">
        <f>'Other Externalities (MEUR)'!X125*1000000/'INput Data'!$X$5</f>
        <v>3673.1641890531287</v>
      </c>
      <c r="V53" s="669">
        <f>'Other Externalities (MEUR)'!AN125*1000000/'INput Data'!$Y$5</f>
        <v>1369.510088237281</v>
      </c>
      <c r="X53" s="634" t="s">
        <v>18</v>
      </c>
      <c r="Y53" s="657">
        <f>('Other Externalities (MEUR)'!H88-'Other Externalities (MEUR)'!P88)*1000000/'INput Data'!$X$6</f>
        <v>0</v>
      </c>
      <c r="Z53" s="663">
        <f>('Other Externalities (MEUR)'!X88-'Other Externalities (MEUR)'!AF88)*1000000/'INput Data'!$X$6</f>
        <v>0</v>
      </c>
      <c r="AA53" s="660">
        <f>('Other Externalities (MEUR)'!AN88-'Other Externalities (MEUR)'!AV88)*1000000/'INput Data'!$Y$6</f>
        <v>0</v>
      </c>
      <c r="AB53" s="666">
        <f>('Other Externalities (MEUR)'!H125-'Other Externalities (MEUR)'!P125)*1000000/'INput Data'!$X$5</f>
        <v>0</v>
      </c>
      <c r="AC53" s="672">
        <f>('Other Externalities (MEUR)'!X125-'Other Externalities (MEUR)'!AF125)*1000000/'INput Data'!$X$5</f>
        <v>0</v>
      </c>
      <c r="AD53" s="669">
        <f>('Other Externalities (MEUR)'!AN125-'Other Externalities (MEUR)'!AV125)*1000000/'INput Data'!$Y$5</f>
        <v>0</v>
      </c>
      <c r="AF53" s="634" t="s">
        <v>18</v>
      </c>
      <c r="AG53" s="651">
        <f>'Other Externalities (MEUR)'!AP51*1000000/'INput Data'!$Y$4</f>
        <v>0</v>
      </c>
      <c r="AH53" s="657">
        <f>'Other Externalities (MEUR)'!O88*1000000/'INput Data'!$X$6</f>
        <v>0</v>
      </c>
      <c r="AI53" s="663">
        <f>'Other Externalities (MEUR)'!AE88*1000000/'INput Data'!$X$6</f>
        <v>0</v>
      </c>
      <c r="AJ53" s="660">
        <f>'Other Externalities (MEUR)'!AU88*1000000/'INput Data'!$Y$6</f>
        <v>0</v>
      </c>
      <c r="AK53" s="666">
        <f>'Other Externalities (MEUR)'!O125*1000000/'INput Data'!$X$5</f>
        <v>0</v>
      </c>
      <c r="AL53" s="672">
        <f>'Other Externalities (MEUR)'!AE125*1000000/'INput Data'!$X$5</f>
        <v>0</v>
      </c>
      <c r="AM53" s="669">
        <f>'Other Externalities (MEUR)'!AU125*1000000/'INput Data'!$Y$5</f>
        <v>0</v>
      </c>
    </row>
    <row r="54" spans="2:39" x14ac:dyDescent="0.25">
      <c r="B54" s="634" t="s">
        <v>19</v>
      </c>
      <c r="C54" s="639">
        <f>'Other Externalities (MEUR)'!H15*1000000/'INput Data'!$U$4</f>
        <v>118745.03049285006</v>
      </c>
      <c r="D54" s="645">
        <f>'Other Externalities (MEUR)'!W15*1000000/'INput Data'!$V$4</f>
        <v>32133.89589614225</v>
      </c>
      <c r="E54" s="642">
        <f>'Other Externalities (MEUR)'!AL15*1000000/'INput Data'!$W$4</f>
        <v>78239.050877563743</v>
      </c>
      <c r="F54" s="648">
        <f>'Other Externalities (MEUR)'!H52*1000000/'INput Data'!$X$4</f>
        <v>0</v>
      </c>
      <c r="G54" s="654">
        <f>'Other Externalities (MEUR)'!W52*1000000/'INput Data'!$X$4</f>
        <v>0</v>
      </c>
      <c r="H54" s="651">
        <f>'Other Externalities (MEUR)'!AL52*1000000/'INput Data'!$Y$4</f>
        <v>15537.725438263184</v>
      </c>
      <c r="I54" s="657">
        <f>'Other Externalities (MEUR)'!K89*1000000/'INput Data'!$X$6</f>
        <v>284352.865497405</v>
      </c>
      <c r="J54" s="663">
        <f>'Other Externalities (MEUR)'!AA89*1000000/'INput Data'!$X$6</f>
        <v>284352.865497405</v>
      </c>
      <c r="K54" s="660">
        <f>'Other Externalities (MEUR)'!AQ89*1000000/'INput Data'!$Y$6</f>
        <v>386644.12900654163</v>
      </c>
      <c r="L54" s="666">
        <f>'Other Externalities (MEUR)'!K126*1000000/'INput Data'!$X$5</f>
        <v>187780.19419639953</v>
      </c>
      <c r="M54" s="672">
        <f>'Other Externalities (MEUR)'!AA126*1000000/'INput Data'!$X$5</f>
        <v>187780.19419639953</v>
      </c>
      <c r="N54" s="669">
        <f>'Other Externalities (MEUR)'!AQ126*1000000/'INput Data'!$Y$6</f>
        <v>97459.366686098263</v>
      </c>
      <c r="P54" s="634" t="s">
        <v>19</v>
      </c>
      <c r="Q54" s="657">
        <f>'Other Externalities (MEUR)'!H89*1000000/'INput Data'!$X$6</f>
        <v>576061.78542839794</v>
      </c>
      <c r="R54" s="663">
        <f>'Other Externalities (MEUR)'!X89*1000000/'INput Data'!$X$6</f>
        <v>1510739.1618867456</v>
      </c>
      <c r="S54" s="660">
        <f>'Other Externalities (MEUR)'!AN89*1000000/'INput Data'!$Y$6</f>
        <v>184306.93442517699</v>
      </c>
      <c r="T54" s="666">
        <f>'Other Externalities (MEUR)'!H126*1000000/'INput Data'!$X$5</f>
        <v>332910.47065908555</v>
      </c>
      <c r="U54" s="672">
        <f>'Other Externalities (MEUR)'!X126*1000000/'INput Data'!$X$5</f>
        <v>332910.47065908555</v>
      </c>
      <c r="V54" s="669">
        <f>'Other Externalities (MEUR)'!AN126*1000000/'INput Data'!$Y$5</f>
        <v>111323.10024948904</v>
      </c>
      <c r="X54" s="634" t="s">
        <v>19</v>
      </c>
      <c r="Y54" s="657">
        <f>('Other Externalities (MEUR)'!H89-'Other Externalities (MEUR)'!P89)*1000000/'INput Data'!$X$6</f>
        <v>541275.91715354915</v>
      </c>
      <c r="Z54" s="663">
        <f>('Other Externalities (MEUR)'!X89-'Other Externalities (MEUR)'!AF89)*1000000/'INput Data'!$X$6</f>
        <v>1419512.1879537911</v>
      </c>
      <c r="AA54" s="660">
        <f>('Other Externalities (MEUR)'!AN89-'Other Externalities (MEUR)'!AV89)*1000000/'INput Data'!$Y$6</f>
        <v>159511.46363356136</v>
      </c>
      <c r="AB54" s="666">
        <f>('Other Externalities (MEUR)'!H126-'Other Externalities (MEUR)'!P126)*1000000/'INput Data'!$X$5</f>
        <v>198206.98588801344</v>
      </c>
      <c r="AC54" s="672">
        <f>('Other Externalities (MEUR)'!X126-'Other Externalities (MEUR)'!AF126)*1000000/'INput Data'!$X$5</f>
        <v>198206.98588801344</v>
      </c>
      <c r="AD54" s="669">
        <f>('Other Externalities (MEUR)'!AN126-'Other Externalities (MEUR)'!AV126)*1000000/'INput Data'!$Y$5</f>
        <v>49429.123109232598</v>
      </c>
      <c r="AF54" s="634" t="s">
        <v>19</v>
      </c>
      <c r="AG54" s="651">
        <f>'Other Externalities (MEUR)'!AP52*1000000/'INput Data'!$Y$4</f>
        <v>0</v>
      </c>
      <c r="AH54" s="657">
        <f>'Other Externalities (MEUR)'!O89*1000000/'INput Data'!$X$6</f>
        <v>0</v>
      </c>
      <c r="AI54" s="663">
        <f>'Other Externalities (MEUR)'!AE89*1000000/'INput Data'!$X$6</f>
        <v>0</v>
      </c>
      <c r="AJ54" s="660">
        <f>'Other Externalities (MEUR)'!AU89*1000000/'INput Data'!$Y$6</f>
        <v>0</v>
      </c>
      <c r="AK54" s="666">
        <f>'Other Externalities (MEUR)'!O126*1000000/'INput Data'!$X$5</f>
        <v>0</v>
      </c>
      <c r="AL54" s="672">
        <f>'Other Externalities (MEUR)'!AE126*1000000/'INput Data'!$X$5</f>
        <v>0</v>
      </c>
      <c r="AM54" s="669">
        <f>'Other Externalities (MEUR)'!AU126*1000000/'INput Data'!$Y$5</f>
        <v>0</v>
      </c>
    </row>
    <row r="55" spans="2:39" x14ac:dyDescent="0.25">
      <c r="B55" s="634" t="s">
        <v>20</v>
      </c>
      <c r="C55" s="639">
        <f>'Other Externalities (MEUR)'!H16*1000000/'INput Data'!$U$4</f>
        <v>0</v>
      </c>
      <c r="D55" s="645">
        <f>'Other Externalities (MEUR)'!W16*1000000/'INput Data'!$V$4</f>
        <v>0</v>
      </c>
      <c r="E55" s="642">
        <f>'Other Externalities (MEUR)'!AL16*1000000/'INput Data'!$W$4</f>
        <v>0</v>
      </c>
      <c r="F55" s="648">
        <f>'Other Externalities (MEUR)'!H53*1000000/'INput Data'!$X$4</f>
        <v>3.2201047665618492</v>
      </c>
      <c r="G55" s="654">
        <f>'Other Externalities (MEUR)'!W53*1000000/'INput Data'!$X$4</f>
        <v>3.2201047665618492</v>
      </c>
      <c r="H55" s="651">
        <f>'Other Externalities (MEUR)'!AL53*1000000/'INput Data'!$Y$4</f>
        <v>0</v>
      </c>
      <c r="I55" s="657">
        <f>'Other Externalities (MEUR)'!K90*1000000/'INput Data'!$X$6</f>
        <v>75712.951599243737</v>
      </c>
      <c r="J55" s="663">
        <f>'Other Externalities (MEUR)'!AA90*1000000/'INput Data'!$X$6</f>
        <v>75712.951599243737</v>
      </c>
      <c r="K55" s="660">
        <f>'Other Externalities (MEUR)'!AQ90*1000000/'INput Data'!$Y$6</f>
        <v>70867.185216018785</v>
      </c>
      <c r="L55" s="666">
        <f>'Other Externalities (MEUR)'!K127*1000000/'INput Data'!$X$5</f>
        <v>56657.913753710585</v>
      </c>
      <c r="M55" s="672">
        <f>'Other Externalities (MEUR)'!AA127*1000000/'INput Data'!$X$5</f>
        <v>56657.913753710585</v>
      </c>
      <c r="N55" s="669">
        <f>'Other Externalities (MEUR)'!AQ127*1000000/'INput Data'!$Y$6</f>
        <v>0</v>
      </c>
      <c r="P55" s="634" t="s">
        <v>20</v>
      </c>
      <c r="Q55" s="657">
        <f>'Other Externalities (MEUR)'!H90*1000000/'INput Data'!$X$6</f>
        <v>39908.606246721596</v>
      </c>
      <c r="R55" s="663">
        <f>'Other Externalities (MEUR)'!X90*1000000/'INput Data'!$X$6</f>
        <v>301188.36611445528</v>
      </c>
      <c r="S55" s="660">
        <f>'Other Externalities (MEUR)'!AN90*1000000/'INput Data'!$Y$6</f>
        <v>18870.607633392992</v>
      </c>
      <c r="T55" s="666">
        <f>'Other Externalities (MEUR)'!H127*1000000/'INput Data'!$X$5</f>
        <v>35877.464090792491</v>
      </c>
      <c r="U55" s="672">
        <f>'Other Externalities (MEUR)'!X127*1000000/'INput Data'!$X$5</f>
        <v>35877.464090792491</v>
      </c>
      <c r="V55" s="669">
        <f>'Other Externalities (MEUR)'!AN127*1000000/'INput Data'!$Y$5</f>
        <v>11463.84156403284</v>
      </c>
      <c r="X55" s="634" t="s">
        <v>20</v>
      </c>
      <c r="Y55" s="657">
        <f>('Other Externalities (MEUR)'!H90-'Other Externalities (MEUR)'!P90)*1000000/'INput Data'!$X$6</f>
        <v>30812.820676813953</v>
      </c>
      <c r="Z55" s="663">
        <f>('Other Externalities (MEUR)'!X90-'Other Externalities (MEUR)'!AF90)*1000000/'INput Data'!$X$6</f>
        <v>232542.90209119162</v>
      </c>
      <c r="AA55" s="660">
        <f>('Other Externalities (MEUR)'!AN90-'Other Externalities (MEUR)'!AV90)*1000000/'INput Data'!$Y$6</f>
        <v>11951.522643298464</v>
      </c>
      <c r="AB55" s="666">
        <f>('Other Externalities (MEUR)'!H127-'Other Externalities (MEUR)'!P127)*1000000/'INput Data'!$X$5</f>
        <v>2470.6604280767519</v>
      </c>
      <c r="AC55" s="672">
        <f>('Other Externalities (MEUR)'!X127-'Other Externalities (MEUR)'!AF127)*1000000/'INput Data'!$X$5</f>
        <v>2470.6604280767519</v>
      </c>
      <c r="AD55" s="669">
        <f>('Other Externalities (MEUR)'!AN127-'Other Externalities (MEUR)'!AV127)*1000000/'INput Data'!$Y$5</f>
        <v>0</v>
      </c>
      <c r="AF55" s="634" t="s">
        <v>20</v>
      </c>
      <c r="AG55" s="651">
        <f>'Other Externalities (MEUR)'!AP53*1000000/'INput Data'!$Y$4</f>
        <v>0</v>
      </c>
      <c r="AH55" s="657">
        <f>'Other Externalities (MEUR)'!O90*1000000/'INput Data'!$X$6</f>
        <v>0</v>
      </c>
      <c r="AI55" s="663">
        <f>'Other Externalities (MEUR)'!AE90*1000000/'INput Data'!$X$6</f>
        <v>0</v>
      </c>
      <c r="AJ55" s="660">
        <f>'Other Externalities (MEUR)'!AU90*1000000/'INput Data'!$Y$6</f>
        <v>0</v>
      </c>
      <c r="AK55" s="666">
        <f>'Other Externalities (MEUR)'!O127*1000000/'INput Data'!$X$5</f>
        <v>0</v>
      </c>
      <c r="AL55" s="672">
        <f>'Other Externalities (MEUR)'!AE127*1000000/'INput Data'!$X$5</f>
        <v>0</v>
      </c>
      <c r="AM55" s="669">
        <f>'Other Externalities (MEUR)'!AU127*1000000/'INput Data'!$Y$5</f>
        <v>0</v>
      </c>
    </row>
    <row r="56" spans="2:39" x14ac:dyDescent="0.25">
      <c r="B56" s="634" t="s">
        <v>21</v>
      </c>
      <c r="C56" s="639">
        <f>'Other Externalities (MEUR)'!H17*1000000/'INput Data'!$U$4</f>
        <v>1005309.7642619015</v>
      </c>
      <c r="D56" s="645">
        <f>'Other Externalities (MEUR)'!W17*1000000/'INput Data'!$V$4</f>
        <v>417341.07145913044</v>
      </c>
      <c r="E56" s="642">
        <f>'Other Externalities (MEUR)'!AL17*1000000/'INput Data'!$W$4</f>
        <v>1016134.7826831002</v>
      </c>
      <c r="F56" s="648">
        <f>'Other Externalities (MEUR)'!H54*1000000/'INput Data'!$X$4</f>
        <v>240094.09050793035</v>
      </c>
      <c r="G56" s="654">
        <f>'Other Externalities (MEUR)'!W54*1000000/'INput Data'!$X$4</f>
        <v>240077.87655130189</v>
      </c>
      <c r="H56" s="651">
        <f>'Other Externalities (MEUR)'!AL54*1000000/'INput Data'!$Y$4</f>
        <v>76406.96089440443</v>
      </c>
      <c r="I56" s="657">
        <f>'Other Externalities (MEUR)'!K91*1000000/'INput Data'!$X$6</f>
        <v>1924636.4598195711</v>
      </c>
      <c r="J56" s="663">
        <f>'Other Externalities (MEUR)'!AA91*1000000/'INput Data'!$X$6</f>
        <v>1924636.4598195711</v>
      </c>
      <c r="K56" s="660">
        <f>'Other Externalities (MEUR)'!AQ91*1000000/'INput Data'!$Y$6</f>
        <v>635447.6726288764</v>
      </c>
      <c r="L56" s="666">
        <f>'Other Externalities (MEUR)'!K128*1000000/'INput Data'!$X$5</f>
        <v>254588.00912006103</v>
      </c>
      <c r="M56" s="672">
        <f>'Other Externalities (MEUR)'!AA128*1000000/'INput Data'!$X$5</f>
        <v>254588.00912006103</v>
      </c>
      <c r="N56" s="669">
        <f>'Other Externalities (MEUR)'!AQ128*1000000/'INput Data'!$Y$6</f>
        <v>130565.17401050804</v>
      </c>
      <c r="P56" s="634" t="s">
        <v>21</v>
      </c>
      <c r="Q56" s="657">
        <f>'Other Externalities (MEUR)'!H91*1000000/'INput Data'!$X$6</f>
        <v>0</v>
      </c>
      <c r="R56" s="663">
        <f>'Other Externalities (MEUR)'!X91*1000000/'INput Data'!$X$6</f>
        <v>0</v>
      </c>
      <c r="S56" s="660">
        <f>'Other Externalities (MEUR)'!AN91*1000000/'INput Data'!$Y$6</f>
        <v>287135.96270714002</v>
      </c>
      <c r="T56" s="666">
        <f>'Other Externalities (MEUR)'!H128*1000000/'INput Data'!$X$5</f>
        <v>190165.7714138132</v>
      </c>
      <c r="U56" s="672">
        <f>'Other Externalities (MEUR)'!X128*1000000/'INput Data'!$X$5</f>
        <v>190165.7714138132</v>
      </c>
      <c r="V56" s="669">
        <f>'Other Externalities (MEUR)'!AN128*1000000/'INput Data'!$Y$5</f>
        <v>364471.15857907088</v>
      </c>
      <c r="X56" s="634" t="s">
        <v>21</v>
      </c>
      <c r="Y56" s="657">
        <f>('Other Externalities (MEUR)'!H91-'Other Externalities (MEUR)'!P91)*1000000/'INput Data'!$X$6</f>
        <v>0</v>
      </c>
      <c r="Z56" s="663">
        <f>('Other Externalities (MEUR)'!X91-'Other Externalities (MEUR)'!AF91)*1000000/'INput Data'!$X$6</f>
        <v>0</v>
      </c>
      <c r="AA56" s="660">
        <f>('Other Externalities (MEUR)'!AN91-'Other Externalities (MEUR)'!AV91)*1000000/'INput Data'!$Y$6</f>
        <v>183767.75028169318</v>
      </c>
      <c r="AB56" s="666">
        <f>('Other Externalities (MEUR)'!H128-'Other Externalities (MEUR)'!P128)*1000000/'INput Data'!$X$5</f>
        <v>0</v>
      </c>
      <c r="AC56" s="672">
        <f>('Other Externalities (MEUR)'!X128-'Other Externalities (MEUR)'!AF128)*1000000/'INput Data'!$X$5</f>
        <v>0</v>
      </c>
      <c r="AD56" s="669">
        <f>('Other Externalities (MEUR)'!AN128-'Other Externalities (MEUR)'!AV128)*1000000/'INput Data'!$Y$5</f>
        <v>142507.28561101609</v>
      </c>
      <c r="AF56" s="634" t="s">
        <v>21</v>
      </c>
      <c r="AG56" s="651">
        <f>'Other Externalities (MEUR)'!AP54*1000000/'INput Data'!$Y$4</f>
        <v>0</v>
      </c>
      <c r="AH56" s="657">
        <f>'Other Externalities (MEUR)'!O91*1000000/'INput Data'!$X$6</f>
        <v>0</v>
      </c>
      <c r="AI56" s="663">
        <f>'Other Externalities (MEUR)'!AE91*1000000/'INput Data'!$X$6</f>
        <v>0</v>
      </c>
      <c r="AJ56" s="660">
        <f>'Other Externalities (MEUR)'!AU91*1000000/'INput Data'!$Y$6</f>
        <v>0</v>
      </c>
      <c r="AK56" s="666">
        <f>'Other Externalities (MEUR)'!O128*1000000/'INput Data'!$X$5</f>
        <v>0</v>
      </c>
      <c r="AL56" s="672">
        <f>'Other Externalities (MEUR)'!AE128*1000000/'INput Data'!$X$5</f>
        <v>0</v>
      </c>
      <c r="AM56" s="669">
        <f>'Other Externalities (MEUR)'!AU128*1000000/'INput Data'!$Y$5</f>
        <v>0</v>
      </c>
    </row>
    <row r="57" spans="2:39" x14ac:dyDescent="0.25">
      <c r="B57" s="634" t="s">
        <v>22</v>
      </c>
      <c r="C57" s="639">
        <f>'Other Externalities (MEUR)'!H18*1000000/'INput Data'!$U$4</f>
        <v>0</v>
      </c>
      <c r="D57" s="645">
        <f>'Other Externalities (MEUR)'!W18*1000000/'INput Data'!$V$4</f>
        <v>0</v>
      </c>
      <c r="E57" s="642">
        <f>'Other Externalities (MEUR)'!AL18*1000000/'INput Data'!$W$4</f>
        <v>0</v>
      </c>
      <c r="F57" s="648">
        <f>'Other Externalities (MEUR)'!H55*1000000/'INput Data'!$X$4</f>
        <v>0</v>
      </c>
      <c r="G57" s="654">
        <f>'Other Externalities (MEUR)'!W55*1000000/'INput Data'!$X$4</f>
        <v>0</v>
      </c>
      <c r="H57" s="651">
        <f>'Other Externalities (MEUR)'!AL55*1000000/'INput Data'!$Y$4</f>
        <v>0</v>
      </c>
      <c r="I57" s="657">
        <f>'Other Externalities (MEUR)'!K92*1000000/'INput Data'!$X$6</f>
        <v>35522.493300178256</v>
      </c>
      <c r="J57" s="663">
        <f>'Other Externalities (MEUR)'!AA92*1000000/'INput Data'!$X$6</f>
        <v>35522.493300178256</v>
      </c>
      <c r="K57" s="660">
        <f>'Other Externalities (MEUR)'!AQ92*1000000/'INput Data'!$Y$6</f>
        <v>0</v>
      </c>
      <c r="L57" s="666">
        <f>'Other Externalities (MEUR)'!K129*1000000/'INput Data'!$X$5</f>
        <v>24868.836192544</v>
      </c>
      <c r="M57" s="672">
        <f>'Other Externalities (MEUR)'!AA129*1000000/'INput Data'!$X$5</f>
        <v>24868.836192544</v>
      </c>
      <c r="N57" s="669">
        <f>'Other Externalities (MEUR)'!AQ129*1000000/'INput Data'!$Y$6</f>
        <v>0</v>
      </c>
      <c r="P57" s="634" t="s">
        <v>22</v>
      </c>
      <c r="Q57" s="657">
        <f>'Other Externalities (MEUR)'!H92*1000000/'INput Data'!$X$6</f>
        <v>38694.441226947813</v>
      </c>
      <c r="R57" s="663">
        <f>'Other Externalities (MEUR)'!X92*1000000/'INput Data'!$X$6</f>
        <v>309563.5118654432</v>
      </c>
      <c r="S57" s="660">
        <f>'Other Externalities (MEUR)'!AN92*1000000/'INput Data'!$Y$6</f>
        <v>18790.440699727551</v>
      </c>
      <c r="T57" s="666">
        <f>'Other Externalities (MEUR)'!H129*1000000/'INput Data'!$X$5</f>
        <v>17964.081828613795</v>
      </c>
      <c r="U57" s="672">
        <f>'Other Externalities (MEUR)'!X129*1000000/'INput Data'!$X$5</f>
        <v>17964.081828613795</v>
      </c>
      <c r="V57" s="669">
        <f>'Other Externalities (MEUR)'!AN129*1000000/'INput Data'!$Y$5</f>
        <v>17759.722931270473</v>
      </c>
      <c r="X57" s="634" t="s">
        <v>22</v>
      </c>
      <c r="Y57" s="657">
        <f>('Other Externalities (MEUR)'!H92-'Other Externalities (MEUR)'!P92)*1000000/'INput Data'!$X$6</f>
        <v>31366.093552530685</v>
      </c>
      <c r="Z57" s="663">
        <f>('Other Externalities (MEUR)'!X92-'Other Externalities (MEUR)'!AF92)*1000000/'INput Data'!$X$6</f>
        <v>250935.21874814614</v>
      </c>
      <c r="AA57" s="660">
        <f>('Other Externalities (MEUR)'!AN92-'Other Externalities (MEUR)'!AV92)*1000000/'INput Data'!$Y$6</f>
        <v>12253.950357486781</v>
      </c>
      <c r="AB57" s="666">
        <f>('Other Externalities (MEUR)'!H129-'Other Externalities (MEUR)'!P129)*1000000/'INput Data'!$X$5</f>
        <v>0</v>
      </c>
      <c r="AC57" s="672">
        <f>('Other Externalities (MEUR)'!X129-'Other Externalities (MEUR)'!AF129)*1000000/'INput Data'!$X$5</f>
        <v>0</v>
      </c>
      <c r="AD57" s="669">
        <f>('Other Externalities (MEUR)'!AN129-'Other Externalities (MEUR)'!AV129)*1000000/'INput Data'!$Y$5</f>
        <v>0</v>
      </c>
      <c r="AF57" s="634" t="s">
        <v>22</v>
      </c>
      <c r="AG57" s="651">
        <f>'Other Externalities (MEUR)'!AP55*1000000/'INput Data'!$Y$4</f>
        <v>0</v>
      </c>
      <c r="AH57" s="657">
        <f>'Other Externalities (MEUR)'!O92*1000000/'INput Data'!$X$6</f>
        <v>0</v>
      </c>
      <c r="AI57" s="663">
        <f>'Other Externalities (MEUR)'!AE92*1000000/'INput Data'!$X$6</f>
        <v>0</v>
      </c>
      <c r="AJ57" s="660">
        <f>'Other Externalities (MEUR)'!AU92*1000000/'INput Data'!$Y$6</f>
        <v>0</v>
      </c>
      <c r="AK57" s="666">
        <f>'Other Externalities (MEUR)'!O129*1000000/'INput Data'!$X$5</f>
        <v>0</v>
      </c>
      <c r="AL57" s="672">
        <f>'Other Externalities (MEUR)'!AE129*1000000/'INput Data'!$X$5</f>
        <v>0</v>
      </c>
      <c r="AM57" s="669">
        <f>'Other Externalities (MEUR)'!AU129*1000000/'INput Data'!$Y$5</f>
        <v>0</v>
      </c>
    </row>
    <row r="58" spans="2:39" x14ac:dyDescent="0.25">
      <c r="B58" s="634" t="s">
        <v>23</v>
      </c>
      <c r="C58" s="639">
        <f>'Other Externalities (MEUR)'!H19*1000000/'INput Data'!$U$4</f>
        <v>0</v>
      </c>
      <c r="D58" s="645">
        <f>'Other Externalities (MEUR)'!W19*1000000/'INput Data'!$V$4</f>
        <v>0</v>
      </c>
      <c r="E58" s="642">
        <f>'Other Externalities (MEUR)'!AL19*1000000/'INput Data'!$W$4</f>
        <v>0</v>
      </c>
      <c r="F58" s="648">
        <f>'Other Externalities (MEUR)'!H56*1000000/'INput Data'!$X$4</f>
        <v>0</v>
      </c>
      <c r="G58" s="654">
        <f>'Other Externalities (MEUR)'!W56*1000000/'INput Data'!$X$4</f>
        <v>814.85202659999334</v>
      </c>
      <c r="H58" s="651">
        <f>'Other Externalities (MEUR)'!AL56*1000000/'INput Data'!$Y$4</f>
        <v>0</v>
      </c>
      <c r="I58" s="657">
        <f>'Other Externalities (MEUR)'!K93*1000000/'INput Data'!$X$6</f>
        <v>16318.486555213511</v>
      </c>
      <c r="J58" s="663">
        <f>'Other Externalities (MEUR)'!AA93*1000000/'INput Data'!$X$6</f>
        <v>16318.486555213511</v>
      </c>
      <c r="K58" s="660">
        <f>'Other Externalities (MEUR)'!AQ93*1000000/'INput Data'!$Y$6</f>
        <v>17603.963305208432</v>
      </c>
      <c r="L58" s="666">
        <f>'Other Externalities (MEUR)'!K130*1000000/'INput Data'!$X$5</f>
        <v>10776.359045895715</v>
      </c>
      <c r="M58" s="672">
        <f>'Other Externalities (MEUR)'!AA130*1000000/'INput Data'!$X$5</f>
        <v>10776.359045895715</v>
      </c>
      <c r="N58" s="669">
        <f>'Other Externalities (MEUR)'!AQ130*1000000/'INput Data'!$Y$6</f>
        <v>0</v>
      </c>
      <c r="P58" s="634" t="s">
        <v>23</v>
      </c>
      <c r="Q58" s="657">
        <f>'Other Externalities (MEUR)'!H93*1000000/'INput Data'!$X$6</f>
        <v>63472.189537791812</v>
      </c>
      <c r="R58" s="663">
        <f>'Other Externalities (MEUR)'!X93*1000000/'INput Data'!$X$6</f>
        <v>108385.56573204513</v>
      </c>
      <c r="S58" s="660">
        <f>'Other Externalities (MEUR)'!AN93*1000000/'INput Data'!$Y$6</f>
        <v>32641.838587313116</v>
      </c>
      <c r="T58" s="666">
        <f>'Other Externalities (MEUR)'!H130*1000000/'INput Data'!$X$5</f>
        <v>40935.700371751889</v>
      </c>
      <c r="U58" s="672">
        <f>'Other Externalities (MEUR)'!X130*1000000/'INput Data'!$X$5</f>
        <v>40935.700371751889</v>
      </c>
      <c r="V58" s="669">
        <f>'Other Externalities (MEUR)'!AN130*1000000/'INput Data'!$Y$5</f>
        <v>23863.558953966633</v>
      </c>
      <c r="X58" s="634" t="s">
        <v>23</v>
      </c>
      <c r="Y58" s="657">
        <f>('Other Externalities (MEUR)'!H93-'Other Externalities (MEUR)'!P93)*1000000/'INput Data'!$X$6</f>
        <v>58016.944325646349</v>
      </c>
      <c r="Z58" s="663">
        <f>('Other Externalities (MEUR)'!X93-'Other Externalities (MEUR)'!AF93)*1000000/'INput Data'!$X$6</f>
        <v>99070.149912438515</v>
      </c>
      <c r="AA58" s="660">
        <f>('Other Externalities (MEUR)'!AN93-'Other Externalities (MEUR)'!AV93)*1000000/'INput Data'!$Y$6</f>
        <v>26092.352752176652</v>
      </c>
      <c r="AB58" s="666">
        <f>('Other Externalities (MEUR)'!H130-'Other Externalities (MEUR)'!P130)*1000000/'INput Data'!$X$5</f>
        <v>7647.4589846276431</v>
      </c>
      <c r="AC58" s="672">
        <f>('Other Externalities (MEUR)'!X130-'Other Externalities (MEUR)'!AF130)*1000000/'INput Data'!$X$5</f>
        <v>7647.4589846276431</v>
      </c>
      <c r="AD58" s="669">
        <f>('Other Externalities (MEUR)'!AN130-'Other Externalities (MEUR)'!AV130)*1000000/'INput Data'!$Y$5</f>
        <v>7712.7643312521286</v>
      </c>
      <c r="AF58" s="634" t="s">
        <v>23</v>
      </c>
      <c r="AG58" s="651">
        <f>'Other Externalities (MEUR)'!AP56*1000000/'INput Data'!$Y$4</f>
        <v>0</v>
      </c>
      <c r="AH58" s="657">
        <f>'Other Externalities (MEUR)'!O93*1000000/'INput Data'!$X$6</f>
        <v>0</v>
      </c>
      <c r="AI58" s="663">
        <f>'Other Externalities (MEUR)'!AE93*1000000/'INput Data'!$X$6</f>
        <v>0</v>
      </c>
      <c r="AJ58" s="660">
        <f>'Other Externalities (MEUR)'!AU93*1000000/'INput Data'!$Y$6</f>
        <v>0</v>
      </c>
      <c r="AK58" s="666">
        <f>'Other Externalities (MEUR)'!O130*1000000/'INput Data'!$X$5</f>
        <v>0</v>
      </c>
      <c r="AL58" s="672">
        <f>'Other Externalities (MEUR)'!AE130*1000000/'INput Data'!$X$5</f>
        <v>0</v>
      </c>
      <c r="AM58" s="669">
        <f>'Other Externalities (MEUR)'!AU130*1000000/'INput Data'!$Y$5</f>
        <v>0</v>
      </c>
    </row>
    <row r="59" spans="2:39" x14ac:dyDescent="0.25">
      <c r="B59" s="634" t="s">
        <v>24</v>
      </c>
      <c r="C59" s="639">
        <f>'Other Externalities (MEUR)'!H20*1000000/'INput Data'!$U$4</f>
        <v>0</v>
      </c>
      <c r="D59" s="645">
        <f>'Other Externalities (MEUR)'!W20*1000000/'INput Data'!$V$4</f>
        <v>0</v>
      </c>
      <c r="E59" s="642">
        <f>'Other Externalities (MEUR)'!AL20*1000000/'INput Data'!$W$4</f>
        <v>0</v>
      </c>
      <c r="F59" s="648">
        <f>'Other Externalities (MEUR)'!H57*1000000/'INput Data'!$X$4</f>
        <v>0</v>
      </c>
      <c r="G59" s="654">
        <f>'Other Externalities (MEUR)'!W57*1000000/'INput Data'!$X$4</f>
        <v>0</v>
      </c>
      <c r="H59" s="651">
        <f>'Other Externalities (MEUR)'!AL57*1000000/'INput Data'!$Y$4</f>
        <v>0</v>
      </c>
      <c r="I59" s="657">
        <f>'Other Externalities (MEUR)'!K94*1000000/'INput Data'!$X$6</f>
        <v>86243.922855110868</v>
      </c>
      <c r="J59" s="663">
        <f>'Other Externalities (MEUR)'!AA94*1000000/'INput Data'!$X$6</f>
        <v>86243.922855110868</v>
      </c>
      <c r="K59" s="660">
        <f>'Other Externalities (MEUR)'!AQ94*1000000/'INput Data'!$Y$6</f>
        <v>122673.82342138581</v>
      </c>
      <c r="L59" s="666">
        <f>'Other Externalities (MEUR)'!K131*1000000/'INput Data'!$X$5</f>
        <v>33323.295230392854</v>
      </c>
      <c r="M59" s="672">
        <f>'Other Externalities (MEUR)'!AA131*1000000/'INput Data'!$X$5</f>
        <v>33323.295230392854</v>
      </c>
      <c r="N59" s="669">
        <f>'Other Externalities (MEUR)'!AQ131*1000000/'INput Data'!$Y$6</f>
        <v>0</v>
      </c>
      <c r="P59" s="634" t="s">
        <v>24</v>
      </c>
      <c r="Q59" s="657">
        <f>'Other Externalities (MEUR)'!H94*1000000/'INput Data'!$X$6</f>
        <v>264285.53400445927</v>
      </c>
      <c r="R59" s="663">
        <f>'Other Externalities (MEUR)'!X94*1000000/'INput Data'!$X$6</f>
        <v>431236.01097223168</v>
      </c>
      <c r="S59" s="660">
        <f>'Other Externalities (MEUR)'!AN94*1000000/'INput Data'!$Y$6</f>
        <v>110493.21426727681</v>
      </c>
      <c r="T59" s="666">
        <f>'Other Externalities (MEUR)'!H131*1000000/'INput Data'!$X$5</f>
        <v>156604.3811722626</v>
      </c>
      <c r="U59" s="672">
        <f>'Other Externalities (MEUR)'!X131*1000000/'INput Data'!$X$5</f>
        <v>156604.3811722626</v>
      </c>
      <c r="V59" s="669">
        <f>'Other Externalities (MEUR)'!AN131*1000000/'INput Data'!$Y$5</f>
        <v>94011.380195219244</v>
      </c>
      <c r="X59" s="634" t="s">
        <v>24</v>
      </c>
      <c r="Y59" s="657">
        <f>('Other Externalities (MEUR)'!H94-'Other Externalities (MEUR)'!P94)*1000000/'INput Data'!$X$6</f>
        <v>255968.77908661973</v>
      </c>
      <c r="Z59" s="663">
        <f>('Other Externalities (MEUR)'!X94-'Other Externalities (MEUR)'!AF94)*1000000/'INput Data'!$X$6</f>
        <v>417665.52090166166</v>
      </c>
      <c r="AA59" s="660">
        <f>('Other Externalities (MEUR)'!AN94-'Other Externalities (MEUR)'!AV94)*1000000/'INput Data'!$Y$6</f>
        <v>102187.8606850802</v>
      </c>
      <c r="AB59" s="666">
        <f>('Other Externalities (MEUR)'!H131-'Other Externalities (MEUR)'!P131)*1000000/'INput Data'!$X$5</f>
        <v>116016.24466370681</v>
      </c>
      <c r="AC59" s="672">
        <f>('Other Externalities (MEUR)'!X131-'Other Externalities (MEUR)'!AF131)*1000000/'INput Data'!$X$5</f>
        <v>116016.24466370681</v>
      </c>
      <c r="AD59" s="669">
        <f>('Other Externalities (MEUR)'!AN131-'Other Externalities (MEUR)'!AV131)*1000000/'INput Data'!$Y$5</f>
        <v>70166.387351173704</v>
      </c>
      <c r="AF59" s="634" t="s">
        <v>24</v>
      </c>
      <c r="AG59" s="651">
        <f>'Other Externalities (MEUR)'!AP57*1000000/'INput Data'!$Y$4</f>
        <v>0</v>
      </c>
      <c r="AH59" s="657">
        <f>'Other Externalities (MEUR)'!O94*1000000/'INput Data'!$X$6</f>
        <v>0</v>
      </c>
      <c r="AI59" s="663">
        <f>'Other Externalities (MEUR)'!AE94*1000000/'INput Data'!$X$6</f>
        <v>0</v>
      </c>
      <c r="AJ59" s="660">
        <f>'Other Externalities (MEUR)'!AU94*1000000/'INput Data'!$Y$6</f>
        <v>0</v>
      </c>
      <c r="AK59" s="666">
        <f>'Other Externalities (MEUR)'!O131*1000000/'INput Data'!$X$5</f>
        <v>0</v>
      </c>
      <c r="AL59" s="672">
        <f>'Other Externalities (MEUR)'!AE131*1000000/'INput Data'!$X$5</f>
        <v>0</v>
      </c>
      <c r="AM59" s="669">
        <f>'Other Externalities (MEUR)'!AU131*1000000/'INput Data'!$Y$5</f>
        <v>0</v>
      </c>
    </row>
    <row r="60" spans="2:39" x14ac:dyDescent="0.25">
      <c r="B60" s="634" t="s">
        <v>25</v>
      </c>
      <c r="C60" s="639">
        <f>'Other Externalities (MEUR)'!H21*1000000/'INput Data'!$U$4</f>
        <v>53971.496233158425</v>
      </c>
      <c r="D60" s="645">
        <f>'Other Externalities (MEUR)'!W21*1000000/'INput Data'!$V$4</f>
        <v>150867.34922941428</v>
      </c>
      <c r="E60" s="642">
        <f>'Other Externalities (MEUR)'!AL21*1000000/'INput Data'!$W$4</f>
        <v>335986.5289112787</v>
      </c>
      <c r="F60" s="648">
        <f>'Other Externalities (MEUR)'!H58*1000000/'INput Data'!$X$4</f>
        <v>0</v>
      </c>
      <c r="G60" s="654">
        <f>'Other Externalities (MEUR)'!W58*1000000/'INput Data'!$X$4</f>
        <v>0</v>
      </c>
      <c r="H60" s="651">
        <f>'Other Externalities (MEUR)'!AL58*1000000/'INput Data'!$Y$4</f>
        <v>6801.5553373099501</v>
      </c>
      <c r="I60" s="657">
        <f>'Other Externalities (MEUR)'!K95*1000000/'INput Data'!$X$6</f>
        <v>42969.083034702977</v>
      </c>
      <c r="J60" s="663">
        <f>'Other Externalities (MEUR)'!AA95*1000000/'INput Data'!$X$6</f>
        <v>42969.083034702977</v>
      </c>
      <c r="K60" s="660">
        <f>'Other Externalities (MEUR)'!AQ95*1000000/'INput Data'!$Y$6</f>
        <v>47788.890477988301</v>
      </c>
      <c r="L60" s="666">
        <f>'Other Externalities (MEUR)'!K132*1000000/'INput Data'!$X$5</f>
        <v>48882.200435374922</v>
      </c>
      <c r="M60" s="672">
        <f>'Other Externalities (MEUR)'!AA132*1000000/'INput Data'!$X$5</f>
        <v>48882.200435374922</v>
      </c>
      <c r="N60" s="669">
        <f>'Other Externalities (MEUR)'!AQ132*1000000/'INput Data'!$Y$6</f>
        <v>1449.124118472035</v>
      </c>
      <c r="P60" s="634" t="s">
        <v>25</v>
      </c>
      <c r="Q60" s="657">
        <f>'Other Externalities (MEUR)'!H95*1000000/'INput Data'!$X$6</f>
        <v>113768.78634014764</v>
      </c>
      <c r="R60" s="663">
        <f>'Other Externalities (MEUR)'!X95*1000000/'INput Data'!$X$6</f>
        <v>229532.69344495318</v>
      </c>
      <c r="S60" s="660">
        <f>'Other Externalities (MEUR)'!AN95*1000000/'INput Data'!$Y$6</f>
        <v>45847.7986136072</v>
      </c>
      <c r="T60" s="666">
        <f>'Other Externalities (MEUR)'!H132*1000000/'INput Data'!$X$5</f>
        <v>82681.887426573128</v>
      </c>
      <c r="U60" s="672">
        <f>'Other Externalities (MEUR)'!X132*1000000/'INput Data'!$X$5</f>
        <v>82681.887426573128</v>
      </c>
      <c r="V60" s="669">
        <f>'Other Externalities (MEUR)'!AN132*1000000/'INput Data'!$Y$5</f>
        <v>8087.5515468414278</v>
      </c>
      <c r="X60" s="634" t="s">
        <v>25</v>
      </c>
      <c r="Y60" s="657">
        <f>('Other Externalities (MEUR)'!H95-'Other Externalities (MEUR)'!P95)*1000000/'INput Data'!$X$6</f>
        <v>91563.490872200389</v>
      </c>
      <c r="Z60" s="663">
        <f>('Other Externalities (MEUR)'!X95-'Other Externalities (MEUR)'!AF95)*1000000/'INput Data'!$X$6</f>
        <v>184732.69652611174</v>
      </c>
      <c r="AA60" s="660">
        <f>('Other Externalities (MEUR)'!AN95-'Other Externalities (MEUR)'!AV95)*1000000/'INput Data'!$Y$6</f>
        <v>25365.937646685648</v>
      </c>
      <c r="AB60" s="666">
        <f>('Other Externalities (MEUR)'!H132-'Other Externalities (MEUR)'!P132)*1000000/'INput Data'!$X$5</f>
        <v>0</v>
      </c>
      <c r="AC60" s="672">
        <f>('Other Externalities (MEUR)'!X132-'Other Externalities (MEUR)'!AF132)*1000000/'INput Data'!$X$5</f>
        <v>0</v>
      </c>
      <c r="AD60" s="669">
        <f>('Other Externalities (MEUR)'!AN132-'Other Externalities (MEUR)'!AV132)*1000000/'INput Data'!$Y$5</f>
        <v>0</v>
      </c>
      <c r="AF60" s="634" t="s">
        <v>25</v>
      </c>
      <c r="AG60" s="651">
        <f>'Other Externalities (MEUR)'!AP58*1000000/'INput Data'!$Y$4</f>
        <v>0</v>
      </c>
      <c r="AH60" s="657">
        <f>'Other Externalities (MEUR)'!O95*1000000/'INput Data'!$X$6</f>
        <v>0</v>
      </c>
      <c r="AI60" s="663">
        <f>'Other Externalities (MEUR)'!AE95*1000000/'INput Data'!$X$6</f>
        <v>0</v>
      </c>
      <c r="AJ60" s="660">
        <f>'Other Externalities (MEUR)'!AU95*1000000/'INput Data'!$Y$6</f>
        <v>0</v>
      </c>
      <c r="AK60" s="666">
        <f>'Other Externalities (MEUR)'!O132*1000000/'INput Data'!$X$5</f>
        <v>0</v>
      </c>
      <c r="AL60" s="672">
        <f>'Other Externalities (MEUR)'!AE132*1000000/'INput Data'!$X$5</f>
        <v>0</v>
      </c>
      <c r="AM60" s="669">
        <f>'Other Externalities (MEUR)'!AU132*1000000/'INput Data'!$Y$5</f>
        <v>0</v>
      </c>
    </row>
    <row r="61" spans="2:39" x14ac:dyDescent="0.25">
      <c r="B61" s="634" t="s">
        <v>26</v>
      </c>
      <c r="C61" s="639">
        <f>'Other Externalities (MEUR)'!H22*1000000/'INput Data'!$U$4</f>
        <v>517463.56676639442</v>
      </c>
      <c r="D61" s="645">
        <f>'Other Externalities (MEUR)'!W22*1000000/'INput Data'!$V$4</f>
        <v>485820.39551887801</v>
      </c>
      <c r="E61" s="642">
        <f>'Other Externalities (MEUR)'!AL22*1000000/'INput Data'!$W$4</f>
        <v>1069458.6740432661</v>
      </c>
      <c r="F61" s="648">
        <f>'Other Externalities (MEUR)'!H59*1000000/'INput Data'!$X$4</f>
        <v>0</v>
      </c>
      <c r="G61" s="654">
        <f>'Other Externalities (MEUR)'!W59*1000000/'INput Data'!$X$4</f>
        <v>0</v>
      </c>
      <c r="H61" s="651">
        <f>'Other Externalities (MEUR)'!AL59*1000000/'INput Data'!$Y$4</f>
        <v>206549.93722483263</v>
      </c>
      <c r="I61" s="657">
        <f>'Other Externalities (MEUR)'!K96*1000000/'INput Data'!$X$6</f>
        <v>964118.84168419475</v>
      </c>
      <c r="J61" s="663">
        <f>'Other Externalities (MEUR)'!AA96*1000000/'INput Data'!$X$6</f>
        <v>964118.84168419475</v>
      </c>
      <c r="K61" s="660">
        <f>'Other Externalities (MEUR)'!AQ96*1000000/'INput Data'!$Y$6</f>
        <v>846471.21966430731</v>
      </c>
      <c r="L61" s="666">
        <f>'Other Externalities (MEUR)'!K133*1000000/'INput Data'!$X$5</f>
        <v>168699.79151079874</v>
      </c>
      <c r="M61" s="672">
        <f>'Other Externalities (MEUR)'!AA133*1000000/'INput Data'!$X$5</f>
        <v>843460.18969433487</v>
      </c>
      <c r="N61" s="669">
        <f>'Other Externalities (MEUR)'!AQ133*1000000/'INput Data'!$Y$6</f>
        <v>515535.76951168739</v>
      </c>
      <c r="P61" s="634" t="s">
        <v>26</v>
      </c>
      <c r="Q61" s="657">
        <f>'Other Externalities (MEUR)'!H96*1000000/'INput Data'!$X$6</f>
        <v>853460.62155645888</v>
      </c>
      <c r="R61" s="663">
        <f>'Other Externalities (MEUR)'!X96*1000000/'INput Data'!$X$6</f>
        <v>1234960.8451938583</v>
      </c>
      <c r="S61" s="660">
        <f>'Other Externalities (MEUR)'!AN96*1000000/'INput Data'!$Y$6</f>
        <v>489835.01321478252</v>
      </c>
      <c r="T61" s="666">
        <f>'Other Externalities (MEUR)'!H133*1000000/'INput Data'!$X$5</f>
        <v>794127.19657116476</v>
      </c>
      <c r="U61" s="672">
        <f>'Other Externalities (MEUR)'!X133*1000000/'INput Data'!$X$5</f>
        <v>794127.19657116476</v>
      </c>
      <c r="V61" s="669">
        <f>'Other Externalities (MEUR)'!AN133*1000000/'INput Data'!$Y$5</f>
        <v>337063.51578000223</v>
      </c>
      <c r="X61" s="634" t="s">
        <v>26</v>
      </c>
      <c r="Y61" s="657">
        <f>('Other Externalities (MEUR)'!H96-'Other Externalities (MEUR)'!P96)*1000000/'INput Data'!$X$6</f>
        <v>807786.40733790316</v>
      </c>
      <c r="Z61" s="663">
        <f>('Other Externalities (MEUR)'!X96-'Other Externalities (MEUR)'!AF96)*1000000/'INput Data'!$X$6</f>
        <v>1168870.079234387</v>
      </c>
      <c r="AA61" s="660">
        <f>('Other Externalities (MEUR)'!AN96-'Other Externalities (MEUR)'!AV96)*1000000/'INput Data'!$Y$6</f>
        <v>435867.21717432328</v>
      </c>
      <c r="AB61" s="666">
        <f>('Other Externalities (MEUR)'!H133-'Other Externalities (MEUR)'!P133)*1000000/'INput Data'!$X$5</f>
        <v>553782.36016716401</v>
      </c>
      <c r="AC61" s="672">
        <f>('Other Externalities (MEUR)'!X133-'Other Externalities (MEUR)'!AF133)*1000000/'INput Data'!$X$5</f>
        <v>553782.36016716401</v>
      </c>
      <c r="AD61" s="669">
        <f>('Other Externalities (MEUR)'!AN133-'Other Externalities (MEUR)'!AV133)*1000000/'INput Data'!$Y$5</f>
        <v>198421.71779304373</v>
      </c>
      <c r="AF61" s="634" t="s">
        <v>26</v>
      </c>
      <c r="AG61" s="651">
        <f>'Other Externalities (MEUR)'!AP59*1000000/'INput Data'!$Y$4</f>
        <v>0</v>
      </c>
      <c r="AH61" s="657">
        <f>'Other Externalities (MEUR)'!O96*1000000/'INput Data'!$X$6</f>
        <v>0</v>
      </c>
      <c r="AI61" s="663">
        <f>'Other Externalities (MEUR)'!AE96*1000000/'INput Data'!$X$6</f>
        <v>0</v>
      </c>
      <c r="AJ61" s="660">
        <f>'Other Externalities (MEUR)'!AU96*1000000/'INput Data'!$Y$6</f>
        <v>0</v>
      </c>
      <c r="AK61" s="666">
        <f>'Other Externalities (MEUR)'!O133*1000000/'INput Data'!$X$5</f>
        <v>0</v>
      </c>
      <c r="AL61" s="672">
        <f>'Other Externalities (MEUR)'!AE133*1000000/'INput Data'!$X$5</f>
        <v>0</v>
      </c>
      <c r="AM61" s="669">
        <f>'Other Externalities (MEUR)'!AU133*1000000/'INput Data'!$Y$5</f>
        <v>0</v>
      </c>
    </row>
    <row r="62" spans="2:39" x14ac:dyDescent="0.25">
      <c r="B62" s="634" t="s">
        <v>27</v>
      </c>
      <c r="C62" s="639">
        <f>'Other Externalities (MEUR)'!H23*1000000/'INput Data'!$U$4</f>
        <v>0</v>
      </c>
      <c r="D62" s="645">
        <f>'Other Externalities (MEUR)'!W23*1000000/'INput Data'!$V$4</f>
        <v>0</v>
      </c>
      <c r="E62" s="642">
        <f>'Other Externalities (MEUR)'!AL23*1000000/'INput Data'!$W$4</f>
        <v>0</v>
      </c>
      <c r="F62" s="648">
        <f>'Other Externalities (MEUR)'!H60*1000000/'INput Data'!$X$4</f>
        <v>0</v>
      </c>
      <c r="G62" s="654">
        <f>'Other Externalities (MEUR)'!W60*1000000/'INput Data'!$X$4</f>
        <v>0</v>
      </c>
      <c r="H62" s="651">
        <f>'Other Externalities (MEUR)'!AL60*1000000/'INput Data'!$Y$4</f>
        <v>0</v>
      </c>
      <c r="I62" s="657">
        <f>'Other Externalities (MEUR)'!K97*1000000/'INput Data'!$X$6</f>
        <v>7100.8156866660274</v>
      </c>
      <c r="J62" s="663">
        <f>'Other Externalities (MEUR)'!AA97*1000000/'INput Data'!$X$6</f>
        <v>7100.8156866660274</v>
      </c>
      <c r="K62" s="660">
        <f>'Other Externalities (MEUR)'!AQ97*1000000/'INput Data'!$Y$6</f>
        <v>15125.482257446827</v>
      </c>
      <c r="L62" s="666">
        <f>'Other Externalities (MEUR)'!K134*1000000/'INput Data'!$X$5</f>
        <v>3918.2892574918533</v>
      </c>
      <c r="M62" s="672">
        <f>'Other Externalities (MEUR)'!AA134*1000000/'INput Data'!$X$5</f>
        <v>3918.2892574918533</v>
      </c>
      <c r="N62" s="669">
        <f>'Other Externalities (MEUR)'!AQ134*1000000/'INput Data'!$Y$6</f>
        <v>0</v>
      </c>
      <c r="P62" s="634" t="s">
        <v>27</v>
      </c>
      <c r="Q62" s="657">
        <f>'Other Externalities (MEUR)'!H97*1000000/'INput Data'!$X$6</f>
        <v>18793.790211209667</v>
      </c>
      <c r="R62" s="663">
        <f>'Other Externalities (MEUR)'!X97*1000000/'INput Data'!$X$6</f>
        <v>77861.452913413188</v>
      </c>
      <c r="S62" s="660">
        <f>'Other Externalities (MEUR)'!AN97*1000000/'INput Data'!$Y$6</f>
        <v>10036.404361435036</v>
      </c>
      <c r="T62" s="666">
        <f>'Other Externalities (MEUR)'!H134*1000000/'INput Data'!$X$5</f>
        <v>12515.149199279498</v>
      </c>
      <c r="U62" s="672">
        <f>'Other Externalities (MEUR)'!X134*1000000/'INput Data'!$X$5</f>
        <v>12515.149199279498</v>
      </c>
      <c r="V62" s="669">
        <f>'Other Externalities (MEUR)'!AN134*1000000/'INput Data'!$Y$5</f>
        <v>7434.5102413555842</v>
      </c>
      <c r="X62" s="634" t="s">
        <v>27</v>
      </c>
      <c r="Y62" s="657">
        <f>('Other Externalities (MEUR)'!H97-'Other Externalities (MEUR)'!P97)*1000000/'INput Data'!$X$6</f>
        <v>17024.706587509863</v>
      </c>
      <c r="Z62" s="663">
        <f>('Other Externalities (MEUR)'!X97-'Other Externalities (MEUR)'!AF97)*1000000/'INput Data'!$X$6</f>
        <v>70532.254294156766</v>
      </c>
      <c r="AA62" s="660">
        <f>('Other Externalities (MEUR)'!AN97-'Other Externalities (MEUR)'!AV97)*1000000/'INput Data'!$Y$6</f>
        <v>7682.4216091123672</v>
      </c>
      <c r="AB62" s="666">
        <f>('Other Externalities (MEUR)'!H134-'Other Externalities (MEUR)'!P134)*1000000/'INput Data'!$X$5</f>
        <v>7563.6068448798669</v>
      </c>
      <c r="AC62" s="672">
        <f>('Other Externalities (MEUR)'!X134-'Other Externalities (MEUR)'!AF134)*1000000/'INput Data'!$X$5</f>
        <v>7563.6068448798669</v>
      </c>
      <c r="AD62" s="669">
        <f>('Other Externalities (MEUR)'!AN134-'Other Externalities (MEUR)'!AV134)*1000000/'INput Data'!$Y$5</f>
        <v>2754.2388605868728</v>
      </c>
      <c r="AF62" s="634" t="s">
        <v>27</v>
      </c>
      <c r="AG62" s="651">
        <f>'Other Externalities (MEUR)'!AP60*1000000/'INput Data'!$Y$4</f>
        <v>0</v>
      </c>
      <c r="AH62" s="657">
        <f>'Other Externalities (MEUR)'!O97*1000000/'INput Data'!$X$6</f>
        <v>0</v>
      </c>
      <c r="AI62" s="663">
        <f>'Other Externalities (MEUR)'!AE97*1000000/'INput Data'!$X$6</f>
        <v>0</v>
      </c>
      <c r="AJ62" s="660">
        <f>'Other Externalities (MEUR)'!AU97*1000000/'INput Data'!$Y$6</f>
        <v>0</v>
      </c>
      <c r="AK62" s="666">
        <f>'Other Externalities (MEUR)'!O134*1000000/'INput Data'!$X$5</f>
        <v>0</v>
      </c>
      <c r="AL62" s="672">
        <f>'Other Externalities (MEUR)'!AE134*1000000/'INput Data'!$X$5</f>
        <v>0</v>
      </c>
      <c r="AM62" s="669">
        <f>'Other Externalities (MEUR)'!AU134*1000000/'INput Data'!$Y$5</f>
        <v>0</v>
      </c>
    </row>
    <row r="63" spans="2:39" x14ac:dyDescent="0.25">
      <c r="B63" s="634" t="s">
        <v>28</v>
      </c>
      <c r="C63" s="639">
        <f>'Other Externalities (MEUR)'!H24*1000000/'INput Data'!$U$4</f>
        <v>0</v>
      </c>
      <c r="D63" s="645">
        <f>'Other Externalities (MEUR)'!W24*1000000/'INput Data'!$V$4</f>
        <v>0</v>
      </c>
      <c r="E63" s="642">
        <f>'Other Externalities (MEUR)'!AL24*1000000/'INput Data'!$W$4</f>
        <v>0</v>
      </c>
      <c r="F63" s="648">
        <f>'Other Externalities (MEUR)'!H61*1000000/'INput Data'!$X$4</f>
        <v>0</v>
      </c>
      <c r="G63" s="654">
        <f>'Other Externalities (MEUR)'!W61*1000000/'INput Data'!$X$4</f>
        <v>0</v>
      </c>
      <c r="H63" s="651">
        <f>'Other Externalities (MEUR)'!AL61*1000000/'INput Data'!$Y$4</f>
        <v>0</v>
      </c>
      <c r="I63" s="657">
        <f>'Other Externalities (MEUR)'!K98*1000000/'INput Data'!$X$6</f>
        <v>7122.1395040844754</v>
      </c>
      <c r="J63" s="663">
        <f>'Other Externalities (MEUR)'!AA98*1000000/'INput Data'!$X$6</f>
        <v>7122.1395040844754</v>
      </c>
      <c r="K63" s="660">
        <f>'Other Externalities (MEUR)'!AQ98*1000000/'INput Data'!$Y$6</f>
        <v>3515.4552580723202</v>
      </c>
      <c r="L63" s="666">
        <f>'Other Externalities (MEUR)'!K135*1000000/'INput Data'!$X$5</f>
        <v>4703.2996725086159</v>
      </c>
      <c r="M63" s="672">
        <f>'Other Externalities (MEUR)'!AA135*1000000/'INput Data'!$X$5</f>
        <v>4703.2996725086159</v>
      </c>
      <c r="N63" s="669">
        <f>'Other Externalities (MEUR)'!AQ135*1000000/'INput Data'!$Y$6</f>
        <v>3808.3662626007258</v>
      </c>
      <c r="P63" s="634" t="s">
        <v>28</v>
      </c>
      <c r="Q63" s="657">
        <f>'Other Externalities (MEUR)'!H98*1000000/'INput Data'!$X$6</f>
        <v>29218.061938208808</v>
      </c>
      <c r="R63" s="663">
        <f>'Other Externalities (MEUR)'!X98*1000000/'INput Data'!$X$6</f>
        <v>27381.30036773577</v>
      </c>
      <c r="S63" s="660">
        <f>'Other Externalities (MEUR)'!AN98*1000000/'INput Data'!$Y$6</f>
        <v>15572.226619822988</v>
      </c>
      <c r="T63" s="666">
        <f>'Other Externalities (MEUR)'!H135*1000000/'INput Data'!$X$5</f>
        <v>20188.34620424678</v>
      </c>
      <c r="U63" s="672">
        <f>'Other Externalities (MEUR)'!X135*1000000/'INput Data'!$X$5</f>
        <v>20188.34620424678</v>
      </c>
      <c r="V63" s="669">
        <f>'Other Externalities (MEUR)'!AN135*1000000/'INput Data'!$Y$5</f>
        <v>11629.153128572396</v>
      </c>
      <c r="X63" s="634" t="s">
        <v>28</v>
      </c>
      <c r="Y63" s="657">
        <f>('Other Externalities (MEUR)'!H98-'Other Externalities (MEUR)'!P98)*1000000/'INput Data'!$X$6</f>
        <v>29218.061938208808</v>
      </c>
      <c r="Z63" s="663">
        <f>('Other Externalities (MEUR)'!X98-'Other Externalities (MEUR)'!AF98)*1000000/'INput Data'!$X$6</f>
        <v>27381.30036773577</v>
      </c>
      <c r="AA63" s="660">
        <f>('Other Externalities (MEUR)'!AN98-'Other Externalities (MEUR)'!AV98)*1000000/'INput Data'!$Y$6</f>
        <v>15572.226619822988</v>
      </c>
      <c r="AB63" s="666">
        <f>('Other Externalities (MEUR)'!H135-'Other Externalities (MEUR)'!P135)*1000000/'INput Data'!$X$5</f>
        <v>20188.34620424678</v>
      </c>
      <c r="AC63" s="672">
        <f>('Other Externalities (MEUR)'!X135-'Other Externalities (MEUR)'!AF135)*1000000/'INput Data'!$X$5</f>
        <v>20188.34620424678</v>
      </c>
      <c r="AD63" s="669">
        <f>('Other Externalities (MEUR)'!AN135-'Other Externalities (MEUR)'!AV135)*1000000/'INput Data'!$Y$5</f>
        <v>11629.153128572396</v>
      </c>
      <c r="AF63" s="634" t="s">
        <v>28</v>
      </c>
      <c r="AG63" s="651">
        <f>'Other Externalities (MEUR)'!AP61*1000000/'INput Data'!$Y$4</f>
        <v>0</v>
      </c>
      <c r="AH63" s="657">
        <f>'Other Externalities (MEUR)'!O98*1000000/'INput Data'!$X$6</f>
        <v>0</v>
      </c>
      <c r="AI63" s="663">
        <f>'Other Externalities (MEUR)'!AE98*1000000/'INput Data'!$X$6</f>
        <v>0</v>
      </c>
      <c r="AJ63" s="660">
        <f>'Other Externalities (MEUR)'!AU98*1000000/'INput Data'!$Y$6</f>
        <v>0</v>
      </c>
      <c r="AK63" s="666">
        <f>'Other Externalities (MEUR)'!O135*1000000/'INput Data'!$X$5</f>
        <v>0</v>
      </c>
      <c r="AL63" s="672">
        <f>'Other Externalities (MEUR)'!AE135*1000000/'INput Data'!$X$5</f>
        <v>0</v>
      </c>
      <c r="AM63" s="669">
        <f>'Other Externalities (MEUR)'!AU135*1000000/'INput Data'!$Y$5</f>
        <v>0</v>
      </c>
    </row>
    <row r="64" spans="2:39" x14ac:dyDescent="0.25">
      <c r="B64" s="634" t="s">
        <v>29</v>
      </c>
      <c r="C64" s="639">
        <f>'Other Externalities (MEUR)'!H25*1000000/'INput Data'!$U$4</f>
        <v>0</v>
      </c>
      <c r="D64" s="645">
        <f>'Other Externalities (MEUR)'!W25*1000000/'INput Data'!$V$4</f>
        <v>0</v>
      </c>
      <c r="E64" s="642">
        <f>'Other Externalities (MEUR)'!AL25*1000000/'INput Data'!$W$4</f>
        <v>0</v>
      </c>
      <c r="F64" s="648">
        <f>'Other Externalities (MEUR)'!H62*1000000/'INput Data'!$X$4</f>
        <v>9529.9801054817563</v>
      </c>
      <c r="G64" s="654">
        <f>'Other Externalities (MEUR)'!W62*1000000/'INput Data'!$X$4</f>
        <v>9529.9801054817563</v>
      </c>
      <c r="H64" s="651">
        <f>'Other Externalities (MEUR)'!AL62*1000000/'INput Data'!$Y$4</f>
        <v>525.96224007399758</v>
      </c>
      <c r="I64" s="657">
        <f>'Other Externalities (MEUR)'!K99*1000000/'INput Data'!$X$6</f>
        <v>10725.770029971918</v>
      </c>
      <c r="J64" s="663">
        <f>'Other Externalities (MEUR)'!AA99*1000000/'INput Data'!$X$6</f>
        <v>10725.770029971918</v>
      </c>
      <c r="K64" s="660">
        <f>'Other Externalities (MEUR)'!AQ99*1000000/'INput Data'!$Y$6</f>
        <v>0</v>
      </c>
      <c r="L64" s="666">
        <f>'Other Externalities (MEUR)'!K136*1000000/'INput Data'!$X$5</f>
        <v>6362.0646896818162</v>
      </c>
      <c r="M64" s="672">
        <f>'Other Externalities (MEUR)'!AA136*1000000/'INput Data'!$X$5</f>
        <v>6362.0646896818162</v>
      </c>
      <c r="N64" s="669">
        <f>'Other Externalities (MEUR)'!AQ136*1000000/'INput Data'!$Y$6</f>
        <v>0</v>
      </c>
      <c r="P64" s="634" t="s">
        <v>29</v>
      </c>
      <c r="Q64" s="657">
        <f>'Other Externalities (MEUR)'!H99*1000000/'INput Data'!$X$6</f>
        <v>7341.4321161721209</v>
      </c>
      <c r="R64" s="663">
        <f>'Other Externalities (MEUR)'!X99*1000000/'INput Data'!$X$6</f>
        <v>38286.001337969756</v>
      </c>
      <c r="S64" s="660">
        <f>'Other Externalities (MEUR)'!AN99*1000000/'INput Data'!$Y$6</f>
        <v>4076.458329399587</v>
      </c>
      <c r="T64" s="666">
        <f>'Other Externalities (MEUR)'!H136*1000000/'INput Data'!$X$5</f>
        <v>6319.1847050416027</v>
      </c>
      <c r="U64" s="672">
        <f>'Other Externalities (MEUR)'!X136*1000000/'INput Data'!$X$5</f>
        <v>6319.1847050416027</v>
      </c>
      <c r="V64" s="669">
        <f>'Other Externalities (MEUR)'!AN136*1000000/'INput Data'!$Y$5</f>
        <v>5686.3250933019199</v>
      </c>
      <c r="X64" s="634" t="s">
        <v>29</v>
      </c>
      <c r="Y64" s="657">
        <f>('Other Externalities (MEUR)'!H99-'Other Externalities (MEUR)'!P99)*1000000/'INput Data'!$X$6</f>
        <v>5417.8608023185852</v>
      </c>
      <c r="Z64" s="663">
        <f>('Other Externalities (MEUR)'!X99-'Other Externalities (MEUR)'!AF99)*1000000/'INput Data'!$X$6</f>
        <v>28254.463522119702</v>
      </c>
      <c r="AA64" s="660">
        <f>('Other Externalities (MEUR)'!AN99-'Other Externalities (MEUR)'!AV99)*1000000/'INput Data'!$Y$6</f>
        <v>2291.302025656245</v>
      </c>
      <c r="AB64" s="666">
        <f>('Other Externalities (MEUR)'!H136-'Other Externalities (MEUR)'!P136)*1000000/'INput Data'!$X$5</f>
        <v>0</v>
      </c>
      <c r="AC64" s="672">
        <f>('Other Externalities (MEUR)'!X136-'Other Externalities (MEUR)'!AF136)*1000000/'INput Data'!$X$5</f>
        <v>0</v>
      </c>
      <c r="AD64" s="669">
        <f>('Other Externalities (MEUR)'!AN136-'Other Externalities (MEUR)'!AV136)*1000000/'INput Data'!$Y$5</f>
        <v>597.81168409397844</v>
      </c>
      <c r="AF64" s="634" t="s">
        <v>29</v>
      </c>
      <c r="AG64" s="651">
        <f>'Other Externalities (MEUR)'!AP62*1000000/'INput Data'!$Y$4</f>
        <v>0</v>
      </c>
      <c r="AH64" s="657">
        <f>'Other Externalities (MEUR)'!O99*1000000/'INput Data'!$X$6</f>
        <v>0</v>
      </c>
      <c r="AI64" s="663">
        <f>'Other Externalities (MEUR)'!AE99*1000000/'INput Data'!$X$6</f>
        <v>0</v>
      </c>
      <c r="AJ64" s="660">
        <f>'Other Externalities (MEUR)'!AU99*1000000/'INput Data'!$Y$6</f>
        <v>0</v>
      </c>
      <c r="AK64" s="666">
        <f>'Other Externalities (MEUR)'!O136*1000000/'INput Data'!$X$5</f>
        <v>0</v>
      </c>
      <c r="AL64" s="672">
        <f>'Other Externalities (MEUR)'!AE136*1000000/'INput Data'!$X$5</f>
        <v>0</v>
      </c>
      <c r="AM64" s="669">
        <f>'Other Externalities (MEUR)'!AU136*1000000/'INput Data'!$Y$5</f>
        <v>0</v>
      </c>
    </row>
    <row r="65" spans="2:39" x14ac:dyDescent="0.25">
      <c r="B65" s="634" t="s">
        <v>30</v>
      </c>
      <c r="C65" s="639">
        <f>'Other Externalities (MEUR)'!H26*1000000/'INput Data'!$U$4</f>
        <v>0</v>
      </c>
      <c r="D65" s="645">
        <f>'Other Externalities (MEUR)'!W26*1000000/'INput Data'!$V$4</f>
        <v>0</v>
      </c>
      <c r="E65" s="642">
        <f>'Other Externalities (MEUR)'!AL26*1000000/'INput Data'!$W$4</f>
        <v>0</v>
      </c>
      <c r="F65" s="648">
        <f>'Other Externalities (MEUR)'!H63*1000000/'INput Data'!$X$4</f>
        <v>0</v>
      </c>
      <c r="G65" s="654">
        <f>'Other Externalities (MEUR)'!W63*1000000/'INput Data'!$X$4</f>
        <v>0</v>
      </c>
      <c r="H65" s="651">
        <f>'Other Externalities (MEUR)'!AL63*1000000/'INput Data'!$Y$4</f>
        <v>0</v>
      </c>
      <c r="I65" s="657">
        <f>'Other Externalities (MEUR)'!K100*1000000/'INput Data'!$X$6</f>
        <v>0</v>
      </c>
      <c r="J65" s="663">
        <f>'Other Externalities (MEUR)'!AA100*1000000/'INput Data'!$X$6</f>
        <v>0</v>
      </c>
      <c r="K65" s="660">
        <f>'Other Externalities (MEUR)'!AQ100*1000000/'INput Data'!$Y$6</f>
        <v>0</v>
      </c>
      <c r="L65" s="666">
        <f>'Other Externalities (MEUR)'!K137*1000000/'INput Data'!$X$5</f>
        <v>0</v>
      </c>
      <c r="M65" s="672">
        <f>'Other Externalities (MEUR)'!AA137*1000000/'INput Data'!$X$5</f>
        <v>0</v>
      </c>
      <c r="N65" s="669">
        <f>'Other Externalities (MEUR)'!AQ137*1000000/'INput Data'!$Y$6</f>
        <v>0</v>
      </c>
      <c r="P65" s="634" t="s">
        <v>30</v>
      </c>
      <c r="Q65" s="657">
        <f>'Other Externalities (MEUR)'!H100*1000000/'INput Data'!$X$6</f>
        <v>0</v>
      </c>
      <c r="R65" s="663">
        <f>'Other Externalities (MEUR)'!X100*1000000/'INput Data'!$X$6</f>
        <v>0</v>
      </c>
      <c r="S65" s="660">
        <f>'Other Externalities (MEUR)'!AN100*1000000/'INput Data'!$Y$6</f>
        <v>0</v>
      </c>
      <c r="T65" s="666">
        <f>'Other Externalities (MEUR)'!H137*1000000/'INput Data'!$X$5</f>
        <v>0</v>
      </c>
      <c r="U65" s="672">
        <f>'Other Externalities (MEUR)'!X137*1000000/'INput Data'!$X$5</f>
        <v>0</v>
      </c>
      <c r="V65" s="669">
        <f>'Other Externalities (MEUR)'!AN137*1000000/'INput Data'!$Y$5</f>
        <v>0</v>
      </c>
      <c r="X65" s="634" t="s">
        <v>30</v>
      </c>
      <c r="Y65" s="657">
        <f>('Other Externalities (MEUR)'!H100-'Other Externalities (MEUR)'!P100)*1000000/'INput Data'!$X$6</f>
        <v>0</v>
      </c>
      <c r="Z65" s="663">
        <f>('Other Externalities (MEUR)'!X100-'Other Externalities (MEUR)'!AF100)*1000000/'INput Data'!$X$6</f>
        <v>0</v>
      </c>
      <c r="AA65" s="660">
        <f>('Other Externalities (MEUR)'!AN100-'Other Externalities (MEUR)'!AV100)*1000000/'INput Data'!$Y$6</f>
        <v>0</v>
      </c>
      <c r="AB65" s="666">
        <f>('Other Externalities (MEUR)'!H137-'Other Externalities (MEUR)'!P137)*1000000/'INput Data'!$X$5</f>
        <v>0</v>
      </c>
      <c r="AC65" s="672">
        <f>('Other Externalities (MEUR)'!X137-'Other Externalities (MEUR)'!AF137)*1000000/'INput Data'!$X$5</f>
        <v>0</v>
      </c>
      <c r="AD65" s="669">
        <f>('Other Externalities (MEUR)'!AN137-'Other Externalities (MEUR)'!AV137)*1000000/'INput Data'!$Y$5</f>
        <v>0</v>
      </c>
      <c r="AF65" s="634" t="s">
        <v>30</v>
      </c>
      <c r="AG65" s="651">
        <f>'Other Externalities (MEUR)'!AP63*1000000/'INput Data'!$Y$4</f>
        <v>0</v>
      </c>
      <c r="AH65" s="657">
        <f>'Other Externalities (MEUR)'!O100*1000000/'INput Data'!$X$6</f>
        <v>0</v>
      </c>
      <c r="AI65" s="663">
        <f>'Other Externalities (MEUR)'!AE100*1000000/'INput Data'!$X$6</f>
        <v>0</v>
      </c>
      <c r="AJ65" s="660">
        <f>'Other Externalities (MEUR)'!AU100*1000000/'INput Data'!$Y$6</f>
        <v>0</v>
      </c>
      <c r="AK65" s="666">
        <f>'Other Externalities (MEUR)'!O137*1000000/'INput Data'!$X$5</f>
        <v>0</v>
      </c>
      <c r="AL65" s="672">
        <f>'Other Externalities (MEUR)'!AE137*1000000/'INput Data'!$X$5</f>
        <v>0</v>
      </c>
      <c r="AM65" s="669">
        <f>'Other Externalities (MEUR)'!AU137*1000000/'INput Data'!$Y$5</f>
        <v>0</v>
      </c>
    </row>
    <row r="66" spans="2:39" x14ac:dyDescent="0.25">
      <c r="B66" s="634" t="s">
        <v>31</v>
      </c>
      <c r="C66" s="639">
        <f>'Other Externalities (MEUR)'!H27*1000000/'INput Data'!$U$4</f>
        <v>0</v>
      </c>
      <c r="D66" s="645">
        <f>'Other Externalities (MEUR)'!W27*1000000/'INput Data'!$V$4</f>
        <v>0</v>
      </c>
      <c r="E66" s="642">
        <f>'Other Externalities (MEUR)'!AL27*1000000/'INput Data'!$W$4</f>
        <v>0</v>
      </c>
      <c r="F66" s="648">
        <f>'Other Externalities (MEUR)'!H64*1000000/'INput Data'!$X$4</f>
        <v>0</v>
      </c>
      <c r="G66" s="654">
        <f>'Other Externalities (MEUR)'!W64*1000000/'INput Data'!$X$4</f>
        <v>0</v>
      </c>
      <c r="H66" s="651">
        <f>'Other Externalities (MEUR)'!AL64*1000000/'INput Data'!$Y$4</f>
        <v>0</v>
      </c>
      <c r="I66" s="657">
        <f>'Other Externalities (MEUR)'!K101*1000000/'INput Data'!$X$6</f>
        <v>0</v>
      </c>
      <c r="J66" s="663">
        <f>'Other Externalities (MEUR)'!AA101*1000000/'INput Data'!$X$6</f>
        <v>0</v>
      </c>
      <c r="K66" s="660">
        <f>'Other Externalities (MEUR)'!AQ101*1000000/'INput Data'!$Y$6</f>
        <v>0</v>
      </c>
      <c r="L66" s="666">
        <f>'Other Externalities (MEUR)'!K138*1000000/'INput Data'!$X$5</f>
        <v>0</v>
      </c>
      <c r="M66" s="672">
        <f>'Other Externalities (MEUR)'!AA138*1000000/'INput Data'!$X$5</f>
        <v>0</v>
      </c>
      <c r="N66" s="669">
        <f>'Other Externalities (MEUR)'!AQ138*1000000/'INput Data'!$Y$6</f>
        <v>0</v>
      </c>
      <c r="P66" s="634" t="s">
        <v>31</v>
      </c>
      <c r="Q66" s="657">
        <f>'Other Externalities (MEUR)'!H101*1000000/'INput Data'!$X$6</f>
        <v>0</v>
      </c>
      <c r="R66" s="663">
        <f>'Other Externalities (MEUR)'!X101*1000000/'INput Data'!$X$6</f>
        <v>0</v>
      </c>
      <c r="S66" s="660">
        <f>'Other Externalities (MEUR)'!AN101*1000000/'INput Data'!$Y$6</f>
        <v>0</v>
      </c>
      <c r="T66" s="666">
        <f>'Other Externalities (MEUR)'!H138*1000000/'INput Data'!$X$5</f>
        <v>0</v>
      </c>
      <c r="U66" s="672">
        <f>'Other Externalities (MEUR)'!X138*1000000/'INput Data'!$X$5</f>
        <v>0</v>
      </c>
      <c r="V66" s="669">
        <f>'Other Externalities (MEUR)'!AN138*1000000/'INput Data'!$Y$5</f>
        <v>0</v>
      </c>
      <c r="X66" s="634" t="s">
        <v>31</v>
      </c>
      <c r="Y66" s="657">
        <f>('Other Externalities (MEUR)'!H101-'Other Externalities (MEUR)'!P101)*1000000/'INput Data'!$X$6</f>
        <v>0</v>
      </c>
      <c r="Z66" s="663">
        <f>('Other Externalities (MEUR)'!X101-'Other Externalities (MEUR)'!AF101)*1000000/'INput Data'!$X$6</f>
        <v>0</v>
      </c>
      <c r="AA66" s="660">
        <f>('Other Externalities (MEUR)'!AN101-'Other Externalities (MEUR)'!AV101)*1000000/'INput Data'!$Y$6</f>
        <v>0</v>
      </c>
      <c r="AB66" s="666">
        <f>('Other Externalities (MEUR)'!H138-'Other Externalities (MEUR)'!P138)*1000000/'INput Data'!$X$5</f>
        <v>0</v>
      </c>
      <c r="AC66" s="672">
        <f>('Other Externalities (MEUR)'!X138-'Other Externalities (MEUR)'!AF138)*1000000/'INput Data'!$X$5</f>
        <v>0</v>
      </c>
      <c r="AD66" s="669">
        <f>('Other Externalities (MEUR)'!AN138-'Other Externalities (MEUR)'!AV138)*1000000/'INput Data'!$Y$5</f>
        <v>0</v>
      </c>
      <c r="AF66" s="634" t="s">
        <v>31</v>
      </c>
      <c r="AG66" s="651">
        <f>'Other Externalities (MEUR)'!AP64*1000000/'INput Data'!$Y$4</f>
        <v>0</v>
      </c>
      <c r="AH66" s="657">
        <f>'Other Externalities (MEUR)'!O101*1000000/'INput Data'!$X$6</f>
        <v>0</v>
      </c>
      <c r="AI66" s="663">
        <f>'Other Externalities (MEUR)'!AE101*1000000/'INput Data'!$X$6</f>
        <v>0</v>
      </c>
      <c r="AJ66" s="660">
        <f>'Other Externalities (MEUR)'!AU101*1000000/'INput Data'!$Y$6</f>
        <v>0</v>
      </c>
      <c r="AK66" s="666">
        <f>'Other Externalities (MEUR)'!O138*1000000/'INput Data'!$X$5</f>
        <v>0</v>
      </c>
      <c r="AL66" s="672">
        <f>'Other Externalities (MEUR)'!AE138*1000000/'INput Data'!$X$5</f>
        <v>0</v>
      </c>
      <c r="AM66" s="669">
        <f>'Other Externalities (MEUR)'!AU138*1000000/'INput Data'!$Y$5</f>
        <v>0</v>
      </c>
    </row>
    <row r="67" spans="2:39" x14ac:dyDescent="0.25">
      <c r="B67" s="634" t="s">
        <v>32</v>
      </c>
      <c r="C67" s="639">
        <f>'Other Externalities (MEUR)'!H28*1000000/'INput Data'!$U$4</f>
        <v>0</v>
      </c>
      <c r="D67" s="645">
        <f>'Other Externalities (MEUR)'!W28*1000000/'INput Data'!$V$4</f>
        <v>0</v>
      </c>
      <c r="E67" s="642">
        <f>'Other Externalities (MEUR)'!AL28*1000000/'INput Data'!$W$4</f>
        <v>0</v>
      </c>
      <c r="F67" s="648">
        <f>'Other Externalities (MEUR)'!H65*1000000/'INput Data'!$X$4</f>
        <v>305784.34423928376</v>
      </c>
      <c r="G67" s="654">
        <f>'Other Externalities (MEUR)'!W65*1000000/'INput Data'!$X$4</f>
        <v>305784.34423928376</v>
      </c>
      <c r="H67" s="651">
        <f>'Other Externalities (MEUR)'!AL65*1000000/'INput Data'!$Y$4</f>
        <v>1597.8986809471464</v>
      </c>
      <c r="I67" s="657">
        <f>'Other Externalities (MEUR)'!K102*1000000/'INput Data'!$X$6</f>
        <v>559276.01062406611</v>
      </c>
      <c r="J67" s="663">
        <f>'Other Externalities (MEUR)'!AA102*1000000/'INput Data'!$X$6</f>
        <v>559276.01062406611</v>
      </c>
      <c r="K67" s="660">
        <f>'Other Externalities (MEUR)'!AQ102*1000000/'INput Data'!$Y$6</f>
        <v>144126.27532664323</v>
      </c>
      <c r="L67" s="666">
        <f>'Other Externalities (MEUR)'!K139*1000000/'INput Data'!$X$5</f>
        <v>361972.11040666909</v>
      </c>
      <c r="M67" s="672">
        <f>'Other Externalities (MEUR)'!AA139*1000000/'INput Data'!$X$5</f>
        <v>361972.11040666909</v>
      </c>
      <c r="N67" s="669">
        <f>'Other Externalities (MEUR)'!AQ139*1000000/'INput Data'!$Y$6</f>
        <v>0</v>
      </c>
      <c r="P67" s="634" t="s">
        <v>32</v>
      </c>
      <c r="Q67" s="657">
        <f>'Other Externalities (MEUR)'!H102*1000000/'INput Data'!$X$6</f>
        <v>1107516.6646016007</v>
      </c>
      <c r="R67" s="663">
        <f>'Other Externalities (MEUR)'!X102*1000000/'INput Data'!$X$6</f>
        <v>1044745.4783467425</v>
      </c>
      <c r="S67" s="660">
        <f>'Other Externalities (MEUR)'!AN102*1000000/'INput Data'!$Y$6</f>
        <v>385344.46967844793</v>
      </c>
      <c r="T67" s="666">
        <f>'Other Externalities (MEUR)'!H139*1000000/'INput Data'!$X$5</f>
        <v>213445.8686009997</v>
      </c>
      <c r="U67" s="672">
        <f>'Other Externalities (MEUR)'!X139*1000000/'INput Data'!$X$5</f>
        <v>213445.8686009997</v>
      </c>
      <c r="V67" s="669">
        <f>'Other Externalities (MEUR)'!AN139*1000000/'INput Data'!$Y$5</f>
        <v>599622.19576943479</v>
      </c>
      <c r="X67" s="634" t="s">
        <v>32</v>
      </c>
      <c r="Y67" s="657">
        <f>('Other Externalities (MEUR)'!H102-'Other Externalities (MEUR)'!P102)*1000000/'INput Data'!$X$6</f>
        <v>1011453.6582389435</v>
      </c>
      <c r="Z67" s="663">
        <f>('Other Externalities (MEUR)'!X102-'Other Externalities (MEUR)'!AF102)*1000000/'INput Data'!$X$6</f>
        <v>954127.07526394771</v>
      </c>
      <c r="AA67" s="660">
        <f>('Other Externalities (MEUR)'!AN102-'Other Externalities (MEUR)'!AV102)*1000000/'INput Data'!$Y$6</f>
        <v>336154.23583306215</v>
      </c>
      <c r="AB67" s="666">
        <f>('Other Externalities (MEUR)'!H139-'Other Externalities (MEUR)'!P139)*1000000/'INput Data'!$X$5</f>
        <v>0</v>
      </c>
      <c r="AC67" s="672">
        <f>('Other Externalities (MEUR)'!X139-'Other Externalities (MEUR)'!AF139)*1000000/'INput Data'!$X$5</f>
        <v>0</v>
      </c>
      <c r="AD67" s="669">
        <f>('Other Externalities (MEUR)'!AN139-'Other Externalities (MEUR)'!AV139)*1000000/'INput Data'!$Y$5</f>
        <v>312660.77533178491</v>
      </c>
      <c r="AF67" s="634" t="s">
        <v>32</v>
      </c>
      <c r="AG67" s="651">
        <f>'Other Externalities (MEUR)'!AP65*1000000/'INput Data'!$Y$4</f>
        <v>0</v>
      </c>
      <c r="AH67" s="657">
        <f>'Other Externalities (MEUR)'!O102*1000000/'INput Data'!$X$6</f>
        <v>0</v>
      </c>
      <c r="AI67" s="663">
        <f>'Other Externalities (MEUR)'!AE102*1000000/'INput Data'!$X$6</f>
        <v>0</v>
      </c>
      <c r="AJ67" s="660">
        <f>'Other Externalities (MEUR)'!AU102*1000000/'INput Data'!$Y$6</f>
        <v>0</v>
      </c>
      <c r="AK67" s="666">
        <f>'Other Externalities (MEUR)'!O139*1000000/'INput Data'!$X$5</f>
        <v>0</v>
      </c>
      <c r="AL67" s="672">
        <f>'Other Externalities (MEUR)'!AE139*1000000/'INput Data'!$X$5</f>
        <v>0</v>
      </c>
      <c r="AM67" s="669">
        <f>'Other Externalities (MEUR)'!AU139*1000000/'INput Data'!$Y$5</f>
        <v>0</v>
      </c>
    </row>
    <row r="68" spans="2:39" x14ac:dyDescent="0.25">
      <c r="B68" s="634" t="s">
        <v>33</v>
      </c>
      <c r="C68" s="639">
        <f>'Other Externalities (MEUR)'!H29*1000000/'INput Data'!$U$4</f>
        <v>0</v>
      </c>
      <c r="D68" s="645">
        <f>'Other Externalities (MEUR)'!W29*1000000/'INput Data'!$V$4</f>
        <v>0</v>
      </c>
      <c r="E68" s="642">
        <f>'Other Externalities (MEUR)'!AL29*1000000/'INput Data'!$W$4</f>
        <v>0</v>
      </c>
      <c r="F68" s="648">
        <f>'Other Externalities (MEUR)'!H66*1000000/'INput Data'!$X$4</f>
        <v>0</v>
      </c>
      <c r="G68" s="654">
        <f>'Other Externalities (MEUR)'!W66*1000000/'INput Data'!$X$4</f>
        <v>0</v>
      </c>
      <c r="H68" s="651">
        <f>'Other Externalities (MEUR)'!AL66*1000000/'INput Data'!$Y$4</f>
        <v>0</v>
      </c>
      <c r="I68" s="657">
        <f>'Other Externalities (MEUR)'!K103*1000000/'INput Data'!$X$6</f>
        <v>952018.91779820877</v>
      </c>
      <c r="J68" s="663">
        <f>'Other Externalities (MEUR)'!AA103*1000000/'INput Data'!$X$6</f>
        <v>1050085.492939831</v>
      </c>
      <c r="K68" s="660">
        <f>'Other Externalities (MEUR)'!AQ103*1000000/'INput Data'!$Y$6</f>
        <v>370921.53603595652</v>
      </c>
      <c r="L68" s="666">
        <f>'Other Externalities (MEUR)'!K140*1000000/'INput Data'!$X$5</f>
        <v>633014.39131523378</v>
      </c>
      <c r="M68" s="672">
        <f>'Other Externalities (MEUR)'!AA140*1000000/'INput Data'!$X$5</f>
        <v>672307.86735319882</v>
      </c>
      <c r="N68" s="669">
        <f>'Other Externalities (MEUR)'!AQ140*1000000/'INput Data'!$Y$6</f>
        <v>0</v>
      </c>
      <c r="P68" s="634" t="s">
        <v>33</v>
      </c>
      <c r="Q68" s="657">
        <f>'Other Externalities (MEUR)'!H103*1000000/'INput Data'!$X$6</f>
        <v>184543.92790350187</v>
      </c>
      <c r="R68" s="663">
        <f>'Other Externalities (MEUR)'!X103*1000000/'INput Data'!$X$6</f>
        <v>363242.60158363753</v>
      </c>
      <c r="S68" s="660">
        <f>'Other Externalities (MEUR)'!AN103*1000000/'INput Data'!$Y$6</f>
        <v>164313.94482742259</v>
      </c>
      <c r="T68" s="666">
        <f>'Other Externalities (MEUR)'!H140*1000000/'INput Data'!$X$5</f>
        <v>221618.50690759573</v>
      </c>
      <c r="U68" s="672">
        <f>'Other Externalities (MEUR)'!X140*1000000/'INput Data'!$X$5</f>
        <v>221618.50690759573</v>
      </c>
      <c r="V68" s="669">
        <f>'Other Externalities (MEUR)'!AN140*1000000/'INput Data'!$Y$5</f>
        <v>141798.75856427001</v>
      </c>
      <c r="X68" s="634" t="s">
        <v>33</v>
      </c>
      <c r="Y68" s="657">
        <f>('Other Externalities (MEUR)'!H103-'Other Externalities (MEUR)'!P103)*1000000/'INput Data'!$X$6</f>
        <v>173200.37215536332</v>
      </c>
      <c r="Z68" s="663">
        <f>('Other Externalities (MEUR)'!X103-'Other Externalities (MEUR)'!AF103)*1000000/'INput Data'!$X$6</f>
        <v>340914.78647764568</v>
      </c>
      <c r="AA68" s="660">
        <f>('Other Externalities (MEUR)'!AN103-'Other Externalities (MEUR)'!AV103)*1000000/'INput Data'!$Y$6</f>
        <v>149672.70013435805</v>
      </c>
      <c r="AB68" s="666">
        <f>('Other Externalities (MEUR)'!H140-'Other Externalities (MEUR)'!P140)*1000000/'INput Data'!$X$5</f>
        <v>137258.58662686459</v>
      </c>
      <c r="AC68" s="672">
        <f>('Other Externalities (MEUR)'!X140-'Other Externalities (MEUR)'!AF140)*1000000/'INput Data'!$X$5</f>
        <v>137258.58662686459</v>
      </c>
      <c r="AD68" s="669">
        <f>('Other Externalities (MEUR)'!AN140-'Other Externalities (MEUR)'!AV140)*1000000/'INput Data'!$Y$5</f>
        <v>99296.814022502309</v>
      </c>
      <c r="AF68" s="634" t="s">
        <v>33</v>
      </c>
      <c r="AG68" s="651">
        <f>'Other Externalities (MEUR)'!AP66*1000000/'INput Data'!$Y$4</f>
        <v>0</v>
      </c>
      <c r="AH68" s="657">
        <f>'Other Externalities (MEUR)'!O103*1000000/'INput Data'!$X$6</f>
        <v>0</v>
      </c>
      <c r="AI68" s="663">
        <f>'Other Externalities (MEUR)'!AE103*1000000/'INput Data'!$X$6</f>
        <v>0</v>
      </c>
      <c r="AJ68" s="660">
        <f>'Other Externalities (MEUR)'!AU103*1000000/'INput Data'!$Y$6</f>
        <v>0</v>
      </c>
      <c r="AK68" s="666">
        <f>'Other Externalities (MEUR)'!O140*1000000/'INput Data'!$X$5</f>
        <v>0</v>
      </c>
      <c r="AL68" s="672">
        <f>'Other Externalities (MEUR)'!AE140*1000000/'INput Data'!$X$5</f>
        <v>0</v>
      </c>
      <c r="AM68" s="669">
        <f>'Other Externalities (MEUR)'!AU140*1000000/'INput Data'!$Y$5</f>
        <v>0</v>
      </c>
    </row>
    <row r="69" spans="2:39" x14ac:dyDescent="0.25">
      <c r="B69" s="634" t="s">
        <v>34</v>
      </c>
      <c r="C69" s="639">
        <f>'Other Externalities (MEUR)'!H30*1000000/'INput Data'!$U$4</f>
        <v>0</v>
      </c>
      <c r="D69" s="645">
        <f>'Other Externalities (MEUR)'!W30*1000000/'INput Data'!$V$4</f>
        <v>0</v>
      </c>
      <c r="E69" s="642">
        <f>'Other Externalities (MEUR)'!AL30*1000000/'INput Data'!$W$4</f>
        <v>0</v>
      </c>
      <c r="F69" s="648">
        <f>'Other Externalities (MEUR)'!H67*1000000/'INput Data'!$X$4</f>
        <v>0</v>
      </c>
      <c r="G69" s="654">
        <f>'Other Externalities (MEUR)'!W67*1000000/'INput Data'!$X$4</f>
        <v>0</v>
      </c>
      <c r="H69" s="651">
        <f>'Other Externalities (MEUR)'!AL67*1000000/'INput Data'!$Y$4</f>
        <v>0</v>
      </c>
      <c r="I69" s="657">
        <f>'Other Externalities (MEUR)'!K104*1000000/'INput Data'!$X$6</f>
        <v>53041.081398742121</v>
      </c>
      <c r="J69" s="663">
        <f>'Other Externalities (MEUR)'!AA104*1000000/'INput Data'!$X$6</f>
        <v>53041.081398742121</v>
      </c>
      <c r="K69" s="660">
        <f>'Other Externalities (MEUR)'!AQ104*1000000/'INput Data'!$Y$6</f>
        <v>59376.500277413696</v>
      </c>
      <c r="L69" s="666">
        <f>'Other Externalities (MEUR)'!K141*1000000/'INput Data'!$X$5</f>
        <v>35027.129225584416</v>
      </c>
      <c r="M69" s="672">
        <f>'Other Externalities (MEUR)'!AA141*1000000/'INput Data'!$X$5</f>
        <v>35027.129225584416</v>
      </c>
      <c r="N69" s="669">
        <f>'Other Externalities (MEUR)'!AQ141*1000000/'INput Data'!$Y$6</f>
        <v>0</v>
      </c>
      <c r="P69" s="634" t="s">
        <v>34</v>
      </c>
      <c r="Q69" s="657">
        <f>'Other Externalities (MEUR)'!H104*1000000/'INput Data'!$X$6</f>
        <v>70842.060072050968</v>
      </c>
      <c r="R69" s="663">
        <f>'Other Externalities (MEUR)'!X104*1000000/'INput Data'!$X$6</f>
        <v>303814.95456402842</v>
      </c>
      <c r="S69" s="660">
        <f>'Other Externalities (MEUR)'!AN104*1000000/'INput Data'!$Y$6</f>
        <v>25998.535170968345</v>
      </c>
      <c r="T69" s="666">
        <f>'Other Externalities (MEUR)'!H141*1000000/'INput Data'!$X$5</f>
        <v>39730.597508591498</v>
      </c>
      <c r="U69" s="672">
        <f>'Other Externalities (MEUR)'!X141*1000000/'INput Data'!$X$5</f>
        <v>39730.597508591498</v>
      </c>
      <c r="V69" s="669">
        <f>'Other Externalities (MEUR)'!AN141*1000000/'INput Data'!$Y$5</f>
        <v>31499.359137182611</v>
      </c>
      <c r="X69" s="634" t="s">
        <v>34</v>
      </c>
      <c r="Y69" s="657">
        <f>('Other Externalities (MEUR)'!H104-'Other Externalities (MEUR)'!P104)*1000000/'INput Data'!$X$6</f>
        <v>57114.567933353443</v>
      </c>
      <c r="Z69" s="663">
        <f>('Other Externalities (MEUR)'!X104-'Other Externalities (MEUR)'!AF104)*1000000/'INput Data'!$X$6</f>
        <v>244942.90318445727</v>
      </c>
      <c r="AA69" s="660">
        <f>('Other Externalities (MEUR)'!AN104-'Other Externalities (MEUR)'!AV104)*1000000/'INput Data'!$Y$6</f>
        <v>15498.822752589831</v>
      </c>
      <c r="AB69" s="666">
        <f>('Other Externalities (MEUR)'!H141-'Other Externalities (MEUR)'!P141)*1000000/'INput Data'!$X$5</f>
        <v>0</v>
      </c>
      <c r="AC69" s="672">
        <f>('Other Externalities (MEUR)'!X141-'Other Externalities (MEUR)'!AF141)*1000000/'INput Data'!$X$5</f>
        <v>0</v>
      </c>
      <c r="AD69" s="669">
        <f>('Other Externalities (MEUR)'!AN141-'Other Externalities (MEUR)'!AV141)*1000000/'INput Data'!$Y$5</f>
        <v>0</v>
      </c>
      <c r="AF69" s="634" t="s">
        <v>34</v>
      </c>
      <c r="AG69" s="651">
        <f>'Other Externalities (MEUR)'!AP67*1000000/'INput Data'!$Y$4</f>
        <v>0</v>
      </c>
      <c r="AH69" s="657">
        <f>'Other Externalities (MEUR)'!O104*1000000/'INput Data'!$X$6</f>
        <v>0</v>
      </c>
      <c r="AI69" s="663">
        <f>'Other Externalities (MEUR)'!AE104*1000000/'INput Data'!$X$6</f>
        <v>0</v>
      </c>
      <c r="AJ69" s="660">
        <f>'Other Externalities (MEUR)'!AU104*1000000/'INput Data'!$Y$6</f>
        <v>0</v>
      </c>
      <c r="AK69" s="666">
        <f>'Other Externalities (MEUR)'!O141*1000000/'INput Data'!$X$5</f>
        <v>0</v>
      </c>
      <c r="AL69" s="672">
        <f>'Other Externalities (MEUR)'!AE141*1000000/'INput Data'!$X$5</f>
        <v>0</v>
      </c>
      <c r="AM69" s="669">
        <f>'Other Externalities (MEUR)'!AU141*1000000/'INput Data'!$Y$5</f>
        <v>0</v>
      </c>
    </row>
    <row r="70" spans="2:39" x14ac:dyDescent="0.25">
      <c r="B70" s="634" t="s">
        <v>35</v>
      </c>
      <c r="C70" s="639">
        <f>'Other Externalities (MEUR)'!H31*1000000/'INput Data'!$U$4</f>
        <v>0</v>
      </c>
      <c r="D70" s="645">
        <f>'Other Externalities (MEUR)'!W31*1000000/'INput Data'!$V$4</f>
        <v>0</v>
      </c>
      <c r="E70" s="642">
        <f>'Other Externalities (MEUR)'!AL31*1000000/'INput Data'!$W$4</f>
        <v>0</v>
      </c>
      <c r="F70" s="648">
        <f>'Other Externalities (MEUR)'!H68*1000000/'INput Data'!$X$4</f>
        <v>0</v>
      </c>
      <c r="G70" s="654">
        <f>'Other Externalities (MEUR)'!W68*1000000/'INput Data'!$X$4</f>
        <v>0</v>
      </c>
      <c r="H70" s="651">
        <f>'Other Externalities (MEUR)'!AL68*1000000/'INput Data'!$Y$4</f>
        <v>0</v>
      </c>
      <c r="I70" s="657">
        <f>'Other Externalities (MEUR)'!K105*1000000/'INput Data'!$X$6</f>
        <v>157768.84198040667</v>
      </c>
      <c r="J70" s="663">
        <f>'Other Externalities (MEUR)'!AA105*1000000/'INput Data'!$X$6</f>
        <v>157768.84198040667</v>
      </c>
      <c r="K70" s="660">
        <f>'Other Externalities (MEUR)'!AQ105*1000000/'INput Data'!$Y$6</f>
        <v>123561.31087368102</v>
      </c>
      <c r="L70" s="666">
        <f>'Other Externalities (MEUR)'!K142*1000000/'INput Data'!$X$5</f>
        <v>45678.652721549443</v>
      </c>
      <c r="M70" s="672">
        <f>'Other Externalities (MEUR)'!AA142*1000000/'INput Data'!$X$5</f>
        <v>122997.96990194188</v>
      </c>
      <c r="N70" s="669">
        <f>'Other Externalities (MEUR)'!AQ142*1000000/'INput Data'!$Y$6</f>
        <v>62640.717903641227</v>
      </c>
      <c r="P70" s="634" t="s">
        <v>35</v>
      </c>
      <c r="Q70" s="657">
        <f>'Other Externalities (MEUR)'!H105*1000000/'INput Data'!$X$6</f>
        <v>332815.40115225705</v>
      </c>
      <c r="R70" s="663">
        <f>'Other Externalities (MEUR)'!X105*1000000/'INput Data'!$X$6</f>
        <v>562553.33197177784</v>
      </c>
      <c r="S70" s="660">
        <f>'Other Externalities (MEUR)'!AN105*1000000/'INput Data'!$Y$6</f>
        <v>161858.96265527746</v>
      </c>
      <c r="T70" s="666">
        <f>'Other Externalities (MEUR)'!H142*1000000/'INput Data'!$X$5</f>
        <v>226871.45140575818</v>
      </c>
      <c r="U70" s="672">
        <f>'Other Externalities (MEUR)'!X142*1000000/'INput Data'!$X$5</f>
        <v>226871.45140575818</v>
      </c>
      <c r="V70" s="669">
        <f>'Other Externalities (MEUR)'!AN142*1000000/'INput Data'!$Y$5</f>
        <v>120743.64178563829</v>
      </c>
      <c r="X70" s="634" t="s">
        <v>35</v>
      </c>
      <c r="Y70" s="657">
        <f>('Other Externalities (MEUR)'!H105-'Other Externalities (MEUR)'!P105)*1000000/'INput Data'!$X$6</f>
        <v>322021.86990723107</v>
      </c>
      <c r="Z70" s="663">
        <f>('Other Externalities (MEUR)'!X105-'Other Externalities (MEUR)'!AF105)*1000000/'INput Data'!$X$6</f>
        <v>544309.17336430703</v>
      </c>
      <c r="AA70" s="660">
        <f>('Other Externalities (MEUR)'!AN105-'Other Externalities (MEUR)'!AV105)*1000000/'INput Data'!$Y$6</f>
        <v>150077.41181491903</v>
      </c>
      <c r="AB70" s="666">
        <f>('Other Externalities (MEUR)'!H142-'Other Externalities (MEUR)'!P142)*1000000/'INput Data'!$X$5</f>
        <v>165041.04374070518</v>
      </c>
      <c r="AC70" s="672">
        <f>('Other Externalities (MEUR)'!X142-'Other Externalities (MEUR)'!AF142)*1000000/'INput Data'!$X$5</f>
        <v>165041.04374070518</v>
      </c>
      <c r="AD70" s="669">
        <f>('Other Externalities (MEUR)'!AN142-'Other Externalities (MEUR)'!AV142)*1000000/'INput Data'!$Y$5</f>
        <v>89647.893286436709</v>
      </c>
      <c r="AF70" s="634" t="s">
        <v>35</v>
      </c>
      <c r="AG70" s="651">
        <f>'Other Externalities (MEUR)'!AP68*1000000/'INput Data'!$Y$4</f>
        <v>0</v>
      </c>
      <c r="AH70" s="657">
        <f>'Other Externalities (MEUR)'!O105*1000000/'INput Data'!$X$6</f>
        <v>0</v>
      </c>
      <c r="AI70" s="663">
        <f>'Other Externalities (MEUR)'!AE105*1000000/'INput Data'!$X$6</f>
        <v>0</v>
      </c>
      <c r="AJ70" s="660">
        <f>'Other Externalities (MEUR)'!AU105*1000000/'INput Data'!$Y$6</f>
        <v>0</v>
      </c>
      <c r="AK70" s="666">
        <f>'Other Externalities (MEUR)'!O142*1000000/'INput Data'!$X$5</f>
        <v>0</v>
      </c>
      <c r="AL70" s="672">
        <f>'Other Externalities (MEUR)'!AE142*1000000/'INput Data'!$X$5</f>
        <v>0</v>
      </c>
      <c r="AM70" s="669">
        <f>'Other Externalities (MEUR)'!AU142*1000000/'INput Data'!$Y$5</f>
        <v>0</v>
      </c>
    </row>
    <row r="71" spans="2:39" x14ac:dyDescent="0.25">
      <c r="B71" s="634" t="s">
        <v>36</v>
      </c>
      <c r="C71" s="639">
        <f>'Other Externalities (MEUR)'!H32*1000000/'INput Data'!$U$4</f>
        <v>0</v>
      </c>
      <c r="D71" s="645">
        <f>'Other Externalities (MEUR)'!W32*1000000/'INput Data'!$V$4</f>
        <v>0</v>
      </c>
      <c r="E71" s="642">
        <f>'Other Externalities (MEUR)'!AL32*1000000/'INput Data'!$W$4</f>
        <v>0</v>
      </c>
      <c r="F71" s="648">
        <f>'Other Externalities (MEUR)'!H69*1000000/'INput Data'!$X$4</f>
        <v>0</v>
      </c>
      <c r="G71" s="654">
        <f>'Other Externalities (MEUR)'!W69*1000000/'INput Data'!$X$4</f>
        <v>0</v>
      </c>
      <c r="H71" s="651">
        <f>'Other Externalities (MEUR)'!AL69*1000000/'INput Data'!$Y$4</f>
        <v>0</v>
      </c>
      <c r="I71" s="657">
        <f>'Other Externalities (MEUR)'!K106*1000000/'INput Data'!$X$6</f>
        <v>0</v>
      </c>
      <c r="J71" s="663">
        <f>'Other Externalities (MEUR)'!AA106*1000000/'INput Data'!$X$6</f>
        <v>0</v>
      </c>
      <c r="K71" s="660">
        <f>'Other Externalities (MEUR)'!AQ106*1000000/'INput Data'!$Y$6</f>
        <v>0</v>
      </c>
      <c r="L71" s="666">
        <f>'Other Externalities (MEUR)'!K143*1000000/'INput Data'!$X$5</f>
        <v>0</v>
      </c>
      <c r="M71" s="672">
        <f>'Other Externalities (MEUR)'!AA143*1000000/'INput Data'!$X$5</f>
        <v>0</v>
      </c>
      <c r="N71" s="669">
        <f>'Other Externalities (MEUR)'!AQ143*1000000/'INput Data'!$Y$6</f>
        <v>0</v>
      </c>
      <c r="P71" s="634" t="s">
        <v>36</v>
      </c>
      <c r="Q71" s="657">
        <f>'Other Externalities (MEUR)'!H106*1000000/'INput Data'!$X$6</f>
        <v>0</v>
      </c>
      <c r="R71" s="663">
        <f>'Other Externalities (MEUR)'!X106*1000000/'INput Data'!$X$6</f>
        <v>0</v>
      </c>
      <c r="S71" s="660">
        <f>'Other Externalities (MEUR)'!AN106*1000000/'INput Data'!$Y$6</f>
        <v>0</v>
      </c>
      <c r="T71" s="666">
        <f>'Other Externalities (MEUR)'!H143*1000000/'INput Data'!$X$5</f>
        <v>0</v>
      </c>
      <c r="U71" s="672">
        <f>'Other Externalities (MEUR)'!X143*1000000/'INput Data'!$X$5</f>
        <v>0</v>
      </c>
      <c r="V71" s="669">
        <f>'Other Externalities (MEUR)'!AN143*1000000/'INput Data'!$Y$5</f>
        <v>0</v>
      </c>
      <c r="X71" s="634" t="s">
        <v>36</v>
      </c>
      <c r="Y71" s="657">
        <f>('Other Externalities (MEUR)'!H106-'Other Externalities (MEUR)'!P106)*1000000/'INput Data'!$X$6</f>
        <v>0</v>
      </c>
      <c r="Z71" s="663">
        <f>('Other Externalities (MEUR)'!X106-'Other Externalities (MEUR)'!AF106)*1000000/'INput Data'!$X$6</f>
        <v>0</v>
      </c>
      <c r="AA71" s="660">
        <f>('Other Externalities (MEUR)'!AN106-'Other Externalities (MEUR)'!AV106)*1000000/'INput Data'!$Y$6</f>
        <v>0</v>
      </c>
      <c r="AB71" s="666">
        <f>('Other Externalities (MEUR)'!H143-'Other Externalities (MEUR)'!P143)*1000000/'INput Data'!$X$5</f>
        <v>0</v>
      </c>
      <c r="AC71" s="672">
        <f>('Other Externalities (MEUR)'!X143-'Other Externalities (MEUR)'!AF143)*1000000/'INput Data'!$X$5</f>
        <v>0</v>
      </c>
      <c r="AD71" s="669">
        <f>('Other Externalities (MEUR)'!AN143-'Other Externalities (MEUR)'!AV143)*1000000/'INput Data'!$Y$5</f>
        <v>0</v>
      </c>
      <c r="AF71" s="634" t="s">
        <v>36</v>
      </c>
      <c r="AG71" s="651">
        <f>'Other Externalities (MEUR)'!AP69*1000000/'INput Data'!$Y$4</f>
        <v>0</v>
      </c>
      <c r="AH71" s="657">
        <f>'Other Externalities (MEUR)'!O106*1000000/'INput Data'!$X$6</f>
        <v>0</v>
      </c>
      <c r="AI71" s="663">
        <f>'Other Externalities (MEUR)'!AE106*1000000/'INput Data'!$X$6</f>
        <v>0</v>
      </c>
      <c r="AJ71" s="660">
        <f>'Other Externalities (MEUR)'!AU106*1000000/'INput Data'!$Y$6</f>
        <v>0</v>
      </c>
      <c r="AK71" s="666">
        <f>'Other Externalities (MEUR)'!O143*1000000/'INput Data'!$X$5</f>
        <v>0</v>
      </c>
      <c r="AL71" s="672">
        <f>'Other Externalities (MEUR)'!AE143*1000000/'INput Data'!$X$5</f>
        <v>0</v>
      </c>
      <c r="AM71" s="669">
        <f>'Other Externalities (MEUR)'!AU143*1000000/'INput Data'!$Y$5</f>
        <v>0</v>
      </c>
    </row>
    <row r="72" spans="2:39" x14ac:dyDescent="0.25">
      <c r="B72" s="634" t="s">
        <v>37</v>
      </c>
      <c r="C72" s="639">
        <f>'Other Externalities (MEUR)'!H33*1000000/'INput Data'!$U$4</f>
        <v>105541.79323005934</v>
      </c>
      <c r="D72" s="645">
        <f>'Other Externalities (MEUR)'!W33*1000000/'INput Data'!$V$4</f>
        <v>11666.299208763196</v>
      </c>
      <c r="E72" s="642">
        <f>'Other Externalities (MEUR)'!AL33*1000000/'INput Data'!$W$4</f>
        <v>28404.902421336476</v>
      </c>
      <c r="F72" s="648">
        <f>'Other Externalities (MEUR)'!H70*1000000/'INput Data'!$X$4</f>
        <v>9638.374170694291</v>
      </c>
      <c r="G72" s="654">
        <f>'Other Externalities (MEUR)'!W70*1000000/'INput Data'!$X$4</f>
        <v>9638.374170694291</v>
      </c>
      <c r="H72" s="651">
        <f>'Other Externalities (MEUR)'!AL70*1000000/'INput Data'!$Y$4</f>
        <v>1129.2248735120625</v>
      </c>
      <c r="I72" s="657">
        <f>'Other Externalities (MEUR)'!K107*1000000/'INput Data'!$X$6</f>
        <v>127919.14701365815</v>
      </c>
      <c r="J72" s="663">
        <f>'Other Externalities (MEUR)'!AA107*1000000/'INput Data'!$X$6</f>
        <v>127919.14701365815</v>
      </c>
      <c r="K72" s="660">
        <f>'Other Externalities (MEUR)'!AQ107*1000000/'INput Data'!$Y$6</f>
        <v>21384.711174235046</v>
      </c>
      <c r="L72" s="666">
        <f>'Other Externalities (MEUR)'!K144*1000000/'INput Data'!$X$5</f>
        <v>53527.751018412906</v>
      </c>
      <c r="M72" s="672">
        <f>'Other Externalities (MEUR)'!AA144*1000000/'INput Data'!$X$5</f>
        <v>53527.751018412906</v>
      </c>
      <c r="N72" s="669">
        <f>'Other Externalities (MEUR)'!AQ144*1000000/'INput Data'!$Y$6</f>
        <v>0</v>
      </c>
      <c r="P72" s="634" t="s">
        <v>37</v>
      </c>
      <c r="Q72" s="657">
        <f>'Other Externalities (MEUR)'!H107*1000000/'INput Data'!$X$6</f>
        <v>81096.450596444498</v>
      </c>
      <c r="R72" s="663">
        <f>'Other Externalities (MEUR)'!X107*1000000/'INput Data'!$X$6</f>
        <v>285327.70263247692</v>
      </c>
      <c r="S72" s="660">
        <f>'Other Externalities (MEUR)'!AN107*1000000/'INput Data'!$Y$6</f>
        <v>34101.197538461529</v>
      </c>
      <c r="T72" s="666">
        <f>'Other Externalities (MEUR)'!H144*1000000/'INput Data'!$X$5</f>
        <v>34405.236505610897</v>
      </c>
      <c r="U72" s="672">
        <f>'Other Externalities (MEUR)'!X144*1000000/'INput Data'!$X$5</f>
        <v>34405.236505610897</v>
      </c>
      <c r="V72" s="669">
        <f>'Other Externalities (MEUR)'!AN144*1000000/'INput Data'!$Y$5</f>
        <v>19333.878091410552</v>
      </c>
      <c r="X72" s="634" t="s">
        <v>37</v>
      </c>
      <c r="Y72" s="657">
        <f>('Other Externalities (MEUR)'!H107-'Other Externalities (MEUR)'!P107)*1000000/'INput Data'!$X$6</f>
        <v>57490.384252831587</v>
      </c>
      <c r="Z72" s="663">
        <f>('Other Externalities (MEUR)'!X107-'Other Externalities (MEUR)'!AF107)*1000000/'INput Data'!$X$6</f>
        <v>202272.71528746723</v>
      </c>
      <c r="AA72" s="660">
        <f>('Other Externalities (MEUR)'!AN107-'Other Externalities (MEUR)'!AV107)*1000000/'INput Data'!$Y$6</f>
        <v>18368.805300308413</v>
      </c>
      <c r="AB72" s="666">
        <f>('Other Externalities (MEUR)'!H144-'Other Externalities (MEUR)'!P144)*1000000/'INput Data'!$X$5</f>
        <v>0</v>
      </c>
      <c r="AC72" s="672">
        <f>('Other Externalities (MEUR)'!X144-'Other Externalities (MEUR)'!AF144)*1000000/'INput Data'!$X$5</f>
        <v>0</v>
      </c>
      <c r="AD72" s="669">
        <f>('Other Externalities (MEUR)'!AN144-'Other Externalities (MEUR)'!AV144)*1000000/'INput Data'!$Y$5</f>
        <v>0</v>
      </c>
      <c r="AF72" s="634" t="s">
        <v>37</v>
      </c>
      <c r="AG72" s="651">
        <f>'Other Externalities (MEUR)'!AP70*1000000/'INput Data'!$Y$4</f>
        <v>0</v>
      </c>
      <c r="AH72" s="657">
        <f>'Other Externalities (MEUR)'!O107*1000000/'INput Data'!$X$6</f>
        <v>0</v>
      </c>
      <c r="AI72" s="663">
        <f>'Other Externalities (MEUR)'!AE107*1000000/'INput Data'!$X$6</f>
        <v>0</v>
      </c>
      <c r="AJ72" s="660">
        <f>'Other Externalities (MEUR)'!AU107*1000000/'INput Data'!$Y$6</f>
        <v>0</v>
      </c>
      <c r="AK72" s="666">
        <f>'Other Externalities (MEUR)'!O144*1000000/'INput Data'!$X$5</f>
        <v>0</v>
      </c>
      <c r="AL72" s="672">
        <f>'Other Externalities (MEUR)'!AE144*1000000/'INput Data'!$X$5</f>
        <v>0</v>
      </c>
      <c r="AM72" s="669">
        <f>'Other Externalities (MEUR)'!AU144*1000000/'INput Data'!$Y$5</f>
        <v>0</v>
      </c>
    </row>
    <row r="73" spans="2:39" x14ac:dyDescent="0.25">
      <c r="B73" s="634" t="s">
        <v>38</v>
      </c>
      <c r="C73" s="639">
        <f>'Other Externalities (MEUR)'!H34*1000000/'INput Data'!$U$4</f>
        <v>0</v>
      </c>
      <c r="D73" s="645">
        <f>'Other Externalities (MEUR)'!W34*1000000/'INput Data'!$V$4</f>
        <v>0</v>
      </c>
      <c r="E73" s="642">
        <f>'Other Externalities (MEUR)'!AL34*1000000/'INput Data'!$W$4</f>
        <v>0</v>
      </c>
      <c r="F73" s="648">
        <f>'Other Externalities (MEUR)'!H71*1000000/'INput Data'!$X$4</f>
        <v>0</v>
      </c>
      <c r="G73" s="654">
        <f>'Other Externalities (MEUR)'!W71*1000000/'INput Data'!$X$4</f>
        <v>0</v>
      </c>
      <c r="H73" s="651">
        <f>'Other Externalities (MEUR)'!AL71*1000000/'INput Data'!$Y$4</f>
        <v>0</v>
      </c>
      <c r="I73" s="657">
        <f>'Other Externalities (MEUR)'!K108*1000000/'INput Data'!$X$6</f>
        <v>1533.3178459633339</v>
      </c>
      <c r="J73" s="663">
        <f>'Other Externalities (MEUR)'!AA108*1000000/'INput Data'!$X$6</f>
        <v>155331.09268117306</v>
      </c>
      <c r="K73" s="660">
        <f>'Other Externalities (MEUR)'!AQ108*1000000/'INput Data'!$Y$6</f>
        <v>31646.605857472954</v>
      </c>
      <c r="L73" s="666">
        <f>'Other Externalities (MEUR)'!K145*1000000/'INput Data'!$X$5</f>
        <v>16689.417615124556</v>
      </c>
      <c r="M73" s="672">
        <f>'Other Externalities (MEUR)'!AA145*1000000/'INput Data'!$X$5</f>
        <v>103436.25879919632</v>
      </c>
      <c r="N73" s="669">
        <f>'Other Externalities (MEUR)'!AQ145*1000000/'INput Data'!$Y$6</f>
        <v>14622.65774767921</v>
      </c>
      <c r="P73" s="634" t="s">
        <v>38</v>
      </c>
      <c r="Q73" s="657">
        <f>'Other Externalities (MEUR)'!H108*1000000/'INput Data'!$X$6</f>
        <v>149792.49451608479</v>
      </c>
      <c r="R73" s="663">
        <f>'Other Externalities (MEUR)'!X108*1000000/'INput Data'!$X$6</f>
        <v>198164.9021243738</v>
      </c>
      <c r="S73" s="660">
        <f>'Other Externalities (MEUR)'!AN108*1000000/'INput Data'!$Y$6</f>
        <v>14325.618527396797</v>
      </c>
      <c r="T73" s="666">
        <f>'Other Externalities (MEUR)'!H145*1000000/'INput Data'!$X$5</f>
        <v>22423.706162026265</v>
      </c>
      <c r="U73" s="672">
        <f>'Other Externalities (MEUR)'!X145*1000000/'INput Data'!$X$5</f>
        <v>22423.706162026265</v>
      </c>
      <c r="V73" s="669">
        <f>'Other Externalities (MEUR)'!AN145*1000000/'INput Data'!$Y$5</f>
        <v>24268.277015661104</v>
      </c>
      <c r="X73" s="634" t="s">
        <v>38</v>
      </c>
      <c r="Y73" s="657">
        <f>('Other Externalities (MEUR)'!H108-'Other Externalities (MEUR)'!P108)*1000000/'INput Data'!$X$6</f>
        <v>143678.45757266541</v>
      </c>
      <c r="Z73" s="663">
        <f>('Other Externalities (MEUR)'!X108-'Other Externalities (MEUR)'!AF108)*1000000/'INput Data'!$X$6</f>
        <v>190076.46260414534</v>
      </c>
      <c r="AA73" s="660">
        <f>('Other Externalities (MEUR)'!AN108-'Other Externalities (MEUR)'!AV108)*1000000/'INput Data'!$Y$6</f>
        <v>11870.210150544031</v>
      </c>
      <c r="AB73" s="666">
        <f>('Other Externalities (MEUR)'!H145-'Other Externalities (MEUR)'!P145)*1000000/'INput Data'!$X$5</f>
        <v>5492.6048219926615</v>
      </c>
      <c r="AC73" s="672">
        <f>('Other Externalities (MEUR)'!X145-'Other Externalities (MEUR)'!AF145)*1000000/'INput Data'!$X$5</f>
        <v>5492.6048219926615</v>
      </c>
      <c r="AD73" s="669">
        <f>('Other Externalities (MEUR)'!AN145-'Other Externalities (MEUR)'!AV145)*1000000/'INput Data'!$Y$5</f>
        <v>9194.9836957575808</v>
      </c>
      <c r="AF73" s="634" t="s">
        <v>38</v>
      </c>
      <c r="AG73" s="651">
        <f>'Other Externalities (MEUR)'!AP71*1000000/'INput Data'!$Y$4</f>
        <v>0</v>
      </c>
      <c r="AH73" s="657">
        <f>'Other Externalities (MEUR)'!O108*1000000/'INput Data'!$X$6</f>
        <v>0</v>
      </c>
      <c r="AI73" s="663">
        <f>'Other Externalities (MEUR)'!AE108*1000000/'INput Data'!$X$6</f>
        <v>0</v>
      </c>
      <c r="AJ73" s="660">
        <f>'Other Externalities (MEUR)'!AU108*1000000/'INput Data'!$Y$6</f>
        <v>0</v>
      </c>
      <c r="AK73" s="666">
        <f>'Other Externalities (MEUR)'!O145*1000000/'INput Data'!$X$5</f>
        <v>0</v>
      </c>
      <c r="AL73" s="672">
        <f>'Other Externalities (MEUR)'!AE145*1000000/'INput Data'!$X$5</f>
        <v>0</v>
      </c>
      <c r="AM73" s="669">
        <f>'Other Externalities (MEUR)'!AU145*1000000/'INput Data'!$Y$5</f>
        <v>0</v>
      </c>
    </row>
    <row r="74" spans="2:39" x14ac:dyDescent="0.25">
      <c r="B74" s="634" t="s">
        <v>39</v>
      </c>
      <c r="C74" s="639">
        <f>'Other Externalities (MEUR)'!H35*1000000/'INput Data'!$U$4</f>
        <v>0</v>
      </c>
      <c r="D74" s="645">
        <f>'Other Externalities (MEUR)'!W35*1000000/'INput Data'!$V$4</f>
        <v>0</v>
      </c>
      <c r="E74" s="642">
        <f>'Other Externalities (MEUR)'!AL35*1000000/'INput Data'!$W$4</f>
        <v>0</v>
      </c>
      <c r="F74" s="648">
        <f>'Other Externalities (MEUR)'!H72*1000000/'INput Data'!$X$4</f>
        <v>0</v>
      </c>
      <c r="G74" s="654">
        <f>'Other Externalities (MEUR)'!W72*1000000/'INput Data'!$X$4</f>
        <v>0</v>
      </c>
      <c r="H74" s="651">
        <f>'Other Externalities (MEUR)'!AL72*1000000/'INput Data'!$Y$4</f>
        <v>0</v>
      </c>
      <c r="I74" s="657">
        <f>'Other Externalities (MEUR)'!K109*1000000/'INput Data'!$X$6</f>
        <v>28495.900458849119</v>
      </c>
      <c r="J74" s="663">
        <f>'Other Externalities (MEUR)'!AA109*1000000/'INput Data'!$X$6</f>
        <v>28495.900458849119</v>
      </c>
      <c r="K74" s="660">
        <f>'Other Externalities (MEUR)'!AQ109*1000000/'INput Data'!$Y$6</f>
        <v>157194.96605485582</v>
      </c>
      <c r="L74" s="666">
        <f>'Other Externalities (MEUR)'!K146*1000000/'INput Data'!$X$5</f>
        <v>0</v>
      </c>
      <c r="M74" s="672">
        <f>'Other Externalities (MEUR)'!AA146*1000000/'INput Data'!$X$5</f>
        <v>0</v>
      </c>
      <c r="N74" s="669">
        <f>'Other Externalities (MEUR)'!AQ146*1000000/'INput Data'!$Y$6</f>
        <v>70604.400289653233</v>
      </c>
      <c r="P74" s="634" t="s">
        <v>39</v>
      </c>
      <c r="Q74" s="657">
        <f>'Other Externalities (MEUR)'!H109*1000000/'INput Data'!$X$6</f>
        <v>309334.54185667</v>
      </c>
      <c r="R74" s="663">
        <f>'Other Externalities (MEUR)'!X109*1000000/'INput Data'!$X$6</f>
        <v>527052.93392145319</v>
      </c>
      <c r="S74" s="660">
        <f>'Other Externalities (MEUR)'!AN109*1000000/'INput Data'!$Y$6</f>
        <v>134584.07581325588</v>
      </c>
      <c r="T74" s="666">
        <f>'Other Externalities (MEUR)'!H146*1000000/'INput Data'!$X$5</f>
        <v>208183.64249008163</v>
      </c>
      <c r="U74" s="672">
        <f>'Other Externalities (MEUR)'!X146*1000000/'INput Data'!$X$5</f>
        <v>208183.64249008163</v>
      </c>
      <c r="V74" s="669">
        <f>'Other Externalities (MEUR)'!AN146*1000000/'INput Data'!$Y$5</f>
        <v>104290.14154196069</v>
      </c>
      <c r="X74" s="634" t="s">
        <v>39</v>
      </c>
      <c r="Y74" s="657">
        <f>('Other Externalities (MEUR)'!H109-'Other Externalities (MEUR)'!P109)*1000000/'INput Data'!$X$6</f>
        <v>298740.44215627102</v>
      </c>
      <c r="Z74" s="663">
        <f>('Other Externalities (MEUR)'!X109-'Other Externalities (MEUR)'!AF109)*1000000/'INput Data'!$X$6</f>
        <v>509002.40747252258</v>
      </c>
      <c r="AA74" s="660">
        <f>('Other Externalities (MEUR)'!AN109-'Other Externalities (MEUR)'!AV109)*1000000/'INput Data'!$Y$6</f>
        <v>123598.80152264901</v>
      </c>
      <c r="AB74" s="666">
        <f>('Other Externalities (MEUR)'!H146-'Other Externalities (MEUR)'!P146)*1000000/'INput Data'!$X$5</f>
        <v>147387.18918297681</v>
      </c>
      <c r="AC74" s="672">
        <f>('Other Externalities (MEUR)'!X146-'Other Externalities (MEUR)'!AF146)*1000000/'INput Data'!$X$5</f>
        <v>147387.18918297681</v>
      </c>
      <c r="AD74" s="669">
        <f>('Other Externalities (MEUR)'!AN146-'Other Externalities (MEUR)'!AV146)*1000000/'INput Data'!$Y$5</f>
        <v>74790.454282135703</v>
      </c>
      <c r="AF74" s="634" t="s">
        <v>39</v>
      </c>
      <c r="AG74" s="651">
        <f>'Other Externalities (MEUR)'!AP72*1000000/'INput Data'!$Y$4</f>
        <v>0</v>
      </c>
      <c r="AH74" s="657">
        <f>'Other Externalities (MEUR)'!O109*1000000/'INput Data'!$X$6</f>
        <v>0</v>
      </c>
      <c r="AI74" s="663">
        <f>'Other Externalities (MEUR)'!AE109*1000000/'INput Data'!$X$6</f>
        <v>0</v>
      </c>
      <c r="AJ74" s="660">
        <f>'Other Externalities (MEUR)'!AU109*1000000/'INput Data'!$Y$6</f>
        <v>0</v>
      </c>
      <c r="AK74" s="666">
        <f>'Other Externalities (MEUR)'!O146*1000000/'INput Data'!$X$5</f>
        <v>0</v>
      </c>
      <c r="AL74" s="672">
        <f>'Other Externalities (MEUR)'!AE146*1000000/'INput Data'!$X$5</f>
        <v>0</v>
      </c>
      <c r="AM74" s="669">
        <f>'Other Externalities (MEUR)'!AU146*1000000/'INput Data'!$Y$5</f>
        <v>0</v>
      </c>
    </row>
    <row r="75" spans="2:39" ht="15.75" thickBot="1" x14ac:dyDescent="0.3">
      <c r="B75" s="635" t="s">
        <v>40</v>
      </c>
      <c r="C75" s="640">
        <f>'Other Externalities (MEUR)'!H36*1000000/'INput Data'!$U$4</f>
        <v>959939.57322737062</v>
      </c>
      <c r="D75" s="646">
        <f>'Other Externalities (MEUR)'!W36*1000000/'INput Data'!$V$4</f>
        <v>553465.99631737347</v>
      </c>
      <c r="E75" s="643">
        <f>'Other Externalities (MEUR)'!AL36*1000000/'INput Data'!$W$4</f>
        <v>1347569.382337953</v>
      </c>
      <c r="F75" s="649">
        <f>'Other Externalities (MEUR)'!H73*1000000/'INput Data'!$X$4</f>
        <v>0</v>
      </c>
      <c r="G75" s="655">
        <f>'Other Externalities (MEUR)'!W73*1000000/'INput Data'!$X$4</f>
        <v>0</v>
      </c>
      <c r="H75" s="652">
        <f>'Other Externalities (MEUR)'!AL73*1000000/'INput Data'!$Y$4</f>
        <v>1016038.466553218</v>
      </c>
      <c r="I75" s="658">
        <f>'Other Externalities (MEUR)'!K110*1000000/'INput Data'!$X$6</f>
        <v>431383.1800137898</v>
      </c>
      <c r="J75" s="664">
        <f>'Other Externalities (MEUR)'!AA110*1000000/'INput Data'!$X$6</f>
        <v>431383.1800137898</v>
      </c>
      <c r="K75" s="661">
        <f>'Other Externalities (MEUR)'!AQ110*1000000/'INput Data'!$Y$6</f>
        <v>1283859.9295479883</v>
      </c>
      <c r="L75" s="667">
        <f>'Other Externalities (MEUR)'!K147*1000000/'INput Data'!$X$5</f>
        <v>131.1549886826144</v>
      </c>
      <c r="M75" s="673">
        <f>'Other Externalities (MEUR)'!AA147*1000000/'INput Data'!$X$5</f>
        <v>0</v>
      </c>
      <c r="N75" s="670">
        <f>'Other Externalities (MEUR)'!AQ147*1000000/'INput Data'!$Y$6</f>
        <v>20282.805750128173</v>
      </c>
      <c r="P75" s="635" t="s">
        <v>40</v>
      </c>
      <c r="Q75" s="658">
        <f>'Other Externalities (MEUR)'!H110*1000000/'INput Data'!$X$6</f>
        <v>346259.58666805335</v>
      </c>
      <c r="R75" s="664">
        <f>'Other Externalities (MEUR)'!X110*1000000/'INput Data'!$X$6</f>
        <v>621598.03409290884</v>
      </c>
      <c r="S75" s="661">
        <f>'Other Externalities (MEUR)'!AN110*1000000/'INput Data'!$Y$6</f>
        <v>305623.7592595095</v>
      </c>
      <c r="T75" s="667">
        <f>'Other Externalities (MEUR)'!H147*1000000/'INput Data'!$X$5</f>
        <v>372157.13161758322</v>
      </c>
      <c r="U75" s="673">
        <f>'Other Externalities (MEUR)'!X147*1000000/'INput Data'!$X$5</f>
        <v>372157.13161758322</v>
      </c>
      <c r="V75" s="670">
        <f>'Other Externalities (MEUR)'!AN147*1000000/'INput Data'!$Y$5</f>
        <v>200036.58055588353</v>
      </c>
      <c r="X75" s="635" t="s">
        <v>40</v>
      </c>
      <c r="Y75" s="658">
        <f>('Other Externalities (MEUR)'!H110-'Other Externalities (MEUR)'!P110)*1000000/'INput Data'!$X$6</f>
        <v>300534.64882237796</v>
      </c>
      <c r="Z75" s="664">
        <f>('Other Externalities (MEUR)'!X110-'Other Externalities (MEUR)'!AF110)*1000000/'INput Data'!$X$6</f>
        <v>539513.57327727252</v>
      </c>
      <c r="AA75" s="661">
        <f>('Other Externalities (MEUR)'!AN110-'Other Externalities (MEUR)'!AV110)*1000000/'INput Data'!$Y$6</f>
        <v>261656.74081786949</v>
      </c>
      <c r="AB75" s="667">
        <f>('Other Externalities (MEUR)'!H147-'Other Externalities (MEUR)'!P147)*1000000/'INput Data'!$X$5</f>
        <v>172402.94890221849</v>
      </c>
      <c r="AC75" s="673">
        <f>('Other Externalities (MEUR)'!X147-'Other Externalities (MEUR)'!AF147)*1000000/'INput Data'!$X$5</f>
        <v>172402.94890221849</v>
      </c>
      <c r="AD75" s="670">
        <f>('Other Externalities (MEUR)'!AN147-'Other Externalities (MEUR)'!AV147)*1000000/'INput Data'!$Y$5</f>
        <v>94846.580316724241</v>
      </c>
      <c r="AF75" s="635" t="s">
        <v>40</v>
      </c>
      <c r="AG75" s="652">
        <f>'Other Externalities (MEUR)'!AP73*1000000/'INput Data'!$Y$4</f>
        <v>0</v>
      </c>
      <c r="AH75" s="658">
        <f>'Other Externalities (MEUR)'!O110*1000000/'INput Data'!$X$6</f>
        <v>0</v>
      </c>
      <c r="AI75" s="664">
        <f>'Other Externalities (MEUR)'!AE110*1000000/'INput Data'!$X$6</f>
        <v>0</v>
      </c>
      <c r="AJ75" s="661">
        <f>'Other Externalities (MEUR)'!AU110*1000000/'INput Data'!$Y$6</f>
        <v>0</v>
      </c>
      <c r="AK75" s="667">
        <f>'Other Externalities (MEUR)'!O147*1000000/'INput Data'!$X$5</f>
        <v>0</v>
      </c>
      <c r="AL75" s="673">
        <f>'Other Externalities (MEUR)'!AE147*1000000/'INput Data'!$X$5</f>
        <v>0</v>
      </c>
      <c r="AM75" s="670">
        <f>'Other Externalities (MEUR)'!AU147*1000000/'INput Data'!$Y$5</f>
        <v>0</v>
      </c>
    </row>
    <row r="76" spans="2:39" ht="15.75" thickTop="1" x14ac:dyDescent="0.25"/>
    <row r="78" spans="2:39" s="77" customFormat="1" ht="28.5" customHeight="1" x14ac:dyDescent="0.25">
      <c r="B78" s="690" t="s">
        <v>489</v>
      </c>
    </row>
    <row r="81" spans="2:28" ht="19.5" thickBot="1" x14ac:dyDescent="0.3">
      <c r="B81" s="859" t="s">
        <v>491</v>
      </c>
      <c r="C81" s="859"/>
      <c r="D81" s="859"/>
      <c r="E81" s="859"/>
      <c r="F81" s="859"/>
      <c r="G81" s="859"/>
      <c r="H81" s="859"/>
      <c r="I81" s="859"/>
      <c r="J81" s="859"/>
      <c r="K81" s="859"/>
      <c r="L81" s="859"/>
      <c r="M81" s="859"/>
      <c r="N81" s="859"/>
      <c r="P81" s="859" t="s">
        <v>497</v>
      </c>
      <c r="Q81" s="859"/>
      <c r="R81" s="859"/>
      <c r="S81" s="859"/>
      <c r="T81" s="859"/>
      <c r="U81" s="859"/>
      <c r="V81" s="859"/>
      <c r="W81" s="859"/>
      <c r="X81" s="859"/>
      <c r="Y81" s="859"/>
      <c r="Z81" s="859"/>
      <c r="AA81" s="859"/>
      <c r="AB81" s="859"/>
    </row>
    <row r="82" spans="2:28" ht="46.5" thickTop="1" thickBot="1" x14ac:dyDescent="0.3">
      <c r="B82" s="693" t="s">
        <v>490</v>
      </c>
      <c r="C82" s="629" t="s">
        <v>464</v>
      </c>
      <c r="D82" s="630" t="s">
        <v>467</v>
      </c>
      <c r="E82" s="630" t="s">
        <v>468</v>
      </c>
      <c r="F82" s="696" t="s">
        <v>465</v>
      </c>
      <c r="G82" s="628" t="s">
        <v>466</v>
      </c>
      <c r="H82" s="698" t="s">
        <v>102</v>
      </c>
      <c r="I82" s="679" t="s">
        <v>469</v>
      </c>
      <c r="J82" s="626" t="s">
        <v>471</v>
      </c>
      <c r="K82" s="680" t="s">
        <v>470</v>
      </c>
      <c r="L82" s="627" t="s">
        <v>472</v>
      </c>
      <c r="M82" s="627" t="s">
        <v>473</v>
      </c>
      <c r="N82" s="636" t="s">
        <v>470</v>
      </c>
      <c r="P82" s="693" t="s">
        <v>490</v>
      </c>
      <c r="Q82" s="629" t="s">
        <v>464</v>
      </c>
      <c r="R82" s="630" t="s">
        <v>467</v>
      </c>
      <c r="S82" s="630" t="s">
        <v>468</v>
      </c>
      <c r="T82" s="696" t="s">
        <v>465</v>
      </c>
      <c r="U82" s="628" t="s">
        <v>466</v>
      </c>
      <c r="V82" s="69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22">
        <v>2025</v>
      </c>
      <c r="F83" s="697">
        <v>2030</v>
      </c>
      <c r="G83" s="623">
        <v>2030</v>
      </c>
      <c r="H83" s="699">
        <v>2040</v>
      </c>
      <c r="I83" s="681">
        <v>2030</v>
      </c>
      <c r="J83" s="624">
        <v>2030</v>
      </c>
      <c r="K83" s="682">
        <v>2040</v>
      </c>
      <c r="L83" s="625">
        <v>2030</v>
      </c>
      <c r="M83" s="625">
        <v>2030</v>
      </c>
      <c r="N83" s="637">
        <v>2040</v>
      </c>
      <c r="P83" s="632" t="s">
        <v>8</v>
      </c>
      <c r="Q83" s="621">
        <v>2020</v>
      </c>
      <c r="R83" s="622">
        <v>2025</v>
      </c>
      <c r="S83" s="622">
        <v>2025</v>
      </c>
      <c r="T83" s="697">
        <v>2030</v>
      </c>
      <c r="U83" s="623">
        <v>2030</v>
      </c>
      <c r="V83" s="699">
        <v>2040</v>
      </c>
      <c r="W83" s="681">
        <v>2030</v>
      </c>
      <c r="X83" s="624">
        <v>2030</v>
      </c>
      <c r="Y83" s="682">
        <v>2040</v>
      </c>
      <c r="Z83" s="625">
        <v>2030</v>
      </c>
      <c r="AA83" s="625">
        <v>2030</v>
      </c>
      <c r="AB83" s="637">
        <v>2040</v>
      </c>
    </row>
    <row r="84" spans="2:28" ht="15.75" thickTop="1" x14ac:dyDescent="0.25">
      <c r="B84" s="633" t="s">
        <v>9</v>
      </c>
      <c r="C84" s="638">
        <f>'Other Externalities (MEUR)'!C5</f>
        <v>35.563882127610682</v>
      </c>
      <c r="D84" s="644">
        <f>'Other Externalities (MEUR)'!R5</f>
        <v>11.367055566786375</v>
      </c>
      <c r="E84" s="641">
        <f>'Other Externalities (MEUR)'!AG5</f>
        <v>0</v>
      </c>
      <c r="F84" s="647">
        <f>'Other Externalities (MEUR)'!C42</f>
        <v>20.443713202731104</v>
      </c>
      <c r="G84" s="653">
        <f>'Other Externalities (MEUR)'!R42</f>
        <v>20.443713202731104</v>
      </c>
      <c r="H84" s="650">
        <f>'Other Externalities (MEUR)'!AG42</f>
        <v>0</v>
      </c>
      <c r="I84" s="656">
        <f>'Other Externalities (MEUR)'!C79</f>
        <v>2.419892762746056</v>
      </c>
      <c r="J84" s="662">
        <f>'Other Externalities (MEUR)'!S79</f>
        <v>2.419892762746056</v>
      </c>
      <c r="K84" s="659">
        <f>'Other Externalities (MEUR)'!AI79</f>
        <v>0</v>
      </c>
      <c r="L84" s="665">
        <f>'Other Externalities (MEUR)'!C116</f>
        <v>2.661906620146409</v>
      </c>
      <c r="M84" s="671">
        <f>'Other Externalities (MEUR)'!S116</f>
        <v>2.661906620146409</v>
      </c>
      <c r="N84" s="668">
        <f>'Other Externalities (MEUR)'!AI116</f>
        <v>0</v>
      </c>
      <c r="P84" s="633" t="s">
        <v>9</v>
      </c>
      <c r="Q84" s="638">
        <f>'Other Externalities (MEUR)'!D5</f>
        <v>35.234386624180331</v>
      </c>
      <c r="R84" s="644">
        <f>'Other Externalities (MEUR)'!S5</f>
        <v>11.367055566786375</v>
      </c>
      <c r="S84" s="641">
        <f>'Other Externalities (MEUR)'!AH5</f>
        <v>0</v>
      </c>
      <c r="T84" s="647">
        <f>'Other Externalities (MEUR)'!D42</f>
        <v>20.443713202731104</v>
      </c>
      <c r="U84" s="653">
        <f>'Other Externalities (MEUR)'!S42</f>
        <v>20.443713202731104</v>
      </c>
      <c r="V84" s="650">
        <f>'Other Externalities (MEUR)'!AH42</f>
        <v>-0.14553260470957116</v>
      </c>
      <c r="W84" s="656">
        <f>'Other Externalities (MEUR)'!D79</f>
        <v>2.419892762746056</v>
      </c>
      <c r="X84" s="662">
        <f>'Other Externalities (MEUR)'!T79</f>
        <v>2.419892762746056</v>
      </c>
      <c r="Y84" s="659">
        <f>'Other Externalities (MEUR)'!AJ79</f>
        <v>0</v>
      </c>
      <c r="Z84" s="665">
        <f>'Other Externalities (MEUR)'!D116</f>
        <v>2.661906620146409</v>
      </c>
      <c r="AA84" s="671">
        <f>'Other Externalities (MEUR)'!T116</f>
        <v>2.661906620146409</v>
      </c>
      <c r="AB84" s="668">
        <f>'Other Externalities (MEUR)'!AJ116</f>
        <v>0</v>
      </c>
    </row>
    <row r="85" spans="2:28" x14ac:dyDescent="0.25">
      <c r="B85" s="634" t="s">
        <v>10</v>
      </c>
      <c r="C85" s="639">
        <f>'Other Externalities (MEUR)'!C6</f>
        <v>1.8816397189791723</v>
      </c>
      <c r="D85" s="645">
        <f>'Other Externalities (MEUR)'!R6</f>
        <v>5.2094572784131268</v>
      </c>
      <c r="E85" s="642">
        <f>'Other Externalities (MEUR)'!AG6</f>
        <v>5.2094572784131268</v>
      </c>
      <c r="F85" s="648">
        <f>'Other Externalities (MEUR)'!C43</f>
        <v>0</v>
      </c>
      <c r="G85" s="654">
        <f>'Other Externalities (MEUR)'!R43</f>
        <v>0</v>
      </c>
      <c r="H85" s="651">
        <f>'Other Externalities (MEUR)'!AG43</f>
        <v>0</v>
      </c>
      <c r="I85" s="657">
        <f>'Other Externalities (MEUR)'!C80</f>
        <v>0</v>
      </c>
      <c r="J85" s="663">
        <f>'Other Externalities (MEUR)'!S80</f>
        <v>0</v>
      </c>
      <c r="K85" s="660">
        <f>'Other Externalities (MEUR)'!AI80</f>
        <v>0</v>
      </c>
      <c r="L85" s="666">
        <f>'Other Externalities (MEUR)'!C117</f>
        <v>0</v>
      </c>
      <c r="M85" s="672">
        <f>'Other Externalities (MEUR)'!S117</f>
        <v>0</v>
      </c>
      <c r="N85" s="669">
        <f>'Other Externalities (MEUR)'!AI117</f>
        <v>0</v>
      </c>
      <c r="P85" s="634" t="s">
        <v>10</v>
      </c>
      <c r="Q85" s="639">
        <f>'Other Externalities (MEUR)'!D6</f>
        <v>1.8816397189791723</v>
      </c>
      <c r="R85" s="645">
        <f>'Other Externalities (MEUR)'!S6</f>
        <v>5.2094572784131268</v>
      </c>
      <c r="S85" s="642">
        <f>'Other Externalities (MEUR)'!AH6</f>
        <v>5.2094572784131268</v>
      </c>
      <c r="T85" s="648">
        <f>'Other Externalities (MEUR)'!D43</f>
        <v>0</v>
      </c>
      <c r="U85" s="654">
        <f>'Other Externalities (MEUR)'!S43</f>
        <v>0</v>
      </c>
      <c r="V85" s="651">
        <f>'Other Externalities (MEUR)'!AH43</f>
        <v>-0.175175911768744</v>
      </c>
      <c r="W85" s="657">
        <f>'Other Externalities (MEUR)'!D80</f>
        <v>0</v>
      </c>
      <c r="X85" s="663">
        <f>'Other Externalities (MEUR)'!T80</f>
        <v>0</v>
      </c>
      <c r="Y85" s="660">
        <f>'Other Externalities (MEUR)'!AJ80</f>
        <v>-0.21785547516489434</v>
      </c>
      <c r="Z85" s="666">
        <f>'Other Externalities (MEUR)'!D117</f>
        <v>0</v>
      </c>
      <c r="AA85" s="672">
        <f>'Other Externalities (MEUR)'!T117</f>
        <v>0</v>
      </c>
      <c r="AB85" s="669">
        <f>'Other Externalities (MEUR)'!AJ117</f>
        <v>-0.21785547516489434</v>
      </c>
    </row>
    <row r="86" spans="2:28" x14ac:dyDescent="0.25">
      <c r="B86" s="634" t="s">
        <v>11</v>
      </c>
      <c r="C86" s="639">
        <f>'Other Externalities (MEUR)'!C7</f>
        <v>16.954823963409041</v>
      </c>
      <c r="D86" s="645">
        <f>'Other Externalities (MEUR)'!R7</f>
        <v>65.270887024427523</v>
      </c>
      <c r="E86" s="642">
        <f>'Other Externalities (MEUR)'!AG7</f>
        <v>65.270887024427523</v>
      </c>
      <c r="F86" s="648">
        <f>'Other Externalities (MEUR)'!C44</f>
        <v>0</v>
      </c>
      <c r="G86" s="654">
        <f>'Other Externalities (MEUR)'!R44</f>
        <v>0</v>
      </c>
      <c r="H86" s="651">
        <f>'Other Externalities (MEUR)'!AG44</f>
        <v>0.11230573245019121</v>
      </c>
      <c r="I86" s="657">
        <f>'Other Externalities (MEUR)'!C81</f>
        <v>43.123844070126168</v>
      </c>
      <c r="J86" s="663">
        <f>'Other Externalities (MEUR)'!S81</f>
        <v>43.123844070126168</v>
      </c>
      <c r="K86" s="660">
        <f>'Other Externalities (MEUR)'!AI81</f>
        <v>0</v>
      </c>
      <c r="L86" s="666">
        <f>'Other Externalities (MEUR)'!C118</f>
        <v>4.275733623276647</v>
      </c>
      <c r="M86" s="672">
        <f>'Other Externalities (MEUR)'!S118</f>
        <v>4.275733623276647</v>
      </c>
      <c r="N86" s="669">
        <f>'Other Externalities (MEUR)'!AI118</f>
        <v>0</v>
      </c>
      <c r="P86" s="634" t="s">
        <v>11</v>
      </c>
      <c r="Q86" s="639">
        <f>'Other Externalities (MEUR)'!D7</f>
        <v>8.6083550705792931</v>
      </c>
      <c r="R86" s="645">
        <f>'Other Externalities (MEUR)'!S7</f>
        <v>61.563141124589208</v>
      </c>
      <c r="S86" s="642">
        <f>'Other Externalities (MEUR)'!AH7</f>
        <v>62.893653472602793</v>
      </c>
      <c r="T86" s="648">
        <f>'Other Externalities (MEUR)'!D44</f>
        <v>0</v>
      </c>
      <c r="U86" s="654">
        <f>'Other Externalities (MEUR)'!S44</f>
        <v>0</v>
      </c>
      <c r="V86" s="651">
        <f>'Other Externalities (MEUR)'!AH44</f>
        <v>-0.35926024941113149</v>
      </c>
      <c r="W86" s="657">
        <f>'Other Externalities (MEUR)'!D81</f>
        <v>40.631774641641563</v>
      </c>
      <c r="X86" s="663">
        <f>'Other Externalities (MEUR)'!T81</f>
        <v>38.8693651809565</v>
      </c>
      <c r="Y86" s="660">
        <f>'Other Externalities (MEUR)'!AJ81</f>
        <v>0</v>
      </c>
      <c r="Z86" s="666">
        <f>'Other Externalities (MEUR)'!D118</f>
        <v>4.275733623276647</v>
      </c>
      <c r="AA86" s="672">
        <f>'Other Externalities (MEUR)'!T118</f>
        <v>4.275733623276647</v>
      </c>
      <c r="AB86" s="669">
        <f>'Other Externalities (MEUR)'!AJ118</f>
        <v>0</v>
      </c>
    </row>
    <row r="87" spans="2:28" x14ac:dyDescent="0.25">
      <c r="B87" s="634" t="s">
        <v>12</v>
      </c>
      <c r="C87" s="639">
        <f>'Other Externalities (MEUR)'!C8</f>
        <v>20.161391718236601</v>
      </c>
      <c r="D87" s="645">
        <f>'Other Externalities (MEUR)'!R8</f>
        <v>1.1183046715067904</v>
      </c>
      <c r="E87" s="642">
        <f>'Other Externalities (MEUR)'!AG8</f>
        <v>1.1145685663625677</v>
      </c>
      <c r="F87" s="648">
        <f>'Other Externalities (MEUR)'!C45</f>
        <v>1.471411729364728</v>
      </c>
      <c r="G87" s="654">
        <f>'Other Externalities (MEUR)'!R45</f>
        <v>1.471411729364728</v>
      </c>
      <c r="H87" s="651">
        <f>'Other Externalities (MEUR)'!AG45</f>
        <v>0.2248220803180932</v>
      </c>
      <c r="I87" s="657">
        <f>'Other Externalities (MEUR)'!C82</f>
        <v>0.72698031287732734</v>
      </c>
      <c r="J87" s="663">
        <f>'Other Externalities (MEUR)'!S82</f>
        <v>0.72698031287732734</v>
      </c>
      <c r="K87" s="660">
        <f>'Other Externalities (MEUR)'!AI82</f>
        <v>0</v>
      </c>
      <c r="L87" s="666">
        <f>'Other Externalities (MEUR)'!C119</f>
        <v>1.0230729433395518</v>
      </c>
      <c r="M87" s="672">
        <f>'Other Externalities (MEUR)'!S119</f>
        <v>1.0230729433395518</v>
      </c>
      <c r="N87" s="669">
        <f>'Other Externalities (MEUR)'!AI119</f>
        <v>5.3228777671227856E-2</v>
      </c>
      <c r="P87" s="634" t="s">
        <v>12</v>
      </c>
      <c r="Q87" s="639">
        <f>'Other Externalities (MEUR)'!D8</f>
        <v>20.161391718236601</v>
      </c>
      <c r="R87" s="645">
        <f>'Other Externalities (MEUR)'!S8</f>
        <v>0.15150544731392523</v>
      </c>
      <c r="S87" s="642">
        <f>'Other Externalities (MEUR)'!AH8</f>
        <v>0.14776934216970261</v>
      </c>
      <c r="T87" s="648">
        <f>'Other Externalities (MEUR)'!D45</f>
        <v>1.25578037081857</v>
      </c>
      <c r="U87" s="654">
        <f>'Other Externalities (MEUR)'!S45</f>
        <v>1.25578037081857</v>
      </c>
      <c r="V87" s="651">
        <f>'Other Externalities (MEUR)'!AH45</f>
        <v>0.2248220803180932</v>
      </c>
      <c r="W87" s="657">
        <f>'Other Externalities (MEUR)'!D82</f>
        <v>-0.63119582342365521</v>
      </c>
      <c r="X87" s="663">
        <f>'Other Externalities (MEUR)'!T82</f>
        <v>-1.8763050954818059</v>
      </c>
      <c r="Y87" s="660">
        <f>'Other Externalities (MEUR)'!AJ82</f>
        <v>0</v>
      </c>
      <c r="Z87" s="666">
        <f>'Other Externalities (MEUR)'!D119</f>
        <v>-0.4478646359551044</v>
      </c>
      <c r="AA87" s="672">
        <f>'Other Externalities (MEUR)'!T119</f>
        <v>-0.4478646359551044</v>
      </c>
      <c r="AB87" s="669">
        <f>'Other Externalities (MEUR)'!AJ119</f>
        <v>-0.22119179103286551</v>
      </c>
    </row>
    <row r="88" spans="2:28" x14ac:dyDescent="0.25">
      <c r="B88" s="634" t="s">
        <v>13</v>
      </c>
      <c r="C88" s="639">
        <f>'Other Externalities (MEUR)'!C9</f>
        <v>0</v>
      </c>
      <c r="D88" s="645">
        <f>'Other Externalities (MEUR)'!R9</f>
        <v>0</v>
      </c>
      <c r="E88" s="642">
        <f>'Other Externalities (MEUR)'!AG9</f>
        <v>0</v>
      </c>
      <c r="F88" s="648">
        <f>'Other Externalities (MEUR)'!C46</f>
        <v>0</v>
      </c>
      <c r="G88" s="654">
        <f>'Other Externalities (MEUR)'!R46</f>
        <v>0</v>
      </c>
      <c r="H88" s="651">
        <f>'Other Externalities (MEUR)'!AG46</f>
        <v>0</v>
      </c>
      <c r="I88" s="657">
        <f>'Other Externalities (MEUR)'!C83</f>
        <v>0</v>
      </c>
      <c r="J88" s="663">
        <f>'Other Externalities (MEUR)'!S83</f>
        <v>0</v>
      </c>
      <c r="K88" s="660">
        <f>'Other Externalities (MEUR)'!AI83</f>
        <v>0</v>
      </c>
      <c r="L88" s="666">
        <f>'Other Externalities (MEUR)'!C120</f>
        <v>0</v>
      </c>
      <c r="M88" s="672">
        <f>'Other Externalities (MEUR)'!S120</f>
        <v>0</v>
      </c>
      <c r="N88" s="669">
        <f>'Other Externalities (MEUR)'!AI120</f>
        <v>0</v>
      </c>
      <c r="P88" s="634" t="s">
        <v>13</v>
      </c>
      <c r="Q88" s="639">
        <f>'Other Externalities (MEUR)'!D9</f>
        <v>-10.00601483213353</v>
      </c>
      <c r="R88" s="645">
        <f>'Other Externalities (MEUR)'!S9</f>
        <v>-5.2994248796503918</v>
      </c>
      <c r="S88" s="642">
        <f>'Other Externalities (MEUR)'!AH9</f>
        <v>-5.2994248796503918</v>
      </c>
      <c r="T88" s="648">
        <f>'Other Externalities (MEUR)'!D46</f>
        <v>-0.10840493199047516</v>
      </c>
      <c r="U88" s="654">
        <f>'Other Externalities (MEUR)'!S46</f>
        <v>-0.18330288500207662</v>
      </c>
      <c r="V88" s="651">
        <f>'Other Externalities (MEUR)'!AH46</f>
        <v>0</v>
      </c>
      <c r="W88" s="657">
        <f>'Other Externalities (MEUR)'!D83</f>
        <v>-0.20353640346326776</v>
      </c>
      <c r="X88" s="663">
        <f>'Other Externalities (MEUR)'!T83</f>
        <v>-0.39012859602209971</v>
      </c>
      <c r="Y88" s="660">
        <f>'Other Externalities (MEUR)'!AJ83</f>
        <v>0</v>
      </c>
      <c r="Z88" s="666">
        <f>'Other Externalities (MEUR)'!D120</f>
        <v>-0.20353640346326776</v>
      </c>
      <c r="AA88" s="672">
        <f>'Other Externalities (MEUR)'!T120</f>
        <v>-0.20353640346326776</v>
      </c>
      <c r="AB88" s="669">
        <f>'Other Externalities (MEUR)'!AJ120</f>
        <v>0</v>
      </c>
    </row>
    <row r="89" spans="2:28" x14ac:dyDescent="0.25">
      <c r="B89" s="634" t="s">
        <v>14</v>
      </c>
      <c r="C89" s="639">
        <f>'Other Externalities (MEUR)'!C10</f>
        <v>0</v>
      </c>
      <c r="D89" s="645">
        <f>'Other Externalities (MEUR)'!R10</f>
        <v>0</v>
      </c>
      <c r="E89" s="642">
        <f>'Other Externalities (MEUR)'!AG10</f>
        <v>0</v>
      </c>
      <c r="F89" s="648">
        <f>'Other Externalities (MEUR)'!C47</f>
        <v>0</v>
      </c>
      <c r="G89" s="654">
        <f>'Other Externalities (MEUR)'!R47</f>
        <v>0</v>
      </c>
      <c r="H89" s="651">
        <f>'Other Externalities (MEUR)'!AG47</f>
        <v>0</v>
      </c>
      <c r="I89" s="657">
        <f>'Other Externalities (MEUR)'!C84</f>
        <v>0</v>
      </c>
      <c r="J89" s="663">
        <f>'Other Externalities (MEUR)'!S84</f>
        <v>0</v>
      </c>
      <c r="K89" s="660">
        <f>'Other Externalities (MEUR)'!AI84</f>
        <v>0</v>
      </c>
      <c r="L89" s="666">
        <f>'Other Externalities (MEUR)'!C121</f>
        <v>0</v>
      </c>
      <c r="M89" s="672">
        <f>'Other Externalities (MEUR)'!S121</f>
        <v>0</v>
      </c>
      <c r="N89" s="669">
        <f>'Other Externalities (MEUR)'!AI121</f>
        <v>0</v>
      </c>
      <c r="P89" s="634" t="s">
        <v>14</v>
      </c>
      <c r="Q89" s="639">
        <f>'Other Externalities (MEUR)'!D10</f>
        <v>0</v>
      </c>
      <c r="R89" s="645">
        <f>'Other Externalities (MEUR)'!S10</f>
        <v>0</v>
      </c>
      <c r="S89" s="642">
        <f>'Other Externalities (MEUR)'!AH10</f>
        <v>0</v>
      </c>
      <c r="T89" s="648">
        <f>'Other Externalities (MEUR)'!D47</f>
        <v>0</v>
      </c>
      <c r="U89" s="654">
        <f>'Other Externalities (MEUR)'!S47</f>
        <v>0</v>
      </c>
      <c r="V89" s="651">
        <f>'Other Externalities (MEUR)'!AH47</f>
        <v>0</v>
      </c>
      <c r="W89" s="657">
        <f>'Other Externalities (MEUR)'!D84</f>
        <v>0</v>
      </c>
      <c r="X89" s="663">
        <f>'Other Externalities (MEUR)'!T84</f>
        <v>0</v>
      </c>
      <c r="Y89" s="660">
        <f>'Other Externalities (MEUR)'!AJ84</f>
        <v>0</v>
      </c>
      <c r="Z89" s="666">
        <f>'Other Externalities (MEUR)'!D121</f>
        <v>0</v>
      </c>
      <c r="AA89" s="672">
        <f>'Other Externalities (MEUR)'!T121</f>
        <v>0</v>
      </c>
      <c r="AB89" s="669">
        <f>'Other Externalities (MEUR)'!AJ121</f>
        <v>0</v>
      </c>
    </row>
    <row r="90" spans="2:28" x14ac:dyDescent="0.25">
      <c r="B90" s="634" t="s">
        <v>15</v>
      </c>
      <c r="C90" s="639">
        <f>'Other Externalities (MEUR)'!C11</f>
        <v>20.842966531088901</v>
      </c>
      <c r="D90" s="645">
        <f>'Other Externalities (MEUR)'!R11</f>
        <v>15.510799358098151</v>
      </c>
      <c r="E90" s="642">
        <f>'Other Externalities (MEUR)'!AG11</f>
        <v>3.5222291203880562</v>
      </c>
      <c r="F90" s="648">
        <f>'Other Externalities (MEUR)'!C48</f>
        <v>0</v>
      </c>
      <c r="G90" s="654">
        <f>'Other Externalities (MEUR)'!R48</f>
        <v>58.167691786727787</v>
      </c>
      <c r="H90" s="651">
        <f>'Other Externalities (MEUR)'!AG48</f>
        <v>27.74491907904428</v>
      </c>
      <c r="I90" s="657">
        <f>'Other Externalities (MEUR)'!C85</f>
        <v>0</v>
      </c>
      <c r="J90" s="663">
        <f>'Other Externalities (MEUR)'!S85</f>
        <v>0</v>
      </c>
      <c r="K90" s="660">
        <f>'Other Externalities (MEUR)'!AI85</f>
        <v>0</v>
      </c>
      <c r="L90" s="666">
        <f>'Other Externalities (MEUR)'!C122</f>
        <v>0</v>
      </c>
      <c r="M90" s="672">
        <f>'Other Externalities (MEUR)'!S122</f>
        <v>7.6594309651863917</v>
      </c>
      <c r="N90" s="669">
        <f>'Other Externalities (MEUR)'!AI122</f>
        <v>4.0267310563743983</v>
      </c>
      <c r="P90" s="634" t="s">
        <v>15</v>
      </c>
      <c r="Q90" s="639">
        <f>'Other Externalities (MEUR)'!D11</f>
        <v>8.764717534197267</v>
      </c>
      <c r="R90" s="645">
        <f>'Other Externalities (MEUR)'!S11</f>
        <v>15.510799358098151</v>
      </c>
      <c r="S90" s="642">
        <f>'Other Externalities (MEUR)'!AH11</f>
        <v>3.5222291203880562</v>
      </c>
      <c r="T90" s="648">
        <f>'Other Externalities (MEUR)'!D48</f>
        <v>-1.8873697386677137</v>
      </c>
      <c r="U90" s="654">
        <f>'Other Externalities (MEUR)'!S48</f>
        <v>58.167691786727787</v>
      </c>
      <c r="V90" s="651">
        <f>'Other Externalities (MEUR)'!AH48</f>
        <v>27.74491907904428</v>
      </c>
      <c r="W90" s="657">
        <f>'Other Externalities (MEUR)'!D85</f>
        <v>0</v>
      </c>
      <c r="X90" s="663">
        <f>'Other Externalities (MEUR)'!T85</f>
        <v>0</v>
      </c>
      <c r="Y90" s="660">
        <f>'Other Externalities (MEUR)'!AJ85</f>
        <v>-3.3472502375621322E-17</v>
      </c>
      <c r="Z90" s="666">
        <f>'Other Externalities (MEUR)'!D122</f>
        <v>0</v>
      </c>
      <c r="AA90" s="672">
        <f>'Other Externalities (MEUR)'!T122</f>
        <v>7.6594309651863917</v>
      </c>
      <c r="AB90" s="669">
        <f>'Other Externalities (MEUR)'!AJ122</f>
        <v>4.0267310563743983</v>
      </c>
    </row>
    <row r="91" spans="2:28" x14ac:dyDescent="0.25">
      <c r="B91" s="634" t="s">
        <v>16</v>
      </c>
      <c r="C91" s="639">
        <f>'Other Externalities (MEUR)'!C12</f>
        <v>536.37838758457565</v>
      </c>
      <c r="D91" s="645">
        <f>'Other Externalities (MEUR)'!R12</f>
        <v>180.17239632557818</v>
      </c>
      <c r="E91" s="642">
        <f>'Other Externalities (MEUR)'!AG12</f>
        <v>60.194719599579365</v>
      </c>
      <c r="F91" s="648">
        <f>'Other Externalities (MEUR)'!C49</f>
        <v>208.67855980260276</v>
      </c>
      <c r="G91" s="654">
        <f>'Other Externalities (MEUR)'!R49</f>
        <v>445.40665736652693</v>
      </c>
      <c r="H91" s="651">
        <f>'Other Externalities (MEUR)'!AG49</f>
        <v>42.830502422318325</v>
      </c>
      <c r="I91" s="657">
        <f>'Other Externalities (MEUR)'!C86</f>
        <v>129.26806542479935</v>
      </c>
      <c r="J91" s="663">
        <f>'Other Externalities (MEUR)'!S86</f>
        <v>361.5127137512759</v>
      </c>
      <c r="K91" s="660">
        <f>'Other Externalities (MEUR)'!AI86</f>
        <v>25.189044838602154</v>
      </c>
      <c r="L91" s="666">
        <f>'Other Externalities (MEUR)'!C123</f>
        <v>137.79297967491814</v>
      </c>
      <c r="M91" s="672">
        <f>'Other Externalities (MEUR)'!S123</f>
        <v>456.93103832242832</v>
      </c>
      <c r="N91" s="669">
        <f>'Other Externalities (MEUR)'!AI123</f>
        <v>9.5093769245518338</v>
      </c>
      <c r="P91" s="634" t="s">
        <v>16</v>
      </c>
      <c r="Q91" s="639">
        <f>'Other Externalities (MEUR)'!D12</f>
        <v>490.02488777692224</v>
      </c>
      <c r="R91" s="645">
        <f>'Other Externalities (MEUR)'!S12</f>
        <v>180.17239632557818</v>
      </c>
      <c r="S91" s="642">
        <f>'Other Externalities (MEUR)'!AH12</f>
        <v>60.194719599579365</v>
      </c>
      <c r="T91" s="648">
        <f>'Other Externalities (MEUR)'!D49</f>
        <v>204.74531353660188</v>
      </c>
      <c r="U91" s="654">
        <f>'Other Externalities (MEUR)'!S49</f>
        <v>441.47341110052605</v>
      </c>
      <c r="V91" s="651">
        <f>'Other Externalities (MEUR)'!AH49</f>
        <v>42.830502422318325</v>
      </c>
      <c r="W91" s="657">
        <f>'Other Externalities (MEUR)'!D86</f>
        <v>129.26806542479935</v>
      </c>
      <c r="X91" s="663">
        <f>'Other Externalities (MEUR)'!T86</f>
        <v>361.5127137512759</v>
      </c>
      <c r="Y91" s="660">
        <f>'Other Externalities (MEUR)'!AJ86</f>
        <v>25.189044838602154</v>
      </c>
      <c r="Z91" s="666">
        <f>'Other Externalities (MEUR)'!D123</f>
        <v>137.79297967491814</v>
      </c>
      <c r="AA91" s="672">
        <f>'Other Externalities (MEUR)'!T123</f>
        <v>456.93103832242832</v>
      </c>
      <c r="AB91" s="669">
        <f>'Other Externalities (MEUR)'!AJ123</f>
        <v>9.5093769245518338</v>
      </c>
    </row>
    <row r="92" spans="2:28" x14ac:dyDescent="0.25">
      <c r="B92" s="634" t="s">
        <v>17</v>
      </c>
      <c r="C92" s="639">
        <f>'Other Externalities (MEUR)'!C13</f>
        <v>1.5241099739997386</v>
      </c>
      <c r="D92" s="645">
        <f>'Other Externalities (MEUR)'!R13</f>
        <v>0</v>
      </c>
      <c r="E92" s="642">
        <f>'Other Externalities (MEUR)'!AG13</f>
        <v>0</v>
      </c>
      <c r="F92" s="648">
        <f>'Other Externalities (MEUR)'!C50</f>
        <v>0</v>
      </c>
      <c r="G92" s="654">
        <f>'Other Externalities (MEUR)'!R50</f>
        <v>0</v>
      </c>
      <c r="H92" s="651">
        <f>'Other Externalities (MEUR)'!AG50</f>
        <v>5.1065612638540966E-2</v>
      </c>
      <c r="I92" s="657">
        <f>'Other Externalities (MEUR)'!C87</f>
        <v>1.4704903641037006</v>
      </c>
      <c r="J92" s="663">
        <f>'Other Externalities (MEUR)'!S87</f>
        <v>1.4704903641037006</v>
      </c>
      <c r="K92" s="660">
        <f>'Other Externalities (MEUR)'!AI87</f>
        <v>0</v>
      </c>
      <c r="L92" s="666">
        <f>'Other Externalities (MEUR)'!C124</f>
        <v>1.8750952938890655</v>
      </c>
      <c r="M92" s="672">
        <f>'Other Externalities (MEUR)'!S124</f>
        <v>1.8750952938890655</v>
      </c>
      <c r="N92" s="669">
        <f>'Other Externalities (MEUR)'!AI124</f>
        <v>0.62770957515153214</v>
      </c>
      <c r="P92" s="634" t="s">
        <v>17</v>
      </c>
      <c r="Q92" s="639">
        <f>'Other Externalities (MEUR)'!D13</f>
        <v>0.13448120206444925</v>
      </c>
      <c r="R92" s="645">
        <f>'Other Externalities (MEUR)'!S13</f>
        <v>-0.86494357512352926</v>
      </c>
      <c r="S92" s="642">
        <f>'Other Externalities (MEUR)'!AH13</f>
        <v>-0.86494357512352926</v>
      </c>
      <c r="T92" s="648">
        <f>'Other Externalities (MEUR)'!D50</f>
        <v>0</v>
      </c>
      <c r="U92" s="654">
        <f>'Other Externalities (MEUR)'!S50</f>
        <v>0</v>
      </c>
      <c r="V92" s="651">
        <f>'Other Externalities (MEUR)'!AH50</f>
        <v>5.1065612638540966E-2</v>
      </c>
      <c r="W92" s="657">
        <f>'Other Externalities (MEUR)'!D87</f>
        <v>1.076033802521235</v>
      </c>
      <c r="X92" s="663">
        <f>'Other Externalities (MEUR)'!T87</f>
        <v>-0.68568201349707292</v>
      </c>
      <c r="Y92" s="660">
        <f>'Other Externalities (MEUR)'!AJ87</f>
        <v>0</v>
      </c>
      <c r="Z92" s="666">
        <f>'Other Externalities (MEUR)'!D124</f>
        <v>0.64719138490416017</v>
      </c>
      <c r="AA92" s="672">
        <f>'Other Externalities (MEUR)'!T124</f>
        <v>-3.9282796901624506E-2</v>
      </c>
      <c r="AB92" s="669">
        <f>'Other Externalities (MEUR)'!AJ124</f>
        <v>0.62770957515153214</v>
      </c>
    </row>
    <row r="93" spans="2:28" x14ac:dyDescent="0.25">
      <c r="B93" s="634" t="s">
        <v>18</v>
      </c>
      <c r="C93" s="639">
        <f>'Other Externalities (MEUR)'!C14</f>
        <v>0.36206108032832862</v>
      </c>
      <c r="D93" s="645">
        <f>'Other Externalities (MEUR)'!R14</f>
        <v>0.34038013865379069</v>
      </c>
      <c r="E93" s="642">
        <f>'Other Externalities (MEUR)'!AG14</f>
        <v>0.22417814061937621</v>
      </c>
      <c r="F93" s="648">
        <f>'Other Externalities (MEUR)'!C51</f>
        <v>0</v>
      </c>
      <c r="G93" s="654">
        <f>'Other Externalities (MEUR)'!R51</f>
        <v>0</v>
      </c>
      <c r="H93" s="651">
        <f>'Other Externalities (MEUR)'!AG51</f>
        <v>0</v>
      </c>
      <c r="I93" s="657">
        <f>'Other Externalities (MEUR)'!C88</f>
        <v>0.19560665344102851</v>
      </c>
      <c r="J93" s="663">
        <f>'Other Externalities (MEUR)'!S88</f>
        <v>0.19560665344102851</v>
      </c>
      <c r="K93" s="660">
        <f>'Other Externalities (MEUR)'!AI88</f>
        <v>0</v>
      </c>
      <c r="L93" s="666">
        <f>'Other Externalities (MEUR)'!C125</f>
        <v>9.5821955642549084E-2</v>
      </c>
      <c r="M93" s="672">
        <f>'Other Externalities (MEUR)'!S125</f>
        <v>9.5821955642549084E-2</v>
      </c>
      <c r="N93" s="669">
        <f>'Other Externalities (MEUR)'!AI125</f>
        <v>3.6720839652384804E-2</v>
      </c>
      <c r="P93" s="634" t="s">
        <v>18</v>
      </c>
      <c r="Q93" s="639">
        <f>'Other Externalities (MEUR)'!D14</f>
        <v>0.23779581518034101</v>
      </c>
      <c r="R93" s="645">
        <f>'Other Externalities (MEUR)'!S14</f>
        <v>0.34038013865379069</v>
      </c>
      <c r="S93" s="642">
        <f>'Other Externalities (MEUR)'!AH14</f>
        <v>0.22417814061937621</v>
      </c>
      <c r="T93" s="648">
        <f>'Other Externalities (MEUR)'!D51</f>
        <v>0</v>
      </c>
      <c r="U93" s="654">
        <f>'Other Externalities (MEUR)'!S51</f>
        <v>-1.5641982111455136E-3</v>
      </c>
      <c r="V93" s="651">
        <f>'Other Externalities (MEUR)'!AH51</f>
        <v>0</v>
      </c>
      <c r="W93" s="657">
        <f>'Other Externalities (MEUR)'!D88</f>
        <v>0.14869409582450882</v>
      </c>
      <c r="X93" s="663">
        <f>'Other Externalities (MEUR)'!T88</f>
        <v>-0.44111123448466799</v>
      </c>
      <c r="Y93" s="660">
        <f>'Other Externalities (MEUR)'!AJ88</f>
        <v>0</v>
      </c>
      <c r="Z93" s="666">
        <f>'Other Externalities (MEUR)'!D125</f>
        <v>4.8909398026029394E-2</v>
      </c>
      <c r="AA93" s="672">
        <f>'Other Externalities (MEUR)'!T125</f>
        <v>3.2486165735428355E-2</v>
      </c>
      <c r="AB93" s="669">
        <f>'Other Externalities (MEUR)'!AJ125</f>
        <v>3.6720839652384804E-2</v>
      </c>
    </row>
    <row r="94" spans="2:28" x14ac:dyDescent="0.25">
      <c r="B94" s="634" t="s">
        <v>19</v>
      </c>
      <c r="C94" s="639">
        <f>'Other Externalities (MEUR)'!C15</f>
        <v>72.396793375621058</v>
      </c>
      <c r="D94" s="645">
        <f>'Other Externalities (MEUR)'!R15</f>
        <v>8.2954828629303279</v>
      </c>
      <c r="E94" s="642">
        <f>'Other Externalities (MEUR)'!AG15</f>
        <v>8.2945003806596151</v>
      </c>
      <c r="F94" s="648">
        <f>'Other Externalities (MEUR)'!C52</f>
        <v>0</v>
      </c>
      <c r="G94" s="654">
        <f>'Other Externalities (MEUR)'!R52</f>
        <v>0</v>
      </c>
      <c r="H94" s="651">
        <f>'Other Externalities (MEUR)'!AG52</f>
        <v>1.1616587233175599</v>
      </c>
      <c r="I94" s="657">
        <f>'Other Externalities (MEUR)'!C89</f>
        <v>15.030560036964317</v>
      </c>
      <c r="J94" s="663">
        <f>'Other Externalities (MEUR)'!S89</f>
        <v>15.030560036964317</v>
      </c>
      <c r="K94" s="660">
        <f>'Other Externalities (MEUR)'!AI89</f>
        <v>0</v>
      </c>
      <c r="L94" s="666">
        <f>'Other Externalities (MEUR)'!C126</f>
        <v>13.994865908211887</v>
      </c>
      <c r="M94" s="672">
        <f>'Other Externalities (MEUR)'!S126</f>
        <v>13.994865908211887</v>
      </c>
      <c r="N94" s="669">
        <f>'Other Externalities (MEUR)'!AI126</f>
        <v>1.8902125563562846</v>
      </c>
      <c r="P94" s="634" t="s">
        <v>19</v>
      </c>
      <c r="Q94" s="639">
        <f>'Other Externalities (MEUR)'!D15</f>
        <v>63.781184185874949</v>
      </c>
      <c r="R94" s="645">
        <f>'Other Externalities (MEUR)'!S15</f>
        <v>5.0190256824163928</v>
      </c>
      <c r="S94" s="642">
        <f>'Other Externalities (MEUR)'!AH15</f>
        <v>5.0180432001456801</v>
      </c>
      <c r="T94" s="648">
        <f>'Other Externalities (MEUR)'!D52</f>
        <v>-3.45339396696947</v>
      </c>
      <c r="U94" s="654">
        <f>'Other Externalities (MEUR)'!S52</f>
        <v>-7.8203791072608606</v>
      </c>
      <c r="V94" s="651">
        <f>'Other Externalities (MEUR)'!AH52</f>
        <v>-0.10008775552051952</v>
      </c>
      <c r="W94" s="657">
        <f>'Other Externalities (MEUR)'!D89</f>
        <v>8.1559564916183334</v>
      </c>
      <c r="X94" s="663">
        <f>'Other Externalities (MEUR)'!T89</f>
        <v>-13.891364259575465</v>
      </c>
      <c r="Y94" s="660">
        <f>'Other Externalities (MEUR)'!AJ89</f>
        <v>0</v>
      </c>
      <c r="Z94" s="666">
        <f>'Other Externalities (MEUR)'!D126</f>
        <v>5.9051576102461514</v>
      </c>
      <c r="AA94" s="672">
        <f>'Other Externalities (MEUR)'!T126</f>
        <v>3.7750459392552091</v>
      </c>
      <c r="AB94" s="669">
        <f>'Other Externalities (MEUR)'!AJ126</f>
        <v>1.8902125563562846</v>
      </c>
    </row>
    <row r="95" spans="2:28" x14ac:dyDescent="0.25">
      <c r="B95" s="634" t="s">
        <v>20</v>
      </c>
      <c r="C95" s="639">
        <f>'Other Externalities (MEUR)'!C16</f>
        <v>1.1281875236137819</v>
      </c>
      <c r="D95" s="645">
        <f>'Other Externalities (MEUR)'!R16</f>
        <v>0</v>
      </c>
      <c r="E95" s="642">
        <f>'Other Externalities (MEUR)'!AG16</f>
        <v>0</v>
      </c>
      <c r="F95" s="648">
        <f>'Other Externalities (MEUR)'!C53</f>
        <v>8.6942828697169936E-5</v>
      </c>
      <c r="G95" s="654">
        <f>'Other Externalities (MEUR)'!R53</f>
        <v>8.6942828697169936E-5</v>
      </c>
      <c r="H95" s="651">
        <f>'Other Externalities (MEUR)'!AG53</f>
        <v>0</v>
      </c>
      <c r="I95" s="657">
        <f>'Other Externalities (MEUR)'!C90</f>
        <v>4.2932702847740618</v>
      </c>
      <c r="J95" s="663">
        <f>'Other Externalities (MEUR)'!S90</f>
        <v>4.2932702847740618</v>
      </c>
      <c r="K95" s="660">
        <f>'Other Externalities (MEUR)'!AI90</f>
        <v>6.7376438677260097E-3</v>
      </c>
      <c r="L95" s="666">
        <f>'Other Externalities (MEUR)'!C127</f>
        <v>3.7914859591503913</v>
      </c>
      <c r="M95" s="672">
        <f>'Other Externalities (MEUR)'!S127</f>
        <v>3.7914859591503913</v>
      </c>
      <c r="N95" s="669">
        <f>'Other Externalities (MEUR)'!AI127</f>
        <v>0</v>
      </c>
      <c r="P95" s="634" t="s">
        <v>20</v>
      </c>
      <c r="Q95" s="639">
        <f>'Other Externalities (MEUR)'!D16</f>
        <v>0.61200471623607233</v>
      </c>
      <c r="R95" s="645">
        <f>'Other Externalities (MEUR)'!S16</f>
        <v>0</v>
      </c>
      <c r="S95" s="642">
        <f>'Other Externalities (MEUR)'!AH16</f>
        <v>0</v>
      </c>
      <c r="T95" s="648">
        <f>'Other Externalities (MEUR)'!D53</f>
        <v>8.6942828697169936E-5</v>
      </c>
      <c r="U95" s="654">
        <f>'Other Externalities (MEUR)'!S53</f>
        <v>8.6942828697169936E-5</v>
      </c>
      <c r="V95" s="651">
        <f>'Other Externalities (MEUR)'!AH53</f>
        <v>0</v>
      </c>
      <c r="W95" s="657">
        <f>'Other Externalities (MEUR)'!D90</f>
        <v>4.2187257590774676</v>
      </c>
      <c r="X95" s="663">
        <f>'Other Externalities (MEUR)'!T90</f>
        <v>3.4598668853932573</v>
      </c>
      <c r="Y95" s="660">
        <f>'Other Externalities (MEUR)'!AJ90</f>
        <v>6.7376438677260097E-3</v>
      </c>
      <c r="Z95" s="666">
        <f>'Other Externalities (MEUR)'!D127</f>
        <v>3.789343647076088</v>
      </c>
      <c r="AA95" s="672">
        <f>'Other Externalities (MEUR)'!T127</f>
        <v>3.7792715244808273</v>
      </c>
      <c r="AB95" s="669">
        <f>'Other Externalities (MEUR)'!AJ127</f>
        <v>0</v>
      </c>
    </row>
    <row r="96" spans="2:28" x14ac:dyDescent="0.25">
      <c r="B96" s="634" t="s">
        <v>21</v>
      </c>
      <c r="C96" s="639">
        <f>'Other Externalities (MEUR)'!C17</f>
        <v>141.34625417509162</v>
      </c>
      <c r="D96" s="645">
        <f>'Other Externalities (MEUR)'!R17</f>
        <v>23.371100001711305</v>
      </c>
      <c r="E96" s="642">
        <f>'Other Externalities (MEUR)'!AG17</f>
        <v>23.371100001711305</v>
      </c>
      <c r="F96" s="648">
        <f>'Other Externalities (MEUR)'!C54</f>
        <v>6.4825404437141199</v>
      </c>
      <c r="G96" s="654">
        <f>'Other Externalities (MEUR)'!R54</f>
        <v>6.4821026668851509</v>
      </c>
      <c r="H96" s="651">
        <f>'Other Externalities (MEUR)'!AG54</f>
        <v>5.7305220670803321</v>
      </c>
      <c r="I96" s="657">
        <f>'Other Externalities (MEUR)'!C91</f>
        <v>69.149872207772859</v>
      </c>
      <c r="J96" s="663">
        <f>'Other Externalities (MEUR)'!S91</f>
        <v>69.149872207772859</v>
      </c>
      <c r="K96" s="660">
        <f>'Other Externalities (MEUR)'!AI91</f>
        <v>33.922761603389915</v>
      </c>
      <c r="L96" s="666">
        <f>'Other Externalities (MEUR)'!C128</f>
        <v>13.493164483363236</v>
      </c>
      <c r="M96" s="672">
        <f>'Other Externalities (MEUR)'!S128</f>
        <v>13.493164483363236</v>
      </c>
      <c r="N96" s="669">
        <f>'Other Externalities (MEUR)'!AI128</f>
        <v>4.7364628527681365</v>
      </c>
      <c r="P96" s="634" t="s">
        <v>21</v>
      </c>
      <c r="Q96" s="639">
        <f>'Other Externalities (MEUR)'!D17</f>
        <v>124.82545021862111</v>
      </c>
      <c r="R96" s="645">
        <f>'Other Externalities (MEUR)'!S17</f>
        <v>23.371100001711305</v>
      </c>
      <c r="S96" s="642">
        <f>'Other Externalities (MEUR)'!AH17</f>
        <v>23.371100001711305</v>
      </c>
      <c r="T96" s="648">
        <f>'Other Externalities (MEUR)'!D54</f>
        <v>-0.11219593732847422</v>
      </c>
      <c r="U96" s="654">
        <f>'Other Externalities (MEUR)'!S54</f>
        <v>-11.341269712154723</v>
      </c>
      <c r="V96" s="651">
        <f>'Other Externalities (MEUR)'!AH54</f>
        <v>5.7305220670803321</v>
      </c>
      <c r="W96" s="657">
        <f>'Other Externalities (MEUR)'!D91</f>
        <v>69.149872207772859</v>
      </c>
      <c r="X96" s="663">
        <f>'Other Externalities (MEUR)'!T91</f>
        <v>69.149872207772859</v>
      </c>
      <c r="Y96" s="660">
        <f>'Other Externalities (MEUR)'!AJ91</f>
        <v>33.922761603389915</v>
      </c>
      <c r="Z96" s="666">
        <f>'Other Externalities (MEUR)'!D128</f>
        <v>13.493164483363236</v>
      </c>
      <c r="AA96" s="672">
        <f>'Other Externalities (MEUR)'!T128</f>
        <v>13.493164483363236</v>
      </c>
      <c r="AB96" s="669">
        <f>'Other Externalities (MEUR)'!AJ128</f>
        <v>4.7364628527681365</v>
      </c>
    </row>
    <row r="97" spans="2:28" x14ac:dyDescent="0.25">
      <c r="B97" s="634" t="s">
        <v>22</v>
      </c>
      <c r="C97" s="639">
        <f>'Other Externalities (MEUR)'!C18</f>
        <v>9.5084412273929324</v>
      </c>
      <c r="D97" s="645">
        <f>'Other Externalities (MEUR)'!R18</f>
        <v>5.5832244842781868</v>
      </c>
      <c r="E97" s="642">
        <f>'Other Externalities (MEUR)'!AG18</f>
        <v>0.80113253254540306</v>
      </c>
      <c r="F97" s="648">
        <f>'Other Externalities (MEUR)'!C55</f>
        <v>0.8780026668381572</v>
      </c>
      <c r="G97" s="654">
        <f>'Other Externalities (MEUR)'!R55</f>
        <v>0.8780026668381572</v>
      </c>
      <c r="H97" s="651">
        <f>'Other Externalities (MEUR)'!AG55</f>
        <v>0.34145323982731424</v>
      </c>
      <c r="I97" s="657">
        <f>'Other Externalities (MEUR)'!C92</f>
        <v>2.46600227428674</v>
      </c>
      <c r="J97" s="663">
        <f>'Other Externalities (MEUR)'!S92</f>
        <v>2.46600227428674</v>
      </c>
      <c r="K97" s="660">
        <f>'Other Externalities (MEUR)'!AI92</f>
        <v>0</v>
      </c>
      <c r="L97" s="666">
        <f>'Other Externalities (MEUR)'!C129</f>
        <v>3.4126303372012714</v>
      </c>
      <c r="M97" s="672">
        <f>'Other Externalities (MEUR)'!S129</f>
        <v>3.4126303372012714</v>
      </c>
      <c r="N97" s="669">
        <f>'Other Externalities (MEUR)'!AI129</f>
        <v>0</v>
      </c>
      <c r="P97" s="634" t="s">
        <v>22</v>
      </c>
      <c r="Q97" s="639">
        <f>'Other Externalities (MEUR)'!D18</f>
        <v>9.2946770619156922</v>
      </c>
      <c r="R97" s="645">
        <f>'Other Externalities (MEUR)'!S18</f>
        <v>5.5832244842781868</v>
      </c>
      <c r="S97" s="642">
        <f>'Other Externalities (MEUR)'!AH18</f>
        <v>0.80113253254540306</v>
      </c>
      <c r="T97" s="648">
        <f>'Other Externalities (MEUR)'!D55</f>
        <v>0.49658737993903757</v>
      </c>
      <c r="U97" s="654">
        <f>'Other Externalities (MEUR)'!S55</f>
        <v>0.49658737993903757</v>
      </c>
      <c r="V97" s="651">
        <f>'Other Externalities (MEUR)'!AH55</f>
        <v>0.34145323982731424</v>
      </c>
      <c r="W97" s="657">
        <f>'Other Externalities (MEUR)'!D92</f>
        <v>2.3908224746046702</v>
      </c>
      <c r="X97" s="663">
        <f>'Other Externalities (MEUR)'!T92</f>
        <v>1.7000575409667276</v>
      </c>
      <c r="Y97" s="660">
        <f>'Other Externalities (MEUR)'!AJ92</f>
        <v>0</v>
      </c>
      <c r="Z97" s="666">
        <f>'Other Externalities (MEUR)'!D129</f>
        <v>3.3168075792761034</v>
      </c>
      <c r="AA97" s="672">
        <f>'Other Externalities (MEUR)'!T129</f>
        <v>3.3168075792761034</v>
      </c>
      <c r="AB97" s="669">
        <f>'Other Externalities (MEUR)'!AJ129</f>
        <v>0</v>
      </c>
    </row>
    <row r="98" spans="2:28" x14ac:dyDescent="0.25">
      <c r="B98" s="634" t="s">
        <v>23</v>
      </c>
      <c r="C98" s="639">
        <f>'Other Externalities (MEUR)'!C19</f>
        <v>6.2676589739715274</v>
      </c>
      <c r="D98" s="645">
        <f>'Other Externalities (MEUR)'!R19</f>
        <v>1.0993369027446509</v>
      </c>
      <c r="E98" s="642">
        <f>'Other Externalities (MEUR)'!AG19</f>
        <v>0.81968213908897181</v>
      </c>
      <c r="F98" s="648">
        <f>'Other Externalities (MEUR)'!C56</f>
        <v>0</v>
      </c>
      <c r="G98" s="654">
        <f>'Other Externalities (MEUR)'!R56</f>
        <v>1.5961650358879049</v>
      </c>
      <c r="H98" s="651">
        <f>'Other Externalities (MEUR)'!AG56</f>
        <v>0</v>
      </c>
      <c r="I98" s="657">
        <f>'Other Externalities (MEUR)'!C93</f>
        <v>1.1360178727631784</v>
      </c>
      <c r="J98" s="663">
        <f>'Other Externalities (MEUR)'!S93</f>
        <v>1.1360178727631784</v>
      </c>
      <c r="K98" s="660">
        <f>'Other Externalities (MEUR)'!AI93</f>
        <v>0.17180274121557568</v>
      </c>
      <c r="L98" s="666">
        <f>'Other Externalities (MEUR)'!C130</f>
        <v>0.94220319149576848</v>
      </c>
      <c r="M98" s="672">
        <f>'Other Externalities (MEUR)'!S130</f>
        <v>0.94220319149576848</v>
      </c>
      <c r="N98" s="669">
        <f>'Other Externalities (MEUR)'!AI130</f>
        <v>0</v>
      </c>
      <c r="P98" s="634" t="s">
        <v>23</v>
      </c>
      <c r="Q98" s="639">
        <f>'Other Externalities (MEUR)'!D19</f>
        <v>2.641397743551706</v>
      </c>
      <c r="R98" s="645">
        <f>'Other Externalities (MEUR)'!S19</f>
        <v>0.92761446144055371</v>
      </c>
      <c r="S98" s="642">
        <f>'Other Externalities (MEUR)'!AH19</f>
        <v>0.64795969778487461</v>
      </c>
      <c r="T98" s="648">
        <f>'Other Externalities (MEUR)'!D56</f>
        <v>0</v>
      </c>
      <c r="U98" s="654">
        <f>'Other Externalities (MEUR)'!S56</f>
        <v>1.0889883273291407</v>
      </c>
      <c r="V98" s="651">
        <f>'Other Externalities (MEUR)'!AH56</f>
        <v>-1.2454254552300474E-2</v>
      </c>
      <c r="W98" s="657">
        <f>'Other Externalities (MEUR)'!D93</f>
        <v>1.1360178727631784</v>
      </c>
      <c r="X98" s="663">
        <f>'Other Externalities (MEUR)'!T93</f>
        <v>1.1360178727631782</v>
      </c>
      <c r="Y98" s="660">
        <f>'Other Externalities (MEUR)'!AJ93</f>
        <v>0.17180274121557568</v>
      </c>
      <c r="Z98" s="666">
        <f>'Other Externalities (MEUR)'!D130</f>
        <v>0.94220319149576848</v>
      </c>
      <c r="AA98" s="672">
        <f>'Other Externalities (MEUR)'!T130</f>
        <v>0.94220319149576848</v>
      </c>
      <c r="AB98" s="669">
        <f>'Other Externalities (MEUR)'!AJ130</f>
        <v>0</v>
      </c>
    </row>
    <row r="99" spans="2:28" x14ac:dyDescent="0.25">
      <c r="B99" s="634" t="s">
        <v>24</v>
      </c>
      <c r="C99" s="639">
        <f>'Other Externalities (MEUR)'!C20</f>
        <v>16.081800752799449</v>
      </c>
      <c r="D99" s="645">
        <f>'Other Externalities (MEUR)'!R20</f>
        <v>0.30668639591519031</v>
      </c>
      <c r="E99" s="642">
        <f>'Other Externalities (MEUR)'!AG20</f>
        <v>3.8142865590246644</v>
      </c>
      <c r="F99" s="648">
        <f>'Other Externalities (MEUR)'!C57</f>
        <v>0</v>
      </c>
      <c r="G99" s="654">
        <f>'Other Externalities (MEUR)'!R57</f>
        <v>0</v>
      </c>
      <c r="H99" s="651">
        <f>'Other Externalities (MEUR)'!AG57</f>
        <v>0</v>
      </c>
      <c r="I99" s="657">
        <f>'Other Externalities (MEUR)'!C94</f>
        <v>1.8422759572144947</v>
      </c>
      <c r="J99" s="663">
        <f>'Other Externalities (MEUR)'!S94</f>
        <v>1.8422759572144947</v>
      </c>
      <c r="K99" s="660">
        <f>'Other Externalities (MEUR)'!AI94</f>
        <v>-2.7208299893812331E-17</v>
      </c>
      <c r="L99" s="666">
        <f>'Other Externalities (MEUR)'!C131</f>
        <v>1.0967303069288434</v>
      </c>
      <c r="M99" s="672">
        <f>'Other Externalities (MEUR)'!S131</f>
        <v>1.0967303069288434</v>
      </c>
      <c r="N99" s="669">
        <f>'Other Externalities (MEUR)'!AI131</f>
        <v>0</v>
      </c>
      <c r="P99" s="634" t="s">
        <v>24</v>
      </c>
      <c r="Q99" s="639">
        <f>'Other Externalities (MEUR)'!D20</f>
        <v>0.88510324711521982</v>
      </c>
      <c r="R99" s="645">
        <f>'Other Externalities (MEUR)'!S20</f>
        <v>0.30668639591519031</v>
      </c>
      <c r="S99" s="642">
        <f>'Other Externalities (MEUR)'!AH20</f>
        <v>3.8142865590246644</v>
      </c>
      <c r="T99" s="648">
        <f>'Other Externalities (MEUR)'!D57</f>
        <v>0</v>
      </c>
      <c r="U99" s="654">
        <f>'Other Externalities (MEUR)'!S57</f>
        <v>0</v>
      </c>
      <c r="V99" s="651">
        <f>'Other Externalities (MEUR)'!AH57</f>
        <v>0</v>
      </c>
      <c r="W99" s="657">
        <f>'Other Externalities (MEUR)'!D94</f>
        <v>1.8422759572144947</v>
      </c>
      <c r="X99" s="663">
        <f>'Other Externalities (MEUR)'!T94</f>
        <v>1.8422759572144947</v>
      </c>
      <c r="Y99" s="660">
        <f>'Other Externalities (MEUR)'!AJ94</f>
        <v>-1.5492744764219302E-2</v>
      </c>
      <c r="Z99" s="666">
        <f>'Other Externalities (MEUR)'!D131</f>
        <v>1.0967303069288434</v>
      </c>
      <c r="AA99" s="672">
        <f>'Other Externalities (MEUR)'!T131</f>
        <v>1.0967303069288434</v>
      </c>
      <c r="AB99" s="669">
        <f>'Other Externalities (MEUR)'!AJ131</f>
        <v>0</v>
      </c>
    </row>
    <row r="100" spans="2:28" x14ac:dyDescent="0.25">
      <c r="B100" s="634" t="s">
        <v>25</v>
      </c>
      <c r="C100" s="639">
        <f>'Other Externalities (MEUR)'!C21</f>
        <v>8.3925501379148155</v>
      </c>
      <c r="D100" s="645">
        <f>'Other Externalities (MEUR)'!R21</f>
        <v>6.8671240372049791</v>
      </c>
      <c r="E100" s="642">
        <f>'Other Externalities (MEUR)'!AG21</f>
        <v>6.2708510709495702</v>
      </c>
      <c r="F100" s="648">
        <f>'Other Externalities (MEUR)'!C58</f>
        <v>0</v>
      </c>
      <c r="G100" s="654">
        <f>'Other Externalities (MEUR)'!R58</f>
        <v>0</v>
      </c>
      <c r="H100" s="651">
        <f>'Other Externalities (MEUR)'!AG58</f>
        <v>0.51011665029824615</v>
      </c>
      <c r="I100" s="657">
        <f>'Other Externalities (MEUR)'!C95</f>
        <v>1.29316824230882</v>
      </c>
      <c r="J100" s="663">
        <f>'Other Externalities (MEUR)'!S95</f>
        <v>1.29316824230882</v>
      </c>
      <c r="K100" s="660">
        <f>'Other Externalities (MEUR)'!AI95</f>
        <v>0.30078358124291782</v>
      </c>
      <c r="L100" s="666">
        <f>'Other Externalities (MEUR)'!C132</f>
        <v>4.834884360365276</v>
      </c>
      <c r="M100" s="672">
        <f>'Other Externalities (MEUR)'!S132</f>
        <v>4.834884360365276</v>
      </c>
      <c r="N100" s="669">
        <f>'Other Externalities (MEUR)'!AI132</f>
        <v>0.13649814277220457</v>
      </c>
      <c r="P100" s="634" t="s">
        <v>25</v>
      </c>
      <c r="Q100" s="639">
        <f>'Other Externalities (MEUR)'!D21</f>
        <v>8.2207465022058308</v>
      </c>
      <c r="R100" s="645">
        <f>'Other Externalities (MEUR)'!S21</f>
        <v>6.6323298205857846</v>
      </c>
      <c r="S100" s="642">
        <f>'Other Externalities (MEUR)'!AH21</f>
        <v>6.0360568543303756</v>
      </c>
      <c r="T100" s="648">
        <f>'Other Externalities (MEUR)'!D58</f>
        <v>0</v>
      </c>
      <c r="U100" s="654">
        <f>'Other Externalities (MEUR)'!S58</f>
        <v>0</v>
      </c>
      <c r="V100" s="651">
        <f>'Other Externalities (MEUR)'!AH58</f>
        <v>0.51011665029824615</v>
      </c>
      <c r="W100" s="657">
        <f>'Other Externalities (MEUR)'!D95</f>
        <v>1.29316824230882</v>
      </c>
      <c r="X100" s="663">
        <f>'Other Externalities (MEUR)'!T95</f>
        <v>1.29316824230882</v>
      </c>
      <c r="Y100" s="660">
        <f>'Other Externalities (MEUR)'!AJ95</f>
        <v>0.30078358124291782</v>
      </c>
      <c r="Z100" s="666">
        <f>'Other Externalities (MEUR)'!D132</f>
        <v>4.7938016852248175</v>
      </c>
      <c r="AA100" s="672">
        <f>'Other Externalities (MEUR)'!T132</f>
        <v>4.7938016852248175</v>
      </c>
      <c r="AB100" s="669">
        <f>'Other Externalities (MEUR)'!AJ132</f>
        <v>0.13649814277220457</v>
      </c>
    </row>
    <row r="101" spans="2:28" x14ac:dyDescent="0.25">
      <c r="B101" s="634" t="s">
        <v>26</v>
      </c>
      <c r="C101" s="639">
        <f>'Other Externalities (MEUR)'!C22</f>
        <v>39.707566020213704</v>
      </c>
      <c r="D101" s="645">
        <f>'Other Externalities (MEUR)'!R22</f>
        <v>154.95987747218339</v>
      </c>
      <c r="E101" s="642">
        <f>'Other Externalities (MEUR)'!AG22</f>
        <v>85.598534059162688</v>
      </c>
      <c r="F101" s="648">
        <f>'Other Externalities (MEUR)'!C59</f>
        <v>0</v>
      </c>
      <c r="G101" s="654">
        <f>'Other Externalities (MEUR)'!R59</f>
        <v>0</v>
      </c>
      <c r="H101" s="651">
        <f>'Other Externalities (MEUR)'!AG59</f>
        <v>15.183653734684913</v>
      </c>
      <c r="I101" s="657">
        <f>'Other Externalities (MEUR)'!C96</f>
        <v>46.007576730736361</v>
      </c>
      <c r="J101" s="663">
        <f>'Other Externalities (MEUR)'!S96</f>
        <v>46.007576730736361</v>
      </c>
      <c r="K101" s="660">
        <f>'Other Externalities (MEUR)'!AI96</f>
        <v>0</v>
      </c>
      <c r="L101" s="666">
        <f>'Other Externalities (MEUR)'!C133</f>
        <v>8.5718850073560393</v>
      </c>
      <c r="M101" s="672">
        <f>'Other Externalities (MEUR)'!S133</f>
        <v>42.857455184701536</v>
      </c>
      <c r="N101" s="669">
        <f>'Other Externalities (MEUR)'!AI133</f>
        <v>26.647337520274199</v>
      </c>
      <c r="P101" s="634" t="s">
        <v>26</v>
      </c>
      <c r="Q101" s="639">
        <f>'Other Externalities (MEUR)'!D22</f>
        <v>14.998388914925584</v>
      </c>
      <c r="R101" s="645">
        <f>'Other Externalities (MEUR)'!S22</f>
        <v>152.80085925775472</v>
      </c>
      <c r="S101" s="642">
        <f>'Other Externalities (MEUR)'!AH22</f>
        <v>83.439515844734018</v>
      </c>
      <c r="T101" s="648">
        <f>'Other Externalities (MEUR)'!D59</f>
        <v>0</v>
      </c>
      <c r="U101" s="654">
        <f>'Other Externalities (MEUR)'!S59</f>
        <v>0</v>
      </c>
      <c r="V101" s="651">
        <f>'Other Externalities (MEUR)'!AH59</f>
        <v>15.183653734684913</v>
      </c>
      <c r="W101" s="657">
        <f>'Other Externalities (MEUR)'!D96</f>
        <v>46.007576730736361</v>
      </c>
      <c r="X101" s="663">
        <f>'Other Externalities (MEUR)'!T96</f>
        <v>46.007576730736361</v>
      </c>
      <c r="Y101" s="660">
        <f>'Other Externalities (MEUR)'!AJ96</f>
        <v>0</v>
      </c>
      <c r="Z101" s="666">
        <f>'Other Externalities (MEUR)'!D133</f>
        <v>8.5718850073560393</v>
      </c>
      <c r="AA101" s="672">
        <f>'Other Externalities (MEUR)'!T133</f>
        <v>42.857455184701536</v>
      </c>
      <c r="AB101" s="669">
        <f>'Other Externalities (MEUR)'!AJ133</f>
        <v>26.647337520274199</v>
      </c>
    </row>
    <row r="102" spans="2:28" x14ac:dyDescent="0.25">
      <c r="B102" s="634" t="s">
        <v>27</v>
      </c>
      <c r="C102" s="639">
        <f>'Other Externalities (MEUR)'!C23</f>
        <v>0.95672118402785744</v>
      </c>
      <c r="D102" s="645">
        <f>'Other Externalities (MEUR)'!R23</f>
        <v>0.92600652718344045</v>
      </c>
      <c r="E102" s="642">
        <f>'Other Externalities (MEUR)'!AG23</f>
        <v>0.92600652718344045</v>
      </c>
      <c r="F102" s="648">
        <f>'Other Externalities (MEUR)'!C60</f>
        <v>0</v>
      </c>
      <c r="G102" s="654">
        <f>'Other Externalities (MEUR)'!R60</f>
        <v>0</v>
      </c>
      <c r="H102" s="651">
        <f>'Other Externalities (MEUR)'!AG60</f>
        <v>0</v>
      </c>
      <c r="I102" s="657">
        <f>'Other Externalities (MEUR)'!C97</f>
        <v>0.24852854903331095</v>
      </c>
      <c r="J102" s="663">
        <f>'Other Externalities (MEUR)'!S97</f>
        <v>0.24852854903331095</v>
      </c>
      <c r="K102" s="660">
        <f>'Other Externalities (MEUR)'!AI97</f>
        <v>3.9764260488725682E-3</v>
      </c>
      <c r="L102" s="666">
        <f>'Other Externalities (MEUR)'!C134</f>
        <v>0.20766933064706822</v>
      </c>
      <c r="M102" s="672">
        <f>'Other Externalities (MEUR)'!S134</f>
        <v>0.20766933064706822</v>
      </c>
      <c r="N102" s="669">
        <f>'Other Externalities (MEUR)'!AI134</f>
        <v>0</v>
      </c>
      <c r="P102" s="634" t="s">
        <v>27</v>
      </c>
      <c r="Q102" s="639">
        <f>'Other Externalities (MEUR)'!D23</f>
        <v>-1.2093301927944342</v>
      </c>
      <c r="R102" s="645">
        <f>'Other Externalities (MEUR)'!S23</f>
        <v>0.65549591747690239</v>
      </c>
      <c r="S102" s="642">
        <f>'Other Externalities (MEUR)'!AH23</f>
        <v>0.68807335400941017</v>
      </c>
      <c r="T102" s="648">
        <f>'Other Externalities (MEUR)'!D60</f>
        <v>0</v>
      </c>
      <c r="U102" s="654">
        <f>'Other Externalities (MEUR)'!S60</f>
        <v>-2.8999841684210437E-2</v>
      </c>
      <c r="V102" s="651">
        <f>'Other Externalities (MEUR)'!AH60</f>
        <v>-3.7988772581643766E-3</v>
      </c>
      <c r="W102" s="657">
        <f>'Other Externalities (MEUR)'!D97</f>
        <v>4.499006639914882E-2</v>
      </c>
      <c r="X102" s="663">
        <f>'Other Externalities (MEUR)'!T97</f>
        <v>-0.94846544464919647</v>
      </c>
      <c r="Y102" s="660">
        <f>'Other Externalities (MEUR)'!AJ97</f>
        <v>-6.1154313176856941E-2</v>
      </c>
      <c r="Z102" s="666">
        <f>'Other Externalities (MEUR)'!D134</f>
        <v>-0.21361540902366821</v>
      </c>
      <c r="AA102" s="672">
        <f>'Other Externalities (MEUR)'!T134</f>
        <v>-0.27284711181004589</v>
      </c>
      <c r="AB102" s="669">
        <f>'Other Externalities (MEUR)'!AJ134</f>
        <v>0</v>
      </c>
    </row>
    <row r="103" spans="2:28" x14ac:dyDescent="0.25">
      <c r="B103" s="634" t="s">
        <v>28</v>
      </c>
      <c r="C103" s="639">
        <f>'Other Externalities (MEUR)'!C24</f>
        <v>1.7833875227274048</v>
      </c>
      <c r="D103" s="645">
        <f>'Other Externalities (MEUR)'!R24</f>
        <v>0.18798362326747806</v>
      </c>
      <c r="E103" s="642">
        <f>'Other Externalities (MEUR)'!AG24</f>
        <v>0.18798362326747806</v>
      </c>
      <c r="F103" s="648">
        <f>'Other Externalities (MEUR)'!C61</f>
        <v>1.0834361591197146</v>
      </c>
      <c r="G103" s="654">
        <f>'Other Externalities (MEUR)'!R61</f>
        <v>1.0834361591197146</v>
      </c>
      <c r="H103" s="651">
        <f>'Other Externalities (MEUR)'!AG61</f>
        <v>0.11206839612488809</v>
      </c>
      <c r="I103" s="657">
        <f>'Other Externalities (MEUR)'!C98</f>
        <v>0.64471144413609394</v>
      </c>
      <c r="J103" s="663">
        <f>'Other Externalities (MEUR)'!S98</f>
        <v>0.64471144413609394</v>
      </c>
      <c r="K103" s="660">
        <f>'Other Externalities (MEUR)'!AI98</f>
        <v>-1.1819766723325368E-17</v>
      </c>
      <c r="L103" s="666">
        <f>'Other Externalities (MEUR)'!C135</f>
        <v>0.30525844815288761</v>
      </c>
      <c r="M103" s="672">
        <f>'Other Externalities (MEUR)'!S135</f>
        <v>0.30525844815288761</v>
      </c>
      <c r="N103" s="669">
        <f>'Other Externalities (MEUR)'!AI135</f>
        <v>8.4538532579448891E-2</v>
      </c>
      <c r="P103" s="634" t="s">
        <v>28</v>
      </c>
      <c r="Q103" s="639">
        <f>'Other Externalities (MEUR)'!D24</f>
        <v>1.7600704477057321</v>
      </c>
      <c r="R103" s="645">
        <f>'Other Externalities (MEUR)'!S24</f>
        <v>-9.0773039035851905E-2</v>
      </c>
      <c r="S103" s="642">
        <f>'Other Externalities (MEUR)'!AH24</f>
        <v>-9.0773039035851905E-2</v>
      </c>
      <c r="T103" s="648">
        <f>'Other Externalities (MEUR)'!D61</f>
        <v>1.0478343278681437</v>
      </c>
      <c r="U103" s="654">
        <f>'Other Externalities (MEUR)'!S61</f>
        <v>1.0478343278681437</v>
      </c>
      <c r="V103" s="651">
        <f>'Other Externalities (MEUR)'!AH61</f>
        <v>0.11206839612488809</v>
      </c>
      <c r="W103" s="657">
        <f>'Other Externalities (MEUR)'!D98</f>
        <v>0.64471144413609394</v>
      </c>
      <c r="X103" s="663">
        <f>'Other Externalities (MEUR)'!T98</f>
        <v>0.64471144413609394</v>
      </c>
      <c r="Y103" s="660">
        <f>'Other Externalities (MEUR)'!AJ98</f>
        <v>-1.1819766723325368E-17</v>
      </c>
      <c r="Z103" s="666">
        <f>'Other Externalities (MEUR)'!D135</f>
        <v>0.30525844815288761</v>
      </c>
      <c r="AA103" s="672">
        <f>'Other Externalities (MEUR)'!T135</f>
        <v>0.30525844815288761</v>
      </c>
      <c r="AB103" s="669">
        <f>'Other Externalities (MEUR)'!AJ135</f>
        <v>8.4538532579448891E-2</v>
      </c>
    </row>
    <row r="104" spans="2:28" x14ac:dyDescent="0.25">
      <c r="B104" s="634" t="s">
        <v>29</v>
      </c>
      <c r="C104" s="639">
        <f>'Other Externalities (MEUR)'!C25</f>
        <v>0.3022090252888302</v>
      </c>
      <c r="D104" s="645">
        <f>'Other Externalities (MEUR)'!R25</f>
        <v>5.2686966592198139E-2</v>
      </c>
      <c r="E104" s="642">
        <f>'Other Externalities (MEUR)'!AG25</f>
        <v>5.2686966592198139E-2</v>
      </c>
      <c r="F104" s="648">
        <f>'Other Externalities (MEUR)'!C62</f>
        <v>0.25730946284800743</v>
      </c>
      <c r="G104" s="654">
        <f>'Other Externalities (MEUR)'!R62</f>
        <v>0.25730946284800743</v>
      </c>
      <c r="H104" s="651">
        <f>'Other Externalities (MEUR)'!AG62</f>
        <v>3.9447168005549815E-2</v>
      </c>
      <c r="I104" s="657">
        <f>'Other Externalities (MEUR)'!C99</f>
        <v>0.58618664705059154</v>
      </c>
      <c r="J104" s="663">
        <f>'Other Externalities (MEUR)'!S99</f>
        <v>0.58618664705059154</v>
      </c>
      <c r="K104" s="660">
        <f>'Other Externalities (MEUR)'!AI99</f>
        <v>0</v>
      </c>
      <c r="L104" s="666">
        <f>'Other Externalities (MEUR)'!C136</f>
        <v>1.38320932619974</v>
      </c>
      <c r="M104" s="672">
        <f>'Other Externalities (MEUR)'!S136</f>
        <v>1.38320932619974</v>
      </c>
      <c r="N104" s="669">
        <f>'Other Externalities (MEUR)'!AI136</f>
        <v>0</v>
      </c>
      <c r="P104" s="634" t="s">
        <v>29</v>
      </c>
      <c r="Q104" s="639">
        <f>'Other Externalities (MEUR)'!D25</f>
        <v>-9.0954480543986971E-2</v>
      </c>
      <c r="R104" s="645">
        <f>'Other Externalities (MEUR)'!S25</f>
        <v>-6.0131728426800313E-2</v>
      </c>
      <c r="S104" s="642">
        <f>'Other Externalities (MEUR)'!AH25</f>
        <v>-1.7043752606063209E-2</v>
      </c>
      <c r="T104" s="648">
        <f>'Other Externalities (MEUR)'!D62</f>
        <v>0.25730946284800743</v>
      </c>
      <c r="U104" s="654">
        <f>'Other Externalities (MEUR)'!S62</f>
        <v>0.25730946284800743</v>
      </c>
      <c r="V104" s="651">
        <f>'Other Externalities (MEUR)'!AH62</f>
        <v>3.9447168005549815E-2</v>
      </c>
      <c r="W104" s="657">
        <f>'Other Externalities (MEUR)'!D99</f>
        <v>0.48629757756100417</v>
      </c>
      <c r="X104" s="663">
        <f>'Other Externalities (MEUR)'!T99</f>
        <v>-1.2831665236649248E-2</v>
      </c>
      <c r="Y104" s="660">
        <f>'Other Externalities (MEUR)'!AJ99</f>
        <v>-3.632059540867684E-2</v>
      </c>
      <c r="Z104" s="666">
        <f>'Other Externalities (MEUR)'!D136</f>
        <v>1.3618860766641363</v>
      </c>
      <c r="AA104" s="672">
        <f>'Other Externalities (MEUR)'!T136</f>
        <v>1.3618860766641363</v>
      </c>
      <c r="AB104" s="669">
        <f>'Other Externalities (MEUR)'!AJ136</f>
        <v>0</v>
      </c>
    </row>
    <row r="105" spans="2:28" x14ac:dyDescent="0.25">
      <c r="B105" s="634" t="s">
        <v>30</v>
      </c>
      <c r="C105" s="639">
        <f>'Other Externalities (MEUR)'!C26</f>
        <v>27.306036977482989</v>
      </c>
      <c r="D105" s="645">
        <f>'Other Externalities (MEUR)'!R26</f>
        <v>1.7726845983504464</v>
      </c>
      <c r="E105" s="642">
        <f>'Other Externalities (MEUR)'!AG26</f>
        <v>1.7726845983504464</v>
      </c>
      <c r="F105" s="648">
        <f>'Other Externalities (MEUR)'!C63</f>
        <v>0</v>
      </c>
      <c r="G105" s="654">
        <f>'Other Externalities (MEUR)'!R63</f>
        <v>1.1270663978956879</v>
      </c>
      <c r="H105" s="651">
        <f>'Other Externalities (MEUR)'!AG63</f>
        <v>2.5765552510093768</v>
      </c>
      <c r="I105" s="657">
        <f>'Other Externalities (MEUR)'!C100</f>
        <v>0</v>
      </c>
      <c r="J105" s="663">
        <f>'Other Externalities (MEUR)'!S100</f>
        <v>1.1270663978956879</v>
      </c>
      <c r="K105" s="660">
        <f>'Other Externalities (MEUR)'!AI100</f>
        <v>0</v>
      </c>
      <c r="L105" s="666">
        <f>'Other Externalities (MEUR)'!C137</f>
        <v>0.61220290086794382</v>
      </c>
      <c r="M105" s="672">
        <f>'Other Externalities (MEUR)'!S137</f>
        <v>2.8568185128275614</v>
      </c>
      <c r="N105" s="669">
        <f>'Other Externalities (MEUR)'!AI137</f>
        <v>0</v>
      </c>
      <c r="P105" s="634" t="s">
        <v>30</v>
      </c>
      <c r="Q105" s="639">
        <f>'Other Externalities (MEUR)'!D26</f>
        <v>21.371155120917123</v>
      </c>
      <c r="R105" s="645">
        <f>'Other Externalities (MEUR)'!S26</f>
        <v>1.7726845983504464</v>
      </c>
      <c r="S105" s="642">
        <f>'Other Externalities (MEUR)'!AH26</f>
        <v>1.7726845983504464</v>
      </c>
      <c r="T105" s="648">
        <f>'Other Externalities (MEUR)'!D63</f>
        <v>0</v>
      </c>
      <c r="U105" s="654">
        <f>'Other Externalities (MEUR)'!S63</f>
        <v>1.038604995867531</v>
      </c>
      <c r="V105" s="651">
        <f>'Other Externalities (MEUR)'!AH63</f>
        <v>2.1837929203927473</v>
      </c>
      <c r="W105" s="657">
        <f>'Other Externalities (MEUR)'!D100</f>
        <v>-4.0045187958002409E-2</v>
      </c>
      <c r="X105" s="663">
        <f>'Other Externalities (MEUR)'!T100</f>
        <v>0.91926094399003278</v>
      </c>
      <c r="Y105" s="660">
        <f>'Other Externalities (MEUR)'!AJ100</f>
        <v>-7.9332909186969988E-2</v>
      </c>
      <c r="Z105" s="666">
        <f>'Other Externalities (MEUR)'!D137</f>
        <v>0.57215771290994144</v>
      </c>
      <c r="AA105" s="672">
        <f>'Other Externalities (MEUR)'!T137</f>
        <v>2.7018742242686145</v>
      </c>
      <c r="AB105" s="669">
        <f>'Other Externalities (MEUR)'!AJ137</f>
        <v>-7.9332909186969988E-2</v>
      </c>
    </row>
    <row r="106" spans="2:28" x14ac:dyDescent="0.25">
      <c r="B106" s="634" t="s">
        <v>31</v>
      </c>
      <c r="C106" s="639">
        <f>'Other Externalities (MEUR)'!C27</f>
        <v>0</v>
      </c>
      <c r="D106" s="645">
        <f>'Other Externalities (MEUR)'!R27</f>
        <v>0</v>
      </c>
      <c r="E106" s="642">
        <f>'Other Externalities (MEUR)'!AG27</f>
        <v>0</v>
      </c>
      <c r="F106" s="648">
        <f>'Other Externalities (MEUR)'!C64</f>
        <v>0</v>
      </c>
      <c r="G106" s="654">
        <f>'Other Externalities (MEUR)'!R64</f>
        <v>0</v>
      </c>
      <c r="H106" s="651">
        <f>'Other Externalities (MEUR)'!AG64</f>
        <v>0</v>
      </c>
      <c r="I106" s="657">
        <f>'Other Externalities (MEUR)'!C101</f>
        <v>0</v>
      </c>
      <c r="J106" s="663">
        <f>'Other Externalities (MEUR)'!S101</f>
        <v>0</v>
      </c>
      <c r="K106" s="660">
        <f>'Other Externalities (MEUR)'!AI101</f>
        <v>0</v>
      </c>
      <c r="L106" s="666">
        <f>'Other Externalities (MEUR)'!C138</f>
        <v>0</v>
      </c>
      <c r="M106" s="672">
        <f>'Other Externalities (MEUR)'!S138</f>
        <v>0</v>
      </c>
      <c r="N106" s="669">
        <f>'Other Externalities (MEUR)'!AI138</f>
        <v>0</v>
      </c>
      <c r="P106" s="634" t="s">
        <v>31</v>
      </c>
      <c r="Q106" s="639">
        <f>'Other Externalities (MEUR)'!D27</f>
        <v>0</v>
      </c>
      <c r="R106" s="645">
        <f>'Other Externalities (MEUR)'!S27</f>
        <v>0</v>
      </c>
      <c r="S106" s="642">
        <f>'Other Externalities (MEUR)'!AH27</f>
        <v>0</v>
      </c>
      <c r="T106" s="648">
        <f>'Other Externalities (MEUR)'!D64</f>
        <v>0</v>
      </c>
      <c r="U106" s="654">
        <f>'Other Externalities (MEUR)'!S64</f>
        <v>0</v>
      </c>
      <c r="V106" s="651">
        <f>'Other Externalities (MEUR)'!AH64</f>
        <v>0</v>
      </c>
      <c r="W106" s="657">
        <f>'Other Externalities (MEUR)'!D101</f>
        <v>0</v>
      </c>
      <c r="X106" s="663">
        <f>'Other Externalities (MEUR)'!T101</f>
        <v>0</v>
      </c>
      <c r="Y106" s="660">
        <f>'Other Externalities (MEUR)'!AJ101</f>
        <v>0</v>
      </c>
      <c r="Z106" s="666">
        <f>'Other Externalities (MEUR)'!D138</f>
        <v>0</v>
      </c>
      <c r="AA106" s="672">
        <f>'Other Externalities (MEUR)'!T138</f>
        <v>0</v>
      </c>
      <c r="AB106" s="669">
        <f>'Other Externalities (MEUR)'!AJ138</f>
        <v>0</v>
      </c>
    </row>
    <row r="107" spans="2:28" x14ac:dyDescent="0.25">
      <c r="B107" s="634" t="s">
        <v>32</v>
      </c>
      <c r="C107" s="639">
        <f>'Other Externalities (MEUR)'!C28</f>
        <v>5.3114000316416199</v>
      </c>
      <c r="D107" s="645">
        <f>'Other Externalities (MEUR)'!R28</f>
        <v>76.975690583228868</v>
      </c>
      <c r="E107" s="642">
        <f>'Other Externalities (MEUR)'!AG28</f>
        <v>10.46679470416187</v>
      </c>
      <c r="F107" s="648">
        <f>'Other Externalities (MEUR)'!C65</f>
        <v>11.258391189658948</v>
      </c>
      <c r="G107" s="654">
        <f>'Other Externalities (MEUR)'!R65</f>
        <v>11.258391189658948</v>
      </c>
      <c r="H107" s="651">
        <f>'Other Externalities (MEUR)'!AG65</f>
        <v>0.11663340648584018</v>
      </c>
      <c r="I107" s="657">
        <f>'Other Externalities (MEUR)'!C102</f>
        <v>16.628165517044057</v>
      </c>
      <c r="J107" s="663">
        <f>'Other Externalities (MEUR)'!S102</f>
        <v>16.628165517044057</v>
      </c>
      <c r="K107" s="660">
        <f>'Other Externalities (MEUR)'!AI102</f>
        <v>0</v>
      </c>
      <c r="L107" s="666">
        <f>'Other Externalities (MEUR)'!C139</f>
        <v>16.432278511425583</v>
      </c>
      <c r="M107" s="672">
        <f>'Other Externalities (MEUR)'!S139</f>
        <v>16.432278511425583</v>
      </c>
      <c r="N107" s="669">
        <f>'Other Externalities (MEUR)'!AI139</f>
        <v>0</v>
      </c>
      <c r="P107" s="634" t="s">
        <v>32</v>
      </c>
      <c r="Q107" s="639">
        <f>'Other Externalities (MEUR)'!D28</f>
        <v>-33.953944714597768</v>
      </c>
      <c r="R107" s="645">
        <f>'Other Externalities (MEUR)'!S28</f>
        <v>76.975690583228868</v>
      </c>
      <c r="S107" s="642">
        <f>'Other Externalities (MEUR)'!AH28</f>
        <v>10.46679470416187</v>
      </c>
      <c r="T107" s="648">
        <f>'Other Externalities (MEUR)'!D65</f>
        <v>11.221529444522551</v>
      </c>
      <c r="U107" s="654">
        <f>'Other Externalities (MEUR)'!S65</f>
        <v>11.221529444522551</v>
      </c>
      <c r="V107" s="651">
        <f>'Other Externalities (MEUR)'!AH65</f>
        <v>0.11663340648584018</v>
      </c>
      <c r="W107" s="657">
        <f>'Other Externalities (MEUR)'!D102</f>
        <v>10.637996719520835</v>
      </c>
      <c r="X107" s="663">
        <f>'Other Externalities (MEUR)'!T102</f>
        <v>8.6342430724620094</v>
      </c>
      <c r="Y107" s="660">
        <f>'Other Externalities (MEUR)'!AJ102</f>
        <v>0</v>
      </c>
      <c r="Z107" s="666">
        <f>'Other Externalities (MEUR)'!D139</f>
        <v>16.432278511425583</v>
      </c>
      <c r="AA107" s="672">
        <f>'Other Externalities (MEUR)'!T139</f>
        <v>7.4533207116503597</v>
      </c>
      <c r="AB107" s="669">
        <f>'Other Externalities (MEUR)'!AJ139</f>
        <v>0</v>
      </c>
    </row>
    <row r="108" spans="2:28" x14ac:dyDescent="0.25">
      <c r="B108" s="634" t="s">
        <v>33</v>
      </c>
      <c r="C108" s="639">
        <f>'Other Externalities (MEUR)'!C29</f>
        <v>47.71064068863339</v>
      </c>
      <c r="D108" s="645">
        <f>'Other Externalities (MEUR)'!R29</f>
        <v>11.766034960784399</v>
      </c>
      <c r="E108" s="642">
        <f>'Other Externalities (MEUR)'!AG29</f>
        <v>8.8478172556523749</v>
      </c>
      <c r="F108" s="648">
        <f>'Other Externalities (MEUR)'!C66</f>
        <v>0</v>
      </c>
      <c r="G108" s="654">
        <f>'Other Externalities (MEUR)'!R66</f>
        <v>3.8591230749601375</v>
      </c>
      <c r="H108" s="651">
        <f>'Other Externalities (MEUR)'!AG66</f>
        <v>34.445725390814431</v>
      </c>
      <c r="I108" s="657">
        <f>'Other Externalities (MEUR)'!C103</f>
        <v>83.036268868158047</v>
      </c>
      <c r="J108" s="663">
        <f>'Other Externalities (MEUR)'!S103</f>
        <v>131.14738452639577</v>
      </c>
      <c r="K108" s="660">
        <f>'Other Externalities (MEUR)'!AI103</f>
        <v>0</v>
      </c>
      <c r="L108" s="666">
        <f>'Other Externalities (MEUR)'!C140</f>
        <v>159.72923688615634</v>
      </c>
      <c r="M108" s="672">
        <f>'Other Externalities (MEUR)'!S140</f>
        <v>208.60584033725021</v>
      </c>
      <c r="N108" s="669">
        <f>'Other Externalities (MEUR)'!AI140</f>
        <v>0</v>
      </c>
      <c r="P108" s="634" t="s">
        <v>33</v>
      </c>
      <c r="Q108" s="639">
        <f>'Other Externalities (MEUR)'!D29</f>
        <v>31.263015372009814</v>
      </c>
      <c r="R108" s="645">
        <f>'Other Externalities (MEUR)'!S29</f>
        <v>8.5450065957217447</v>
      </c>
      <c r="S108" s="642">
        <f>'Other Externalities (MEUR)'!AH29</f>
        <v>5.6267888905897205</v>
      </c>
      <c r="T108" s="648">
        <f>'Other Externalities (MEUR)'!D66</f>
        <v>0</v>
      </c>
      <c r="U108" s="654">
        <f>'Other Externalities (MEUR)'!S66</f>
        <v>3.8591230749601375</v>
      </c>
      <c r="V108" s="651">
        <f>'Other Externalities (MEUR)'!AH66</f>
        <v>34.445725390814431</v>
      </c>
      <c r="W108" s="657">
        <f>'Other Externalities (MEUR)'!D103</f>
        <v>69.481141968116006</v>
      </c>
      <c r="X108" s="663">
        <f>'Other Externalities (MEUR)'!T103</f>
        <v>109.69425676320427</v>
      </c>
      <c r="Y108" s="660">
        <f>'Other Externalities (MEUR)'!AJ103</f>
        <v>0</v>
      </c>
      <c r="Z108" s="666">
        <f>'Other Externalities (MEUR)'!D140</f>
        <v>147.0809951620848</v>
      </c>
      <c r="AA108" s="672">
        <f>'Other Externalities (MEUR)'!T140</f>
        <v>200.28618243828612</v>
      </c>
      <c r="AB108" s="669">
        <f>'Other Externalities (MEUR)'!AJ140</f>
        <v>0</v>
      </c>
    </row>
    <row r="109" spans="2:28" x14ac:dyDescent="0.25">
      <c r="B109" s="634" t="s">
        <v>34</v>
      </c>
      <c r="C109" s="639">
        <f>'Other Externalities (MEUR)'!C30</f>
        <v>0.79915263573769735</v>
      </c>
      <c r="D109" s="645">
        <f>'Other Externalities (MEUR)'!R30</f>
        <v>11.553079721129341</v>
      </c>
      <c r="E109" s="642">
        <f>'Other Externalities (MEUR)'!AG30</f>
        <v>9.2289593811765442</v>
      </c>
      <c r="F109" s="648">
        <f>'Other Externalities (MEUR)'!C67</f>
        <v>2.5595162139011443</v>
      </c>
      <c r="G109" s="654">
        <f>'Other Externalities (MEUR)'!R67</f>
        <v>2.5595162139011443</v>
      </c>
      <c r="H109" s="651">
        <f>'Other Externalities (MEUR)'!AG67</f>
        <v>0.37304247218532516</v>
      </c>
      <c r="I109" s="657">
        <f>'Other Externalities (MEUR)'!C104</f>
        <v>2.1426573987065303</v>
      </c>
      <c r="J109" s="663">
        <f>'Other Externalities (MEUR)'!S104</f>
        <v>2.1426573987065303</v>
      </c>
      <c r="K109" s="660">
        <f>'Other Externalities (MEUR)'!AI104</f>
        <v>0.21235952759083834</v>
      </c>
      <c r="L109" s="666">
        <f>'Other Externalities (MEUR)'!C141</f>
        <v>4.5582430922742612</v>
      </c>
      <c r="M109" s="672">
        <f>'Other Externalities (MEUR)'!S141</f>
        <v>4.5582430922742612</v>
      </c>
      <c r="N109" s="669">
        <f>'Other Externalities (MEUR)'!AI141</f>
        <v>0</v>
      </c>
      <c r="P109" s="634" t="s">
        <v>34</v>
      </c>
      <c r="Q109" s="639">
        <f>'Other Externalities (MEUR)'!D30</f>
        <v>-1.1942368413149325</v>
      </c>
      <c r="R109" s="645">
        <f>'Other Externalities (MEUR)'!S30</f>
        <v>11.553079721129341</v>
      </c>
      <c r="S109" s="642">
        <f>'Other Externalities (MEUR)'!AH30</f>
        <v>9.2289593811765442</v>
      </c>
      <c r="T109" s="648">
        <f>'Other Externalities (MEUR)'!D67</f>
        <v>0.16928945632901771</v>
      </c>
      <c r="U109" s="654">
        <f>'Other Externalities (MEUR)'!S67</f>
        <v>0.16928945632901771</v>
      </c>
      <c r="V109" s="651">
        <f>'Other Externalities (MEUR)'!AH67</f>
        <v>0.37304247218532516</v>
      </c>
      <c r="W109" s="657">
        <f>'Other Externalities (MEUR)'!D104</f>
        <v>1.5340080008117933</v>
      </c>
      <c r="X109" s="663">
        <f>'Other Externalities (MEUR)'!T104</f>
        <v>-2.0977492520674645</v>
      </c>
      <c r="Y109" s="660">
        <f>'Other Externalities (MEUR)'!AJ104</f>
        <v>0.21235952759083834</v>
      </c>
      <c r="Z109" s="666">
        <f>'Other Externalities (MEUR)'!D141</f>
        <v>4.1753149575374193</v>
      </c>
      <c r="AA109" s="672">
        <f>'Other Externalities (MEUR)'!T141</f>
        <v>4.1753149575374193</v>
      </c>
      <c r="AB109" s="669">
        <f>'Other Externalities (MEUR)'!AJ141</f>
        <v>0</v>
      </c>
    </row>
    <row r="110" spans="2:28" x14ac:dyDescent="0.25">
      <c r="B110" s="634" t="s">
        <v>35</v>
      </c>
      <c r="C110" s="639">
        <f>'Other Externalities (MEUR)'!C31</f>
        <v>1.0609092388026449</v>
      </c>
      <c r="D110" s="645">
        <f>'Other Externalities (MEUR)'!R31</f>
        <v>0</v>
      </c>
      <c r="E110" s="642">
        <f>'Other Externalities (MEUR)'!AG31</f>
        <v>-8.7373075130619644E-16</v>
      </c>
      <c r="F110" s="648">
        <f>'Other Externalities (MEUR)'!C68</f>
        <v>0.17591615325778054</v>
      </c>
      <c r="G110" s="654">
        <f>'Other Externalities (MEUR)'!R68</f>
        <v>0.17591615325778054</v>
      </c>
      <c r="H110" s="651">
        <f>'Other Externalities (MEUR)'!AG68</f>
        <v>2.6018541803586883</v>
      </c>
      <c r="I110" s="657">
        <f>'Other Externalities (MEUR)'!C105</f>
        <v>8.4404420194804422E-16</v>
      </c>
      <c r="J110" s="663">
        <f>'Other Externalities (MEUR)'!S105</f>
        <v>8.4404420194804422E-16</v>
      </c>
      <c r="K110" s="660">
        <f>'Other Externalities (MEUR)'!AI105</f>
        <v>0</v>
      </c>
      <c r="L110" s="666">
        <f>'Other Externalities (MEUR)'!C142</f>
        <v>0</v>
      </c>
      <c r="M110" s="672">
        <f>'Other Externalities (MEUR)'!S142</f>
        <v>4.2202210097402211E-16</v>
      </c>
      <c r="N110" s="669">
        <f>'Other Externalities (MEUR)'!AI142</f>
        <v>0.18852755149293057</v>
      </c>
      <c r="P110" s="634" t="s">
        <v>35</v>
      </c>
      <c r="Q110" s="639">
        <f>'Other Externalities (MEUR)'!D31</f>
        <v>-8.3290145337286603</v>
      </c>
      <c r="R110" s="645">
        <f>'Other Externalities (MEUR)'!S31</f>
        <v>0</v>
      </c>
      <c r="S110" s="642">
        <f>'Other Externalities (MEUR)'!AH31</f>
        <v>-8.7373075130619644E-16</v>
      </c>
      <c r="T110" s="648">
        <f>'Other Externalities (MEUR)'!D68</f>
        <v>0.17591615325778054</v>
      </c>
      <c r="U110" s="654">
        <f>'Other Externalities (MEUR)'!S68</f>
        <v>0.17591615325778054</v>
      </c>
      <c r="V110" s="651">
        <f>'Other Externalities (MEUR)'!AH68</f>
        <v>2.6018541803586883</v>
      </c>
      <c r="W110" s="657">
        <f>'Other Externalities (MEUR)'!D105</f>
        <v>8.4404420194804422E-16</v>
      </c>
      <c r="X110" s="663">
        <f>'Other Externalities (MEUR)'!T105</f>
        <v>8.4404420194804422E-16</v>
      </c>
      <c r="Y110" s="660">
        <f>'Other Externalities (MEUR)'!AJ105</f>
        <v>0</v>
      </c>
      <c r="Z110" s="666">
        <f>'Other Externalities (MEUR)'!D142</f>
        <v>0</v>
      </c>
      <c r="AA110" s="672">
        <f>'Other Externalities (MEUR)'!T142</f>
        <v>4.2202210097402211E-16</v>
      </c>
      <c r="AB110" s="669">
        <f>'Other Externalities (MEUR)'!AJ142</f>
        <v>0.18852755149293057</v>
      </c>
    </row>
    <row r="111" spans="2:28" x14ac:dyDescent="0.25">
      <c r="B111" s="634" t="s">
        <v>36</v>
      </c>
      <c r="C111" s="639">
        <f>'Other Externalities (MEUR)'!C32</f>
        <v>14.429780702555743</v>
      </c>
      <c r="D111" s="645">
        <f>'Other Externalities (MEUR)'!R32</f>
        <v>13.496856969753546</v>
      </c>
      <c r="E111" s="642">
        <f>'Other Externalities (MEUR)'!AG32</f>
        <v>13.272625293487323</v>
      </c>
      <c r="F111" s="648">
        <f>'Other Externalities (MEUR)'!C69</f>
        <v>0</v>
      </c>
      <c r="G111" s="654">
        <f>'Other Externalities (MEUR)'!R69</f>
        <v>7.8395502653471416</v>
      </c>
      <c r="H111" s="651">
        <f>'Other Externalities (MEUR)'!AG69</f>
        <v>0.23458206844821955</v>
      </c>
      <c r="I111" s="657">
        <f>'Other Externalities (MEUR)'!C106</f>
        <v>0</v>
      </c>
      <c r="J111" s="663">
        <f>'Other Externalities (MEUR)'!S106</f>
        <v>0</v>
      </c>
      <c r="K111" s="660">
        <f>'Other Externalities (MEUR)'!AI106</f>
        <v>0</v>
      </c>
      <c r="L111" s="666">
        <f>'Other Externalities (MEUR)'!C143</f>
        <v>0</v>
      </c>
      <c r="M111" s="672">
        <f>'Other Externalities (MEUR)'!S143</f>
        <v>0</v>
      </c>
      <c r="N111" s="669">
        <f>'Other Externalities (MEUR)'!AI143</f>
        <v>0</v>
      </c>
      <c r="P111" s="634" t="s">
        <v>36</v>
      </c>
      <c r="Q111" s="639">
        <f>'Other Externalities (MEUR)'!D32</f>
        <v>13.587641207634325</v>
      </c>
      <c r="R111" s="645">
        <f>'Other Externalities (MEUR)'!S32</f>
        <v>13.496856969753546</v>
      </c>
      <c r="S111" s="642">
        <f>'Other Externalities (MEUR)'!AH32</f>
        <v>13.272625293487323</v>
      </c>
      <c r="T111" s="648">
        <f>'Other Externalities (MEUR)'!D69</f>
        <v>-1.7776860603570042</v>
      </c>
      <c r="U111" s="654">
        <f>'Other Externalities (MEUR)'!S69</f>
        <v>6.4814230630107765</v>
      </c>
      <c r="V111" s="651">
        <f>'Other Externalities (MEUR)'!AH69</f>
        <v>0.23458206844821955</v>
      </c>
      <c r="W111" s="657">
        <f>'Other Externalities (MEUR)'!D106</f>
        <v>-1.4693513894198427</v>
      </c>
      <c r="X111" s="663">
        <f>'Other Externalities (MEUR)'!T106</f>
        <v>-2.8163806811145542</v>
      </c>
      <c r="Y111" s="660">
        <f>'Other Externalities (MEUR)'!AJ106</f>
        <v>0</v>
      </c>
      <c r="Z111" s="666">
        <f>'Other Externalities (MEUR)'!D143</f>
        <v>-1.4693513894198427</v>
      </c>
      <c r="AA111" s="672">
        <f>'Other Externalities (MEUR)'!T143</f>
        <v>-1.4693513894198427</v>
      </c>
      <c r="AB111" s="669">
        <f>'Other Externalities (MEUR)'!AJ143</f>
        <v>0</v>
      </c>
    </row>
    <row r="112" spans="2:28" x14ac:dyDescent="0.25">
      <c r="B112" s="634" t="s">
        <v>37</v>
      </c>
      <c r="C112" s="639">
        <f>'Other Externalities (MEUR)'!C33</f>
        <v>6.3133534766448012</v>
      </c>
      <c r="D112" s="645">
        <f>'Other Externalities (MEUR)'!R33</f>
        <v>0.65331275569073888</v>
      </c>
      <c r="E112" s="642">
        <f>'Other Externalities (MEUR)'!AG33</f>
        <v>0.65331275569073888</v>
      </c>
      <c r="F112" s="648">
        <f>'Other Externalities (MEUR)'!C70</f>
        <v>0.26023610260874586</v>
      </c>
      <c r="G112" s="654">
        <f>'Other Externalities (MEUR)'!R70</f>
        <v>0.26023610260874586</v>
      </c>
      <c r="H112" s="651">
        <f>'Other Externalities (MEUR)'!AG70</f>
        <v>8.4691865513404685E-2</v>
      </c>
      <c r="I112" s="657">
        <f>'Other Externalities (MEUR)'!C107</f>
        <v>6.1049931604000633</v>
      </c>
      <c r="J112" s="663">
        <f>'Other Externalities (MEUR)'!S107</f>
        <v>6.1049931604000633</v>
      </c>
      <c r="K112" s="660">
        <f>'Other Externalities (MEUR)'!AI107</f>
        <v>1.3519296535766657E-2</v>
      </c>
      <c r="L112" s="666">
        <f>'Other Externalities (MEUR)'!C144</f>
        <v>2.8369708039758841</v>
      </c>
      <c r="M112" s="672">
        <f>'Other Externalities (MEUR)'!S144</f>
        <v>2.8369708039758841</v>
      </c>
      <c r="N112" s="669">
        <f>'Other Externalities (MEUR)'!AI144</f>
        <v>0</v>
      </c>
      <c r="P112" s="634" t="s">
        <v>37</v>
      </c>
      <c r="Q112" s="639">
        <f>'Other Externalities (MEUR)'!D33</f>
        <v>6.1377628904231294</v>
      </c>
      <c r="R112" s="645">
        <f>'Other Externalities (MEUR)'!S33</f>
        <v>0.65331275569073888</v>
      </c>
      <c r="S112" s="642">
        <f>'Other Externalities (MEUR)'!AH33</f>
        <v>0.65331275569073888</v>
      </c>
      <c r="T112" s="648">
        <f>'Other Externalities (MEUR)'!D70</f>
        <v>0.25772492520936507</v>
      </c>
      <c r="U112" s="654">
        <f>'Other Externalities (MEUR)'!S70</f>
        <v>0.25598992991524738</v>
      </c>
      <c r="V112" s="651">
        <f>'Other Externalities (MEUR)'!AH70</f>
        <v>8.1017255693502099E-2</v>
      </c>
      <c r="W112" s="657">
        <f>'Other Externalities (MEUR)'!D107</f>
        <v>5.5562034626291652</v>
      </c>
      <c r="X112" s="663">
        <f>'Other Externalities (MEUR)'!T107</f>
        <v>3.9429214820718901</v>
      </c>
      <c r="Y112" s="660">
        <f>'Other Externalities (MEUR)'!AJ107</f>
        <v>-8.0988451557781824E-3</v>
      </c>
      <c r="Z112" s="666">
        <f>'Other Externalities (MEUR)'!D144</f>
        <v>2.0630154755548311</v>
      </c>
      <c r="AA112" s="672">
        <f>'Other Externalities (MEUR)'!T144</f>
        <v>2.0630154755548311</v>
      </c>
      <c r="AB112" s="669">
        <f>'Other Externalities (MEUR)'!AJ144</f>
        <v>-6.0729811976584754E-3</v>
      </c>
    </row>
    <row r="113" spans="2:39" x14ac:dyDescent="0.25">
      <c r="B113" s="634" t="s">
        <v>38</v>
      </c>
      <c r="C113" s="639">
        <f>'Other Externalities (MEUR)'!C34</f>
        <v>1.2084869301877137</v>
      </c>
      <c r="D113" s="645">
        <f>'Other Externalities (MEUR)'!R34</f>
        <v>9.8459255034301734</v>
      </c>
      <c r="E113" s="642">
        <f>'Other Externalities (MEUR)'!AG34</f>
        <v>8.0984218510941588</v>
      </c>
      <c r="F113" s="648">
        <f>'Other Externalities (MEUR)'!C71</f>
        <v>0.27618294620833855</v>
      </c>
      <c r="G113" s="654">
        <f>'Other Externalities (MEUR)'!R71</f>
        <v>1.3841341810719485</v>
      </c>
      <c r="H113" s="651">
        <f>'Other Externalities (MEUR)'!AG71</f>
        <v>0.25876995380191103</v>
      </c>
      <c r="I113" s="657">
        <f>'Other Externalities (MEUR)'!C108</f>
        <v>5.3666124608716691E-2</v>
      </c>
      <c r="J113" s="663">
        <f>'Other Externalities (MEUR)'!S108</f>
        <v>7.9310291069244849</v>
      </c>
      <c r="K113" s="660">
        <f>'Other Externalities (MEUR)'!AI108</f>
        <v>1.6875835868912643</v>
      </c>
      <c r="L113" s="666">
        <f>'Other Externalities (MEUR)'!C145</f>
        <v>0.88453913360160152</v>
      </c>
      <c r="M113" s="672">
        <f>'Other Externalities (MEUR)'!S145</f>
        <v>8.8739659590611364</v>
      </c>
      <c r="N113" s="669">
        <f>'Other Externalities (MEUR)'!AI145</f>
        <v>0.51473146594635488</v>
      </c>
      <c r="P113" s="634" t="s">
        <v>38</v>
      </c>
      <c r="Q113" s="639">
        <f>'Other Externalities (MEUR)'!D34</f>
        <v>0.46010936913507394</v>
      </c>
      <c r="R113" s="645">
        <f>'Other Externalities (MEUR)'!S34</f>
        <v>9.4763028423775424</v>
      </c>
      <c r="S113" s="642">
        <f>'Other Externalities (MEUR)'!AH34</f>
        <v>7.7287991900415278</v>
      </c>
      <c r="T113" s="648">
        <f>'Other Externalities (MEUR)'!D71</f>
        <v>0.27618294620833855</v>
      </c>
      <c r="U113" s="654">
        <f>'Other Externalities (MEUR)'!S71</f>
        <v>1.3841341810719485</v>
      </c>
      <c r="V113" s="651">
        <f>'Other Externalities (MEUR)'!AH71</f>
        <v>0.25876995380191103</v>
      </c>
      <c r="W113" s="657">
        <f>'Other Externalities (MEUR)'!D108</f>
        <v>-0.51127399468732049</v>
      </c>
      <c r="X113" s="663">
        <f>'Other Externalities (MEUR)'!T108</f>
        <v>7.9310291069244849</v>
      </c>
      <c r="Y113" s="660">
        <f>'Other Externalities (MEUR)'!AJ108</f>
        <v>1.6875835868912643</v>
      </c>
      <c r="Z113" s="666">
        <f>'Other Externalities (MEUR)'!D145</f>
        <v>-0.12870348719999702</v>
      </c>
      <c r="AA113" s="672">
        <f>'Other Externalities (MEUR)'!T145</f>
        <v>8.4388285906400835</v>
      </c>
      <c r="AB113" s="669">
        <f>'Other Externalities (MEUR)'!AJ145</f>
        <v>0.51473146594635488</v>
      </c>
    </row>
    <row r="114" spans="2:39" x14ac:dyDescent="0.25">
      <c r="B114" s="634" t="s">
        <v>39</v>
      </c>
      <c r="C114" s="639">
        <f>'Other Externalities (MEUR)'!C35</f>
        <v>10.785626371903716</v>
      </c>
      <c r="D114" s="645">
        <f>'Other Externalities (MEUR)'!R35</f>
        <v>17.387144372465336</v>
      </c>
      <c r="E114" s="642">
        <f>'Other Externalities (MEUR)'!AG35</f>
        <v>12.858006715173202</v>
      </c>
      <c r="F114" s="648">
        <f>'Other Externalities (MEUR)'!C72</f>
        <v>0</v>
      </c>
      <c r="G114" s="654">
        <f>'Other Externalities (MEUR)'!R72</f>
        <v>0</v>
      </c>
      <c r="H114" s="651">
        <f>'Other Externalities (MEUR)'!AG72</f>
        <v>0</v>
      </c>
      <c r="I114" s="657">
        <f>'Other Externalities (MEUR)'!C109</f>
        <v>0.99735651605971909</v>
      </c>
      <c r="J114" s="663">
        <f>'Other Externalities (MEUR)'!S109</f>
        <v>0.99735651605971909</v>
      </c>
      <c r="K114" s="660">
        <f>'Other Externalities (MEUR)'!AI109</f>
        <v>1.1206100462126787</v>
      </c>
      <c r="L114" s="666">
        <f>'Other Externalities (MEUR)'!C146</f>
        <v>0</v>
      </c>
      <c r="M114" s="672">
        <f>'Other Externalities (MEUR)'!S146</f>
        <v>0</v>
      </c>
      <c r="N114" s="669">
        <f>'Other Externalities (MEUR)'!AI146</f>
        <v>0.73359343853977588</v>
      </c>
      <c r="P114" s="634" t="s">
        <v>39</v>
      </c>
      <c r="Q114" s="639">
        <f>'Other Externalities (MEUR)'!D35</f>
        <v>5.6349037771978274</v>
      </c>
      <c r="R114" s="645">
        <f>'Other Externalities (MEUR)'!S35</f>
        <v>16.056409614254811</v>
      </c>
      <c r="S114" s="642">
        <f>'Other Externalities (MEUR)'!AH35</f>
        <v>11.527271956962675</v>
      </c>
      <c r="T114" s="648">
        <f>'Other Externalities (MEUR)'!D72</f>
        <v>-0.8894034464588233</v>
      </c>
      <c r="U114" s="654">
        <f>'Other Externalities (MEUR)'!S72</f>
        <v>-2.5767350112264564</v>
      </c>
      <c r="V114" s="651">
        <f>'Other Externalities (MEUR)'!AH72</f>
        <v>0</v>
      </c>
      <c r="W114" s="657">
        <f>'Other Externalities (MEUR)'!D109</f>
        <v>0.99735651605971909</v>
      </c>
      <c r="X114" s="663">
        <f>'Other Externalities (MEUR)'!T109</f>
        <v>0.30881847839349208</v>
      </c>
      <c r="Y114" s="660">
        <f>'Other Externalities (MEUR)'!AJ109</f>
        <v>1.1206100462126787</v>
      </c>
      <c r="Z114" s="666">
        <f>'Other Externalities (MEUR)'!D146</f>
        <v>0</v>
      </c>
      <c r="AA114" s="672">
        <f>'Other Externalities (MEUR)'!T146</f>
        <v>-0.95080726626069845</v>
      </c>
      <c r="AB114" s="669">
        <f>'Other Externalities (MEUR)'!AJ146</f>
        <v>0.73359343853977588</v>
      </c>
    </row>
    <row r="115" spans="2:39" ht="15.75" thickBot="1" x14ac:dyDescent="0.3">
      <c r="B115" s="635" t="s">
        <v>40</v>
      </c>
      <c r="C115" s="640">
        <f>'Other Externalities (MEUR)'!C36</f>
        <v>36.377164073548251</v>
      </c>
      <c r="D115" s="646">
        <f>'Other Externalities (MEUR)'!R36</f>
        <v>23.31463980914236</v>
      </c>
      <c r="E115" s="643">
        <f>'Other Externalities (MEUR)'!AG36</f>
        <v>23.108629538777631</v>
      </c>
      <c r="F115" s="649">
        <f>'Other Externalities (MEUR)'!C73</f>
        <v>0</v>
      </c>
      <c r="G115" s="655">
        <f>'Other Externalities (MEUR)'!R73</f>
        <v>0</v>
      </c>
      <c r="H115" s="652">
        <f>'Other Externalities (MEUR)'!AG73</f>
        <v>71.069954796730059</v>
      </c>
      <c r="I115" s="658">
        <f>'Other Externalities (MEUR)'!C110</f>
        <v>17.449035617301956</v>
      </c>
      <c r="J115" s="664">
        <f>'Other Externalities (MEUR)'!S110</f>
        <v>17.449035617301956</v>
      </c>
      <c r="K115" s="661">
        <f>'Other Externalities (MEUR)'!AI110</f>
        <v>-8.1880103614839872E-15</v>
      </c>
      <c r="L115" s="667">
        <f>'Other Externalities (MEUR)'!C147</f>
        <v>4.8691107505257677E-3</v>
      </c>
      <c r="M115" s="673">
        <f>'Other Externalities (MEUR)'!S147</f>
        <v>0</v>
      </c>
      <c r="N115" s="670">
        <f>'Other Externalities (MEUR)'!AI147</f>
        <v>8.9980456798046338E-2</v>
      </c>
      <c r="P115" s="635" t="s">
        <v>40</v>
      </c>
      <c r="Q115" s="640">
        <f>'Other Externalities (MEUR)'!D36</f>
        <v>14.062456700164311</v>
      </c>
      <c r="R115" s="646">
        <f>'Other Externalities (MEUR)'!S36</f>
        <v>21.444532040585131</v>
      </c>
      <c r="S115" s="643">
        <f>'Other Externalities (MEUR)'!AH36</f>
        <v>21.238521770220402</v>
      </c>
      <c r="T115" s="649">
        <f>'Other Externalities (MEUR)'!D73</f>
        <v>0</v>
      </c>
      <c r="U115" s="655">
        <f>'Other Externalities (MEUR)'!S73</f>
        <v>0</v>
      </c>
      <c r="V115" s="652">
        <f>'Other Externalities (MEUR)'!AH73</f>
        <v>64.063578819947509</v>
      </c>
      <c r="W115" s="658">
        <f>'Other Externalities (MEUR)'!D110</f>
        <v>17.449035617301956</v>
      </c>
      <c r="X115" s="664">
        <f>'Other Externalities (MEUR)'!T110</f>
        <v>17.449035617301956</v>
      </c>
      <c r="Y115" s="661">
        <f>'Other Externalities (MEUR)'!AJ110</f>
        <v>-7.9160066828732606E-15</v>
      </c>
      <c r="Z115" s="667">
        <f>'Other Externalities (MEUR)'!D147</f>
        <v>-20.462789445239135</v>
      </c>
      <c r="AA115" s="673">
        <f>'Other Externalities (MEUR)'!T147</f>
        <v>-23.228543558627639</v>
      </c>
      <c r="AB115" s="670">
        <f>'Other Externalities (MEUR)'!AJ147</f>
        <v>8.9980456798046338E-2</v>
      </c>
    </row>
    <row r="116" spans="2:39" ht="15.75" thickTop="1" x14ac:dyDescent="0.25"/>
    <row r="118" spans="2:39" ht="19.5" thickBot="1" x14ac:dyDescent="0.3">
      <c r="B118" s="859" t="s">
        <v>498</v>
      </c>
      <c r="C118" s="859"/>
      <c r="D118" s="859"/>
      <c r="E118" s="859"/>
      <c r="F118" s="859"/>
      <c r="G118" s="859"/>
      <c r="H118" s="859"/>
      <c r="I118" s="859"/>
      <c r="J118" s="859"/>
      <c r="K118" s="859"/>
      <c r="L118" s="859"/>
      <c r="M118" s="859"/>
      <c r="N118" s="859"/>
      <c r="P118" s="683" t="s">
        <v>499</v>
      </c>
      <c r="Q118" s="222"/>
      <c r="R118" s="222"/>
      <c r="S118" s="222"/>
      <c r="T118" s="222"/>
      <c r="U118" s="222"/>
      <c r="V118" s="222"/>
      <c r="X118" s="713" t="s">
        <v>516</v>
      </c>
      <c r="Y118" s="711"/>
      <c r="Z118" s="711"/>
      <c r="AA118" s="711"/>
      <c r="AB118" s="711"/>
      <c r="AC118" s="711"/>
      <c r="AD118" s="711"/>
      <c r="AE118" s="712"/>
      <c r="AF118" s="222" t="s">
        <v>517</v>
      </c>
      <c r="AG118" s="222"/>
      <c r="AH118" s="222"/>
      <c r="AI118" s="222"/>
      <c r="AJ118" s="222"/>
      <c r="AK118" s="222"/>
      <c r="AL118" s="222"/>
    </row>
    <row r="119" spans="2:39" ht="46.5" thickTop="1" thickBot="1" x14ac:dyDescent="0.3">
      <c r="B119" s="693" t="s">
        <v>490</v>
      </c>
      <c r="C119" s="629" t="s">
        <v>464</v>
      </c>
      <c r="D119" s="630" t="s">
        <v>467</v>
      </c>
      <c r="E119" s="630" t="s">
        <v>468</v>
      </c>
      <c r="F119" s="696" t="s">
        <v>465</v>
      </c>
      <c r="G119" s="628" t="s">
        <v>466</v>
      </c>
      <c r="H119" s="698" t="s">
        <v>102</v>
      </c>
      <c r="I119" s="679" t="s">
        <v>469</v>
      </c>
      <c r="J119" s="626" t="s">
        <v>471</v>
      </c>
      <c r="K119" s="680" t="s">
        <v>470</v>
      </c>
      <c r="L119" s="627" t="s">
        <v>472</v>
      </c>
      <c r="M119" s="627" t="s">
        <v>473</v>
      </c>
      <c r="N119" s="636" t="s">
        <v>470</v>
      </c>
      <c r="P119" s="693" t="s">
        <v>490</v>
      </c>
      <c r="Q119" s="679" t="s">
        <v>469</v>
      </c>
      <c r="R119" s="626" t="s">
        <v>471</v>
      </c>
      <c r="S119" s="680" t="s">
        <v>470</v>
      </c>
      <c r="T119" s="627" t="s">
        <v>472</v>
      </c>
      <c r="U119" s="627" t="s">
        <v>473</v>
      </c>
      <c r="V119" s="636" t="s">
        <v>470</v>
      </c>
      <c r="X119" s="693" t="s">
        <v>490</v>
      </c>
      <c r="Y119" s="679" t="s">
        <v>469</v>
      </c>
      <c r="Z119" s="626" t="s">
        <v>471</v>
      </c>
      <c r="AA119" s="680" t="s">
        <v>470</v>
      </c>
      <c r="AB119" s="627" t="s">
        <v>472</v>
      </c>
      <c r="AC119" s="627" t="s">
        <v>473</v>
      </c>
      <c r="AD119" s="636" t="s">
        <v>470</v>
      </c>
      <c r="AF119" s="693" t="s">
        <v>490</v>
      </c>
      <c r="AG119" s="694" t="s">
        <v>102</v>
      </c>
      <c r="AH119" s="679" t="s">
        <v>469</v>
      </c>
      <c r="AI119" s="626" t="s">
        <v>471</v>
      </c>
      <c r="AJ119" s="680" t="s">
        <v>470</v>
      </c>
      <c r="AK119" s="627" t="s">
        <v>472</v>
      </c>
      <c r="AL119" s="627" t="s">
        <v>473</v>
      </c>
      <c r="AM119" s="636" t="s">
        <v>470</v>
      </c>
    </row>
    <row r="120" spans="2:39" ht="16.5" thickTop="1" thickBot="1" x14ac:dyDescent="0.3">
      <c r="B120" s="632" t="s">
        <v>8</v>
      </c>
      <c r="C120" s="621">
        <v>2020</v>
      </c>
      <c r="D120" s="622">
        <v>2025</v>
      </c>
      <c r="E120" s="622">
        <v>2025</v>
      </c>
      <c r="F120" s="697">
        <v>2030</v>
      </c>
      <c r="G120" s="623">
        <v>2030</v>
      </c>
      <c r="H120" s="699">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X120" s="632" t="s">
        <v>8</v>
      </c>
      <c r="Y120" s="681">
        <v>2030</v>
      </c>
      <c r="Z120" s="624">
        <v>2030</v>
      </c>
      <c r="AA120" s="682">
        <v>2040</v>
      </c>
      <c r="AB120" s="625">
        <v>2030</v>
      </c>
      <c r="AC120" s="625">
        <v>2030</v>
      </c>
      <c r="AD120" s="637">
        <v>2040</v>
      </c>
      <c r="AF120" s="632" t="s">
        <v>8</v>
      </c>
      <c r="AG120" s="695">
        <v>2040</v>
      </c>
      <c r="AH120" s="681">
        <v>2030</v>
      </c>
      <c r="AI120" s="624">
        <v>2030</v>
      </c>
      <c r="AJ120" s="682">
        <v>2040</v>
      </c>
      <c r="AK120" s="625">
        <v>2030</v>
      </c>
      <c r="AL120" s="625">
        <v>2030</v>
      </c>
      <c r="AM120" s="637">
        <v>2040</v>
      </c>
    </row>
    <row r="121" spans="2:39" ht="15.75" thickTop="1" x14ac:dyDescent="0.25">
      <c r="B121" s="633" t="s">
        <v>9</v>
      </c>
      <c r="C121" s="638">
        <f>'Other Externalities (MEUR)'!H5</f>
        <v>0</v>
      </c>
      <c r="D121" s="644">
        <f>'Other Externalities (MEUR)'!W5</f>
        <v>0</v>
      </c>
      <c r="E121" s="641">
        <f>'Other Externalities (MEUR)'!AL5</f>
        <v>0</v>
      </c>
      <c r="F121" s="647">
        <f>'Other Externalities (MEUR)'!H42</f>
        <v>0</v>
      </c>
      <c r="G121" s="653">
        <f>'Other Externalities (MEUR)'!W42</f>
        <v>0</v>
      </c>
      <c r="H121" s="650">
        <f>'Other Externalities (MEUR)'!AL42</f>
        <v>0</v>
      </c>
      <c r="I121" s="656">
        <f>'Other Externalities (MEUR)'!K79</f>
        <v>2.6579840029598945</v>
      </c>
      <c r="J121" s="662">
        <f>'Other Externalities (MEUR)'!AA79</f>
        <v>2.6579840029598945</v>
      </c>
      <c r="K121" s="659">
        <f>'Other Externalities (MEUR)'!AQ79</f>
        <v>0</v>
      </c>
      <c r="L121" s="665">
        <f>'Other Externalities (MEUR)'!K116</f>
        <v>2.897528481916404</v>
      </c>
      <c r="M121" s="671">
        <f>'Other Externalities (MEUR)'!AA116</f>
        <v>2.897528481916404</v>
      </c>
      <c r="N121" s="668">
        <f>'Other Externalities (MEUR)'!AQ116</f>
        <v>0</v>
      </c>
      <c r="P121" s="633" t="s">
        <v>9</v>
      </c>
      <c r="Q121" s="656">
        <f>'Other Externalities (MEUR)'!H79</f>
        <v>25.169823012626708</v>
      </c>
      <c r="R121" s="662">
        <f>'Other Externalities (MEUR)'!X79</f>
        <v>25.169823012626708</v>
      </c>
      <c r="S121" s="659">
        <f>'Other Externalities (MEUR)'!AN79</f>
        <v>28.899940404026751</v>
      </c>
      <c r="T121" s="665">
        <f>'Other Externalities (MEUR)'!H116</f>
        <v>25.169823012626708</v>
      </c>
      <c r="U121" s="671">
        <f>'Other Externalities (MEUR)'!X116</f>
        <v>25.169823012626708</v>
      </c>
      <c r="V121" s="668">
        <f>'Other Externalities (MEUR)'!AN116</f>
        <v>28.336689479683805</v>
      </c>
      <c r="X121" s="633" t="s">
        <v>9</v>
      </c>
      <c r="Y121" s="656">
        <f>'Other Externalities (MEUR)'!H79-'Other Externalities (MEUR)'!P79</f>
        <v>24.175639270150697</v>
      </c>
      <c r="Z121" s="662">
        <f>'Other Externalities (MEUR)'!X79-'Other Externalities (MEUR)'!AF79</f>
        <v>24.175639270150697</v>
      </c>
      <c r="AA121" s="659">
        <f>'Other Externalities (MEUR)'!AN79-'Other Externalities (MEUR)'!AV79</f>
        <v>27.182320324305671</v>
      </c>
      <c r="AB121" s="665">
        <f>'Other Externalities (MEUR)'!H116-'Other Externalities (MEUR)'!P116</f>
        <v>18.890341431134491</v>
      </c>
      <c r="AC121" s="671">
        <f>'Other Externalities (MEUR)'!X116-'Other Externalities (MEUR)'!AF116</f>
        <v>18.890341431134491</v>
      </c>
      <c r="AD121" s="668">
        <f>'Other Externalities (MEUR)'!AN116-'Other Externalities (MEUR)'!AV116</f>
        <v>22.808413350443672</v>
      </c>
      <c r="AF121" s="633" t="s">
        <v>9</v>
      </c>
      <c r="AG121" s="650">
        <f>'Other Externalities (MEUR)'!AP42</f>
        <v>0</v>
      </c>
      <c r="AH121" s="656">
        <f>'Other Externalities (MEUR)'!O79</f>
        <v>0</v>
      </c>
      <c r="AI121" s="662">
        <f>'Other Externalities (MEUR)'!AE79</f>
        <v>0</v>
      </c>
      <c r="AJ121" s="659">
        <f>'Other Externalities (MEUR)'!AU79</f>
        <v>0</v>
      </c>
      <c r="AK121" s="665">
        <f>'Other Externalities (MEUR)'!O116</f>
        <v>0</v>
      </c>
      <c r="AL121" s="671">
        <f>'Other Externalities (MEUR)'!AE116</f>
        <v>0</v>
      </c>
      <c r="AM121" s="668">
        <f>'Other Externalities (MEUR)'!AU116</f>
        <v>0</v>
      </c>
    </row>
    <row r="122" spans="2:39" x14ac:dyDescent="0.25">
      <c r="B122" s="634" t="s">
        <v>10</v>
      </c>
      <c r="C122" s="639">
        <f>'Other Externalities (MEUR)'!H6</f>
        <v>0</v>
      </c>
      <c r="D122" s="645">
        <f>'Other Externalities (MEUR)'!W6</f>
        <v>0</v>
      </c>
      <c r="E122" s="642">
        <f>'Other Externalities (MEUR)'!AL6</f>
        <v>0</v>
      </c>
      <c r="F122" s="648">
        <f>'Other Externalities (MEUR)'!H43</f>
        <v>0</v>
      </c>
      <c r="G122" s="654">
        <f>'Other Externalities (MEUR)'!W43</f>
        <v>0</v>
      </c>
      <c r="H122" s="651">
        <f>'Other Externalities (MEUR)'!AL43</f>
        <v>0</v>
      </c>
      <c r="I122" s="657">
        <f>'Other Externalities (MEUR)'!K80</f>
        <v>0</v>
      </c>
      <c r="J122" s="663">
        <f>'Other Externalities (MEUR)'!AA80</f>
        <v>0</v>
      </c>
      <c r="K122" s="660">
        <f>'Other Externalities (MEUR)'!AQ80</f>
        <v>0</v>
      </c>
      <c r="L122" s="666">
        <f>'Other Externalities (MEUR)'!K117</f>
        <v>0</v>
      </c>
      <c r="M122" s="672">
        <f>'Other Externalities (MEUR)'!AA117</f>
        <v>0</v>
      </c>
      <c r="N122" s="669">
        <f>'Other Externalities (MEUR)'!AQ117</f>
        <v>0</v>
      </c>
      <c r="P122" s="634" t="s">
        <v>10</v>
      </c>
      <c r="Q122" s="657">
        <f>'Other Externalities (MEUR)'!H80</f>
        <v>0</v>
      </c>
      <c r="R122" s="663">
        <f>'Other Externalities (MEUR)'!X80</f>
        <v>0</v>
      </c>
      <c r="S122" s="660">
        <f>'Other Externalities (MEUR)'!AN80</f>
        <v>0</v>
      </c>
      <c r="T122" s="666">
        <f>'Other Externalities (MEUR)'!H117</f>
        <v>0</v>
      </c>
      <c r="U122" s="672">
        <f>'Other Externalities (MEUR)'!X117</f>
        <v>0</v>
      </c>
      <c r="V122" s="669">
        <f>'Other Externalities (MEUR)'!AN117</f>
        <v>0</v>
      </c>
      <c r="X122" s="634" t="s">
        <v>10</v>
      </c>
      <c r="Y122" s="657">
        <f>'Other Externalities (MEUR)'!H80-'Other Externalities (MEUR)'!P80</f>
        <v>0</v>
      </c>
      <c r="Z122" s="663">
        <f>'Other Externalities (MEUR)'!X80-'Other Externalities (MEUR)'!AF80</f>
        <v>0</v>
      </c>
      <c r="AA122" s="660">
        <f>'Other Externalities (MEUR)'!AN80-'Other Externalities (MEUR)'!AV80</f>
        <v>0</v>
      </c>
      <c r="AB122" s="666">
        <f>'Other Externalities (MEUR)'!H117-'Other Externalities (MEUR)'!P117</f>
        <v>0</v>
      </c>
      <c r="AC122" s="672">
        <f>'Other Externalities (MEUR)'!X117-'Other Externalities (MEUR)'!AF117</f>
        <v>0</v>
      </c>
      <c r="AD122" s="669">
        <f>'Other Externalities (MEUR)'!AN117-'Other Externalities (MEUR)'!AV117</f>
        <v>0</v>
      </c>
      <c r="AF122" s="634" t="s">
        <v>10</v>
      </c>
      <c r="AG122" s="651">
        <f>'Other Externalities (MEUR)'!AP43</f>
        <v>0</v>
      </c>
      <c r="AH122" s="657">
        <f>'Other Externalities (MEUR)'!O80</f>
        <v>0</v>
      </c>
      <c r="AI122" s="663">
        <f>'Other Externalities (MEUR)'!AE80</f>
        <v>0</v>
      </c>
      <c r="AJ122" s="660">
        <f>'Other Externalities (MEUR)'!AU80</f>
        <v>0</v>
      </c>
      <c r="AK122" s="666">
        <f>'Other Externalities (MEUR)'!O117</f>
        <v>0</v>
      </c>
      <c r="AL122" s="672">
        <f>'Other Externalities (MEUR)'!AE117</f>
        <v>0</v>
      </c>
      <c r="AM122" s="669">
        <f>'Other Externalities (MEUR)'!AU117</f>
        <v>0</v>
      </c>
    </row>
    <row r="123" spans="2:39" x14ac:dyDescent="0.25">
      <c r="B123" s="634" t="s">
        <v>11</v>
      </c>
      <c r="C123" s="639">
        <f>'Other Externalities (MEUR)'!H7</f>
        <v>0</v>
      </c>
      <c r="D123" s="645">
        <f>'Other Externalities (MEUR)'!W7</f>
        <v>4.2907112326556023</v>
      </c>
      <c r="E123" s="642">
        <f>'Other Externalities (MEUR)'!AL7</f>
        <v>4.2907112326556023</v>
      </c>
      <c r="F123" s="648">
        <f>'Other Externalities (MEUR)'!H44</f>
        <v>-1.0552007907449477E-15</v>
      </c>
      <c r="G123" s="654">
        <f>'Other Externalities (MEUR)'!W44</f>
        <v>-1.0552007907449477E-15</v>
      </c>
      <c r="H123" s="651">
        <f>'Other Externalities (MEUR)'!AL44</f>
        <v>0.11230573245019007</v>
      </c>
      <c r="I123" s="657">
        <f>'Other Externalities (MEUR)'!K81</f>
        <v>4.6521478233858753</v>
      </c>
      <c r="J123" s="663">
        <f>'Other Externalities (MEUR)'!AA81</f>
        <v>4.6521478233858753</v>
      </c>
      <c r="K123" s="660">
        <f>'Other Externalities (MEUR)'!AQ81</f>
        <v>-1.79660776308929E-15</v>
      </c>
      <c r="L123" s="666">
        <f>'Other Externalities (MEUR)'!K118</f>
        <v>3.8988532683792938</v>
      </c>
      <c r="M123" s="672">
        <f>'Other Externalities (MEUR)'!AA118</f>
        <v>3.8988532683792938</v>
      </c>
      <c r="N123" s="669">
        <f>'Other Externalities (MEUR)'!AQ118</f>
        <v>-1.79660776308929E-15</v>
      </c>
      <c r="P123" s="634" t="s">
        <v>11</v>
      </c>
      <c r="Q123" s="657">
        <f>'Other Externalities (MEUR)'!H81</f>
        <v>14.40940621810458</v>
      </c>
      <c r="R123" s="663">
        <f>'Other Externalities (MEUR)'!X81</f>
        <v>17.674413732173928</v>
      </c>
      <c r="S123" s="660">
        <f>'Other Externalities (MEUR)'!AN81</f>
        <v>25.031046260194067</v>
      </c>
      <c r="T123" s="666">
        <f>'Other Externalities (MEUR)'!H118</f>
        <v>20.497857514624062</v>
      </c>
      <c r="U123" s="672">
        <f>'Other Externalities (MEUR)'!X118</f>
        <v>20.497857514624062</v>
      </c>
      <c r="V123" s="669">
        <f>'Other Externalities (MEUR)'!AN118</f>
        <v>16.320764044096745</v>
      </c>
      <c r="X123" s="634" t="s">
        <v>11</v>
      </c>
      <c r="Y123" s="657">
        <f>'Other Externalities (MEUR)'!H81-'Other Externalities (MEUR)'!P81</f>
        <v>12.913534050851617</v>
      </c>
      <c r="Z123" s="663">
        <f>'Other Externalities (MEUR)'!X81-'Other Externalities (MEUR)'!AF81</f>
        <v>15.839593950269666</v>
      </c>
      <c r="AA123" s="660">
        <f>'Other Externalities (MEUR)'!AN81-'Other Externalities (MEUR)'!AV81</f>
        <v>19.777347511081668</v>
      </c>
      <c r="AB123" s="666">
        <f>'Other Externalities (MEUR)'!H118-'Other Externalities (MEUR)'!P118</f>
        <v>5.3895511891914243</v>
      </c>
      <c r="AC123" s="672">
        <f>'Other Externalities (MEUR)'!X118-'Other Externalities (MEUR)'!AF118</f>
        <v>5.3895511891914243</v>
      </c>
      <c r="AD123" s="669">
        <f>'Other Externalities (MEUR)'!AN118-'Other Externalities (MEUR)'!AV118</f>
        <v>2.7281642652556144</v>
      </c>
      <c r="AF123" s="634" t="s">
        <v>11</v>
      </c>
      <c r="AG123" s="651">
        <f>'Other Externalities (MEUR)'!AP44</f>
        <v>0</v>
      </c>
      <c r="AH123" s="657">
        <f>'Other Externalities (MEUR)'!O81</f>
        <v>0</v>
      </c>
      <c r="AI123" s="663">
        <f>'Other Externalities (MEUR)'!AE81</f>
        <v>0</v>
      </c>
      <c r="AJ123" s="660">
        <f>'Other Externalities (MEUR)'!AU81</f>
        <v>0</v>
      </c>
      <c r="AK123" s="666">
        <f>'Other Externalities (MEUR)'!O118</f>
        <v>0</v>
      </c>
      <c r="AL123" s="672">
        <f>'Other Externalities (MEUR)'!AE118</f>
        <v>0</v>
      </c>
      <c r="AM123" s="669">
        <f>'Other Externalities (MEUR)'!AU118</f>
        <v>0</v>
      </c>
    </row>
    <row r="124" spans="2:39" x14ac:dyDescent="0.25">
      <c r="B124" s="634" t="s">
        <v>12</v>
      </c>
      <c r="C124" s="639">
        <f>'Other Externalities (MEUR)'!H8</f>
        <v>0</v>
      </c>
      <c r="D124" s="645">
        <f>'Other Externalities (MEUR)'!W8</f>
        <v>0</v>
      </c>
      <c r="E124" s="642">
        <f>'Other Externalities (MEUR)'!AL8</f>
        <v>0</v>
      </c>
      <c r="F124" s="648">
        <f>'Other Externalities (MEUR)'!H45</f>
        <v>0</v>
      </c>
      <c r="G124" s="654">
        <f>'Other Externalities (MEUR)'!W45</f>
        <v>0</v>
      </c>
      <c r="H124" s="651">
        <f>'Other Externalities (MEUR)'!AL45</f>
        <v>0</v>
      </c>
      <c r="I124" s="657">
        <f>'Other Externalities (MEUR)'!K82</f>
        <v>3.812126841505699</v>
      </c>
      <c r="J124" s="663">
        <f>'Other Externalities (MEUR)'!AA82</f>
        <v>3.812126841505699</v>
      </c>
      <c r="K124" s="660">
        <f>'Other Externalities (MEUR)'!AQ82</f>
        <v>14.062377590116212</v>
      </c>
      <c r="L124" s="666">
        <f>'Other Externalities (MEUR)'!K119</f>
        <v>4.0865963808588512</v>
      </c>
      <c r="M124" s="672">
        <f>'Other Externalities (MEUR)'!AA119</f>
        <v>4.0865963808588512</v>
      </c>
      <c r="N124" s="669">
        <f>'Other Externalities (MEUR)'!AQ119</f>
        <v>8.1388940030945118</v>
      </c>
      <c r="P124" s="634" t="s">
        <v>12</v>
      </c>
      <c r="Q124" s="657">
        <f>'Other Externalities (MEUR)'!H82</f>
        <v>3.4764165788583901</v>
      </c>
      <c r="R124" s="663">
        <f>'Other Externalities (MEUR)'!X82</f>
        <v>5.8971069846631998</v>
      </c>
      <c r="S124" s="660">
        <f>'Other Externalities (MEUR)'!AN82</f>
        <v>4.2798456173135264</v>
      </c>
      <c r="T124" s="666">
        <f>'Other Externalities (MEUR)'!H119</f>
        <v>3.7549141481614257</v>
      </c>
      <c r="U124" s="672">
        <f>'Other Externalities (MEUR)'!X119</f>
        <v>3.7549141481614257</v>
      </c>
      <c r="V124" s="669">
        <f>'Other Externalities (MEUR)'!AN119</f>
        <v>3.6360628640874393</v>
      </c>
      <c r="X124" s="634" t="s">
        <v>12</v>
      </c>
      <c r="Y124" s="657">
        <f>'Other Externalities (MEUR)'!H82-'Other Externalities (MEUR)'!P82</f>
        <v>3.3276127285950383</v>
      </c>
      <c r="Z124" s="663">
        <f>'Other Externalities (MEUR)'!X82-'Other Externalities (MEUR)'!AF82</f>
        <v>5.644688379232158</v>
      </c>
      <c r="AA124" s="660">
        <f>'Other Externalities (MEUR)'!AN82-'Other Externalities (MEUR)'!AV82</f>
        <v>3.8519290597115412</v>
      </c>
      <c r="AB124" s="666">
        <f>'Other Externalities (MEUR)'!H119-'Other Externalities (MEUR)'!P119</f>
        <v>2.43874389312818</v>
      </c>
      <c r="AC124" s="672">
        <f>'Other Externalities (MEUR)'!X119-'Other Externalities (MEUR)'!AF119</f>
        <v>2.43874389312818</v>
      </c>
      <c r="AD124" s="669">
        <f>'Other Externalities (MEUR)'!AN119-'Other Externalities (MEUR)'!AV119</f>
        <v>2.374207009199047</v>
      </c>
      <c r="AF124" s="634" t="s">
        <v>12</v>
      </c>
      <c r="AG124" s="651">
        <f>'Other Externalities (MEUR)'!AP45</f>
        <v>0</v>
      </c>
      <c r="AH124" s="657">
        <f>'Other Externalities (MEUR)'!O82</f>
        <v>0</v>
      </c>
      <c r="AI124" s="663">
        <f>'Other Externalities (MEUR)'!AE82</f>
        <v>0</v>
      </c>
      <c r="AJ124" s="660">
        <f>'Other Externalities (MEUR)'!AU82</f>
        <v>0</v>
      </c>
      <c r="AK124" s="666">
        <f>'Other Externalities (MEUR)'!O119</f>
        <v>0</v>
      </c>
      <c r="AL124" s="672">
        <f>'Other Externalities (MEUR)'!AE119</f>
        <v>0</v>
      </c>
      <c r="AM124" s="669">
        <f>'Other Externalities (MEUR)'!AU119</f>
        <v>0</v>
      </c>
    </row>
    <row r="125" spans="2:39" x14ac:dyDescent="0.25">
      <c r="B125" s="634" t="s">
        <v>13</v>
      </c>
      <c r="C125" s="639">
        <f>'Other Externalities (MEUR)'!H9</f>
        <v>0</v>
      </c>
      <c r="D125" s="645">
        <f>'Other Externalities (MEUR)'!W9</f>
        <v>0</v>
      </c>
      <c r="E125" s="642">
        <f>'Other Externalities (MEUR)'!AL9</f>
        <v>0</v>
      </c>
      <c r="F125" s="648">
        <f>'Other Externalities (MEUR)'!H46</f>
        <v>0</v>
      </c>
      <c r="G125" s="654">
        <f>'Other Externalities (MEUR)'!W46</f>
        <v>0</v>
      </c>
      <c r="H125" s="651">
        <f>'Other Externalities (MEUR)'!AL46</f>
        <v>0</v>
      </c>
      <c r="I125" s="657">
        <f>'Other Externalities (MEUR)'!K83</f>
        <v>0</v>
      </c>
      <c r="J125" s="663">
        <f>'Other Externalities (MEUR)'!AA83</f>
        <v>0</v>
      </c>
      <c r="K125" s="660">
        <f>'Other Externalities (MEUR)'!AQ83</f>
        <v>0</v>
      </c>
      <c r="L125" s="666">
        <f>'Other Externalities (MEUR)'!K120</f>
        <v>0</v>
      </c>
      <c r="M125" s="672">
        <f>'Other Externalities (MEUR)'!AA120</f>
        <v>0</v>
      </c>
      <c r="N125" s="669">
        <f>'Other Externalities (MEUR)'!AQ120</f>
        <v>0</v>
      </c>
      <c r="P125" s="634" t="s">
        <v>13</v>
      </c>
      <c r="Q125" s="657">
        <f>'Other Externalities (MEUR)'!H83</f>
        <v>0</v>
      </c>
      <c r="R125" s="663">
        <f>'Other Externalities (MEUR)'!X83</f>
        <v>0</v>
      </c>
      <c r="S125" s="660">
        <f>'Other Externalities (MEUR)'!AN83</f>
        <v>0</v>
      </c>
      <c r="T125" s="666">
        <f>'Other Externalities (MEUR)'!H120</f>
        <v>0</v>
      </c>
      <c r="U125" s="672">
        <f>'Other Externalities (MEUR)'!X120</f>
        <v>0</v>
      </c>
      <c r="V125" s="669">
        <f>'Other Externalities (MEUR)'!AN120</f>
        <v>0</v>
      </c>
      <c r="X125" s="634" t="s">
        <v>13</v>
      </c>
      <c r="Y125" s="657">
        <f>'Other Externalities (MEUR)'!H83-'Other Externalities (MEUR)'!P83</f>
        <v>0</v>
      </c>
      <c r="Z125" s="663">
        <f>'Other Externalities (MEUR)'!X83-'Other Externalities (MEUR)'!AF83</f>
        <v>0</v>
      </c>
      <c r="AA125" s="660">
        <f>'Other Externalities (MEUR)'!AN83-'Other Externalities (MEUR)'!AV83</f>
        <v>0</v>
      </c>
      <c r="AB125" s="666">
        <f>'Other Externalities (MEUR)'!H120-'Other Externalities (MEUR)'!P120</f>
        <v>0</v>
      </c>
      <c r="AC125" s="672">
        <f>'Other Externalities (MEUR)'!X120-'Other Externalities (MEUR)'!AF120</f>
        <v>0</v>
      </c>
      <c r="AD125" s="669">
        <f>'Other Externalities (MEUR)'!AN120-'Other Externalities (MEUR)'!AV120</f>
        <v>0</v>
      </c>
      <c r="AF125" s="634" t="s">
        <v>13</v>
      </c>
      <c r="AG125" s="651">
        <f>'Other Externalities (MEUR)'!AP46</f>
        <v>0</v>
      </c>
      <c r="AH125" s="657">
        <f>'Other Externalities (MEUR)'!O83</f>
        <v>0</v>
      </c>
      <c r="AI125" s="663">
        <f>'Other Externalities (MEUR)'!AE83</f>
        <v>0</v>
      </c>
      <c r="AJ125" s="660">
        <f>'Other Externalities (MEUR)'!AU83</f>
        <v>0</v>
      </c>
      <c r="AK125" s="666">
        <f>'Other Externalities (MEUR)'!O120</f>
        <v>0</v>
      </c>
      <c r="AL125" s="672">
        <f>'Other Externalities (MEUR)'!AE120</f>
        <v>0</v>
      </c>
      <c r="AM125" s="669">
        <f>'Other Externalities (MEUR)'!AU120</f>
        <v>0</v>
      </c>
    </row>
    <row r="126" spans="2:39" x14ac:dyDescent="0.25">
      <c r="B126" s="634" t="s">
        <v>14</v>
      </c>
      <c r="C126" s="639">
        <f>'Other Externalities (MEUR)'!H10</f>
        <v>0</v>
      </c>
      <c r="D126" s="645">
        <f>'Other Externalities (MEUR)'!W10</f>
        <v>0</v>
      </c>
      <c r="E126" s="642">
        <f>'Other Externalities (MEUR)'!AL10</f>
        <v>0</v>
      </c>
      <c r="F126" s="648">
        <f>'Other Externalities (MEUR)'!H47</f>
        <v>0</v>
      </c>
      <c r="G126" s="654">
        <f>'Other Externalities (MEUR)'!W47</f>
        <v>0</v>
      </c>
      <c r="H126" s="651">
        <f>'Other Externalities (MEUR)'!AL47</f>
        <v>0</v>
      </c>
      <c r="I126" s="657">
        <f>'Other Externalities (MEUR)'!K84</f>
        <v>0</v>
      </c>
      <c r="J126" s="663">
        <f>'Other Externalities (MEUR)'!AA84</f>
        <v>0</v>
      </c>
      <c r="K126" s="660">
        <f>'Other Externalities (MEUR)'!AQ84</f>
        <v>0</v>
      </c>
      <c r="L126" s="666">
        <f>'Other Externalities (MEUR)'!K121</f>
        <v>0</v>
      </c>
      <c r="M126" s="672">
        <f>'Other Externalities (MEUR)'!AA121</f>
        <v>0</v>
      </c>
      <c r="N126" s="669">
        <f>'Other Externalities (MEUR)'!AQ121</f>
        <v>0</v>
      </c>
      <c r="P126" s="634" t="s">
        <v>14</v>
      </c>
      <c r="Q126" s="657">
        <f>'Other Externalities (MEUR)'!H84</f>
        <v>0</v>
      </c>
      <c r="R126" s="663">
        <f>'Other Externalities (MEUR)'!X84</f>
        <v>0</v>
      </c>
      <c r="S126" s="660">
        <f>'Other Externalities (MEUR)'!AN84</f>
        <v>0</v>
      </c>
      <c r="T126" s="666">
        <f>'Other Externalities (MEUR)'!H121</f>
        <v>0</v>
      </c>
      <c r="U126" s="672">
        <f>'Other Externalities (MEUR)'!X121</f>
        <v>0</v>
      </c>
      <c r="V126" s="669">
        <f>'Other Externalities (MEUR)'!AN121</f>
        <v>0</v>
      </c>
      <c r="X126" s="634" t="s">
        <v>14</v>
      </c>
      <c r="Y126" s="657">
        <f>'Other Externalities (MEUR)'!H84-'Other Externalities (MEUR)'!P84</f>
        <v>0</v>
      </c>
      <c r="Z126" s="663">
        <f>'Other Externalities (MEUR)'!X84-'Other Externalities (MEUR)'!AF84</f>
        <v>0</v>
      </c>
      <c r="AA126" s="660">
        <f>'Other Externalities (MEUR)'!AN84-'Other Externalities (MEUR)'!AV84</f>
        <v>0</v>
      </c>
      <c r="AB126" s="666">
        <f>'Other Externalities (MEUR)'!H121-'Other Externalities (MEUR)'!P121</f>
        <v>0</v>
      </c>
      <c r="AC126" s="672">
        <f>'Other Externalities (MEUR)'!X121-'Other Externalities (MEUR)'!AF121</f>
        <v>0</v>
      </c>
      <c r="AD126" s="669">
        <f>'Other Externalities (MEUR)'!AN121-'Other Externalities (MEUR)'!AV121</f>
        <v>0</v>
      </c>
      <c r="AF126" s="634" t="s">
        <v>14</v>
      </c>
      <c r="AG126" s="651">
        <f>'Other Externalities (MEUR)'!AP47</f>
        <v>0</v>
      </c>
      <c r="AH126" s="657">
        <f>'Other Externalities (MEUR)'!O84</f>
        <v>0</v>
      </c>
      <c r="AI126" s="663">
        <f>'Other Externalities (MEUR)'!AE84</f>
        <v>0</v>
      </c>
      <c r="AJ126" s="660">
        <f>'Other Externalities (MEUR)'!AU84</f>
        <v>0</v>
      </c>
      <c r="AK126" s="666">
        <f>'Other Externalities (MEUR)'!O121</f>
        <v>0</v>
      </c>
      <c r="AL126" s="672">
        <f>'Other Externalities (MEUR)'!AE121</f>
        <v>0</v>
      </c>
      <c r="AM126" s="669">
        <f>'Other Externalities (MEUR)'!AU121</f>
        <v>0</v>
      </c>
    </row>
    <row r="127" spans="2:39" x14ac:dyDescent="0.25">
      <c r="B127" s="634" t="s">
        <v>15</v>
      </c>
      <c r="C127" s="639">
        <f>'Other Externalities (MEUR)'!H11</f>
        <v>0.94839451156223376</v>
      </c>
      <c r="D127" s="645">
        <f>'Other Externalities (MEUR)'!W11</f>
        <v>1.1934714009068219</v>
      </c>
      <c r="E127" s="642">
        <f>'Other Externalities (MEUR)'!AL11</f>
        <v>0.5018052754398501</v>
      </c>
      <c r="F127" s="648">
        <f>'Other Externalities (MEUR)'!H48</f>
        <v>0</v>
      </c>
      <c r="G127" s="654">
        <f>'Other Externalities (MEUR)'!W48</f>
        <v>28.617770100705886</v>
      </c>
      <c r="H127" s="651">
        <f>'Other Externalities (MEUR)'!AL48</f>
        <v>24.198632264646655</v>
      </c>
      <c r="I127" s="657">
        <f>'Other Externalities (MEUR)'!K85</f>
        <v>0</v>
      </c>
      <c r="J127" s="663">
        <f>'Other Externalities (MEUR)'!AA85</f>
        <v>0</v>
      </c>
      <c r="K127" s="660">
        <f>'Other Externalities (MEUR)'!AQ85</f>
        <v>13.826766018109224</v>
      </c>
      <c r="L127" s="666">
        <f>'Other Externalities (MEUR)'!K122</f>
        <v>0</v>
      </c>
      <c r="M127" s="672">
        <f>'Other Externalities (MEUR)'!AA122</f>
        <v>7.91454771406727</v>
      </c>
      <c r="N127" s="669">
        <f>'Other Externalities (MEUR)'!AQ122</f>
        <v>5.912874199963353</v>
      </c>
      <c r="P127" s="634" t="s">
        <v>15</v>
      </c>
      <c r="Q127" s="657">
        <f>'Other Externalities (MEUR)'!H85</f>
        <v>28.412920314292272</v>
      </c>
      <c r="R127" s="663">
        <f>'Other Externalities (MEUR)'!X85</f>
        <v>32.350926974123368</v>
      </c>
      <c r="S127" s="660">
        <f>'Other Externalities (MEUR)'!AN85</f>
        <v>26.005424983226796</v>
      </c>
      <c r="T127" s="666">
        <f>'Other Externalities (MEUR)'!H122</f>
        <v>24.224223942886148</v>
      </c>
      <c r="U127" s="672">
        <f>'Other Externalities (MEUR)'!X122</f>
        <v>24.224223942886148</v>
      </c>
      <c r="V127" s="669">
        <f>'Other Externalities (MEUR)'!AN122</f>
        <v>28.229547880018913</v>
      </c>
      <c r="X127" s="634" t="s">
        <v>15</v>
      </c>
      <c r="Y127" s="657">
        <f>'Other Externalities (MEUR)'!H85-'Other Externalities (MEUR)'!P85</f>
        <v>27.617711394736656</v>
      </c>
      <c r="Z127" s="663">
        <f>'Other Externalities (MEUR)'!X85-'Other Externalities (MEUR)'!AF85</f>
        <v>31.445502772698543</v>
      </c>
      <c r="AA127" s="660">
        <f>'Other Externalities (MEUR)'!AN85-'Other Externalities (MEUR)'!AV85</f>
        <v>24.310834780937036</v>
      </c>
      <c r="AB127" s="666">
        <f>'Other Externalities (MEUR)'!H122-'Other Externalities (MEUR)'!P122</f>
        <v>18.714904423994536</v>
      </c>
      <c r="AC127" s="672">
        <f>'Other Externalities (MEUR)'!X122-'Other Externalities (MEUR)'!AF122</f>
        <v>18.714904423994536</v>
      </c>
      <c r="AD127" s="669">
        <f>'Other Externalities (MEUR)'!AN122-'Other Externalities (MEUR)'!AV122</f>
        <v>21.90742335614565</v>
      </c>
      <c r="AF127" s="634" t="s">
        <v>15</v>
      </c>
      <c r="AG127" s="651">
        <f>'Other Externalities (MEUR)'!AP48</f>
        <v>0</v>
      </c>
      <c r="AH127" s="657">
        <f>'Other Externalities (MEUR)'!O85</f>
        <v>0</v>
      </c>
      <c r="AI127" s="663">
        <f>'Other Externalities (MEUR)'!AE85</f>
        <v>0</v>
      </c>
      <c r="AJ127" s="660">
        <f>'Other Externalities (MEUR)'!AU85</f>
        <v>0</v>
      </c>
      <c r="AK127" s="666">
        <f>'Other Externalities (MEUR)'!O122</f>
        <v>0</v>
      </c>
      <c r="AL127" s="672">
        <f>'Other Externalities (MEUR)'!AE122</f>
        <v>0</v>
      </c>
      <c r="AM127" s="669">
        <f>'Other Externalities (MEUR)'!AU122</f>
        <v>0</v>
      </c>
    </row>
    <row r="128" spans="2:39" x14ac:dyDescent="0.25">
      <c r="B128" s="634" t="s">
        <v>16</v>
      </c>
      <c r="C128" s="639">
        <f>'Other Externalities (MEUR)'!H12</f>
        <v>69.063216256757102</v>
      </c>
      <c r="D128" s="645">
        <f>'Other Externalities (MEUR)'!W12</f>
        <v>44.473593265769246</v>
      </c>
      <c r="E128" s="642">
        <f>'Other Externalities (MEUR)'!AL12</f>
        <v>22.163921629742969</v>
      </c>
      <c r="F128" s="648">
        <f>'Other Externalities (MEUR)'!H49</f>
        <v>40.146493794226167</v>
      </c>
      <c r="G128" s="654">
        <f>'Other Externalities (MEUR)'!W49</f>
        <v>56.960360315143419</v>
      </c>
      <c r="H128" s="651">
        <f>'Other Externalities (MEUR)'!AL49</f>
        <v>42.830502422318325</v>
      </c>
      <c r="I128" s="657">
        <f>'Other Externalities (MEUR)'!K86</f>
        <v>38.252839232579511</v>
      </c>
      <c r="J128" s="663">
        <f>'Other Externalities (MEUR)'!AA86</f>
        <v>74.239535754221606</v>
      </c>
      <c r="K128" s="660">
        <f>'Other Externalities (MEUR)'!AQ86</f>
        <v>37.226945522258916</v>
      </c>
      <c r="L128" s="666">
        <f>'Other Externalities (MEUR)'!K123</f>
        <v>76.88255046793239</v>
      </c>
      <c r="M128" s="672">
        <f>'Other Externalities (MEUR)'!AA123</f>
        <v>119.16187769300386</v>
      </c>
      <c r="N128" s="669">
        <f>'Other Externalities (MEUR)'!AQ123</f>
        <v>46.753470173152728</v>
      </c>
      <c r="P128" s="634" t="s">
        <v>16</v>
      </c>
      <c r="Q128" s="657">
        <f>'Other Externalities (MEUR)'!H86</f>
        <v>264.70161694008777</v>
      </c>
      <c r="R128" s="663">
        <f>'Other Externalities (MEUR)'!X86</f>
        <v>223.64376517392066</v>
      </c>
      <c r="S128" s="660">
        <f>'Other Externalities (MEUR)'!AN86</f>
        <v>283.32965993842026</v>
      </c>
      <c r="T128" s="666">
        <f>'Other Externalities (MEUR)'!H123</f>
        <v>260.08967659978657</v>
      </c>
      <c r="U128" s="672">
        <f>'Other Externalities (MEUR)'!X123</f>
        <v>260.08967659978657</v>
      </c>
      <c r="V128" s="669">
        <f>'Other Externalities (MEUR)'!AN123</f>
        <v>275.42347044856314</v>
      </c>
      <c r="X128" s="634" t="s">
        <v>16</v>
      </c>
      <c r="Y128" s="657">
        <f>'Other Externalities (MEUR)'!H86-'Other Externalities (MEUR)'!P86</f>
        <v>257.30675974998366</v>
      </c>
      <c r="Z128" s="663">
        <f>'Other Externalities (MEUR)'!X86-'Other Externalities (MEUR)'!AF86</f>
        <v>217.39592383454325</v>
      </c>
      <c r="AA128" s="660">
        <f>'Other Externalities (MEUR)'!AN86-'Other Externalities (MEUR)'!AV86</f>
        <v>265.26143422308837</v>
      </c>
      <c r="AB128" s="666">
        <f>'Other Externalities (MEUR)'!H123-'Other Externalities (MEUR)'!P123</f>
        <v>203.79868980020595</v>
      </c>
      <c r="AC128" s="672">
        <f>'Other Externalities (MEUR)'!X123-'Other Externalities (MEUR)'!AF123</f>
        <v>203.79868980020595</v>
      </c>
      <c r="AD128" s="669">
        <f>'Other Externalities (MEUR)'!AN123-'Other Externalities (MEUR)'!AV123</f>
        <v>210.8520510092853</v>
      </c>
      <c r="AF128" s="634" t="s">
        <v>16</v>
      </c>
      <c r="AG128" s="651">
        <f>'Other Externalities (MEUR)'!AP49</f>
        <v>0</v>
      </c>
      <c r="AH128" s="657">
        <f>'Other Externalities (MEUR)'!O86</f>
        <v>0</v>
      </c>
      <c r="AI128" s="663">
        <f>'Other Externalities (MEUR)'!AE86</f>
        <v>0</v>
      </c>
      <c r="AJ128" s="660">
        <f>'Other Externalities (MEUR)'!AU86</f>
        <v>0</v>
      </c>
      <c r="AK128" s="666">
        <f>'Other Externalities (MEUR)'!O123</f>
        <v>0</v>
      </c>
      <c r="AL128" s="672">
        <f>'Other Externalities (MEUR)'!AE123</f>
        <v>0</v>
      </c>
      <c r="AM128" s="669">
        <f>'Other Externalities (MEUR)'!AU123</f>
        <v>0</v>
      </c>
    </row>
    <row r="129" spans="2:39" x14ac:dyDescent="0.25">
      <c r="B129" s="634" t="s">
        <v>17</v>
      </c>
      <c r="C129" s="639">
        <f>'Other Externalities (MEUR)'!H13</f>
        <v>2.3560792081961663</v>
      </c>
      <c r="D129" s="645">
        <f>'Other Externalities (MEUR)'!W13</f>
        <v>1.1920811402993485</v>
      </c>
      <c r="E129" s="642">
        <f>'Other Externalities (MEUR)'!AL13</f>
        <v>0.7047105255694196</v>
      </c>
      <c r="F129" s="648">
        <f>'Other Externalities (MEUR)'!H50</f>
        <v>0</v>
      </c>
      <c r="G129" s="654">
        <f>'Other Externalities (MEUR)'!W50</f>
        <v>0</v>
      </c>
      <c r="H129" s="651">
        <f>'Other Externalities (MEUR)'!AL50</f>
        <v>8.8110043554290071E-2</v>
      </c>
      <c r="I129" s="657">
        <f>'Other Externalities (MEUR)'!K87</f>
        <v>10.611538593594968</v>
      </c>
      <c r="J129" s="663">
        <f>'Other Externalities (MEUR)'!AA87</f>
        <v>10.611538593594968</v>
      </c>
      <c r="K129" s="660">
        <f>'Other Externalities (MEUR)'!AQ87</f>
        <v>1.9290741883735991</v>
      </c>
      <c r="L129" s="666">
        <f>'Other Externalities (MEUR)'!K124</f>
        <v>10.227660540931755</v>
      </c>
      <c r="M129" s="672">
        <f>'Other Externalities (MEUR)'!AA124</f>
        <v>10.227660540931755</v>
      </c>
      <c r="N129" s="669">
        <f>'Other Externalities (MEUR)'!AQ124</f>
        <v>1.1051556493712267</v>
      </c>
      <c r="P129" s="634" t="s">
        <v>17</v>
      </c>
      <c r="Q129" s="657">
        <f>'Other Externalities (MEUR)'!H87</f>
        <v>0.91117823946934484</v>
      </c>
      <c r="R129" s="663">
        <f>'Other Externalities (MEUR)'!X87</f>
        <v>1.6857147394078771</v>
      </c>
      <c r="S129" s="660">
        <f>'Other Externalities (MEUR)'!AN87</f>
        <v>4.1113111429846594</v>
      </c>
      <c r="T129" s="666">
        <f>'Other Externalities (MEUR)'!H124</f>
        <v>0.91117823946934484</v>
      </c>
      <c r="U129" s="672">
        <f>'Other Externalities (MEUR)'!X124</f>
        <v>0.91117823946934484</v>
      </c>
      <c r="V129" s="669">
        <f>'Other Externalities (MEUR)'!AN124</f>
        <v>0.7142927599889155</v>
      </c>
      <c r="X129" s="634" t="s">
        <v>17</v>
      </c>
      <c r="Y129" s="657">
        <f>'Other Externalities (MEUR)'!H87-'Other Externalities (MEUR)'!P87</f>
        <v>0</v>
      </c>
      <c r="Z129" s="663">
        <f>'Other Externalities (MEUR)'!X87-'Other Externalities (MEUR)'!AF87</f>
        <v>0</v>
      </c>
      <c r="AA129" s="660">
        <f>'Other Externalities (MEUR)'!AN87-'Other Externalities (MEUR)'!AV87</f>
        <v>0.49506180645381903</v>
      </c>
      <c r="AB129" s="666">
        <f>'Other Externalities (MEUR)'!H124-'Other Externalities (MEUR)'!P124</f>
        <v>0</v>
      </c>
      <c r="AC129" s="672">
        <f>'Other Externalities (MEUR)'!X124-'Other Externalities (MEUR)'!AF124</f>
        <v>0</v>
      </c>
      <c r="AD129" s="669">
        <f>'Other Externalities (MEUR)'!AN124-'Other Externalities (MEUR)'!AV124</f>
        <v>0</v>
      </c>
      <c r="AF129" s="634" t="s">
        <v>17</v>
      </c>
      <c r="AG129" s="651">
        <f>'Other Externalities (MEUR)'!AP50</f>
        <v>0</v>
      </c>
      <c r="AH129" s="657">
        <f>'Other Externalities (MEUR)'!O87</f>
        <v>0</v>
      </c>
      <c r="AI129" s="663">
        <f>'Other Externalities (MEUR)'!AE87</f>
        <v>0</v>
      </c>
      <c r="AJ129" s="660">
        <f>'Other Externalities (MEUR)'!AU87</f>
        <v>0</v>
      </c>
      <c r="AK129" s="666">
        <f>'Other Externalities (MEUR)'!O124</f>
        <v>0</v>
      </c>
      <c r="AL129" s="672">
        <f>'Other Externalities (MEUR)'!AE124</f>
        <v>0</v>
      </c>
      <c r="AM129" s="669">
        <f>'Other Externalities (MEUR)'!AU124</f>
        <v>0</v>
      </c>
    </row>
    <row r="130" spans="2:39" x14ac:dyDescent="0.25">
      <c r="B130" s="634" t="s">
        <v>18</v>
      </c>
      <c r="C130" s="639">
        <f>'Other Externalities (MEUR)'!H14</f>
        <v>4.9254945735303771E-2</v>
      </c>
      <c r="D130" s="645">
        <f>'Other Externalities (MEUR)'!W14</f>
        <v>0.22202665418496084</v>
      </c>
      <c r="E130" s="642">
        <f>'Other Externalities (MEUR)'!AL14</f>
        <v>0.22297552749330182</v>
      </c>
      <c r="F130" s="648">
        <f>'Other Externalities (MEUR)'!H51</f>
        <v>0</v>
      </c>
      <c r="G130" s="654">
        <f>'Other Externalities (MEUR)'!W51</f>
        <v>0</v>
      </c>
      <c r="H130" s="651">
        <f>'Other Externalities (MEUR)'!AL51</f>
        <v>0</v>
      </c>
      <c r="I130" s="657">
        <f>'Other Externalities (MEUR)'!K88</f>
        <v>0.19560665344102851</v>
      </c>
      <c r="J130" s="663">
        <f>'Other Externalities (MEUR)'!AA88</f>
        <v>0.19560665344102851</v>
      </c>
      <c r="K130" s="660">
        <f>'Other Externalities (MEUR)'!AQ88</f>
        <v>0</v>
      </c>
      <c r="L130" s="666">
        <f>'Other Externalities (MEUR)'!K125</f>
        <v>9.5821955642549084E-2</v>
      </c>
      <c r="M130" s="672">
        <f>'Other Externalities (MEUR)'!AA125</f>
        <v>9.5821955642549084E-2</v>
      </c>
      <c r="N130" s="669">
        <f>'Other Externalities (MEUR)'!AQ125</f>
        <v>0.13766802930121327</v>
      </c>
      <c r="P130" s="634" t="s">
        <v>18</v>
      </c>
      <c r="Q130" s="657">
        <f>'Other Externalities (MEUR)'!H88</f>
        <v>0.14979640611500811</v>
      </c>
      <c r="R130" s="663">
        <f>'Other Externalities (MEUR)'!X88</f>
        <v>1.0834831218558365</v>
      </c>
      <c r="S130" s="660">
        <f>'Other Externalities (MEUR)'!AN88</f>
        <v>0.14086192222916957</v>
      </c>
      <c r="T130" s="666">
        <f>'Other Externalities (MEUR)'!H125</f>
        <v>0.19467770201981582</v>
      </c>
      <c r="U130" s="672">
        <f>'Other Externalities (MEUR)'!X125</f>
        <v>0.19467770201981582</v>
      </c>
      <c r="V130" s="669">
        <f>'Other Externalities (MEUR)'!AN125</f>
        <v>0.1369510088237281</v>
      </c>
      <c r="X130" s="634" t="s">
        <v>18</v>
      </c>
      <c r="Y130" s="657">
        <f>'Other Externalities (MEUR)'!H88-'Other Externalities (MEUR)'!P88</f>
        <v>0</v>
      </c>
      <c r="Z130" s="663">
        <f>'Other Externalities (MEUR)'!X88-'Other Externalities (MEUR)'!AF88</f>
        <v>0</v>
      </c>
      <c r="AA130" s="660">
        <f>'Other Externalities (MEUR)'!AN88-'Other Externalities (MEUR)'!AV88</f>
        <v>0</v>
      </c>
      <c r="AB130" s="666">
        <f>'Other Externalities (MEUR)'!H125-'Other Externalities (MEUR)'!P125</f>
        <v>0</v>
      </c>
      <c r="AC130" s="672">
        <f>'Other Externalities (MEUR)'!X125-'Other Externalities (MEUR)'!AF125</f>
        <v>0</v>
      </c>
      <c r="AD130" s="669">
        <f>'Other Externalities (MEUR)'!AN125-'Other Externalities (MEUR)'!AV125</f>
        <v>0</v>
      </c>
      <c r="AF130" s="634" t="s">
        <v>18</v>
      </c>
      <c r="AG130" s="651">
        <f>'Other Externalities (MEUR)'!AP51</f>
        <v>0</v>
      </c>
      <c r="AH130" s="657">
        <f>'Other Externalities (MEUR)'!O88</f>
        <v>0</v>
      </c>
      <c r="AI130" s="663">
        <f>'Other Externalities (MEUR)'!AE88</f>
        <v>0</v>
      </c>
      <c r="AJ130" s="660">
        <f>'Other Externalities (MEUR)'!AU88</f>
        <v>0</v>
      </c>
      <c r="AK130" s="666">
        <f>'Other Externalities (MEUR)'!O125</f>
        <v>0</v>
      </c>
      <c r="AL130" s="672">
        <f>'Other Externalities (MEUR)'!AE125</f>
        <v>0</v>
      </c>
      <c r="AM130" s="669">
        <f>'Other Externalities (MEUR)'!AU125</f>
        <v>0</v>
      </c>
    </row>
    <row r="131" spans="2:39" x14ac:dyDescent="0.25">
      <c r="B131" s="634" t="s">
        <v>19</v>
      </c>
      <c r="C131" s="639">
        <f>'Other Externalities (MEUR)'!H15</f>
        <v>2.3380896504042177</v>
      </c>
      <c r="D131" s="645">
        <f>'Other Externalities (MEUR)'!W15</f>
        <v>1.7994981701839659</v>
      </c>
      <c r="E131" s="642">
        <f>'Other Externalities (MEUR)'!AL15</f>
        <v>1.7994981701839659</v>
      </c>
      <c r="F131" s="648">
        <f>'Other Externalities (MEUR)'!H52</f>
        <v>0</v>
      </c>
      <c r="G131" s="654">
        <f>'Other Externalities (MEUR)'!W52</f>
        <v>0</v>
      </c>
      <c r="H131" s="651">
        <f>'Other Externalities (MEUR)'!AL52</f>
        <v>1.1653294078697387</v>
      </c>
      <c r="I131" s="657">
        <f>'Other Externalities (MEUR)'!K89</f>
        <v>9.9523502924091751</v>
      </c>
      <c r="J131" s="663">
        <f>'Other Externalities (MEUR)'!AA89</f>
        <v>9.9523502924091751</v>
      </c>
      <c r="K131" s="660">
        <f>'Other Externalities (MEUR)'!AQ89</f>
        <v>30.931530320523329</v>
      </c>
      <c r="L131" s="666">
        <f>'Other Externalities (MEUR)'!K126</f>
        <v>9.9523502924091751</v>
      </c>
      <c r="M131" s="672">
        <f>'Other Externalities (MEUR)'!AA126</f>
        <v>9.9523502924091751</v>
      </c>
      <c r="N131" s="669">
        <f>'Other Externalities (MEUR)'!AQ126</f>
        <v>7.7967493348878616</v>
      </c>
      <c r="P131" s="634" t="s">
        <v>19</v>
      </c>
      <c r="Q131" s="657">
        <f>'Other Externalities (MEUR)'!H89</f>
        <v>20.162162489993928</v>
      </c>
      <c r="R131" s="663">
        <f>'Other Externalities (MEUR)'!X89</f>
        <v>52.8758706660361</v>
      </c>
      <c r="S131" s="660">
        <f>'Other Externalities (MEUR)'!AN89</f>
        <v>14.74455475401416</v>
      </c>
      <c r="T131" s="666">
        <f>'Other Externalities (MEUR)'!H126</f>
        <v>17.644254944931532</v>
      </c>
      <c r="U131" s="672">
        <f>'Other Externalities (MEUR)'!X126</f>
        <v>17.644254944931532</v>
      </c>
      <c r="V131" s="669">
        <f>'Other Externalities (MEUR)'!AN126</f>
        <v>11.132310024948904</v>
      </c>
      <c r="X131" s="634" t="s">
        <v>19</v>
      </c>
      <c r="Y131" s="657">
        <f>'Other Externalities (MEUR)'!H89-'Other Externalities (MEUR)'!P89</f>
        <v>18.944657100374222</v>
      </c>
      <c r="Z131" s="663">
        <f>'Other Externalities (MEUR)'!X89-'Other Externalities (MEUR)'!AF89</f>
        <v>49.682926578382684</v>
      </c>
      <c r="AA131" s="660">
        <f>'Other Externalities (MEUR)'!AN89-'Other Externalities (MEUR)'!AV89</f>
        <v>12.760917090684909</v>
      </c>
      <c r="AB131" s="666">
        <f>'Other Externalities (MEUR)'!H126-'Other Externalities (MEUR)'!P126</f>
        <v>10.504970252064712</v>
      </c>
      <c r="AC131" s="672">
        <f>'Other Externalities (MEUR)'!X126-'Other Externalities (MEUR)'!AF126</f>
        <v>10.504970252064712</v>
      </c>
      <c r="AD131" s="669">
        <f>'Other Externalities (MEUR)'!AN126-'Other Externalities (MEUR)'!AV126</f>
        <v>4.9429123109232593</v>
      </c>
      <c r="AF131" s="634" t="s">
        <v>19</v>
      </c>
      <c r="AG131" s="651">
        <f>'Other Externalities (MEUR)'!AP52</f>
        <v>0</v>
      </c>
      <c r="AH131" s="657">
        <f>'Other Externalities (MEUR)'!O89</f>
        <v>0</v>
      </c>
      <c r="AI131" s="663">
        <f>'Other Externalities (MEUR)'!AE89</f>
        <v>0</v>
      </c>
      <c r="AJ131" s="660">
        <f>'Other Externalities (MEUR)'!AU89</f>
        <v>0</v>
      </c>
      <c r="AK131" s="666">
        <f>'Other Externalities (MEUR)'!O126</f>
        <v>0</v>
      </c>
      <c r="AL131" s="672">
        <f>'Other Externalities (MEUR)'!AE126</f>
        <v>0</v>
      </c>
      <c r="AM131" s="669">
        <f>'Other Externalities (MEUR)'!AU126</f>
        <v>0</v>
      </c>
    </row>
    <row r="132" spans="2:39" x14ac:dyDescent="0.25">
      <c r="B132" s="634" t="s">
        <v>20</v>
      </c>
      <c r="C132" s="639">
        <f>'Other Externalities (MEUR)'!H16</f>
        <v>0</v>
      </c>
      <c r="D132" s="645">
        <f>'Other Externalities (MEUR)'!W16</f>
        <v>0</v>
      </c>
      <c r="E132" s="642">
        <f>'Other Externalities (MEUR)'!AL16</f>
        <v>0</v>
      </c>
      <c r="F132" s="648">
        <f>'Other Externalities (MEUR)'!H53</f>
        <v>8.6942828697169936E-5</v>
      </c>
      <c r="G132" s="654">
        <f>'Other Externalities (MEUR)'!W53</f>
        <v>8.6942828697169936E-5</v>
      </c>
      <c r="H132" s="651">
        <f>'Other Externalities (MEUR)'!AL53</f>
        <v>0</v>
      </c>
      <c r="I132" s="657">
        <f>'Other Externalities (MEUR)'!K90</f>
        <v>2.6499533059735305</v>
      </c>
      <c r="J132" s="663">
        <f>'Other Externalities (MEUR)'!AA90</f>
        <v>2.6499533059735305</v>
      </c>
      <c r="K132" s="660">
        <f>'Other Externalities (MEUR)'!AQ90</f>
        <v>5.6693748172815033</v>
      </c>
      <c r="L132" s="666">
        <f>'Other Externalities (MEUR)'!K127</f>
        <v>3.0028694289466609</v>
      </c>
      <c r="M132" s="672">
        <f>'Other Externalities (MEUR)'!AA127</f>
        <v>3.0028694289466609</v>
      </c>
      <c r="N132" s="669">
        <f>'Other Externalities (MEUR)'!AQ127</f>
        <v>0</v>
      </c>
      <c r="P132" s="634" t="s">
        <v>20</v>
      </c>
      <c r="Q132" s="657">
        <f>'Other Externalities (MEUR)'!H90</f>
        <v>1.3968012186352559</v>
      </c>
      <c r="R132" s="663">
        <f>'Other Externalities (MEUR)'!X90</f>
        <v>10.541592814005934</v>
      </c>
      <c r="S132" s="660">
        <f>'Other Externalities (MEUR)'!AN90</f>
        <v>1.5096486106714395</v>
      </c>
      <c r="T132" s="666">
        <f>'Other Externalities (MEUR)'!H127</f>
        <v>1.9015055968120018</v>
      </c>
      <c r="U132" s="672">
        <f>'Other Externalities (MEUR)'!X127</f>
        <v>1.9015055968120018</v>
      </c>
      <c r="V132" s="669">
        <f>'Other Externalities (MEUR)'!AN127</f>
        <v>1.1463841564032839</v>
      </c>
      <c r="X132" s="634" t="s">
        <v>20</v>
      </c>
      <c r="Y132" s="657">
        <f>'Other Externalities (MEUR)'!H90-'Other Externalities (MEUR)'!P90</f>
        <v>1.0784487236884883</v>
      </c>
      <c r="Z132" s="663">
        <f>'Other Externalities (MEUR)'!X90-'Other Externalities (MEUR)'!AF90</f>
        <v>8.139001573191706</v>
      </c>
      <c r="AA132" s="660">
        <f>'Other Externalities (MEUR)'!AN90-'Other Externalities (MEUR)'!AV90</f>
        <v>0.95612181146387709</v>
      </c>
      <c r="AB132" s="666">
        <f>'Other Externalities (MEUR)'!H127-'Other Externalities (MEUR)'!P127</f>
        <v>0.13094500268806786</v>
      </c>
      <c r="AC132" s="672">
        <f>'Other Externalities (MEUR)'!X127-'Other Externalities (MEUR)'!AF127</f>
        <v>0.13094500268806786</v>
      </c>
      <c r="AD132" s="669">
        <f>'Other Externalities (MEUR)'!AN127-'Other Externalities (MEUR)'!AV127</f>
        <v>0</v>
      </c>
      <c r="AF132" s="634" t="s">
        <v>20</v>
      </c>
      <c r="AG132" s="651">
        <f>'Other Externalities (MEUR)'!AP53</f>
        <v>0</v>
      </c>
      <c r="AH132" s="657">
        <f>'Other Externalities (MEUR)'!O90</f>
        <v>0</v>
      </c>
      <c r="AI132" s="663">
        <f>'Other Externalities (MEUR)'!AE90</f>
        <v>0</v>
      </c>
      <c r="AJ132" s="660">
        <f>'Other Externalities (MEUR)'!AU90</f>
        <v>0</v>
      </c>
      <c r="AK132" s="666">
        <f>'Other Externalities (MEUR)'!O127</f>
        <v>0</v>
      </c>
      <c r="AL132" s="672">
        <f>'Other Externalities (MEUR)'!AE127</f>
        <v>0</v>
      </c>
      <c r="AM132" s="669">
        <f>'Other Externalities (MEUR)'!AU127</f>
        <v>0</v>
      </c>
    </row>
    <row r="133" spans="2:39" x14ac:dyDescent="0.25">
      <c r="B133" s="634" t="s">
        <v>21</v>
      </c>
      <c r="C133" s="639">
        <f>'Other Externalities (MEUR)'!H17</f>
        <v>19.794549258316842</v>
      </c>
      <c r="D133" s="645">
        <f>'Other Externalities (MEUR)'!W17</f>
        <v>23.371100001711305</v>
      </c>
      <c r="E133" s="642">
        <f>'Other Externalities (MEUR)'!AL17</f>
        <v>23.371100001711305</v>
      </c>
      <c r="F133" s="648">
        <f>'Other Externalities (MEUR)'!H54</f>
        <v>6.4825404437141199</v>
      </c>
      <c r="G133" s="654">
        <f>'Other Externalities (MEUR)'!W54</f>
        <v>6.4821026668851509</v>
      </c>
      <c r="H133" s="651">
        <f>'Other Externalities (MEUR)'!AL54</f>
        <v>5.7305220670803321</v>
      </c>
      <c r="I133" s="657">
        <f>'Other Externalities (MEUR)'!K91</f>
        <v>67.362276093684983</v>
      </c>
      <c r="J133" s="663">
        <f>'Other Externalities (MEUR)'!AA91</f>
        <v>67.362276093684983</v>
      </c>
      <c r="K133" s="660">
        <f>'Other Externalities (MEUR)'!AQ91</f>
        <v>50.835813810310114</v>
      </c>
      <c r="L133" s="666">
        <f>'Other Externalities (MEUR)'!K128</f>
        <v>13.493164483363236</v>
      </c>
      <c r="M133" s="672">
        <f>'Other Externalities (MEUR)'!AA128</f>
        <v>13.493164483363236</v>
      </c>
      <c r="N133" s="669">
        <f>'Other Externalities (MEUR)'!AQ128</f>
        <v>10.445213920840644</v>
      </c>
      <c r="P133" s="634" t="s">
        <v>21</v>
      </c>
      <c r="Q133" s="657">
        <f>'Other Externalities (MEUR)'!H91</f>
        <v>0</v>
      </c>
      <c r="R133" s="663">
        <f>'Other Externalities (MEUR)'!X91</f>
        <v>0</v>
      </c>
      <c r="S133" s="660">
        <f>'Other Externalities (MEUR)'!AN91</f>
        <v>22.970877016571201</v>
      </c>
      <c r="T133" s="666">
        <f>'Other Externalities (MEUR)'!H128</f>
        <v>10.078785884932099</v>
      </c>
      <c r="U133" s="672">
        <f>'Other Externalities (MEUR)'!X128</f>
        <v>10.078785884932099</v>
      </c>
      <c r="V133" s="669">
        <f>'Other Externalities (MEUR)'!AN128</f>
        <v>36.447115857907086</v>
      </c>
      <c r="X133" s="634" t="s">
        <v>21</v>
      </c>
      <c r="Y133" s="657">
        <f>'Other Externalities (MEUR)'!H91-'Other Externalities (MEUR)'!P91</f>
        <v>0</v>
      </c>
      <c r="Z133" s="663">
        <f>'Other Externalities (MEUR)'!X91-'Other Externalities (MEUR)'!AF91</f>
        <v>0</v>
      </c>
      <c r="AA133" s="660">
        <f>'Other Externalities (MEUR)'!AN91-'Other Externalities (MEUR)'!AV91</f>
        <v>14.701420022535455</v>
      </c>
      <c r="AB133" s="666">
        <f>'Other Externalities (MEUR)'!H128-'Other Externalities (MEUR)'!P128</f>
        <v>0</v>
      </c>
      <c r="AC133" s="672">
        <f>'Other Externalities (MEUR)'!X128-'Other Externalities (MEUR)'!AF128</f>
        <v>0</v>
      </c>
      <c r="AD133" s="669">
        <f>'Other Externalities (MEUR)'!AN128-'Other Externalities (MEUR)'!AV128</f>
        <v>14.25072856110161</v>
      </c>
      <c r="AF133" s="634" t="s">
        <v>21</v>
      </c>
      <c r="AG133" s="651">
        <f>'Other Externalities (MEUR)'!AP54</f>
        <v>0</v>
      </c>
      <c r="AH133" s="657">
        <f>'Other Externalities (MEUR)'!O91</f>
        <v>0</v>
      </c>
      <c r="AI133" s="663">
        <f>'Other Externalities (MEUR)'!AE91</f>
        <v>0</v>
      </c>
      <c r="AJ133" s="660">
        <f>'Other Externalities (MEUR)'!AU91</f>
        <v>0</v>
      </c>
      <c r="AK133" s="666">
        <f>'Other Externalities (MEUR)'!O128</f>
        <v>0</v>
      </c>
      <c r="AL133" s="672">
        <f>'Other Externalities (MEUR)'!AE128</f>
        <v>0</v>
      </c>
      <c r="AM133" s="669">
        <f>'Other Externalities (MEUR)'!AU128</f>
        <v>0</v>
      </c>
    </row>
    <row r="134" spans="2:39" x14ac:dyDescent="0.25">
      <c r="B134" s="634" t="s">
        <v>22</v>
      </c>
      <c r="C134" s="639">
        <f>'Other Externalities (MEUR)'!H18</f>
        <v>0</v>
      </c>
      <c r="D134" s="645">
        <f>'Other Externalities (MEUR)'!W18</f>
        <v>0</v>
      </c>
      <c r="E134" s="642">
        <f>'Other Externalities (MEUR)'!AL18</f>
        <v>0</v>
      </c>
      <c r="F134" s="648">
        <f>'Other Externalities (MEUR)'!H55</f>
        <v>0</v>
      </c>
      <c r="G134" s="654">
        <f>'Other Externalities (MEUR)'!W55</f>
        <v>0</v>
      </c>
      <c r="H134" s="651">
        <f>'Other Externalities (MEUR)'!AL55</f>
        <v>0</v>
      </c>
      <c r="I134" s="657">
        <f>'Other Externalities (MEUR)'!K92</f>
        <v>1.243287265506239</v>
      </c>
      <c r="J134" s="663">
        <f>'Other Externalities (MEUR)'!AA92</f>
        <v>1.243287265506239</v>
      </c>
      <c r="K134" s="660">
        <f>'Other Externalities (MEUR)'!AQ92</f>
        <v>0</v>
      </c>
      <c r="L134" s="666">
        <f>'Other Externalities (MEUR)'!K129</f>
        <v>1.3180483182048319</v>
      </c>
      <c r="M134" s="672">
        <f>'Other Externalities (MEUR)'!AA129</f>
        <v>1.3180483182048319</v>
      </c>
      <c r="N134" s="669">
        <f>'Other Externalities (MEUR)'!AQ129</f>
        <v>0</v>
      </c>
      <c r="P134" s="634" t="s">
        <v>22</v>
      </c>
      <c r="Q134" s="657">
        <f>'Other Externalities (MEUR)'!H92</f>
        <v>1.3543054429431736</v>
      </c>
      <c r="R134" s="663">
        <f>'Other Externalities (MEUR)'!X92</f>
        <v>10.834722915290513</v>
      </c>
      <c r="S134" s="660">
        <f>'Other Externalities (MEUR)'!AN92</f>
        <v>1.5032352559782041</v>
      </c>
      <c r="T134" s="666">
        <f>'Other Externalities (MEUR)'!H129</f>
        <v>0.95209633691653117</v>
      </c>
      <c r="U134" s="672">
        <f>'Other Externalities (MEUR)'!X129</f>
        <v>0.95209633691653117</v>
      </c>
      <c r="V134" s="669">
        <f>'Other Externalities (MEUR)'!AN129</f>
        <v>1.7759722931270474</v>
      </c>
      <c r="X134" s="634" t="s">
        <v>22</v>
      </c>
      <c r="Y134" s="657">
        <f>'Other Externalities (MEUR)'!H92-'Other Externalities (MEUR)'!P92</f>
        <v>1.097813274338574</v>
      </c>
      <c r="Z134" s="663">
        <f>'Other Externalities (MEUR)'!X92-'Other Externalities (MEUR)'!AF92</f>
        <v>8.7827326561851145</v>
      </c>
      <c r="AA134" s="660">
        <f>'Other Externalities (MEUR)'!AN92-'Other Externalities (MEUR)'!AV92</f>
        <v>0.98031602859894251</v>
      </c>
      <c r="AB134" s="666">
        <f>'Other Externalities (MEUR)'!H129-'Other Externalities (MEUR)'!P129</f>
        <v>0</v>
      </c>
      <c r="AC134" s="672">
        <f>'Other Externalities (MEUR)'!X129-'Other Externalities (MEUR)'!AF129</f>
        <v>0</v>
      </c>
      <c r="AD134" s="669">
        <f>'Other Externalities (MEUR)'!AN129-'Other Externalities (MEUR)'!AV129</f>
        <v>0</v>
      </c>
      <c r="AF134" s="634" t="s">
        <v>22</v>
      </c>
      <c r="AG134" s="651">
        <f>'Other Externalities (MEUR)'!AP55</f>
        <v>0</v>
      </c>
      <c r="AH134" s="657">
        <f>'Other Externalities (MEUR)'!O92</f>
        <v>0</v>
      </c>
      <c r="AI134" s="663">
        <f>'Other Externalities (MEUR)'!AE92</f>
        <v>0</v>
      </c>
      <c r="AJ134" s="660">
        <f>'Other Externalities (MEUR)'!AU92</f>
        <v>0</v>
      </c>
      <c r="AK134" s="666">
        <f>'Other Externalities (MEUR)'!O129</f>
        <v>0</v>
      </c>
      <c r="AL134" s="672">
        <f>'Other Externalities (MEUR)'!AE129</f>
        <v>0</v>
      </c>
      <c r="AM134" s="669">
        <f>'Other Externalities (MEUR)'!AU129</f>
        <v>0</v>
      </c>
    </row>
    <row r="135" spans="2:39" x14ac:dyDescent="0.25">
      <c r="B135" s="634" t="s">
        <v>23</v>
      </c>
      <c r="C135" s="639">
        <f>'Other Externalities (MEUR)'!H19</f>
        <v>0</v>
      </c>
      <c r="D135" s="645">
        <f>'Other Externalities (MEUR)'!W19</f>
        <v>0</v>
      </c>
      <c r="E135" s="642">
        <f>'Other Externalities (MEUR)'!AL19</f>
        <v>0</v>
      </c>
      <c r="F135" s="648">
        <f>'Other Externalities (MEUR)'!H56</f>
        <v>0</v>
      </c>
      <c r="G135" s="654">
        <f>'Other Externalities (MEUR)'!W56</f>
        <v>2.200100471819982E-2</v>
      </c>
      <c r="H135" s="651">
        <f>'Other Externalities (MEUR)'!AL56</f>
        <v>0</v>
      </c>
      <c r="I135" s="657">
        <f>'Other Externalities (MEUR)'!K93</f>
        <v>0.57114702943247286</v>
      </c>
      <c r="J135" s="663">
        <f>'Other Externalities (MEUR)'!AA93</f>
        <v>0.57114702943247286</v>
      </c>
      <c r="K135" s="660">
        <f>'Other Externalities (MEUR)'!AQ93</f>
        <v>1.4083170644166747</v>
      </c>
      <c r="L135" s="666">
        <f>'Other Externalities (MEUR)'!K130</f>
        <v>0.57114702943247286</v>
      </c>
      <c r="M135" s="672">
        <f>'Other Externalities (MEUR)'!AA130</f>
        <v>0.57114702943247286</v>
      </c>
      <c r="N135" s="669">
        <f>'Other Externalities (MEUR)'!AQ130</f>
        <v>0</v>
      </c>
      <c r="P135" s="634" t="s">
        <v>23</v>
      </c>
      <c r="Q135" s="657">
        <f>'Other Externalities (MEUR)'!H93</f>
        <v>2.2215266338227133</v>
      </c>
      <c r="R135" s="663">
        <f>'Other Externalities (MEUR)'!X93</f>
        <v>3.7934948006215796</v>
      </c>
      <c r="S135" s="660">
        <f>'Other Externalities (MEUR)'!AN93</f>
        <v>2.6113470869850492</v>
      </c>
      <c r="T135" s="666">
        <f>'Other Externalities (MEUR)'!H130</f>
        <v>2.16959211970285</v>
      </c>
      <c r="U135" s="672">
        <f>'Other Externalities (MEUR)'!X130</f>
        <v>2.16959211970285</v>
      </c>
      <c r="V135" s="669">
        <f>'Other Externalities (MEUR)'!AN130</f>
        <v>2.3863558953966635</v>
      </c>
      <c r="X135" s="634" t="s">
        <v>23</v>
      </c>
      <c r="Y135" s="657">
        <f>'Other Externalities (MEUR)'!H93-'Other Externalities (MEUR)'!P93</f>
        <v>2.0305930513976223</v>
      </c>
      <c r="Z135" s="663">
        <f>'Other Externalities (MEUR)'!X93-'Other Externalities (MEUR)'!AF93</f>
        <v>3.4674552469353479</v>
      </c>
      <c r="AA135" s="660">
        <f>'Other Externalities (MEUR)'!AN93-'Other Externalities (MEUR)'!AV93</f>
        <v>2.0873882201741321</v>
      </c>
      <c r="AB135" s="666">
        <f>'Other Externalities (MEUR)'!H130-'Other Externalities (MEUR)'!P130</f>
        <v>0.40531532618526511</v>
      </c>
      <c r="AC135" s="672">
        <f>'Other Externalities (MEUR)'!X130-'Other Externalities (MEUR)'!AF130</f>
        <v>0.40531532618526511</v>
      </c>
      <c r="AD135" s="669">
        <f>'Other Externalities (MEUR)'!AN130-'Other Externalities (MEUR)'!AV130</f>
        <v>0.77127643312521288</v>
      </c>
      <c r="AF135" s="634" t="s">
        <v>23</v>
      </c>
      <c r="AG135" s="651">
        <f>'Other Externalities (MEUR)'!AP56</f>
        <v>0</v>
      </c>
      <c r="AH135" s="657">
        <f>'Other Externalities (MEUR)'!O93</f>
        <v>0</v>
      </c>
      <c r="AI135" s="663">
        <f>'Other Externalities (MEUR)'!AE93</f>
        <v>0</v>
      </c>
      <c r="AJ135" s="660">
        <f>'Other Externalities (MEUR)'!AU93</f>
        <v>0</v>
      </c>
      <c r="AK135" s="666">
        <f>'Other Externalities (MEUR)'!O130</f>
        <v>0</v>
      </c>
      <c r="AL135" s="672">
        <f>'Other Externalities (MEUR)'!AE130</f>
        <v>0</v>
      </c>
      <c r="AM135" s="669">
        <f>'Other Externalities (MEUR)'!AU130</f>
        <v>0</v>
      </c>
    </row>
    <row r="136" spans="2:39" x14ac:dyDescent="0.25">
      <c r="B136" s="634" t="s">
        <v>24</v>
      </c>
      <c r="C136" s="639">
        <f>'Other Externalities (MEUR)'!H20</f>
        <v>0</v>
      </c>
      <c r="D136" s="645">
        <f>'Other Externalities (MEUR)'!W20</f>
        <v>0</v>
      </c>
      <c r="E136" s="642">
        <f>'Other Externalities (MEUR)'!AL20</f>
        <v>0</v>
      </c>
      <c r="F136" s="648">
        <f>'Other Externalities (MEUR)'!H57</f>
        <v>0</v>
      </c>
      <c r="G136" s="654">
        <f>'Other Externalities (MEUR)'!W57</f>
        <v>0</v>
      </c>
      <c r="H136" s="651">
        <f>'Other Externalities (MEUR)'!AL57</f>
        <v>0</v>
      </c>
      <c r="I136" s="657">
        <f>'Other Externalities (MEUR)'!K94</f>
        <v>3.0185372999288802</v>
      </c>
      <c r="J136" s="663">
        <f>'Other Externalities (MEUR)'!AA94</f>
        <v>3.0185372999288802</v>
      </c>
      <c r="K136" s="660">
        <f>'Other Externalities (MEUR)'!AQ94</f>
        <v>9.8139058737108655</v>
      </c>
      <c r="L136" s="666">
        <f>'Other Externalities (MEUR)'!K131</f>
        <v>1.7661346472108213</v>
      </c>
      <c r="M136" s="672">
        <f>'Other Externalities (MEUR)'!AA131</f>
        <v>1.7661346472108213</v>
      </c>
      <c r="N136" s="669">
        <f>'Other Externalities (MEUR)'!AQ131</f>
        <v>0</v>
      </c>
      <c r="P136" s="634" t="s">
        <v>24</v>
      </c>
      <c r="Q136" s="657">
        <f>'Other Externalities (MEUR)'!H94</f>
        <v>9.2499936901560744</v>
      </c>
      <c r="R136" s="663">
        <f>'Other Externalities (MEUR)'!X94</f>
        <v>15.09326038402811</v>
      </c>
      <c r="S136" s="660">
        <f>'Other Externalities (MEUR)'!AN94</f>
        <v>8.8394571413821446</v>
      </c>
      <c r="T136" s="666">
        <f>'Other Externalities (MEUR)'!H131</f>
        <v>8.300032202129918</v>
      </c>
      <c r="U136" s="672">
        <f>'Other Externalities (MEUR)'!X131</f>
        <v>8.300032202129918</v>
      </c>
      <c r="V136" s="669">
        <f>'Other Externalities (MEUR)'!AN131</f>
        <v>9.4011380195219232</v>
      </c>
      <c r="X136" s="634" t="s">
        <v>24</v>
      </c>
      <c r="Y136" s="657">
        <f>'Other Externalities (MEUR)'!H94-'Other Externalities (MEUR)'!P94</f>
        <v>8.958907268031691</v>
      </c>
      <c r="Z136" s="663">
        <f>'Other Externalities (MEUR)'!X94-'Other Externalities (MEUR)'!AF94</f>
        <v>14.618293231558159</v>
      </c>
      <c r="AA136" s="660">
        <f>'Other Externalities (MEUR)'!AN94-'Other Externalities (MEUR)'!AV94</f>
        <v>8.1750288548064169</v>
      </c>
      <c r="AB136" s="666">
        <f>'Other Externalities (MEUR)'!H131-'Other Externalities (MEUR)'!P131</f>
        <v>6.1488609671764607</v>
      </c>
      <c r="AC136" s="672">
        <f>'Other Externalities (MEUR)'!X131-'Other Externalities (MEUR)'!AF131</f>
        <v>6.1488609671764607</v>
      </c>
      <c r="AD136" s="669">
        <f>'Other Externalities (MEUR)'!AN131-'Other Externalities (MEUR)'!AV131</f>
        <v>7.01663873511737</v>
      </c>
      <c r="AF136" s="634" t="s">
        <v>24</v>
      </c>
      <c r="AG136" s="651">
        <f>'Other Externalities (MEUR)'!AP57</f>
        <v>0</v>
      </c>
      <c r="AH136" s="657">
        <f>'Other Externalities (MEUR)'!O94</f>
        <v>0</v>
      </c>
      <c r="AI136" s="663">
        <f>'Other Externalities (MEUR)'!AE94</f>
        <v>0</v>
      </c>
      <c r="AJ136" s="660">
        <f>'Other Externalities (MEUR)'!AU94</f>
        <v>0</v>
      </c>
      <c r="AK136" s="666">
        <f>'Other Externalities (MEUR)'!O131</f>
        <v>0</v>
      </c>
      <c r="AL136" s="672">
        <f>'Other Externalities (MEUR)'!AE131</f>
        <v>0</v>
      </c>
      <c r="AM136" s="669">
        <f>'Other Externalities (MEUR)'!AU131</f>
        <v>0</v>
      </c>
    </row>
    <row r="137" spans="2:39" x14ac:dyDescent="0.25">
      <c r="B137" s="634" t="s">
        <v>25</v>
      </c>
      <c r="C137" s="639">
        <f>'Other Externalities (MEUR)'!H21</f>
        <v>1.0626987608308895</v>
      </c>
      <c r="D137" s="645">
        <f>'Other Externalities (MEUR)'!W21</f>
        <v>8.4485715568472006</v>
      </c>
      <c r="E137" s="642">
        <f>'Other Externalities (MEUR)'!AL21</f>
        <v>7.7276901649594105</v>
      </c>
      <c r="F137" s="648">
        <f>'Other Externalities (MEUR)'!H58</f>
        <v>0</v>
      </c>
      <c r="G137" s="654">
        <f>'Other Externalities (MEUR)'!W58</f>
        <v>0</v>
      </c>
      <c r="H137" s="651">
        <f>'Other Externalities (MEUR)'!AL58</f>
        <v>0.51011665029824627</v>
      </c>
      <c r="I137" s="657">
        <f>'Other Externalities (MEUR)'!K95</f>
        <v>1.5039179062146042</v>
      </c>
      <c r="J137" s="663">
        <f>'Other Externalities (MEUR)'!AA95</f>
        <v>1.5039179062146042</v>
      </c>
      <c r="K137" s="660">
        <f>'Other Externalities (MEUR)'!AQ95</f>
        <v>3.8231112382390644</v>
      </c>
      <c r="L137" s="666">
        <f>'Other Externalities (MEUR)'!K132</f>
        <v>2.5907566230748711</v>
      </c>
      <c r="M137" s="672">
        <f>'Other Externalities (MEUR)'!AA132</f>
        <v>2.5907566230748711</v>
      </c>
      <c r="N137" s="669">
        <f>'Other Externalities (MEUR)'!AQ132</f>
        <v>0.11592992947776279</v>
      </c>
      <c r="P137" s="634" t="s">
        <v>25</v>
      </c>
      <c r="Q137" s="657">
        <f>'Other Externalities (MEUR)'!H95</f>
        <v>3.9819075219051672</v>
      </c>
      <c r="R137" s="663">
        <f>'Other Externalities (MEUR)'!X95</f>
        <v>8.0336442705733617</v>
      </c>
      <c r="S137" s="660">
        <f>'Other Externalities (MEUR)'!AN95</f>
        <v>3.6678238890885759</v>
      </c>
      <c r="T137" s="666">
        <f>'Other Externalities (MEUR)'!H132</f>
        <v>4.3821400336083762</v>
      </c>
      <c r="U137" s="672">
        <f>'Other Externalities (MEUR)'!X132</f>
        <v>4.3821400336083762</v>
      </c>
      <c r="V137" s="669">
        <f>'Other Externalities (MEUR)'!AN132</f>
        <v>0.80875515468414283</v>
      </c>
      <c r="X137" s="634" t="s">
        <v>25</v>
      </c>
      <c r="Y137" s="657">
        <f>'Other Externalities (MEUR)'!H95-'Other Externalities (MEUR)'!P95</f>
        <v>3.2047221805270136</v>
      </c>
      <c r="Z137" s="663">
        <f>'Other Externalities (MEUR)'!X95-'Other Externalities (MEUR)'!AF95</f>
        <v>6.465644378413911</v>
      </c>
      <c r="AA137" s="660">
        <f>'Other Externalities (MEUR)'!AN95-'Other Externalities (MEUR)'!AV95</f>
        <v>2.0292750117348519</v>
      </c>
      <c r="AB137" s="666">
        <f>'Other Externalities (MEUR)'!H132-'Other Externalities (MEUR)'!P132</f>
        <v>0</v>
      </c>
      <c r="AC137" s="672">
        <f>'Other Externalities (MEUR)'!X132-'Other Externalities (MEUR)'!AF132</f>
        <v>0</v>
      </c>
      <c r="AD137" s="669">
        <f>'Other Externalities (MEUR)'!AN132-'Other Externalities (MEUR)'!AV132</f>
        <v>0</v>
      </c>
      <c r="AF137" s="634" t="s">
        <v>25</v>
      </c>
      <c r="AG137" s="651">
        <f>'Other Externalities (MEUR)'!AP58</f>
        <v>0</v>
      </c>
      <c r="AH137" s="657">
        <f>'Other Externalities (MEUR)'!O95</f>
        <v>0</v>
      </c>
      <c r="AI137" s="663">
        <f>'Other Externalities (MEUR)'!AE95</f>
        <v>0</v>
      </c>
      <c r="AJ137" s="660">
        <f>'Other Externalities (MEUR)'!AU95</f>
        <v>0</v>
      </c>
      <c r="AK137" s="666">
        <f>'Other Externalities (MEUR)'!O132</f>
        <v>0</v>
      </c>
      <c r="AL137" s="672">
        <f>'Other Externalities (MEUR)'!AE132</f>
        <v>0</v>
      </c>
      <c r="AM137" s="669">
        <f>'Other Externalities (MEUR)'!AU132</f>
        <v>0</v>
      </c>
    </row>
    <row r="138" spans="2:39" x14ac:dyDescent="0.25">
      <c r="B138" s="634" t="s">
        <v>26</v>
      </c>
      <c r="C138" s="639">
        <f>'Other Externalities (MEUR)'!H22</f>
        <v>10.188857629630307</v>
      </c>
      <c r="D138" s="645">
        <f>'Other Externalities (MEUR)'!W22</f>
        <v>27.205942149057169</v>
      </c>
      <c r="E138" s="642">
        <f>'Other Externalities (MEUR)'!AL22</f>
        <v>24.597549502995122</v>
      </c>
      <c r="F138" s="648">
        <f>'Other Externalities (MEUR)'!H59</f>
        <v>0</v>
      </c>
      <c r="G138" s="654">
        <f>'Other Externalities (MEUR)'!W59</f>
        <v>0</v>
      </c>
      <c r="H138" s="651">
        <f>'Other Externalities (MEUR)'!AL59</f>
        <v>15.491245291862446</v>
      </c>
      <c r="I138" s="657">
        <f>'Other Externalities (MEUR)'!K96</f>
        <v>33.744159458946818</v>
      </c>
      <c r="J138" s="663">
        <f>'Other Externalities (MEUR)'!AA96</f>
        <v>33.744159458946818</v>
      </c>
      <c r="K138" s="660">
        <f>'Other Externalities (MEUR)'!AQ96</f>
        <v>67.717697573144591</v>
      </c>
      <c r="L138" s="666">
        <f>'Other Externalities (MEUR)'!K133</f>
        <v>8.9410889500723325</v>
      </c>
      <c r="M138" s="672">
        <f>'Other Externalities (MEUR)'!AA133</f>
        <v>44.703390053799751</v>
      </c>
      <c r="N138" s="669">
        <f>'Other Externalities (MEUR)'!AQ133</f>
        <v>41.24286156093499</v>
      </c>
      <c r="P138" s="634" t="s">
        <v>26</v>
      </c>
      <c r="Q138" s="657">
        <f>'Other Externalities (MEUR)'!H96</f>
        <v>29.871121754476061</v>
      </c>
      <c r="R138" s="663">
        <f>'Other Externalities (MEUR)'!X96</f>
        <v>43.22362958178504</v>
      </c>
      <c r="S138" s="660">
        <f>'Other Externalities (MEUR)'!AN96</f>
        <v>39.186801057182606</v>
      </c>
      <c r="T138" s="666">
        <f>'Other Externalities (MEUR)'!H133</f>
        <v>42.088741418271738</v>
      </c>
      <c r="U138" s="672">
        <f>'Other Externalities (MEUR)'!X133</f>
        <v>42.088741418271738</v>
      </c>
      <c r="V138" s="669">
        <f>'Other Externalities (MEUR)'!AN133</f>
        <v>33.706351578000223</v>
      </c>
      <c r="X138" s="634" t="s">
        <v>26</v>
      </c>
      <c r="Y138" s="657">
        <f>'Other Externalities (MEUR)'!H96-'Other Externalities (MEUR)'!P96</f>
        <v>28.27252425682661</v>
      </c>
      <c r="Z138" s="663">
        <f>'Other Externalities (MEUR)'!X96-'Other Externalities (MEUR)'!AF96</f>
        <v>40.910452773203545</v>
      </c>
      <c r="AA138" s="660">
        <f>'Other Externalities (MEUR)'!AN96-'Other Externalities (MEUR)'!AV96</f>
        <v>34.869377373945859</v>
      </c>
      <c r="AB138" s="666">
        <f>'Other Externalities (MEUR)'!H133-'Other Externalities (MEUR)'!P133</f>
        <v>29.350465088859693</v>
      </c>
      <c r="AC138" s="672">
        <f>'Other Externalities (MEUR)'!X133-'Other Externalities (MEUR)'!AF133</f>
        <v>29.350465088859693</v>
      </c>
      <c r="AD138" s="669">
        <f>'Other Externalities (MEUR)'!AN133-'Other Externalities (MEUR)'!AV133</f>
        <v>19.842171779304373</v>
      </c>
      <c r="AF138" s="634" t="s">
        <v>26</v>
      </c>
      <c r="AG138" s="651">
        <f>'Other Externalities (MEUR)'!AP59</f>
        <v>0</v>
      </c>
      <c r="AH138" s="657">
        <f>'Other Externalities (MEUR)'!O96</f>
        <v>0</v>
      </c>
      <c r="AI138" s="663">
        <f>'Other Externalities (MEUR)'!AE96</f>
        <v>0</v>
      </c>
      <c r="AJ138" s="660">
        <f>'Other Externalities (MEUR)'!AU96</f>
        <v>0</v>
      </c>
      <c r="AK138" s="666">
        <f>'Other Externalities (MEUR)'!O133</f>
        <v>0</v>
      </c>
      <c r="AL138" s="672">
        <f>'Other Externalities (MEUR)'!AE133</f>
        <v>0</v>
      </c>
      <c r="AM138" s="669">
        <f>'Other Externalities (MEUR)'!AU133</f>
        <v>0</v>
      </c>
    </row>
    <row r="139" spans="2:39" x14ac:dyDescent="0.25">
      <c r="B139" s="634" t="s">
        <v>27</v>
      </c>
      <c r="C139" s="639">
        <f>'Other Externalities (MEUR)'!H23</f>
        <v>0</v>
      </c>
      <c r="D139" s="645">
        <f>'Other Externalities (MEUR)'!W23</f>
        <v>0</v>
      </c>
      <c r="E139" s="642">
        <f>'Other Externalities (MEUR)'!AL23</f>
        <v>0</v>
      </c>
      <c r="F139" s="648">
        <f>'Other Externalities (MEUR)'!H60</f>
        <v>0</v>
      </c>
      <c r="G139" s="654">
        <f>'Other Externalities (MEUR)'!W60</f>
        <v>0</v>
      </c>
      <c r="H139" s="651">
        <f>'Other Externalities (MEUR)'!AL60</f>
        <v>0</v>
      </c>
      <c r="I139" s="657">
        <f>'Other Externalities (MEUR)'!K97</f>
        <v>0.24852854903331095</v>
      </c>
      <c r="J139" s="663">
        <f>'Other Externalities (MEUR)'!AA97</f>
        <v>0.24852854903331095</v>
      </c>
      <c r="K139" s="660">
        <f>'Other Externalities (MEUR)'!AQ97</f>
        <v>1.2100385805957461</v>
      </c>
      <c r="L139" s="666">
        <f>'Other Externalities (MEUR)'!K134</f>
        <v>0.20766933064706822</v>
      </c>
      <c r="M139" s="672">
        <f>'Other Externalities (MEUR)'!AA134</f>
        <v>0.20766933064706822</v>
      </c>
      <c r="N139" s="669">
        <f>'Other Externalities (MEUR)'!AQ134</f>
        <v>0</v>
      </c>
      <c r="P139" s="634" t="s">
        <v>27</v>
      </c>
      <c r="Q139" s="657">
        <f>'Other Externalities (MEUR)'!H97</f>
        <v>0.65778265739233843</v>
      </c>
      <c r="R139" s="663">
        <f>'Other Externalities (MEUR)'!X97</f>
        <v>2.7251508519694614</v>
      </c>
      <c r="S139" s="660">
        <f>'Other Externalities (MEUR)'!AN97</f>
        <v>0.8029123489148029</v>
      </c>
      <c r="T139" s="666">
        <f>'Other Externalities (MEUR)'!H134</f>
        <v>0.66330290756181332</v>
      </c>
      <c r="U139" s="672">
        <f>'Other Externalities (MEUR)'!X134</f>
        <v>0.66330290756181332</v>
      </c>
      <c r="V139" s="669">
        <f>'Other Externalities (MEUR)'!AN134</f>
        <v>0.74345102413555841</v>
      </c>
      <c r="X139" s="634" t="s">
        <v>27</v>
      </c>
      <c r="Y139" s="657">
        <f>'Other Externalities (MEUR)'!H97-'Other Externalities (MEUR)'!P97</f>
        <v>0.59586473056284528</v>
      </c>
      <c r="Z139" s="663">
        <f>'Other Externalities (MEUR)'!X97-'Other Externalities (MEUR)'!AF97</f>
        <v>2.4686289002954869</v>
      </c>
      <c r="AA139" s="660">
        <f>'Other Externalities (MEUR)'!AN97-'Other Externalities (MEUR)'!AV97</f>
        <v>0.61459372872898943</v>
      </c>
      <c r="AB139" s="666">
        <f>'Other Externalities (MEUR)'!H134-'Other Externalities (MEUR)'!P134</f>
        <v>0.40087116277863294</v>
      </c>
      <c r="AC139" s="672">
        <f>'Other Externalities (MEUR)'!X134-'Other Externalities (MEUR)'!AF134</f>
        <v>0.40087116277863294</v>
      </c>
      <c r="AD139" s="669">
        <f>'Other Externalities (MEUR)'!AN134-'Other Externalities (MEUR)'!AV134</f>
        <v>0.27542388605868728</v>
      </c>
      <c r="AF139" s="634" t="s">
        <v>27</v>
      </c>
      <c r="AG139" s="651">
        <f>'Other Externalities (MEUR)'!AP60</f>
        <v>0</v>
      </c>
      <c r="AH139" s="657">
        <f>'Other Externalities (MEUR)'!O97</f>
        <v>0</v>
      </c>
      <c r="AI139" s="663">
        <f>'Other Externalities (MEUR)'!AE97</f>
        <v>0</v>
      </c>
      <c r="AJ139" s="660">
        <f>'Other Externalities (MEUR)'!AU97</f>
        <v>0</v>
      </c>
      <c r="AK139" s="666">
        <f>'Other Externalities (MEUR)'!O134</f>
        <v>0</v>
      </c>
      <c r="AL139" s="672">
        <f>'Other Externalities (MEUR)'!AE134</f>
        <v>0</v>
      </c>
      <c r="AM139" s="669">
        <f>'Other Externalities (MEUR)'!AU134</f>
        <v>0</v>
      </c>
    </row>
    <row r="140" spans="2:39" x14ac:dyDescent="0.25">
      <c r="B140" s="634" t="s">
        <v>28</v>
      </c>
      <c r="C140" s="639">
        <f>'Other Externalities (MEUR)'!H24</f>
        <v>0</v>
      </c>
      <c r="D140" s="645">
        <f>'Other Externalities (MEUR)'!W24</f>
        <v>0</v>
      </c>
      <c r="E140" s="642">
        <f>'Other Externalities (MEUR)'!AL24</f>
        <v>0</v>
      </c>
      <c r="F140" s="648">
        <f>'Other Externalities (MEUR)'!H61</f>
        <v>0</v>
      </c>
      <c r="G140" s="654">
        <f>'Other Externalities (MEUR)'!W61</f>
        <v>0</v>
      </c>
      <c r="H140" s="651">
        <f>'Other Externalities (MEUR)'!AL61</f>
        <v>0</v>
      </c>
      <c r="I140" s="657">
        <f>'Other Externalities (MEUR)'!K98</f>
        <v>0.24927488264295664</v>
      </c>
      <c r="J140" s="663">
        <f>'Other Externalities (MEUR)'!AA98</f>
        <v>0.24927488264295664</v>
      </c>
      <c r="K140" s="660">
        <f>'Other Externalities (MEUR)'!AQ98</f>
        <v>0.28123642064578563</v>
      </c>
      <c r="L140" s="666">
        <f>'Other Externalities (MEUR)'!K135</f>
        <v>0.24927488264295664</v>
      </c>
      <c r="M140" s="672">
        <f>'Other Externalities (MEUR)'!AA135</f>
        <v>0.24927488264295664</v>
      </c>
      <c r="N140" s="669">
        <f>'Other Externalities (MEUR)'!AQ135</f>
        <v>0.30466930100805806</v>
      </c>
      <c r="P140" s="634" t="s">
        <v>28</v>
      </c>
      <c r="Q140" s="657">
        <f>'Other Externalities (MEUR)'!H98</f>
        <v>1.0226321678373083</v>
      </c>
      <c r="R140" s="663">
        <f>'Other Externalities (MEUR)'!X98</f>
        <v>0.95834551287075187</v>
      </c>
      <c r="S140" s="660">
        <f>'Other Externalities (MEUR)'!AN98</f>
        <v>1.245778129585839</v>
      </c>
      <c r="T140" s="666">
        <f>'Other Externalities (MEUR)'!H135</f>
        <v>1.0699823488250795</v>
      </c>
      <c r="U140" s="672">
        <f>'Other Externalities (MEUR)'!X135</f>
        <v>1.0699823488250795</v>
      </c>
      <c r="V140" s="669">
        <f>'Other Externalities (MEUR)'!AN135</f>
        <v>1.1629153128572396</v>
      </c>
      <c r="X140" s="634" t="s">
        <v>28</v>
      </c>
      <c r="Y140" s="657">
        <f>'Other Externalities (MEUR)'!H98-'Other Externalities (MEUR)'!P98</f>
        <v>1.0226321678373083</v>
      </c>
      <c r="Z140" s="663">
        <f>'Other Externalities (MEUR)'!X98-'Other Externalities (MEUR)'!AF98</f>
        <v>0.95834551287075187</v>
      </c>
      <c r="AA140" s="660">
        <f>'Other Externalities (MEUR)'!AN98-'Other Externalities (MEUR)'!AV98</f>
        <v>1.245778129585839</v>
      </c>
      <c r="AB140" s="666">
        <f>'Other Externalities (MEUR)'!H135-'Other Externalities (MEUR)'!P135</f>
        <v>1.0699823488250795</v>
      </c>
      <c r="AC140" s="672">
        <f>'Other Externalities (MEUR)'!X135-'Other Externalities (MEUR)'!AF135</f>
        <v>1.0699823488250795</v>
      </c>
      <c r="AD140" s="669">
        <f>'Other Externalities (MEUR)'!AN135-'Other Externalities (MEUR)'!AV135</f>
        <v>1.1629153128572396</v>
      </c>
      <c r="AF140" s="634" t="s">
        <v>28</v>
      </c>
      <c r="AG140" s="651">
        <f>'Other Externalities (MEUR)'!AP61</f>
        <v>0</v>
      </c>
      <c r="AH140" s="657">
        <f>'Other Externalities (MEUR)'!O98</f>
        <v>0</v>
      </c>
      <c r="AI140" s="663">
        <f>'Other Externalities (MEUR)'!AE98</f>
        <v>0</v>
      </c>
      <c r="AJ140" s="660">
        <f>'Other Externalities (MEUR)'!AU98</f>
        <v>0</v>
      </c>
      <c r="AK140" s="666">
        <f>'Other Externalities (MEUR)'!O135</f>
        <v>0</v>
      </c>
      <c r="AL140" s="672">
        <f>'Other Externalities (MEUR)'!AE135</f>
        <v>0</v>
      </c>
      <c r="AM140" s="669">
        <f>'Other Externalities (MEUR)'!AU135</f>
        <v>0</v>
      </c>
    </row>
    <row r="141" spans="2:39" x14ac:dyDescent="0.25">
      <c r="B141" s="634" t="s">
        <v>29</v>
      </c>
      <c r="C141" s="639">
        <f>'Other Externalities (MEUR)'!H25</f>
        <v>0</v>
      </c>
      <c r="D141" s="645">
        <f>'Other Externalities (MEUR)'!W25</f>
        <v>0</v>
      </c>
      <c r="E141" s="642">
        <f>'Other Externalities (MEUR)'!AL25</f>
        <v>0</v>
      </c>
      <c r="F141" s="648">
        <f>'Other Externalities (MEUR)'!H62</f>
        <v>0.25730946284800743</v>
      </c>
      <c r="G141" s="654">
        <f>'Other Externalities (MEUR)'!W62</f>
        <v>0.25730946284800743</v>
      </c>
      <c r="H141" s="651">
        <f>'Other Externalities (MEUR)'!AL62</f>
        <v>3.9447168005549815E-2</v>
      </c>
      <c r="I141" s="657">
        <f>'Other Externalities (MEUR)'!K99</f>
        <v>0.37540195104901714</v>
      </c>
      <c r="J141" s="663">
        <f>'Other Externalities (MEUR)'!AA99</f>
        <v>0.37540195104901714</v>
      </c>
      <c r="K141" s="660">
        <f>'Other Externalities (MEUR)'!AQ99</f>
        <v>0</v>
      </c>
      <c r="L141" s="666">
        <f>'Other Externalities (MEUR)'!K136</f>
        <v>0.33718942855313622</v>
      </c>
      <c r="M141" s="672">
        <f>'Other Externalities (MEUR)'!AA136</f>
        <v>0.33718942855313622</v>
      </c>
      <c r="N141" s="669">
        <f>'Other Externalities (MEUR)'!AQ136</f>
        <v>0</v>
      </c>
      <c r="P141" s="634" t="s">
        <v>29</v>
      </c>
      <c r="Q141" s="657">
        <f>'Other Externalities (MEUR)'!H99</f>
        <v>0.25695012406602424</v>
      </c>
      <c r="R141" s="663">
        <f>'Other Externalities (MEUR)'!X99</f>
        <v>1.3400100468289415</v>
      </c>
      <c r="S141" s="660">
        <f>'Other Externalities (MEUR)'!AN99</f>
        <v>0.32611666635196696</v>
      </c>
      <c r="T141" s="666">
        <f>'Other Externalities (MEUR)'!H136</f>
        <v>0.33491678936720493</v>
      </c>
      <c r="U141" s="672">
        <f>'Other Externalities (MEUR)'!X136</f>
        <v>0.33491678936720493</v>
      </c>
      <c r="V141" s="669">
        <f>'Other Externalities (MEUR)'!AN136</f>
        <v>0.56863250933019205</v>
      </c>
      <c r="X141" s="634" t="s">
        <v>29</v>
      </c>
      <c r="Y141" s="657">
        <f>'Other Externalities (MEUR)'!H99-'Other Externalities (MEUR)'!P99</f>
        <v>0.18962512808115048</v>
      </c>
      <c r="Z141" s="663">
        <f>'Other Externalities (MEUR)'!X99-'Other Externalities (MEUR)'!AF99</f>
        <v>0.98890622327418964</v>
      </c>
      <c r="AA141" s="660">
        <f>'Other Externalities (MEUR)'!AN99-'Other Externalities (MEUR)'!AV99</f>
        <v>0.18330416205249961</v>
      </c>
      <c r="AB141" s="666">
        <f>'Other Externalities (MEUR)'!H136-'Other Externalities (MEUR)'!P136</f>
        <v>0</v>
      </c>
      <c r="AC141" s="672">
        <f>'Other Externalities (MEUR)'!X136-'Other Externalities (MEUR)'!AF136</f>
        <v>0</v>
      </c>
      <c r="AD141" s="669">
        <f>'Other Externalities (MEUR)'!AN136-'Other Externalities (MEUR)'!AV136</f>
        <v>5.9781168409397845E-2</v>
      </c>
      <c r="AF141" s="634" t="s">
        <v>29</v>
      </c>
      <c r="AG141" s="651">
        <f>'Other Externalities (MEUR)'!AP62</f>
        <v>0</v>
      </c>
      <c r="AH141" s="657">
        <f>'Other Externalities (MEUR)'!O99</f>
        <v>0</v>
      </c>
      <c r="AI141" s="663">
        <f>'Other Externalities (MEUR)'!AE99</f>
        <v>0</v>
      </c>
      <c r="AJ141" s="660">
        <f>'Other Externalities (MEUR)'!AU99</f>
        <v>0</v>
      </c>
      <c r="AK141" s="666">
        <f>'Other Externalities (MEUR)'!O136</f>
        <v>0</v>
      </c>
      <c r="AL141" s="672">
        <f>'Other Externalities (MEUR)'!AE136</f>
        <v>0</v>
      </c>
      <c r="AM141" s="669">
        <f>'Other Externalities (MEUR)'!AU136</f>
        <v>0</v>
      </c>
    </row>
    <row r="142" spans="2:39" x14ac:dyDescent="0.25">
      <c r="B142" s="634" t="s">
        <v>30</v>
      </c>
      <c r="C142" s="639">
        <f>'Other Externalities (MEUR)'!H26</f>
        <v>0</v>
      </c>
      <c r="D142" s="645">
        <f>'Other Externalities (MEUR)'!W26</f>
        <v>0</v>
      </c>
      <c r="E142" s="642">
        <f>'Other Externalities (MEUR)'!AL26</f>
        <v>0</v>
      </c>
      <c r="F142" s="648">
        <f>'Other Externalities (MEUR)'!H63</f>
        <v>0</v>
      </c>
      <c r="G142" s="654">
        <f>'Other Externalities (MEUR)'!W63</f>
        <v>0</v>
      </c>
      <c r="H142" s="651">
        <f>'Other Externalities (MEUR)'!AL63</f>
        <v>0</v>
      </c>
      <c r="I142" s="657">
        <f>'Other Externalities (MEUR)'!K100</f>
        <v>0</v>
      </c>
      <c r="J142" s="663">
        <f>'Other Externalities (MEUR)'!AA100</f>
        <v>0</v>
      </c>
      <c r="K142" s="660">
        <f>'Other Externalities (MEUR)'!AQ100</f>
        <v>0</v>
      </c>
      <c r="L142" s="666">
        <f>'Other Externalities (MEUR)'!K137</f>
        <v>0</v>
      </c>
      <c r="M142" s="672">
        <f>'Other Externalities (MEUR)'!AA137</f>
        <v>0</v>
      </c>
      <c r="N142" s="669">
        <f>'Other Externalities (MEUR)'!AQ137</f>
        <v>0</v>
      </c>
      <c r="P142" s="634" t="s">
        <v>30</v>
      </c>
      <c r="Q142" s="657">
        <f>'Other Externalities (MEUR)'!H100</f>
        <v>0</v>
      </c>
      <c r="R142" s="663">
        <f>'Other Externalities (MEUR)'!X100</f>
        <v>0</v>
      </c>
      <c r="S142" s="660">
        <f>'Other Externalities (MEUR)'!AN100</f>
        <v>0</v>
      </c>
      <c r="T142" s="666">
        <f>'Other Externalities (MEUR)'!H137</f>
        <v>0</v>
      </c>
      <c r="U142" s="672">
        <f>'Other Externalities (MEUR)'!X137</f>
        <v>0</v>
      </c>
      <c r="V142" s="669">
        <f>'Other Externalities (MEUR)'!AN137</f>
        <v>0</v>
      </c>
      <c r="X142" s="634" t="s">
        <v>30</v>
      </c>
      <c r="Y142" s="657">
        <f>'Other Externalities (MEUR)'!H100-'Other Externalities (MEUR)'!P100</f>
        <v>0</v>
      </c>
      <c r="Z142" s="663">
        <f>'Other Externalities (MEUR)'!X100-'Other Externalities (MEUR)'!AF100</f>
        <v>0</v>
      </c>
      <c r="AA142" s="660">
        <f>'Other Externalities (MEUR)'!AN100-'Other Externalities (MEUR)'!AV100</f>
        <v>0</v>
      </c>
      <c r="AB142" s="666">
        <f>'Other Externalities (MEUR)'!H137-'Other Externalities (MEUR)'!P137</f>
        <v>0</v>
      </c>
      <c r="AC142" s="672">
        <f>'Other Externalities (MEUR)'!X137-'Other Externalities (MEUR)'!AF137</f>
        <v>0</v>
      </c>
      <c r="AD142" s="669">
        <f>'Other Externalities (MEUR)'!AN137-'Other Externalities (MEUR)'!AV137</f>
        <v>0</v>
      </c>
      <c r="AF142" s="634" t="s">
        <v>30</v>
      </c>
      <c r="AG142" s="651">
        <f>'Other Externalities (MEUR)'!AP63</f>
        <v>0</v>
      </c>
      <c r="AH142" s="657">
        <f>'Other Externalities (MEUR)'!O100</f>
        <v>0</v>
      </c>
      <c r="AI142" s="663">
        <f>'Other Externalities (MEUR)'!AE100</f>
        <v>0</v>
      </c>
      <c r="AJ142" s="660">
        <f>'Other Externalities (MEUR)'!AU100</f>
        <v>0</v>
      </c>
      <c r="AK142" s="666">
        <f>'Other Externalities (MEUR)'!O137</f>
        <v>0</v>
      </c>
      <c r="AL142" s="672">
        <f>'Other Externalities (MEUR)'!AE137</f>
        <v>0</v>
      </c>
      <c r="AM142" s="669">
        <f>'Other Externalities (MEUR)'!AU137</f>
        <v>0</v>
      </c>
    </row>
    <row r="143" spans="2:39" x14ac:dyDescent="0.25">
      <c r="B143" s="634" t="s">
        <v>31</v>
      </c>
      <c r="C143" s="639">
        <f>'Other Externalities (MEUR)'!H27</f>
        <v>0</v>
      </c>
      <c r="D143" s="645">
        <f>'Other Externalities (MEUR)'!W27</f>
        <v>0</v>
      </c>
      <c r="E143" s="642">
        <f>'Other Externalities (MEUR)'!AL27</f>
        <v>0</v>
      </c>
      <c r="F143" s="648">
        <f>'Other Externalities (MEUR)'!H64</f>
        <v>0</v>
      </c>
      <c r="G143" s="654">
        <f>'Other Externalities (MEUR)'!W64</f>
        <v>0</v>
      </c>
      <c r="H143" s="651">
        <f>'Other Externalities (MEUR)'!AL64</f>
        <v>0</v>
      </c>
      <c r="I143" s="657">
        <f>'Other Externalities (MEUR)'!K101</f>
        <v>0</v>
      </c>
      <c r="J143" s="663">
        <f>'Other Externalities (MEUR)'!AA101</f>
        <v>0</v>
      </c>
      <c r="K143" s="660">
        <f>'Other Externalities (MEUR)'!AQ101</f>
        <v>0</v>
      </c>
      <c r="L143" s="666">
        <f>'Other Externalities (MEUR)'!K138</f>
        <v>0</v>
      </c>
      <c r="M143" s="672">
        <f>'Other Externalities (MEUR)'!AA138</f>
        <v>0</v>
      </c>
      <c r="N143" s="669">
        <f>'Other Externalities (MEUR)'!AQ138</f>
        <v>0</v>
      </c>
      <c r="P143" s="634" t="s">
        <v>31</v>
      </c>
      <c r="Q143" s="657">
        <f>'Other Externalities (MEUR)'!H101</f>
        <v>0</v>
      </c>
      <c r="R143" s="663">
        <f>'Other Externalities (MEUR)'!X101</f>
        <v>0</v>
      </c>
      <c r="S143" s="660">
        <f>'Other Externalities (MEUR)'!AN101</f>
        <v>0</v>
      </c>
      <c r="T143" s="666">
        <f>'Other Externalities (MEUR)'!H138</f>
        <v>0</v>
      </c>
      <c r="U143" s="672">
        <f>'Other Externalities (MEUR)'!X138</f>
        <v>0</v>
      </c>
      <c r="V143" s="669">
        <f>'Other Externalities (MEUR)'!AN138</f>
        <v>0</v>
      </c>
      <c r="X143" s="634" t="s">
        <v>31</v>
      </c>
      <c r="Y143" s="657">
        <f>'Other Externalities (MEUR)'!H101-'Other Externalities (MEUR)'!P101</f>
        <v>0</v>
      </c>
      <c r="Z143" s="663">
        <f>'Other Externalities (MEUR)'!X101-'Other Externalities (MEUR)'!AF101</f>
        <v>0</v>
      </c>
      <c r="AA143" s="660">
        <f>'Other Externalities (MEUR)'!AN101-'Other Externalities (MEUR)'!AV101</f>
        <v>0</v>
      </c>
      <c r="AB143" s="666">
        <f>'Other Externalities (MEUR)'!H138-'Other Externalities (MEUR)'!P138</f>
        <v>0</v>
      </c>
      <c r="AC143" s="672">
        <f>'Other Externalities (MEUR)'!X138-'Other Externalities (MEUR)'!AF138</f>
        <v>0</v>
      </c>
      <c r="AD143" s="669">
        <f>'Other Externalities (MEUR)'!AN138-'Other Externalities (MEUR)'!AV138</f>
        <v>0</v>
      </c>
      <c r="AF143" s="634" t="s">
        <v>31</v>
      </c>
      <c r="AG143" s="651">
        <f>'Other Externalities (MEUR)'!AP64</f>
        <v>0</v>
      </c>
      <c r="AH143" s="657">
        <f>'Other Externalities (MEUR)'!O101</f>
        <v>0</v>
      </c>
      <c r="AI143" s="663">
        <f>'Other Externalities (MEUR)'!AE101</f>
        <v>0</v>
      </c>
      <c r="AJ143" s="660">
        <f>'Other Externalities (MEUR)'!AU101</f>
        <v>0</v>
      </c>
      <c r="AK143" s="666">
        <f>'Other Externalities (MEUR)'!O138</f>
        <v>0</v>
      </c>
      <c r="AL143" s="672">
        <f>'Other Externalities (MEUR)'!AE138</f>
        <v>0</v>
      </c>
      <c r="AM143" s="669">
        <f>'Other Externalities (MEUR)'!AU138</f>
        <v>0</v>
      </c>
    </row>
    <row r="144" spans="2:39" x14ac:dyDescent="0.25">
      <c r="B144" s="634" t="s">
        <v>32</v>
      </c>
      <c r="C144" s="639">
        <f>'Other Externalities (MEUR)'!H28</f>
        <v>0</v>
      </c>
      <c r="D144" s="645">
        <f>'Other Externalities (MEUR)'!W28</f>
        <v>0</v>
      </c>
      <c r="E144" s="642">
        <f>'Other Externalities (MEUR)'!AL28</f>
        <v>0</v>
      </c>
      <c r="F144" s="648">
        <f>'Other Externalities (MEUR)'!H65</f>
        <v>8.2561772944606613</v>
      </c>
      <c r="G144" s="654">
        <f>'Other Externalities (MEUR)'!W65</f>
        <v>8.2561772944606613</v>
      </c>
      <c r="H144" s="651">
        <f>'Other Externalities (MEUR)'!AL65</f>
        <v>0.11984240107103598</v>
      </c>
      <c r="I144" s="657">
        <f>'Other Externalities (MEUR)'!K102</f>
        <v>19.574660371842313</v>
      </c>
      <c r="J144" s="663">
        <f>'Other Externalities (MEUR)'!AA102</f>
        <v>19.574660371842313</v>
      </c>
      <c r="K144" s="660">
        <f>'Other Externalities (MEUR)'!AQ102</f>
        <v>11.530102026131459</v>
      </c>
      <c r="L144" s="666">
        <f>'Other Externalities (MEUR)'!K139</f>
        <v>19.184521851553463</v>
      </c>
      <c r="M144" s="672">
        <f>'Other Externalities (MEUR)'!AA139</f>
        <v>19.184521851553463</v>
      </c>
      <c r="N144" s="669">
        <f>'Other Externalities (MEUR)'!AQ139</f>
        <v>0</v>
      </c>
      <c r="P144" s="634" t="s">
        <v>32</v>
      </c>
      <c r="Q144" s="657">
        <f>'Other Externalities (MEUR)'!H102</f>
        <v>38.763083261056025</v>
      </c>
      <c r="R144" s="663">
        <f>'Other Externalities (MEUR)'!X102</f>
        <v>36.566091742135988</v>
      </c>
      <c r="S144" s="660">
        <f>'Other Externalities (MEUR)'!AN102</f>
        <v>30.827557574275836</v>
      </c>
      <c r="T144" s="666">
        <f>'Other Externalities (MEUR)'!H139</f>
        <v>11.312631035852984</v>
      </c>
      <c r="U144" s="672">
        <f>'Other Externalities (MEUR)'!X139</f>
        <v>11.312631035852984</v>
      </c>
      <c r="V144" s="669">
        <f>'Other Externalities (MEUR)'!AN139</f>
        <v>59.962219576943482</v>
      </c>
      <c r="X144" s="634" t="s">
        <v>32</v>
      </c>
      <c r="Y144" s="657">
        <f>'Other Externalities (MEUR)'!H102-'Other Externalities (MEUR)'!P102</f>
        <v>35.400878038363025</v>
      </c>
      <c r="Z144" s="663">
        <f>'Other Externalities (MEUR)'!X102-'Other Externalities (MEUR)'!AF102</f>
        <v>33.394447634238169</v>
      </c>
      <c r="AA144" s="660">
        <f>'Other Externalities (MEUR)'!AN102-'Other Externalities (MEUR)'!AV102</f>
        <v>26.89233886664497</v>
      </c>
      <c r="AB144" s="666">
        <f>'Other Externalities (MEUR)'!H139-'Other Externalities (MEUR)'!P139</f>
        <v>0</v>
      </c>
      <c r="AC144" s="672">
        <f>'Other Externalities (MEUR)'!X139-'Other Externalities (MEUR)'!AF139</f>
        <v>0</v>
      </c>
      <c r="AD144" s="669">
        <f>'Other Externalities (MEUR)'!AN139-'Other Externalities (MEUR)'!AV139</f>
        <v>31.266077533178493</v>
      </c>
      <c r="AF144" s="634" t="s">
        <v>32</v>
      </c>
      <c r="AG144" s="651">
        <f>'Other Externalities (MEUR)'!AP65</f>
        <v>0</v>
      </c>
      <c r="AH144" s="657">
        <f>'Other Externalities (MEUR)'!O102</f>
        <v>0</v>
      </c>
      <c r="AI144" s="663">
        <f>'Other Externalities (MEUR)'!AE102</f>
        <v>0</v>
      </c>
      <c r="AJ144" s="660">
        <f>'Other Externalities (MEUR)'!AU102</f>
        <v>0</v>
      </c>
      <c r="AK144" s="666">
        <f>'Other Externalities (MEUR)'!O139</f>
        <v>0</v>
      </c>
      <c r="AL144" s="672">
        <f>'Other Externalities (MEUR)'!AE139</f>
        <v>0</v>
      </c>
      <c r="AM144" s="669">
        <f>'Other Externalities (MEUR)'!AU139</f>
        <v>0</v>
      </c>
    </row>
    <row r="145" spans="2:39" x14ac:dyDescent="0.25">
      <c r="B145" s="634" t="s">
        <v>33</v>
      </c>
      <c r="C145" s="639">
        <f>'Other Externalities (MEUR)'!H29</f>
        <v>0</v>
      </c>
      <c r="D145" s="645">
        <f>'Other Externalities (MEUR)'!W29</f>
        <v>0</v>
      </c>
      <c r="E145" s="642">
        <f>'Other Externalities (MEUR)'!AL29</f>
        <v>0</v>
      </c>
      <c r="F145" s="648">
        <f>'Other Externalities (MEUR)'!H66</f>
        <v>0</v>
      </c>
      <c r="G145" s="654">
        <f>'Other Externalities (MEUR)'!W66</f>
        <v>0</v>
      </c>
      <c r="H145" s="651">
        <f>'Other Externalities (MEUR)'!AL66</f>
        <v>0</v>
      </c>
      <c r="I145" s="657">
        <f>'Other Externalities (MEUR)'!K103</f>
        <v>33.320662122937307</v>
      </c>
      <c r="J145" s="663">
        <f>'Other Externalities (MEUR)'!AA103</f>
        <v>36.752992252894089</v>
      </c>
      <c r="K145" s="660">
        <f>'Other Externalities (MEUR)'!AQ103</f>
        <v>29.673722882876522</v>
      </c>
      <c r="L145" s="666">
        <f>'Other Externalities (MEUR)'!K140</f>
        <v>33.54976273970739</v>
      </c>
      <c r="M145" s="672">
        <f>'Other Externalities (MEUR)'!AA140</f>
        <v>35.63231696971954</v>
      </c>
      <c r="N145" s="669">
        <f>'Other Externalities (MEUR)'!AQ140</f>
        <v>0</v>
      </c>
      <c r="P145" s="634" t="s">
        <v>33</v>
      </c>
      <c r="Q145" s="657">
        <f>'Other Externalities (MEUR)'!H103</f>
        <v>6.4590374766225658</v>
      </c>
      <c r="R145" s="663">
        <f>'Other Externalities (MEUR)'!X103</f>
        <v>12.713491055427314</v>
      </c>
      <c r="S145" s="660">
        <f>'Other Externalities (MEUR)'!AN103</f>
        <v>13.145115586193807</v>
      </c>
      <c r="T145" s="666">
        <f>'Other Externalities (MEUR)'!H140</f>
        <v>11.745780866102574</v>
      </c>
      <c r="U145" s="672">
        <f>'Other Externalities (MEUR)'!X140</f>
        <v>11.745780866102574</v>
      </c>
      <c r="V145" s="669">
        <f>'Other Externalities (MEUR)'!AN140</f>
        <v>14.179875856427003</v>
      </c>
      <c r="X145" s="634" t="s">
        <v>33</v>
      </c>
      <c r="Y145" s="657">
        <f>'Other Externalities (MEUR)'!H103-'Other Externalities (MEUR)'!P103</f>
        <v>6.0620130254377163</v>
      </c>
      <c r="Z145" s="663">
        <f>'Other Externalities (MEUR)'!X103-'Other Externalities (MEUR)'!AF103</f>
        <v>11.932017526717599</v>
      </c>
      <c r="AA145" s="660">
        <f>'Other Externalities (MEUR)'!AN103-'Other Externalities (MEUR)'!AV103</f>
        <v>11.973816010748644</v>
      </c>
      <c r="AB145" s="666">
        <f>'Other Externalities (MEUR)'!H140-'Other Externalities (MEUR)'!P140</f>
        <v>7.2747050912238231</v>
      </c>
      <c r="AC145" s="672">
        <f>'Other Externalities (MEUR)'!X140-'Other Externalities (MEUR)'!AF140</f>
        <v>7.2747050912238231</v>
      </c>
      <c r="AD145" s="669">
        <f>'Other Externalities (MEUR)'!AN140-'Other Externalities (MEUR)'!AV140</f>
        <v>9.92968140225023</v>
      </c>
      <c r="AF145" s="634" t="s">
        <v>33</v>
      </c>
      <c r="AG145" s="651">
        <f>'Other Externalities (MEUR)'!AP66</f>
        <v>0</v>
      </c>
      <c r="AH145" s="657">
        <f>'Other Externalities (MEUR)'!O103</f>
        <v>0</v>
      </c>
      <c r="AI145" s="663">
        <f>'Other Externalities (MEUR)'!AE103</f>
        <v>0</v>
      </c>
      <c r="AJ145" s="660">
        <f>'Other Externalities (MEUR)'!AU103</f>
        <v>0</v>
      </c>
      <c r="AK145" s="666">
        <f>'Other Externalities (MEUR)'!O140</f>
        <v>0</v>
      </c>
      <c r="AL145" s="672">
        <f>'Other Externalities (MEUR)'!AE140</f>
        <v>0</v>
      </c>
      <c r="AM145" s="669">
        <f>'Other Externalities (MEUR)'!AU140</f>
        <v>0</v>
      </c>
    </row>
    <row r="146" spans="2:39" x14ac:dyDescent="0.25">
      <c r="B146" s="634" t="s">
        <v>34</v>
      </c>
      <c r="C146" s="639">
        <f>'Other Externalities (MEUR)'!H30</f>
        <v>0</v>
      </c>
      <c r="D146" s="645">
        <f>'Other Externalities (MEUR)'!W30</f>
        <v>0</v>
      </c>
      <c r="E146" s="642">
        <f>'Other Externalities (MEUR)'!AL30</f>
        <v>0</v>
      </c>
      <c r="F146" s="648">
        <f>'Other Externalities (MEUR)'!H67</f>
        <v>0</v>
      </c>
      <c r="G146" s="654">
        <f>'Other Externalities (MEUR)'!W67</f>
        <v>0</v>
      </c>
      <c r="H146" s="651">
        <f>'Other Externalities (MEUR)'!AL67</f>
        <v>0</v>
      </c>
      <c r="I146" s="657">
        <f>'Other Externalities (MEUR)'!K104</f>
        <v>1.8564378489559743</v>
      </c>
      <c r="J146" s="663">
        <f>'Other Externalities (MEUR)'!AA104</f>
        <v>1.8564378489559743</v>
      </c>
      <c r="K146" s="660">
        <f>'Other Externalities (MEUR)'!AQ104</f>
        <v>4.7501200221930953</v>
      </c>
      <c r="L146" s="666">
        <f>'Other Externalities (MEUR)'!K141</f>
        <v>1.8564378489559743</v>
      </c>
      <c r="M146" s="672">
        <f>'Other Externalities (MEUR)'!AA141</f>
        <v>1.8564378489559743</v>
      </c>
      <c r="N146" s="669">
        <f>'Other Externalities (MEUR)'!AQ141</f>
        <v>0</v>
      </c>
      <c r="P146" s="634" t="s">
        <v>34</v>
      </c>
      <c r="Q146" s="657">
        <f>'Other Externalities (MEUR)'!H104</f>
        <v>2.4794721025217843</v>
      </c>
      <c r="R146" s="663">
        <f>'Other Externalities (MEUR)'!X104</f>
        <v>10.633523409740995</v>
      </c>
      <c r="S146" s="660">
        <f>'Other Externalities (MEUR)'!AN104</f>
        <v>2.0798828136774676</v>
      </c>
      <c r="T146" s="666">
        <f>'Other Externalities (MEUR)'!H141</f>
        <v>2.1057216679553492</v>
      </c>
      <c r="U146" s="672">
        <f>'Other Externalities (MEUR)'!X141</f>
        <v>2.1057216679553492</v>
      </c>
      <c r="V146" s="669">
        <f>'Other Externalities (MEUR)'!AN141</f>
        <v>3.1499359137182612</v>
      </c>
      <c r="X146" s="634" t="s">
        <v>34</v>
      </c>
      <c r="Y146" s="657">
        <f>'Other Externalities (MEUR)'!H104-'Other Externalities (MEUR)'!P104</f>
        <v>1.9990098776673704</v>
      </c>
      <c r="Z146" s="663">
        <f>'Other Externalities (MEUR)'!X104-'Other Externalities (MEUR)'!AF104</f>
        <v>8.5730016114560055</v>
      </c>
      <c r="AA146" s="660">
        <f>'Other Externalities (MEUR)'!AN104-'Other Externalities (MEUR)'!AV104</f>
        <v>1.2399058202071864</v>
      </c>
      <c r="AB146" s="666">
        <f>'Other Externalities (MEUR)'!H141-'Other Externalities (MEUR)'!P141</f>
        <v>0</v>
      </c>
      <c r="AC146" s="672">
        <f>'Other Externalities (MEUR)'!X141-'Other Externalities (MEUR)'!AF141</f>
        <v>0</v>
      </c>
      <c r="AD146" s="669">
        <f>'Other Externalities (MEUR)'!AN141-'Other Externalities (MEUR)'!AV141</f>
        <v>0</v>
      </c>
      <c r="AF146" s="634" t="s">
        <v>34</v>
      </c>
      <c r="AG146" s="651">
        <f>'Other Externalities (MEUR)'!AP67</f>
        <v>0</v>
      </c>
      <c r="AH146" s="657">
        <f>'Other Externalities (MEUR)'!O104</f>
        <v>0</v>
      </c>
      <c r="AI146" s="663">
        <f>'Other Externalities (MEUR)'!AE104</f>
        <v>0</v>
      </c>
      <c r="AJ146" s="660">
        <f>'Other Externalities (MEUR)'!AU104</f>
        <v>0</v>
      </c>
      <c r="AK146" s="666">
        <f>'Other Externalities (MEUR)'!O141</f>
        <v>0</v>
      </c>
      <c r="AL146" s="672">
        <f>'Other Externalities (MEUR)'!AE141</f>
        <v>0</v>
      </c>
      <c r="AM146" s="669">
        <f>'Other Externalities (MEUR)'!AU141</f>
        <v>0</v>
      </c>
    </row>
    <row r="147" spans="2:39" x14ac:dyDescent="0.25">
      <c r="B147" s="634" t="s">
        <v>35</v>
      </c>
      <c r="C147" s="639">
        <f>'Other Externalities (MEUR)'!H31</f>
        <v>0</v>
      </c>
      <c r="D147" s="645">
        <f>'Other Externalities (MEUR)'!W31</f>
        <v>0</v>
      </c>
      <c r="E147" s="642">
        <f>'Other Externalities (MEUR)'!AL31</f>
        <v>0</v>
      </c>
      <c r="F147" s="648">
        <f>'Other Externalities (MEUR)'!H68</f>
        <v>0</v>
      </c>
      <c r="G147" s="654">
        <f>'Other Externalities (MEUR)'!W68</f>
        <v>0</v>
      </c>
      <c r="H147" s="651">
        <f>'Other Externalities (MEUR)'!AL68</f>
        <v>0</v>
      </c>
      <c r="I147" s="657">
        <f>'Other Externalities (MEUR)'!K105</f>
        <v>5.5219094693142337</v>
      </c>
      <c r="J147" s="663">
        <f>'Other Externalities (MEUR)'!AA105</f>
        <v>5.5219094693142337</v>
      </c>
      <c r="K147" s="660">
        <f>'Other Externalities (MEUR)'!AQ105</f>
        <v>9.8849048698944824</v>
      </c>
      <c r="L147" s="666">
        <f>'Other Externalities (MEUR)'!K142</f>
        <v>2.4209685942421206</v>
      </c>
      <c r="M147" s="672">
        <f>'Other Externalities (MEUR)'!AA142</f>
        <v>6.5188924048029193</v>
      </c>
      <c r="N147" s="669">
        <f>'Other Externalities (MEUR)'!AQ142</f>
        <v>5.0112574322912984</v>
      </c>
      <c r="P147" s="634" t="s">
        <v>35</v>
      </c>
      <c r="Q147" s="657">
        <f>'Other Externalities (MEUR)'!H105</f>
        <v>11.648539040328997</v>
      </c>
      <c r="R147" s="663">
        <f>'Other Externalities (MEUR)'!X105</f>
        <v>19.689366619012226</v>
      </c>
      <c r="S147" s="660">
        <f>'Other Externalities (MEUR)'!AN105</f>
        <v>12.948717012422197</v>
      </c>
      <c r="T147" s="666">
        <f>'Other Externalities (MEUR)'!H142</f>
        <v>12.024186924505184</v>
      </c>
      <c r="U147" s="672">
        <f>'Other Externalities (MEUR)'!X142</f>
        <v>12.024186924505184</v>
      </c>
      <c r="V147" s="669">
        <f>'Other Externalities (MEUR)'!AN142</f>
        <v>12.07436417856383</v>
      </c>
      <c r="X147" s="634" t="s">
        <v>35</v>
      </c>
      <c r="Y147" s="657">
        <f>'Other Externalities (MEUR)'!H105-'Other Externalities (MEUR)'!P105</f>
        <v>11.270765446753087</v>
      </c>
      <c r="Z147" s="663">
        <f>'Other Externalities (MEUR)'!X105-'Other Externalities (MEUR)'!AF105</f>
        <v>19.050821067750743</v>
      </c>
      <c r="AA147" s="660">
        <f>'Other Externalities (MEUR)'!AN105-'Other Externalities (MEUR)'!AV105</f>
        <v>12.006192945193524</v>
      </c>
      <c r="AB147" s="666">
        <f>'Other Externalities (MEUR)'!H142-'Other Externalities (MEUR)'!P142</f>
        <v>8.7471753182573746</v>
      </c>
      <c r="AC147" s="672">
        <f>'Other Externalities (MEUR)'!X142-'Other Externalities (MEUR)'!AF142</f>
        <v>8.7471753182573746</v>
      </c>
      <c r="AD147" s="669">
        <f>'Other Externalities (MEUR)'!AN142-'Other Externalities (MEUR)'!AV142</f>
        <v>8.9647893286436702</v>
      </c>
      <c r="AF147" s="634" t="s">
        <v>35</v>
      </c>
      <c r="AG147" s="651">
        <f>'Other Externalities (MEUR)'!AP68</f>
        <v>0</v>
      </c>
      <c r="AH147" s="657">
        <f>'Other Externalities (MEUR)'!O105</f>
        <v>0</v>
      </c>
      <c r="AI147" s="663">
        <f>'Other Externalities (MEUR)'!AE105</f>
        <v>0</v>
      </c>
      <c r="AJ147" s="660">
        <f>'Other Externalities (MEUR)'!AU105</f>
        <v>0</v>
      </c>
      <c r="AK147" s="666">
        <f>'Other Externalities (MEUR)'!O142</f>
        <v>0</v>
      </c>
      <c r="AL147" s="672">
        <f>'Other Externalities (MEUR)'!AE142</f>
        <v>0</v>
      </c>
      <c r="AM147" s="669">
        <f>'Other Externalities (MEUR)'!AU142</f>
        <v>0</v>
      </c>
    </row>
    <row r="148" spans="2:39" x14ac:dyDescent="0.25">
      <c r="B148" s="634" t="s">
        <v>36</v>
      </c>
      <c r="C148" s="639">
        <f>'Other Externalities (MEUR)'!H32</f>
        <v>0</v>
      </c>
      <c r="D148" s="645">
        <f>'Other Externalities (MEUR)'!W32</f>
        <v>0</v>
      </c>
      <c r="E148" s="642">
        <f>'Other Externalities (MEUR)'!AL32</f>
        <v>0</v>
      </c>
      <c r="F148" s="648">
        <f>'Other Externalities (MEUR)'!H69</f>
        <v>0</v>
      </c>
      <c r="G148" s="654">
        <f>'Other Externalities (MEUR)'!W69</f>
        <v>0</v>
      </c>
      <c r="H148" s="651">
        <f>'Other Externalities (MEUR)'!AL69</f>
        <v>0</v>
      </c>
      <c r="I148" s="657">
        <f>'Other Externalities (MEUR)'!K106</f>
        <v>0</v>
      </c>
      <c r="J148" s="663">
        <f>'Other Externalities (MEUR)'!AA106</f>
        <v>0</v>
      </c>
      <c r="K148" s="660">
        <f>'Other Externalities (MEUR)'!AQ106</f>
        <v>0</v>
      </c>
      <c r="L148" s="666">
        <f>'Other Externalities (MEUR)'!K143</f>
        <v>0</v>
      </c>
      <c r="M148" s="672">
        <f>'Other Externalities (MEUR)'!AA143</f>
        <v>0</v>
      </c>
      <c r="N148" s="669">
        <f>'Other Externalities (MEUR)'!AQ143</f>
        <v>0</v>
      </c>
      <c r="P148" s="634" t="s">
        <v>36</v>
      </c>
      <c r="Q148" s="657">
        <f>'Other Externalities (MEUR)'!H106</f>
        <v>0</v>
      </c>
      <c r="R148" s="663">
        <f>'Other Externalities (MEUR)'!X106</f>
        <v>0</v>
      </c>
      <c r="S148" s="660">
        <f>'Other Externalities (MEUR)'!AN106</f>
        <v>0</v>
      </c>
      <c r="T148" s="666">
        <f>'Other Externalities (MEUR)'!H143</f>
        <v>0</v>
      </c>
      <c r="U148" s="672">
        <f>'Other Externalities (MEUR)'!X143</f>
        <v>0</v>
      </c>
      <c r="V148" s="669">
        <f>'Other Externalities (MEUR)'!AN143</f>
        <v>0</v>
      </c>
      <c r="X148" s="634" t="s">
        <v>36</v>
      </c>
      <c r="Y148" s="657">
        <f>'Other Externalities (MEUR)'!H106-'Other Externalities (MEUR)'!P106</f>
        <v>0</v>
      </c>
      <c r="Z148" s="663">
        <f>'Other Externalities (MEUR)'!X106-'Other Externalities (MEUR)'!AF106</f>
        <v>0</v>
      </c>
      <c r="AA148" s="660">
        <f>'Other Externalities (MEUR)'!AN106-'Other Externalities (MEUR)'!AV106</f>
        <v>0</v>
      </c>
      <c r="AB148" s="666">
        <f>'Other Externalities (MEUR)'!H143-'Other Externalities (MEUR)'!P143</f>
        <v>0</v>
      </c>
      <c r="AC148" s="672">
        <f>'Other Externalities (MEUR)'!X143-'Other Externalities (MEUR)'!AF143</f>
        <v>0</v>
      </c>
      <c r="AD148" s="669">
        <f>'Other Externalities (MEUR)'!AN143-'Other Externalities (MEUR)'!AV143</f>
        <v>0</v>
      </c>
      <c r="AF148" s="634" t="s">
        <v>36</v>
      </c>
      <c r="AG148" s="651">
        <f>'Other Externalities (MEUR)'!AP69</f>
        <v>0</v>
      </c>
      <c r="AH148" s="657">
        <f>'Other Externalities (MEUR)'!O106</f>
        <v>0</v>
      </c>
      <c r="AI148" s="663">
        <f>'Other Externalities (MEUR)'!AE106</f>
        <v>0</v>
      </c>
      <c r="AJ148" s="660">
        <f>'Other Externalities (MEUR)'!AU106</f>
        <v>0</v>
      </c>
      <c r="AK148" s="666">
        <f>'Other Externalities (MEUR)'!O143</f>
        <v>0</v>
      </c>
      <c r="AL148" s="672">
        <f>'Other Externalities (MEUR)'!AE143</f>
        <v>0</v>
      </c>
      <c r="AM148" s="669">
        <f>'Other Externalities (MEUR)'!AU143</f>
        <v>0</v>
      </c>
    </row>
    <row r="149" spans="2:39" x14ac:dyDescent="0.25">
      <c r="B149" s="634" t="s">
        <v>37</v>
      </c>
      <c r="C149" s="639">
        <f>'Other Externalities (MEUR)'!H33</f>
        <v>2.0781179086998685</v>
      </c>
      <c r="D149" s="645">
        <f>'Other Externalities (MEUR)'!W33</f>
        <v>0.65331275569073888</v>
      </c>
      <c r="E149" s="642">
        <f>'Other Externalities (MEUR)'!AL33</f>
        <v>0.65331275569073888</v>
      </c>
      <c r="F149" s="648">
        <f>'Other Externalities (MEUR)'!H70</f>
        <v>0.26023610260874586</v>
      </c>
      <c r="G149" s="654">
        <f>'Other Externalities (MEUR)'!W70</f>
        <v>0.26023610260874586</v>
      </c>
      <c r="H149" s="651">
        <f>'Other Externalities (MEUR)'!AL70</f>
        <v>8.4691865513404685E-2</v>
      </c>
      <c r="I149" s="657">
        <f>'Other Externalities (MEUR)'!K107</f>
        <v>4.477170145478035</v>
      </c>
      <c r="J149" s="663">
        <f>'Other Externalities (MEUR)'!AA107</f>
        <v>4.477170145478035</v>
      </c>
      <c r="K149" s="660">
        <f>'Other Externalities (MEUR)'!AQ107</f>
        <v>1.7107768939388035</v>
      </c>
      <c r="L149" s="666">
        <f>'Other Externalities (MEUR)'!K144</f>
        <v>2.8369708039758841</v>
      </c>
      <c r="M149" s="672">
        <f>'Other Externalities (MEUR)'!AA144</f>
        <v>2.8369708039758841</v>
      </c>
      <c r="N149" s="669">
        <f>'Other Externalities (MEUR)'!AQ144</f>
        <v>0</v>
      </c>
      <c r="P149" s="634" t="s">
        <v>37</v>
      </c>
      <c r="Q149" s="657">
        <f>'Other Externalities (MEUR)'!H107</f>
        <v>2.8383757708755573</v>
      </c>
      <c r="R149" s="663">
        <f>'Other Externalities (MEUR)'!X107</f>
        <v>9.9864695921366931</v>
      </c>
      <c r="S149" s="660">
        <f>'Other Externalities (MEUR)'!AN107</f>
        <v>2.7280958030769225</v>
      </c>
      <c r="T149" s="666">
        <f>'Other Externalities (MEUR)'!H144</f>
        <v>1.8234775347973775</v>
      </c>
      <c r="U149" s="672">
        <f>'Other Externalities (MEUR)'!X144</f>
        <v>1.8234775347973775</v>
      </c>
      <c r="V149" s="669">
        <f>'Other Externalities (MEUR)'!AN144</f>
        <v>1.9333878091410552</v>
      </c>
      <c r="X149" s="634" t="s">
        <v>37</v>
      </c>
      <c r="Y149" s="657">
        <f>'Other Externalities (MEUR)'!H107-'Other Externalities (MEUR)'!P107</f>
        <v>2.0121634488491056</v>
      </c>
      <c r="Z149" s="663">
        <f>'Other Externalities (MEUR)'!X107-'Other Externalities (MEUR)'!AF107</f>
        <v>7.0795450350613525</v>
      </c>
      <c r="AA149" s="660">
        <f>'Other Externalities (MEUR)'!AN107-'Other Externalities (MEUR)'!AV107</f>
        <v>1.4695044240246733</v>
      </c>
      <c r="AB149" s="666">
        <f>'Other Externalities (MEUR)'!H144-'Other Externalities (MEUR)'!P144</f>
        <v>0</v>
      </c>
      <c r="AC149" s="672">
        <f>'Other Externalities (MEUR)'!X144-'Other Externalities (MEUR)'!AF144</f>
        <v>0</v>
      </c>
      <c r="AD149" s="669">
        <f>'Other Externalities (MEUR)'!AN144-'Other Externalities (MEUR)'!AV144</f>
        <v>0</v>
      </c>
      <c r="AF149" s="634" t="s">
        <v>37</v>
      </c>
      <c r="AG149" s="651">
        <f>'Other Externalities (MEUR)'!AP70</f>
        <v>0</v>
      </c>
      <c r="AH149" s="657">
        <f>'Other Externalities (MEUR)'!O107</f>
        <v>0</v>
      </c>
      <c r="AI149" s="663">
        <f>'Other Externalities (MEUR)'!AE107</f>
        <v>0</v>
      </c>
      <c r="AJ149" s="660">
        <f>'Other Externalities (MEUR)'!AU107</f>
        <v>0</v>
      </c>
      <c r="AK149" s="666">
        <f>'Other Externalities (MEUR)'!O144</f>
        <v>0</v>
      </c>
      <c r="AL149" s="672">
        <f>'Other Externalities (MEUR)'!AE144</f>
        <v>0</v>
      </c>
      <c r="AM149" s="669">
        <f>'Other Externalities (MEUR)'!AU144</f>
        <v>0</v>
      </c>
    </row>
    <row r="150" spans="2:39" x14ac:dyDescent="0.25">
      <c r="B150" s="634" t="s">
        <v>38</v>
      </c>
      <c r="C150" s="639">
        <f>'Other Externalities (MEUR)'!H34</f>
        <v>0</v>
      </c>
      <c r="D150" s="645">
        <f>'Other Externalities (MEUR)'!W34</f>
        <v>0</v>
      </c>
      <c r="E150" s="642">
        <f>'Other Externalities (MEUR)'!AL34</f>
        <v>0</v>
      </c>
      <c r="F150" s="648">
        <f>'Other Externalities (MEUR)'!H71</f>
        <v>0</v>
      </c>
      <c r="G150" s="654">
        <f>'Other Externalities (MEUR)'!W71</f>
        <v>0</v>
      </c>
      <c r="H150" s="651">
        <f>'Other Externalities (MEUR)'!AL71</f>
        <v>0</v>
      </c>
      <c r="I150" s="657">
        <f>'Other Externalities (MEUR)'!K108</f>
        <v>5.3666124608716691E-2</v>
      </c>
      <c r="J150" s="663">
        <f>'Other Externalities (MEUR)'!AA108</f>
        <v>5.4365882438410571</v>
      </c>
      <c r="K150" s="660">
        <f>'Other Externalities (MEUR)'!AQ108</f>
        <v>2.5317284685978363</v>
      </c>
      <c r="L150" s="666">
        <f>'Other Externalities (MEUR)'!K145</f>
        <v>0.88453913360160152</v>
      </c>
      <c r="M150" s="672">
        <f>'Other Externalities (MEUR)'!AA145</f>
        <v>5.4821217163574056</v>
      </c>
      <c r="N150" s="669">
        <f>'Other Externalities (MEUR)'!AQ145</f>
        <v>1.1698126198143368</v>
      </c>
      <c r="P150" s="634" t="s">
        <v>38</v>
      </c>
      <c r="Q150" s="657">
        <f>'Other Externalities (MEUR)'!H108</f>
        <v>5.242737308062968</v>
      </c>
      <c r="R150" s="663">
        <f>'Other Externalities (MEUR)'!X108</f>
        <v>6.9357715743530832</v>
      </c>
      <c r="S150" s="660">
        <f>'Other Externalities (MEUR)'!AN108</f>
        <v>1.1460494821917437</v>
      </c>
      <c r="T150" s="666">
        <f>'Other Externalities (MEUR)'!H145</f>
        <v>1.188456426587392</v>
      </c>
      <c r="U150" s="672">
        <f>'Other Externalities (MEUR)'!X145</f>
        <v>1.188456426587392</v>
      </c>
      <c r="V150" s="669">
        <f>'Other Externalities (MEUR)'!AN145</f>
        <v>2.4268277015661104</v>
      </c>
      <c r="X150" s="634" t="s">
        <v>38</v>
      </c>
      <c r="Y150" s="657">
        <f>'Other Externalities (MEUR)'!H108-'Other Externalities (MEUR)'!P108</f>
        <v>5.0287460150432892</v>
      </c>
      <c r="Z150" s="663">
        <f>'Other Externalities (MEUR)'!X108-'Other Externalities (MEUR)'!AF108</f>
        <v>6.6526761911450869</v>
      </c>
      <c r="AA150" s="660">
        <f>'Other Externalities (MEUR)'!AN108-'Other Externalities (MEUR)'!AV108</f>
        <v>0.94961681204352244</v>
      </c>
      <c r="AB150" s="666">
        <f>'Other Externalities (MEUR)'!H145-'Other Externalities (MEUR)'!P145</f>
        <v>0.29110805556561103</v>
      </c>
      <c r="AC150" s="672">
        <f>'Other Externalities (MEUR)'!X145-'Other Externalities (MEUR)'!AF145</f>
        <v>0.29110805556561103</v>
      </c>
      <c r="AD150" s="669">
        <f>'Other Externalities (MEUR)'!AN145-'Other Externalities (MEUR)'!AV145</f>
        <v>0.91949836957575815</v>
      </c>
      <c r="AF150" s="634" t="s">
        <v>38</v>
      </c>
      <c r="AG150" s="651">
        <f>'Other Externalities (MEUR)'!AP71</f>
        <v>0</v>
      </c>
      <c r="AH150" s="657">
        <f>'Other Externalities (MEUR)'!O108</f>
        <v>0</v>
      </c>
      <c r="AI150" s="663">
        <f>'Other Externalities (MEUR)'!AE108</f>
        <v>0</v>
      </c>
      <c r="AJ150" s="660">
        <f>'Other Externalities (MEUR)'!AU108</f>
        <v>0</v>
      </c>
      <c r="AK150" s="666">
        <f>'Other Externalities (MEUR)'!O145</f>
        <v>0</v>
      </c>
      <c r="AL150" s="672">
        <f>'Other Externalities (MEUR)'!AE145</f>
        <v>0</v>
      </c>
      <c r="AM150" s="669">
        <f>'Other Externalities (MEUR)'!AU145</f>
        <v>0</v>
      </c>
    </row>
    <row r="151" spans="2:39" x14ac:dyDescent="0.25">
      <c r="B151" s="634" t="s">
        <v>39</v>
      </c>
      <c r="C151" s="639">
        <f>'Other Externalities (MEUR)'!H35</f>
        <v>0</v>
      </c>
      <c r="D151" s="645">
        <f>'Other Externalities (MEUR)'!W35</f>
        <v>0</v>
      </c>
      <c r="E151" s="642">
        <f>'Other Externalities (MEUR)'!AL35</f>
        <v>0</v>
      </c>
      <c r="F151" s="648">
        <f>'Other Externalities (MEUR)'!H72</f>
        <v>0</v>
      </c>
      <c r="G151" s="654">
        <f>'Other Externalities (MEUR)'!W72</f>
        <v>0</v>
      </c>
      <c r="H151" s="651">
        <f>'Other Externalities (MEUR)'!AL72</f>
        <v>0</v>
      </c>
      <c r="I151" s="657">
        <f>'Other Externalities (MEUR)'!K109</f>
        <v>0.99735651605971909</v>
      </c>
      <c r="J151" s="663">
        <f>'Other Externalities (MEUR)'!AA109</f>
        <v>0.99735651605971909</v>
      </c>
      <c r="K151" s="660">
        <f>'Other Externalities (MEUR)'!AQ109</f>
        <v>12.575597284388465</v>
      </c>
      <c r="L151" s="666">
        <f>'Other Externalities (MEUR)'!K146</f>
        <v>0</v>
      </c>
      <c r="M151" s="672">
        <f>'Other Externalities (MEUR)'!AA146</f>
        <v>0</v>
      </c>
      <c r="N151" s="669">
        <f>'Other Externalities (MEUR)'!AQ146</f>
        <v>5.6483520231722588</v>
      </c>
      <c r="P151" s="634" t="s">
        <v>39</v>
      </c>
      <c r="Q151" s="657">
        <f>'Other Externalities (MEUR)'!H109</f>
        <v>10.82670896498345</v>
      </c>
      <c r="R151" s="663">
        <f>'Other Externalities (MEUR)'!X109</f>
        <v>18.44685268725086</v>
      </c>
      <c r="S151" s="660">
        <f>'Other Externalities (MEUR)'!AN109</f>
        <v>10.766726065060471</v>
      </c>
      <c r="T151" s="666">
        <f>'Other Externalities (MEUR)'!H146</f>
        <v>11.033733051974327</v>
      </c>
      <c r="U151" s="672">
        <f>'Other Externalities (MEUR)'!X146</f>
        <v>11.033733051974327</v>
      </c>
      <c r="V151" s="669">
        <f>'Other Externalities (MEUR)'!AN146</f>
        <v>10.429014154196068</v>
      </c>
      <c r="X151" s="634" t="s">
        <v>39</v>
      </c>
      <c r="Y151" s="657">
        <f>'Other Externalities (MEUR)'!H109-'Other Externalities (MEUR)'!P109</f>
        <v>10.455915475469485</v>
      </c>
      <c r="Z151" s="663">
        <f>'Other Externalities (MEUR)'!X109-'Other Externalities (MEUR)'!AF109</f>
        <v>17.815084261538289</v>
      </c>
      <c r="AA151" s="660">
        <f>'Other Externalities (MEUR)'!AN109-'Other Externalities (MEUR)'!AV109</f>
        <v>9.8879041218119212</v>
      </c>
      <c r="AB151" s="666">
        <f>'Other Externalities (MEUR)'!H146-'Other Externalities (MEUR)'!P146</f>
        <v>7.8115210266977719</v>
      </c>
      <c r="AC151" s="672">
        <f>'Other Externalities (MEUR)'!X146-'Other Externalities (MEUR)'!AF146</f>
        <v>7.8115210266977719</v>
      </c>
      <c r="AD151" s="669">
        <f>'Other Externalities (MEUR)'!AN146-'Other Externalities (MEUR)'!AV146</f>
        <v>7.4790454282135705</v>
      </c>
      <c r="AF151" s="634" t="s">
        <v>39</v>
      </c>
      <c r="AG151" s="651">
        <f>'Other Externalities (MEUR)'!AP72</f>
        <v>0</v>
      </c>
      <c r="AH151" s="657">
        <f>'Other Externalities (MEUR)'!O109</f>
        <v>0</v>
      </c>
      <c r="AI151" s="663">
        <f>'Other Externalities (MEUR)'!AE109</f>
        <v>0</v>
      </c>
      <c r="AJ151" s="660">
        <f>'Other Externalities (MEUR)'!AU109</f>
        <v>0</v>
      </c>
      <c r="AK151" s="666">
        <f>'Other Externalities (MEUR)'!O146</f>
        <v>0</v>
      </c>
      <c r="AL151" s="672">
        <f>'Other Externalities (MEUR)'!AE146</f>
        <v>0</v>
      </c>
      <c r="AM151" s="669">
        <f>'Other Externalities (MEUR)'!AU146</f>
        <v>0</v>
      </c>
    </row>
    <row r="152" spans="2:39" ht="15.75" thickBot="1" x14ac:dyDescent="0.3">
      <c r="B152" s="635" t="s">
        <v>40</v>
      </c>
      <c r="C152" s="640">
        <f>'Other Externalities (MEUR)'!H36</f>
        <v>18.901210196846929</v>
      </c>
      <c r="D152" s="646">
        <f>'Other Externalities (MEUR)'!W36</f>
        <v>30.994095793772917</v>
      </c>
      <c r="E152" s="643">
        <f>'Other Externalities (MEUR)'!AL36</f>
        <v>30.994095793772917</v>
      </c>
      <c r="F152" s="649">
        <f>'Other Externalities (MEUR)'!H73</f>
        <v>0</v>
      </c>
      <c r="G152" s="655">
        <f>'Other Externalities (MEUR)'!W73</f>
        <v>0</v>
      </c>
      <c r="H152" s="652">
        <f>'Other Externalities (MEUR)'!AL73</f>
        <v>76.202884991491345</v>
      </c>
      <c r="I152" s="658">
        <f>'Other Externalities (MEUR)'!K110</f>
        <v>15.098411300482644</v>
      </c>
      <c r="J152" s="664">
        <f>'Other Externalities (MEUR)'!AA110</f>
        <v>15.098411300482644</v>
      </c>
      <c r="K152" s="661">
        <f>'Other Externalities (MEUR)'!AQ110</f>
        <v>102.70879436383906</v>
      </c>
      <c r="L152" s="667">
        <f>'Other Externalities (MEUR)'!K147</f>
        <v>6.9512144001785637E-3</v>
      </c>
      <c r="M152" s="673">
        <f>'Other Externalities (MEUR)'!AA147</f>
        <v>0</v>
      </c>
      <c r="N152" s="670">
        <f>'Other Externalities (MEUR)'!AQ147</f>
        <v>1.6226244600102537</v>
      </c>
      <c r="P152" s="635" t="s">
        <v>40</v>
      </c>
      <c r="Q152" s="658">
        <f>'Other Externalities (MEUR)'!H110</f>
        <v>12.119085533381867</v>
      </c>
      <c r="R152" s="664">
        <f>'Other Externalities (MEUR)'!X110</f>
        <v>21.755931193251811</v>
      </c>
      <c r="S152" s="661">
        <f>'Other Externalities (MEUR)'!AN110</f>
        <v>24.449900740760757</v>
      </c>
      <c r="T152" s="667">
        <f>'Other Externalities (MEUR)'!H147</f>
        <v>19.72432797573191</v>
      </c>
      <c r="U152" s="673">
        <f>'Other Externalities (MEUR)'!X147</f>
        <v>19.72432797573191</v>
      </c>
      <c r="V152" s="670">
        <f>'Other Externalities (MEUR)'!AN147</f>
        <v>20.003658055588353</v>
      </c>
      <c r="X152" s="635" t="s">
        <v>40</v>
      </c>
      <c r="Y152" s="658">
        <f>'Other Externalities (MEUR)'!H110-'Other Externalities (MEUR)'!P110</f>
        <v>10.518712708783228</v>
      </c>
      <c r="Z152" s="664">
        <f>'Other Externalities (MEUR)'!X110-'Other Externalities (MEUR)'!AF110</f>
        <v>18.882975064704539</v>
      </c>
      <c r="AA152" s="661">
        <f>'Other Externalities (MEUR)'!AN110-'Other Externalities (MEUR)'!AV110</f>
        <v>20.932539265429561</v>
      </c>
      <c r="AB152" s="667">
        <f>'Other Externalities (MEUR)'!H147-'Other Externalities (MEUR)'!P147</f>
        <v>9.1373562918175786</v>
      </c>
      <c r="AC152" s="673">
        <f>'Other Externalities (MEUR)'!X147-'Other Externalities (MEUR)'!AF147</f>
        <v>9.1373562918175786</v>
      </c>
      <c r="AD152" s="670">
        <f>'Other Externalities (MEUR)'!AN147-'Other Externalities (MEUR)'!AV147</f>
        <v>9.4846580316724243</v>
      </c>
      <c r="AF152" s="635" t="s">
        <v>40</v>
      </c>
      <c r="AG152" s="652">
        <f>'Other Externalities (MEUR)'!AP73</f>
        <v>0</v>
      </c>
      <c r="AH152" s="658">
        <f>'Other Externalities (MEUR)'!O110</f>
        <v>0</v>
      </c>
      <c r="AI152" s="664">
        <f>'Other Externalities (MEUR)'!AE110</f>
        <v>0</v>
      </c>
      <c r="AJ152" s="661">
        <f>'Other Externalities (MEUR)'!AU110</f>
        <v>0</v>
      </c>
      <c r="AK152" s="667">
        <f>'Other Externalities (MEUR)'!O147</f>
        <v>0</v>
      </c>
      <c r="AL152" s="673">
        <f>'Other Externalities (MEUR)'!AE147</f>
        <v>0</v>
      </c>
      <c r="AM152" s="670">
        <f>'Other Externalities (MEUR)'!AU147</f>
        <v>0</v>
      </c>
    </row>
    <row r="153" spans="2:39" ht="15.75" thickTop="1" x14ac:dyDescent="0.25"/>
  </sheetData>
  <mergeCells count="7">
    <mergeCell ref="B118:N118"/>
    <mergeCell ref="B4:N4"/>
    <mergeCell ref="P4:AB4"/>
    <mergeCell ref="B41:N41"/>
    <mergeCell ref="P41:V41"/>
    <mergeCell ref="B81:N81"/>
    <mergeCell ref="P81:AB81"/>
  </mergeCells>
  <conditionalFormatting sqref="F7:F38">
    <cfRule type="cellIs" dxfId="356" priority="184" operator="lessThan">
      <formula>0</formula>
    </cfRule>
  </conditionalFormatting>
  <conditionalFormatting sqref="I7:I38">
    <cfRule type="cellIs" dxfId="355" priority="181" operator="lessThan">
      <formula>0</formula>
    </cfRule>
  </conditionalFormatting>
  <conditionalFormatting sqref="G7:G38">
    <cfRule type="cellIs" dxfId="354" priority="183" operator="lessThan">
      <formula>0</formula>
    </cfRule>
  </conditionalFormatting>
  <conditionalFormatting sqref="H7:H38">
    <cfRule type="cellIs" dxfId="353" priority="182" operator="lessThan">
      <formula>0</formula>
    </cfRule>
  </conditionalFormatting>
  <conditionalFormatting sqref="J7:J38">
    <cfRule type="cellIs" dxfId="352" priority="180" operator="lessThan">
      <formula>0</formula>
    </cfRule>
  </conditionalFormatting>
  <conditionalFormatting sqref="K7:K38">
    <cfRule type="cellIs" dxfId="351" priority="179" operator="lessThan">
      <formula>0</formula>
    </cfRule>
  </conditionalFormatting>
  <conditionalFormatting sqref="E7:E38">
    <cfRule type="cellIs" dxfId="350" priority="178" operator="lessThan">
      <formula>0</formula>
    </cfRule>
  </conditionalFormatting>
  <conditionalFormatting sqref="C7:C38">
    <cfRule type="cellIs" dxfId="349" priority="177" operator="lessThan">
      <formula>0</formula>
    </cfRule>
  </conditionalFormatting>
  <conditionalFormatting sqref="D7:D38">
    <cfRule type="cellIs" dxfId="348" priority="176" operator="lessThan">
      <formula>0</formula>
    </cfRule>
  </conditionalFormatting>
  <conditionalFormatting sqref="I7:I38">
    <cfRule type="cellIs" dxfId="347" priority="175" operator="lessThan">
      <formula>0</formula>
    </cfRule>
  </conditionalFormatting>
  <conditionalFormatting sqref="L7:L38">
    <cfRule type="cellIs" dxfId="346" priority="172" operator="lessThan">
      <formula>0</formula>
    </cfRule>
  </conditionalFormatting>
  <conditionalFormatting sqref="J7:J38">
    <cfRule type="cellIs" dxfId="345" priority="174" operator="lessThan">
      <formula>0</formula>
    </cfRule>
  </conditionalFormatting>
  <conditionalFormatting sqref="K7:K38">
    <cfRule type="cellIs" dxfId="344" priority="173" operator="lessThan">
      <formula>0</formula>
    </cfRule>
  </conditionalFormatting>
  <conditionalFormatting sqref="M7:M38">
    <cfRule type="cellIs" dxfId="343" priority="171" operator="lessThan">
      <formula>0</formula>
    </cfRule>
  </conditionalFormatting>
  <conditionalFormatting sqref="N7:N38">
    <cfRule type="cellIs" dxfId="342" priority="170" operator="lessThan">
      <formula>0</formula>
    </cfRule>
  </conditionalFormatting>
  <conditionalFormatting sqref="H7:H38">
    <cfRule type="cellIs" dxfId="341" priority="169" operator="lessThan">
      <formula>0</formula>
    </cfRule>
  </conditionalFormatting>
  <conditionalFormatting sqref="F7:F38">
    <cfRule type="cellIs" dxfId="340" priority="168" operator="lessThan">
      <formula>0</formula>
    </cfRule>
  </conditionalFormatting>
  <conditionalFormatting sqref="G7:G38">
    <cfRule type="cellIs" dxfId="339" priority="167" operator="lessThan">
      <formula>0</formula>
    </cfRule>
  </conditionalFormatting>
  <conditionalFormatting sqref="AI44:AI75">
    <cfRule type="cellIs" dxfId="338" priority="117" operator="lessThan">
      <formula>0</formula>
    </cfRule>
  </conditionalFormatting>
  <conditionalFormatting sqref="AL44:AL75">
    <cfRule type="cellIs" dxfId="337" priority="114" operator="lessThan">
      <formula>0</formula>
    </cfRule>
  </conditionalFormatting>
  <conditionalFormatting sqref="AJ44:AJ75">
    <cfRule type="cellIs" dxfId="336" priority="116" operator="lessThan">
      <formula>0</formula>
    </cfRule>
  </conditionalFormatting>
  <conditionalFormatting sqref="AK44:AK75">
    <cfRule type="cellIs" dxfId="335" priority="115" operator="lessThan">
      <formula>0</formula>
    </cfRule>
  </conditionalFormatting>
  <conditionalFormatting sqref="AM44:AM75">
    <cfRule type="cellIs" dxfId="334" priority="113" operator="lessThan">
      <formula>0</formula>
    </cfRule>
  </conditionalFormatting>
  <conditionalFormatting sqref="AG44:AG75">
    <cfRule type="cellIs" dxfId="333" priority="112" operator="lessThan">
      <formula>0</formula>
    </cfRule>
  </conditionalFormatting>
  <conditionalFormatting sqref="AG44:AG75">
    <cfRule type="cellIs" dxfId="332" priority="111" operator="lessThan">
      <formula>0</formula>
    </cfRule>
  </conditionalFormatting>
  <conditionalFormatting sqref="F84:F115">
    <cfRule type="cellIs" dxfId="331" priority="110" operator="lessThan">
      <formula>0</formula>
    </cfRule>
  </conditionalFormatting>
  <conditionalFormatting sqref="G84:G115">
    <cfRule type="cellIs" dxfId="330" priority="109" operator="lessThan">
      <formula>0</formula>
    </cfRule>
  </conditionalFormatting>
  <conditionalFormatting sqref="H84:H115">
    <cfRule type="cellIs" dxfId="329" priority="108" operator="lessThan">
      <formula>0</formula>
    </cfRule>
  </conditionalFormatting>
  <conditionalFormatting sqref="K84:K115">
    <cfRule type="cellIs" dxfId="328" priority="105" operator="lessThan">
      <formula>0</formula>
    </cfRule>
  </conditionalFormatting>
  <conditionalFormatting sqref="I84:I115">
    <cfRule type="cellIs" dxfId="327" priority="107" operator="lessThan">
      <formula>0</formula>
    </cfRule>
  </conditionalFormatting>
  <conditionalFormatting sqref="J84:J115">
    <cfRule type="cellIs" dxfId="326" priority="106" operator="lessThan">
      <formula>0</formula>
    </cfRule>
  </conditionalFormatting>
  <conditionalFormatting sqref="E84:E115">
    <cfRule type="cellIs" dxfId="325" priority="104" operator="lessThan">
      <formula>0</formula>
    </cfRule>
  </conditionalFormatting>
  <conditionalFormatting sqref="C84:C115">
    <cfRule type="cellIs" dxfId="324" priority="103" operator="lessThan">
      <formula>0</formula>
    </cfRule>
  </conditionalFormatting>
  <conditionalFormatting sqref="D84:D115">
    <cfRule type="cellIs" dxfId="323" priority="102" operator="lessThan">
      <formula>0</formula>
    </cfRule>
  </conditionalFormatting>
  <conditionalFormatting sqref="I84:I115">
    <cfRule type="cellIs" dxfId="322" priority="101" operator="lessThan">
      <formula>0</formula>
    </cfRule>
  </conditionalFormatting>
  <conditionalFormatting sqref="J84:J115">
    <cfRule type="cellIs" dxfId="321" priority="100" operator="lessThan">
      <formula>0</formula>
    </cfRule>
  </conditionalFormatting>
  <conditionalFormatting sqref="T7:T38">
    <cfRule type="cellIs" dxfId="320" priority="166" operator="lessThan">
      <formula>0</formula>
    </cfRule>
  </conditionalFormatting>
  <conditionalFormatting sqref="W7:W38">
    <cfRule type="cellIs" dxfId="319" priority="163" operator="lessThan">
      <formula>0</formula>
    </cfRule>
  </conditionalFormatting>
  <conditionalFormatting sqref="U7:U38">
    <cfRule type="cellIs" dxfId="318" priority="165" operator="lessThan">
      <formula>0</formula>
    </cfRule>
  </conditionalFormatting>
  <conditionalFormatting sqref="V7:V38">
    <cfRule type="cellIs" dxfId="317" priority="164" operator="lessThan">
      <formula>0</formula>
    </cfRule>
  </conditionalFormatting>
  <conditionalFormatting sqref="X7:X38">
    <cfRule type="cellIs" dxfId="316" priority="162" operator="lessThan">
      <formula>0</formula>
    </cfRule>
  </conditionalFormatting>
  <conditionalFormatting sqref="Y7:Y38">
    <cfRule type="cellIs" dxfId="315" priority="161" operator="lessThan">
      <formula>0</formula>
    </cfRule>
  </conditionalFormatting>
  <conditionalFormatting sqref="S7:S38">
    <cfRule type="cellIs" dxfId="314" priority="160" operator="lessThan">
      <formula>0</formula>
    </cfRule>
  </conditionalFormatting>
  <conditionalFormatting sqref="Q7:Q38">
    <cfRule type="cellIs" dxfId="313" priority="159" operator="lessThan">
      <formula>0</formula>
    </cfRule>
  </conditionalFormatting>
  <conditionalFormatting sqref="R7:R38">
    <cfRule type="cellIs" dxfId="312" priority="158" operator="lessThan">
      <formula>0</formula>
    </cfRule>
  </conditionalFormatting>
  <conditionalFormatting sqref="W7:W38">
    <cfRule type="cellIs" dxfId="311" priority="157" operator="lessThan">
      <formula>0</formula>
    </cfRule>
  </conditionalFormatting>
  <conditionalFormatting sqref="Z7:Z38">
    <cfRule type="cellIs" dxfId="310" priority="154" operator="lessThan">
      <formula>0</formula>
    </cfRule>
  </conditionalFormatting>
  <conditionalFormatting sqref="X7:X38">
    <cfRule type="cellIs" dxfId="309" priority="156" operator="lessThan">
      <formula>0</formula>
    </cfRule>
  </conditionalFormatting>
  <conditionalFormatting sqref="Y7:Y38">
    <cfRule type="cellIs" dxfId="308" priority="155" operator="lessThan">
      <formula>0</formula>
    </cfRule>
  </conditionalFormatting>
  <conditionalFormatting sqref="AA7:AA38">
    <cfRule type="cellIs" dxfId="307" priority="153" operator="lessThan">
      <formula>0</formula>
    </cfRule>
  </conditionalFormatting>
  <conditionalFormatting sqref="AB7:AB38">
    <cfRule type="cellIs" dxfId="306" priority="152" operator="lessThan">
      <formula>0</formula>
    </cfRule>
  </conditionalFormatting>
  <conditionalFormatting sqref="V7:V38">
    <cfRule type="cellIs" dxfId="305" priority="151" operator="lessThan">
      <formula>0</formula>
    </cfRule>
  </conditionalFormatting>
  <conditionalFormatting sqref="T7:T38">
    <cfRule type="cellIs" dxfId="304" priority="150" operator="lessThan">
      <formula>0</formula>
    </cfRule>
  </conditionalFormatting>
  <conditionalFormatting sqref="U7:U38">
    <cfRule type="cellIs" dxfId="303" priority="149" operator="lessThan">
      <formula>0</formula>
    </cfRule>
  </conditionalFormatting>
  <conditionalFormatting sqref="K84:K115">
    <cfRule type="cellIs" dxfId="302" priority="99" operator="lessThan">
      <formula>0</formula>
    </cfRule>
  </conditionalFormatting>
  <conditionalFormatting sqref="L84:L115">
    <cfRule type="cellIs" dxfId="301" priority="98" operator="lessThan">
      <formula>0</formula>
    </cfRule>
  </conditionalFormatting>
  <conditionalFormatting sqref="M84:M115">
    <cfRule type="cellIs" dxfId="300" priority="97" operator="lessThan">
      <formula>0</formula>
    </cfRule>
  </conditionalFormatting>
  <conditionalFormatting sqref="N84:N115">
    <cfRule type="cellIs" dxfId="299" priority="96" operator="lessThan">
      <formula>0</formula>
    </cfRule>
  </conditionalFormatting>
  <conditionalFormatting sqref="G84:G115">
    <cfRule type="cellIs" dxfId="298" priority="93" operator="lessThan">
      <formula>0</formula>
    </cfRule>
  </conditionalFormatting>
  <conditionalFormatting sqref="H84:H115">
    <cfRule type="cellIs" dxfId="297" priority="95" operator="lessThan">
      <formula>0</formula>
    </cfRule>
  </conditionalFormatting>
  <conditionalFormatting sqref="F84:F115">
    <cfRule type="cellIs" dxfId="296" priority="94" operator="lessThan">
      <formula>0</formula>
    </cfRule>
  </conditionalFormatting>
  <conditionalFormatting sqref="T84:T115">
    <cfRule type="cellIs" dxfId="295" priority="92" operator="lessThan">
      <formula>0</formula>
    </cfRule>
  </conditionalFormatting>
  <conditionalFormatting sqref="U84:U115">
    <cfRule type="cellIs" dxfId="294" priority="91" operator="lessThan">
      <formula>0</formula>
    </cfRule>
  </conditionalFormatting>
  <conditionalFormatting sqref="V84:V115">
    <cfRule type="cellIs" dxfId="293" priority="90" operator="lessThan">
      <formula>0</formula>
    </cfRule>
  </conditionalFormatting>
  <conditionalFormatting sqref="Y84:Y115">
    <cfRule type="cellIs" dxfId="292" priority="87" operator="lessThan">
      <formula>0</formula>
    </cfRule>
  </conditionalFormatting>
  <conditionalFormatting sqref="W84:W115">
    <cfRule type="cellIs" dxfId="291" priority="89" operator="lessThan">
      <formula>0</formula>
    </cfRule>
  </conditionalFormatting>
  <conditionalFormatting sqref="X84:X115">
    <cfRule type="cellIs" dxfId="290" priority="88" operator="lessThan">
      <formula>0</formula>
    </cfRule>
  </conditionalFormatting>
  <conditionalFormatting sqref="S84:S115">
    <cfRule type="cellIs" dxfId="289" priority="86" operator="lessThan">
      <formula>0</formula>
    </cfRule>
  </conditionalFormatting>
  <conditionalFormatting sqref="Q84:Q115">
    <cfRule type="cellIs" dxfId="288" priority="85" operator="lessThan">
      <formula>0</formula>
    </cfRule>
  </conditionalFormatting>
  <conditionalFormatting sqref="R84:R115">
    <cfRule type="cellIs" dxfId="287" priority="84" operator="lessThan">
      <formula>0</formula>
    </cfRule>
  </conditionalFormatting>
  <conditionalFormatting sqref="W84:W115">
    <cfRule type="cellIs" dxfId="286" priority="83" operator="lessThan">
      <formula>0</formula>
    </cfRule>
  </conditionalFormatting>
  <conditionalFormatting sqref="X84:X115">
    <cfRule type="cellIs" dxfId="285" priority="82" operator="lessThan">
      <formula>0</formula>
    </cfRule>
  </conditionalFormatting>
  <conditionalFormatting sqref="Y84:Y115">
    <cfRule type="cellIs" dxfId="284" priority="81" operator="lessThan">
      <formula>0</formula>
    </cfRule>
  </conditionalFormatting>
  <conditionalFormatting sqref="AB84:AB115">
    <cfRule type="cellIs" dxfId="283" priority="78" operator="lessThan">
      <formula>0</formula>
    </cfRule>
  </conditionalFormatting>
  <conditionalFormatting sqref="Z84:Z115">
    <cfRule type="cellIs" dxfId="282" priority="80" operator="lessThan">
      <formula>0</formula>
    </cfRule>
  </conditionalFormatting>
  <conditionalFormatting sqref="AA84:AA115">
    <cfRule type="cellIs" dxfId="281" priority="79" operator="lessThan">
      <formula>0</formula>
    </cfRule>
  </conditionalFormatting>
  <conditionalFormatting sqref="V84:V115">
    <cfRule type="cellIs" dxfId="280" priority="77" operator="lessThan">
      <formula>0</formula>
    </cfRule>
  </conditionalFormatting>
  <conditionalFormatting sqref="T84:T115">
    <cfRule type="cellIs" dxfId="279" priority="76" operator="lessThan">
      <formula>0</formula>
    </cfRule>
  </conditionalFormatting>
  <conditionalFormatting sqref="U84:U115">
    <cfRule type="cellIs" dxfId="278" priority="75" operator="lessThan">
      <formula>0</formula>
    </cfRule>
  </conditionalFormatting>
  <conditionalFormatting sqref="F44:F75">
    <cfRule type="cellIs" dxfId="277" priority="148" operator="lessThan">
      <formula>0</formula>
    </cfRule>
  </conditionalFormatting>
  <conditionalFormatting sqref="G44:G75">
    <cfRule type="cellIs" dxfId="276" priority="147" operator="lessThan">
      <formula>0</formula>
    </cfRule>
  </conditionalFormatting>
  <conditionalFormatting sqref="H44:H75">
    <cfRule type="cellIs" dxfId="275" priority="146" operator="lessThan">
      <formula>0</formula>
    </cfRule>
  </conditionalFormatting>
  <conditionalFormatting sqref="K44:K75">
    <cfRule type="cellIs" dxfId="274" priority="143" operator="lessThan">
      <formula>0</formula>
    </cfRule>
  </conditionalFormatting>
  <conditionalFormatting sqref="I44:I75">
    <cfRule type="cellIs" dxfId="273" priority="145" operator="lessThan">
      <formula>0</formula>
    </cfRule>
  </conditionalFormatting>
  <conditionalFormatting sqref="J44:J75">
    <cfRule type="cellIs" dxfId="272" priority="144" operator="lessThan">
      <formula>0</formula>
    </cfRule>
  </conditionalFormatting>
  <conditionalFormatting sqref="E44:E75">
    <cfRule type="cellIs" dxfId="271" priority="142" operator="lessThan">
      <formula>0</formula>
    </cfRule>
  </conditionalFormatting>
  <conditionalFormatting sqref="C44:C75">
    <cfRule type="cellIs" dxfId="270" priority="141" operator="lessThan">
      <formula>0</formula>
    </cfRule>
  </conditionalFormatting>
  <conditionalFormatting sqref="D44:D75">
    <cfRule type="cellIs" dxfId="269" priority="140" operator="lessThan">
      <formula>0</formula>
    </cfRule>
  </conditionalFormatting>
  <conditionalFormatting sqref="I44:I75">
    <cfRule type="cellIs" dxfId="268" priority="139" operator="lessThan">
      <formula>0</formula>
    </cfRule>
  </conditionalFormatting>
  <conditionalFormatting sqref="J44:J75">
    <cfRule type="cellIs" dxfId="267" priority="138" operator="lessThan">
      <formula>0</formula>
    </cfRule>
  </conditionalFormatting>
  <conditionalFormatting sqref="F121:F152">
    <cfRule type="cellIs" dxfId="266" priority="74" operator="lessThan">
      <formula>0</formula>
    </cfRule>
  </conditionalFormatting>
  <conditionalFormatting sqref="I121:I152">
    <cfRule type="cellIs" dxfId="265" priority="71" operator="lessThan">
      <formula>0</formula>
    </cfRule>
  </conditionalFormatting>
  <conditionalFormatting sqref="G121:G152">
    <cfRule type="cellIs" dxfId="264" priority="73" operator="lessThan">
      <formula>0</formula>
    </cfRule>
  </conditionalFormatting>
  <conditionalFormatting sqref="H121:H152">
    <cfRule type="cellIs" dxfId="263" priority="72" operator="lessThan">
      <formula>0</formula>
    </cfRule>
  </conditionalFormatting>
  <conditionalFormatting sqref="J121:J152">
    <cfRule type="cellIs" dxfId="262" priority="70" operator="lessThan">
      <formula>0</formula>
    </cfRule>
  </conditionalFormatting>
  <conditionalFormatting sqref="K121:K152">
    <cfRule type="cellIs" dxfId="261" priority="69" operator="lessThan">
      <formula>0</formula>
    </cfRule>
  </conditionalFormatting>
  <conditionalFormatting sqref="E121:E152">
    <cfRule type="cellIs" dxfId="260" priority="68" operator="lessThan">
      <formula>0</formula>
    </cfRule>
  </conditionalFormatting>
  <conditionalFormatting sqref="C121:C152">
    <cfRule type="cellIs" dxfId="259" priority="67" operator="lessThan">
      <formula>0</formula>
    </cfRule>
  </conditionalFormatting>
  <conditionalFormatting sqref="D121:D152">
    <cfRule type="cellIs" dxfId="258" priority="66" operator="lessThan">
      <formula>0</formula>
    </cfRule>
  </conditionalFormatting>
  <conditionalFormatting sqref="I121:I152">
    <cfRule type="cellIs" dxfId="257" priority="65" operator="lessThan">
      <formula>0</formula>
    </cfRule>
  </conditionalFormatting>
  <conditionalFormatting sqref="L44:L75">
    <cfRule type="cellIs" dxfId="256" priority="136" operator="lessThan">
      <formula>0</formula>
    </cfRule>
  </conditionalFormatting>
  <conditionalFormatting sqref="J121:J152">
    <cfRule type="cellIs" dxfId="255" priority="64" operator="lessThan">
      <formula>0</formula>
    </cfRule>
  </conditionalFormatting>
  <conditionalFormatting sqref="K44:K75">
    <cfRule type="cellIs" dxfId="254" priority="137" operator="lessThan">
      <formula>0</formula>
    </cfRule>
  </conditionalFormatting>
  <conditionalFormatting sqref="M44:M75">
    <cfRule type="cellIs" dxfId="253" priority="135" operator="lessThan">
      <formula>0</formula>
    </cfRule>
  </conditionalFormatting>
  <conditionalFormatting sqref="N44:N75">
    <cfRule type="cellIs" dxfId="252" priority="134" operator="lessThan">
      <formula>0</formula>
    </cfRule>
  </conditionalFormatting>
  <conditionalFormatting sqref="H44:H75">
    <cfRule type="cellIs" dxfId="251" priority="133" operator="lessThan">
      <formula>0</formula>
    </cfRule>
  </conditionalFormatting>
  <conditionalFormatting sqref="F44:F75">
    <cfRule type="cellIs" dxfId="250" priority="132" operator="lessThan">
      <formula>0</formula>
    </cfRule>
  </conditionalFormatting>
  <conditionalFormatting sqref="G44:G75">
    <cfRule type="cellIs" dxfId="249" priority="131" operator="lessThan">
      <formula>0</formula>
    </cfRule>
  </conditionalFormatting>
  <conditionalFormatting sqref="Q44:Q75">
    <cfRule type="cellIs" dxfId="248" priority="130" operator="lessThan">
      <formula>0</formula>
    </cfRule>
  </conditionalFormatting>
  <conditionalFormatting sqref="R44:R75">
    <cfRule type="cellIs" dxfId="247" priority="129" operator="lessThan">
      <formula>0</formula>
    </cfRule>
  </conditionalFormatting>
  <conditionalFormatting sqref="S44:S75">
    <cfRule type="cellIs" dxfId="246" priority="128" operator="lessThan">
      <formula>0</formula>
    </cfRule>
  </conditionalFormatting>
  <conditionalFormatting sqref="Q44:Q75">
    <cfRule type="cellIs" dxfId="245" priority="127" operator="lessThan">
      <formula>0</formula>
    </cfRule>
  </conditionalFormatting>
  <conditionalFormatting sqref="T44:T75">
    <cfRule type="cellIs" dxfId="244" priority="124" operator="lessThan">
      <formula>0</formula>
    </cfRule>
  </conditionalFormatting>
  <conditionalFormatting sqref="R44:R75">
    <cfRule type="cellIs" dxfId="243" priority="126" operator="lessThan">
      <formula>0</formula>
    </cfRule>
  </conditionalFormatting>
  <conditionalFormatting sqref="S44:S75">
    <cfRule type="cellIs" dxfId="242" priority="125" operator="lessThan">
      <formula>0</formula>
    </cfRule>
  </conditionalFormatting>
  <conditionalFormatting sqref="U44:U75">
    <cfRule type="cellIs" dxfId="241" priority="123" operator="lessThan">
      <formula>0</formula>
    </cfRule>
  </conditionalFormatting>
  <conditionalFormatting sqref="V44:V75">
    <cfRule type="cellIs" dxfId="240" priority="122" operator="lessThan">
      <formula>0</formula>
    </cfRule>
  </conditionalFormatting>
  <conditionalFormatting sqref="AH44:AH75">
    <cfRule type="cellIs" dxfId="239" priority="121" operator="lessThan">
      <formula>0</formula>
    </cfRule>
  </conditionalFormatting>
  <conditionalFormatting sqref="AI44:AI75">
    <cfRule type="cellIs" dxfId="238" priority="120" operator="lessThan">
      <formula>0</formula>
    </cfRule>
  </conditionalFormatting>
  <conditionalFormatting sqref="AJ44:AJ75">
    <cfRule type="cellIs" dxfId="237" priority="119" operator="lessThan">
      <formula>0</formula>
    </cfRule>
  </conditionalFormatting>
  <conditionalFormatting sqref="AH44:AH75">
    <cfRule type="cellIs" dxfId="236" priority="118" operator="lessThan">
      <formula>0</formula>
    </cfRule>
  </conditionalFormatting>
  <conditionalFormatting sqref="L121:L152">
    <cfRule type="cellIs" dxfId="235" priority="62" operator="lessThan">
      <formula>0</formula>
    </cfRule>
  </conditionalFormatting>
  <conditionalFormatting sqref="K121:K152">
    <cfRule type="cellIs" dxfId="234" priority="63" operator="lessThan">
      <formula>0</formula>
    </cfRule>
  </conditionalFormatting>
  <conditionalFormatting sqref="M121:M152">
    <cfRule type="cellIs" dxfId="233" priority="61" operator="lessThan">
      <formula>0</formula>
    </cfRule>
  </conditionalFormatting>
  <conditionalFormatting sqref="N121:N152">
    <cfRule type="cellIs" dxfId="232" priority="60" operator="lessThan">
      <formula>0</formula>
    </cfRule>
  </conditionalFormatting>
  <conditionalFormatting sqref="H121:H152">
    <cfRule type="cellIs" dxfId="231" priority="59" operator="lessThan">
      <formula>0</formula>
    </cfRule>
  </conditionalFormatting>
  <conditionalFormatting sqref="F121:F152">
    <cfRule type="cellIs" dxfId="230" priority="58" operator="lessThan">
      <formula>0</formula>
    </cfRule>
  </conditionalFormatting>
  <conditionalFormatting sqref="G121:G152">
    <cfRule type="cellIs" dxfId="229" priority="57" operator="lessThan">
      <formula>0</formula>
    </cfRule>
  </conditionalFormatting>
  <conditionalFormatting sqref="Q121:Q152">
    <cfRule type="cellIs" dxfId="228" priority="56" operator="lessThan">
      <formula>0</formula>
    </cfRule>
  </conditionalFormatting>
  <conditionalFormatting sqref="R121:R152">
    <cfRule type="cellIs" dxfId="227" priority="55" operator="lessThan">
      <formula>0</formula>
    </cfRule>
  </conditionalFormatting>
  <conditionalFormatting sqref="S121:S152">
    <cfRule type="cellIs" dxfId="226" priority="54" operator="lessThan">
      <formula>0</formula>
    </cfRule>
  </conditionalFormatting>
  <conditionalFormatting sqref="Q121:Q152">
    <cfRule type="cellIs" dxfId="225" priority="53" operator="lessThan">
      <formula>0</formula>
    </cfRule>
  </conditionalFormatting>
  <conditionalFormatting sqref="T121:T152">
    <cfRule type="cellIs" dxfId="224" priority="50" operator="lessThan">
      <formula>0</formula>
    </cfRule>
  </conditionalFormatting>
  <conditionalFormatting sqref="R121:R152">
    <cfRule type="cellIs" dxfId="223" priority="52" operator="lessThan">
      <formula>0</formula>
    </cfRule>
  </conditionalFormatting>
  <conditionalFormatting sqref="S121:S152">
    <cfRule type="cellIs" dxfId="222" priority="51" operator="lessThan">
      <formula>0</formula>
    </cfRule>
  </conditionalFormatting>
  <conditionalFormatting sqref="U121:U152">
    <cfRule type="cellIs" dxfId="221" priority="49" operator="lessThan">
      <formula>0</formula>
    </cfRule>
  </conditionalFormatting>
  <conditionalFormatting sqref="V121:V152">
    <cfRule type="cellIs" dxfId="220" priority="48" operator="lessThan">
      <formula>0</formula>
    </cfRule>
  </conditionalFormatting>
  <conditionalFormatting sqref="AH121:AH152">
    <cfRule type="cellIs" dxfId="219" priority="47" operator="lessThan">
      <formula>0</formula>
    </cfRule>
  </conditionalFormatting>
  <conditionalFormatting sqref="AI121:AI152">
    <cfRule type="cellIs" dxfId="218" priority="46" operator="lessThan">
      <formula>0</formula>
    </cfRule>
  </conditionalFormatting>
  <conditionalFormatting sqref="AJ121:AJ152">
    <cfRule type="cellIs" dxfId="217" priority="45" operator="lessThan">
      <formula>0</formula>
    </cfRule>
  </conditionalFormatting>
  <conditionalFormatting sqref="AH121:AH152">
    <cfRule type="cellIs" dxfId="216" priority="44" operator="lessThan">
      <formula>0</formula>
    </cfRule>
  </conditionalFormatting>
  <conditionalFormatting sqref="AK121:AK152">
    <cfRule type="cellIs" dxfId="215" priority="41" operator="lessThan">
      <formula>0</formula>
    </cfRule>
  </conditionalFormatting>
  <conditionalFormatting sqref="AI121:AI152">
    <cfRule type="cellIs" dxfId="214" priority="43" operator="lessThan">
      <formula>0</formula>
    </cfRule>
  </conditionalFormatting>
  <conditionalFormatting sqref="AJ121:AJ152">
    <cfRule type="cellIs" dxfId="213" priority="42" operator="lessThan">
      <formula>0</formula>
    </cfRule>
  </conditionalFormatting>
  <conditionalFormatting sqref="AL121:AL152">
    <cfRule type="cellIs" dxfId="212" priority="40" operator="lessThan">
      <formula>0</formula>
    </cfRule>
  </conditionalFormatting>
  <conditionalFormatting sqref="AM121:AM152">
    <cfRule type="cellIs" dxfId="211" priority="39" operator="lessThan">
      <formula>0</formula>
    </cfRule>
  </conditionalFormatting>
  <conditionalFormatting sqref="AG121:AG152">
    <cfRule type="cellIs" dxfId="210" priority="38" operator="lessThan">
      <formula>0</formula>
    </cfRule>
  </conditionalFormatting>
  <conditionalFormatting sqref="AG121:AG152">
    <cfRule type="cellIs" dxfId="209" priority="37" operator="lessThan">
      <formula>0</formula>
    </cfRule>
  </conditionalFormatting>
  <conditionalFormatting sqref="Y44:Y75">
    <cfRule type="cellIs" dxfId="208" priority="9" operator="lessThan">
      <formula>0</formula>
    </cfRule>
  </conditionalFormatting>
  <conditionalFormatting sqref="Z44:Z75">
    <cfRule type="cellIs" dxfId="207" priority="8" operator="lessThan">
      <formula>0</formula>
    </cfRule>
  </conditionalFormatting>
  <conditionalFormatting sqref="AA44:AA75">
    <cfRule type="cellIs" dxfId="206" priority="7" operator="lessThan">
      <formula>0</formula>
    </cfRule>
  </conditionalFormatting>
  <conditionalFormatting sqref="Y44:Y75">
    <cfRule type="cellIs" dxfId="205" priority="6" operator="lessThan">
      <formula>0</formula>
    </cfRule>
  </conditionalFormatting>
  <conditionalFormatting sqref="AB44:AB75">
    <cfRule type="cellIs" dxfId="204" priority="3" operator="lessThan">
      <formula>0</formula>
    </cfRule>
  </conditionalFormatting>
  <conditionalFormatting sqref="Z44:Z75">
    <cfRule type="cellIs" dxfId="203" priority="5" operator="lessThan">
      <formula>0</formula>
    </cfRule>
  </conditionalFormatting>
  <conditionalFormatting sqref="AA44:AA75">
    <cfRule type="cellIs" dxfId="202" priority="4" operator="lessThan">
      <formula>0</formula>
    </cfRule>
  </conditionalFormatting>
  <conditionalFormatting sqref="AC44:AC75">
    <cfRule type="cellIs" dxfId="201" priority="2" operator="lessThan">
      <formula>0</formula>
    </cfRule>
  </conditionalFormatting>
  <conditionalFormatting sqref="AD44:AD75">
    <cfRule type="cellIs" dxfId="200" priority="1" operator="lessThan">
      <formula>0</formula>
    </cfRule>
  </conditionalFormatting>
  <conditionalFormatting sqref="Y121:Y152">
    <cfRule type="cellIs" dxfId="199" priority="18" operator="lessThan">
      <formula>0</formula>
    </cfRule>
  </conditionalFormatting>
  <conditionalFormatting sqref="Z121:Z152">
    <cfRule type="cellIs" dxfId="198" priority="17" operator="lessThan">
      <formula>0</formula>
    </cfRule>
  </conditionalFormatting>
  <conditionalFormatting sqref="AA121:AA152">
    <cfRule type="cellIs" dxfId="197" priority="16" operator="lessThan">
      <formula>0</formula>
    </cfRule>
  </conditionalFormatting>
  <conditionalFormatting sqref="Y121:Y152">
    <cfRule type="cellIs" dxfId="196" priority="15" operator="lessThan">
      <formula>0</formula>
    </cfRule>
  </conditionalFormatting>
  <conditionalFormatting sqref="AB121:AB152">
    <cfRule type="cellIs" dxfId="195" priority="12" operator="lessThan">
      <formula>0</formula>
    </cfRule>
  </conditionalFormatting>
  <conditionalFormatting sqref="Z121:Z152">
    <cfRule type="cellIs" dxfId="194" priority="14" operator="lessThan">
      <formula>0</formula>
    </cfRule>
  </conditionalFormatting>
  <conditionalFormatting sqref="AA121:AA152">
    <cfRule type="cellIs" dxfId="193" priority="13" operator="lessThan">
      <formula>0</formula>
    </cfRule>
  </conditionalFormatting>
  <conditionalFormatting sqref="AC121:AC152">
    <cfRule type="cellIs" dxfId="192" priority="11" operator="lessThan">
      <formula>0</formula>
    </cfRule>
  </conditionalFormatting>
  <conditionalFormatting sqref="AD121:AD152">
    <cfRule type="cellIs" dxfId="191" priority="10" operator="lessThan">
      <formula>0</formula>
    </cfRule>
  </conditionalFormatting>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10C94-FD14-4F34-8ACF-457B596ADC79}">
  <dimension ref="B2:AN153"/>
  <sheetViews>
    <sheetView showGridLines="0" zoomScale="90" zoomScaleNormal="90" workbookViewId="0"/>
  </sheetViews>
  <sheetFormatPr defaultRowHeight="15" x14ac:dyDescent="0.25"/>
  <cols>
    <col min="3" max="14" width="13.7109375" customWidth="1"/>
    <col min="17" max="31" width="13.7109375" customWidth="1"/>
  </cols>
  <sheetData>
    <row r="2" spans="2:28" s="691" customFormat="1" ht="37.5" customHeight="1" x14ac:dyDescent="0.25">
      <c r="B2" s="690" t="s">
        <v>508</v>
      </c>
    </row>
    <row r="4" spans="2:28" ht="19.5" thickBot="1" x14ac:dyDescent="0.3">
      <c r="B4" s="859" t="s">
        <v>500</v>
      </c>
      <c r="C4" s="859"/>
      <c r="D4" s="859"/>
      <c r="E4" s="859"/>
      <c r="F4" s="859"/>
      <c r="G4" s="859"/>
      <c r="H4" s="859"/>
      <c r="I4" s="859"/>
      <c r="J4" s="859"/>
      <c r="K4" s="859"/>
      <c r="L4" s="859"/>
      <c r="M4" s="859"/>
      <c r="N4" s="859"/>
      <c r="P4" s="859" t="s">
        <v>501</v>
      </c>
      <c r="Q4" s="859"/>
      <c r="R4" s="859"/>
      <c r="S4" s="859"/>
      <c r="T4" s="859"/>
      <c r="U4" s="859"/>
      <c r="V4" s="859"/>
      <c r="W4" s="859"/>
      <c r="X4" s="859"/>
      <c r="Y4" s="859"/>
      <c r="Z4" s="859"/>
      <c r="AA4" s="859"/>
      <c r="AB4" s="859"/>
    </row>
    <row r="5" spans="2:28" ht="51" customHeight="1" thickTop="1" thickBot="1" x14ac:dyDescent="0.3">
      <c r="B5" s="693" t="s">
        <v>488</v>
      </c>
      <c r="C5" s="629" t="s">
        <v>464</v>
      </c>
      <c r="D5" s="630" t="s">
        <v>467</v>
      </c>
      <c r="E5" s="630" t="s">
        <v>468</v>
      </c>
      <c r="F5" s="696" t="s">
        <v>465</v>
      </c>
      <c r="G5" s="628" t="s">
        <v>466</v>
      </c>
      <c r="H5" s="698" t="s">
        <v>102</v>
      </c>
      <c r="I5" s="679" t="s">
        <v>469</v>
      </c>
      <c r="J5" s="626" t="s">
        <v>471</v>
      </c>
      <c r="K5" s="680" t="s">
        <v>470</v>
      </c>
      <c r="L5" s="627" t="s">
        <v>472</v>
      </c>
      <c r="M5" s="627" t="s">
        <v>473</v>
      </c>
      <c r="N5" s="636" t="s">
        <v>470</v>
      </c>
      <c r="P5" s="693" t="s">
        <v>488</v>
      </c>
      <c r="Q5" s="629" t="s">
        <v>464</v>
      </c>
      <c r="R5" s="630" t="s">
        <v>467</v>
      </c>
      <c r="S5" s="630" t="s">
        <v>468</v>
      </c>
      <c r="T5" s="696" t="s">
        <v>465</v>
      </c>
      <c r="U5" s="628" t="s">
        <v>466</v>
      </c>
      <c r="V5" s="698" t="s">
        <v>102</v>
      </c>
      <c r="W5" s="679" t="s">
        <v>469</v>
      </c>
      <c r="X5" s="626" t="s">
        <v>471</v>
      </c>
      <c r="Y5" s="680" t="s">
        <v>470</v>
      </c>
      <c r="Z5" s="627" t="s">
        <v>472</v>
      </c>
      <c r="AA5" s="627" t="s">
        <v>473</v>
      </c>
      <c r="AB5" s="636" t="s">
        <v>470</v>
      </c>
    </row>
    <row r="6" spans="2:28" ht="16.5" thickTop="1" thickBot="1" x14ac:dyDescent="0.3">
      <c r="B6" s="632" t="s">
        <v>8</v>
      </c>
      <c r="C6" s="621">
        <v>2020</v>
      </c>
      <c r="D6" s="622">
        <v>2025</v>
      </c>
      <c r="E6" s="622">
        <v>2025</v>
      </c>
      <c r="F6" s="697">
        <v>2030</v>
      </c>
      <c r="G6" s="623">
        <v>2030</v>
      </c>
      <c r="H6" s="699">
        <v>2040</v>
      </c>
      <c r="I6" s="681">
        <v>2030</v>
      </c>
      <c r="J6" s="624">
        <v>2030</v>
      </c>
      <c r="K6" s="682">
        <v>2040</v>
      </c>
      <c r="L6" s="625">
        <v>2030</v>
      </c>
      <c r="M6" s="625">
        <v>2030</v>
      </c>
      <c r="N6" s="637">
        <v>2040</v>
      </c>
      <c r="P6" s="632" t="s">
        <v>8</v>
      </c>
      <c r="Q6" s="621">
        <v>2020</v>
      </c>
      <c r="R6" s="622">
        <v>2025</v>
      </c>
      <c r="S6" s="622">
        <v>2025</v>
      </c>
      <c r="T6" s="697">
        <v>2030</v>
      </c>
      <c r="U6" s="623">
        <v>2030</v>
      </c>
      <c r="V6" s="699">
        <v>2040</v>
      </c>
      <c r="W6" s="681">
        <v>2030</v>
      </c>
      <c r="X6" s="624">
        <v>2030</v>
      </c>
      <c r="Y6" s="682">
        <v>2040</v>
      </c>
      <c r="Z6" s="625">
        <v>2030</v>
      </c>
      <c r="AA6" s="625">
        <v>2030</v>
      </c>
      <c r="AB6" s="637">
        <v>2040</v>
      </c>
    </row>
    <row r="7" spans="2:28" ht="15.75" thickTop="1" x14ac:dyDescent="0.25">
      <c r="B7" s="633" t="s">
        <v>9</v>
      </c>
      <c r="C7" s="638">
        <f>'Summary CO2 per FUEL'!C7+'Summary Other Extern per FUEL'!C7</f>
        <v>2010506.4823720516</v>
      </c>
      <c r="D7" s="644">
        <f>'Summary CO2 per FUEL'!D7+'Summary Other Extern per FUEL'!D7</f>
        <v>266079.18197696796</v>
      </c>
      <c r="E7" s="641">
        <f>'Summary CO2 per FUEL'!E7+'Summary Other Extern per FUEL'!E7</f>
        <v>0</v>
      </c>
      <c r="F7" s="647">
        <f>'Summary CO2 per FUEL'!F7+'Summary Other Extern per FUEL'!F7</f>
        <v>898506.3384143468</v>
      </c>
      <c r="G7" s="653">
        <f>'Summary CO2 per FUEL'!G7+'Summary Other Extern per FUEL'!G7</f>
        <v>898506.3384143468</v>
      </c>
      <c r="H7" s="650">
        <f>'Summary CO2 per FUEL'!H7+'Summary Other Extern per FUEL'!H7</f>
        <v>0</v>
      </c>
      <c r="I7" s="656">
        <f>'Summary CO2 per FUEL'!I7+'Summary Other Extern per FUEL'!I7</f>
        <v>92053.41912059646</v>
      </c>
      <c r="J7" s="662">
        <f>'Summary CO2 per FUEL'!J7+'Summary Other Extern per FUEL'!J7</f>
        <v>92053.41912059646</v>
      </c>
      <c r="K7" s="659">
        <f>'Summary CO2 per FUEL'!K7+'Summary Other Extern per FUEL'!K7</f>
        <v>0</v>
      </c>
      <c r="L7" s="665">
        <f>'Summary CO2 per FUEL'!L7+'Summary Other Extern per FUEL'!L7</f>
        <v>75203.315080813205</v>
      </c>
      <c r="M7" s="671">
        <f>'Summary CO2 per FUEL'!M7+'Summary Other Extern per FUEL'!M7</f>
        <v>75203.315080813205</v>
      </c>
      <c r="N7" s="668">
        <f>'Summary CO2 per FUEL'!N7+'Summary Other Extern per FUEL'!N7</f>
        <v>0</v>
      </c>
      <c r="P7" s="633" t="s">
        <v>9</v>
      </c>
      <c r="Q7" s="638">
        <f>'Summary CO2 per FUEL'!Q7+'Summary Other Extern per FUEL'!Q7</f>
        <v>1975287.3429788407</v>
      </c>
      <c r="R7" s="644">
        <f>'Summary CO2 per FUEL'!R7+'Summary Other Extern per FUEL'!R7</f>
        <v>266079.18197696796</v>
      </c>
      <c r="S7" s="641">
        <f>'Summary CO2 per FUEL'!S7+'Summary Other Extern per FUEL'!S7</f>
        <v>0</v>
      </c>
      <c r="T7" s="647">
        <f>'Summary CO2 per FUEL'!T7+'Summary Other Extern per FUEL'!T7</f>
        <v>898506.3384143468</v>
      </c>
      <c r="U7" s="653">
        <f>'Summary CO2 per FUEL'!U7+'Summary Other Extern per FUEL'!U7</f>
        <v>898506.3384143468</v>
      </c>
      <c r="V7" s="650">
        <f>'Summary CO2 per FUEL'!V7+'Summary Other Extern per FUEL'!V7</f>
        <v>-1940.434729460949</v>
      </c>
      <c r="W7" s="656">
        <f>'Summary CO2 per FUEL'!W7+'Summary Other Extern per FUEL'!W7</f>
        <v>92053.41912059646</v>
      </c>
      <c r="X7" s="662">
        <f>'Summary CO2 per FUEL'!X7+'Summary Other Extern per FUEL'!X7</f>
        <v>92053.41912059646</v>
      </c>
      <c r="Y7" s="659">
        <f>'Summary CO2 per FUEL'!Y7+'Summary Other Extern per FUEL'!Y7</f>
        <v>0</v>
      </c>
      <c r="Z7" s="665">
        <f>'Summary CO2 per FUEL'!Z7+'Summary Other Extern per FUEL'!Z7</f>
        <v>75203.315080813205</v>
      </c>
      <c r="AA7" s="671">
        <f>'Summary CO2 per FUEL'!AA7+'Summary Other Extern per FUEL'!AA7</f>
        <v>75203.315080813205</v>
      </c>
      <c r="AB7" s="668">
        <f>'Summary CO2 per FUEL'!AB7+'Summary Other Extern per FUEL'!AB7</f>
        <v>0</v>
      </c>
    </row>
    <row r="8" spans="2:28" x14ac:dyDescent="0.25">
      <c r="B8" s="634" t="s">
        <v>10</v>
      </c>
      <c r="C8" s="639">
        <f>'Summary CO2 per FUEL'!C8+'Summary Other Extern per FUEL'!C8</f>
        <v>111811.47340037521</v>
      </c>
      <c r="D8" s="645">
        <f>'Summary CO2 per FUEL'!D8+'Summary Other Extern per FUEL'!D8</f>
        <v>137734.47073899681</v>
      </c>
      <c r="E8" s="642">
        <f>'Summary CO2 per FUEL'!E8+'Summary Other Extern per FUEL'!E8</f>
        <v>271206.59044989216</v>
      </c>
      <c r="F8" s="648">
        <f>'Summary CO2 per FUEL'!F8+'Summary Other Extern per FUEL'!F8</f>
        <v>0</v>
      </c>
      <c r="G8" s="654">
        <f>'Summary CO2 per FUEL'!G8+'Summary Other Extern per FUEL'!G8</f>
        <v>0</v>
      </c>
      <c r="H8" s="651">
        <f>'Summary CO2 per FUEL'!H8+'Summary Other Extern per FUEL'!H8</f>
        <v>0</v>
      </c>
      <c r="I8" s="657">
        <f>'Summary CO2 per FUEL'!I8+'Summary Other Extern per FUEL'!I8</f>
        <v>0</v>
      </c>
      <c r="J8" s="663">
        <f>'Summary CO2 per FUEL'!J8+'Summary Other Extern per FUEL'!J8</f>
        <v>0</v>
      </c>
      <c r="K8" s="660">
        <f>'Summary CO2 per FUEL'!K8+'Summary Other Extern per FUEL'!K8</f>
        <v>0</v>
      </c>
      <c r="L8" s="666">
        <f>'Summary CO2 per FUEL'!L8+'Summary Other Extern per FUEL'!L8</f>
        <v>0</v>
      </c>
      <c r="M8" s="672">
        <f>'Summary CO2 per FUEL'!M8+'Summary Other Extern per FUEL'!M8</f>
        <v>0</v>
      </c>
      <c r="N8" s="669">
        <f>'Summary CO2 per FUEL'!N8+'Summary Other Extern per FUEL'!N8</f>
        <v>0</v>
      </c>
      <c r="P8" s="634" t="s">
        <v>10</v>
      </c>
      <c r="Q8" s="639">
        <f>'Summary CO2 per FUEL'!Q8+'Summary Other Extern per FUEL'!Q8</f>
        <v>111811.47340037521</v>
      </c>
      <c r="R8" s="645">
        <f>'Summary CO2 per FUEL'!R8+'Summary Other Extern per FUEL'!R8</f>
        <v>137734.47073899681</v>
      </c>
      <c r="S8" s="642">
        <f>'Summary CO2 per FUEL'!S8+'Summary Other Extern per FUEL'!S8</f>
        <v>271206.59044989216</v>
      </c>
      <c r="T8" s="648">
        <f>'Summary CO2 per FUEL'!T8+'Summary Other Extern per FUEL'!T8</f>
        <v>0</v>
      </c>
      <c r="U8" s="654">
        <f>'Summary CO2 per FUEL'!U8+'Summary Other Extern per FUEL'!U8</f>
        <v>0</v>
      </c>
      <c r="V8" s="651">
        <f>'Summary CO2 per FUEL'!V8+'Summary Other Extern per FUEL'!V8</f>
        <v>-21172.58963293576</v>
      </c>
      <c r="W8" s="657">
        <f>'Summary CO2 per FUEL'!W8+'Summary Other Extern per FUEL'!W8</f>
        <v>0</v>
      </c>
      <c r="X8" s="663">
        <f>'Summary CO2 per FUEL'!X8+'Summary Other Extern per FUEL'!X8</f>
        <v>0</v>
      </c>
      <c r="Y8" s="660">
        <f>'Summary CO2 per FUEL'!Y8+'Summary Other Extern per FUEL'!Y8</f>
        <v>-26149.497396395713</v>
      </c>
      <c r="Z8" s="666">
        <f>'Summary CO2 per FUEL'!Z8+'Summary Other Extern per FUEL'!Z8</f>
        <v>0</v>
      </c>
      <c r="AA8" s="672">
        <f>'Summary CO2 per FUEL'!AA8+'Summary Other Extern per FUEL'!AA8</f>
        <v>0</v>
      </c>
      <c r="AB8" s="669">
        <f>'Summary CO2 per FUEL'!AB8+'Summary Other Extern per FUEL'!AB8</f>
        <v>-25604.858708483476</v>
      </c>
    </row>
    <row r="9" spans="2:28" x14ac:dyDescent="0.25">
      <c r="B9" s="634" t="s">
        <v>11</v>
      </c>
      <c r="C9" s="639">
        <f>'Summary CO2 per FUEL'!C9+'Summary Other Extern per FUEL'!C9</f>
        <v>1010379.7857391937</v>
      </c>
      <c r="D9" s="645">
        <f>'Summary CO2 per FUEL'!D9+'Summary Other Extern per FUEL'!D9</f>
        <v>376843.04006056185</v>
      </c>
      <c r="E9" s="642">
        <f>'Summary CO2 per FUEL'!E9+'Summary Other Extern per FUEL'!E9</f>
        <v>2049478.7785444688</v>
      </c>
      <c r="F9" s="648">
        <f>'Summary CO2 per FUEL'!F9+'Summary Other Extern per FUEL'!F9</f>
        <v>0</v>
      </c>
      <c r="G9" s="654">
        <f>'Summary CO2 per FUEL'!G9+'Summary Other Extern per FUEL'!G9</f>
        <v>0</v>
      </c>
      <c r="H9" s="651">
        <f>'Summary CO2 per FUEL'!H9+'Summary Other Extern per FUEL'!H9</f>
        <v>2336.5636810152396</v>
      </c>
      <c r="I9" s="657">
        <f>'Summary CO2 per FUEL'!I9+'Summary Other Extern per FUEL'!I9</f>
        <v>1600891.6120675001</v>
      </c>
      <c r="J9" s="663">
        <f>'Summary CO2 per FUEL'!J9+'Summary Other Extern per FUEL'!J9</f>
        <v>1600891.6120675001</v>
      </c>
      <c r="K9" s="660">
        <f>'Summary CO2 per FUEL'!K9+'Summary Other Extern per FUEL'!K9</f>
        <v>0</v>
      </c>
      <c r="L9" s="666">
        <f>'Summary CO2 per FUEL'!L9+'Summary Other Extern per FUEL'!L9</f>
        <v>120717.38477473246</v>
      </c>
      <c r="M9" s="672">
        <f>'Summary CO2 per FUEL'!M9+'Summary Other Extern per FUEL'!M9</f>
        <v>120717.38477473246</v>
      </c>
      <c r="N9" s="669">
        <f>'Summary CO2 per FUEL'!N9+'Summary Other Extern per FUEL'!N9</f>
        <v>0</v>
      </c>
      <c r="P9" s="634" t="s">
        <v>11</v>
      </c>
      <c r="Q9" s="639">
        <f>'Summary CO2 per FUEL'!Q9+'Summary Other Extern per FUEL'!Q9</f>
        <v>-212903.84651170752</v>
      </c>
      <c r="R9" s="645">
        <f>'Summary CO2 per FUEL'!R9+'Summary Other Extern per FUEL'!R9</f>
        <v>310633.29184916336</v>
      </c>
      <c r="S9" s="642">
        <f>'Summary CO2 per FUEL'!S9+'Summary Other Extern per FUEL'!S9</f>
        <v>1946120.7980303499</v>
      </c>
      <c r="T9" s="648">
        <f>'Summary CO2 per FUEL'!T9+'Summary Other Extern per FUEL'!T9</f>
        <v>0</v>
      </c>
      <c r="U9" s="654">
        <f>'Summary CO2 per FUEL'!U9+'Summary Other Extern per FUEL'!U9</f>
        <v>0</v>
      </c>
      <c r="V9" s="651">
        <f>'Summary CO2 per FUEL'!V9+'Summary Other Extern per FUEL'!V9</f>
        <v>-3950.9827438023967</v>
      </c>
      <c r="W9" s="657">
        <f>'Summary CO2 per FUEL'!W9+'Summary Other Extern per FUEL'!W9</f>
        <v>1291009.6558637866</v>
      </c>
      <c r="X9" s="663">
        <f>'Summary CO2 per FUEL'!X9+'Summary Other Extern per FUEL'!X9</f>
        <v>1240655.0998442131</v>
      </c>
      <c r="Y9" s="660">
        <f>'Summary CO2 per FUEL'!Y9+'Summary Other Extern per FUEL'!Y9</f>
        <v>0</v>
      </c>
      <c r="Z9" s="666">
        <f>'Summary CO2 per FUEL'!Z9+'Summary Other Extern per FUEL'!Z9</f>
        <v>120717.38477473246</v>
      </c>
      <c r="AA9" s="672">
        <f>'Summary CO2 per FUEL'!AA9+'Summary Other Extern per FUEL'!AA9</f>
        <v>120717.38477473246</v>
      </c>
      <c r="AB9" s="669">
        <f>'Summary CO2 per FUEL'!AB9+'Summary Other Extern per FUEL'!AB9</f>
        <v>0</v>
      </c>
    </row>
    <row r="10" spans="2:28" x14ac:dyDescent="0.25">
      <c r="B10" s="634" t="s">
        <v>12</v>
      </c>
      <c r="C10" s="639">
        <f>'Summary CO2 per FUEL'!C10+'Summary Other Extern per FUEL'!C10</f>
        <v>1197321.073314361</v>
      </c>
      <c r="D10" s="645">
        <f>'Summary CO2 per FUEL'!D10+'Summary Other Extern per FUEL'!D10</f>
        <v>45271.073269712724</v>
      </c>
      <c r="E10" s="642">
        <f>'Summary CO2 per FUEL'!E10+'Summary Other Extern per FUEL'!E10</f>
        <v>73760.849878134773</v>
      </c>
      <c r="F10" s="648">
        <f>'Summary CO2 per FUEL'!F10+'Summary Other Extern per FUEL'!F10</f>
        <v>90518.056138993212</v>
      </c>
      <c r="G10" s="654">
        <f>'Summary CO2 per FUEL'!G10+'Summary Other Extern per FUEL'!G10</f>
        <v>90518.056138993212</v>
      </c>
      <c r="H10" s="651">
        <f>'Summary CO2 per FUEL'!H10+'Summary Other Extern per FUEL'!H10</f>
        <v>8768.7791900927332</v>
      </c>
      <c r="I10" s="657">
        <f>'Summary CO2 per FUEL'!I10+'Summary Other Extern per FUEL'!I10</f>
        <v>55824.402197317271</v>
      </c>
      <c r="J10" s="663">
        <f>'Summary CO2 per FUEL'!J10+'Summary Other Extern per FUEL'!J10</f>
        <v>55824.402197317271</v>
      </c>
      <c r="K10" s="660">
        <f>'Summary CO2 per FUEL'!K10+'Summary Other Extern per FUEL'!K10</f>
        <v>24910.918945452569</v>
      </c>
      <c r="L10" s="666">
        <f>'Summary CO2 per FUEL'!L10+'Summary Other Extern per FUEL'!L10</f>
        <v>57115.360348065369</v>
      </c>
      <c r="M10" s="672">
        <f>'Summary CO2 per FUEL'!M10+'Summary Other Extern per FUEL'!M10</f>
        <v>57115.360348065369</v>
      </c>
      <c r="N10" s="669">
        <f>'Summary CO2 per FUEL'!N10+'Summary Other Extern per FUEL'!N10</f>
        <v>24785.572670039906</v>
      </c>
      <c r="P10" s="634" t="s">
        <v>12</v>
      </c>
      <c r="Q10" s="639">
        <f>'Summary CO2 per FUEL'!Q10+'Summary Other Extern per FUEL'!Q10</f>
        <v>1197321.073314361</v>
      </c>
      <c r="R10" s="645">
        <f>'Summary CO2 per FUEL'!R10+'Summary Other Extern per FUEL'!R10</f>
        <v>-75954.471421089911</v>
      </c>
      <c r="S10" s="642">
        <f>'Summary CO2 per FUEL'!S10+'Summary Other Extern per FUEL'!S10</f>
        <v>-72235.171830031628</v>
      </c>
      <c r="T10" s="648">
        <f>'Summary CO2 per FUEL'!T10+'Summary Other Extern per FUEL'!T10</f>
        <v>59344.567940201232</v>
      </c>
      <c r="U10" s="654">
        <f>'Summary CO2 per FUEL'!U10+'Summary Other Extern per FUEL'!U10</f>
        <v>59344.567940201232</v>
      </c>
      <c r="V10" s="651">
        <f>'Summary CO2 per FUEL'!V10+'Summary Other Extern per FUEL'!V10</f>
        <v>8768.7791900927332</v>
      </c>
      <c r="W10" s="657">
        <f>'Summary CO2 per FUEL'!W10+'Summary Other Extern per FUEL'!W10</f>
        <v>-129027.20987274165</v>
      </c>
      <c r="X10" s="663">
        <f>'Summary CO2 per FUEL'!X10+'Summary Other Extern per FUEL'!X10</f>
        <v>-164601.7605029745</v>
      </c>
      <c r="Y10" s="660">
        <f>'Summary CO2 per FUEL'!Y10+'Summary Other Extern per FUEL'!Y10</f>
        <v>24910.918945452569</v>
      </c>
      <c r="Z10" s="666">
        <f>'Summary CO2 per FUEL'!Z10+'Summary Other Extern per FUEL'!Z10</f>
        <v>-128810.15417167907</v>
      </c>
      <c r="AA10" s="672">
        <f>'Summary CO2 per FUEL'!AA10+'Summary Other Extern per FUEL'!AA10</f>
        <v>-128810.15417167907</v>
      </c>
      <c r="AB10" s="669">
        <f>'Summary CO2 per FUEL'!AB10+'Summary Other Extern per FUEL'!AB10</f>
        <v>22041.366982998974</v>
      </c>
    </row>
    <row r="11" spans="2:28" x14ac:dyDescent="0.25">
      <c r="B11" s="634" t="s">
        <v>13</v>
      </c>
      <c r="C11" s="639">
        <f>'Summary CO2 per FUEL'!C11+'Summary Other Extern per FUEL'!C11</f>
        <v>0</v>
      </c>
      <c r="D11" s="645">
        <f>'Summary CO2 per FUEL'!D11+'Summary Other Extern per FUEL'!D11</f>
        <v>0</v>
      </c>
      <c r="E11" s="642">
        <f>'Summary CO2 per FUEL'!E11+'Summary Other Extern per FUEL'!E11</f>
        <v>0</v>
      </c>
      <c r="F11" s="648">
        <f>'Summary CO2 per FUEL'!F11+'Summary Other Extern per FUEL'!F11</f>
        <v>0</v>
      </c>
      <c r="G11" s="654">
        <f>'Summary CO2 per FUEL'!G11+'Summary Other Extern per FUEL'!G11</f>
        <v>0</v>
      </c>
      <c r="H11" s="651">
        <f>'Summary CO2 per FUEL'!H11+'Summary Other Extern per FUEL'!H11</f>
        <v>0</v>
      </c>
      <c r="I11" s="657">
        <f>'Summary CO2 per FUEL'!I11+'Summary Other Extern per FUEL'!I11</f>
        <v>-382410.93914884632</v>
      </c>
      <c r="J11" s="663">
        <f>'Summary CO2 per FUEL'!J11+'Summary Other Extern per FUEL'!J11</f>
        <v>-382410.93914884632</v>
      </c>
      <c r="K11" s="660">
        <f>'Summary CO2 per FUEL'!K11+'Summary Other Extern per FUEL'!K11</f>
        <v>0</v>
      </c>
      <c r="L11" s="666">
        <f>'Summary CO2 per FUEL'!L11+'Summary Other Extern per FUEL'!L11</f>
        <v>0</v>
      </c>
      <c r="M11" s="672">
        <f>'Summary CO2 per FUEL'!M11+'Summary Other Extern per FUEL'!M11</f>
        <v>0</v>
      </c>
      <c r="N11" s="669">
        <f>'Summary CO2 per FUEL'!N11+'Summary Other Extern per FUEL'!N11</f>
        <v>0</v>
      </c>
      <c r="P11" s="634" t="s">
        <v>13</v>
      </c>
      <c r="Q11" s="639">
        <f>'Summary CO2 per FUEL'!Q11+'Summary Other Extern per FUEL'!Q11</f>
        <v>-1584138.2629600391</v>
      </c>
      <c r="R11" s="645">
        <f>'Summary CO2 per FUEL'!R11+'Summary Other Extern per FUEL'!R11</f>
        <v>-485850.42159704585</v>
      </c>
      <c r="S11" s="642">
        <f>'Summary CO2 per FUEL'!S11+'Summary Other Extern per FUEL'!S11</f>
        <v>-621627.61183653562</v>
      </c>
      <c r="T11" s="648">
        <f>'Summary CO2 per FUEL'!T11+'Summary Other Extern per FUEL'!T11</f>
        <v>-4014.9974811287098</v>
      </c>
      <c r="U11" s="654">
        <f>'Summary CO2 per FUEL'!U11+'Summary Other Extern per FUEL'!U11</f>
        <v>-6788.9957408176524</v>
      </c>
      <c r="V11" s="651">
        <f>'Summary CO2 per FUEL'!V11+'Summary Other Extern per FUEL'!V11</f>
        <v>0</v>
      </c>
      <c r="W11" s="657">
        <f>'Summary CO2 per FUEL'!W11+'Summary Other Extern per FUEL'!W11</f>
        <v>-388226.26496208255</v>
      </c>
      <c r="X11" s="663">
        <f>'Summary CO2 per FUEL'!X11+'Summary Other Extern per FUEL'!X11</f>
        <v>-393557.47046376346</v>
      </c>
      <c r="Y11" s="660">
        <f>'Summary CO2 per FUEL'!Y11+'Summary Other Extern per FUEL'!Y11</f>
        <v>0</v>
      </c>
      <c r="Z11" s="666">
        <f>'Summary CO2 per FUEL'!Z11+'Summary Other Extern per FUEL'!Z11</f>
        <v>-3840.3094993069385</v>
      </c>
      <c r="AA11" s="672">
        <f>'Summary CO2 per FUEL'!AA11+'Summary Other Extern per FUEL'!AA11</f>
        <v>-3840.3094993069385</v>
      </c>
      <c r="AB11" s="669">
        <f>'Summary CO2 per FUEL'!AB11+'Summary Other Extern per FUEL'!AB11</f>
        <v>0</v>
      </c>
    </row>
    <row r="12" spans="2:28" x14ac:dyDescent="0.25">
      <c r="B12" s="634" t="s">
        <v>14</v>
      </c>
      <c r="C12" s="639">
        <f>'Summary CO2 per FUEL'!C12+'Summary Other Extern per FUEL'!C12</f>
        <v>0</v>
      </c>
      <c r="D12" s="645">
        <f>'Summary CO2 per FUEL'!D12+'Summary Other Extern per FUEL'!D12</f>
        <v>0</v>
      </c>
      <c r="E12" s="642">
        <f>'Summary CO2 per FUEL'!E12+'Summary Other Extern per FUEL'!E12</f>
        <v>0</v>
      </c>
      <c r="F12" s="648">
        <f>'Summary CO2 per FUEL'!F12+'Summary Other Extern per FUEL'!F12</f>
        <v>0</v>
      </c>
      <c r="G12" s="654">
        <f>'Summary CO2 per FUEL'!G12+'Summary Other Extern per FUEL'!G12</f>
        <v>0</v>
      </c>
      <c r="H12" s="651">
        <f>'Summary CO2 per FUEL'!H12+'Summary Other Extern per FUEL'!H12</f>
        <v>0</v>
      </c>
      <c r="I12" s="657">
        <f>'Summary CO2 per FUEL'!I12+'Summary Other Extern per FUEL'!I12</f>
        <v>0</v>
      </c>
      <c r="J12" s="663">
        <f>'Summary CO2 per FUEL'!J12+'Summary Other Extern per FUEL'!J12</f>
        <v>0</v>
      </c>
      <c r="K12" s="660">
        <f>'Summary CO2 per FUEL'!K12+'Summary Other Extern per FUEL'!K12</f>
        <v>0</v>
      </c>
      <c r="L12" s="666">
        <f>'Summary CO2 per FUEL'!L12+'Summary Other Extern per FUEL'!L12</f>
        <v>0</v>
      </c>
      <c r="M12" s="672">
        <f>'Summary CO2 per FUEL'!M12+'Summary Other Extern per FUEL'!M12</f>
        <v>0</v>
      </c>
      <c r="N12" s="669">
        <f>'Summary CO2 per FUEL'!N12+'Summary Other Extern per FUEL'!N12</f>
        <v>0</v>
      </c>
      <c r="P12" s="634" t="s">
        <v>14</v>
      </c>
      <c r="Q12" s="639">
        <f>'Summary CO2 per FUEL'!Q12+'Summary Other Extern per FUEL'!Q12</f>
        <v>0</v>
      </c>
      <c r="R12" s="645">
        <f>'Summary CO2 per FUEL'!R12+'Summary Other Extern per FUEL'!R12</f>
        <v>0</v>
      </c>
      <c r="S12" s="642">
        <f>'Summary CO2 per FUEL'!S12+'Summary Other Extern per FUEL'!S12</f>
        <v>0</v>
      </c>
      <c r="T12" s="648">
        <f>'Summary CO2 per FUEL'!T12+'Summary Other Extern per FUEL'!T12</f>
        <v>0</v>
      </c>
      <c r="U12" s="654">
        <f>'Summary CO2 per FUEL'!U12+'Summary Other Extern per FUEL'!U12</f>
        <v>0</v>
      </c>
      <c r="V12" s="651">
        <f>'Summary CO2 per FUEL'!V12+'Summary Other Extern per FUEL'!V12</f>
        <v>0</v>
      </c>
      <c r="W12" s="657">
        <f>'Summary CO2 per FUEL'!W12+'Summary Other Extern per FUEL'!W12</f>
        <v>0</v>
      </c>
      <c r="X12" s="663">
        <f>'Summary CO2 per FUEL'!X12+'Summary Other Extern per FUEL'!X12</f>
        <v>0</v>
      </c>
      <c r="Y12" s="660">
        <f>'Summary CO2 per FUEL'!Y12+'Summary Other Extern per FUEL'!Y12</f>
        <v>0</v>
      </c>
      <c r="Z12" s="666">
        <f>'Summary CO2 per FUEL'!Z12+'Summary Other Extern per FUEL'!Z12</f>
        <v>0</v>
      </c>
      <c r="AA12" s="672">
        <f>'Summary CO2 per FUEL'!AA12+'Summary Other Extern per FUEL'!AA12</f>
        <v>0</v>
      </c>
      <c r="AB12" s="669">
        <f>'Summary CO2 per FUEL'!AB12+'Summary Other Extern per FUEL'!AB12</f>
        <v>0</v>
      </c>
    </row>
    <row r="13" spans="2:28" x14ac:dyDescent="0.25">
      <c r="B13" s="634" t="s">
        <v>15</v>
      </c>
      <c r="C13" s="639">
        <f>'Summary CO2 per FUEL'!C13+'Summary Other Extern per FUEL'!C13</f>
        <v>1178860.3473158232</v>
      </c>
      <c r="D13" s="645">
        <f>'Summary CO2 per FUEL'!D13+'Summary Other Extern per FUEL'!D13</f>
        <v>379376.19217880891</v>
      </c>
      <c r="E13" s="642">
        <f>'Summary CO2 per FUEL'!E13+'Summary Other Extern per FUEL'!E13</f>
        <v>187657.01017087069</v>
      </c>
      <c r="F13" s="648">
        <f>'Summary CO2 per FUEL'!F13+'Summary Other Extern per FUEL'!F13</f>
        <v>0</v>
      </c>
      <c r="G13" s="654">
        <f>'Summary CO2 per FUEL'!G13+'Summary Other Extern per FUEL'!G13</f>
        <v>2478232.4163916875</v>
      </c>
      <c r="H13" s="651">
        <f>'Summary CO2 per FUEL'!H13+'Summary Other Extern per FUEL'!H13</f>
        <v>534896.64902031864</v>
      </c>
      <c r="I13" s="657">
        <f>'Summary CO2 per FUEL'!I13+'Summary Other Extern per FUEL'!I13</f>
        <v>0</v>
      </c>
      <c r="J13" s="663">
        <f>'Summary CO2 per FUEL'!J13+'Summary Other Extern per FUEL'!J13</f>
        <v>0</v>
      </c>
      <c r="K13" s="660">
        <f>'Summary CO2 per FUEL'!K13+'Summary Other Extern per FUEL'!K13</f>
        <v>12687.331767599044</v>
      </c>
      <c r="L13" s="666">
        <f>'Summary CO2 per FUEL'!L13+'Summary Other Extern per FUEL'!L13</f>
        <v>0</v>
      </c>
      <c r="M13" s="672">
        <f>'Summary CO2 per FUEL'!M13+'Summary Other Extern per FUEL'!M13</f>
        <v>188585.18925009406</v>
      </c>
      <c r="N13" s="669">
        <f>'Summary CO2 per FUEL'!N13+'Summary Other Extern per FUEL'!N13</f>
        <v>80966.389700434622</v>
      </c>
      <c r="P13" s="634" t="s">
        <v>15</v>
      </c>
      <c r="Q13" s="639">
        <f>'Summary CO2 per FUEL'!Q13+'Summary Other Extern per FUEL'!Q13</f>
        <v>-244687.91401460895</v>
      </c>
      <c r="R13" s="645">
        <f>'Summary CO2 per FUEL'!R13+'Summary Other Extern per FUEL'!R13</f>
        <v>379376.19217880891</v>
      </c>
      <c r="S13" s="642">
        <f>'Summary CO2 per FUEL'!S13+'Summary Other Extern per FUEL'!S13</f>
        <v>187657.01017087069</v>
      </c>
      <c r="T13" s="648">
        <f>'Summary CO2 per FUEL'!T13+'Summary Other Extern per FUEL'!T13</f>
        <v>-69902.58291361903</v>
      </c>
      <c r="U13" s="654">
        <f>'Summary CO2 per FUEL'!U13+'Summary Other Extern per FUEL'!U13</f>
        <v>2478232.4163916875</v>
      </c>
      <c r="V13" s="651">
        <f>'Summary CO2 per FUEL'!V13+'Summary Other Extern per FUEL'!V13</f>
        <v>534896.64902031864</v>
      </c>
      <c r="W13" s="657">
        <f>'Summary CO2 per FUEL'!W13+'Summary Other Extern per FUEL'!W13</f>
        <v>0</v>
      </c>
      <c r="X13" s="663">
        <f>'Summary CO2 per FUEL'!X13+'Summary Other Extern per FUEL'!X13</f>
        <v>0</v>
      </c>
      <c r="Y13" s="660">
        <f>'Summary CO2 per FUEL'!Y13+'Summary Other Extern per FUEL'!Y13</f>
        <v>12687.33176759904</v>
      </c>
      <c r="Z13" s="666">
        <f>'Summary CO2 per FUEL'!Z13+'Summary Other Extern per FUEL'!Z13</f>
        <v>0</v>
      </c>
      <c r="AA13" s="672">
        <f>'Summary CO2 per FUEL'!AA13+'Summary Other Extern per FUEL'!AA13</f>
        <v>188585.18925009406</v>
      </c>
      <c r="AB13" s="669">
        <f>'Summary CO2 per FUEL'!AB13+'Summary Other Extern per FUEL'!AB13</f>
        <v>80966.389700434622</v>
      </c>
    </row>
    <row r="14" spans="2:28" x14ac:dyDescent="0.25">
      <c r="B14" s="634" t="s">
        <v>16</v>
      </c>
      <c r="C14" s="639">
        <f>'Summary CO2 per FUEL'!C14+'Summary Other Extern per FUEL'!C14</f>
        <v>29504046.352141198</v>
      </c>
      <c r="D14" s="645">
        <f>'Summary CO2 per FUEL'!D14+'Summary Other Extern per FUEL'!D14</f>
        <v>4165553.2236826997</v>
      </c>
      <c r="E14" s="642">
        <f>'Summary CO2 per FUEL'!E14+'Summary Other Extern per FUEL'!E14</f>
        <v>3061992.5125927827</v>
      </c>
      <c r="F14" s="648">
        <f>'Summary CO2 per FUEL'!F14+'Summary Other Extern per FUEL'!F14</f>
        <v>8867494.609730199</v>
      </c>
      <c r="G14" s="654">
        <f>'Summary CO2 per FUEL'!G14+'Summary Other Extern per FUEL'!G14</f>
        <v>18622372.333217733</v>
      </c>
      <c r="H14" s="651">
        <f>'Summary CO2 per FUEL'!H14+'Summary Other Extern per FUEL'!H14</f>
        <v>838173.41203538515</v>
      </c>
      <c r="I14" s="657">
        <f>'Summary CO2 per FUEL'!I14+'Summary Other Extern per FUEL'!I14</f>
        <v>4642142.9289305471</v>
      </c>
      <c r="J14" s="663">
        <f>'Summary CO2 per FUEL'!J14+'Summary Other Extern per FUEL'!J14</f>
        <v>12245580.495737452</v>
      </c>
      <c r="K14" s="660">
        <f>'Summary CO2 per FUEL'!K14+'Summary Other Extern per FUEL'!K14</f>
        <v>495408.09645374998</v>
      </c>
      <c r="L14" s="666">
        <f>'Summary CO2 per FUEL'!L14+'Summary Other Extern per FUEL'!L14</f>
        <v>3320445.3176758708</v>
      </c>
      <c r="M14" s="672">
        <f>'Summary CO2 per FUEL'!M14+'Summary Other Extern per FUEL'!M14</f>
        <v>10675316.755039146</v>
      </c>
      <c r="N14" s="669">
        <f>'Summary CO2 per FUEL'!N14+'Summary Other Extern per FUEL'!N14</f>
        <v>163253.19370594999</v>
      </c>
      <c r="P14" s="634" t="s">
        <v>16</v>
      </c>
      <c r="Q14" s="639">
        <f>'Summary CO2 per FUEL'!Q14+'Summary Other Extern per FUEL'!Q14</f>
        <v>24769256.728720553</v>
      </c>
      <c r="R14" s="645">
        <f>'Summary CO2 per FUEL'!R14+'Summary Other Extern per FUEL'!R14</f>
        <v>4165553.2236826997</v>
      </c>
      <c r="S14" s="642">
        <f>'Summary CO2 per FUEL'!S14+'Summary Other Extern per FUEL'!S14</f>
        <v>3061992.5125927827</v>
      </c>
      <c r="T14" s="648">
        <f>'Summary CO2 per FUEL'!T14+'Summary Other Extern per FUEL'!T14</f>
        <v>8519814.9873100687</v>
      </c>
      <c r="U14" s="654">
        <f>'Summary CO2 per FUEL'!U14+'Summary Other Extern per FUEL'!U14</f>
        <v>18274692.710797604</v>
      </c>
      <c r="V14" s="651">
        <f>'Summary CO2 per FUEL'!V14+'Summary Other Extern per FUEL'!V14</f>
        <v>838173.41203538515</v>
      </c>
      <c r="W14" s="657">
        <f>'Summary CO2 per FUEL'!W14+'Summary Other Extern per FUEL'!W14</f>
        <v>4642142.9289305471</v>
      </c>
      <c r="X14" s="663">
        <f>'Summary CO2 per FUEL'!X14+'Summary Other Extern per FUEL'!X14</f>
        <v>12245580.495737452</v>
      </c>
      <c r="Y14" s="660">
        <f>'Summary CO2 per FUEL'!Y14+'Summary Other Extern per FUEL'!Y14</f>
        <v>495408.09645374998</v>
      </c>
      <c r="Z14" s="666">
        <f>'Summary CO2 per FUEL'!Z14+'Summary Other Extern per FUEL'!Z14</f>
        <v>3320445.3176758708</v>
      </c>
      <c r="AA14" s="672">
        <f>'Summary CO2 per FUEL'!AA14+'Summary Other Extern per FUEL'!AA14</f>
        <v>10675316.755039146</v>
      </c>
      <c r="AB14" s="669">
        <f>'Summary CO2 per FUEL'!AB14+'Summary Other Extern per FUEL'!AB14</f>
        <v>163253.19370594999</v>
      </c>
    </row>
    <row r="15" spans="2:28" x14ac:dyDescent="0.25">
      <c r="B15" s="634" t="s">
        <v>17</v>
      </c>
      <c r="C15" s="639">
        <f>'Summary CO2 per FUEL'!C15+'Summary Other Extern per FUEL'!C15</f>
        <v>106451.00055795995</v>
      </c>
      <c r="D15" s="645">
        <f>'Summary CO2 per FUEL'!D15+'Summary Other Extern per FUEL'!D15</f>
        <v>14144.649201283168</v>
      </c>
      <c r="E15" s="642">
        <f>'Summary CO2 per FUEL'!E15+'Summary Other Extern per FUEL'!E15</f>
        <v>7756.2480145323761</v>
      </c>
      <c r="F15" s="648">
        <f>'Summary CO2 per FUEL'!F15+'Summary Other Extern per FUEL'!F15</f>
        <v>0</v>
      </c>
      <c r="G15" s="654">
        <f>'Summary CO2 per FUEL'!G15+'Summary Other Extern per FUEL'!G15</f>
        <v>0</v>
      </c>
      <c r="H15" s="651">
        <f>'Summary CO2 per FUEL'!H15+'Summary Other Extern per FUEL'!H15</f>
        <v>2035.9706823443298</v>
      </c>
      <c r="I15" s="657">
        <f>'Summary CO2 per FUEL'!I15+'Summary Other Extern per FUEL'!I15</f>
        <v>151307.48263317865</v>
      </c>
      <c r="J15" s="663">
        <f>'Summary CO2 per FUEL'!J15+'Summary Other Extern per FUEL'!J15</f>
        <v>151307.48263317865</v>
      </c>
      <c r="K15" s="660">
        <f>'Summary CO2 per FUEL'!K15+'Summary Other Extern per FUEL'!K15</f>
        <v>11185.611510791368</v>
      </c>
      <c r="L15" s="666">
        <f>'Summary CO2 per FUEL'!L15+'Summary Other Extern per FUEL'!L15</f>
        <v>138768.74382660241</v>
      </c>
      <c r="M15" s="672">
        <f>'Summary CO2 per FUEL'!M15+'Summary Other Extern per FUEL'!M15</f>
        <v>138768.74382660241</v>
      </c>
      <c r="N15" s="669">
        <f>'Summary CO2 per FUEL'!N15+'Summary Other Extern per FUEL'!N15</f>
        <v>20924.289996119638</v>
      </c>
      <c r="P15" s="634" t="s">
        <v>17</v>
      </c>
      <c r="Q15" s="639">
        <f>'Summary CO2 per FUEL'!Q15+'Summary Other Extern per FUEL'!Q15</f>
        <v>-119632.81324240727</v>
      </c>
      <c r="R15" s="645">
        <f>'Summary CO2 per FUEL'!R15+'Summary Other Extern per FUEL'!R15</f>
        <v>-98093.55819347201</v>
      </c>
      <c r="S15" s="642">
        <f>'Summary CO2 per FUEL'!S15+'Summary Other Extern per FUEL'!S15</f>
        <v>-126642.78079254925</v>
      </c>
      <c r="T15" s="648">
        <f>'Summary CO2 per FUEL'!T15+'Summary Other Extern per FUEL'!T15</f>
        <v>0</v>
      </c>
      <c r="U15" s="654">
        <f>'Summary CO2 per FUEL'!U15+'Summary Other Extern per FUEL'!U15</f>
        <v>0</v>
      </c>
      <c r="V15" s="651">
        <f>'Summary CO2 per FUEL'!V15+'Summary Other Extern per FUEL'!V15</f>
        <v>2035.9706823443298</v>
      </c>
      <c r="W15" s="657">
        <f>'Summary CO2 per FUEL'!W15+'Summary Other Extern per FUEL'!W15</f>
        <v>138967.14012342272</v>
      </c>
      <c r="X15" s="663">
        <f>'Summary CO2 per FUEL'!X15+'Summary Other Extern per FUEL'!X15</f>
        <v>88632.402522899618</v>
      </c>
      <c r="Y15" s="660">
        <f>'Summary CO2 per FUEL'!Y15+'Summary Other Extern per FUEL'!Y15</f>
        <v>11185.611510791368</v>
      </c>
      <c r="Z15" s="666">
        <f>'Summary CO2 per FUEL'!Z15+'Summary Other Extern per FUEL'!Z15</f>
        <v>106631.30993235754</v>
      </c>
      <c r="AA15" s="672">
        <f>'Summary CO2 per FUEL'!AA15+'Summary Other Extern per FUEL'!AA15</f>
        <v>93678.966879418207</v>
      </c>
      <c r="AB15" s="669">
        <f>'Summary CO2 per FUEL'!AB15+'Summary Other Extern per FUEL'!AB15</f>
        <v>20924.289996119638</v>
      </c>
    </row>
    <row r="16" spans="2:28" x14ac:dyDescent="0.25">
      <c r="B16" s="634" t="s">
        <v>18</v>
      </c>
      <c r="C16" s="639">
        <f>'Summary CO2 per FUEL'!C16+'Summary Other Extern per FUEL'!C16</f>
        <v>31327.077284521187</v>
      </c>
      <c r="D16" s="645">
        <f>'Summary CO2 per FUEL'!D16+'Summary Other Extern per FUEL'!D16</f>
        <v>17539.394469968167</v>
      </c>
      <c r="E16" s="642">
        <f>'Summary CO2 per FUEL'!E16+'Summary Other Extern per FUEL'!E16</f>
        <v>17287.890268385712</v>
      </c>
      <c r="F16" s="648">
        <f>'Summary CO2 per FUEL'!F16+'Summary Other Extern per FUEL'!F16</f>
        <v>0</v>
      </c>
      <c r="G16" s="654">
        <f>'Summary CO2 per FUEL'!G16+'Summary Other Extern per FUEL'!G16</f>
        <v>0</v>
      </c>
      <c r="H16" s="651">
        <f>'Summary CO2 per FUEL'!H16+'Summary Other Extern per FUEL'!H16</f>
        <v>0</v>
      </c>
      <c r="I16" s="657">
        <f>'Summary CO2 per FUEL'!I16+'Summary Other Extern per FUEL'!I16</f>
        <v>16480.906275087968</v>
      </c>
      <c r="J16" s="663">
        <f>'Summary CO2 per FUEL'!J16+'Summary Other Extern per FUEL'!J16</f>
        <v>16480.906275087968</v>
      </c>
      <c r="K16" s="660">
        <f>'Summary CO2 per FUEL'!K16+'Summary Other Extern per FUEL'!K16</f>
        <v>0</v>
      </c>
      <c r="L16" s="666">
        <f>'Summary CO2 per FUEL'!L16+'Summary Other Extern per FUEL'!L16</f>
        <v>7143.7032977215058</v>
      </c>
      <c r="M16" s="672">
        <f>'Summary CO2 per FUEL'!M16+'Summary Other Extern per FUEL'!M16</f>
        <v>7143.7032977215058</v>
      </c>
      <c r="N16" s="669">
        <f>'Summary CO2 per FUEL'!N16+'Summary Other Extern per FUEL'!N16</f>
        <v>2949.6280244578606</v>
      </c>
      <c r="P16" s="634" t="s">
        <v>18</v>
      </c>
      <c r="Q16" s="639">
        <f>'Summary CO2 per FUEL'!Q16+'Summary Other Extern per FUEL'!Q16</f>
        <v>-45067.739234722874</v>
      </c>
      <c r="R16" s="645">
        <f>'Summary CO2 per FUEL'!R16+'Summary Other Extern per FUEL'!R16</f>
        <v>17539.394469968167</v>
      </c>
      <c r="S16" s="642">
        <f>'Summary CO2 per FUEL'!S16+'Summary Other Extern per FUEL'!S16</f>
        <v>17287.890268385712</v>
      </c>
      <c r="T16" s="648">
        <f>'Summary CO2 per FUEL'!T16+'Summary Other Extern per FUEL'!T16</f>
        <v>0</v>
      </c>
      <c r="U16" s="654">
        <f>'Summary CO2 per FUEL'!U16+'Summary Other Extern per FUEL'!U16</f>
        <v>-57.933267079463469</v>
      </c>
      <c r="V16" s="651">
        <f>'Summary CO2 per FUEL'!V16+'Summary Other Extern per FUEL'!V16</f>
        <v>0</v>
      </c>
      <c r="W16" s="657">
        <f>'Summary CO2 per FUEL'!W16+'Summary Other Extern per FUEL'!W16</f>
        <v>15140.547486044548</v>
      </c>
      <c r="X16" s="663">
        <f>'Summary CO2 per FUEL'!X16+'Summary Other Extern per FUEL'!X16</f>
        <v>-1711.0333799319324</v>
      </c>
      <c r="Y16" s="660">
        <f>'Summary CO2 per FUEL'!Y16+'Summary Other Extern per FUEL'!Y16</f>
        <v>0</v>
      </c>
      <c r="Z16" s="666">
        <f>'Summary CO2 per FUEL'!Z16+'Summary Other Extern per FUEL'!Z16</f>
        <v>6258.5607011833981</v>
      </c>
      <c r="AA16" s="672">
        <f>'Summary CO2 per FUEL'!AA16+'Summary Other Extern per FUEL'!AA16</f>
        <v>5948.688393813567</v>
      </c>
      <c r="AB16" s="669">
        <f>'Summary CO2 per FUEL'!AB16+'Summary Other Extern per FUEL'!AB16</f>
        <v>2949.6280244578606</v>
      </c>
    </row>
    <row r="17" spans="2:28" x14ac:dyDescent="0.25">
      <c r="B17" s="634" t="s">
        <v>19</v>
      </c>
      <c r="C17" s="639">
        <f>'Summary CO2 per FUEL'!C17+'Summary Other Extern per FUEL'!C17</f>
        <v>4588556.2315427391</v>
      </c>
      <c r="D17" s="645">
        <f>'Summary CO2 per FUEL'!D17+'Summary Other Extern per FUEL'!D17</f>
        <v>257761.72895520495</v>
      </c>
      <c r="E17" s="642">
        <f>'Summary CO2 per FUEL'!E17+'Summary Other Extern per FUEL'!E17</f>
        <v>470258.55773590441</v>
      </c>
      <c r="F17" s="648">
        <f>'Summary CO2 per FUEL'!F17+'Summary Other Extern per FUEL'!F17</f>
        <v>0</v>
      </c>
      <c r="G17" s="654">
        <f>'Summary CO2 per FUEL'!G17+'Summary Other Extern per FUEL'!G17</f>
        <v>0</v>
      </c>
      <c r="H17" s="651">
        <f>'Summary CO2 per FUEL'!H17+'Summary Other Extern per FUEL'!H17</f>
        <v>40449.659820937159</v>
      </c>
      <c r="I17" s="657">
        <f>'Summary CO2 per FUEL'!I17+'Summary Other Extern per FUEL'!I17</f>
        <v>752363.81133361568</v>
      </c>
      <c r="J17" s="663">
        <f>'Summary CO2 per FUEL'!J17+'Summary Other Extern per FUEL'!J17</f>
        <v>752363.81133361568</v>
      </c>
      <c r="K17" s="660">
        <f>'Summary CO2 per FUEL'!K17+'Summary Other Extern per FUEL'!K17</f>
        <v>71347.323741007174</v>
      </c>
      <c r="L17" s="666">
        <f>'Summary CO2 per FUEL'!L17+'Summary Other Extern per FUEL'!L17</f>
        <v>564825.80179740093</v>
      </c>
      <c r="M17" s="672">
        <f>'Summary CO2 per FUEL'!M17+'Summary Other Extern per FUEL'!M17</f>
        <v>564825.80179740093</v>
      </c>
      <c r="N17" s="669">
        <f>'Summary CO2 per FUEL'!N17+'Summary Other Extern per FUEL'!N17</f>
        <v>59613.780239821834</v>
      </c>
      <c r="P17" s="634" t="s">
        <v>19</v>
      </c>
      <c r="Q17" s="639">
        <f>'Summary CO2 per FUEL'!Q17+'Summary Other Extern per FUEL'!Q17</f>
        <v>2598560.7874316378</v>
      </c>
      <c r="R17" s="645">
        <f>'Summary CO2 per FUEL'!R17+'Summary Other Extern per FUEL'!R17</f>
        <v>-391125.98468074575</v>
      </c>
      <c r="S17" s="642">
        <f>'Summary CO2 per FUEL'!S17+'Summary Other Extern per FUEL'!S17</f>
        <v>-262575.65198464249</v>
      </c>
      <c r="T17" s="648">
        <f>'Summary CO2 per FUEL'!T17+'Summary Other Extern per FUEL'!T17</f>
        <v>-127903.48025812852</v>
      </c>
      <c r="U17" s="654">
        <f>'Summary CO2 per FUEL'!U17+'Summary Other Extern per FUEL'!U17</f>
        <v>-289643.67063929111</v>
      </c>
      <c r="V17" s="651">
        <f>'Summary CO2 per FUEL'!V17+'Summary Other Extern per FUEL'!V17</f>
        <v>23626.373436429432</v>
      </c>
      <c r="W17" s="657">
        <f>'Summary CO2 per FUEL'!W17+'Summary Other Extern per FUEL'!W17</f>
        <v>-249205.14188387519</v>
      </c>
      <c r="X17" s="663">
        <f>'Summary CO2 per FUEL'!X17+'Summary Other Extern per FUEL'!X17</f>
        <v>-879128.59191798372</v>
      </c>
      <c r="Y17" s="660">
        <f>'Summary CO2 per FUEL'!Y17+'Summary Other Extern per FUEL'!Y17</f>
        <v>71347.323741007174</v>
      </c>
      <c r="Z17" s="666">
        <f>'Summary CO2 per FUEL'!Z17+'Summary Other Extern per FUEL'!Z17</f>
        <v>-393127.7977814289</v>
      </c>
      <c r="AA17" s="672">
        <f>'Summary CO2 per FUEL'!AA17+'Summary Other Extern per FUEL'!AA17</f>
        <v>-433318.58402654104</v>
      </c>
      <c r="AB17" s="669">
        <f>'Summary CO2 per FUEL'!AB17+'Summary Other Extern per FUEL'!AB17</f>
        <v>59613.780239821834</v>
      </c>
    </row>
    <row r="18" spans="2:28" x14ac:dyDescent="0.25">
      <c r="B18" s="634" t="s">
        <v>20</v>
      </c>
      <c r="C18" s="639">
        <f>'Summary CO2 per FUEL'!C18+'Summary Other Extern per FUEL'!C18</f>
        <v>97771.468594907783</v>
      </c>
      <c r="D18" s="645">
        <f>'Summary CO2 per FUEL'!D18+'Summary Other Extern per FUEL'!D18</f>
        <v>0</v>
      </c>
      <c r="E18" s="642">
        <f>'Summary CO2 per FUEL'!E18+'Summary Other Extern per FUEL'!E18</f>
        <v>0</v>
      </c>
      <c r="F18" s="648">
        <f>'Summary CO2 per FUEL'!F18+'Summary Other Extern per FUEL'!F18</f>
        <v>8.2933421766337485</v>
      </c>
      <c r="G18" s="654">
        <f>'Summary CO2 per FUEL'!G18+'Summary Other Extern per FUEL'!G18</f>
        <v>-94172.128275735755</v>
      </c>
      <c r="H18" s="651">
        <f>'Summary CO2 per FUEL'!H18+'Summary Other Extern per FUEL'!H18</f>
        <v>0</v>
      </c>
      <c r="I18" s="657">
        <f>'Summary CO2 per FUEL'!I18+'Summary Other Extern per FUEL'!I18</f>
        <v>307449.02930803585</v>
      </c>
      <c r="J18" s="663">
        <f>'Summary CO2 per FUEL'!J18+'Summary Other Extern per FUEL'!J18</f>
        <v>307449.02930803585</v>
      </c>
      <c r="K18" s="660">
        <f>'Summary CO2 per FUEL'!K18+'Summary Other Extern per FUEL'!K18</f>
        <v>477.37162748326938</v>
      </c>
      <c r="L18" s="666">
        <f>'Summary CO2 per FUEL'!L18+'Summary Other Extern per FUEL'!L18</f>
        <v>227041.80761801329</v>
      </c>
      <c r="M18" s="672">
        <f>'Summary CO2 per FUEL'!M18+'Summary Other Extern per FUEL'!M18</f>
        <v>227041.80761801329</v>
      </c>
      <c r="N18" s="669">
        <f>'Summary CO2 per FUEL'!N18+'Summary Other Extern per FUEL'!N18</f>
        <v>0</v>
      </c>
      <c r="P18" s="634" t="s">
        <v>20</v>
      </c>
      <c r="Q18" s="639">
        <f>'Summary CO2 per FUEL'!Q18+'Summary Other Extern per FUEL'!Q18</f>
        <v>-252196.15578718644</v>
      </c>
      <c r="R18" s="645">
        <f>'Summary CO2 per FUEL'!R18+'Summary Other Extern per FUEL'!R18</f>
        <v>0</v>
      </c>
      <c r="S18" s="642">
        <f>'Summary CO2 per FUEL'!S18+'Summary Other Extern per FUEL'!S18</f>
        <v>0</v>
      </c>
      <c r="T18" s="648">
        <f>'Summary CO2 per FUEL'!T18+'Summary Other Extern per FUEL'!T18</f>
        <v>8.2933421766337485</v>
      </c>
      <c r="U18" s="654">
        <f>'Summary CO2 per FUEL'!U18+'Summary Other Extern per FUEL'!U18</f>
        <v>-94172.128275735755</v>
      </c>
      <c r="V18" s="651">
        <f>'Summary CO2 per FUEL'!V18+'Summary Other Extern per FUEL'!V18</f>
        <v>0</v>
      </c>
      <c r="W18" s="657">
        <f>'Summary CO2 per FUEL'!W18+'Summary Other Extern per FUEL'!W18</f>
        <v>258564.52888217225</v>
      </c>
      <c r="X18" s="663">
        <f>'Summary CO2 per FUEL'!X18+'Summary Other Extern per FUEL'!X18</f>
        <v>236882.84677690908</v>
      </c>
      <c r="Y18" s="660">
        <f>'Summary CO2 per FUEL'!Y18+'Summary Other Extern per FUEL'!Y18</f>
        <v>477.37162748326938</v>
      </c>
      <c r="Z18" s="666">
        <f>'Summary CO2 per FUEL'!Z18+'Summary Other Extern per FUEL'!Z18</f>
        <v>225657.71900958</v>
      </c>
      <c r="AA18" s="672">
        <f>'Summary CO2 per FUEL'!AA18+'Summary Other Extern per FUEL'!AA18</f>
        <v>225467.67896061283</v>
      </c>
      <c r="AB18" s="669">
        <f>'Summary CO2 per FUEL'!AB18+'Summary Other Extern per FUEL'!AB18</f>
        <v>0</v>
      </c>
    </row>
    <row r="19" spans="2:28" x14ac:dyDescent="0.25">
      <c r="B19" s="634" t="s">
        <v>21</v>
      </c>
      <c r="C19" s="639">
        <f>'Summary CO2 per FUEL'!C19+'Summary Other Extern per FUEL'!C19</f>
        <v>7979296.9015453365</v>
      </c>
      <c r="D19" s="645">
        <f>'Summary CO2 per FUEL'!D19+'Summary Other Extern per FUEL'!D19</f>
        <v>572800.90795366373</v>
      </c>
      <c r="E19" s="642">
        <f>'Summary CO2 per FUEL'!E19+'Summary Other Extern per FUEL'!E19</f>
        <v>1171594.6191776334</v>
      </c>
      <c r="F19" s="648">
        <f>'Summary CO2 per FUEL'!F19+'Summary Other Extern per FUEL'!F19</f>
        <v>300859.60514869512</v>
      </c>
      <c r="G19" s="654">
        <f>'Summary CO2 per FUEL'!G19+'Summary Other Extern per FUEL'!G19</f>
        <v>-1820783.48685302</v>
      </c>
      <c r="H19" s="651">
        <f>'Summary CO2 per FUEL'!H19+'Summary Other Extern per FUEL'!H19</f>
        <v>130123.26634438426</v>
      </c>
      <c r="I19" s="657">
        <f>'Summary CO2 per FUEL'!I19+'Summary Other Extern per FUEL'!I19</f>
        <v>2623902.1280329758</v>
      </c>
      <c r="J19" s="663">
        <f>'Summary CO2 per FUEL'!J19+'Summary Other Extern per FUEL'!J19</f>
        <v>2623902.1280329758</v>
      </c>
      <c r="K19" s="660">
        <f>'Summary CO2 per FUEL'!K19+'Summary Other Extern per FUEL'!K19</f>
        <v>742016.96608553943</v>
      </c>
      <c r="L19" s="666">
        <f>'Summary CO2 per FUEL'!L19+'Summary Other Extern per FUEL'!L19</f>
        <v>381069.14581070846</v>
      </c>
      <c r="M19" s="672">
        <f>'Summary CO2 per FUEL'!M19+'Summary Other Extern per FUEL'!M19</f>
        <v>381069.14581070846</v>
      </c>
      <c r="N19" s="669">
        <f>'Summary CO2 per FUEL'!N19+'Summary Other Extern per FUEL'!N19</f>
        <v>91762.901908976317</v>
      </c>
      <c r="P19" s="634" t="s">
        <v>21</v>
      </c>
      <c r="Q19" s="639">
        <f>'Summary CO2 per FUEL'!Q19+'Summary Other Extern per FUEL'!Q19</f>
        <v>6091686.9117201334</v>
      </c>
      <c r="R19" s="645">
        <f>'Summary CO2 per FUEL'!R19+'Summary Other Extern per FUEL'!R19</f>
        <v>572800.90795366373</v>
      </c>
      <c r="S19" s="642">
        <f>'Summary CO2 per FUEL'!S19+'Summary Other Extern per FUEL'!S19</f>
        <v>1171594.6191776334</v>
      </c>
      <c r="T19" s="648">
        <f>'Summary CO2 per FUEL'!T19+'Summary Other Extern per FUEL'!T19</f>
        <v>56610.109554524977</v>
      </c>
      <c r="U19" s="654">
        <f>'Summary CO2 per FUEL'!U19+'Summary Other Extern per FUEL'!U19</f>
        <v>-2480908.3897804227</v>
      </c>
      <c r="V19" s="651">
        <f>'Summary CO2 per FUEL'!V19+'Summary Other Extern per FUEL'!V19</f>
        <v>130123.26634438426</v>
      </c>
      <c r="W19" s="657">
        <f>'Summary CO2 per FUEL'!W19+'Summary Other Extern per FUEL'!W19</f>
        <v>2623902.1280329758</v>
      </c>
      <c r="X19" s="663">
        <f>'Summary CO2 per FUEL'!X19+'Summary Other Extern per FUEL'!X19</f>
        <v>2623902.1280329758</v>
      </c>
      <c r="Y19" s="660">
        <f>'Summary CO2 per FUEL'!Y19+'Summary Other Extern per FUEL'!Y19</f>
        <v>742016.96608553943</v>
      </c>
      <c r="Z19" s="666">
        <f>'Summary CO2 per FUEL'!Z19+'Summary Other Extern per FUEL'!Z19</f>
        <v>381069.14581070846</v>
      </c>
      <c r="AA19" s="672">
        <f>'Summary CO2 per FUEL'!AA19+'Summary Other Extern per FUEL'!AA19</f>
        <v>381069.14581070846</v>
      </c>
      <c r="AB19" s="669">
        <f>'Summary CO2 per FUEL'!AB19+'Summary Other Extern per FUEL'!AB19</f>
        <v>91762.901908976317</v>
      </c>
    </row>
    <row r="20" spans="2:28" x14ac:dyDescent="0.25">
      <c r="B20" s="634" t="s">
        <v>22</v>
      </c>
      <c r="C20" s="639">
        <f>'Summary CO2 per FUEL'!C20+'Summary Other Extern per FUEL'!C20</f>
        <v>831929.31484932092</v>
      </c>
      <c r="D20" s="645">
        <f>'Summary CO2 per FUEL'!D20+'Summary Other Extern per FUEL'!D20</f>
        <v>324420.93111885712</v>
      </c>
      <c r="E20" s="642">
        <f>'Summary CO2 per FUEL'!E20+'Summary Other Extern per FUEL'!E20</f>
        <v>87467.047919010947</v>
      </c>
      <c r="F20" s="648">
        <f>'Summary CO2 per FUEL'!F20+'Summary Other Extern per FUEL'!F20</f>
        <v>79543.86908886327</v>
      </c>
      <c r="G20" s="654">
        <f>'Summary CO2 per FUEL'!G20+'Summary Other Extern per FUEL'!G20</f>
        <v>79543.86908886327</v>
      </c>
      <c r="H20" s="651">
        <f>'Summary CO2 per FUEL'!H20+'Summary Other Extern per FUEL'!H20</f>
        <v>26936.342800241713</v>
      </c>
      <c r="I20" s="657">
        <f>'Summary CO2 per FUEL'!I20+'Summary Other Extern per FUEL'!I20</f>
        <v>232796.65258563997</v>
      </c>
      <c r="J20" s="663">
        <f>'Summary CO2 per FUEL'!J20+'Summary Other Extern per FUEL'!J20</f>
        <v>232796.65258563997</v>
      </c>
      <c r="K20" s="660">
        <f>'Summary CO2 per FUEL'!K20+'Summary Other Extern per FUEL'!K20</f>
        <v>0</v>
      </c>
      <c r="L20" s="666">
        <f>'Summary CO2 per FUEL'!L20+'Summary Other Extern per FUEL'!L20</f>
        <v>277426.71269768983</v>
      </c>
      <c r="M20" s="672">
        <f>'Summary CO2 per FUEL'!M20+'Summary Other Extern per FUEL'!M20</f>
        <v>277426.71269768983</v>
      </c>
      <c r="N20" s="669">
        <f>'Summary CO2 per FUEL'!N20+'Summary Other Extern per FUEL'!N20</f>
        <v>0</v>
      </c>
      <c r="P20" s="634" t="s">
        <v>22</v>
      </c>
      <c r="Q20" s="639">
        <f>'Summary CO2 per FUEL'!Q20+'Summary Other Extern per FUEL'!Q20</f>
        <v>698892.64563958766</v>
      </c>
      <c r="R20" s="645">
        <f>'Summary CO2 per FUEL'!R20+'Summary Other Extern per FUEL'!R20</f>
        <v>324420.93111885712</v>
      </c>
      <c r="S20" s="642">
        <f>'Summary CO2 per FUEL'!S20+'Summary Other Extern per FUEL'!S20</f>
        <v>87467.047919010947</v>
      </c>
      <c r="T20" s="648">
        <f>'Summary CO2 per FUEL'!T20+'Summary Other Extern per FUEL'!T20</f>
        <v>-152586.37672509524</v>
      </c>
      <c r="U20" s="654">
        <f>'Summary CO2 per FUEL'!U20+'Summary Other Extern per FUEL'!U20</f>
        <v>-152586.37672509524</v>
      </c>
      <c r="V20" s="651">
        <f>'Summary CO2 per FUEL'!V20+'Summary Other Extern per FUEL'!V20</f>
        <v>26936.342800241713</v>
      </c>
      <c r="W20" s="657">
        <f>'Summary CO2 per FUEL'!W20+'Summary Other Extern per FUEL'!W20</f>
        <v>187678.49141599995</v>
      </c>
      <c r="X20" s="663">
        <f>'Summary CO2 per FUEL'!X20+'Summary Other Extern per FUEL'!X20</f>
        <v>167942.35045491587</v>
      </c>
      <c r="Y20" s="660">
        <f>'Summary CO2 per FUEL'!Y20+'Summary Other Extern per FUEL'!Y20</f>
        <v>0</v>
      </c>
      <c r="Z20" s="666">
        <f>'Summary CO2 per FUEL'!Z20+'Summary Other Extern per FUEL'!Z20</f>
        <v>220849.77003305274</v>
      </c>
      <c r="AA20" s="672">
        <f>'Summary CO2 per FUEL'!AA20+'Summary Other Extern per FUEL'!AA20</f>
        <v>220849.77003305274</v>
      </c>
      <c r="AB20" s="669">
        <f>'Summary CO2 per FUEL'!AB20+'Summary Other Extern per FUEL'!AB20</f>
        <v>0</v>
      </c>
    </row>
    <row r="21" spans="2:28" x14ac:dyDescent="0.25">
      <c r="B21" s="634" t="s">
        <v>23</v>
      </c>
      <c r="C21" s="639">
        <f>'Summary CO2 per FUEL'!C21+'Summary Other Extern per FUEL'!C21</f>
        <v>389287.58289171709</v>
      </c>
      <c r="D21" s="645">
        <f>'Summary CO2 per FUEL'!D21+'Summary Other Extern per FUEL'!D21</f>
        <v>34096.62380844888</v>
      </c>
      <c r="E21" s="642">
        <f>'Summary CO2 per FUEL'!E21+'Summary Other Extern per FUEL'!E21</f>
        <v>47612.486290756467</v>
      </c>
      <c r="F21" s="648">
        <f>'Summary CO2 per FUEL'!F21+'Summary Other Extern per FUEL'!F21</f>
        <v>0</v>
      </c>
      <c r="G21" s="654">
        <f>'Summary CO2 per FUEL'!G21+'Summary Other Extern per FUEL'!G21</f>
        <v>71877.304486655674</v>
      </c>
      <c r="H21" s="651">
        <f>'Summary CO2 per FUEL'!H21+'Summary Other Extern per FUEL'!H21</f>
        <v>0</v>
      </c>
      <c r="I21" s="657">
        <f>'Summary CO2 per FUEL'!I21+'Summary Other Extern per FUEL'!I21</f>
        <v>51506.286601044558</v>
      </c>
      <c r="J21" s="663">
        <f>'Summary CO2 per FUEL'!J21+'Summary Other Extern per FUEL'!J21</f>
        <v>51506.286601044558</v>
      </c>
      <c r="K21" s="660">
        <f>'Summary CO2 per FUEL'!K21+'Summary Other Extern per FUEL'!K21</f>
        <v>4598.1098047630403</v>
      </c>
      <c r="L21" s="666">
        <f>'Summary CO2 per FUEL'!L21+'Summary Other Extern per FUEL'!L21</f>
        <v>33582.886333366609</v>
      </c>
      <c r="M21" s="672">
        <f>'Summary CO2 per FUEL'!M21+'Summary Other Extern per FUEL'!M21</f>
        <v>33582.886333366609</v>
      </c>
      <c r="N21" s="669">
        <f>'Summary CO2 per FUEL'!N21+'Summary Other Extern per FUEL'!N21</f>
        <v>0</v>
      </c>
      <c r="P21" s="634" t="s">
        <v>23</v>
      </c>
      <c r="Q21" s="639">
        <f>'Summary CO2 per FUEL'!Q21+'Summary Other Extern per FUEL'!Q21</f>
        <v>-184817.01948690249</v>
      </c>
      <c r="R21" s="645">
        <f>'Summary CO2 per FUEL'!R21+'Summary Other Extern per FUEL'!R21</f>
        <v>12564.597342351111</v>
      </c>
      <c r="S21" s="642">
        <f>'Summary CO2 per FUEL'!S21+'Summary Other Extern per FUEL'!S21</f>
        <v>21680.738890625158</v>
      </c>
      <c r="T21" s="648">
        <f>'Summary CO2 per FUEL'!T21+'Summary Other Extern per FUEL'!T21</f>
        <v>0</v>
      </c>
      <c r="U21" s="654">
        <f>'Summary CO2 per FUEL'!U21+'Summary Other Extern per FUEL'!U21</f>
        <v>53092.981947442197</v>
      </c>
      <c r="V21" s="651">
        <f>'Summary CO2 per FUEL'!V21+'Summary Other Extern per FUEL'!V21</f>
        <v>-166.05672736400632</v>
      </c>
      <c r="W21" s="657">
        <f>'Summary CO2 per FUEL'!W21+'Summary Other Extern per FUEL'!W21</f>
        <v>51506.286601044558</v>
      </c>
      <c r="X21" s="663">
        <f>'Summary CO2 per FUEL'!X21+'Summary Other Extern per FUEL'!X21</f>
        <v>51506.286601044543</v>
      </c>
      <c r="Y21" s="660">
        <f>'Summary CO2 per FUEL'!Y21+'Summary Other Extern per FUEL'!Y21</f>
        <v>4598.1098047630403</v>
      </c>
      <c r="Z21" s="666">
        <f>'Summary CO2 per FUEL'!Z21+'Summary Other Extern per FUEL'!Z21</f>
        <v>33582.886333366609</v>
      </c>
      <c r="AA21" s="672">
        <f>'Summary CO2 per FUEL'!AA21+'Summary Other Extern per FUEL'!AA21</f>
        <v>33582.886333366609</v>
      </c>
      <c r="AB21" s="669">
        <f>'Summary CO2 per FUEL'!AB21+'Summary Other Extern per FUEL'!AB21</f>
        <v>0</v>
      </c>
    </row>
    <row r="22" spans="2:28" x14ac:dyDescent="0.25">
      <c r="B22" s="634" t="s">
        <v>24</v>
      </c>
      <c r="C22" s="639">
        <f>'Summary CO2 per FUEL'!C22+'Summary Other Extern per FUEL'!C22</f>
        <v>960199.08323580981</v>
      </c>
      <c r="D22" s="645">
        <f>'Summary CO2 per FUEL'!D22+'Summary Other Extern per FUEL'!D22</f>
        <v>10189.749446070331</v>
      </c>
      <c r="E22" s="642">
        <f>'Summary CO2 per FUEL'!E22+'Summary Other Extern per FUEL'!E22</f>
        <v>200971.07521375164</v>
      </c>
      <c r="F22" s="648">
        <f>'Summary CO2 per FUEL'!F22+'Summary Other Extern per FUEL'!F22</f>
        <v>0</v>
      </c>
      <c r="G22" s="654">
        <f>'Summary CO2 per FUEL'!G22+'Summary Other Extern per FUEL'!G22</f>
        <v>0</v>
      </c>
      <c r="H22" s="651">
        <f>'Summary CO2 per FUEL'!H22+'Summary Other Extern per FUEL'!H22</f>
        <v>0</v>
      </c>
      <c r="I22" s="657">
        <f>'Summary CO2 per FUEL'!I22+'Summary Other Extern per FUEL'!I22</f>
        <v>95683.964121852987</v>
      </c>
      <c r="J22" s="663">
        <f>'Summary CO2 per FUEL'!J22+'Summary Other Extern per FUEL'!J22</f>
        <v>95683.964121852987</v>
      </c>
      <c r="K22" s="660">
        <f>'Summary CO2 per FUEL'!K22+'Summary Other Extern per FUEL'!K22</f>
        <v>-208526.95994680747</v>
      </c>
      <c r="L22" s="666">
        <f>'Summary CO2 per FUEL'!L22+'Summary Other Extern per FUEL'!L22</f>
        <v>45879.957320905291</v>
      </c>
      <c r="M22" s="672">
        <f>'Summary CO2 per FUEL'!M22+'Summary Other Extern per FUEL'!M22</f>
        <v>45879.957320905291</v>
      </c>
      <c r="N22" s="669">
        <f>'Summary CO2 per FUEL'!N22+'Summary Other Extern per FUEL'!N22</f>
        <v>0</v>
      </c>
      <c r="P22" s="634" t="s">
        <v>24</v>
      </c>
      <c r="Q22" s="639">
        <f>'Summary CO2 per FUEL'!Q22+'Summary Other Extern per FUEL'!Q22</f>
        <v>-1169227.568308736</v>
      </c>
      <c r="R22" s="645">
        <f>'Summary CO2 per FUEL'!R22+'Summary Other Extern per FUEL'!R22</f>
        <v>10189.749446070331</v>
      </c>
      <c r="S22" s="642">
        <f>'Summary CO2 per FUEL'!S22+'Summary Other Extern per FUEL'!S22</f>
        <v>200971.07521375164</v>
      </c>
      <c r="T22" s="648">
        <f>'Summary CO2 per FUEL'!T22+'Summary Other Extern per FUEL'!T22</f>
        <v>0</v>
      </c>
      <c r="U22" s="654">
        <f>'Summary CO2 per FUEL'!U22+'Summary Other Extern per FUEL'!U22</f>
        <v>0</v>
      </c>
      <c r="V22" s="651">
        <f>'Summary CO2 per FUEL'!V22+'Summary Other Extern per FUEL'!V22</f>
        <v>0</v>
      </c>
      <c r="W22" s="657">
        <f>'Summary CO2 per FUEL'!W22+'Summary Other Extern per FUEL'!W22</f>
        <v>95683.964121852987</v>
      </c>
      <c r="X22" s="663">
        <f>'Summary CO2 per FUEL'!X22+'Summary Other Extern per FUEL'!X22</f>
        <v>95683.964121852987</v>
      </c>
      <c r="Y22" s="660">
        <f>'Summary CO2 per FUEL'!Y22+'Summary Other Extern per FUEL'!Y22</f>
        <v>-208720.61925636022</v>
      </c>
      <c r="Z22" s="666">
        <f>'Summary CO2 per FUEL'!Z22+'Summary Other Extern per FUEL'!Z22</f>
        <v>45879.957320905298</v>
      </c>
      <c r="AA22" s="672">
        <f>'Summary CO2 per FUEL'!AA22+'Summary Other Extern per FUEL'!AA22</f>
        <v>45879.957320905298</v>
      </c>
      <c r="AB22" s="669">
        <f>'Summary CO2 per FUEL'!AB22+'Summary Other Extern per FUEL'!AB22</f>
        <v>0</v>
      </c>
    </row>
    <row r="23" spans="2:28" x14ac:dyDescent="0.25">
      <c r="B23" s="634" t="s">
        <v>25</v>
      </c>
      <c r="C23" s="639">
        <f>'Summary CO2 per FUEL'!C23+'Summary Other Extern per FUEL'!C23</f>
        <v>575856.23632574023</v>
      </c>
      <c r="D23" s="645">
        <f>'Summary CO2 per FUEL'!D23+'Summary Other Extern per FUEL'!D23</f>
        <v>212618.10177053517</v>
      </c>
      <c r="E23" s="642">
        <f>'Summary CO2 per FUEL'!E23+'Summary Other Extern per FUEL'!E23</f>
        <v>355391.4901389553</v>
      </c>
      <c r="F23" s="648">
        <f>'Summary CO2 per FUEL'!F23+'Summary Other Extern per FUEL'!F23</f>
        <v>0</v>
      </c>
      <c r="G23" s="654">
        <f>'Summary CO2 per FUEL'!G23+'Summary Other Extern per FUEL'!G23</f>
        <v>0</v>
      </c>
      <c r="H23" s="651">
        <f>'Summary CO2 per FUEL'!H23+'Summary Other Extern per FUEL'!H23</f>
        <v>13951.515895957891</v>
      </c>
      <c r="I23" s="657">
        <f>'Summary CO2 per FUEL'!I23+'Summary Other Extern per FUEL'!I23</f>
        <v>62098.743202656944</v>
      </c>
      <c r="J23" s="663">
        <f>'Summary CO2 per FUEL'!J23+'Summary Other Extern per FUEL'!J23</f>
        <v>62098.743202656944</v>
      </c>
      <c r="K23" s="660">
        <f>'Summary CO2 per FUEL'!K23+'Summary Other Extern per FUEL'!K23</f>
        <v>8790.0105928745543</v>
      </c>
      <c r="L23" s="666">
        <f>'Summary CO2 per FUEL'!L23+'Summary Other Extern per FUEL'!L23</f>
        <v>177089.91690596862</v>
      </c>
      <c r="M23" s="672">
        <f>'Summary CO2 per FUEL'!M23+'Summary Other Extern per FUEL'!M23</f>
        <v>177089.91690596862</v>
      </c>
      <c r="N23" s="669">
        <f>'Summary CO2 per FUEL'!N23+'Summary Other Extern per FUEL'!N23</f>
        <v>5662.1740560179205</v>
      </c>
      <c r="P23" s="634" t="s">
        <v>25</v>
      </c>
      <c r="Q23" s="639">
        <f>'Summary CO2 per FUEL'!Q23+'Summary Other Extern per FUEL'!Q23</f>
        <v>546136.96874731989</v>
      </c>
      <c r="R23" s="645">
        <f>'Summary CO2 per FUEL'!R23+'Summary Other Extern per FUEL'!R23</f>
        <v>179734.26349370228</v>
      </c>
      <c r="S23" s="642">
        <f>'Summary CO2 per FUEL'!S23+'Summary Other Extern per FUEL'!S23</f>
        <v>316491.96152948774</v>
      </c>
      <c r="T23" s="648">
        <f>'Summary CO2 per FUEL'!T23+'Summary Other Extern per FUEL'!T23</f>
        <v>0</v>
      </c>
      <c r="U23" s="654">
        <f>'Summary CO2 per FUEL'!U23+'Summary Other Extern per FUEL'!U23</f>
        <v>0</v>
      </c>
      <c r="V23" s="651">
        <f>'Summary CO2 per FUEL'!V23+'Summary Other Extern per FUEL'!V23</f>
        <v>13951.515895957891</v>
      </c>
      <c r="W23" s="657">
        <f>'Summary CO2 per FUEL'!W23+'Summary Other Extern per FUEL'!W23</f>
        <v>62098.743202656944</v>
      </c>
      <c r="X23" s="663">
        <f>'Summary CO2 per FUEL'!X23+'Summary Other Extern per FUEL'!X23</f>
        <v>62098.743202656944</v>
      </c>
      <c r="Y23" s="660">
        <f>'Summary CO2 per FUEL'!Y23+'Summary Other Extern per FUEL'!Y23</f>
        <v>8790.0105928745543</v>
      </c>
      <c r="Z23" s="666">
        <f>'Summary CO2 per FUEL'!Z23+'Summary Other Extern per FUEL'!Z23</f>
        <v>171294.60372005246</v>
      </c>
      <c r="AA23" s="672">
        <f>'Summary CO2 per FUEL'!AA23+'Summary Other Extern per FUEL'!AA23</f>
        <v>171294.60372005246</v>
      </c>
      <c r="AB23" s="669">
        <f>'Summary CO2 per FUEL'!AB23+'Summary Other Extern per FUEL'!AB23</f>
        <v>5662.1740560179205</v>
      </c>
    </row>
    <row r="24" spans="2:28" x14ac:dyDescent="0.25">
      <c r="B24" s="634" t="s">
        <v>26</v>
      </c>
      <c r="C24" s="639">
        <f>'Summary CO2 per FUEL'!C24+'Summary Other Extern per FUEL'!C24</f>
        <v>2314607.4226952256</v>
      </c>
      <c r="D24" s="645">
        <f>'Summary CO2 per FUEL'!D24+'Summary Other Extern per FUEL'!D24</f>
        <v>4055417.5674579549</v>
      </c>
      <c r="E24" s="642">
        <f>'Summary CO2 per FUEL'!E24+'Summary Other Extern per FUEL'!E24</f>
        <v>4462583.1453086073</v>
      </c>
      <c r="F24" s="648">
        <f>'Summary CO2 per FUEL'!F24+'Summary Other Extern per FUEL'!F24</f>
        <v>0</v>
      </c>
      <c r="G24" s="654">
        <f>'Summary CO2 per FUEL'!G24+'Summary Other Extern per FUEL'!G24</f>
        <v>0</v>
      </c>
      <c r="H24" s="651">
        <f>'Summary CO2 per FUEL'!H24+'Summary Other Extern per FUEL'!H24</f>
        <v>392717.83647289744</v>
      </c>
      <c r="I24" s="657">
        <f>'Summary CO2 per FUEL'!I24+'Summary Other Extern per FUEL'!I24</f>
        <v>1903909.9482779761</v>
      </c>
      <c r="J24" s="663">
        <f>'Summary CO2 per FUEL'!J24+'Summary Other Extern per FUEL'!J24</f>
        <v>1903909.9482779761</v>
      </c>
      <c r="K24" s="660">
        <f>'Summary CO2 per FUEL'!K24+'Summary Other Extern per FUEL'!K24</f>
        <v>459007.19424460438</v>
      </c>
      <c r="L24" s="666">
        <f>'Summary CO2 per FUEL'!L24+'Summary Other Extern per FUEL'!L24</f>
        <v>271551.39218983159</v>
      </c>
      <c r="M24" s="672">
        <f>'Summary CO2 per FUEL'!M24+'Summary Other Extern per FUEL'!M24</f>
        <v>1160351.1406788831</v>
      </c>
      <c r="N24" s="669">
        <f>'Summary CO2 per FUEL'!N24+'Summary Other Extern per FUEL'!N24</f>
        <v>600654.77088619524</v>
      </c>
      <c r="P24" s="634" t="s">
        <v>26</v>
      </c>
      <c r="Q24" s="639">
        <f>'Summary CO2 per FUEL'!Q24+'Summary Other Extern per FUEL'!Q24</f>
        <v>-1016872.5450711941</v>
      </c>
      <c r="R24" s="645">
        <f>'Summary CO2 per FUEL'!R24+'Summary Other Extern per FUEL'!R24</f>
        <v>3835418.8394857729</v>
      </c>
      <c r="S24" s="642">
        <f>'Summary CO2 per FUEL'!S24+'Summary Other Extern per FUEL'!S24</f>
        <v>4187267.956873579</v>
      </c>
      <c r="T24" s="648">
        <f>'Summary CO2 per FUEL'!T24+'Summary Other Extern per FUEL'!T24</f>
        <v>0</v>
      </c>
      <c r="U24" s="654">
        <f>'Summary CO2 per FUEL'!U24+'Summary Other Extern per FUEL'!U24</f>
        <v>0</v>
      </c>
      <c r="V24" s="651">
        <f>'Summary CO2 per FUEL'!V24+'Summary Other Extern per FUEL'!V24</f>
        <v>392717.83647289744</v>
      </c>
      <c r="W24" s="657">
        <f>'Summary CO2 per FUEL'!W24+'Summary Other Extern per FUEL'!W24</f>
        <v>1903909.9482779761</v>
      </c>
      <c r="X24" s="663">
        <f>'Summary CO2 per FUEL'!X24+'Summary Other Extern per FUEL'!X24</f>
        <v>1903909.9482779761</v>
      </c>
      <c r="Y24" s="660">
        <f>'Summary CO2 per FUEL'!Y24+'Summary Other Extern per FUEL'!Y24</f>
        <v>459007.19424460438</v>
      </c>
      <c r="Z24" s="666">
        <f>'Summary CO2 per FUEL'!Z24+'Summary Other Extern per FUEL'!Z24</f>
        <v>271551.39218983159</v>
      </c>
      <c r="AA24" s="672">
        <f>'Summary CO2 per FUEL'!AA24+'Summary Other Extern per FUEL'!AA24</f>
        <v>1160351.1406788831</v>
      </c>
      <c r="AB24" s="669">
        <f>'Summary CO2 per FUEL'!AB24+'Summary Other Extern per FUEL'!AB24</f>
        <v>600654.77088619524</v>
      </c>
    </row>
    <row r="25" spans="2:28" x14ac:dyDescent="0.25">
      <c r="B25" s="634" t="s">
        <v>27</v>
      </c>
      <c r="C25" s="639">
        <f>'Summary CO2 per FUEL'!C25+'Summary Other Extern per FUEL'!C25</f>
        <v>68711.251240659054</v>
      </c>
      <c r="D25" s="645">
        <f>'Summary CO2 per FUEL'!D25+'Summary Other Extern per FUEL'!D25</f>
        <v>40395.529150941751</v>
      </c>
      <c r="E25" s="642">
        <f>'Summary CO2 per FUEL'!E25+'Summary Other Extern per FUEL'!E25</f>
        <v>64120.851664182075</v>
      </c>
      <c r="F25" s="648">
        <f>'Summary CO2 per FUEL'!F25+'Summary Other Extern per FUEL'!F25</f>
        <v>0</v>
      </c>
      <c r="G25" s="654">
        <f>'Summary CO2 per FUEL'!G25+'Summary Other Extern per FUEL'!G25</f>
        <v>0</v>
      </c>
      <c r="H25" s="651">
        <f>'Summary CO2 per FUEL'!H25+'Summary Other Extern per FUEL'!H25</f>
        <v>0</v>
      </c>
      <c r="I25" s="657">
        <f>'Summary CO2 per FUEL'!I25+'Summary Other Extern per FUEL'!I25</f>
        <v>15663.831514004163</v>
      </c>
      <c r="J25" s="663">
        <f>'Summary CO2 per FUEL'!J25+'Summary Other Extern per FUEL'!J25</f>
        <v>15663.831514004163</v>
      </c>
      <c r="K25" s="660">
        <f>'Summary CO2 per FUEL'!K25+'Summary Other Extern per FUEL'!K25</f>
        <v>186.7125198555072</v>
      </c>
      <c r="L25" s="666">
        <f>'Summary CO2 per FUEL'!L25+'Summary Other Extern per FUEL'!L25</f>
        <v>11073.506523678905</v>
      </c>
      <c r="M25" s="672">
        <f>'Summary CO2 per FUEL'!M25+'Summary Other Extern per FUEL'!M25</f>
        <v>11073.506523678905</v>
      </c>
      <c r="N25" s="669">
        <f>'Summary CO2 per FUEL'!N25+'Summary Other Extern per FUEL'!N25</f>
        <v>0</v>
      </c>
      <c r="P25" s="634" t="s">
        <v>27</v>
      </c>
      <c r="Q25" s="639">
        <f>'Summary CO2 per FUEL'!Q25+'Summary Other Extern per FUEL'!Q25</f>
        <v>-594843.10783791728</v>
      </c>
      <c r="R25" s="645">
        <f>'Summary CO2 per FUEL'!R25+'Summary Other Extern per FUEL'!R25</f>
        <v>-18402.68313801098</v>
      </c>
      <c r="S25" s="642">
        <f>'Summary CO2 per FUEL'!S25+'Summary Other Extern per FUEL'!S25</f>
        <v>-191.73459565212033</v>
      </c>
      <c r="T25" s="648">
        <f>'Summary CO2 per FUEL'!T25+'Summary Other Extern per FUEL'!T25</f>
        <v>0</v>
      </c>
      <c r="U25" s="654">
        <f>'Summary CO2 per FUEL'!U25+'Summary Other Extern per FUEL'!U25</f>
        <v>-1074.0682105263124</v>
      </c>
      <c r="V25" s="651">
        <f>'Summary CO2 per FUEL'!V25+'Summary Other Extern per FUEL'!V25</f>
        <v>-50.651696775525018</v>
      </c>
      <c r="W25" s="657">
        <f>'Summary CO2 per FUEL'!W25+'Summary Other Extern per FUEL'!W25</f>
        <v>9848.4462958852455</v>
      </c>
      <c r="X25" s="663">
        <f>'Summary CO2 per FUEL'!X25+'Summary Other Extern per FUEL'!X25</f>
        <v>-18535.996876924619</v>
      </c>
      <c r="Y25" s="660">
        <f>'Summary CO2 per FUEL'!Y25+'Summary Other Extern per FUEL'!Y25</f>
        <v>-627.42172046611165</v>
      </c>
      <c r="Z25" s="666">
        <f>'Summary CO2 per FUEL'!Z25+'Summary Other Extern per FUEL'!Z25</f>
        <v>3124.7378506461432</v>
      </c>
      <c r="AA25" s="672">
        <f>'Summary CO2 per FUEL'!AA25+'Summary Other Extern per FUEL'!AA25</f>
        <v>2007.1585527899606</v>
      </c>
      <c r="AB25" s="669">
        <f>'Summary CO2 per FUEL'!AB25+'Summary Other Extern per FUEL'!AB25</f>
        <v>0</v>
      </c>
    </row>
    <row r="26" spans="2:28" x14ac:dyDescent="0.25">
      <c r="B26" s="634" t="s">
        <v>28</v>
      </c>
      <c r="C26" s="639">
        <f>'Summary CO2 per FUEL'!C26+'Summary Other Extern per FUEL'!C26</f>
        <v>102018.76055583349</v>
      </c>
      <c r="D26" s="645">
        <f>'Summary CO2 per FUEL'!D26+'Summary Other Extern per FUEL'!D26</f>
        <v>4850.7677499329184</v>
      </c>
      <c r="E26" s="642">
        <f>'Summary CO2 per FUEL'!E26+'Summary Other Extern per FUEL'!E26</f>
        <v>9667.1183460717184</v>
      </c>
      <c r="F26" s="648">
        <f>'Summary CO2 per FUEL'!F26+'Summary Other Extern per FUEL'!F26</f>
        <v>47147.238050165812</v>
      </c>
      <c r="G26" s="654">
        <f>'Summary CO2 per FUEL'!G26+'Summary Other Extern per FUEL'!G26</f>
        <v>47147.238050165812</v>
      </c>
      <c r="H26" s="651">
        <f>'Summary CO2 per FUEL'!H26+'Summary Other Extern per FUEL'!H26</f>
        <v>2349.7219289427562</v>
      </c>
      <c r="I26" s="657">
        <f>'Summary CO2 per FUEL'!I26+'Summary Other Extern per FUEL'!I26</f>
        <v>23726.542802655102</v>
      </c>
      <c r="J26" s="663">
        <f>'Summary CO2 per FUEL'!J26+'Summary Other Extern per FUEL'!J26</f>
        <v>23726.542802655102</v>
      </c>
      <c r="K26" s="660">
        <f>'Summary CO2 per FUEL'!K26+'Summary Other Extern per FUEL'!K26</f>
        <v>667.49640287769785</v>
      </c>
      <c r="L26" s="666">
        <f>'Summary CO2 per FUEL'!L26+'Summary Other Extern per FUEL'!L26</f>
        <v>8288.6005556198434</v>
      </c>
      <c r="M26" s="672">
        <f>'Summary CO2 per FUEL'!M26+'Summary Other Extern per FUEL'!M26</f>
        <v>8288.6005556198434</v>
      </c>
      <c r="N26" s="669">
        <f>'Summary CO2 per FUEL'!N26+'Summary Other Extern per FUEL'!N26</f>
        <v>1565.5004337081571</v>
      </c>
      <c r="P26" s="634" t="s">
        <v>28</v>
      </c>
      <c r="Q26" s="639">
        <f>'Summary CO2 per FUEL'!Q26+'Summary Other Extern per FUEL'!Q26</f>
        <v>99526.443340937607</v>
      </c>
      <c r="R26" s="645">
        <f>'Summary CO2 per FUEL'!R26+'Summary Other Extern per FUEL'!R26</f>
        <v>-127.02979119797419</v>
      </c>
      <c r="S26" s="642">
        <f>'Summary CO2 per FUEL'!S26+'Summary Other Extern per FUEL'!S26</f>
        <v>-2452.7365366817576</v>
      </c>
      <c r="T26" s="648">
        <f>'Summary CO2 per FUEL'!T26+'Summary Other Extern per FUEL'!T26</f>
        <v>43831.35795507193</v>
      </c>
      <c r="U26" s="654">
        <f>'Summary CO2 per FUEL'!U26+'Summary Other Extern per FUEL'!U26</f>
        <v>43831.35795507193</v>
      </c>
      <c r="V26" s="651">
        <f>'Summary CO2 per FUEL'!V26+'Summary Other Extern per FUEL'!V26</f>
        <v>2349.7219289427562</v>
      </c>
      <c r="W26" s="657">
        <f>'Summary CO2 per FUEL'!W26+'Summary Other Extern per FUEL'!W26</f>
        <v>23726.542802655102</v>
      </c>
      <c r="X26" s="663">
        <f>'Summary CO2 per FUEL'!X26+'Summary Other Extern per FUEL'!X26</f>
        <v>23726.542802655102</v>
      </c>
      <c r="Y26" s="660">
        <f>'Summary CO2 per FUEL'!Y26+'Summary Other Extern per FUEL'!Y26</f>
        <v>667.49640287769785</v>
      </c>
      <c r="Z26" s="666">
        <f>'Summary CO2 per FUEL'!Z26+'Summary Other Extern per FUEL'!Z26</f>
        <v>8288.6005556198434</v>
      </c>
      <c r="AA26" s="672">
        <f>'Summary CO2 per FUEL'!AA26+'Summary Other Extern per FUEL'!AA26</f>
        <v>8288.6005556198434</v>
      </c>
      <c r="AB26" s="669">
        <f>'Summary CO2 per FUEL'!AB26+'Summary Other Extern per FUEL'!AB26</f>
        <v>1565.5004337081568</v>
      </c>
    </row>
    <row r="27" spans="2:28" x14ac:dyDescent="0.25">
      <c r="B27" s="634" t="s">
        <v>29</v>
      </c>
      <c r="C27" s="639">
        <f>'Summary CO2 per FUEL'!C27+'Summary Other Extern per FUEL'!C27</f>
        <v>25322.50465713063</v>
      </c>
      <c r="D27" s="645">
        <f>'Summary CO2 per FUEL'!D27+'Summary Other Extern per FUEL'!D27</f>
        <v>2213.5444445420785</v>
      </c>
      <c r="E27" s="642">
        <f>'Summary CO2 per FUEL'!E27+'Summary Other Extern per FUEL'!E27</f>
        <v>3563.4434333173413</v>
      </c>
      <c r="F27" s="648">
        <f>'Summary CO2 per FUEL'!F27+'Summary Other Extern per FUEL'!F27</f>
        <v>18551.355734557546</v>
      </c>
      <c r="G27" s="654">
        <f>'Summary CO2 per FUEL'!G27+'Summary Other Extern per FUEL'!G27</f>
        <v>18551.355734557546</v>
      </c>
      <c r="H27" s="651">
        <f>'Summary CO2 per FUEL'!H27+'Summary Other Extern per FUEL'!H27</f>
        <v>2219.6642522070533</v>
      </c>
      <c r="I27" s="657">
        <f>'Summary CO2 per FUEL'!I27+'Summary Other Extern per FUEL'!I27</f>
        <v>39528.407436325171</v>
      </c>
      <c r="J27" s="663">
        <f>'Summary CO2 per FUEL'!J27+'Summary Other Extern per FUEL'!J27</f>
        <v>39528.407436325171</v>
      </c>
      <c r="K27" s="660">
        <f>'Summary CO2 per FUEL'!K27+'Summary Other Extern per FUEL'!K27</f>
        <v>0</v>
      </c>
      <c r="L27" s="666">
        <f>'Summary CO2 per FUEL'!L27+'Summary Other Extern per FUEL'!L27</f>
        <v>83099.440252716682</v>
      </c>
      <c r="M27" s="672">
        <f>'Summary CO2 per FUEL'!M27+'Summary Other Extern per FUEL'!M27</f>
        <v>83099.440252716682</v>
      </c>
      <c r="N27" s="669">
        <f>'Summary CO2 per FUEL'!N27+'Summary Other Extern per FUEL'!N27</f>
        <v>0</v>
      </c>
      <c r="P27" s="634" t="s">
        <v>29</v>
      </c>
      <c r="Q27" s="639">
        <f>'Summary CO2 per FUEL'!Q27+'Summary Other Extern per FUEL'!Q27</f>
        <v>-126916.26093778538</v>
      </c>
      <c r="R27" s="645">
        <f>'Summary CO2 per FUEL'!R27+'Summary Other Extern per FUEL'!R27</f>
        <v>198.92489063139192</v>
      </c>
      <c r="S27" s="642">
        <f>'Summary CO2 per FUEL'!S27+'Summary Other Extern per FUEL'!S27</f>
        <v>531.67303339293494</v>
      </c>
      <c r="T27" s="648">
        <f>'Summary CO2 per FUEL'!T27+'Summary Other Extern per FUEL'!T27</f>
        <v>18551.355734557546</v>
      </c>
      <c r="U27" s="654">
        <f>'Summary CO2 per FUEL'!U27+'Summary Other Extern per FUEL'!U27</f>
        <v>18551.355734557546</v>
      </c>
      <c r="V27" s="651">
        <f>'Summary CO2 per FUEL'!V27+'Summary Other Extern per FUEL'!V27</f>
        <v>2219.6642522070533</v>
      </c>
      <c r="W27" s="657">
        <f>'Summary CO2 per FUEL'!W27+'Summary Other Extern per FUEL'!W27</f>
        <v>3068.9847892296675</v>
      </c>
      <c r="X27" s="663">
        <f>'Summary CO2 per FUEL'!X27+'Summary Other Extern per FUEL'!X27</f>
        <v>-11191.850719274717</v>
      </c>
      <c r="Y27" s="660">
        <f>'Summary CO2 per FUEL'!Y27+'Summary Other Extern per FUEL'!Y27</f>
        <v>-454.00744260846051</v>
      </c>
      <c r="Z27" s="666">
        <f>'Summary CO2 per FUEL'!Z27+'Summary Other Extern per FUEL'!Z27</f>
        <v>75523.383135104523</v>
      </c>
      <c r="AA27" s="672">
        <f>'Summary CO2 per FUEL'!AA27+'Summary Other Extern per FUEL'!AA27</f>
        <v>75523.383135104523</v>
      </c>
      <c r="AB27" s="669">
        <f>'Summary CO2 per FUEL'!AB27+'Summary Other Extern per FUEL'!AB27</f>
        <v>0</v>
      </c>
    </row>
    <row r="28" spans="2:28" x14ac:dyDescent="0.25">
      <c r="B28" s="634" t="s">
        <v>30</v>
      </c>
      <c r="C28" s="639">
        <f>'Summary CO2 per FUEL'!C28+'Summary Other Extern per FUEL'!C28</f>
        <v>1613770.7961694933</v>
      </c>
      <c r="D28" s="645">
        <f>'Summary CO2 per FUEL'!D28+'Summary Other Extern per FUEL'!D28</f>
        <v>49867.761921849582</v>
      </c>
      <c r="E28" s="642">
        <f>'Summary CO2 per FUEL'!E28+'Summary Other Extern per FUEL'!E28</f>
        <v>95285.923214989903</v>
      </c>
      <c r="F28" s="648">
        <f>'Summary CO2 per FUEL'!F28+'Summary Other Extern per FUEL'!F28</f>
        <v>0</v>
      </c>
      <c r="G28" s="654">
        <f>'Summary CO2 per FUEL'!G28+'Summary Other Extern per FUEL'!G28</f>
        <v>50753.207116307094</v>
      </c>
      <c r="H28" s="651">
        <f>'Summary CO2 per FUEL'!H28+'Summary Other Extern per FUEL'!H28</f>
        <v>54951.597711300077</v>
      </c>
      <c r="I28" s="657">
        <f>'Summary CO2 per FUEL'!I28+'Summary Other Extern per FUEL'!I28</f>
        <v>0</v>
      </c>
      <c r="J28" s="663">
        <f>'Summary CO2 per FUEL'!J28+'Summary Other Extern per FUEL'!J28</f>
        <v>41211.904276978516</v>
      </c>
      <c r="K28" s="660">
        <f>'Summary CO2 per FUEL'!K28+'Summary Other Extern per FUEL'!K28</f>
        <v>0</v>
      </c>
      <c r="L28" s="666">
        <f>'Summary CO2 per FUEL'!L28+'Summary Other Extern per FUEL'!L28</f>
        <v>16445.077619005449</v>
      </c>
      <c r="M28" s="672">
        <f>'Summary CO2 per FUEL'!M28+'Summary Other Extern per FUEL'!M28</f>
        <v>76740.247588266473</v>
      </c>
      <c r="N28" s="669">
        <f>'Summary CO2 per FUEL'!N28+'Summary Other Extern per FUEL'!N28</f>
        <v>0</v>
      </c>
      <c r="P28" s="634" t="s">
        <v>30</v>
      </c>
      <c r="Q28" s="639">
        <f>'Summary CO2 per FUEL'!Q28+'Summary Other Extern per FUEL'!Q28</f>
        <v>1312354.7546983981</v>
      </c>
      <c r="R28" s="645">
        <f>'Summary CO2 per FUEL'!R28+'Summary Other Extern per FUEL'!R28</f>
        <v>49867.761921849582</v>
      </c>
      <c r="S28" s="642">
        <f>'Summary CO2 per FUEL'!S28+'Summary Other Extern per FUEL'!S28</f>
        <v>95285.923214989903</v>
      </c>
      <c r="T28" s="648">
        <f>'Summary CO2 per FUEL'!T28+'Summary Other Extern per FUEL'!T28</f>
        <v>0</v>
      </c>
      <c r="U28" s="654">
        <f>'Summary CO2 per FUEL'!U28+'Summary Other Extern per FUEL'!U28</f>
        <v>47476.858893042023</v>
      </c>
      <c r="V28" s="651">
        <f>'Summary CO2 per FUEL'!V28+'Summary Other Extern per FUEL'!V28</f>
        <v>7480.4838723191169</v>
      </c>
      <c r="W28" s="657">
        <f>'Summary CO2 per FUEL'!W28+'Summary Other Extern per FUEL'!W28</f>
        <v>-5450.2632993139423</v>
      </c>
      <c r="X28" s="663">
        <f>'Summary CO2 per FUEL'!X28+'Summary Other Extern per FUEL'!X28</f>
        <v>30968.490522017357</v>
      </c>
      <c r="Y28" s="660">
        <f>'Summary CO2 per FUEL'!Y28+'Summary Other Extern per FUEL'!Y28</f>
        <v>-9522.4400518874827</v>
      </c>
      <c r="Z28" s="666">
        <f>'Summary CO2 per FUEL'!Z28+'Summary Other Extern per FUEL'!Z28</f>
        <v>11383.392962949754</v>
      </c>
      <c r="AA28" s="672">
        <f>'Summary CO2 per FUEL'!AA28+'Summary Other Extern per FUEL'!AA28</f>
        <v>69510.655373702379</v>
      </c>
      <c r="AB28" s="669">
        <f>'Summary CO2 per FUEL'!AB28+'Summary Other Extern per FUEL'!AB28</f>
        <v>-9324.107778920059</v>
      </c>
    </row>
    <row r="29" spans="2:28" x14ac:dyDescent="0.25">
      <c r="B29" s="634" t="s">
        <v>31</v>
      </c>
      <c r="C29" s="639">
        <f>'Summary CO2 per FUEL'!C29+'Summary Other Extern per FUEL'!C29</f>
        <v>0</v>
      </c>
      <c r="D29" s="645">
        <f>'Summary CO2 per FUEL'!D29+'Summary Other Extern per FUEL'!D29</f>
        <v>0</v>
      </c>
      <c r="E29" s="642">
        <f>'Summary CO2 per FUEL'!E29+'Summary Other Extern per FUEL'!E29</f>
        <v>0</v>
      </c>
      <c r="F29" s="648">
        <f>'Summary CO2 per FUEL'!F29+'Summary Other Extern per FUEL'!F29</f>
        <v>0</v>
      </c>
      <c r="G29" s="654">
        <f>'Summary CO2 per FUEL'!G29+'Summary Other Extern per FUEL'!G29</f>
        <v>0</v>
      </c>
      <c r="H29" s="651">
        <f>'Summary CO2 per FUEL'!H29+'Summary Other Extern per FUEL'!H29</f>
        <v>0</v>
      </c>
      <c r="I29" s="657">
        <f>'Summary CO2 per FUEL'!I29+'Summary Other Extern per FUEL'!I29</f>
        <v>0</v>
      </c>
      <c r="J29" s="663">
        <f>'Summary CO2 per FUEL'!J29+'Summary Other Extern per FUEL'!J29</f>
        <v>0</v>
      </c>
      <c r="K29" s="660">
        <f>'Summary CO2 per FUEL'!K29+'Summary Other Extern per FUEL'!K29</f>
        <v>0</v>
      </c>
      <c r="L29" s="666">
        <f>'Summary CO2 per FUEL'!L29+'Summary Other Extern per FUEL'!L29</f>
        <v>0</v>
      </c>
      <c r="M29" s="672">
        <f>'Summary CO2 per FUEL'!M29+'Summary Other Extern per FUEL'!M29</f>
        <v>0</v>
      </c>
      <c r="N29" s="669">
        <f>'Summary CO2 per FUEL'!N29+'Summary Other Extern per FUEL'!N29</f>
        <v>0</v>
      </c>
      <c r="P29" s="634" t="s">
        <v>31</v>
      </c>
      <c r="Q29" s="639">
        <f>'Summary CO2 per FUEL'!Q29+'Summary Other Extern per FUEL'!Q29</f>
        <v>0</v>
      </c>
      <c r="R29" s="645">
        <f>'Summary CO2 per FUEL'!R29+'Summary Other Extern per FUEL'!R29</f>
        <v>0</v>
      </c>
      <c r="S29" s="642">
        <f>'Summary CO2 per FUEL'!S29+'Summary Other Extern per FUEL'!S29</f>
        <v>0</v>
      </c>
      <c r="T29" s="648">
        <f>'Summary CO2 per FUEL'!T29+'Summary Other Extern per FUEL'!T29</f>
        <v>0</v>
      </c>
      <c r="U29" s="654">
        <f>'Summary CO2 per FUEL'!U29+'Summary Other Extern per FUEL'!U29</f>
        <v>0</v>
      </c>
      <c r="V29" s="651">
        <f>'Summary CO2 per FUEL'!V29+'Summary Other Extern per FUEL'!V29</f>
        <v>0</v>
      </c>
      <c r="W29" s="657">
        <f>'Summary CO2 per FUEL'!W29+'Summary Other Extern per FUEL'!W29</f>
        <v>0</v>
      </c>
      <c r="X29" s="663">
        <f>'Summary CO2 per FUEL'!X29+'Summary Other Extern per FUEL'!X29</f>
        <v>0</v>
      </c>
      <c r="Y29" s="660">
        <f>'Summary CO2 per FUEL'!Y29+'Summary Other Extern per FUEL'!Y29</f>
        <v>0</v>
      </c>
      <c r="Z29" s="666">
        <f>'Summary CO2 per FUEL'!Z29+'Summary Other Extern per FUEL'!Z29</f>
        <v>0</v>
      </c>
      <c r="AA29" s="672">
        <f>'Summary CO2 per FUEL'!AA29+'Summary Other Extern per FUEL'!AA29</f>
        <v>0</v>
      </c>
      <c r="AB29" s="669">
        <f>'Summary CO2 per FUEL'!AB29+'Summary Other Extern per FUEL'!AB29</f>
        <v>0</v>
      </c>
    </row>
    <row r="30" spans="2:28" x14ac:dyDescent="0.25">
      <c r="B30" s="634" t="s">
        <v>32</v>
      </c>
      <c r="C30" s="639">
        <f>'Summary CO2 per FUEL'!C30+'Summary Other Extern per FUEL'!C30</f>
        <v>397305.8538907285</v>
      </c>
      <c r="D30" s="645">
        <f>'Summary CO2 per FUEL'!D30+'Summary Other Extern per FUEL'!D30</f>
        <v>1833517.1174464547</v>
      </c>
      <c r="E30" s="642">
        <f>'Summary CO2 per FUEL'!E30+'Summary Other Extern per FUEL'!E30</f>
        <v>522686.34984368621</v>
      </c>
      <c r="F30" s="648">
        <f>'Summary CO2 per FUEL'!F30+'Summary Other Extern per FUEL'!F30</f>
        <v>495450.58267930127</v>
      </c>
      <c r="G30" s="654">
        <f>'Summary CO2 per FUEL'!G30+'Summary Other Extern per FUEL'!G30</f>
        <v>495450.58267930127</v>
      </c>
      <c r="H30" s="651">
        <f>'Summary CO2 per FUEL'!H30+'Summary Other Extern per FUEL'!H30</f>
        <v>2447.9552533002147</v>
      </c>
      <c r="I30" s="657">
        <f>'Summary CO2 per FUEL'!I30+'Summary Other Extern per FUEL'!I30</f>
        <v>613483.94032253313</v>
      </c>
      <c r="J30" s="663">
        <f>'Summary CO2 per FUEL'!J30+'Summary Other Extern per FUEL'!J30</f>
        <v>613483.94032253313</v>
      </c>
      <c r="K30" s="660">
        <f>'Summary CO2 per FUEL'!K30+'Summary Other Extern per FUEL'!K30</f>
        <v>12573.223021582731</v>
      </c>
      <c r="L30" s="666">
        <f>'Summary CO2 per FUEL'!L30+'Summary Other Extern per FUEL'!L30</f>
        <v>452970.44459456444</v>
      </c>
      <c r="M30" s="672">
        <f>'Summary CO2 per FUEL'!M30+'Summary Other Extern per FUEL'!M30</f>
        <v>452970.44459456444</v>
      </c>
      <c r="N30" s="669">
        <f>'Summary CO2 per FUEL'!N30+'Summary Other Extern per FUEL'!N30</f>
        <v>0</v>
      </c>
      <c r="P30" s="634" t="s">
        <v>32</v>
      </c>
      <c r="Q30" s="639">
        <f>'Summary CO2 per FUEL'!Q30+'Summary Other Extern per FUEL'!Q30</f>
        <v>-4536549.9980922723</v>
      </c>
      <c r="R30" s="645">
        <f>'Summary CO2 per FUEL'!R30+'Summary Other Extern per FUEL'!R30</f>
        <v>1833517.1174464547</v>
      </c>
      <c r="S30" s="642">
        <f>'Summary CO2 per FUEL'!S30+'Summary Other Extern per FUEL'!S30</f>
        <v>522686.34984368621</v>
      </c>
      <c r="T30" s="648">
        <f>'Summary CO2 per FUEL'!T30+'Summary Other Extern per FUEL'!T30</f>
        <v>491325.60429870494</v>
      </c>
      <c r="U30" s="654">
        <f>'Summary CO2 per FUEL'!U30+'Summary Other Extern per FUEL'!U30</f>
        <v>491325.60429870494</v>
      </c>
      <c r="V30" s="651">
        <f>'Summary CO2 per FUEL'!V30+'Summary Other Extern per FUEL'!V30</f>
        <v>2447.9552533002147</v>
      </c>
      <c r="W30" s="657">
        <f>'Summary CO2 per FUEL'!W30+'Summary Other Extern per FUEL'!W30</f>
        <v>-6129.7537074214779</v>
      </c>
      <c r="X30" s="663">
        <f>'Summary CO2 per FUEL'!X30+'Summary Other Extern per FUEL'!X30</f>
        <v>-63379.857909102226</v>
      </c>
      <c r="Y30" s="660">
        <f>'Summary CO2 per FUEL'!Y30+'Summary Other Extern per FUEL'!Y30</f>
        <v>12573.223021582731</v>
      </c>
      <c r="Z30" s="666">
        <f>'Summary CO2 per FUEL'!Z30+'Summary Other Extern per FUEL'!Z30</f>
        <v>452970.44459456444</v>
      </c>
      <c r="AA30" s="672">
        <f>'Summary CO2 per FUEL'!AA30+'Summary Other Extern per FUEL'!AA30</f>
        <v>283556.14648559794</v>
      </c>
      <c r="AB30" s="669">
        <f>'Summary CO2 per FUEL'!AB30+'Summary Other Extern per FUEL'!AB30</f>
        <v>0</v>
      </c>
    </row>
    <row r="31" spans="2:28" x14ac:dyDescent="0.25">
      <c r="B31" s="634" t="s">
        <v>33</v>
      </c>
      <c r="C31" s="639">
        <f>'Summary CO2 per FUEL'!C31+'Summary Other Extern per FUEL'!C31</f>
        <v>2890002.7776595843</v>
      </c>
      <c r="D31" s="645">
        <f>'Summary CO2 per FUEL'!D31+'Summary Other Extern per FUEL'!D31</f>
        <v>328443.76731824543</v>
      </c>
      <c r="E31" s="642">
        <f>'Summary CO2 per FUEL'!E31+'Summary Other Extern per FUEL'!E31</f>
        <v>474947.48036255693</v>
      </c>
      <c r="F31" s="648">
        <f>'Summary CO2 per FUEL'!F31+'Summary Other Extern per FUEL'!F31</f>
        <v>0</v>
      </c>
      <c r="G31" s="654">
        <f>'Summary CO2 per FUEL'!G31+'Summary Other Extern per FUEL'!G31</f>
        <v>176265.58556359951</v>
      </c>
      <c r="H31" s="651">
        <f>'Summary CO2 per FUEL'!H31+'Summary Other Extern per FUEL'!H31</f>
        <v>821961.87958067888</v>
      </c>
      <c r="I31" s="657">
        <f>'Summary CO2 per FUEL'!I31+'Summary Other Extern per FUEL'!I31</f>
        <v>3300649.8029610785</v>
      </c>
      <c r="J31" s="663">
        <f>'Summary CO2 per FUEL'!J31+'Summary Other Extern per FUEL'!J31</f>
        <v>5165595.024748343</v>
      </c>
      <c r="K31" s="660">
        <f>'Summary CO2 per FUEL'!K31+'Summary Other Extern per FUEL'!K31</f>
        <v>83729.224363542671</v>
      </c>
      <c r="L31" s="666">
        <f>'Summary CO2 per FUEL'!L31+'Summary Other Extern per FUEL'!L31</f>
        <v>4752695.5494492771</v>
      </c>
      <c r="M31" s="672">
        <f>'Summary CO2 per FUEL'!M31+'Summary Other Extern per FUEL'!M31</f>
        <v>6165237.5318304431</v>
      </c>
      <c r="N31" s="669">
        <f>'Summary CO2 per FUEL'!N31+'Summary Other Extern per FUEL'!N31</f>
        <v>0</v>
      </c>
      <c r="P31" s="634" t="s">
        <v>33</v>
      </c>
      <c r="Q31" s="639">
        <f>'Summary CO2 per FUEL'!Q31+'Summary Other Extern per FUEL'!Q31</f>
        <v>-90805.815525109414</v>
      </c>
      <c r="R31" s="645">
        <f>'Summary CO2 per FUEL'!R31+'Summary Other Extern per FUEL'!R31</f>
        <v>-149235.61861151471</v>
      </c>
      <c r="S31" s="642">
        <f>'Summary CO2 per FUEL'!S31+'Summary Other Extern per FUEL'!S31</f>
        <v>-85258.253429833363</v>
      </c>
      <c r="T31" s="648">
        <f>'Summary CO2 per FUEL'!T31+'Summary Other Extern per FUEL'!T31</f>
        <v>0</v>
      </c>
      <c r="U31" s="654">
        <f>'Summary CO2 per FUEL'!U31+'Summary Other Extern per FUEL'!U31</f>
        <v>176265.58556359951</v>
      </c>
      <c r="V31" s="651">
        <f>'Summary CO2 per FUEL'!V31+'Summary Other Extern per FUEL'!V31</f>
        <v>821961.87958067888</v>
      </c>
      <c r="W31" s="657">
        <f>'Summary CO2 per FUEL'!W31+'Summary Other Extern per FUEL'!W31</f>
        <v>2777681.8366807732</v>
      </c>
      <c r="X31" s="663">
        <f>'Summary CO2 per FUEL'!X31+'Summary Other Extern per FUEL'!X31</f>
        <v>4416969.8909494821</v>
      </c>
      <c r="Y31" s="660">
        <f>'Summary CO2 per FUEL'!Y31+'Summary Other Extern per FUEL'!Y31</f>
        <v>83729.224363542671</v>
      </c>
      <c r="Z31" s="666">
        <f>'Summary CO2 per FUEL'!Z31+'Summary Other Extern per FUEL'!Z31</f>
        <v>4422193.8894494474</v>
      </c>
      <c r="AA31" s="672">
        <f>'Summary CO2 per FUEL'!AA31+'Summary Other Extern per FUEL'!AA31</f>
        <v>5916407.2647571685</v>
      </c>
      <c r="AB31" s="669">
        <f>'Summary CO2 per FUEL'!AB31+'Summary Other Extern per FUEL'!AB31</f>
        <v>0</v>
      </c>
    </row>
    <row r="32" spans="2:28" x14ac:dyDescent="0.25">
      <c r="B32" s="634" t="s">
        <v>34</v>
      </c>
      <c r="C32" s="639">
        <f>'Summary CO2 per FUEL'!C32+'Summary Other Extern per FUEL'!C32</f>
        <v>64794.273436196258</v>
      </c>
      <c r="D32" s="645">
        <f>'Summary CO2 per FUEL'!D32+'Summary Other Extern per FUEL'!D32</f>
        <v>391742.03263123764</v>
      </c>
      <c r="E32" s="642">
        <f>'Summary CO2 per FUEL'!E32+'Summary Other Extern per FUEL'!E32</f>
        <v>549391.9762515109</v>
      </c>
      <c r="F32" s="648">
        <f>'Summary CO2 per FUEL'!F32+'Summary Other Extern per FUEL'!F32</f>
        <v>174948.8815610024</v>
      </c>
      <c r="G32" s="654">
        <f>'Summary CO2 per FUEL'!G32+'Summary Other Extern per FUEL'!G32</f>
        <v>174948.8815610024</v>
      </c>
      <c r="H32" s="651">
        <f>'Summary CO2 per FUEL'!H32+'Summary Other Extern per FUEL'!H32</f>
        <v>16650.312487711741</v>
      </c>
      <c r="I32" s="657">
        <f>'Summary CO2 per FUEL'!I32+'Summary Other Extern per FUEL'!I32</f>
        <v>128831.37648925134</v>
      </c>
      <c r="J32" s="663">
        <f>'Summary CO2 per FUEL'!J32+'Summary Other Extern per FUEL'!J32</f>
        <v>128831.37648925134</v>
      </c>
      <c r="K32" s="660">
        <f>'Summary CO2 per FUEL'!K32+'Summary Other Extern per FUEL'!K32</f>
        <v>9355.6020085545424</v>
      </c>
      <c r="L32" s="666">
        <f>'Summary CO2 per FUEL'!L32+'Summary Other Extern per FUEL'!L32</f>
        <v>229842.15873301507</v>
      </c>
      <c r="M32" s="672">
        <f>'Summary CO2 per FUEL'!M32+'Summary Other Extern per FUEL'!M32</f>
        <v>229842.15873301507</v>
      </c>
      <c r="N32" s="669">
        <f>'Summary CO2 per FUEL'!N32+'Summary Other Extern per FUEL'!N32</f>
        <v>0</v>
      </c>
      <c r="P32" s="634" t="s">
        <v>34</v>
      </c>
      <c r="Q32" s="639">
        <f>'Summary CO2 per FUEL'!Q32+'Summary Other Extern per FUEL'!Q32</f>
        <v>-815560.3184351417</v>
      </c>
      <c r="R32" s="645">
        <f>'Summary CO2 per FUEL'!R32+'Summary Other Extern per FUEL'!R32</f>
        <v>391742.03263123764</v>
      </c>
      <c r="S32" s="642">
        <f>'Summary CO2 per FUEL'!S32+'Summary Other Extern per FUEL'!S32</f>
        <v>549391.9762515109</v>
      </c>
      <c r="T32" s="648">
        <f>'Summary CO2 per FUEL'!T32+'Summary Other Extern per FUEL'!T32</f>
        <v>-847797.73368628009</v>
      </c>
      <c r="U32" s="654">
        <f>'Summary CO2 per FUEL'!U32+'Summary Other Extern per FUEL'!U32</f>
        <v>-847797.73368628009</v>
      </c>
      <c r="V32" s="651">
        <f>'Summary CO2 per FUEL'!V32+'Summary Other Extern per FUEL'!V32</f>
        <v>16650.312487711741</v>
      </c>
      <c r="W32" s="657">
        <f>'Summary CO2 per FUEL'!W32+'Summary Other Extern per FUEL'!W32</f>
        <v>-126449.11400558286</v>
      </c>
      <c r="X32" s="663">
        <f>'Summary CO2 per FUEL'!X32+'Summary Other Extern per FUEL'!X32</f>
        <v>-230213.60694499023</v>
      </c>
      <c r="Y32" s="660">
        <f>'Summary CO2 per FUEL'!Y32+'Summary Other Extern per FUEL'!Y32</f>
        <v>9355.6020085545424</v>
      </c>
      <c r="Z32" s="666">
        <f>'Summary CO2 per FUEL'!Z32+'Summary Other Extern per FUEL'!Z32</f>
        <v>72949.706997108922</v>
      </c>
      <c r="AA32" s="672">
        <f>'Summary CO2 per FUEL'!AA32+'Summary Other Extern per FUEL'!AA32</f>
        <v>72949.706997108922</v>
      </c>
      <c r="AB32" s="669">
        <f>'Summary CO2 per FUEL'!AB32+'Summary Other Extern per FUEL'!AB32</f>
        <v>0</v>
      </c>
    </row>
    <row r="33" spans="2:39" x14ac:dyDescent="0.25">
      <c r="B33" s="634" t="s">
        <v>35</v>
      </c>
      <c r="C33" s="639">
        <f>'Summary CO2 per FUEL'!C33+'Summary Other Extern per FUEL'!C33</f>
        <v>138378.52851968913</v>
      </c>
      <c r="D33" s="645">
        <f>'Summary CO2 per FUEL'!D33+'Summary Other Extern per FUEL'!D33</f>
        <v>123193.84430465507</v>
      </c>
      <c r="E33" s="642">
        <f>'Summary CO2 per FUEL'!E33+'Summary Other Extern per FUEL'!E33</f>
        <v>70191.180298485604</v>
      </c>
      <c r="F33" s="648">
        <f>'Summary CO2 per FUEL'!F33+'Summary Other Extern per FUEL'!F33</f>
        <v>24293.875652362611</v>
      </c>
      <c r="G33" s="654">
        <f>'Summary CO2 per FUEL'!G33+'Summary Other Extern per FUEL'!G33</f>
        <v>24293.875652362611</v>
      </c>
      <c r="H33" s="651">
        <f>'Summary CO2 per FUEL'!H33+'Summary Other Extern per FUEL'!H33</f>
        <v>68266.654600870301</v>
      </c>
      <c r="I33" s="657">
        <f>'Summary CO2 per FUEL'!I33+'Summary Other Extern per FUEL'!I33</f>
        <v>78763.913669064772</v>
      </c>
      <c r="J33" s="663">
        <f>'Summary CO2 per FUEL'!J33+'Summary Other Extern per FUEL'!J33</f>
        <v>78763.913669064772</v>
      </c>
      <c r="K33" s="660">
        <f>'Summary CO2 per FUEL'!K33+'Summary Other Extern per FUEL'!K33</f>
        <v>7342.1294964028912</v>
      </c>
      <c r="L33" s="666">
        <f>'Summary CO2 per FUEL'!L33+'Summary Other Extern per FUEL'!L33</f>
        <v>34532.431654676264</v>
      </c>
      <c r="M33" s="672">
        <f>'Summary CO2 per FUEL'!M33+'Summary Other Extern per FUEL'!M33</f>
        <v>67292.10143416356</v>
      </c>
      <c r="N33" s="669">
        <f>'Summary CO2 per FUEL'!N33+'Summary Other Extern per FUEL'!N33</f>
        <v>10818.541701979661</v>
      </c>
      <c r="P33" s="634" t="s">
        <v>35</v>
      </c>
      <c r="Q33" s="639">
        <f>'Summary CO2 per FUEL'!Q33+'Summary Other Extern per FUEL'!Q33</f>
        <v>-1348221.0602171998</v>
      </c>
      <c r="R33" s="645">
        <f>'Summary CO2 per FUEL'!R33+'Summary Other Extern per FUEL'!R33</f>
        <v>123193.84430465507</v>
      </c>
      <c r="S33" s="642">
        <f>'Summary CO2 per FUEL'!S33+'Summary Other Extern per FUEL'!S33</f>
        <v>70191.180298485604</v>
      </c>
      <c r="T33" s="648">
        <f>'Summary CO2 per FUEL'!T33+'Summary Other Extern per FUEL'!T33</f>
        <v>24293.875652362611</v>
      </c>
      <c r="U33" s="654">
        <f>'Summary CO2 per FUEL'!U33+'Summary Other Extern per FUEL'!U33</f>
        <v>24293.875652362611</v>
      </c>
      <c r="V33" s="651">
        <f>'Summary CO2 per FUEL'!V33+'Summary Other Extern per FUEL'!V33</f>
        <v>68266.654600870301</v>
      </c>
      <c r="W33" s="657">
        <f>'Summary CO2 per FUEL'!W33+'Summary Other Extern per FUEL'!W33</f>
        <v>78763.913669064772</v>
      </c>
      <c r="X33" s="663">
        <f>'Summary CO2 per FUEL'!X33+'Summary Other Extern per FUEL'!X33</f>
        <v>78763.913669064772</v>
      </c>
      <c r="Y33" s="660">
        <f>'Summary CO2 per FUEL'!Y33+'Summary Other Extern per FUEL'!Y33</f>
        <v>7342.1294964028912</v>
      </c>
      <c r="Z33" s="666">
        <f>'Summary CO2 per FUEL'!Z33+'Summary Other Extern per FUEL'!Z33</f>
        <v>34532.431654676264</v>
      </c>
      <c r="AA33" s="672">
        <f>'Summary CO2 per FUEL'!AA33+'Summary Other Extern per FUEL'!AA33</f>
        <v>67292.10143416356</v>
      </c>
      <c r="AB33" s="669">
        <f>'Summary CO2 per FUEL'!AB33+'Summary Other Extern per FUEL'!AB33</f>
        <v>10818.541701979661</v>
      </c>
    </row>
    <row r="34" spans="2:39" x14ac:dyDescent="0.25">
      <c r="B34" s="634" t="s">
        <v>36</v>
      </c>
      <c r="C34" s="639">
        <f>'Summary CO2 per FUEL'!C34+'Summary Other Extern per FUEL'!C34</f>
        <v>899343.81492304103</v>
      </c>
      <c r="D34" s="645">
        <f>'Summary CO2 per FUEL'!D34+'Summary Other Extern per FUEL'!D34</f>
        <v>372694.17764524749</v>
      </c>
      <c r="E34" s="642">
        <f>'Summary CO2 per FUEL'!E34+'Summary Other Extern per FUEL'!E34</f>
        <v>706774.7908131649</v>
      </c>
      <c r="F34" s="648">
        <f>'Summary CO2 per FUEL'!F34+'Summary Other Extern per FUEL'!F34</f>
        <v>0</v>
      </c>
      <c r="G34" s="654">
        <f>'Summary CO2 per FUEL'!G34+'Summary Other Extern per FUEL'!G34</f>
        <v>353024.7366603582</v>
      </c>
      <c r="H34" s="651">
        <f>'Summary CO2 per FUEL'!H34+'Summary Other Extern per FUEL'!H34</f>
        <v>5104.6322187979104</v>
      </c>
      <c r="I34" s="657">
        <f>'Summary CO2 per FUEL'!I34+'Summary Other Extern per FUEL'!I34</f>
        <v>0</v>
      </c>
      <c r="J34" s="663">
        <f>'Summary CO2 per FUEL'!J34+'Summary Other Extern per FUEL'!J34</f>
        <v>0</v>
      </c>
      <c r="K34" s="660">
        <f>'Summary CO2 per FUEL'!K34+'Summary Other Extern per FUEL'!K34</f>
        <v>0</v>
      </c>
      <c r="L34" s="666">
        <f>'Summary CO2 per FUEL'!L34+'Summary Other Extern per FUEL'!L34</f>
        <v>0</v>
      </c>
      <c r="M34" s="672">
        <f>'Summary CO2 per FUEL'!M34+'Summary Other Extern per FUEL'!M34</f>
        <v>0</v>
      </c>
      <c r="N34" s="669">
        <f>'Summary CO2 per FUEL'!N34+'Summary Other Extern per FUEL'!N34</f>
        <v>0</v>
      </c>
      <c r="P34" s="634" t="s">
        <v>36</v>
      </c>
      <c r="Q34" s="639">
        <f>'Summary CO2 per FUEL'!Q34+'Summary Other Extern per FUEL'!Q34</f>
        <v>766017.46881663601</v>
      </c>
      <c r="R34" s="645">
        <f>'Summary CO2 per FUEL'!R34+'Summary Other Extern per FUEL'!R34</f>
        <v>372694.17764524749</v>
      </c>
      <c r="S34" s="642">
        <f>'Summary CO2 per FUEL'!S34+'Summary Other Extern per FUEL'!S34</f>
        <v>706774.7908131649</v>
      </c>
      <c r="T34" s="648">
        <f>'Summary CO2 per FUEL'!T34+'Summary Other Extern per FUEL'!T34</f>
        <v>-211881.54212432465</v>
      </c>
      <c r="U34" s="654">
        <f>'Summary CO2 per FUEL'!U34+'Summary Other Extern per FUEL'!U34</f>
        <v>156682.41149976093</v>
      </c>
      <c r="V34" s="651">
        <f>'Summary CO2 per FUEL'!V34+'Summary Other Extern per FUEL'!V34</f>
        <v>5104.6322187979104</v>
      </c>
      <c r="W34" s="657">
        <f>'Summary CO2 per FUEL'!W34+'Summary Other Extern per FUEL'!W34</f>
        <v>-199982.878341081</v>
      </c>
      <c r="X34" s="663">
        <f>'Summary CO2 per FUEL'!X34+'Summary Other Extern per FUEL'!X34</f>
        <v>-238469.42953235848</v>
      </c>
      <c r="Y34" s="660">
        <f>'Summary CO2 per FUEL'!Y34+'Summary Other Extern per FUEL'!Y34</f>
        <v>0</v>
      </c>
      <c r="Z34" s="666">
        <f>'Summary CO2 per FUEL'!Z34+'Summary Other Extern per FUEL'!Z34</f>
        <v>-185725.02119307173</v>
      </c>
      <c r="AA34" s="672">
        <f>'Summary CO2 per FUEL'!AA34+'Summary Other Extern per FUEL'!AA34</f>
        <v>-185725.02119307173</v>
      </c>
      <c r="AB34" s="669">
        <f>'Summary CO2 per FUEL'!AB34+'Summary Other Extern per FUEL'!AB34</f>
        <v>0</v>
      </c>
    </row>
    <row r="35" spans="2:39" x14ac:dyDescent="0.25">
      <c r="B35" s="634" t="s">
        <v>37</v>
      </c>
      <c r="C35" s="639">
        <f>'Summary CO2 per FUEL'!C35+'Summary Other Extern per FUEL'!C35</f>
        <v>428018.08835558977</v>
      </c>
      <c r="D35" s="645">
        <f>'Summary CO2 per FUEL'!D35+'Summary Other Extern per FUEL'!D35</f>
        <v>23073.504353367516</v>
      </c>
      <c r="E35" s="642">
        <f>'Summary CO2 per FUEL'!E35+'Summary Other Extern per FUEL'!E35</f>
        <v>39812.107565940794</v>
      </c>
      <c r="F35" s="648">
        <f>'Summary CO2 per FUEL'!F35+'Summary Other Extern per FUEL'!F35</f>
        <v>15228.174930926723</v>
      </c>
      <c r="G35" s="654">
        <f>'Summary CO2 per FUEL'!G35+'Summary Other Extern per FUEL'!G35</f>
        <v>-27798.186423471256</v>
      </c>
      <c r="H35" s="651">
        <f>'Summary CO2 per FUEL'!H35+'Summary Other Extern per FUEL'!H35</f>
        <v>2963.5857340916637</v>
      </c>
      <c r="I35" s="657">
        <f>'Summary CO2 per FUEL'!I35+'Summary Other Extern per FUEL'!I35</f>
        <v>329952.15586754552</v>
      </c>
      <c r="J35" s="663">
        <f>'Summary CO2 per FUEL'!J35+'Summary Other Extern per FUEL'!J35</f>
        <v>329952.15586754552</v>
      </c>
      <c r="K35" s="660">
        <f>'Summary CO2 per FUEL'!K35+'Summary Other Extern per FUEL'!K35</f>
        <v>-377082.60266632255</v>
      </c>
      <c r="L35" s="666">
        <f>'Summary CO2 per FUEL'!L35+'Summary Other Extern per FUEL'!L35</f>
        <v>112655.0891479093</v>
      </c>
      <c r="M35" s="672">
        <f>'Summary CO2 per FUEL'!M35+'Summary Other Extern per FUEL'!M35</f>
        <v>112655.0891479093</v>
      </c>
      <c r="N35" s="669">
        <f>'Summary CO2 per FUEL'!N35+'Summary Other Extern per FUEL'!N35</f>
        <v>0</v>
      </c>
      <c r="P35" s="634" t="s">
        <v>37</v>
      </c>
      <c r="Q35" s="639">
        <f>'Summary CO2 per FUEL'!Q35+'Summary Other Extern per FUEL'!Q35</f>
        <v>380291.10861081543</v>
      </c>
      <c r="R35" s="645">
        <f>'Summary CO2 per FUEL'!R35+'Summary Other Extern per FUEL'!R35</f>
        <v>23073.504353367516</v>
      </c>
      <c r="S35" s="642">
        <f>'Summary CO2 per FUEL'!S35+'Summary Other Extern per FUEL'!S35</f>
        <v>39812.107565940794</v>
      </c>
      <c r="T35" s="648">
        <f>'Summary CO2 per FUEL'!T35+'Summary Other Extern per FUEL'!T35</f>
        <v>15135.168360579288</v>
      </c>
      <c r="U35" s="654">
        <f>'Summary CO2 per FUEL'!U35+'Summary Other Extern per FUEL'!U35</f>
        <v>-27955.452078786013</v>
      </c>
      <c r="V35" s="651">
        <f>'Summary CO2 per FUEL'!V35+'Summary Other Extern per FUEL'!V35</f>
        <v>2102.4246169076346</v>
      </c>
      <c r="W35" s="657">
        <f>'Summary CO2 per FUEL'!W35+'Summary Other Extern per FUEL'!W35</f>
        <v>192978.34528889082</v>
      </c>
      <c r="X35" s="663">
        <f>'Summary CO2 per FUEL'!X35+'Summary Other Extern per FUEL'!X35</f>
        <v>146884.57441582583</v>
      </c>
      <c r="Y35" s="660">
        <f>'Summary CO2 per FUEL'!Y35+'Summary Other Extern per FUEL'!Y35</f>
        <v>-377352.82943746686</v>
      </c>
      <c r="Z35" s="666">
        <f>'Summary CO2 per FUEL'!Z35+'Summary Other Extern per FUEL'!Z35</f>
        <v>-73008.302800037811</v>
      </c>
      <c r="AA35" s="672">
        <f>'Summary CO2 per FUEL'!AA35+'Summary Other Extern per FUEL'!AA35</f>
        <v>-73008.302800037811</v>
      </c>
      <c r="AB35" s="669">
        <f>'Summary CO2 per FUEL'!AB35+'Summary Other Extern per FUEL'!AB35</f>
        <v>-60.729811976584749</v>
      </c>
    </row>
    <row r="36" spans="2:39" x14ac:dyDescent="0.25">
      <c r="B36" s="634" t="s">
        <v>38</v>
      </c>
      <c r="C36" s="639">
        <f>'Summary CO2 per FUEL'!C36+'Summary Other Extern per FUEL'!C36</f>
        <v>73165.507117224974</v>
      </c>
      <c r="D36" s="645">
        <f>'Summary CO2 per FUEL'!D36+'Summary Other Extern per FUEL'!D36</f>
        <v>243727.36432973208</v>
      </c>
      <c r="E36" s="642">
        <f>'Summary CO2 per FUEL'!E36+'Summary Other Extern per FUEL'!E36</f>
        <v>408360.59063772921</v>
      </c>
      <c r="F36" s="648">
        <f>'Summary CO2 per FUEL'!F36+'Summary Other Extern per FUEL'!F36</f>
        <v>12945.0307671229</v>
      </c>
      <c r="G36" s="654">
        <f>'Summary CO2 per FUEL'!G36+'Summary Other Extern per FUEL'!G36</f>
        <v>61428.385567104517</v>
      </c>
      <c r="H36" s="651">
        <f>'Summary CO2 per FUEL'!H36+'Summary Other Extern per FUEL'!H36</f>
        <v>5189.828778238304</v>
      </c>
      <c r="I36" s="657">
        <f>'Summary CO2 per FUEL'!I36+'Summary Other Extern per FUEL'!I36</f>
        <v>2000.107587816889</v>
      </c>
      <c r="J36" s="663">
        <f>'Summary CO2 per FUEL'!J36+'Summary Other Extern per FUEL'!J36</f>
        <v>280022.63733537676</v>
      </c>
      <c r="K36" s="660">
        <f>'Summary CO2 per FUEL'!K36+'Summary Other Extern per FUEL'!K36</f>
        <v>40205.521454845846</v>
      </c>
      <c r="L36" s="666">
        <f>'Summary CO2 per FUEL'!L36+'Summary Other Extern per FUEL'!L36</f>
        <v>22635.669431698298</v>
      </c>
      <c r="M36" s="672">
        <f>'Summary CO2 per FUEL'!M36+'Summary Other Extern per FUEL'!M36</f>
        <v>227087.92903211777</v>
      </c>
      <c r="N36" s="669">
        <f>'Summary CO2 per FUEL'!N36+'Summary Other Extern per FUEL'!N36</f>
        <v>11024.062860902397</v>
      </c>
      <c r="P36" s="634" t="s">
        <v>38</v>
      </c>
      <c r="Q36" s="639">
        <f>'Summary CO2 per FUEL'!Q36+'Summary Other Extern per FUEL'!Q36</f>
        <v>-19901.927464127195</v>
      </c>
      <c r="R36" s="645">
        <f>'Summary CO2 per FUEL'!R36+'Summary Other Extern per FUEL'!R36</f>
        <v>209933.18073282621</v>
      </c>
      <c r="S36" s="642">
        <f>'Summary CO2 per FUEL'!S36+'Summary Other Extern per FUEL'!S36</f>
        <v>365096.26122192829</v>
      </c>
      <c r="T36" s="648">
        <f>'Summary CO2 per FUEL'!T36+'Summary Other Extern per FUEL'!T36</f>
        <v>12945.0307671229</v>
      </c>
      <c r="U36" s="654">
        <f>'Summary CO2 per FUEL'!U36+'Summary Other Extern per FUEL'!U36</f>
        <v>61428.385567104517</v>
      </c>
      <c r="V36" s="651">
        <f>'Summary CO2 per FUEL'!V36+'Summary Other Extern per FUEL'!V36</f>
        <v>5189.828778238304</v>
      </c>
      <c r="W36" s="657">
        <f>'Summary CO2 per FUEL'!W36+'Summary Other Extern per FUEL'!W36</f>
        <v>-14141.038677784172</v>
      </c>
      <c r="X36" s="663">
        <f>'Summary CO2 per FUEL'!X36+'Summary Other Extern per FUEL'!X36</f>
        <v>280022.63733537676</v>
      </c>
      <c r="Y36" s="660">
        <f>'Summary CO2 per FUEL'!Y36+'Summary Other Extern per FUEL'!Y36</f>
        <v>40205.521454845846</v>
      </c>
      <c r="Z36" s="666">
        <f>'Summary CO2 per FUEL'!Z36+'Summary Other Extern per FUEL'!Z36</f>
        <v>-28495.925218963057</v>
      </c>
      <c r="AA36" s="672">
        <f>'Summary CO2 per FUEL'!AA36+'Summary Other Extern per FUEL'!AA36</f>
        <v>186863.98065278749</v>
      </c>
      <c r="AB36" s="669">
        <f>'Summary CO2 per FUEL'!AB36+'Summary Other Extern per FUEL'!AB36</f>
        <v>11024.062860902397</v>
      </c>
    </row>
    <row r="37" spans="2:39" x14ac:dyDescent="0.25">
      <c r="B37" s="634" t="s">
        <v>39</v>
      </c>
      <c r="C37" s="639">
        <f>'Summary CO2 per FUEL'!C37+'Summary Other Extern per FUEL'!C37</f>
        <v>639726.07760672306</v>
      </c>
      <c r="D37" s="645">
        <f>'Summary CO2 per FUEL'!D37+'Summary Other Extern per FUEL'!D37</f>
        <v>460424.22170934628</v>
      </c>
      <c r="E37" s="642">
        <f>'Summary CO2 per FUEL'!E37+'Summary Other Extern per FUEL'!E37</f>
        <v>668794.32011892286</v>
      </c>
      <c r="F37" s="648">
        <f>'Summary CO2 per FUEL'!F37+'Summary Other Extern per FUEL'!F37</f>
        <v>0</v>
      </c>
      <c r="G37" s="654">
        <f>'Summary CO2 per FUEL'!G37+'Summary Other Extern per FUEL'!G37</f>
        <v>0</v>
      </c>
      <c r="H37" s="651">
        <f>'Summary CO2 per FUEL'!H37+'Summary Other Extern per FUEL'!H37</f>
        <v>0</v>
      </c>
      <c r="I37" s="657">
        <f>'Summary CO2 per FUEL'!I37+'Summary Other Extern per FUEL'!I37</f>
        <v>43039.644343741209</v>
      </c>
      <c r="J37" s="663">
        <f>'Summary CO2 per FUEL'!J37+'Summary Other Extern per FUEL'!J37</f>
        <v>-191800.34856267201</v>
      </c>
      <c r="K37" s="660">
        <f>'Summary CO2 per FUEL'!K37+'Summary Other Extern per FUEL'!K37</f>
        <v>24127.460358790038</v>
      </c>
      <c r="L37" s="666">
        <f>'Summary CO2 per FUEL'!L37+'Summary Other Extern per FUEL'!L37</f>
        <v>0</v>
      </c>
      <c r="M37" s="672">
        <f>'Summary CO2 per FUEL'!M37+'Summary Other Extern per FUEL'!M37</f>
        <v>-158406.73509393696</v>
      </c>
      <c r="N37" s="669">
        <f>'Summary CO2 per FUEL'!N37+'Summary Other Extern per FUEL'!N37</f>
        <v>14404.72239017935</v>
      </c>
      <c r="P37" s="634" t="s">
        <v>39</v>
      </c>
      <c r="Q37" s="639">
        <f>'Summary CO2 per FUEL'!Q37+'Summary Other Extern per FUEL'!Q37</f>
        <v>-106448.11457602959</v>
      </c>
      <c r="R37" s="645">
        <f>'Summary CO2 per FUEL'!R37+'Summary Other Extern per FUEL'!R37</f>
        <v>311464.69047269906</v>
      </c>
      <c r="S37" s="642">
        <f>'Summary CO2 per FUEL'!S37+'Summary Other Extern per FUEL'!S37</f>
        <v>485739.87659893138</v>
      </c>
      <c r="T37" s="648">
        <f>'Summary CO2 per FUEL'!T37+'Summary Other Extern per FUEL'!T37</f>
        <v>-32940.868387363822</v>
      </c>
      <c r="U37" s="654">
        <f>'Summary CO2 per FUEL'!U37+'Summary Other Extern per FUEL'!U37</f>
        <v>-95434.630045424317</v>
      </c>
      <c r="V37" s="651">
        <f>'Summary CO2 per FUEL'!V37+'Summary Other Extern per FUEL'!V37</f>
        <v>0</v>
      </c>
      <c r="W37" s="657">
        <f>'Summary CO2 per FUEL'!W37+'Summary Other Extern per FUEL'!W37</f>
        <v>43039.644343741209</v>
      </c>
      <c r="X37" s="663">
        <f>'Summary CO2 per FUEL'!X37+'Summary Other Extern per FUEL'!X37</f>
        <v>-211472.86392456421</v>
      </c>
      <c r="Y37" s="660">
        <f>'Summary CO2 per FUEL'!Y37+'Summary Other Extern per FUEL'!Y37</f>
        <v>24127.460358790038</v>
      </c>
      <c r="Z37" s="666">
        <f>'Summary CO2 per FUEL'!Z37+'Summary Other Extern per FUEL'!Z37</f>
        <v>0</v>
      </c>
      <c r="AA37" s="672">
        <f>'Summary CO2 per FUEL'!AA37+'Summary Other Extern per FUEL'!AA37</f>
        <v>-176346.49483470485</v>
      </c>
      <c r="AB37" s="669">
        <f>'Summary CO2 per FUEL'!AB37+'Summary Other Extern per FUEL'!AB37</f>
        <v>14404.72239017935</v>
      </c>
    </row>
    <row r="38" spans="2:39" ht="15.75" thickBot="1" x14ac:dyDescent="0.3">
      <c r="B38" s="635" t="s">
        <v>40</v>
      </c>
      <c r="C38" s="640">
        <f>'Summary CO2 per FUEL'!C38+'Summary Other Extern per FUEL'!C38</f>
        <v>2436719.6812079176</v>
      </c>
      <c r="D38" s="646">
        <f>'Summary CO2 per FUEL'!D38+'Summary Other Extern per FUEL'!D38</f>
        <v>716732.61733707576</v>
      </c>
      <c r="E38" s="643">
        <f>'Summary CO2 per FUEL'!E38+'Summary Other Extern per FUEL'!E38</f>
        <v>1305122.7870275052</v>
      </c>
      <c r="F38" s="649">
        <f>'Summary CO2 per FUEL'!F38+'Summary Other Extern per FUEL'!F38</f>
        <v>0</v>
      </c>
      <c r="G38" s="655">
        <f>'Summary CO2 per FUEL'!G38+'Summary Other Extern per FUEL'!G38</f>
        <v>0</v>
      </c>
      <c r="H38" s="652">
        <f>'Summary CO2 per FUEL'!H38+'Summary Other Extern per FUEL'!H38</f>
        <v>1532132.3791261145</v>
      </c>
      <c r="I38" s="658">
        <f>'Summary CO2 per FUEL'!I38+'Summary Other Extern per FUEL'!I38</f>
        <v>865124.80456422828</v>
      </c>
      <c r="J38" s="664">
        <f>'Summary CO2 per FUEL'!J38+'Summary Other Extern per FUEL'!J38</f>
        <v>865124.80456422828</v>
      </c>
      <c r="K38" s="661">
        <f>'Summary CO2 per FUEL'!K38+'Summary Other Extern per FUEL'!K38</f>
        <v>619088.84055552154</v>
      </c>
      <c r="L38" s="667">
        <f>'Summary CO2 per FUEL'!L38+'Summary Other Extern per FUEL'!L38</f>
        <v>119.7186628095122</v>
      </c>
      <c r="M38" s="673">
        <f>'Summary CO2 per FUEL'!M38+'Summary Other Extern per FUEL'!M38</f>
        <v>0</v>
      </c>
      <c r="N38" s="670">
        <f>'Summary CO2 per FUEL'!N38+'Summary Other Extern per FUEL'!N38</f>
        <v>2309.5887406423335</v>
      </c>
      <c r="P38" s="635" t="s">
        <v>40</v>
      </c>
      <c r="Q38" s="640">
        <f>'Summary CO2 per FUEL'!Q38+'Summary Other Extern per FUEL'!Q38</f>
        <v>-1643541.1493942935</v>
      </c>
      <c r="R38" s="646">
        <f>'Summary CO2 per FUEL'!R38+'Summary Other Extern per FUEL'!R38</f>
        <v>436364.78045463486</v>
      </c>
      <c r="S38" s="643">
        <f>'Summary CO2 per FUEL'!S38+'Summary Other Extern per FUEL'!S38</f>
        <v>976840.69831091166</v>
      </c>
      <c r="T38" s="649">
        <f>'Summary CO2 per FUEL'!T38+'Summary Other Extern per FUEL'!T38</f>
        <v>0</v>
      </c>
      <c r="U38" s="655">
        <f>'Summary CO2 per FUEL'!U38+'Summary Other Extern per FUEL'!U38</f>
        <v>0</v>
      </c>
      <c r="V38" s="652">
        <f>'Summary CO2 per FUEL'!V38+'Summary Other Extern per FUEL'!V38</f>
        <v>1438714.0327690139</v>
      </c>
      <c r="W38" s="658">
        <f>'Summary CO2 per FUEL'!W38+'Summary Other Extern per FUEL'!W38</f>
        <v>865124.80456422828</v>
      </c>
      <c r="X38" s="664">
        <f>'Summary CO2 per FUEL'!X38+'Summary Other Extern per FUEL'!X38</f>
        <v>865124.80456422828</v>
      </c>
      <c r="Y38" s="661">
        <f>'Summary CO2 per FUEL'!Y38+'Summary Other Extern per FUEL'!Y38</f>
        <v>619088.84055552154</v>
      </c>
      <c r="Z38" s="667">
        <f>'Summary CO2 per FUEL'!Z38+'Summary Other Extern per FUEL'!Z38</f>
        <v>-386062.51824265579</v>
      </c>
      <c r="AA38" s="673">
        <f>'Summary CO2 per FUEL'!AA38+'Summary Other Extern per FUEL'!AA38</f>
        <v>-438274.40676655923</v>
      </c>
      <c r="AB38" s="670">
        <f>'Summary CO2 per FUEL'!AB38+'Summary Other Extern per FUEL'!AB38</f>
        <v>2309.5887406423335</v>
      </c>
    </row>
    <row r="39" spans="2:39" ht="15.75" thickTop="1" x14ac:dyDescent="0.25"/>
    <row r="41" spans="2:39" ht="19.5" thickBot="1" x14ac:dyDescent="0.3">
      <c r="B41" s="859" t="s">
        <v>502</v>
      </c>
      <c r="C41" s="859"/>
      <c r="D41" s="859"/>
      <c r="E41" s="859"/>
      <c r="F41" s="859"/>
      <c r="G41" s="859"/>
      <c r="H41" s="859"/>
      <c r="I41" s="859"/>
      <c r="J41" s="859"/>
      <c r="K41" s="859"/>
      <c r="L41" s="859"/>
      <c r="M41" s="859"/>
      <c r="N41" s="859"/>
      <c r="P41" s="859" t="s">
        <v>503</v>
      </c>
      <c r="Q41" s="859"/>
      <c r="R41" s="859"/>
      <c r="S41" s="859"/>
      <c r="T41" s="859"/>
      <c r="U41" s="859"/>
      <c r="V41" s="859"/>
      <c r="W41" s="703"/>
      <c r="X41" s="859" t="s">
        <v>503</v>
      </c>
      <c r="Y41" s="859"/>
      <c r="Z41" s="859"/>
      <c r="AA41" s="859"/>
      <c r="AB41" s="859"/>
      <c r="AC41" s="859"/>
      <c r="AD41" s="859"/>
      <c r="AE41" s="37"/>
      <c r="AF41" s="222" t="s">
        <v>504</v>
      </c>
      <c r="AG41" s="222"/>
      <c r="AH41" s="222"/>
      <c r="AI41" s="222"/>
    </row>
    <row r="42" spans="2:39" ht="61.5" thickTop="1" thickBot="1" x14ac:dyDescent="0.3">
      <c r="B42" s="693" t="s">
        <v>488</v>
      </c>
      <c r="C42" s="629" t="s">
        <v>464</v>
      </c>
      <c r="D42" s="630" t="s">
        <v>467</v>
      </c>
      <c r="E42" s="630" t="s">
        <v>468</v>
      </c>
      <c r="F42" s="696" t="s">
        <v>465</v>
      </c>
      <c r="G42" s="628" t="s">
        <v>466</v>
      </c>
      <c r="H42" s="628" t="s">
        <v>102</v>
      </c>
      <c r="I42" s="679" t="s">
        <v>469</v>
      </c>
      <c r="J42" s="626" t="s">
        <v>471</v>
      </c>
      <c r="K42" s="680" t="s">
        <v>470</v>
      </c>
      <c r="L42" s="627" t="s">
        <v>472</v>
      </c>
      <c r="M42" s="627" t="s">
        <v>473</v>
      </c>
      <c r="N42" s="636" t="s">
        <v>470</v>
      </c>
      <c r="P42" s="693" t="s">
        <v>488</v>
      </c>
      <c r="Q42" s="679" t="s">
        <v>469</v>
      </c>
      <c r="R42" s="626" t="s">
        <v>471</v>
      </c>
      <c r="S42" s="680" t="s">
        <v>470</v>
      </c>
      <c r="T42" s="627" t="s">
        <v>472</v>
      </c>
      <c r="U42" s="627" t="s">
        <v>473</v>
      </c>
      <c r="V42" s="636" t="s">
        <v>470</v>
      </c>
      <c r="W42" s="708"/>
      <c r="X42" s="693" t="s">
        <v>488</v>
      </c>
      <c r="Y42" s="679" t="s">
        <v>469</v>
      </c>
      <c r="Z42" s="626" t="s">
        <v>471</v>
      </c>
      <c r="AA42" s="680" t="s">
        <v>470</v>
      </c>
      <c r="AB42" s="627" t="s">
        <v>472</v>
      </c>
      <c r="AC42" s="627" t="s">
        <v>473</v>
      </c>
      <c r="AD42" s="636" t="s">
        <v>470</v>
      </c>
      <c r="AE42" s="150"/>
      <c r="AF42" s="693" t="s">
        <v>488</v>
      </c>
      <c r="AG42" s="694" t="s">
        <v>102</v>
      </c>
      <c r="AH42" s="679" t="s">
        <v>469</v>
      </c>
      <c r="AI42" s="626" t="s">
        <v>471</v>
      </c>
      <c r="AJ42" s="680" t="s">
        <v>470</v>
      </c>
      <c r="AK42" s="627" t="s">
        <v>472</v>
      </c>
      <c r="AL42" s="627" t="s">
        <v>473</v>
      </c>
      <c r="AM42" s="636" t="s">
        <v>470</v>
      </c>
    </row>
    <row r="43" spans="2:39" ht="16.5" thickTop="1" thickBot="1" x14ac:dyDescent="0.3">
      <c r="B43" s="632" t="s">
        <v>8</v>
      </c>
      <c r="C43" s="621">
        <v>2020</v>
      </c>
      <c r="D43" s="622">
        <v>2025</v>
      </c>
      <c r="E43" s="622">
        <v>2025</v>
      </c>
      <c r="F43" s="697">
        <v>2030</v>
      </c>
      <c r="G43" s="623">
        <v>2030</v>
      </c>
      <c r="H43" s="623">
        <v>2040</v>
      </c>
      <c r="I43" s="681">
        <v>2030</v>
      </c>
      <c r="J43" s="624">
        <v>2030</v>
      </c>
      <c r="K43" s="682">
        <v>2040</v>
      </c>
      <c r="L43" s="625">
        <v>2030</v>
      </c>
      <c r="M43" s="625">
        <v>2030</v>
      </c>
      <c r="N43" s="637">
        <v>2040</v>
      </c>
      <c r="P43" s="632" t="s">
        <v>8</v>
      </c>
      <c r="Q43" s="681">
        <v>2030</v>
      </c>
      <c r="R43" s="624">
        <v>2030</v>
      </c>
      <c r="S43" s="682">
        <v>2040</v>
      </c>
      <c r="T43" s="625">
        <v>2030</v>
      </c>
      <c r="U43" s="625">
        <v>2030</v>
      </c>
      <c r="V43" s="637">
        <v>2040</v>
      </c>
      <c r="W43" s="709"/>
      <c r="X43" s="632" t="s">
        <v>8</v>
      </c>
      <c r="Y43" s="681">
        <v>2030</v>
      </c>
      <c r="Z43" s="624">
        <v>2030</v>
      </c>
      <c r="AA43" s="682">
        <v>2040</v>
      </c>
      <c r="AB43" s="625">
        <v>2030</v>
      </c>
      <c r="AC43" s="625">
        <v>2030</v>
      </c>
      <c r="AD43" s="637">
        <v>2040</v>
      </c>
      <c r="AE43" s="150"/>
      <c r="AF43" s="632" t="s">
        <v>8</v>
      </c>
      <c r="AG43" s="695">
        <v>2040</v>
      </c>
      <c r="AH43" s="681">
        <v>2030</v>
      </c>
      <c r="AI43" s="624">
        <v>2030</v>
      </c>
      <c r="AJ43" s="682">
        <v>2040</v>
      </c>
      <c r="AK43" s="625">
        <v>2030</v>
      </c>
      <c r="AL43" s="625">
        <v>2030</v>
      </c>
      <c r="AM43" s="637">
        <v>2040</v>
      </c>
    </row>
    <row r="44" spans="2:39" ht="15.75" thickTop="1" x14ac:dyDescent="0.25">
      <c r="B44" s="633" t="s">
        <v>9</v>
      </c>
      <c r="C44" s="638">
        <f>'Summary CO2 per FUEL'!C44+'Summary Other Extern per FUEL'!C44</f>
        <v>0</v>
      </c>
      <c r="D44" s="644">
        <f>'Summary CO2 per FUEL'!D44+'Summary Other Extern per FUEL'!D44</f>
        <v>0</v>
      </c>
      <c r="E44" s="641">
        <f>'Summary CO2 per FUEL'!E44+'Summary Other Extern per FUEL'!E44</f>
        <v>0</v>
      </c>
      <c r="F44" s="647">
        <f>'Summary CO2 per FUEL'!F44+'Summary Other Extern per FUEL'!F44</f>
        <v>0</v>
      </c>
      <c r="G44" s="653">
        <f>'Summary CO2 per FUEL'!G44+'Summary Other Extern per FUEL'!G44</f>
        <v>0</v>
      </c>
      <c r="H44" s="650">
        <f>'Summary CO2 per FUEL'!H44+'Summary Other Extern per FUEL'!H44</f>
        <v>0</v>
      </c>
      <c r="I44" s="656">
        <f>'Summary CO2 per FUEL'!I44+'Summary Other Extern per FUEL'!I44</f>
        <v>233052.50521735207</v>
      </c>
      <c r="J44" s="662">
        <f>'Summary CO2 per FUEL'!J44+'Summary Other Extern per FUEL'!J44</f>
        <v>233052.50521735207</v>
      </c>
      <c r="K44" s="659">
        <f>'Summary CO2 per FUEL'!K44+'Summary Other Extern per FUEL'!K44</f>
        <v>164017.91906317047</v>
      </c>
      <c r="L44" s="665">
        <f>'Summary CO2 per FUEL'!L44+'Summary Other Extern per FUEL'!L44</f>
        <v>213845.48981941052</v>
      </c>
      <c r="M44" s="671">
        <f>'Summary CO2 per FUEL'!M44+'Summary Other Extern per FUEL'!M44</f>
        <v>213845.48981941052</v>
      </c>
      <c r="N44" s="668">
        <f>'Summary CO2 per FUEL'!N44+'Summary Other Extern per FUEL'!N44</f>
        <v>56891.401409079648</v>
      </c>
      <c r="P44" s="633" t="s">
        <v>9</v>
      </c>
      <c r="Q44" s="656">
        <f>'Summary CO2 per FUEL'!Q44+'Summary Other Extern per FUEL'!Q44</f>
        <v>1075580.2814896111</v>
      </c>
      <c r="R44" s="662">
        <f>'Summary CO2 per FUEL'!R44+'Summary Other Extern per FUEL'!R44</f>
        <v>1075580.2814896111</v>
      </c>
      <c r="S44" s="659">
        <f>'Summary CO2 per FUEL'!S44+'Summary Other Extern per FUEL'!S44</f>
        <v>770998.47024777578</v>
      </c>
      <c r="T44" s="665">
        <f>'Summary CO2 per FUEL'!T44+'Summary Other Extern per FUEL'!T44</f>
        <v>836712.46654798719</v>
      </c>
      <c r="U44" s="671">
        <f>'Summary CO2 per FUEL'!U44+'Summary Other Extern per FUEL'!U44</f>
        <v>836712.46654798719</v>
      </c>
      <c r="V44" s="668">
        <f>'Summary CO2 per FUEL'!V44+'Summary Other Extern per FUEL'!V44</f>
        <v>688555.41767242947</v>
      </c>
      <c r="W44" s="710"/>
      <c r="X44" s="633" t="s">
        <v>9</v>
      </c>
      <c r="Y44" s="656">
        <f>'Summary CO2 per FUEL'!Y44+'Summary Other Extern per FUEL'!Y44</f>
        <v>1033095.8973503858</v>
      </c>
      <c r="Z44" s="662">
        <f>'Summary CO2 per FUEL'!Z44+'Summary Other Extern per FUEL'!Z44</f>
        <v>1033095.8973503858</v>
      </c>
      <c r="AA44" s="659">
        <f>'Summary CO2 per FUEL'!AA44+'Summary Other Extern per FUEL'!AA44</f>
        <v>725175.45347272058</v>
      </c>
      <c r="AB44" s="665">
        <f>'Summary CO2 per FUEL'!AB44+'Summary Other Extern per FUEL'!AB44</f>
        <v>627965.64619659958</v>
      </c>
      <c r="AC44" s="671">
        <f>'Summary CO2 per FUEL'!AC44+'Summary Other Extern per FUEL'!AC44</f>
        <v>627965.64619659958</v>
      </c>
      <c r="AD44" s="668">
        <f>'Summary CO2 per FUEL'!AD44+'Summary Other Extern per FUEL'!AD44</f>
        <v>554223.40680339071</v>
      </c>
      <c r="AF44" s="633" t="s">
        <v>9</v>
      </c>
      <c r="AG44" s="650">
        <f>'Summary CO2 per FUEL'!AG44+'Summary Other Extern per FUEL'!AG44</f>
        <v>0</v>
      </c>
      <c r="AH44" s="656">
        <f>'Summary CO2 Savings per Year'!J79</f>
        <v>5622.3819128237292</v>
      </c>
      <c r="AI44" s="662">
        <f>'Summary CO2 Savings per Year'!U79</f>
        <v>5622.3819128237292</v>
      </c>
      <c r="AJ44" s="659">
        <f>'Summary CO2 Savings per Year'!AF79</f>
        <v>22784.272024082034</v>
      </c>
      <c r="AK44" s="665">
        <f>'Summary CO2 Savings per Year'!J116</f>
        <v>14890.994039618501</v>
      </c>
      <c r="AL44" s="671">
        <f>'Summary CO2 Savings per Year'!U116</f>
        <v>14890.994039618501</v>
      </c>
      <c r="AM44" s="668">
        <f>'Summary CO2 Savings per Year'!AF116</f>
        <v>56891.401409079648</v>
      </c>
    </row>
    <row r="45" spans="2:39" x14ac:dyDescent="0.25">
      <c r="B45" s="634" t="s">
        <v>10</v>
      </c>
      <c r="C45" s="639">
        <f>'Summary CO2 per FUEL'!C45+'Summary Other Extern per FUEL'!C45</f>
        <v>0</v>
      </c>
      <c r="D45" s="645">
        <f>'Summary CO2 per FUEL'!D45+'Summary Other Extern per FUEL'!D45</f>
        <v>0</v>
      </c>
      <c r="E45" s="642">
        <f>'Summary CO2 per FUEL'!E45+'Summary Other Extern per FUEL'!E45</f>
        <v>0</v>
      </c>
      <c r="F45" s="648">
        <f>'Summary CO2 per FUEL'!F45+'Summary Other Extern per FUEL'!F45</f>
        <v>0</v>
      </c>
      <c r="G45" s="654">
        <f>'Summary CO2 per FUEL'!G45+'Summary Other Extern per FUEL'!G45</f>
        <v>0</v>
      </c>
      <c r="H45" s="651">
        <f>'Summary CO2 per FUEL'!H45+'Summary Other Extern per FUEL'!H45</f>
        <v>0</v>
      </c>
      <c r="I45" s="657">
        <f>'Summary CO2 per FUEL'!I45+'Summary Other Extern per FUEL'!I45</f>
        <v>0</v>
      </c>
      <c r="J45" s="663">
        <f>'Summary CO2 per FUEL'!J45+'Summary Other Extern per FUEL'!J45</f>
        <v>0</v>
      </c>
      <c r="K45" s="660">
        <f>'Summary CO2 per FUEL'!K45+'Summary Other Extern per FUEL'!K45</f>
        <v>0</v>
      </c>
      <c r="L45" s="666">
        <f>'Summary CO2 per FUEL'!L45+'Summary Other Extern per FUEL'!L45</f>
        <v>0</v>
      </c>
      <c r="M45" s="672">
        <f>'Summary CO2 per FUEL'!M45+'Summary Other Extern per FUEL'!M45</f>
        <v>0</v>
      </c>
      <c r="N45" s="669">
        <f>'Summary CO2 per FUEL'!N45+'Summary Other Extern per FUEL'!N45</f>
        <v>0</v>
      </c>
      <c r="P45" s="634" t="s">
        <v>10</v>
      </c>
      <c r="Q45" s="657">
        <f>'Summary CO2 per FUEL'!Q45+'Summary Other Extern per FUEL'!Q45</f>
        <v>0</v>
      </c>
      <c r="R45" s="663">
        <f>'Summary CO2 per FUEL'!R45+'Summary Other Extern per FUEL'!R45</f>
        <v>0</v>
      </c>
      <c r="S45" s="660">
        <f>'Summary CO2 per FUEL'!S45+'Summary Other Extern per FUEL'!S45</f>
        <v>0</v>
      </c>
      <c r="T45" s="666">
        <f>'Summary CO2 per FUEL'!T45+'Summary Other Extern per FUEL'!T45</f>
        <v>0</v>
      </c>
      <c r="U45" s="672">
        <f>'Summary CO2 per FUEL'!U45+'Summary Other Extern per FUEL'!U45</f>
        <v>0</v>
      </c>
      <c r="V45" s="669">
        <f>'Summary CO2 per FUEL'!V45+'Summary Other Extern per FUEL'!V45</f>
        <v>0</v>
      </c>
      <c r="W45" s="710"/>
      <c r="X45" s="634" t="s">
        <v>10</v>
      </c>
      <c r="Y45" s="657">
        <f>'Summary CO2 per FUEL'!Y45+'Summary Other Extern per FUEL'!Y45</f>
        <v>0</v>
      </c>
      <c r="Z45" s="663">
        <f>'Summary CO2 per FUEL'!Z45+'Summary Other Extern per FUEL'!Z45</f>
        <v>0</v>
      </c>
      <c r="AA45" s="660">
        <f>'Summary CO2 per FUEL'!AA45+'Summary Other Extern per FUEL'!AA45</f>
        <v>0</v>
      </c>
      <c r="AB45" s="666">
        <f>'Summary CO2 per FUEL'!AB45+'Summary Other Extern per FUEL'!AB45</f>
        <v>0</v>
      </c>
      <c r="AC45" s="672">
        <f>'Summary CO2 per FUEL'!AC45+'Summary Other Extern per FUEL'!AC45</f>
        <v>0</v>
      </c>
      <c r="AD45" s="669">
        <f>'Summary CO2 per FUEL'!AD45+'Summary Other Extern per FUEL'!AD45</f>
        <v>0</v>
      </c>
      <c r="AF45" s="634" t="s">
        <v>10</v>
      </c>
      <c r="AG45" s="651">
        <f>'Summary CO2 Savings per Year'!AF43</f>
        <v>0</v>
      </c>
      <c r="AH45" s="657">
        <f>'Summary CO2 Savings per Year'!J80</f>
        <v>0</v>
      </c>
      <c r="AI45" s="663">
        <f>'Summary CO2 Savings per Year'!U80</f>
        <v>0</v>
      </c>
      <c r="AJ45" s="660">
        <f>'Summary CO2 Savings per Year'!AF80</f>
        <v>0</v>
      </c>
      <c r="AK45" s="666">
        <f>'Summary CO2 Savings per Year'!J117</f>
        <v>0</v>
      </c>
      <c r="AL45" s="672">
        <f>'Summary CO2 Savings per Year'!U117</f>
        <v>0</v>
      </c>
      <c r="AM45" s="669">
        <f>'Summary CO2 Savings per Year'!AF117</f>
        <v>0</v>
      </c>
    </row>
    <row r="46" spans="2:39" x14ac:dyDescent="0.25">
      <c r="B46" s="634" t="s">
        <v>11</v>
      </c>
      <c r="C46" s="639">
        <f>'Summary CO2 per FUEL'!C46+'Summary Other Extern per FUEL'!C46</f>
        <v>0</v>
      </c>
      <c r="D46" s="645">
        <f>'Summary CO2 per FUEL'!D46+'Summary Other Extern per FUEL'!D46</f>
        <v>124849.21360864962</v>
      </c>
      <c r="E46" s="642">
        <f>'Summary CO2 per FUEL'!E46+'Summary Other Extern per FUEL'!E46</f>
        <v>234782.03245774499</v>
      </c>
      <c r="F46" s="648">
        <f>'Summary CO2 per FUEL'!F46+'Summary Other Extern per FUEL'!F46</f>
        <v>78206.200135251755</v>
      </c>
      <c r="G46" s="654">
        <f>'Summary CO2 per FUEL'!G46+'Summary Other Extern per FUEL'!G46</f>
        <v>78206.200135251755</v>
      </c>
      <c r="H46" s="651">
        <f>'Summary CO2 per FUEL'!H46+'Summary Other Extern per FUEL'!H46</f>
        <v>89121.00779918069</v>
      </c>
      <c r="I46" s="657">
        <f>'Summary CO2 per FUEL'!I46+'Summary Other Extern per FUEL'!I46</f>
        <v>281647.70817754255</v>
      </c>
      <c r="J46" s="663">
        <f>'Summary CO2 per FUEL'!J46+'Summary Other Extern per FUEL'!J46</f>
        <v>281647.70817754255</v>
      </c>
      <c r="K46" s="660">
        <f>'Summary CO2 per FUEL'!K46+'Summary Other Extern per FUEL'!K46</f>
        <v>133155.57334402116</v>
      </c>
      <c r="L46" s="666">
        <f>'Summary CO2 per FUEL'!L46+'Summary Other Extern per FUEL'!L46</f>
        <v>219022.33815832145</v>
      </c>
      <c r="M46" s="672">
        <f>'Summary CO2 per FUEL'!M46+'Summary Other Extern per FUEL'!M46</f>
        <v>219022.33815832145</v>
      </c>
      <c r="N46" s="669">
        <f>'Summary CO2 per FUEL'!N46+'Summary Other Extern per FUEL'!N46</f>
        <v>361393.22167567996</v>
      </c>
      <c r="P46" s="634" t="s">
        <v>11</v>
      </c>
      <c r="Q46" s="657">
        <f>'Summary CO2 per FUEL'!Q46+'Summary Other Extern per FUEL'!Q46</f>
        <v>805320.56865546899</v>
      </c>
      <c r="R46" s="663">
        <f>'Summary CO2 per FUEL'!R46+'Summary Other Extern per FUEL'!R46</f>
        <v>898606.4976288788</v>
      </c>
      <c r="S46" s="660">
        <f>'Summary CO2 per FUEL'!S46+'Summary Other Extern per FUEL'!S46</f>
        <v>837130.23393926304</v>
      </c>
      <c r="T46" s="666">
        <f>'Summary CO2 per FUEL'!T46+'Summary Other Extern per FUEL'!T46</f>
        <v>836362.39778805408</v>
      </c>
      <c r="U46" s="672">
        <f>'Summary CO2 per FUEL'!U46+'Summary Other Extern per FUEL'!U46</f>
        <v>836362.39778805408</v>
      </c>
      <c r="V46" s="669">
        <f>'Summary CO2 per FUEL'!V46+'Summary Other Extern per FUEL'!V46</f>
        <v>515179.84168727219</v>
      </c>
      <c r="W46" s="710"/>
      <c r="X46" s="634" t="s">
        <v>11</v>
      </c>
      <c r="Y46" s="657">
        <f>'Summary CO2 per FUEL'!Y46+'Summary Other Extern per FUEL'!Y46</f>
        <v>721718.46832364099</v>
      </c>
      <c r="Z46" s="663">
        <f>'Summary CO2 per FUEL'!Z46+'Summary Other Extern per FUEL'!Z46</f>
        <v>805320.17973558512</v>
      </c>
      <c r="AA46" s="660">
        <f>'Summary CO2 per FUEL'!AA46+'Summary Other Extern per FUEL'!AA46</f>
        <v>661427.22827285994</v>
      </c>
      <c r="AB46" s="666">
        <f>'Summary CO2 per FUEL'!AB46+'Summary Other Extern per FUEL'!AB46</f>
        <v>219906.78549588259</v>
      </c>
      <c r="AC46" s="672">
        <f>'Summary CO2 per FUEL'!AC46+'Summary Other Extern per FUEL'!AC46</f>
        <v>219906.78549588259</v>
      </c>
      <c r="AD46" s="669">
        <f>'Summary CO2 per FUEL'!AD46+'Summary Other Extern per FUEL'!AD46</f>
        <v>86116.99982144103</v>
      </c>
      <c r="AF46" s="634" t="s">
        <v>11</v>
      </c>
      <c r="AG46" s="651">
        <f>'Summary CO2 Savings per Year'!AF44</f>
        <v>72.08093525179855</v>
      </c>
      <c r="AH46" s="657">
        <f>'Summary CO2 Savings per Year'!J81</f>
        <v>33416.519484198252</v>
      </c>
      <c r="AI46" s="663">
        <f>'Summary CO2 Savings per Year'!U81</f>
        <v>33416.519484198252</v>
      </c>
      <c r="AJ46" s="660">
        <f>'Summary CO2 Savings per Year'!AF81</f>
        <v>151557.33666365777</v>
      </c>
      <c r="AK46" s="666">
        <f>'Summary CO2 Savings per Year'!J118</f>
        <v>112607.44339815385</v>
      </c>
      <c r="AL46" s="672">
        <f>'Summary CO2 Savings per Year'!U118</f>
        <v>112607.44339815385</v>
      </c>
      <c r="AM46" s="669">
        <f>'Summary CO2 Savings per Year'!AF118</f>
        <v>361393.22167567996</v>
      </c>
    </row>
    <row r="47" spans="2:39" x14ac:dyDescent="0.25">
      <c r="B47" s="634" t="s">
        <v>12</v>
      </c>
      <c r="C47" s="639">
        <f>'Summary CO2 per FUEL'!C47+'Summary Other Extern per FUEL'!C47</f>
        <v>0</v>
      </c>
      <c r="D47" s="645">
        <f>'Summary CO2 per FUEL'!D47+'Summary Other Extern per FUEL'!D47</f>
        <v>0</v>
      </c>
      <c r="E47" s="642">
        <f>'Summary CO2 per FUEL'!E47+'Summary Other Extern per FUEL'!E47</f>
        <v>0</v>
      </c>
      <c r="F47" s="648">
        <f>'Summary CO2 per FUEL'!F47+'Summary Other Extern per FUEL'!F47</f>
        <v>0</v>
      </c>
      <c r="G47" s="654">
        <f>'Summary CO2 per FUEL'!G47+'Summary Other Extern per FUEL'!G47</f>
        <v>0</v>
      </c>
      <c r="H47" s="651">
        <f>'Summary CO2 per FUEL'!H47+'Summary Other Extern per FUEL'!H47</f>
        <v>0</v>
      </c>
      <c r="I47" s="657">
        <f>'Summary CO2 per FUEL'!I47+'Summary Other Extern per FUEL'!I47</f>
        <v>317685.36566843325</v>
      </c>
      <c r="J47" s="663">
        <f>'Summary CO2 per FUEL'!J47+'Summary Other Extern per FUEL'!J47</f>
        <v>317685.36566843325</v>
      </c>
      <c r="K47" s="660">
        <f>'Summary CO2 per FUEL'!K47+'Summary Other Extern per FUEL'!K47</f>
        <v>413007.6519059292</v>
      </c>
      <c r="L47" s="666">
        <f>'Summary CO2 per FUEL'!L47+'Summary Other Extern per FUEL'!L47</f>
        <v>288631.60915388307</v>
      </c>
      <c r="M47" s="672">
        <f>'Summary CO2 per FUEL'!M47+'Summary Other Extern per FUEL'!M47</f>
        <v>288631.60915388307</v>
      </c>
      <c r="N47" s="669">
        <f>'Summary CO2 per FUEL'!N47+'Summary Other Extern per FUEL'!N47</f>
        <v>155749.00181858859</v>
      </c>
      <c r="P47" s="634" t="s">
        <v>12</v>
      </c>
      <c r="Q47" s="657">
        <f>'Summary CO2 per FUEL'!Q47+'Summary Other Extern per FUEL'!Q47</f>
        <v>187012.57820175256</v>
      </c>
      <c r="R47" s="663">
        <f>'Summary CO2 per FUEL'!R47+'Summary Other Extern per FUEL'!R47</f>
        <v>256175.16122474713</v>
      </c>
      <c r="S47" s="660">
        <f>'Summary CO2 per FUEL'!S47+'Summary Other Extern per FUEL'!S47</f>
        <v>174511.86528798984</v>
      </c>
      <c r="T47" s="666">
        <f>'Summary CO2 per FUEL'!T47+'Summary Other Extern per FUEL'!T47</f>
        <v>182258.2525070376</v>
      </c>
      <c r="U47" s="672">
        <f>'Summary CO2 per FUEL'!U47+'Summary Other Extern per FUEL'!U47</f>
        <v>182258.2525070376</v>
      </c>
      <c r="V47" s="669">
        <f>'Summary CO2 per FUEL'!V47+'Summary Other Extern per FUEL'!V47</f>
        <v>137742.97815759148</v>
      </c>
      <c r="W47" s="710"/>
      <c r="X47" s="634" t="s">
        <v>12</v>
      </c>
      <c r="Y47" s="657">
        <f>'Summary CO2 per FUEL'!Y47+'Summary Other Extern per FUEL'!Y47</f>
        <v>179007.72865255515</v>
      </c>
      <c r="Z47" s="663">
        <f>'Summary CO2 per FUEL'!Z47+'Summary Other Extern per FUEL'!Z47</f>
        <v>245209.89009933002</v>
      </c>
      <c r="AA47" s="660">
        <f>'Summary CO2 per FUEL'!AA47+'Summary Other Extern per FUEL'!AA47</f>
        <v>157063.45164600134</v>
      </c>
      <c r="AB47" s="666">
        <f>'Summary CO2 per FUEL'!AB47+'Summary Other Extern per FUEL'!AB47</f>
        <v>118373.19915593535</v>
      </c>
      <c r="AC47" s="672">
        <f>'Summary CO2 per FUEL'!AC47+'Summary Other Extern per FUEL'!AC47</f>
        <v>118373.19915593535</v>
      </c>
      <c r="AD47" s="669">
        <f>'Summary CO2 per FUEL'!AD47+'Summary Other Extern per FUEL'!AD47</f>
        <v>89940.783873598237</v>
      </c>
      <c r="AF47" s="634" t="s">
        <v>12</v>
      </c>
      <c r="AG47" s="651">
        <f>'Summary CO2 Savings per Year'!AF45</f>
        <v>0</v>
      </c>
      <c r="AH47" s="657">
        <f>'Summary CO2 Savings per Year'!J82</f>
        <v>4648.3470141988346</v>
      </c>
      <c r="AI47" s="663">
        <f>'Summary CO2 Savings per Year'!U82</f>
        <v>4648.3470141988346</v>
      </c>
      <c r="AJ47" s="660">
        <f>'Summary CO2 Savings per Year'!AF82</f>
        <v>21569.57108342438</v>
      </c>
      <c r="AK47" s="666">
        <f>'Summary CO2 Savings per Year'!J119</f>
        <v>16305.788883528779</v>
      </c>
      <c r="AL47" s="672">
        <f>'Summary CO2 Savings per Year'!U119</f>
        <v>16305.788883528779</v>
      </c>
      <c r="AM47" s="669">
        <f>'Summary CO2 Savings per Year'!AF119</f>
        <v>54012.826779907184</v>
      </c>
    </row>
    <row r="48" spans="2:39" x14ac:dyDescent="0.25">
      <c r="B48" s="634" t="s">
        <v>13</v>
      </c>
      <c r="C48" s="639">
        <f>'Summary CO2 per FUEL'!C48+'Summary Other Extern per FUEL'!C48</f>
        <v>0</v>
      </c>
      <c r="D48" s="645">
        <f>'Summary CO2 per FUEL'!D48+'Summary Other Extern per FUEL'!D48</f>
        <v>0</v>
      </c>
      <c r="E48" s="642">
        <f>'Summary CO2 per FUEL'!E48+'Summary Other Extern per FUEL'!E48</f>
        <v>0</v>
      </c>
      <c r="F48" s="648">
        <f>'Summary CO2 per FUEL'!F48+'Summary Other Extern per FUEL'!F48</f>
        <v>0</v>
      </c>
      <c r="G48" s="654">
        <f>'Summary CO2 per FUEL'!G48+'Summary Other Extern per FUEL'!G48</f>
        <v>0</v>
      </c>
      <c r="H48" s="651">
        <f>'Summary CO2 per FUEL'!H48+'Summary Other Extern per FUEL'!H48</f>
        <v>0</v>
      </c>
      <c r="I48" s="657">
        <f>'Summary CO2 per FUEL'!I48+'Summary Other Extern per FUEL'!I48</f>
        <v>0</v>
      </c>
      <c r="J48" s="663">
        <f>'Summary CO2 per FUEL'!J48+'Summary Other Extern per FUEL'!J48</f>
        <v>0</v>
      </c>
      <c r="K48" s="660">
        <f>'Summary CO2 per FUEL'!K48+'Summary Other Extern per FUEL'!K48</f>
        <v>0</v>
      </c>
      <c r="L48" s="666">
        <f>'Summary CO2 per FUEL'!L48+'Summary Other Extern per FUEL'!L48</f>
        <v>0</v>
      </c>
      <c r="M48" s="672">
        <f>'Summary CO2 per FUEL'!M48+'Summary Other Extern per FUEL'!M48</f>
        <v>0</v>
      </c>
      <c r="N48" s="669">
        <f>'Summary CO2 per FUEL'!N48+'Summary Other Extern per FUEL'!N48</f>
        <v>0</v>
      </c>
      <c r="P48" s="634" t="s">
        <v>13</v>
      </c>
      <c r="Q48" s="657">
        <f>'Summary CO2 per FUEL'!Q48+'Summary Other Extern per FUEL'!Q48</f>
        <v>0</v>
      </c>
      <c r="R48" s="663">
        <f>'Summary CO2 per FUEL'!R48+'Summary Other Extern per FUEL'!R48</f>
        <v>0</v>
      </c>
      <c r="S48" s="660">
        <f>'Summary CO2 per FUEL'!S48+'Summary Other Extern per FUEL'!S48</f>
        <v>0</v>
      </c>
      <c r="T48" s="666">
        <f>'Summary CO2 per FUEL'!T48+'Summary Other Extern per FUEL'!T48</f>
        <v>0</v>
      </c>
      <c r="U48" s="672">
        <f>'Summary CO2 per FUEL'!U48+'Summary Other Extern per FUEL'!U48</f>
        <v>0</v>
      </c>
      <c r="V48" s="669">
        <f>'Summary CO2 per FUEL'!V48+'Summary Other Extern per FUEL'!V48</f>
        <v>0</v>
      </c>
      <c r="W48" s="710"/>
      <c r="X48" s="634" t="s">
        <v>13</v>
      </c>
      <c r="Y48" s="657">
        <f>'Summary CO2 per FUEL'!Y48+'Summary Other Extern per FUEL'!Y48</f>
        <v>0</v>
      </c>
      <c r="Z48" s="663">
        <f>'Summary CO2 per FUEL'!Z48+'Summary Other Extern per FUEL'!Z48</f>
        <v>0</v>
      </c>
      <c r="AA48" s="660">
        <f>'Summary CO2 per FUEL'!AA48+'Summary Other Extern per FUEL'!AA48</f>
        <v>0</v>
      </c>
      <c r="AB48" s="666">
        <f>'Summary CO2 per FUEL'!AB48+'Summary Other Extern per FUEL'!AB48</f>
        <v>0</v>
      </c>
      <c r="AC48" s="672">
        <f>'Summary CO2 per FUEL'!AC48+'Summary Other Extern per FUEL'!AC48</f>
        <v>0</v>
      </c>
      <c r="AD48" s="669">
        <f>'Summary CO2 per FUEL'!AD48+'Summary Other Extern per FUEL'!AD48</f>
        <v>0</v>
      </c>
      <c r="AF48" s="634" t="s">
        <v>13</v>
      </c>
      <c r="AG48" s="651">
        <f>'Summary CO2 Savings per Year'!AF46</f>
        <v>0</v>
      </c>
      <c r="AH48" s="657">
        <f>'Summary CO2 Savings per Year'!J83</f>
        <v>0</v>
      </c>
      <c r="AI48" s="663">
        <f>'Summary CO2 Savings per Year'!U83</f>
        <v>0</v>
      </c>
      <c r="AJ48" s="660">
        <f>'Summary CO2 Savings per Year'!AF83</f>
        <v>0</v>
      </c>
      <c r="AK48" s="666">
        <f>'Summary CO2 Savings per Year'!J120</f>
        <v>0</v>
      </c>
      <c r="AL48" s="672">
        <f>'Summary CO2 Savings per Year'!U120</f>
        <v>0</v>
      </c>
      <c r="AM48" s="669">
        <f>'Summary CO2 Savings per Year'!AF120</f>
        <v>0</v>
      </c>
    </row>
    <row r="49" spans="2:39" x14ac:dyDescent="0.25">
      <c r="B49" s="634" t="s">
        <v>14</v>
      </c>
      <c r="C49" s="639">
        <f>'Summary CO2 per FUEL'!C49+'Summary Other Extern per FUEL'!C49</f>
        <v>0</v>
      </c>
      <c r="D49" s="645">
        <f>'Summary CO2 per FUEL'!D49+'Summary Other Extern per FUEL'!D49</f>
        <v>0</v>
      </c>
      <c r="E49" s="642">
        <f>'Summary CO2 per FUEL'!E49+'Summary Other Extern per FUEL'!E49</f>
        <v>0</v>
      </c>
      <c r="F49" s="648">
        <f>'Summary CO2 per FUEL'!F49+'Summary Other Extern per FUEL'!F49</f>
        <v>0</v>
      </c>
      <c r="G49" s="654">
        <f>'Summary CO2 per FUEL'!G49+'Summary Other Extern per FUEL'!G49</f>
        <v>0</v>
      </c>
      <c r="H49" s="651">
        <f>'Summary CO2 per FUEL'!H49+'Summary Other Extern per FUEL'!H49</f>
        <v>0</v>
      </c>
      <c r="I49" s="657">
        <f>'Summary CO2 per FUEL'!I49+'Summary Other Extern per FUEL'!I49</f>
        <v>0</v>
      </c>
      <c r="J49" s="663">
        <f>'Summary CO2 per FUEL'!J49+'Summary Other Extern per FUEL'!J49</f>
        <v>0</v>
      </c>
      <c r="K49" s="660">
        <f>'Summary CO2 per FUEL'!K49+'Summary Other Extern per FUEL'!K49</f>
        <v>0</v>
      </c>
      <c r="L49" s="666">
        <f>'Summary CO2 per FUEL'!L49+'Summary Other Extern per FUEL'!L49</f>
        <v>0</v>
      </c>
      <c r="M49" s="672">
        <f>'Summary CO2 per FUEL'!M49+'Summary Other Extern per FUEL'!M49</f>
        <v>0</v>
      </c>
      <c r="N49" s="669">
        <f>'Summary CO2 per FUEL'!N49+'Summary Other Extern per FUEL'!N49</f>
        <v>0</v>
      </c>
      <c r="P49" s="634" t="s">
        <v>14</v>
      </c>
      <c r="Q49" s="657">
        <f>'Summary CO2 per FUEL'!Q49+'Summary Other Extern per FUEL'!Q49</f>
        <v>0</v>
      </c>
      <c r="R49" s="663">
        <f>'Summary CO2 per FUEL'!R49+'Summary Other Extern per FUEL'!R49</f>
        <v>0</v>
      </c>
      <c r="S49" s="660">
        <f>'Summary CO2 per FUEL'!S49+'Summary Other Extern per FUEL'!S49</f>
        <v>0</v>
      </c>
      <c r="T49" s="666">
        <f>'Summary CO2 per FUEL'!T49+'Summary Other Extern per FUEL'!T49</f>
        <v>0</v>
      </c>
      <c r="U49" s="672">
        <f>'Summary CO2 per FUEL'!U49+'Summary Other Extern per FUEL'!U49</f>
        <v>0</v>
      </c>
      <c r="V49" s="669">
        <f>'Summary CO2 per FUEL'!V49+'Summary Other Extern per FUEL'!V49</f>
        <v>0</v>
      </c>
      <c r="W49" s="710"/>
      <c r="X49" s="634" t="s">
        <v>14</v>
      </c>
      <c r="Y49" s="657">
        <f>'Summary CO2 per FUEL'!Y49+'Summary Other Extern per FUEL'!Y49</f>
        <v>0</v>
      </c>
      <c r="Z49" s="663">
        <f>'Summary CO2 per FUEL'!Z49+'Summary Other Extern per FUEL'!Z49</f>
        <v>0</v>
      </c>
      <c r="AA49" s="660">
        <f>'Summary CO2 per FUEL'!AA49+'Summary Other Extern per FUEL'!AA49</f>
        <v>0</v>
      </c>
      <c r="AB49" s="666">
        <f>'Summary CO2 per FUEL'!AB49+'Summary Other Extern per FUEL'!AB49</f>
        <v>0</v>
      </c>
      <c r="AC49" s="672">
        <f>'Summary CO2 per FUEL'!AC49+'Summary Other Extern per FUEL'!AC49</f>
        <v>0</v>
      </c>
      <c r="AD49" s="669">
        <f>'Summary CO2 per FUEL'!AD49+'Summary Other Extern per FUEL'!AD49</f>
        <v>0</v>
      </c>
      <c r="AF49" s="634" t="s">
        <v>14</v>
      </c>
      <c r="AG49" s="651">
        <f>'Summary CO2 Savings per Year'!AF47</f>
        <v>0</v>
      </c>
      <c r="AH49" s="657">
        <f>'Summary CO2 Savings per Year'!J84</f>
        <v>0</v>
      </c>
      <c r="AI49" s="663">
        <f>'Summary CO2 Savings per Year'!U84</f>
        <v>0</v>
      </c>
      <c r="AJ49" s="660">
        <f>'Summary CO2 Savings per Year'!AF84</f>
        <v>0</v>
      </c>
      <c r="AK49" s="666">
        <f>'Summary CO2 Savings per Year'!J121</f>
        <v>0</v>
      </c>
      <c r="AL49" s="672">
        <f>'Summary CO2 Savings per Year'!U121</f>
        <v>0</v>
      </c>
      <c r="AM49" s="669">
        <f>'Summary CO2 Savings per Year'!AF121</f>
        <v>0</v>
      </c>
    </row>
    <row r="50" spans="2:39" x14ac:dyDescent="0.25">
      <c r="B50" s="634" t="s">
        <v>15</v>
      </c>
      <c r="C50" s="639">
        <f>'Summary CO2 per FUEL'!C50+'Summary Other Extern per FUEL'!C50</f>
        <v>60733.90162253438</v>
      </c>
      <c r="D50" s="645">
        <f>'Summary CO2 per FUEL'!D50+'Summary Other Extern per FUEL'!D50</f>
        <v>43479.9619527178</v>
      </c>
      <c r="E50" s="642">
        <f>'Summary CO2 per FUEL'!E50+'Summary Other Extern per FUEL'!E50</f>
        <v>41067.525740963451</v>
      </c>
      <c r="F50" s="648">
        <f>'Summary CO2 per FUEL'!F50+'Summary Other Extern per FUEL'!F50</f>
        <v>204867.8417266187</v>
      </c>
      <c r="G50" s="654">
        <f>'Summary CO2 per FUEL'!G50+'Summary Other Extern per FUEL'!G50</f>
        <v>1424126.9075401328</v>
      </c>
      <c r="H50" s="651">
        <f>'Summary CO2 per FUEL'!H50+'Summary Other Extern per FUEL'!H50</f>
        <v>665538.50331331044</v>
      </c>
      <c r="I50" s="657">
        <f>'Summary CO2 per FUEL'!I50+'Summary Other Extern per FUEL'!I50</f>
        <v>139119.21868482945</v>
      </c>
      <c r="J50" s="663">
        <f>'Summary CO2 per FUEL'!J50+'Summary Other Extern per FUEL'!J50</f>
        <v>139119.21868482945</v>
      </c>
      <c r="K50" s="660">
        <f>'Summary CO2 per FUEL'!K50+'Summary Other Extern per FUEL'!K50</f>
        <v>355556.50760875584</v>
      </c>
      <c r="L50" s="666">
        <f>'Summary CO2 per FUEL'!L50+'Summary Other Extern per FUEL'!L50</f>
        <v>139119.21868482945</v>
      </c>
      <c r="M50" s="672">
        <f>'Summary CO2 per FUEL'!M50+'Summary Other Extern per FUEL'!M50</f>
        <v>332517.93149871367</v>
      </c>
      <c r="N50" s="669">
        <f>'Summary CO2 per FUEL'!N50+'Summary Other Extern per FUEL'!N50</f>
        <v>155701.82755258548</v>
      </c>
      <c r="P50" s="634" t="s">
        <v>15</v>
      </c>
      <c r="Q50" s="657">
        <f>'Summary CO2 per FUEL'!Q50+'Summary Other Extern per FUEL'!Q50</f>
        <v>1266712.7348278242</v>
      </c>
      <c r="R50" s="663">
        <f>'Summary CO2 per FUEL'!R50+'Summary Other Extern per FUEL'!R50</f>
        <v>1379227.2108229983</v>
      </c>
      <c r="S50" s="660">
        <f>'Summary CO2 per FUEL'!S50+'Summary Other Extern per FUEL'!S50</f>
        <v>764837.34427493415</v>
      </c>
      <c r="T50" s="666">
        <f>'Summary CO2 per FUEL'!T50+'Summary Other Extern per FUEL'!T50</f>
        <v>879310.14892978081</v>
      </c>
      <c r="U50" s="672">
        <f>'Summary CO2 per FUEL'!U50+'Summary Other Extern per FUEL'!U50</f>
        <v>879310.14892978081</v>
      </c>
      <c r="V50" s="669">
        <f>'Summary CO2 per FUEL'!V50+'Summary Other Extern per FUEL'!V50</f>
        <v>759022.6554755515</v>
      </c>
      <c r="W50" s="710"/>
      <c r="X50" s="634" t="s">
        <v>15</v>
      </c>
      <c r="Y50" s="657">
        <f>'Summary CO2 per FUEL'!Y50+'Summary Other Extern per FUEL'!Y50</f>
        <v>1231260.5090760391</v>
      </c>
      <c r="Z50" s="663">
        <f>'Summary CO2 per FUEL'!Z50+'Summary Other Extern per FUEL'!Z50</f>
        <v>1340625.9770178073</v>
      </c>
      <c r="AA50" s="660">
        <f>'Summary CO2 per FUEL'!AA50+'Summary Other Extern per FUEL'!AA50</f>
        <v>714998.28681713121</v>
      </c>
      <c r="AB50" s="666">
        <f>'Summary CO2 per FUEL'!AB50+'Summary Other Extern per FUEL'!AB50</f>
        <v>679328.48685135657</v>
      </c>
      <c r="AC50" s="672">
        <f>'Summary CO2 per FUEL'!AC50+'Summary Other Extern per FUEL'!AC50</f>
        <v>679328.48685135657</v>
      </c>
      <c r="AD50" s="669">
        <f>'Summary CO2 per FUEL'!AD50+'Summary Other Extern per FUEL'!AD50</f>
        <v>589036.37851665262</v>
      </c>
      <c r="AF50" s="634" t="s">
        <v>15</v>
      </c>
      <c r="AG50" s="651">
        <f>'Summary CO2 Savings per Year'!AF48</f>
        <v>0</v>
      </c>
      <c r="AH50" s="657">
        <f>'Summary CO2 Savings per Year'!J85</f>
        <v>7182.3327968417125</v>
      </c>
      <c r="AI50" s="663">
        <f>'Summary CO2 Savings per Year'!U85</f>
        <v>7182.3327968417125</v>
      </c>
      <c r="AJ50" s="660">
        <f>'Summary CO2 Savings per Year'!AF85</f>
        <v>32845.115706747987</v>
      </c>
      <c r="AK50" s="666">
        <f>'Summary CO2 Savings per Year'!J122</f>
        <v>25785.334295525041</v>
      </c>
      <c r="AL50" s="672">
        <f>'Summary CO2 Savings per Year'!U122</f>
        <v>25785.334295525041</v>
      </c>
      <c r="AM50" s="669">
        <f>'Summary CO2 Savings per Year'!AF122</f>
        <v>81790.900053043573</v>
      </c>
    </row>
    <row r="51" spans="2:39" x14ac:dyDescent="0.25">
      <c r="B51" s="634" t="s">
        <v>16</v>
      </c>
      <c r="C51" s="639">
        <f>'Summary CO2 per FUEL'!C51+'Summary Other Extern per FUEL'!C51</f>
        <v>4190147.9031995274</v>
      </c>
      <c r="D51" s="645">
        <f>'Summary CO2 per FUEL'!D51+'Summary Other Extern per FUEL'!D51</f>
        <v>1495480.4153322177</v>
      </c>
      <c r="E51" s="642">
        <f>'Summary CO2 per FUEL'!E51+'Summary Other Extern per FUEL'!E51</f>
        <v>1596507.255719197</v>
      </c>
      <c r="F51" s="648">
        <f>'Summary CO2 per FUEL'!F51+'Summary Other Extern per FUEL'!F51</f>
        <v>2174939.8618251318</v>
      </c>
      <c r="G51" s="654">
        <f>'Summary CO2 per FUEL'!G51+'Summary Other Extern per FUEL'!G51</f>
        <v>2849264.0269297846</v>
      </c>
      <c r="H51" s="651">
        <f>'Summary CO2 per FUEL'!H51+'Summary Other Extern per FUEL'!H51</f>
        <v>1845576.5631145218</v>
      </c>
      <c r="I51" s="657">
        <f>'Summary CO2 per FUEL'!I51+'Summary Other Extern per FUEL'!I51</f>
        <v>2185192.3535238076</v>
      </c>
      <c r="J51" s="663">
        <f>'Summary CO2 per FUEL'!J51+'Summary Other Extern per FUEL'!J51</f>
        <v>3323579.9919844293</v>
      </c>
      <c r="K51" s="660">
        <f>'Summary CO2 per FUEL'!K51+'Summary Other Extern per FUEL'!K51</f>
        <v>1645748.8320973259</v>
      </c>
      <c r="L51" s="666">
        <f>'Summary CO2 per FUEL'!L51+'Summary Other Extern per FUEL'!L51</f>
        <v>2660494.6822277345</v>
      </c>
      <c r="M51" s="672">
        <f>'Summary CO2 per FUEL'!M51+'Summary Other Extern per FUEL'!M51</f>
        <v>3588413.7372442586</v>
      </c>
      <c r="N51" s="669">
        <f>'Summary CO2 per FUEL'!N51+'Summary Other Extern per FUEL'!N51</f>
        <v>1213738.7997248482</v>
      </c>
      <c r="P51" s="634" t="s">
        <v>16</v>
      </c>
      <c r="Q51" s="657">
        <f>'Summary CO2 per FUEL'!Q51+'Summary Other Extern per FUEL'!Q51</f>
        <v>10806725.818106417</v>
      </c>
      <c r="R51" s="663">
        <f>'Summary CO2 per FUEL'!R51+'Summary Other Extern per FUEL'!R51</f>
        <v>9633644.3390730713</v>
      </c>
      <c r="S51" s="660">
        <f>'Summary CO2 per FUEL'!S51+'Summary Other Extern per FUEL'!S51</f>
        <v>7422625.1565518118</v>
      </c>
      <c r="T51" s="666">
        <f>'Summary CO2 per FUEL'!T51+'Summary Other Extern per FUEL'!T51</f>
        <v>8435252.4463786073</v>
      </c>
      <c r="U51" s="672">
        <f>'Summary CO2 per FUEL'!U51+'Summary Other Extern per FUEL'!U51</f>
        <v>8435252.4463786073</v>
      </c>
      <c r="V51" s="669">
        <f>'Summary CO2 per FUEL'!V51+'Summary Other Extern per FUEL'!V51</f>
        <v>6454366.1314402437</v>
      </c>
      <c r="W51" s="710"/>
      <c r="X51" s="634" t="s">
        <v>16</v>
      </c>
      <c r="Y51" s="657">
        <f>'Summary CO2 per FUEL'!Y51+'Summary Other Extern per FUEL'!Y51</f>
        <v>10504822.886642285</v>
      </c>
      <c r="Z51" s="663">
        <f>'Summary CO2 per FUEL'!Z51+'Summary Other Extern per FUEL'!Z51</f>
        <v>9364513.2890582737</v>
      </c>
      <c r="AA51" s="660">
        <f>'Summary CO2 per FUEL'!AA51+'Summary Other Extern per FUEL'!AA51</f>
        <v>6949276.6664642319</v>
      </c>
      <c r="AB51" s="666">
        <f>'Summary CO2 per FUEL'!AB51+'Summary Other Extern per FUEL'!AB51</f>
        <v>6609617.9563143533</v>
      </c>
      <c r="AC51" s="672">
        <f>'Summary CO2 per FUEL'!AC51+'Summary Other Extern per FUEL'!AC51</f>
        <v>6609617.9563143533</v>
      </c>
      <c r="AD51" s="669">
        <f>'Summary CO2 per FUEL'!AD51+'Summary Other Extern per FUEL'!AD51</f>
        <v>4941177.7963679396</v>
      </c>
      <c r="AF51" s="634" t="s">
        <v>16</v>
      </c>
      <c r="AG51" s="651">
        <f>'Summary CO2 Savings per Year'!AF49</f>
        <v>50528.735611510798</v>
      </c>
      <c r="AH51" s="657">
        <f>'Summary CO2 Savings per Year'!J86</f>
        <v>63474.034541322828</v>
      </c>
      <c r="AI51" s="663">
        <f>'Summary CO2 Savings per Year'!U86</f>
        <v>63474.034541322828</v>
      </c>
      <c r="AJ51" s="660">
        <f>'Summary CO2 Savings per Year'!AF86</f>
        <v>288220.30874483718</v>
      </c>
      <c r="AK51" s="666">
        <f>'Summary CO2 Savings per Year'!J123</f>
        <v>210007.64763690933</v>
      </c>
      <c r="AL51" s="672">
        <f>'Summary CO2 Savings per Year'!U123</f>
        <v>210007.64763690933</v>
      </c>
      <c r="AM51" s="669">
        <f>'Summary CO2 Savings per Year'!AF123</f>
        <v>629320.4225604391</v>
      </c>
    </row>
    <row r="52" spans="2:39" x14ac:dyDescent="0.25">
      <c r="B52" s="634" t="s">
        <v>17</v>
      </c>
      <c r="C52" s="639">
        <f>'Summary CO2 per FUEL'!C52+'Summary Other Extern per FUEL'!C52</f>
        <v>293872.66873881902</v>
      </c>
      <c r="D52" s="645">
        <f>'Summary CO2 per FUEL'!D52+'Summary Other Extern per FUEL'!D52</f>
        <v>229008.89783206544</v>
      </c>
      <c r="E52" s="642">
        <f>'Summary CO2 per FUEL'!E52+'Summary Other Extern per FUEL'!E52</f>
        <v>231972.92149391904</v>
      </c>
      <c r="F52" s="648">
        <f>'Summary CO2 per FUEL'!F52+'Summary Other Extern per FUEL'!F52</f>
        <v>243811.29496402876</v>
      </c>
      <c r="G52" s="654">
        <f>'Summary CO2 per FUEL'!G52+'Summary Other Extern per FUEL'!G52</f>
        <v>243811.29496402876</v>
      </c>
      <c r="H52" s="651">
        <f>'Summary CO2 per FUEL'!H52+'Summary Other Extern per FUEL'!H52</f>
        <v>124435.54390990203</v>
      </c>
      <c r="I52" s="657">
        <f>'Summary CO2 per FUEL'!I52+'Summary Other Extern per FUEL'!I52</f>
        <v>656285.2443889929</v>
      </c>
      <c r="J52" s="663">
        <f>'Summary CO2 per FUEL'!J52+'Summary Other Extern per FUEL'!J52</f>
        <v>656285.2443889929</v>
      </c>
      <c r="K52" s="660">
        <f>'Summary CO2 per FUEL'!K52+'Summary Other Extern per FUEL'!K52</f>
        <v>167020.40648780894</v>
      </c>
      <c r="L52" s="666">
        <f>'Summary CO2 per FUEL'!L52+'Summary Other Extern per FUEL'!L52</f>
        <v>540169.26972444193</v>
      </c>
      <c r="M52" s="672">
        <f>'Summary CO2 per FUEL'!M52+'Summary Other Extern per FUEL'!M52</f>
        <v>540169.26972444193</v>
      </c>
      <c r="N52" s="669">
        <f>'Summary CO2 per FUEL'!N52+'Summary Other Extern per FUEL'!N52</f>
        <v>357587.78523223416</v>
      </c>
      <c r="P52" s="634" t="s">
        <v>17</v>
      </c>
      <c r="Q52" s="657">
        <f>'Summary CO2 per FUEL'!Q52+'Summary Other Extern per FUEL'!Q52</f>
        <v>59700.639694199723</v>
      </c>
      <c r="R52" s="663">
        <f>'Summary CO2 per FUEL'!R52+'Summary Other Extern per FUEL'!R52</f>
        <v>81830.253978157794</v>
      </c>
      <c r="S52" s="660">
        <f>'Summary CO2 per FUEL'!S52+'Summary Other Extern per FUEL'!S52</f>
        <v>226605.02345566434</v>
      </c>
      <c r="T52" s="666">
        <f>'Summary CO2 per FUEL'!T52+'Summary Other Extern per FUEL'!T52</f>
        <v>50859.017963499879</v>
      </c>
      <c r="U52" s="672">
        <f>'Summary CO2 per FUEL'!U52+'Summary Other Extern per FUEL'!U52</f>
        <v>50859.017963499879</v>
      </c>
      <c r="V52" s="669">
        <f>'Summary CO2 per FUEL'!V52+'Summary Other Extern per FUEL'!V52</f>
        <v>36494.343192038024</v>
      </c>
      <c r="W52" s="710"/>
      <c r="X52" s="634" t="s">
        <v>17</v>
      </c>
      <c r="Y52" s="657">
        <f>'Summary CO2 per FUEL'!Y52+'Summary Other Extern per FUEL'!Y52</f>
        <v>0</v>
      </c>
      <c r="Z52" s="663">
        <f>'Summary CO2 per FUEL'!Z52+'Summary Other Extern per FUEL'!Z52</f>
        <v>0</v>
      </c>
      <c r="AA52" s="660">
        <f>'Summary CO2 per FUEL'!AA52+'Summary Other Extern per FUEL'!AA52</f>
        <v>27286.548831239823</v>
      </c>
      <c r="AB52" s="666">
        <f>'Summary CO2 per FUEL'!AB52+'Summary Other Extern per FUEL'!AB52</f>
        <v>0</v>
      </c>
      <c r="AC52" s="672">
        <f>'Summary CO2 per FUEL'!AC52+'Summary Other Extern per FUEL'!AC52</f>
        <v>0</v>
      </c>
      <c r="AD52" s="669">
        <f>'Summary CO2 per FUEL'!AD52+'Summary Other Extern per FUEL'!AD52</f>
        <v>0</v>
      </c>
      <c r="AF52" s="634" t="s">
        <v>17</v>
      </c>
      <c r="AG52" s="651">
        <f>'Summary CO2 Savings per Year'!AF50</f>
        <v>0</v>
      </c>
      <c r="AH52" s="657">
        <f>'Summary CO2 Savings per Year'!J87</f>
        <v>30591.270983323961</v>
      </c>
      <c r="AI52" s="663">
        <f>'Summary CO2 Savings per Year'!U87</f>
        <v>30591.270983323961</v>
      </c>
      <c r="AJ52" s="660">
        <f>'Summary CO2 Savings per Year'!AF87</f>
        <v>142271.7474102815</v>
      </c>
      <c r="AK52" s="666">
        <f>'Summary CO2 Savings per Year'!J124</f>
        <v>105470.88829536713</v>
      </c>
      <c r="AL52" s="672">
        <f>'Summary CO2 Savings per Year'!U124</f>
        <v>105470.88829536713</v>
      </c>
      <c r="AM52" s="669">
        <f>'Summary CO2 Savings per Year'!AF124</f>
        <v>343773.33961509384</v>
      </c>
    </row>
    <row r="53" spans="2:39" x14ac:dyDescent="0.25">
      <c r="B53" s="634" t="s">
        <v>18</v>
      </c>
      <c r="C53" s="639">
        <f>'Summary CO2 per FUEL'!C53+'Summary Other Extern per FUEL'!C53</f>
        <v>6970.4065082596262</v>
      </c>
      <c r="D53" s="645">
        <f>'Summary CO2 per FUEL'!D53+'Summary Other Extern per FUEL'!D53</f>
        <v>21095.268074203017</v>
      </c>
      <c r="E53" s="642">
        <f>'Summary CO2 per FUEL'!E53+'Summary Other Extern per FUEL'!E53</f>
        <v>26849.640284399109</v>
      </c>
      <c r="F53" s="648">
        <f>'Summary CO2 per FUEL'!F53+'Summary Other Extern per FUEL'!F53</f>
        <v>10543.163069784174</v>
      </c>
      <c r="G53" s="654">
        <f>'Summary CO2 per FUEL'!G53+'Summary Other Extern per FUEL'!G53</f>
        <v>10543.163069784174</v>
      </c>
      <c r="H53" s="651">
        <f>'Summary CO2 per FUEL'!H53+'Summary Other Extern per FUEL'!H53</f>
        <v>6160.2529694244604</v>
      </c>
      <c r="I53" s="657">
        <f>'Summary CO2 per FUEL'!I53+'Summary Other Extern per FUEL'!I53</f>
        <v>54637.789634702167</v>
      </c>
      <c r="J53" s="663">
        <f>'Summary CO2 per FUEL'!J53+'Summary Other Extern per FUEL'!J53</f>
        <v>54637.789634702167</v>
      </c>
      <c r="K53" s="660">
        <f>'Summary CO2 per FUEL'!K53+'Summary Other Extern per FUEL'!K53</f>
        <v>46636.190772861795</v>
      </c>
      <c r="L53" s="666">
        <f>'Summary CO2 per FUEL'!L53+'Summary Other Extern per FUEL'!L53</f>
        <v>45300.586657335713</v>
      </c>
      <c r="M53" s="672">
        <f>'Summary CO2 per FUEL'!M53+'Summary Other Extern per FUEL'!M53</f>
        <v>45300.586657335713</v>
      </c>
      <c r="N53" s="669">
        <f>'Summary CO2 per FUEL'!N53+'Summary Other Extern per FUEL'!N53</f>
        <v>207731.16382107214</v>
      </c>
      <c r="P53" s="634" t="s">
        <v>18</v>
      </c>
      <c r="Q53" s="657">
        <f>'Summary CO2 per FUEL'!Q53+'Summary Other Extern per FUEL'!Q53</f>
        <v>26959.414879992313</v>
      </c>
      <c r="R53" s="663">
        <f>'Summary CO2 per FUEL'!R53+'Summary Other Extern per FUEL'!R53</f>
        <v>53636.178186873127</v>
      </c>
      <c r="S53" s="660">
        <f>'Summary CO2 per FUEL'!S53+'Summary Other Extern per FUEL'!S53</f>
        <v>24209.171673384568</v>
      </c>
      <c r="T53" s="666">
        <f>'Summary CO2 per FUEL'!T53+'Summary Other Extern per FUEL'!T53</f>
        <v>32886.410062942254</v>
      </c>
      <c r="U53" s="672">
        <f>'Summary CO2 per FUEL'!U53+'Summary Other Extern per FUEL'!U53</f>
        <v>32886.410062942254</v>
      </c>
      <c r="V53" s="669">
        <f>'Summary CO2 per FUEL'!V53+'Summary Other Extern per FUEL'!V53</f>
        <v>38996.241430436232</v>
      </c>
      <c r="W53" s="710"/>
      <c r="X53" s="634" t="s">
        <v>18</v>
      </c>
      <c r="Y53" s="657">
        <f>'Summary CO2 per FUEL'!Y53+'Summary Other Extern per FUEL'!Y53</f>
        <v>0</v>
      </c>
      <c r="Z53" s="663">
        <f>'Summary CO2 per FUEL'!Z53+'Summary Other Extern per FUEL'!Z53</f>
        <v>0</v>
      </c>
      <c r="AA53" s="660">
        <f>'Summary CO2 per FUEL'!AA53+'Summary Other Extern per FUEL'!AA53</f>
        <v>0</v>
      </c>
      <c r="AB53" s="666">
        <f>'Summary CO2 per FUEL'!AB53+'Summary Other Extern per FUEL'!AB53</f>
        <v>0</v>
      </c>
      <c r="AC53" s="672">
        <f>'Summary CO2 per FUEL'!AC53+'Summary Other Extern per FUEL'!AC53</f>
        <v>0</v>
      </c>
      <c r="AD53" s="669">
        <f>'Summary CO2 per FUEL'!AD53+'Summary Other Extern per FUEL'!AD53</f>
        <v>0</v>
      </c>
      <c r="AF53" s="634" t="s">
        <v>18</v>
      </c>
      <c r="AG53" s="651">
        <f>'Summary CO2 Savings per Year'!AF51</f>
        <v>0</v>
      </c>
      <c r="AH53" s="657">
        <f>'Summary CO2 Savings per Year'!J88</f>
        <v>18474.932551882132</v>
      </c>
      <c r="AI53" s="663">
        <f>'Summary CO2 Savings per Year'!U88</f>
        <v>18474.932551882132</v>
      </c>
      <c r="AJ53" s="660">
        <f>'Summary CO2 Savings per Year'!AF88</f>
        <v>86248.157698700481</v>
      </c>
      <c r="AK53" s="666">
        <f>'Summary CO2 Savings per Year'!J125</f>
        <v>63269.539657228997</v>
      </c>
      <c r="AL53" s="672">
        <f>'Summary CO2 Savings per Year'!U125</f>
        <v>63269.539657228997</v>
      </c>
      <c r="AM53" s="669">
        <f>'Summary CO2 Savings per Year'!AF125</f>
        <v>206010.31345480698</v>
      </c>
    </row>
    <row r="54" spans="2:39" x14ac:dyDescent="0.25">
      <c r="B54" s="634" t="s">
        <v>19</v>
      </c>
      <c r="C54" s="639">
        <f>'Summary CO2 per FUEL'!C54+'Summary Other Extern per FUEL'!C54</f>
        <v>191358.08607611258</v>
      </c>
      <c r="D54" s="645">
        <f>'Summary CO2 per FUEL'!D54+'Summary Other Extern per FUEL'!D54</f>
        <v>94757.800183610016</v>
      </c>
      <c r="E54" s="642">
        <f>'Summary CO2 per FUEL'!E54+'Summary Other Extern per FUEL'!E54</f>
        <v>140862.95516503151</v>
      </c>
      <c r="F54" s="648">
        <f>'Summary CO2 per FUEL'!F54+'Summary Other Extern per FUEL'!F54</f>
        <v>245075.17985611511</v>
      </c>
      <c r="G54" s="654">
        <f>'Summary CO2 per FUEL'!G54+'Summary Other Extern per FUEL'!G54</f>
        <v>245075.17985611511</v>
      </c>
      <c r="H54" s="651">
        <f>'Summary CO2 per FUEL'!H54+'Summary Other Extern per FUEL'!H54</f>
        <v>494608.49436796375</v>
      </c>
      <c r="I54" s="657">
        <f>'Summary CO2 per FUEL'!I54+'Summary Other Extern per FUEL'!I54</f>
        <v>1133578.1892384123</v>
      </c>
      <c r="J54" s="663">
        <f>'Summary CO2 per FUEL'!J54+'Summary Other Extern per FUEL'!J54</f>
        <v>1133578.1892384123</v>
      </c>
      <c r="K54" s="660">
        <f>'Summary CO2 per FUEL'!K54+'Summary Other Extern per FUEL'!K54</f>
        <v>1235385.9851216495</v>
      </c>
      <c r="L54" s="666">
        <f>'Summary CO2 per FUEL'!L54+'Summary Other Extern per FUEL'!L54</f>
        <v>1037005.5179374069</v>
      </c>
      <c r="M54" s="672">
        <f>'Summary CO2 per FUEL'!M54+'Summary Other Extern per FUEL'!M54</f>
        <v>1037005.5179374069</v>
      </c>
      <c r="N54" s="669">
        <f>'Summary CO2 per FUEL'!N54+'Summary Other Extern per FUEL'!N54</f>
        <v>494892.38344785559</v>
      </c>
      <c r="P54" s="634" t="s">
        <v>19</v>
      </c>
      <c r="Q54" s="657">
        <f>'Summary CO2 per FUEL'!Q54+'Summary Other Extern per FUEL'!Q54</f>
        <v>1555674.8383431328</v>
      </c>
      <c r="R54" s="663">
        <f>'Summary CO2 per FUEL'!R54+'Summary Other Extern per FUEL'!R54</f>
        <v>2490352.2148014805</v>
      </c>
      <c r="S54" s="660">
        <f>'Summary CO2 per FUEL'!S54+'Summary Other Extern per FUEL'!S54</f>
        <v>900757.92805517069</v>
      </c>
      <c r="T54" s="666">
        <f>'Summary CO2 per FUEL'!T54+'Summary Other Extern per FUEL'!T54</f>
        <v>1195885.1439197911</v>
      </c>
      <c r="U54" s="672">
        <f>'Summary CO2 per FUEL'!U54+'Summary Other Extern per FUEL'!U54</f>
        <v>1195885.1439197911</v>
      </c>
      <c r="V54" s="669">
        <f>'Summary CO2 per FUEL'!V54+'Summary Other Extern per FUEL'!V54</f>
        <v>658485.56242572633</v>
      </c>
      <c r="W54" s="710"/>
      <c r="X54" s="634" t="s">
        <v>19</v>
      </c>
      <c r="Y54" s="657">
        <f>'Summary CO2 per FUEL'!Y54+'Summary Other Extern per FUEL'!Y54</f>
        <v>1461734.3941512706</v>
      </c>
      <c r="Z54" s="663">
        <f>'Summary CO2 per FUEL'!Z54+'Summary Other Extern per FUEL'!Z54</f>
        <v>2339970.6649515126</v>
      </c>
      <c r="AA54" s="660">
        <f>'Summary CO2 per FUEL'!AA54+'Summary Other Extern per FUEL'!AA54</f>
        <v>779575.74375447421</v>
      </c>
      <c r="AB54" s="666">
        <f>'Summary CO2 per FUEL'!AB54+'Summary Other Extern per FUEL'!AB54</f>
        <v>712001.60624363972</v>
      </c>
      <c r="AC54" s="672">
        <f>'Summary CO2 per FUEL'!AC54+'Summary Other Extern per FUEL'!AC54</f>
        <v>712001.60624363972</v>
      </c>
      <c r="AD54" s="669">
        <f>'Summary CO2 per FUEL'!AD54+'Summary Other Extern per FUEL'!AD54</f>
        <v>292377.44778800191</v>
      </c>
      <c r="AF54" s="634" t="s">
        <v>19</v>
      </c>
      <c r="AG54" s="651">
        <f>'Summary CO2 Savings per Year'!AF52</f>
        <v>151009.559352518</v>
      </c>
      <c r="AH54" s="657">
        <f>'Summary CO2 Savings per Year'!J89</f>
        <v>32971.001723451351</v>
      </c>
      <c r="AI54" s="663">
        <f>'Summary CO2 Savings per Year'!U89</f>
        <v>32971.001723451351</v>
      </c>
      <c r="AJ54" s="660">
        <f>'Summary CO2 Savings per Year'!AF89</f>
        <v>150163.61105999886</v>
      </c>
      <c r="AK54" s="666">
        <f>'Summary CO2 Savings per Year'!J126</f>
        <v>117592.68184092296</v>
      </c>
      <c r="AL54" s="672">
        <f>'Summary CO2 Savings per Year'!U126</f>
        <v>117592.68184092296</v>
      </c>
      <c r="AM54" s="669">
        <f>'Summary CO2 Savings per Year'!AF126</f>
        <v>397433.01676175732</v>
      </c>
    </row>
    <row r="55" spans="2:39" x14ac:dyDescent="0.25">
      <c r="B55" s="634" t="s">
        <v>20</v>
      </c>
      <c r="C55" s="639">
        <f>'Summary CO2 per FUEL'!C55+'Summary Other Extern per FUEL'!C55</f>
        <v>0</v>
      </c>
      <c r="D55" s="645">
        <f>'Summary CO2 per FUEL'!D55+'Summary Other Extern per FUEL'!D55</f>
        <v>0</v>
      </c>
      <c r="E55" s="642">
        <f>'Summary CO2 per FUEL'!E55+'Summary Other Extern per FUEL'!E55</f>
        <v>0</v>
      </c>
      <c r="F55" s="648">
        <f>'Summary CO2 per FUEL'!F55+'Summary Other Extern per FUEL'!F55</f>
        <v>7236.1350687953391</v>
      </c>
      <c r="G55" s="654">
        <f>'Summary CO2 per FUEL'!G55+'Summary Other Extern per FUEL'!G55</f>
        <v>7236.1350687953391</v>
      </c>
      <c r="H55" s="651">
        <f>'Summary CO2 per FUEL'!H55+'Summary Other Extern per FUEL'!H55</f>
        <v>5055.5395683453235</v>
      </c>
      <c r="I55" s="657">
        <f>'Summary CO2 per FUEL'!I55+'Summary Other Extern per FUEL'!I55</f>
        <v>434131.02049442311</v>
      </c>
      <c r="J55" s="663">
        <f>'Summary CO2 per FUEL'!J55+'Summary Other Extern per FUEL'!J55</f>
        <v>434131.02049442311</v>
      </c>
      <c r="K55" s="660">
        <f>'Summary CO2 per FUEL'!K55+'Summary Other Extern per FUEL'!K55</f>
        <v>369926.17728776927</v>
      </c>
      <c r="L55" s="666">
        <f>'Summary CO2 per FUEL'!L55+'Summary Other Extern per FUEL'!L55</f>
        <v>424180.82392291119</v>
      </c>
      <c r="M55" s="672">
        <f>'Summary CO2 per FUEL'!M55+'Summary Other Extern per FUEL'!M55</f>
        <v>424180.82392291119</v>
      </c>
      <c r="N55" s="669">
        <f>'Summary CO2 per FUEL'!N55+'Summary Other Extern per FUEL'!N55</f>
        <v>215396.8823794004</v>
      </c>
      <c r="P55" s="634" t="s">
        <v>20</v>
      </c>
      <c r="Q55" s="657">
        <f>'Summary CO2 per FUEL'!Q55+'Summary Other Extern per FUEL'!Q55</f>
        <v>232954.91540229274</v>
      </c>
      <c r="R55" s="663">
        <f>'Summary CO2 per FUEL'!R55+'Summary Other Extern per FUEL'!R55</f>
        <v>494234.67527002643</v>
      </c>
      <c r="S55" s="660">
        <f>'Summary CO2 per FUEL'!S55+'Summary Other Extern per FUEL'!S55</f>
        <v>236584.44043007123</v>
      </c>
      <c r="T55" s="666">
        <f>'Summary CO2 per FUEL'!T55+'Summary Other Extern per FUEL'!T55</f>
        <v>309857.01072840684</v>
      </c>
      <c r="U55" s="672">
        <f>'Summary CO2 per FUEL'!U55+'Summary Other Extern per FUEL'!U55</f>
        <v>309857.01072840684</v>
      </c>
      <c r="V55" s="669">
        <f>'Summary CO2 per FUEL'!V55+'Summary Other Extern per FUEL'!V55</f>
        <v>187670.50313661524</v>
      </c>
      <c r="W55" s="710"/>
      <c r="X55" s="634" t="s">
        <v>20</v>
      </c>
      <c r="Y55" s="657">
        <f>'Summary CO2 per FUEL'!Y55+'Summary Other Extern per FUEL'!Y55</f>
        <v>179860.90493107279</v>
      </c>
      <c r="Z55" s="663">
        <f>'Summary CO2 per FUEL'!Z55+'Summary Other Extern per FUEL'!Z55</f>
        <v>381590.98634545045</v>
      </c>
      <c r="AA55" s="660">
        <f>'Summary CO2 per FUEL'!AA55+'Summary Other Extern per FUEL'!AA55</f>
        <v>149838.54000803531</v>
      </c>
      <c r="AB55" s="666">
        <f>'Summary CO2 per FUEL'!AB55+'Summary Other Extern per FUEL'!AB55</f>
        <v>21337.947766639878</v>
      </c>
      <c r="AC55" s="672">
        <f>'Summary CO2 per FUEL'!AC55+'Summary Other Extern per FUEL'!AC55</f>
        <v>21337.947766639878</v>
      </c>
      <c r="AD55" s="669">
        <f>'Summary CO2 per FUEL'!AD55+'Summary Other Extern per FUEL'!AD55</f>
        <v>0</v>
      </c>
      <c r="AF55" s="634" t="s">
        <v>20</v>
      </c>
      <c r="AG55" s="651">
        <f>'Summary CO2 Savings per Year'!AF53</f>
        <v>0</v>
      </c>
      <c r="AH55" s="657">
        <f>'Summary CO2 Savings per Year'!J90</f>
        <v>19454.14588305866</v>
      </c>
      <c r="AI55" s="663">
        <f>'Summary CO2 Savings per Year'!U90</f>
        <v>19454.14588305866</v>
      </c>
      <c r="AJ55" s="660">
        <f>'Summary CO2 Savings per Year'!AF90</f>
        <v>90282.690887678255</v>
      </c>
      <c r="AK55" s="666">
        <f>'Summary CO2 Savings per Year'!J127</f>
        <v>66669.378000586075</v>
      </c>
      <c r="AL55" s="672">
        <f>'Summary CO2 Savings per Year'!U127</f>
        <v>66669.378000586075</v>
      </c>
      <c r="AM55" s="669">
        <f>'Summary CO2 Savings per Year'!AF127</f>
        <v>215396.8823794004</v>
      </c>
    </row>
    <row r="56" spans="2:39" x14ac:dyDescent="0.25">
      <c r="B56" s="634" t="s">
        <v>21</v>
      </c>
      <c r="C56" s="639">
        <f>'Summary CO2 per FUEL'!C56+'Summary Other Extern per FUEL'!C56</f>
        <v>1300075.8049367813</v>
      </c>
      <c r="D56" s="645">
        <f>'Summary CO2 per FUEL'!D56+'Summary Other Extern per FUEL'!D56</f>
        <v>1595165.2964428724</v>
      </c>
      <c r="E56" s="642">
        <f>'Summary CO2 per FUEL'!E56+'Summary Other Extern per FUEL'!E56</f>
        <v>2193959.0076668421</v>
      </c>
      <c r="F56" s="648">
        <f>'Summary CO2 per FUEL'!F56+'Summary Other Extern per FUEL'!F56</f>
        <v>1959708.5260120044</v>
      </c>
      <c r="G56" s="654">
        <f>'Summary CO2 per FUEL'!G56+'Summary Other Extern per FUEL'!G56</f>
        <v>1959688.2084582539</v>
      </c>
      <c r="H56" s="651">
        <f>'Summary CO2 per FUEL'!H56+'Summary Other Extern per FUEL'!H56</f>
        <v>2638144.8490781975</v>
      </c>
      <c r="I56" s="657">
        <f>'Summary CO2 per FUEL'!I56+'Summary Other Extern per FUEL'!I56</f>
        <v>4440081.5999521324</v>
      </c>
      <c r="J56" s="663">
        <f>'Summary CO2 per FUEL'!J56+'Summary Other Extern per FUEL'!J56</f>
        <v>4440081.5999521324</v>
      </c>
      <c r="K56" s="660">
        <f>'Summary CO2 per FUEL'!K56+'Summary Other Extern per FUEL'!K56</f>
        <v>3256109.0941549186</v>
      </c>
      <c r="L56" s="666">
        <f>'Summary CO2 per FUEL'!L56+'Summary Other Extern per FUEL'!L56</f>
        <v>2265079.2166603352</v>
      </c>
      <c r="M56" s="672">
        <f>'Summary CO2 per FUEL'!M56+'Summary Other Extern per FUEL'!M56</f>
        <v>2265079.2166603352</v>
      </c>
      <c r="N56" s="669">
        <f>'Summary CO2 per FUEL'!N56+'Summary Other Extern per FUEL'!N56</f>
        <v>567252.21877246047</v>
      </c>
      <c r="P56" s="634" t="s">
        <v>21</v>
      </c>
      <c r="Q56" s="657">
        <f>'Summary CO2 per FUEL'!Q56+'Summary Other Extern per FUEL'!Q56</f>
        <v>0</v>
      </c>
      <c r="R56" s="663">
        <f>'Summary CO2 per FUEL'!R56+'Summary Other Extern per FUEL'!R56</f>
        <v>0</v>
      </c>
      <c r="S56" s="660">
        <f>'Summary CO2 per FUEL'!S56+'Summary Other Extern per FUEL'!S56</f>
        <v>736575.66639564862</v>
      </c>
      <c r="T56" s="666">
        <f>'Summary CO2 per FUEL'!T56+'Summary Other Extern per FUEL'!T56</f>
        <v>451409.08076633117</v>
      </c>
      <c r="U56" s="672">
        <f>'Summary CO2 per FUEL'!U56+'Summary Other Extern per FUEL'!U56</f>
        <v>451409.08076633117</v>
      </c>
      <c r="V56" s="669">
        <f>'Summary CO2 per FUEL'!V56+'Summary Other Extern per FUEL'!V56</f>
        <v>1212158.7310314563</v>
      </c>
      <c r="W56" s="710"/>
      <c r="X56" s="634" t="s">
        <v>21</v>
      </c>
      <c r="Y56" s="657">
        <f>'Summary CO2 per FUEL'!Y56+'Summary Other Extern per FUEL'!Y56</f>
        <v>0</v>
      </c>
      <c r="Z56" s="663">
        <f>'Summary CO2 per FUEL'!Z56+'Summary Other Extern per FUEL'!Z56</f>
        <v>0</v>
      </c>
      <c r="AA56" s="660">
        <f>'Summary CO2 per FUEL'!AA56+'Summary Other Extern per FUEL'!AA56</f>
        <v>471410.30976960744</v>
      </c>
      <c r="AB56" s="666">
        <f>'Summary CO2 per FUEL'!AB56+'Summary Other Extern per FUEL'!AB56</f>
        <v>0</v>
      </c>
      <c r="AC56" s="672">
        <f>'Summary CO2 per FUEL'!AC56+'Summary Other Extern per FUEL'!AC56</f>
        <v>0</v>
      </c>
      <c r="AD56" s="669">
        <f>'Summary CO2 per FUEL'!AD56+'Summary Other Extern per FUEL'!AD56</f>
        <v>473950.94624890841</v>
      </c>
      <c r="AF56" s="634" t="s">
        <v>21</v>
      </c>
      <c r="AG56" s="651">
        <f>'Summary CO2 Savings per Year'!AF54</f>
        <v>1585.7805755395682</v>
      </c>
      <c r="AH56" s="657">
        <f>'Summary CO2 Savings per Year'!J91</f>
        <v>41396.12028791396</v>
      </c>
      <c r="AI56" s="663">
        <f>'Summary CO2 Savings per Year'!U91</f>
        <v>41396.12028791396</v>
      </c>
      <c r="AJ56" s="660">
        <f>'Summary CO2 Savings per Year'!AF91</f>
        <v>194663.19606771896</v>
      </c>
      <c r="AK56" s="666">
        <f>'Summary CO2 Savings per Year'!J128</f>
        <v>137180.04143039644</v>
      </c>
      <c r="AL56" s="672">
        <f>'Summary CO2 Savings per Year'!U128</f>
        <v>137180.04143039644</v>
      </c>
      <c r="AM56" s="669">
        <f>'Summary CO2 Savings per Year'!AF128</f>
        <v>436687.04476195248</v>
      </c>
    </row>
    <row r="57" spans="2:39" x14ac:dyDescent="0.25">
      <c r="B57" s="634" t="s">
        <v>22</v>
      </c>
      <c r="C57" s="639">
        <f>'Summary CO2 per FUEL'!C57+'Summary Other Extern per FUEL'!C57</f>
        <v>0</v>
      </c>
      <c r="D57" s="645">
        <f>'Summary CO2 per FUEL'!D57+'Summary Other Extern per FUEL'!D57</f>
        <v>0</v>
      </c>
      <c r="E57" s="642">
        <f>'Summary CO2 per FUEL'!E57+'Summary Other Extern per FUEL'!E57</f>
        <v>0</v>
      </c>
      <c r="F57" s="648">
        <f>'Summary CO2 per FUEL'!F57+'Summary Other Extern per FUEL'!F57</f>
        <v>0</v>
      </c>
      <c r="G57" s="654">
        <f>'Summary CO2 per FUEL'!G57+'Summary Other Extern per FUEL'!G57</f>
        <v>0</v>
      </c>
      <c r="H57" s="651">
        <f>'Summary CO2 per FUEL'!H57+'Summary Other Extern per FUEL'!H57</f>
        <v>0</v>
      </c>
      <c r="I57" s="657">
        <f>'Summary CO2 per FUEL'!I57+'Summary Other Extern per FUEL'!I57</f>
        <v>361282.48490682623</v>
      </c>
      <c r="J57" s="663">
        <f>'Summary CO2 per FUEL'!J57+'Summary Other Extern per FUEL'!J57</f>
        <v>361282.48490682623</v>
      </c>
      <c r="K57" s="660">
        <f>'Summary CO2 per FUEL'!K57+'Summary Other Extern per FUEL'!K57</f>
        <v>298116.03911398211</v>
      </c>
      <c r="L57" s="666">
        <f>'Summary CO2 per FUEL'!L57+'Summary Other Extern per FUEL'!L57</f>
        <v>351062.67500625248</v>
      </c>
      <c r="M57" s="672">
        <f>'Summary CO2 per FUEL'!M57+'Summary Other Extern per FUEL'!M57</f>
        <v>351062.67500625248</v>
      </c>
      <c r="N57" s="669">
        <f>'Summary CO2 per FUEL'!N57+'Summary Other Extern per FUEL'!N57</f>
        <v>272218.48521904519</v>
      </c>
      <c r="P57" s="634" t="s">
        <v>22</v>
      </c>
      <c r="Q57" s="657">
        <f>'Summary CO2 per FUEL'!Q57+'Summary Other Extern per FUEL'!Q57</f>
        <v>242418.44574706472</v>
      </c>
      <c r="R57" s="663">
        <f>'Summary CO2 per FUEL'!R57+'Summary Other Extern per FUEL'!R57</f>
        <v>513287.5163855601</v>
      </c>
      <c r="S57" s="660">
        <f>'Summary CO2 per FUEL'!S57+'Summary Other Extern per FUEL'!S57</f>
        <v>270198.74586204905</v>
      </c>
      <c r="T57" s="666">
        <f>'Summary CO2 per FUEL'!T57+'Summary Other Extern per FUEL'!T57</f>
        <v>190440.53543593964</v>
      </c>
      <c r="U57" s="672">
        <f>'Summary CO2 per FUEL'!U57+'Summary Other Extern per FUEL'!U57</f>
        <v>190440.53543593964</v>
      </c>
      <c r="V57" s="669">
        <f>'Summary CO2 per FUEL'!V57+'Summary Other Extern per FUEL'!V57</f>
        <v>324159.7509417017</v>
      </c>
      <c r="W57" s="710"/>
      <c r="X57" s="634" t="s">
        <v>22</v>
      </c>
      <c r="Y57" s="657">
        <f>'Summary CO2 per FUEL'!Y57+'Summary Other Extern per FUEL'!Y57</f>
        <v>196506.76963041627</v>
      </c>
      <c r="Z57" s="663">
        <f>'Summary CO2 per FUEL'!Z57+'Summary Other Extern per FUEL'!Z57</f>
        <v>416075.89482603176</v>
      </c>
      <c r="AA57" s="660">
        <f>'Summary CO2 per FUEL'!AA57+'Summary Other Extern per FUEL'!AA57</f>
        <v>176206.72507679625</v>
      </c>
      <c r="AB57" s="666">
        <f>'Summary CO2 per FUEL'!AB57+'Summary Other Extern per FUEL'!AB57</f>
        <v>0</v>
      </c>
      <c r="AC57" s="672">
        <f>'Summary CO2 per FUEL'!AC57+'Summary Other Extern per FUEL'!AC57</f>
        <v>0</v>
      </c>
      <c r="AD57" s="669">
        <f>'Summary CO2 per FUEL'!AD57+'Summary Other Extern per FUEL'!AD57</f>
        <v>0</v>
      </c>
      <c r="AF57" s="634" t="s">
        <v>22</v>
      </c>
      <c r="AG57" s="651">
        <f>'Summary CO2 Savings per Year'!AF55</f>
        <v>0</v>
      </c>
      <c r="AH57" s="657">
        <f>'Summary CO2 Savings per Year'!J92</f>
        <v>25271.531944503982</v>
      </c>
      <c r="AI57" s="663">
        <f>'Summary CO2 Savings per Year'!U92</f>
        <v>25271.531944503982</v>
      </c>
      <c r="AJ57" s="660">
        <f>'Summary CO2 Savings per Year'!AF92</f>
        <v>116874.34094171137</v>
      </c>
      <c r="AK57" s="666">
        <f>'Summary CO2 Savings per Year'!J129</f>
        <v>81027.911521126021</v>
      </c>
      <c r="AL57" s="672">
        <f>'Summary CO2 Savings per Year'!U129</f>
        <v>81027.911521126021</v>
      </c>
      <c r="AM57" s="669">
        <f>'Summary CO2 Savings per Year'!AF129</f>
        <v>272218.48521904519</v>
      </c>
    </row>
    <row r="58" spans="2:39" x14ac:dyDescent="0.25">
      <c r="B58" s="634" t="s">
        <v>23</v>
      </c>
      <c r="C58" s="639">
        <f>'Summary CO2 per FUEL'!C58+'Summary Other Extern per FUEL'!C58</f>
        <v>0</v>
      </c>
      <c r="D58" s="645">
        <f>'Summary CO2 per FUEL'!D58+'Summary Other Extern per FUEL'!D58</f>
        <v>0</v>
      </c>
      <c r="E58" s="642">
        <f>'Summary CO2 per FUEL'!E58+'Summary Other Extern per FUEL'!E58</f>
        <v>0</v>
      </c>
      <c r="F58" s="648">
        <f>'Summary CO2 per FUEL'!F58+'Summary Other Extern per FUEL'!F58</f>
        <v>226.13231007194241</v>
      </c>
      <c r="G58" s="654">
        <f>'Summary CO2 per FUEL'!G58+'Summary Other Extern per FUEL'!G58</f>
        <v>1216.8650222834465</v>
      </c>
      <c r="H58" s="651">
        <f>'Summary CO2 per FUEL'!H58+'Summary Other Extern per FUEL'!H58</f>
        <v>866.13893417266195</v>
      </c>
      <c r="I58" s="657">
        <f>'Summary CO2 per FUEL'!I58+'Summary Other Extern per FUEL'!I58</f>
        <v>48772.774069725107</v>
      </c>
      <c r="J58" s="663">
        <f>'Summary CO2 per FUEL'!J58+'Summary Other Extern per FUEL'!J58</f>
        <v>48772.774069725107</v>
      </c>
      <c r="K58" s="660">
        <f>'Summary CO2 per FUEL'!K58+'Summary Other Extern per FUEL'!K58</f>
        <v>49763.716092030911</v>
      </c>
      <c r="L58" s="666">
        <f>'Summary CO2 per FUEL'!L58+'Summary Other Extern per FUEL'!L58</f>
        <v>43230.646560407309</v>
      </c>
      <c r="M58" s="672">
        <f>'Summary CO2 per FUEL'!M58+'Summary Other Extern per FUEL'!M58</f>
        <v>43230.646560407309</v>
      </c>
      <c r="N58" s="669">
        <f>'Summary CO2 per FUEL'!N58+'Summary Other Extern per FUEL'!N58</f>
        <v>61866.719818334772</v>
      </c>
      <c r="P58" s="634" t="s">
        <v>23</v>
      </c>
      <c r="Q58" s="657">
        <f>'Summary CO2 per FUEL'!Q58+'Summary Other Extern per FUEL'!Q58</f>
        <v>129999.52234357766</v>
      </c>
      <c r="R58" s="663">
        <f>'Summary CO2 per FUEL'!R58+'Summary Other Extern per FUEL'!R58</f>
        <v>174912.89853783097</v>
      </c>
      <c r="S58" s="660">
        <f>'Summary CO2 per FUEL'!S58+'Summary Other Extern per FUEL'!S58</f>
        <v>116787.07876954485</v>
      </c>
      <c r="T58" s="666">
        <f>'Summary CO2 per FUEL'!T58+'Summary Other Extern per FUEL'!T58</f>
        <v>115335.3009529571</v>
      </c>
      <c r="U58" s="672">
        <f>'Summary CO2 per FUEL'!U58+'Summary Other Extern per FUEL'!U58</f>
        <v>115335.3009529571</v>
      </c>
      <c r="V58" s="669">
        <f>'Summary CO2 per FUEL'!V58+'Summary Other Extern per FUEL'!V58</f>
        <v>104503.50083637351</v>
      </c>
      <c r="W58" s="710"/>
      <c r="X58" s="634" t="s">
        <v>23</v>
      </c>
      <c r="Y58" s="657">
        <f>'Summary CO2 per FUEL'!Y58+'Summary Other Extern per FUEL'!Y58</f>
        <v>118826.45147568602</v>
      </c>
      <c r="Z58" s="663">
        <f>'Summary CO2 per FUEL'!Z58+'Summary Other Extern per FUEL'!Z58</f>
        <v>159879.65706247819</v>
      </c>
      <c r="AA58" s="660">
        <f>'Summary CO2 per FUEL'!AA58+'Summary Other Extern per FUEL'!AA58</f>
        <v>93354.105896950845</v>
      </c>
      <c r="AB58" s="666">
        <f>'Summary CO2 per FUEL'!AB58+'Summary Other Extern per FUEL'!AB58</f>
        <v>21546.522363303047</v>
      </c>
      <c r="AC58" s="672">
        <f>'Summary CO2 per FUEL'!AC58+'Summary Other Extern per FUEL'!AC58</f>
        <v>21546.522363303047</v>
      </c>
      <c r="AD58" s="669">
        <f>'Summary CO2 per FUEL'!AD58+'Summary Other Extern per FUEL'!AD58</f>
        <v>33775.803319889223</v>
      </c>
      <c r="AF58" s="634" t="s">
        <v>23</v>
      </c>
      <c r="AG58" s="651">
        <f>'Summary CO2 Savings per Year'!AF56</f>
        <v>0</v>
      </c>
      <c r="AH58" s="657">
        <f>'Summary CO2 Savings per Year'!J93</f>
        <v>5640.3867511874078</v>
      </c>
      <c r="AI58" s="663">
        <f>'Summary CO2 Savings per Year'!U93</f>
        <v>5640.3867511874078</v>
      </c>
      <c r="AJ58" s="660">
        <f>'Summary CO2 Savings per Year'!AF93</f>
        <v>26600.943302932497</v>
      </c>
      <c r="AK58" s="666">
        <f>'Summary CO2 Savings per Year'!J130</f>
        <v>18723.052033608605</v>
      </c>
      <c r="AL58" s="672">
        <f>'Summary CO2 Savings per Year'!U130</f>
        <v>18723.052033608605</v>
      </c>
      <c r="AM58" s="669">
        <f>'Summary CO2 Savings per Year'!AF130</f>
        <v>61866.719818334772</v>
      </c>
    </row>
    <row r="59" spans="2:39" x14ac:dyDescent="0.25">
      <c r="B59" s="634" t="s">
        <v>24</v>
      </c>
      <c r="C59" s="639">
        <f>'Summary CO2 per FUEL'!C59+'Summary Other Extern per FUEL'!C59</f>
        <v>0</v>
      </c>
      <c r="D59" s="645">
        <f>'Summary CO2 per FUEL'!D59+'Summary Other Extern per FUEL'!D59</f>
        <v>0</v>
      </c>
      <c r="E59" s="642">
        <f>'Summary CO2 per FUEL'!E59+'Summary Other Extern per FUEL'!E59</f>
        <v>0</v>
      </c>
      <c r="F59" s="648">
        <f>'Summary CO2 per FUEL'!F59+'Summary Other Extern per FUEL'!F59</f>
        <v>0</v>
      </c>
      <c r="G59" s="654">
        <f>'Summary CO2 per FUEL'!G59+'Summary Other Extern per FUEL'!G59</f>
        <v>0</v>
      </c>
      <c r="H59" s="651">
        <f>'Summary CO2 per FUEL'!H59+'Summary Other Extern per FUEL'!H59</f>
        <v>0</v>
      </c>
      <c r="I59" s="657">
        <f>'Summary CO2 per FUEL'!I59+'Summary Other Extern per FUEL'!I59</f>
        <v>300498.81134039303</v>
      </c>
      <c r="J59" s="663">
        <f>'Summary CO2 per FUEL'!J59+'Summary Other Extern per FUEL'!J59</f>
        <v>300498.81134039303</v>
      </c>
      <c r="K59" s="660">
        <f>'Summary CO2 per FUEL'!K59+'Summary Other Extern per FUEL'!K59</f>
        <v>338066.78221754602</v>
      </c>
      <c r="L59" s="666">
        <f>'Summary CO2 per FUEL'!L59+'Summary Other Extern per FUEL'!L59</f>
        <v>229717.60817610667</v>
      </c>
      <c r="M59" s="672">
        <f>'Summary CO2 per FUEL'!M59+'Summary Other Extern per FUEL'!M59</f>
        <v>229717.60817610667</v>
      </c>
      <c r="N59" s="669">
        <f>'Summary CO2 per FUEL'!N59+'Summary Other Extern per FUEL'!N59</f>
        <v>67530.892001118511</v>
      </c>
      <c r="P59" s="634" t="s">
        <v>24</v>
      </c>
      <c r="Q59" s="657">
        <f>'Summary CO2 per FUEL'!Q59+'Summary Other Extern per FUEL'!Q59</f>
        <v>527070.93346790492</v>
      </c>
      <c r="R59" s="663">
        <f>'Summary CO2 per FUEL'!R59+'Summary Other Extern per FUEL'!R59</f>
        <v>694021.41043567727</v>
      </c>
      <c r="S59" s="660">
        <f>'Summary CO2 per FUEL'!S59+'Summary Other Extern per FUEL'!S59</f>
        <v>370365.86076660175</v>
      </c>
      <c r="T59" s="666">
        <f>'Summary CO2 per FUEL'!T59+'Summary Other Extern per FUEL'!T59</f>
        <v>413374.63750370138</v>
      </c>
      <c r="U59" s="672">
        <f>'Summary CO2 per FUEL'!U59+'Summary Other Extern per FUEL'!U59</f>
        <v>413374.63750370138</v>
      </c>
      <c r="V59" s="669">
        <f>'Summary CO2 per FUEL'!V59+'Summary Other Extern per FUEL'!V59</f>
        <v>373101.77020508208</v>
      </c>
      <c r="W59" s="710"/>
      <c r="X59" s="634" t="s">
        <v>24</v>
      </c>
      <c r="Y59" s="657">
        <f>'Summary CO2 per FUEL'!Y59+'Summary Other Extern per FUEL'!Y59</f>
        <v>510484.63110186055</v>
      </c>
      <c r="Z59" s="663">
        <f>'Summary CO2 per FUEL'!Z59+'Summary Other Extern per FUEL'!Z59</f>
        <v>672181.37291690242</v>
      </c>
      <c r="AA59" s="660">
        <f>'Summary CO2 per FUEL'!AA59+'Summary Other Extern per FUEL'!AA59</f>
        <v>342526.87129707192</v>
      </c>
      <c r="AB59" s="666">
        <f>'Summary CO2 per FUEL'!AB59+'Summary Other Extern per FUEL'!AB59</f>
        <v>306237.74841680337</v>
      </c>
      <c r="AC59" s="672">
        <f>'Summary CO2 per FUEL'!AC59+'Summary Other Extern per FUEL'!AC59</f>
        <v>306237.74841680337</v>
      </c>
      <c r="AD59" s="669">
        <f>'Summary CO2 per FUEL'!AD59+'Summary Other Extern per FUEL'!AD59</f>
        <v>278468.45004568587</v>
      </c>
      <c r="AF59" s="634" t="s">
        <v>24</v>
      </c>
      <c r="AG59" s="651">
        <f>'Summary CO2 Savings per Year'!AF57</f>
        <v>0</v>
      </c>
      <c r="AH59" s="657">
        <f>'Summary CO2 Savings per Year'!J94</f>
        <v>6143.6938074884984</v>
      </c>
      <c r="AI59" s="663">
        <f>'Summary CO2 Savings per Year'!U94</f>
        <v>6143.6938074884984</v>
      </c>
      <c r="AJ59" s="660">
        <f>'Summary CO2 Savings per Year'!AF94</f>
        <v>26959.868380853055</v>
      </c>
      <c r="AK59" s="666">
        <f>'Summary CO2 Savings per Year'!J131</f>
        <v>21665.519993847713</v>
      </c>
      <c r="AL59" s="672">
        <f>'Summary CO2 Savings per Year'!U131</f>
        <v>21665.519993847713</v>
      </c>
      <c r="AM59" s="669">
        <f>'Summary CO2 Savings per Year'!AF131</f>
        <v>67530.892001118511</v>
      </c>
    </row>
    <row r="60" spans="2:39" x14ac:dyDescent="0.25">
      <c r="B60" s="634" t="s">
        <v>25</v>
      </c>
      <c r="C60" s="639">
        <f>'Summary CO2 per FUEL'!C60+'Summary Other Extern per FUEL'!C60</f>
        <v>81215.792089307855</v>
      </c>
      <c r="D60" s="645">
        <f>'Summary CO2 per FUEL'!D60+'Summary Other Extern per FUEL'!D60</f>
        <v>420171.90274482465</v>
      </c>
      <c r="E60" s="642">
        <f>'Summary CO2 per FUEL'!E60+'Summary Other Extern per FUEL'!E60</f>
        <v>598045.98700826021</v>
      </c>
      <c r="F60" s="648">
        <f>'Summary CO2 per FUEL'!F60+'Summary Other Extern per FUEL'!F60</f>
        <v>436040.28283273382</v>
      </c>
      <c r="G60" s="654">
        <f>'Summary CO2 per FUEL'!G60+'Summary Other Extern per FUEL'!G60</f>
        <v>436040.28283273382</v>
      </c>
      <c r="H60" s="651">
        <f>'Summary CO2 per FUEL'!H60+'Summary Other Extern per FUEL'!H60</f>
        <v>375021.3117768931</v>
      </c>
      <c r="I60" s="657">
        <f>'Summary CO2 per FUEL'!I60+'Summary Other Extern per FUEL'!I60</f>
        <v>187723.36015875611</v>
      </c>
      <c r="J60" s="663">
        <f>'Summary CO2 per FUEL'!J60+'Summary Other Extern per FUEL'!J60</f>
        <v>187723.36015875611</v>
      </c>
      <c r="K60" s="660">
        <f>'Summary CO2 per FUEL'!K60+'Summary Other Extern per FUEL'!K60</f>
        <v>199000.79273432493</v>
      </c>
      <c r="L60" s="666">
        <f>'Summary CO2 per FUEL'!L60+'Summary Other Extern per FUEL'!L60</f>
        <v>209001.70005121318</v>
      </c>
      <c r="M60" s="672">
        <f>'Summary CO2 per FUEL'!M60+'Summary Other Extern per FUEL'!M60</f>
        <v>209001.70005121318</v>
      </c>
      <c r="N60" s="669">
        <f>'Summary CO2 per FUEL'!N60+'Summary Other Extern per FUEL'!N60</f>
        <v>296020.29017146264</v>
      </c>
      <c r="P60" s="634" t="s">
        <v>25</v>
      </c>
      <c r="Q60" s="657">
        <f>'Summary CO2 per FUEL'!Q60+'Summary Other Extern per FUEL'!Q60</f>
        <v>252435.43447253629</v>
      </c>
      <c r="R60" s="663">
        <f>'Summary CO2 per FUEL'!R60+'Summary Other Extern per FUEL'!R60</f>
        <v>368199.34157734184</v>
      </c>
      <c r="S60" s="660">
        <f>'Summary CO2 per FUEL'!S60+'Summary Other Extern per FUEL'!S60</f>
        <v>190295.13378213963</v>
      </c>
      <c r="T60" s="666">
        <f>'Summary CO2 per FUEL'!T60+'Summary Other Extern per FUEL'!T60</f>
        <v>254030.94675936678</v>
      </c>
      <c r="U60" s="672">
        <f>'Summary CO2 per FUEL'!U60+'Summary Other Extern per FUEL'!U60</f>
        <v>254030.94675936678</v>
      </c>
      <c r="V60" s="669">
        <f>'Summary CO2 per FUEL'!V60+'Summary Other Extern per FUEL'!V60</f>
        <v>51650.013608180889</v>
      </c>
      <c r="W60" s="710"/>
      <c r="X60" s="634" t="s">
        <v>25</v>
      </c>
      <c r="Y60" s="657">
        <f>'Summary CO2 per FUEL'!Y60+'Summary Other Extern per FUEL'!Y60</f>
        <v>203165.299935958</v>
      </c>
      <c r="Z60" s="663">
        <f>'Summary CO2 per FUEL'!Z60+'Summary Other Extern per FUEL'!Z60</f>
        <v>296334.50558986934</v>
      </c>
      <c r="AA60" s="660">
        <f>'Summary CO2 per FUEL'!AA60+'Summary Other Extern per FUEL'!AA60</f>
        <v>105283.45185482569</v>
      </c>
      <c r="AB60" s="666">
        <f>'Summary CO2 per FUEL'!AB60+'Summary Other Extern per FUEL'!AB60</f>
        <v>0</v>
      </c>
      <c r="AC60" s="672">
        <f>'Summary CO2 per FUEL'!AC60+'Summary Other Extern per FUEL'!AC60</f>
        <v>0</v>
      </c>
      <c r="AD60" s="669">
        <f>'Summary CO2 per FUEL'!AD60+'Summary Other Extern per FUEL'!AD60</f>
        <v>0</v>
      </c>
      <c r="AF60" s="634" t="s">
        <v>25</v>
      </c>
      <c r="AG60" s="651">
        <f>'Summary CO2 Savings per Year'!AF58</f>
        <v>107400.59352517985</v>
      </c>
      <c r="AH60" s="657">
        <f>'Summary CO2 Savings per Year'!J95</f>
        <v>25591.586622896015</v>
      </c>
      <c r="AI60" s="663">
        <f>'Summary CO2 Savings per Year'!U95</f>
        <v>25591.586622896015</v>
      </c>
      <c r="AJ60" s="660">
        <f>'Summary CO2 Savings per Year'!AF95</f>
        <v>119819.52029191153</v>
      </c>
      <c r="AK60" s="666">
        <f>'Summary CO2 Savings per Year'!J132</f>
        <v>88955.103241552089</v>
      </c>
      <c r="AL60" s="672">
        <f>'Summary CO2 Savings per Year'!U132</f>
        <v>88955.103241552089</v>
      </c>
      <c r="AM60" s="669">
        <f>'Summary CO2 Savings per Year'!AF132</f>
        <v>294571.16605299059</v>
      </c>
    </row>
    <row r="61" spans="2:39" x14ac:dyDescent="0.25">
      <c r="B61" s="634" t="s">
        <v>26</v>
      </c>
      <c r="C61" s="639">
        <f>'Summary CO2 per FUEL'!C61+'Summary Other Extern per FUEL'!C61</f>
        <v>676815.79518436175</v>
      </c>
      <c r="D61" s="645">
        <f>'Summary CO2 per FUEL'!D61+'Summary Other Extern per FUEL'!D61</f>
        <v>1059327.4492001613</v>
      </c>
      <c r="E61" s="642">
        <f>'Summary CO2 per FUEL'!E61+'Summary Other Extern per FUEL'!E61</f>
        <v>1629800.7651353225</v>
      </c>
      <c r="F61" s="648">
        <f>'Summary CO2 per FUEL'!F61+'Summary Other Extern per FUEL'!F61</f>
        <v>364275.32374100719</v>
      </c>
      <c r="G61" s="654">
        <f>'Summary CO2 per FUEL'!G61+'Summary Other Extern per FUEL'!G61</f>
        <v>364275.32374100719</v>
      </c>
      <c r="H61" s="651">
        <f>'Summary CO2 per FUEL'!H61+'Summary Other Extern per FUEL'!H61</f>
        <v>1200709.0932064876</v>
      </c>
      <c r="I61" s="657">
        <f>'Summary CO2 per FUEL'!I61+'Summary Other Extern per FUEL'!I61</f>
        <v>2615193.6274830149</v>
      </c>
      <c r="J61" s="663">
        <f>'Summary CO2 per FUEL'!J61+'Summary Other Extern per FUEL'!J61</f>
        <v>2615193.6274830149</v>
      </c>
      <c r="K61" s="660">
        <f>'Summary CO2 per FUEL'!K61+'Summary Other Extern per FUEL'!K61</f>
        <v>2816898.8522049664</v>
      </c>
      <c r="L61" s="666">
        <f>'Summary CO2 per FUEL'!L61+'Summary Other Extern per FUEL'!L61</f>
        <v>1515134.2265587808</v>
      </c>
      <c r="M61" s="672">
        <f>'Summary CO2 per FUEL'!M61+'Summary Other Extern per FUEL'!M61</f>
        <v>2431796.8227154161</v>
      </c>
      <c r="N61" s="669">
        <f>'Summary CO2 per FUEL'!N61+'Summary Other Extern per FUEL'!N61</f>
        <v>1145260.4518684126</v>
      </c>
      <c r="P61" s="634" t="s">
        <v>26</v>
      </c>
      <c r="Q61" s="657">
        <f>'Summary CO2 per FUEL'!Q61+'Summary Other Extern per FUEL'!Q61</f>
        <v>1780757.0916453963</v>
      </c>
      <c r="R61" s="663">
        <f>'Summary CO2 per FUEL'!R61+'Summary Other Extern per FUEL'!R61</f>
        <v>2162257.3152827956</v>
      </c>
      <c r="S61" s="660">
        <f>'Summary CO2 per FUEL'!S61+'Summary Other Extern per FUEL'!S61</f>
        <v>1466170.1815210348</v>
      </c>
      <c r="T61" s="666">
        <f>'Summary CO2 per FUEL'!T61+'Summary Other Extern per FUEL'!T61</f>
        <v>1902411.1477331559</v>
      </c>
      <c r="U61" s="672">
        <f>'Summary CO2 per FUEL'!U61+'Summary Other Extern per FUEL'!U61</f>
        <v>1902411.1477331559</v>
      </c>
      <c r="V61" s="669">
        <f>'Summary CO2 per FUEL'!V61+'Summary Other Extern per FUEL'!V61</f>
        <v>1211838.3560826988</v>
      </c>
      <c r="W61" s="710"/>
      <c r="X61" s="634" t="s">
        <v>26</v>
      </c>
      <c r="Y61" s="657">
        <f>'Summary CO2 per FUEL'!Y61+'Summary Other Extern per FUEL'!Y61</f>
        <v>1685457.2279836216</v>
      </c>
      <c r="Z61" s="663">
        <f>'Summary CO2 per FUEL'!Z61+'Summary Other Extern per FUEL'!Z61</f>
        <v>2046540.8998801056</v>
      </c>
      <c r="AA61" s="660">
        <f>'Summary CO2 per FUEL'!AA61+'Summary Other Extern per FUEL'!AA61</f>
        <v>1304634.2129147332</v>
      </c>
      <c r="AB61" s="666">
        <f>'Summary CO2 per FUEL'!AB61+'Summary Other Extern per FUEL'!AB61</f>
        <v>1326641.0468610367</v>
      </c>
      <c r="AC61" s="672">
        <f>'Summary CO2 per FUEL'!AC61+'Summary Other Extern per FUEL'!AC61</f>
        <v>1326641.0468610367</v>
      </c>
      <c r="AD61" s="669">
        <f>'Summary CO2 per FUEL'!AD61+'Summary Other Extern per FUEL'!AD61</f>
        <v>713382.00975263584</v>
      </c>
      <c r="AF61" s="634" t="s">
        <v>26</v>
      </c>
      <c r="AG61" s="651">
        <f>'Summary CO2 Savings per Year'!AF59</f>
        <v>0</v>
      </c>
      <c r="AH61" s="657">
        <f>'Summary CO2 Savings per Year'!J96</f>
        <v>51586.537227551991</v>
      </c>
      <c r="AI61" s="663">
        <f>'Summary CO2 Savings per Year'!U96</f>
        <v>51586.537227551991</v>
      </c>
      <c r="AJ61" s="660">
        <f>'Summary CO2 Savings per Year'!AF96</f>
        <v>246454.17899708386</v>
      </c>
      <c r="AK61" s="666">
        <f>'Summary CO2 Savings per Year'!J133</f>
        <v>174473.45955657438</v>
      </c>
      <c r="AL61" s="672">
        <f>'Summary CO2 Savings per Year'!U133</f>
        <v>174473.45955657438</v>
      </c>
      <c r="AM61" s="669">
        <f>'Summary CO2 Savings per Year'!AF133</f>
        <v>629724.68235672521</v>
      </c>
    </row>
    <row r="62" spans="2:39" x14ac:dyDescent="0.25">
      <c r="B62" s="634" t="s">
        <v>27</v>
      </c>
      <c r="C62" s="639">
        <f>'Summary CO2 per FUEL'!C62+'Summary Other Extern per FUEL'!C62</f>
        <v>0</v>
      </c>
      <c r="D62" s="645">
        <f>'Summary CO2 per FUEL'!D62+'Summary Other Extern per FUEL'!D62</f>
        <v>0</v>
      </c>
      <c r="E62" s="642">
        <f>'Summary CO2 per FUEL'!E62+'Summary Other Extern per FUEL'!E62</f>
        <v>0</v>
      </c>
      <c r="F62" s="648">
        <f>'Summary CO2 per FUEL'!F62+'Summary Other Extern per FUEL'!F62</f>
        <v>0</v>
      </c>
      <c r="G62" s="654">
        <f>'Summary CO2 per FUEL'!G62+'Summary Other Extern per FUEL'!G62</f>
        <v>0</v>
      </c>
      <c r="H62" s="651">
        <f>'Summary CO2 per FUEL'!H62+'Summary Other Extern per FUEL'!H62</f>
        <v>0</v>
      </c>
      <c r="I62" s="657">
        <f>'Summary CO2 per FUEL'!I62+'Summary Other Extern per FUEL'!I62</f>
        <v>51974.369445899029</v>
      </c>
      <c r="J62" s="663">
        <f>'Summary CO2 per FUEL'!J62+'Summary Other Extern per FUEL'!J62</f>
        <v>51974.369445899029</v>
      </c>
      <c r="K62" s="660">
        <f>'Summary CO2 per FUEL'!K62+'Summary Other Extern per FUEL'!K62</f>
        <v>59642.035812896254</v>
      </c>
      <c r="L62" s="666">
        <f>'Summary CO2 per FUEL'!L62+'Summary Other Extern per FUEL'!L62</f>
        <v>47384.04445557377</v>
      </c>
      <c r="M62" s="672">
        <f>'Summary CO2 per FUEL'!M62+'Summary Other Extern per FUEL'!M62</f>
        <v>47384.04445557377</v>
      </c>
      <c r="N62" s="669">
        <f>'Summary CO2 per FUEL'!N62+'Summary Other Extern per FUEL'!N62</f>
        <v>49875.541044387443</v>
      </c>
      <c r="P62" s="634" t="s">
        <v>27</v>
      </c>
      <c r="Q62" s="657">
        <f>'Summary CO2 per FUEL'!Q62+'Summary Other Extern per FUEL'!Q62</f>
        <v>60104.214872895129</v>
      </c>
      <c r="R62" s="663">
        <f>'Summary CO2 per FUEL'!R62+'Summary Other Extern per FUEL'!R62</f>
        <v>119171.87757509865</v>
      </c>
      <c r="S62" s="660">
        <f>'Summary CO2 per FUEL'!S62+'Summary Other Extern per FUEL'!S62</f>
        <v>66552.5604399406</v>
      </c>
      <c r="T62" s="666">
        <f>'Summary CO2 per FUEL'!T62+'Summary Other Extern per FUEL'!T62</f>
        <v>54620.543335253969</v>
      </c>
      <c r="U62" s="672">
        <f>'Summary CO2 per FUEL'!U62+'Summary Other Extern per FUEL'!U62</f>
        <v>54620.543335253969</v>
      </c>
      <c r="V62" s="669">
        <f>'Summary CO2 per FUEL'!V62+'Summary Other Extern per FUEL'!V62</f>
        <v>60828.175432171207</v>
      </c>
      <c r="W62" s="710"/>
      <c r="X62" s="634" t="s">
        <v>27</v>
      </c>
      <c r="Y62" s="657">
        <f>'Summary CO2 per FUEL'!Y62+'Summary Other Extern per FUEL'!Y62</f>
        <v>54446.5278894812</v>
      </c>
      <c r="Z62" s="663">
        <f>'Summary CO2 per FUEL'!Z62+'Summary Other Extern per FUEL'!Z62</f>
        <v>107954.0755961281</v>
      </c>
      <c r="AA62" s="660">
        <f>'Summary CO2 per FUEL'!AA62+'Summary Other Extern per FUEL'!AA62</f>
        <v>50943.02800614258</v>
      </c>
      <c r="AB62" s="666">
        <f>'Summary CO2 per FUEL'!AB62+'Summary Other Extern per FUEL'!AB62</f>
        <v>33010.258916079743</v>
      </c>
      <c r="AC62" s="672">
        <f>'Summary CO2 per FUEL'!AC62+'Summary Other Extern per FUEL'!AC62</f>
        <v>33010.258916079743</v>
      </c>
      <c r="AD62" s="669">
        <f>'Summary CO2 per FUEL'!AD62+'Summary Other Extern per FUEL'!AD62</f>
        <v>22534.816572306427</v>
      </c>
      <c r="AF62" s="634" t="s">
        <v>27</v>
      </c>
      <c r="AG62" s="651">
        <f>'Summary CO2 Savings per Year'!AF60</f>
        <v>0</v>
      </c>
      <c r="AH62" s="657">
        <f>'Summary CO2 Savings per Year'!J97</f>
        <v>4718.2281240574466</v>
      </c>
      <c r="AI62" s="663">
        <f>'Summary CO2 Savings per Year'!U97</f>
        <v>4718.2281240574466</v>
      </c>
      <c r="AJ62" s="660">
        <f>'Summary CO2 Savings per Year'!AF97</f>
        <v>21507.709624940788</v>
      </c>
      <c r="AK62" s="666">
        <f>'Summary CO2 Savings per Year'!J134</f>
        <v>15912.276275478293</v>
      </c>
      <c r="AL62" s="672">
        <f>'Summary CO2 Savings per Year'!U134</f>
        <v>15912.276275478293</v>
      </c>
      <c r="AM62" s="669">
        <f>'Summary CO2 Savings per Year'!AF134</f>
        <v>49875.541044387443</v>
      </c>
    </row>
    <row r="63" spans="2:39" x14ac:dyDescent="0.25">
      <c r="B63" s="634" t="s">
        <v>28</v>
      </c>
      <c r="C63" s="639">
        <f>'Summary CO2 per FUEL'!C63+'Summary Other Extern per FUEL'!C63</f>
        <v>0</v>
      </c>
      <c r="D63" s="645">
        <f>'Summary CO2 per FUEL'!D63+'Summary Other Extern per FUEL'!D63</f>
        <v>0</v>
      </c>
      <c r="E63" s="642">
        <f>'Summary CO2 per FUEL'!E63+'Summary Other Extern per FUEL'!E63</f>
        <v>0</v>
      </c>
      <c r="F63" s="648">
        <f>'Summary CO2 per FUEL'!F63+'Summary Other Extern per FUEL'!F63</f>
        <v>0</v>
      </c>
      <c r="G63" s="654">
        <f>'Summary CO2 per FUEL'!G63+'Summary Other Extern per FUEL'!G63</f>
        <v>0</v>
      </c>
      <c r="H63" s="651">
        <f>'Summary CO2 per FUEL'!H63+'Summary Other Extern per FUEL'!H63</f>
        <v>0</v>
      </c>
      <c r="I63" s="657">
        <f>'Summary CO2 per FUEL'!I63+'Summary Other Extern per FUEL'!I63</f>
        <v>15024.357264626695</v>
      </c>
      <c r="J63" s="663">
        <f>'Summary CO2 per FUEL'!J63+'Summary Other Extern per FUEL'!J63</f>
        <v>15024.357264626695</v>
      </c>
      <c r="K63" s="660">
        <f>'Summary CO2 per FUEL'!K63+'Summary Other Extern per FUEL'!K63</f>
        <v>11416.769010641463</v>
      </c>
      <c r="L63" s="666">
        <f>'Summary CO2 per FUEL'!L63+'Summary Other Extern per FUEL'!L63</f>
        <v>12605.517433050833</v>
      </c>
      <c r="M63" s="672">
        <f>'Summary CO2 per FUEL'!M63+'Summary Other Extern per FUEL'!M63</f>
        <v>12605.517433050833</v>
      </c>
      <c r="N63" s="669">
        <f>'Summary CO2 per FUEL'!N63+'Summary Other Extern per FUEL'!N63</f>
        <v>3808.3662626007258</v>
      </c>
      <c r="P63" s="634" t="s">
        <v>28</v>
      </c>
      <c r="Q63" s="657">
        <f>'Summary CO2 per FUEL'!Q63+'Summary Other Extern per FUEL'!Q63</f>
        <v>42234.105103676433</v>
      </c>
      <c r="R63" s="663">
        <f>'Summary CO2 per FUEL'!R63+'Summary Other Extern per FUEL'!R63</f>
        <v>40397.343533203399</v>
      </c>
      <c r="S63" s="660">
        <f>'Summary CO2 per FUEL'!S63+'Summary Other Extern per FUEL'!S63</f>
        <v>32695.03237521867</v>
      </c>
      <c r="T63" s="666">
        <f>'Summary CO2 per FUEL'!T63+'Summary Other Extern per FUEL'!T63</f>
        <v>34180.072822951814</v>
      </c>
      <c r="U63" s="672">
        <f>'Summary CO2 per FUEL'!U63+'Summary Other Extern per FUEL'!U63</f>
        <v>34180.072822951814</v>
      </c>
      <c r="V63" s="669">
        <f>'Summary CO2 per FUEL'!V63+'Summary Other Extern per FUEL'!V63</f>
        <v>26096.599171737864</v>
      </c>
      <c r="W63" s="710"/>
      <c r="X63" s="634" t="s">
        <v>28</v>
      </c>
      <c r="Y63" s="657">
        <f>'Summary CO2 per FUEL'!Y63+'Summary Other Extern per FUEL'!Y63</f>
        <v>42234.105103676433</v>
      </c>
      <c r="Z63" s="663">
        <f>'Summary CO2 per FUEL'!Z63+'Summary Other Extern per FUEL'!Z63</f>
        <v>40397.343533203399</v>
      </c>
      <c r="AA63" s="660">
        <f>'Summary CO2 per FUEL'!AA63+'Summary Other Extern per FUEL'!AA63</f>
        <v>32695.03237521867</v>
      </c>
      <c r="AB63" s="666">
        <f>'Summary CO2 per FUEL'!AB63+'Summary Other Extern per FUEL'!AB63</f>
        <v>34180.072822951814</v>
      </c>
      <c r="AC63" s="672">
        <f>'Summary CO2 per FUEL'!AC63+'Summary Other Extern per FUEL'!AC63</f>
        <v>34180.072822951814</v>
      </c>
      <c r="AD63" s="669">
        <f>'Summary CO2 per FUEL'!AD63+'Summary Other Extern per FUEL'!AD63</f>
        <v>26096.599171737864</v>
      </c>
      <c r="AF63" s="634" t="s">
        <v>28</v>
      </c>
      <c r="AG63" s="651">
        <f>'Summary CO2 Savings per Year'!AF61</f>
        <v>0</v>
      </c>
      <c r="AH63" s="657">
        <f>'Summary CO2 Savings per Year'!J98</f>
        <v>0</v>
      </c>
      <c r="AI63" s="663">
        <f>'Summary CO2 Savings per Year'!U98</f>
        <v>0</v>
      </c>
      <c r="AJ63" s="660">
        <f>'Summary CO2 Savings per Year'!AF98</f>
        <v>0</v>
      </c>
      <c r="AK63" s="666">
        <f>'Summary CO2 Savings per Year'!J135</f>
        <v>0</v>
      </c>
      <c r="AL63" s="672">
        <f>'Summary CO2 Savings per Year'!U135</f>
        <v>0</v>
      </c>
      <c r="AM63" s="669">
        <f>'Summary CO2 Savings per Year'!AF135</f>
        <v>0</v>
      </c>
    </row>
    <row r="64" spans="2:39" x14ac:dyDescent="0.25">
      <c r="B64" s="634" t="s">
        <v>29</v>
      </c>
      <c r="C64" s="639">
        <f>'Summary CO2 per FUEL'!C64+'Summary Other Extern per FUEL'!C64</f>
        <v>0</v>
      </c>
      <c r="D64" s="645">
        <f>'Summary CO2 per FUEL'!D64+'Summary Other Extern per FUEL'!D64</f>
        <v>0</v>
      </c>
      <c r="E64" s="642">
        <f>'Summary CO2 per FUEL'!E64+'Summary Other Extern per FUEL'!E64</f>
        <v>0</v>
      </c>
      <c r="F64" s="648">
        <f>'Summary CO2 per FUEL'!F64+'Summary Other Extern per FUEL'!F64</f>
        <v>58047.758612255391</v>
      </c>
      <c r="G64" s="654">
        <f>'Summary CO2 per FUEL'!G64+'Summary Other Extern per FUEL'!G64</f>
        <v>58047.758612255391</v>
      </c>
      <c r="H64" s="651">
        <f>'Summary CO2 per FUEL'!H64+'Summary Other Extern per FUEL'!H64</f>
        <v>21967.865691055973</v>
      </c>
      <c r="I64" s="657">
        <f>'Summary CO2 per FUEL'!I64+'Summary Other Extern per FUEL'!I64</f>
        <v>65502.499515131582</v>
      </c>
      <c r="J64" s="663">
        <f>'Summary CO2 per FUEL'!J64+'Summary Other Extern per FUEL'!J64</f>
        <v>65502.499515131582</v>
      </c>
      <c r="K64" s="660">
        <f>'Summary CO2 per FUEL'!K64+'Summary Other Extern per FUEL'!K64</f>
        <v>49118.625631178016</v>
      </c>
      <c r="L64" s="666">
        <f>'Summary CO2 per FUEL'!L64+'Summary Other Extern per FUEL'!L64</f>
        <v>60445.386789267599</v>
      </c>
      <c r="M64" s="672">
        <f>'Summary CO2 per FUEL'!M64+'Summary Other Extern per FUEL'!M64</f>
        <v>60445.386789267599</v>
      </c>
      <c r="N64" s="669">
        <f>'Summary CO2 per FUEL'!N64+'Summary Other Extern per FUEL'!N64</f>
        <v>51003.607578369927</v>
      </c>
      <c r="P64" s="634" t="s">
        <v>29</v>
      </c>
      <c r="Q64" s="657">
        <f>'Summary CO2 per FUEL'!Q64+'Summary Other Extern per FUEL'!Q64</f>
        <v>34162.525765532482</v>
      </c>
      <c r="R64" s="663">
        <f>'Summary CO2 per FUEL'!R64+'Summary Other Extern per FUEL'!R64</f>
        <v>65107.094987330114</v>
      </c>
      <c r="S64" s="660">
        <f>'Summary CO2 per FUEL'!S64+'Summary Other Extern per FUEL'!S64</f>
        <v>40350.151711659164</v>
      </c>
      <c r="T64" s="666">
        <f>'Summary CO2 per FUEL'!T64+'Summary Other Extern per FUEL'!T64</f>
        <v>44037.889741012827</v>
      </c>
      <c r="U64" s="672">
        <f>'Summary CO2 per FUEL'!U64+'Summary Other Extern per FUEL'!U64</f>
        <v>44037.889741012827</v>
      </c>
      <c r="V64" s="669">
        <f>'Summary CO2 per FUEL'!V64+'Summary Other Extern per FUEL'!V64</f>
        <v>72727.081901544792</v>
      </c>
      <c r="W64" s="710"/>
      <c r="X64" s="634" t="s">
        <v>29</v>
      </c>
      <c r="Y64" s="657">
        <f>'Summary CO2 per FUEL'!Y64+'Summary Other Extern per FUEL'!Y64</f>
        <v>25211.403759432073</v>
      </c>
      <c r="Z64" s="663">
        <f>'Summary CO2 per FUEL'!Z64+'Summary Other Extern per FUEL'!Z64</f>
        <v>48048.00647923319</v>
      </c>
      <c r="AA64" s="660">
        <f>'Summary CO2 per FUEL'!AA64+'Summary Other Extern per FUEL'!AA64</f>
        <v>22680.075909442414</v>
      </c>
      <c r="AB64" s="666">
        <f>'Summary CO2 per FUEL'!AB64+'Summary Other Extern per FUEL'!AB64</f>
        <v>0</v>
      </c>
      <c r="AC64" s="672">
        <f>'Summary CO2 per FUEL'!AC64+'Summary Other Extern per FUEL'!AC64</f>
        <v>0</v>
      </c>
      <c r="AD64" s="669">
        <f>'Summary CO2 per FUEL'!AD64+'Summary Other Extern per FUEL'!AD64</f>
        <v>7645.9046216010556</v>
      </c>
      <c r="AF64" s="634" t="s">
        <v>29</v>
      </c>
      <c r="AG64" s="651">
        <f>'Summary CO2 Savings per Year'!AF62</f>
        <v>0</v>
      </c>
      <c r="AH64" s="657">
        <f>'Summary CO2 Savings per Year'!J99</f>
        <v>4604.9335100586586</v>
      </c>
      <c r="AI64" s="663">
        <f>'Summary CO2 Savings per Year'!U99</f>
        <v>4604.9335100586586</v>
      </c>
      <c r="AJ64" s="660">
        <f>'Summary CO2 Savings per Year'!AF99</f>
        <v>21606.803754103516</v>
      </c>
      <c r="AK64" s="666">
        <f>'Summary CO2 Savings per Year'!J136</f>
        <v>15472.713329854538</v>
      </c>
      <c r="AL64" s="672">
        <f>'Summary CO2 Savings per Year'!U136</f>
        <v>15472.713329854538</v>
      </c>
      <c r="AM64" s="669">
        <f>'Summary CO2 Savings per Year'!AF136</f>
        <v>51003.607578369927</v>
      </c>
    </row>
    <row r="65" spans="2:39" x14ac:dyDescent="0.25">
      <c r="B65" s="634" t="s">
        <v>30</v>
      </c>
      <c r="C65" s="639">
        <f>'Summary CO2 per FUEL'!C65+'Summary Other Extern per FUEL'!C65</f>
        <v>0</v>
      </c>
      <c r="D65" s="645">
        <f>'Summary CO2 per FUEL'!D65+'Summary Other Extern per FUEL'!D65</f>
        <v>0</v>
      </c>
      <c r="E65" s="642">
        <f>'Summary CO2 per FUEL'!E65+'Summary Other Extern per FUEL'!E65</f>
        <v>0</v>
      </c>
      <c r="F65" s="648">
        <f>'Summary CO2 per FUEL'!F65+'Summary Other Extern per FUEL'!F65</f>
        <v>0</v>
      </c>
      <c r="G65" s="654">
        <f>'Summary CO2 per FUEL'!G65+'Summary Other Extern per FUEL'!G65</f>
        <v>0</v>
      </c>
      <c r="H65" s="651">
        <f>'Summary CO2 per FUEL'!H65+'Summary Other Extern per FUEL'!H65</f>
        <v>0</v>
      </c>
      <c r="I65" s="657">
        <f>'Summary CO2 per FUEL'!I65+'Summary Other Extern per FUEL'!I65</f>
        <v>0</v>
      </c>
      <c r="J65" s="663">
        <f>'Summary CO2 per FUEL'!J65+'Summary Other Extern per FUEL'!J65</f>
        <v>0</v>
      </c>
      <c r="K65" s="660">
        <f>'Summary CO2 per FUEL'!K65+'Summary Other Extern per FUEL'!K65</f>
        <v>0</v>
      </c>
      <c r="L65" s="666">
        <f>'Summary CO2 per FUEL'!L65+'Summary Other Extern per FUEL'!L65</f>
        <v>0</v>
      </c>
      <c r="M65" s="672">
        <f>'Summary CO2 per FUEL'!M65+'Summary Other Extern per FUEL'!M65</f>
        <v>0</v>
      </c>
      <c r="N65" s="669">
        <f>'Summary CO2 per FUEL'!N65+'Summary Other Extern per FUEL'!N65</f>
        <v>0</v>
      </c>
      <c r="P65" s="634" t="s">
        <v>30</v>
      </c>
      <c r="Q65" s="657">
        <f>'Summary CO2 per FUEL'!Q65+'Summary Other Extern per FUEL'!Q65</f>
        <v>0</v>
      </c>
      <c r="R65" s="663">
        <f>'Summary CO2 per FUEL'!R65+'Summary Other Extern per FUEL'!R65</f>
        <v>0</v>
      </c>
      <c r="S65" s="660">
        <f>'Summary CO2 per FUEL'!S65+'Summary Other Extern per FUEL'!S65</f>
        <v>0</v>
      </c>
      <c r="T65" s="666">
        <f>'Summary CO2 per FUEL'!T65+'Summary Other Extern per FUEL'!T65</f>
        <v>0</v>
      </c>
      <c r="U65" s="672">
        <f>'Summary CO2 per FUEL'!U65+'Summary Other Extern per FUEL'!U65</f>
        <v>0</v>
      </c>
      <c r="V65" s="669">
        <f>'Summary CO2 per FUEL'!V65+'Summary Other Extern per FUEL'!V65</f>
        <v>0</v>
      </c>
      <c r="W65" s="710"/>
      <c r="X65" s="634" t="s">
        <v>30</v>
      </c>
      <c r="Y65" s="657">
        <f>'Summary CO2 per FUEL'!Y65+'Summary Other Extern per FUEL'!Y65</f>
        <v>0</v>
      </c>
      <c r="Z65" s="663">
        <f>'Summary CO2 per FUEL'!Z65+'Summary Other Extern per FUEL'!Z65</f>
        <v>0</v>
      </c>
      <c r="AA65" s="660">
        <f>'Summary CO2 per FUEL'!AA65+'Summary Other Extern per FUEL'!AA65</f>
        <v>0</v>
      </c>
      <c r="AB65" s="666">
        <f>'Summary CO2 per FUEL'!AB65+'Summary Other Extern per FUEL'!AB65</f>
        <v>0</v>
      </c>
      <c r="AC65" s="672">
        <f>'Summary CO2 per FUEL'!AC65+'Summary Other Extern per FUEL'!AC65</f>
        <v>0</v>
      </c>
      <c r="AD65" s="669">
        <f>'Summary CO2 per FUEL'!AD65+'Summary Other Extern per FUEL'!AD65</f>
        <v>0</v>
      </c>
      <c r="AF65" s="634" t="s">
        <v>30</v>
      </c>
      <c r="AG65" s="651">
        <f>'Summary CO2 Savings per Year'!AF63</f>
        <v>0</v>
      </c>
      <c r="AH65" s="657">
        <f>'Summary CO2 Savings per Year'!J100</f>
        <v>0</v>
      </c>
      <c r="AI65" s="663">
        <f>'Summary CO2 Savings per Year'!U100</f>
        <v>0</v>
      </c>
      <c r="AJ65" s="660">
        <f>'Summary CO2 Savings per Year'!AF100</f>
        <v>0</v>
      </c>
      <c r="AK65" s="666">
        <f>'Summary CO2 Savings per Year'!J137</f>
        <v>0</v>
      </c>
      <c r="AL65" s="672">
        <f>'Summary CO2 Savings per Year'!U137</f>
        <v>0</v>
      </c>
      <c r="AM65" s="669">
        <f>'Summary CO2 Savings per Year'!AF137</f>
        <v>0</v>
      </c>
    </row>
    <row r="66" spans="2:39" x14ac:dyDescent="0.25">
      <c r="B66" s="634" t="s">
        <v>31</v>
      </c>
      <c r="C66" s="639">
        <f>'Summary CO2 per FUEL'!C66+'Summary Other Extern per FUEL'!C66</f>
        <v>0</v>
      </c>
      <c r="D66" s="645">
        <f>'Summary CO2 per FUEL'!D66+'Summary Other Extern per FUEL'!D66</f>
        <v>0</v>
      </c>
      <c r="E66" s="642">
        <f>'Summary CO2 per FUEL'!E66+'Summary Other Extern per FUEL'!E66</f>
        <v>0</v>
      </c>
      <c r="F66" s="648">
        <f>'Summary CO2 per FUEL'!F66+'Summary Other Extern per FUEL'!F66</f>
        <v>0</v>
      </c>
      <c r="G66" s="654">
        <f>'Summary CO2 per FUEL'!G66+'Summary Other Extern per FUEL'!G66</f>
        <v>0</v>
      </c>
      <c r="H66" s="651">
        <f>'Summary CO2 per FUEL'!H66+'Summary Other Extern per FUEL'!H66</f>
        <v>0</v>
      </c>
      <c r="I66" s="657">
        <f>'Summary CO2 per FUEL'!I66+'Summary Other Extern per FUEL'!I66</f>
        <v>0</v>
      </c>
      <c r="J66" s="663">
        <f>'Summary CO2 per FUEL'!J66+'Summary Other Extern per FUEL'!J66</f>
        <v>0</v>
      </c>
      <c r="K66" s="660">
        <f>'Summary CO2 per FUEL'!K66+'Summary Other Extern per FUEL'!K66</f>
        <v>0</v>
      </c>
      <c r="L66" s="666">
        <f>'Summary CO2 per FUEL'!L66+'Summary Other Extern per FUEL'!L66</f>
        <v>0</v>
      </c>
      <c r="M66" s="672">
        <f>'Summary CO2 per FUEL'!M66+'Summary Other Extern per FUEL'!M66</f>
        <v>0</v>
      </c>
      <c r="N66" s="669">
        <f>'Summary CO2 per FUEL'!N66+'Summary Other Extern per FUEL'!N66</f>
        <v>0</v>
      </c>
      <c r="P66" s="634" t="s">
        <v>31</v>
      </c>
      <c r="Q66" s="657">
        <f>'Summary CO2 per FUEL'!Q66+'Summary Other Extern per FUEL'!Q66</f>
        <v>0</v>
      </c>
      <c r="R66" s="663">
        <f>'Summary CO2 per FUEL'!R66+'Summary Other Extern per FUEL'!R66</f>
        <v>0</v>
      </c>
      <c r="S66" s="660">
        <f>'Summary CO2 per FUEL'!S66+'Summary Other Extern per FUEL'!S66</f>
        <v>0</v>
      </c>
      <c r="T66" s="666">
        <f>'Summary CO2 per FUEL'!T66+'Summary Other Extern per FUEL'!T66</f>
        <v>0</v>
      </c>
      <c r="U66" s="672">
        <f>'Summary CO2 per FUEL'!U66+'Summary Other Extern per FUEL'!U66</f>
        <v>0</v>
      </c>
      <c r="V66" s="669">
        <f>'Summary CO2 per FUEL'!V66+'Summary Other Extern per FUEL'!V66</f>
        <v>0</v>
      </c>
      <c r="W66" s="710"/>
      <c r="X66" s="634" t="s">
        <v>31</v>
      </c>
      <c r="Y66" s="657">
        <f>'Summary CO2 per FUEL'!Y66+'Summary Other Extern per FUEL'!Y66</f>
        <v>0</v>
      </c>
      <c r="Z66" s="663">
        <f>'Summary CO2 per FUEL'!Z66+'Summary Other Extern per FUEL'!Z66</f>
        <v>0</v>
      </c>
      <c r="AA66" s="660">
        <f>'Summary CO2 per FUEL'!AA66+'Summary Other Extern per FUEL'!AA66</f>
        <v>0</v>
      </c>
      <c r="AB66" s="666">
        <f>'Summary CO2 per FUEL'!AB66+'Summary Other Extern per FUEL'!AB66</f>
        <v>0</v>
      </c>
      <c r="AC66" s="672">
        <f>'Summary CO2 per FUEL'!AC66+'Summary Other Extern per FUEL'!AC66</f>
        <v>0</v>
      </c>
      <c r="AD66" s="669">
        <f>'Summary CO2 per FUEL'!AD66+'Summary Other Extern per FUEL'!AD66</f>
        <v>0</v>
      </c>
      <c r="AF66" s="634" t="s">
        <v>31</v>
      </c>
      <c r="AG66" s="651">
        <f>'Summary CO2 Savings per Year'!AF64</f>
        <v>0</v>
      </c>
      <c r="AH66" s="657">
        <f>'Summary CO2 Savings per Year'!J101</f>
        <v>0</v>
      </c>
      <c r="AI66" s="663">
        <f>'Summary CO2 Savings per Year'!U101</f>
        <v>0</v>
      </c>
      <c r="AJ66" s="660">
        <f>'Summary CO2 Savings per Year'!AF101</f>
        <v>0</v>
      </c>
      <c r="AK66" s="666">
        <f>'Summary CO2 Savings per Year'!J138</f>
        <v>0</v>
      </c>
      <c r="AL66" s="672">
        <f>'Summary CO2 Savings per Year'!U138</f>
        <v>0</v>
      </c>
      <c r="AM66" s="669">
        <f>'Summary CO2 Savings per Year'!AF138</f>
        <v>0</v>
      </c>
    </row>
    <row r="67" spans="2:39" x14ac:dyDescent="0.25">
      <c r="B67" s="634" t="s">
        <v>32</v>
      </c>
      <c r="C67" s="639">
        <f>'Summary CO2 per FUEL'!C67+'Summary Other Extern per FUEL'!C67</f>
        <v>0</v>
      </c>
      <c r="D67" s="645">
        <f>'Summary CO2 per FUEL'!D67+'Summary Other Extern per FUEL'!D67</f>
        <v>0</v>
      </c>
      <c r="E67" s="642">
        <f>'Summary CO2 per FUEL'!E67+'Summary Other Extern per FUEL'!E67</f>
        <v>0</v>
      </c>
      <c r="F67" s="648">
        <f>'Summary CO2 per FUEL'!F67+'Summary Other Extern per FUEL'!F67</f>
        <v>481652.9677707128</v>
      </c>
      <c r="G67" s="654">
        <f>'Summary CO2 per FUEL'!G67+'Summary Other Extern per FUEL'!G67</f>
        <v>481652.9677707128</v>
      </c>
      <c r="H67" s="651">
        <f>'Summary CO2 per FUEL'!H67+'Summary Other Extern per FUEL'!H67</f>
        <v>620092.03127327433</v>
      </c>
      <c r="I67" s="657">
        <f>'Summary CO2 per FUEL'!I67+'Summary Other Extern per FUEL'!I67</f>
        <v>1133103.1306240661</v>
      </c>
      <c r="J67" s="663">
        <f>'Summary CO2 per FUEL'!J67+'Summary Other Extern per FUEL'!J67</f>
        <v>1133103.1306240661</v>
      </c>
      <c r="K67" s="660">
        <f>'Summary CO2 per FUEL'!K67+'Summary Other Extern per FUEL'!K67</f>
        <v>688896.14870793826</v>
      </c>
      <c r="L67" s="666">
        <f>'Summary CO2 per FUEL'!L67+'Summary Other Extern per FUEL'!L67</f>
        <v>940333.18724120164</v>
      </c>
      <c r="M67" s="672">
        <f>'Summary CO2 per FUEL'!M67+'Summary Other Extern per FUEL'!M67</f>
        <v>940333.18724120164</v>
      </c>
      <c r="N67" s="669">
        <f>'Summary CO2 per FUEL'!N67+'Summary Other Extern per FUEL'!N67</f>
        <v>383967.67495268083</v>
      </c>
      <c r="P67" s="634" t="s">
        <v>32</v>
      </c>
      <c r="Q67" s="657">
        <f>'Summary CO2 per FUEL'!Q67+'Summary Other Extern per FUEL'!Q67</f>
        <v>1807331.6552005168</v>
      </c>
      <c r="R67" s="663">
        <f>'Summary CO2 per FUEL'!R67+'Summary Other Extern per FUEL'!R67</f>
        <v>1744560.4689456585</v>
      </c>
      <c r="S67" s="660">
        <f>'Summary CO2 per FUEL'!S67+'Summary Other Extern per FUEL'!S67</f>
        <v>920826.69722388987</v>
      </c>
      <c r="T67" s="666">
        <f>'Summary CO2 per FUEL'!T67+'Summary Other Extern per FUEL'!T67</f>
        <v>426999.00142790948</v>
      </c>
      <c r="U67" s="672">
        <f>'Summary CO2 per FUEL'!U67+'Summary Other Extern per FUEL'!U67</f>
        <v>426999.00142790948</v>
      </c>
      <c r="V67" s="669">
        <f>'Summary CO2 per FUEL'!V67+'Summary Other Extern per FUEL'!V67</f>
        <v>1746782.2500381663</v>
      </c>
      <c r="W67" s="710"/>
      <c r="X67" s="634" t="s">
        <v>32</v>
      </c>
      <c r="Y67" s="657">
        <f>'Summary CO2 per FUEL'!Y67+'Summary Other Extern per FUEL'!Y67</f>
        <v>1650568.5853144187</v>
      </c>
      <c r="Z67" s="663">
        <f>'Summary CO2 per FUEL'!Z67+'Summary Other Extern per FUEL'!Z67</f>
        <v>1593242.0023394229</v>
      </c>
      <c r="AA67" s="660">
        <f>'Summary CO2 per FUEL'!AA67+'Summary Other Extern per FUEL'!AA67</f>
        <v>803280.75033300929</v>
      </c>
      <c r="AB67" s="666">
        <f>'Summary CO2 per FUEL'!AB67+'Summary Other Extern per FUEL'!AB67</f>
        <v>0</v>
      </c>
      <c r="AC67" s="672">
        <f>'Summary CO2 per FUEL'!AC67+'Summary Other Extern per FUEL'!AC67</f>
        <v>0</v>
      </c>
      <c r="AD67" s="669">
        <f>'Summary CO2 per FUEL'!AD67+'Summary Other Extern per FUEL'!AD67</f>
        <v>910824.00966147217</v>
      </c>
      <c r="AF67" s="634" t="s">
        <v>32</v>
      </c>
      <c r="AG67" s="651">
        <f>'Summary CO2 Savings per Year'!AF65</f>
        <v>19461.852517985611</v>
      </c>
      <c r="AH67" s="657">
        <f>'Summary CO2 Savings per Year'!J102</f>
        <v>34174.221946261474</v>
      </c>
      <c r="AI67" s="663">
        <f>'Summary CO2 Savings per Year'!U102</f>
        <v>34174.221946261474</v>
      </c>
      <c r="AJ67" s="660">
        <f>'Summary CO2 Savings per Year'!AF102</f>
        <v>153769.57044740525</v>
      </c>
      <c r="AK67" s="666">
        <f>'Summary CO2 Savings per Year'!J139</f>
        <v>122709.92620661382</v>
      </c>
      <c r="AL67" s="672">
        <f>'Summary CO2 Savings per Year'!U139</f>
        <v>122709.92620661382</v>
      </c>
      <c r="AM67" s="669">
        <f>'Summary CO2 Savings per Year'!AF139</f>
        <v>383967.67495268083</v>
      </c>
    </row>
    <row r="68" spans="2:39" x14ac:dyDescent="0.25">
      <c r="B68" s="634" t="s">
        <v>33</v>
      </c>
      <c r="C68" s="639">
        <f>'Summary CO2 per FUEL'!C68+'Summary Other Extern per FUEL'!C68</f>
        <v>0</v>
      </c>
      <c r="D68" s="645">
        <f>'Summary CO2 per FUEL'!D68+'Summary Other Extern per FUEL'!D68</f>
        <v>0</v>
      </c>
      <c r="E68" s="642">
        <f>'Summary CO2 per FUEL'!E68+'Summary Other Extern per FUEL'!E68</f>
        <v>0</v>
      </c>
      <c r="F68" s="648">
        <f>'Summary CO2 per FUEL'!F68+'Summary Other Extern per FUEL'!F68</f>
        <v>0</v>
      </c>
      <c r="G68" s="654">
        <f>'Summary CO2 per FUEL'!G68+'Summary Other Extern per FUEL'!G68</f>
        <v>0</v>
      </c>
      <c r="H68" s="651">
        <f>'Summary CO2 per FUEL'!H68+'Summary Other Extern per FUEL'!H68</f>
        <v>0</v>
      </c>
      <c r="I68" s="657">
        <f>'Summary CO2 per FUEL'!I68+'Summary Other Extern per FUEL'!I68</f>
        <v>1764132.2666881755</v>
      </c>
      <c r="J68" s="663">
        <f>'Summary CO2 per FUEL'!J68+'Summary Other Extern per FUEL'!J68</f>
        <v>1883446.7045181338</v>
      </c>
      <c r="K68" s="660">
        <f>'Summary CO2 per FUEL'!K68+'Summary Other Extern per FUEL'!K68</f>
        <v>1061409.0090846892</v>
      </c>
      <c r="L68" s="666">
        <f>'Summary CO2 per FUEL'!L68+'Summary Other Extern per FUEL'!L68</f>
        <v>1443940.8094218923</v>
      </c>
      <c r="M68" s="672">
        <f>'Summary CO2 per FUEL'!M68+'Summary Other Extern per FUEL'!M68</f>
        <v>1496612.9248367846</v>
      </c>
      <c r="N68" s="669">
        <f>'Summary CO2 per FUEL'!N68+'Summary Other Extern per FUEL'!N68</f>
        <v>173200.00350674806</v>
      </c>
      <c r="P68" s="634" t="s">
        <v>33</v>
      </c>
      <c r="Q68" s="657">
        <f>'Summary CO2 per FUEL'!Q68+'Summary Other Extern per FUEL'!Q68</f>
        <v>482614.69788137975</v>
      </c>
      <c r="R68" s="663">
        <f>'Summary CO2 per FUEL'!R68+'Summary Other Extern per FUEL'!R68</f>
        <v>661313.37156151538</v>
      </c>
      <c r="S68" s="660">
        <f>'Summary CO2 per FUEL'!S68+'Summary Other Extern per FUEL'!S68</f>
        <v>638981.73111411731</v>
      </c>
      <c r="T68" s="666">
        <f>'Summary CO2 per FUEL'!T68+'Summary Other Extern per FUEL'!T68</f>
        <v>590245.13327174541</v>
      </c>
      <c r="U68" s="672">
        <f>'Summary CO2 per FUEL'!U68+'Summary Other Extern per FUEL'!U68</f>
        <v>590245.13327174541</v>
      </c>
      <c r="V68" s="669">
        <f>'Summary CO2 per FUEL'!V68+'Summary Other Extern per FUEL'!V68</f>
        <v>633884.98478521185</v>
      </c>
      <c r="W68" s="710"/>
      <c r="X68" s="634" t="s">
        <v>33</v>
      </c>
      <c r="Y68" s="657">
        <f>'Summary CO2 per FUEL'!Y68+'Summary Other Extern per FUEL'!Y68</f>
        <v>452949.31255831919</v>
      </c>
      <c r="Z68" s="663">
        <f>'Summary CO2 per FUEL'!Z68+'Summary Other Extern per FUEL'!Z68</f>
        <v>620663.72688060161</v>
      </c>
      <c r="AA68" s="660">
        <f>'Summary CO2 per FUEL'!AA68+'Summary Other Extern per FUEL'!AA68</f>
        <v>582045.0670381271</v>
      </c>
      <c r="AB68" s="666">
        <f>'Summary CO2 per FUEL'!AB68+'Summary Other Extern per FUEL'!AB68</f>
        <v>365566.09773589426</v>
      </c>
      <c r="AC68" s="672">
        <f>'Summary CO2 per FUEL'!AC68+'Summary Other Extern per FUEL'!AC68</f>
        <v>365566.09773589426</v>
      </c>
      <c r="AD68" s="669">
        <f>'Summary CO2 per FUEL'!AD68+'Summary Other Extern per FUEL'!AD68</f>
        <v>443887.94431754621</v>
      </c>
      <c r="AF68" s="634" t="s">
        <v>33</v>
      </c>
      <c r="AG68" s="651">
        <f>'Summary CO2 Savings per Year'!AF66</f>
        <v>0</v>
      </c>
      <c r="AH68" s="657">
        <f>'Summary CO2 Savings per Year'!J103</f>
        <v>11338.760575927075</v>
      </c>
      <c r="AI68" s="663">
        <f>'Summary CO2 Savings per Year'!U103</f>
        <v>11338.760575927075</v>
      </c>
      <c r="AJ68" s="660">
        <f>'Summary CO2 Savings per Year'!AF103</f>
        <v>86061.814147379788</v>
      </c>
      <c r="AK68" s="666">
        <f>'Summary CO2 Savings per Year'!J140</f>
        <v>43397.186666480098</v>
      </c>
      <c r="AL68" s="672">
        <f>'Summary CO2 Savings per Year'!U140</f>
        <v>43397.186666480098</v>
      </c>
      <c r="AM68" s="669">
        <f>'Summary CO2 Savings per Year'!AF140</f>
        <v>173200.00350674806</v>
      </c>
    </row>
    <row r="69" spans="2:39" x14ac:dyDescent="0.25">
      <c r="B69" s="634" t="s">
        <v>34</v>
      </c>
      <c r="C69" s="639">
        <f>'Summary CO2 per FUEL'!C69+'Summary Other Extern per FUEL'!C69</f>
        <v>0</v>
      </c>
      <c r="D69" s="645">
        <f>'Summary CO2 per FUEL'!D69+'Summary Other Extern per FUEL'!D69</f>
        <v>0</v>
      </c>
      <c r="E69" s="642">
        <f>'Summary CO2 per FUEL'!E69+'Summary Other Extern per FUEL'!E69</f>
        <v>0</v>
      </c>
      <c r="F69" s="648">
        <f>'Summary CO2 per FUEL'!F69+'Summary Other Extern per FUEL'!F69</f>
        <v>0</v>
      </c>
      <c r="G69" s="654">
        <f>'Summary CO2 per FUEL'!G69+'Summary Other Extern per FUEL'!G69</f>
        <v>0</v>
      </c>
      <c r="H69" s="651">
        <f>'Summary CO2 per FUEL'!H69+'Summary Other Extern per FUEL'!H69</f>
        <v>0</v>
      </c>
      <c r="I69" s="657">
        <f>'Summary CO2 per FUEL'!I69+'Summary Other Extern per FUEL'!I69</f>
        <v>286409.14740948146</v>
      </c>
      <c r="J69" s="663">
        <f>'Summary CO2 per FUEL'!J69+'Summary Other Extern per FUEL'!J69</f>
        <v>286409.14740948146</v>
      </c>
      <c r="K69" s="660">
        <f>'Summary CO2 per FUEL'!K69+'Summary Other Extern per FUEL'!K69</f>
        <v>279706.49262929027</v>
      </c>
      <c r="L69" s="666">
        <f>'Summary CO2 per FUEL'!L69+'Summary Other Extern per FUEL'!L69</f>
        <v>268395.19523632375</v>
      </c>
      <c r="M69" s="672">
        <f>'Summary CO2 per FUEL'!M69+'Summary Other Extern per FUEL'!M69</f>
        <v>268395.19523632375</v>
      </c>
      <c r="N69" s="669">
        <f>'Summary CO2 per FUEL'!N69+'Summary Other Extern per FUEL'!N69</f>
        <v>263302.69109759928</v>
      </c>
      <c r="P69" s="634" t="s">
        <v>34</v>
      </c>
      <c r="Q69" s="657">
        <f>'Summary CO2 per FUEL'!Q69+'Summary Other Extern per FUEL'!Q69</f>
        <v>304537.02385456325</v>
      </c>
      <c r="R69" s="663">
        <f>'Summary CO2 per FUEL'!R69+'Summary Other Extern per FUEL'!R69</f>
        <v>537509.91834654077</v>
      </c>
      <c r="S69" s="660">
        <f>'Summary CO2 per FUEL'!S69+'Summary Other Extern per FUEL'!S69</f>
        <v>220611.453517029</v>
      </c>
      <c r="T69" s="666">
        <f>'Summary CO2 per FUEL'!T69+'Summary Other Extern per FUEL'!T69</f>
        <v>251168.87799949292</v>
      </c>
      <c r="U69" s="672">
        <f>'Summary CO2 per FUEL'!U69+'Summary Other Extern per FUEL'!U69</f>
        <v>251168.87799949292</v>
      </c>
      <c r="V69" s="669">
        <f>'Summary CO2 per FUEL'!V69+'Summary Other Extern per FUEL'!V69</f>
        <v>347786.01381344156</v>
      </c>
      <c r="W69" s="710"/>
      <c r="X69" s="634" t="s">
        <v>34</v>
      </c>
      <c r="Y69" s="657">
        <f>'Summary CO2 per FUEL'!Y69+'Summary Other Extern per FUEL'!Y69</f>
        <v>245525.05276487456</v>
      </c>
      <c r="Z69" s="663">
        <f>'Summary CO2 per FUEL'!Z69+'Summary Other Extern per FUEL'!Z69</f>
        <v>433353.38801597839</v>
      </c>
      <c r="AA69" s="660">
        <f>'Summary CO2 per FUEL'!AA69+'Summary Other Extern per FUEL'!AA69</f>
        <v>131515.78705364</v>
      </c>
      <c r="AB69" s="666">
        <f>'Summary CO2 per FUEL'!AB69+'Summary Other Extern per FUEL'!AB69</f>
        <v>0</v>
      </c>
      <c r="AC69" s="672">
        <f>'Summary CO2 per FUEL'!AC69+'Summary Other Extern per FUEL'!AC69</f>
        <v>0</v>
      </c>
      <c r="AD69" s="669">
        <f>'Summary CO2 per FUEL'!AD69+'Summary Other Extern per FUEL'!AD69</f>
        <v>0</v>
      </c>
      <c r="AF69" s="634" t="s">
        <v>34</v>
      </c>
      <c r="AG69" s="651">
        <f>'Summary CO2 Savings per Year'!AF67</f>
        <v>115906.14388489208</v>
      </c>
      <c r="AH69" s="657">
        <f>'Summary CO2 Savings per Year'!J104</f>
        <v>23667.876693274593</v>
      </c>
      <c r="AI69" s="663">
        <f>'Summary CO2 Savings per Year'!U104</f>
        <v>23667.876693274593</v>
      </c>
      <c r="AJ69" s="660">
        <f>'Summary CO2 Savings per Year'!AF104</f>
        <v>108760.86279420031</v>
      </c>
      <c r="AK69" s="666">
        <f>'Summary CO2 Savings per Year'!J141</f>
        <v>81839.056005721359</v>
      </c>
      <c r="AL69" s="672">
        <f>'Summary CO2 Savings per Year'!U141</f>
        <v>81839.056005721359</v>
      </c>
      <c r="AM69" s="669">
        <f>'Summary CO2 Savings per Year'!AF141</f>
        <v>263302.69109759928</v>
      </c>
    </row>
    <row r="70" spans="2:39" x14ac:dyDescent="0.25">
      <c r="B70" s="634" t="s">
        <v>35</v>
      </c>
      <c r="C70" s="639">
        <f>'Summary CO2 per FUEL'!C70+'Summary Other Extern per FUEL'!C70</f>
        <v>0</v>
      </c>
      <c r="D70" s="645">
        <f>'Summary CO2 per FUEL'!D70+'Summary Other Extern per FUEL'!D70</f>
        <v>0</v>
      </c>
      <c r="E70" s="642">
        <f>'Summary CO2 per FUEL'!E70+'Summary Other Extern per FUEL'!E70</f>
        <v>0</v>
      </c>
      <c r="F70" s="648">
        <f>'Summary CO2 per FUEL'!F70+'Summary Other Extern per FUEL'!F70</f>
        <v>0</v>
      </c>
      <c r="G70" s="654">
        <f>'Summary CO2 per FUEL'!G70+'Summary Other Extern per FUEL'!G70</f>
        <v>0</v>
      </c>
      <c r="H70" s="651">
        <f>'Summary CO2 per FUEL'!H70+'Summary Other Extern per FUEL'!H70</f>
        <v>0</v>
      </c>
      <c r="I70" s="657">
        <f>'Summary CO2 per FUEL'!I70+'Summary Other Extern per FUEL'!I70</f>
        <v>631000.2129397497</v>
      </c>
      <c r="J70" s="663">
        <f>'Summary CO2 per FUEL'!J70+'Summary Other Extern per FUEL'!J70</f>
        <v>631000.2129397497</v>
      </c>
      <c r="K70" s="660">
        <f>'Summary CO2 per FUEL'!K70+'Summary Other Extern per FUEL'!K70</f>
        <v>613030.33261375735</v>
      </c>
      <c r="L70" s="666">
        <f>'Summary CO2 per FUEL'!L70+'Summary Other Extern per FUEL'!L70</f>
        <v>474678.54166650394</v>
      </c>
      <c r="M70" s="672">
        <f>'Summary CO2 per FUEL'!M70+'Summary Other Extern per FUEL'!M70</f>
        <v>584757.52862638363</v>
      </c>
      <c r="N70" s="669">
        <f>'Summary CO2 per FUEL'!N70+'Summary Other Extern per FUEL'!N70</f>
        <v>146675.8275356082</v>
      </c>
      <c r="P70" s="634" t="s">
        <v>35</v>
      </c>
      <c r="Q70" s="657">
        <f>'Summary CO2 per FUEL'!Q70+'Summary Other Extern per FUEL'!Q70</f>
        <v>625693.59133215784</v>
      </c>
      <c r="R70" s="663">
        <f>'Summary CO2 per FUEL'!R70+'Summary Other Extern per FUEL'!R70</f>
        <v>855431.52215167857</v>
      </c>
      <c r="S70" s="660">
        <f>'Summary CO2 per FUEL'!S70+'Summary Other Extern per FUEL'!S70</f>
        <v>512277.34450791508</v>
      </c>
      <c r="T70" s="666">
        <f>'Summary CO2 per FUEL'!T70+'Summary Other Extern per FUEL'!T70</f>
        <v>563515.76991659601</v>
      </c>
      <c r="U70" s="672">
        <f>'Summary CO2 per FUEL'!U70+'Summary Other Extern per FUEL'!U70</f>
        <v>563515.76991659601</v>
      </c>
      <c r="V70" s="669">
        <f>'Summary CO2 per FUEL'!V70+'Summary Other Extern per FUEL'!V70</f>
        <v>448885.5648667817</v>
      </c>
      <c r="W70" s="710"/>
      <c r="X70" s="634" t="s">
        <v>35</v>
      </c>
      <c r="Y70" s="657">
        <f>'Summary CO2 per FUEL'!Y70+'Summary Other Extern per FUEL'!Y70</f>
        <v>605401.73192759079</v>
      </c>
      <c r="Z70" s="663">
        <f>'Summary CO2 per FUEL'!Z70+'Summary Other Extern per FUEL'!Z70</f>
        <v>827689.03538466676</v>
      </c>
      <c r="AA70" s="660">
        <f>'Summary CO2 per FUEL'!AA70+'Summary Other Extern per FUEL'!AA70</f>
        <v>474989.1926522908</v>
      </c>
      <c r="AB70" s="666">
        <f>'Summary CO2 per FUEL'!AB70+'Summary Other Extern per FUEL'!AB70</f>
        <v>409938.00786792854</v>
      </c>
      <c r="AC70" s="672">
        <f>'Summary CO2 per FUEL'!AC70+'Summary Other Extern per FUEL'!AC70</f>
        <v>409938.00786792854</v>
      </c>
      <c r="AD70" s="669">
        <f>'Summary CO2 per FUEL'!AD70+'Summary Other Extern per FUEL'!AD70</f>
        <v>333281.69187112921</v>
      </c>
      <c r="AF70" s="634" t="s">
        <v>35</v>
      </c>
      <c r="AG70" s="651">
        <f>'Summary CO2 Savings per Year'!AF68</f>
        <v>0</v>
      </c>
      <c r="AH70" s="657">
        <f>'Summary CO2 Savings per Year'!J105</f>
        <v>7617.683104653559</v>
      </c>
      <c r="AI70" s="663">
        <f>'Summary CO2 Savings per Year'!U105</f>
        <v>7617.683104653559</v>
      </c>
      <c r="AJ70" s="660">
        <f>'Summary CO2 Savings per Year'!AF105</f>
        <v>35125.765672162692</v>
      </c>
      <c r="AK70" s="666">
        <f>'Summary CO2 Savings per Year'!J142</f>
        <v>25849.485279467433</v>
      </c>
      <c r="AL70" s="672">
        <f>'Summary CO2 Savings per Year'!U142</f>
        <v>25849.485279467433</v>
      </c>
      <c r="AM70" s="669">
        <f>'Summary CO2 Savings per Year'!AF142</f>
        <v>84035.109631966974</v>
      </c>
    </row>
    <row r="71" spans="2:39" x14ac:dyDescent="0.25">
      <c r="B71" s="634" t="s">
        <v>36</v>
      </c>
      <c r="C71" s="639">
        <f>'Summary CO2 per FUEL'!C71+'Summary Other Extern per FUEL'!C71</f>
        <v>0</v>
      </c>
      <c r="D71" s="645">
        <f>'Summary CO2 per FUEL'!D71+'Summary Other Extern per FUEL'!D71</f>
        <v>0</v>
      </c>
      <c r="E71" s="642">
        <f>'Summary CO2 per FUEL'!E71+'Summary Other Extern per FUEL'!E71</f>
        <v>0</v>
      </c>
      <c r="F71" s="648">
        <f>'Summary CO2 per FUEL'!F71+'Summary Other Extern per FUEL'!F71</f>
        <v>0</v>
      </c>
      <c r="G71" s="654">
        <f>'Summary CO2 per FUEL'!G71+'Summary Other Extern per FUEL'!G71</f>
        <v>0</v>
      </c>
      <c r="H71" s="651">
        <f>'Summary CO2 per FUEL'!H71+'Summary Other Extern per FUEL'!H71</f>
        <v>0</v>
      </c>
      <c r="I71" s="657">
        <f>'Summary CO2 per FUEL'!I71+'Summary Other Extern per FUEL'!I71</f>
        <v>0</v>
      </c>
      <c r="J71" s="663">
        <f>'Summary CO2 per FUEL'!J71+'Summary Other Extern per FUEL'!J71</f>
        <v>0</v>
      </c>
      <c r="K71" s="660">
        <f>'Summary CO2 per FUEL'!K71+'Summary Other Extern per FUEL'!K71</f>
        <v>0</v>
      </c>
      <c r="L71" s="666">
        <f>'Summary CO2 per FUEL'!L71+'Summary Other Extern per FUEL'!L71</f>
        <v>0</v>
      </c>
      <c r="M71" s="672">
        <f>'Summary CO2 per FUEL'!M71+'Summary Other Extern per FUEL'!M71</f>
        <v>0</v>
      </c>
      <c r="N71" s="669">
        <f>'Summary CO2 per FUEL'!N71+'Summary Other Extern per FUEL'!N71</f>
        <v>0</v>
      </c>
      <c r="P71" s="634" t="s">
        <v>36</v>
      </c>
      <c r="Q71" s="657">
        <f>'Summary CO2 per FUEL'!Q71+'Summary Other Extern per FUEL'!Q71</f>
        <v>0</v>
      </c>
      <c r="R71" s="663">
        <f>'Summary CO2 per FUEL'!R71+'Summary Other Extern per FUEL'!R71</f>
        <v>0</v>
      </c>
      <c r="S71" s="660">
        <f>'Summary CO2 per FUEL'!S71+'Summary Other Extern per FUEL'!S71</f>
        <v>0</v>
      </c>
      <c r="T71" s="666">
        <f>'Summary CO2 per FUEL'!T71+'Summary Other Extern per FUEL'!T71</f>
        <v>0</v>
      </c>
      <c r="U71" s="672">
        <f>'Summary CO2 per FUEL'!U71+'Summary Other Extern per FUEL'!U71</f>
        <v>0</v>
      </c>
      <c r="V71" s="669">
        <f>'Summary CO2 per FUEL'!V71+'Summary Other Extern per FUEL'!V71</f>
        <v>0</v>
      </c>
      <c r="W71" s="710"/>
      <c r="X71" s="634" t="s">
        <v>36</v>
      </c>
      <c r="Y71" s="657">
        <f>'Summary CO2 per FUEL'!Y71+'Summary Other Extern per FUEL'!Y71</f>
        <v>0</v>
      </c>
      <c r="Z71" s="663">
        <f>'Summary CO2 per FUEL'!Z71+'Summary Other Extern per FUEL'!Z71</f>
        <v>0</v>
      </c>
      <c r="AA71" s="660">
        <f>'Summary CO2 per FUEL'!AA71+'Summary Other Extern per FUEL'!AA71</f>
        <v>0</v>
      </c>
      <c r="AB71" s="666">
        <f>'Summary CO2 per FUEL'!AB71+'Summary Other Extern per FUEL'!AB71</f>
        <v>0</v>
      </c>
      <c r="AC71" s="672">
        <f>'Summary CO2 per FUEL'!AC71+'Summary Other Extern per FUEL'!AC71</f>
        <v>0</v>
      </c>
      <c r="AD71" s="669">
        <f>'Summary CO2 per FUEL'!AD71+'Summary Other Extern per FUEL'!AD71</f>
        <v>0</v>
      </c>
      <c r="AF71" s="634" t="s">
        <v>36</v>
      </c>
      <c r="AG71" s="651">
        <f>'Summary CO2 Savings per Year'!AF69</f>
        <v>0</v>
      </c>
      <c r="AH71" s="657">
        <f>'Summary CO2 Savings per Year'!J106</f>
        <v>0</v>
      </c>
      <c r="AI71" s="663">
        <f>'Summary CO2 Savings per Year'!U106</f>
        <v>0</v>
      </c>
      <c r="AJ71" s="660">
        <f>'Summary CO2 Savings per Year'!AF106</f>
        <v>0</v>
      </c>
      <c r="AK71" s="666">
        <f>'Summary CO2 Savings per Year'!J143</f>
        <v>0</v>
      </c>
      <c r="AL71" s="672">
        <f>'Summary CO2 Savings per Year'!U143</f>
        <v>0</v>
      </c>
      <c r="AM71" s="669">
        <f>'Summary CO2 Savings per Year'!AF143</f>
        <v>0</v>
      </c>
    </row>
    <row r="72" spans="2:39" x14ac:dyDescent="0.25">
      <c r="B72" s="634" t="s">
        <v>37</v>
      </c>
      <c r="C72" s="639">
        <f>'Summary CO2 per FUEL'!C72+'Summary Other Extern per FUEL'!C72</f>
        <v>188460.83279736037</v>
      </c>
      <c r="D72" s="645">
        <f>'Summary CO2 per FUEL'!D72+'Summary Other Extern per FUEL'!D72</f>
        <v>113895.48277063371</v>
      </c>
      <c r="E72" s="642">
        <f>'Summary CO2 per FUEL'!E72+'Summary Other Extern per FUEL'!E72</f>
        <v>130634.08598320698</v>
      </c>
      <c r="F72" s="648">
        <f>'Summary CO2 per FUEL'!F72+'Summary Other Extern per FUEL'!F72</f>
        <v>139207.38356402025</v>
      </c>
      <c r="G72" s="654">
        <f>'Summary CO2 per FUEL'!G72+'Summary Other Extern per FUEL'!G72</f>
        <v>139207.38356402025</v>
      </c>
      <c r="H72" s="651">
        <f>'Summary CO2 per FUEL'!H72+'Summary Other Extern per FUEL'!H72</f>
        <v>74323.711633372237</v>
      </c>
      <c r="I72" s="657">
        <f>'Summary CO2 per FUEL'!I72+'Summary Other Extern per FUEL'!I72</f>
        <v>542114.93784993154</v>
      </c>
      <c r="J72" s="663">
        <f>'Summary CO2 per FUEL'!J72+'Summary Other Extern per FUEL'!J72</f>
        <v>542114.93784993154</v>
      </c>
      <c r="K72" s="660">
        <f>'Summary CO2 per FUEL'!K72+'Summary Other Extern per FUEL'!K72</f>
        <v>388621.94638680248</v>
      </c>
      <c r="L72" s="666">
        <f>'Summary CO2 per FUEL'!L72+'Summary Other Extern per FUEL'!L72</f>
        <v>412795.64588494122</v>
      </c>
      <c r="M72" s="672">
        <f>'Summary CO2 per FUEL'!M72+'Summary Other Extern per FUEL'!M72</f>
        <v>412795.64588494122</v>
      </c>
      <c r="N72" s="669">
        <f>'Summary CO2 per FUEL'!N72+'Summary Other Extern per FUEL'!N72</f>
        <v>383967.67495268083</v>
      </c>
      <c r="P72" s="634" t="s">
        <v>37</v>
      </c>
      <c r="Q72" s="657">
        <f>'Summary CO2 per FUEL'!Q72+'Summary Other Extern per FUEL'!Q72</f>
        <v>252203.95015392452</v>
      </c>
      <c r="R72" s="663">
        <f>'Summary CO2 per FUEL'!R72+'Summary Other Extern per FUEL'!R72</f>
        <v>456435.20218995691</v>
      </c>
      <c r="S72" s="660">
        <f>'Summary CO2 per FUEL'!S72+'Summary Other Extern per FUEL'!S72</f>
        <v>229237.7359144346</v>
      </c>
      <c r="T72" s="666">
        <f>'Summary CO2 per FUEL'!T72+'Summary Other Extern per FUEL'!T72</f>
        <v>137097.40643548977</v>
      </c>
      <c r="U72" s="672">
        <f>'Summary CO2 per FUEL'!U72+'Summary Other Extern per FUEL'!U72</f>
        <v>137097.40643548977</v>
      </c>
      <c r="V72" s="669">
        <f>'Summary CO2 per FUEL'!V72+'Summary Other Extern per FUEL'!V72</f>
        <v>165629.87475704259</v>
      </c>
      <c r="W72" s="710"/>
      <c r="X72" s="634" t="s">
        <v>37</v>
      </c>
      <c r="Y72" s="657">
        <f>'Summary CO2 per FUEL'!Y72+'Summary Other Extern per FUEL'!Y72</f>
        <v>178790.83360359544</v>
      </c>
      <c r="Z72" s="663">
        <f>'Summary CO2 per FUEL'!Z72+'Summary Other Extern per FUEL'!Z72</f>
        <v>323573.16463823104</v>
      </c>
      <c r="AA72" s="660">
        <f>'Summary CO2 per FUEL'!AA72+'Summary Other Extern per FUEL'!AA72</f>
        <v>123480.21894968729</v>
      </c>
      <c r="AB72" s="666">
        <f>'Summary CO2 per FUEL'!AB72+'Summary Other Extern per FUEL'!AB72</f>
        <v>0</v>
      </c>
      <c r="AC72" s="672">
        <f>'Summary CO2 per FUEL'!AC72+'Summary Other Extern per FUEL'!AC72</f>
        <v>0</v>
      </c>
      <c r="AD72" s="669">
        <f>'Summary CO2 per FUEL'!AD72+'Summary Other Extern per FUEL'!AD72</f>
        <v>0</v>
      </c>
      <c r="AF72" s="634" t="s">
        <v>37</v>
      </c>
      <c r="AG72" s="651">
        <f>'Summary CO2 Savings per Year'!AF70</f>
        <v>0</v>
      </c>
      <c r="AH72" s="657">
        <f>'Summary CO2 Savings per Year'!J107</f>
        <v>22035.643370483998</v>
      </c>
      <c r="AI72" s="663">
        <f>'Summary CO2 Savings per Year'!U107</f>
        <v>22035.643370483998</v>
      </c>
      <c r="AJ72" s="660">
        <f>'Summary CO2 Savings per Year'!AF107</f>
        <v>102557.07346183786</v>
      </c>
      <c r="AK72" s="666">
        <f>'Summary CO2 Savings per Year'!J144</f>
        <v>75028.302420516498</v>
      </c>
      <c r="AL72" s="672">
        <f>'Summary CO2 Savings per Year'!U144</f>
        <v>75028.302420516498</v>
      </c>
      <c r="AM72" s="669">
        <f>'Summary CO2 Savings per Year'!AF144</f>
        <v>383967.67495268083</v>
      </c>
    </row>
    <row r="73" spans="2:39" x14ac:dyDescent="0.25">
      <c r="B73" s="634" t="s">
        <v>38</v>
      </c>
      <c r="C73" s="639">
        <f>'Summary CO2 per FUEL'!C73+'Summary Other Extern per FUEL'!C73</f>
        <v>0</v>
      </c>
      <c r="D73" s="645">
        <f>'Summary CO2 per FUEL'!D73+'Summary Other Extern per FUEL'!D73</f>
        <v>0</v>
      </c>
      <c r="E73" s="642">
        <f>'Summary CO2 per FUEL'!E73+'Summary Other Extern per FUEL'!E73</f>
        <v>0</v>
      </c>
      <c r="F73" s="648">
        <f>'Summary CO2 per FUEL'!F73+'Summary Other Extern per FUEL'!F73</f>
        <v>0</v>
      </c>
      <c r="G73" s="654">
        <f>'Summary CO2 per FUEL'!G73+'Summary Other Extern per FUEL'!G73</f>
        <v>0</v>
      </c>
      <c r="H73" s="651">
        <f>'Summary CO2 per FUEL'!H73+'Summary Other Extern per FUEL'!H73</f>
        <v>0</v>
      </c>
      <c r="I73" s="657">
        <f>'Summary CO2 per FUEL'!I73+'Summary Other Extern per FUEL'!I73</f>
        <v>49382.762219749857</v>
      </c>
      <c r="J73" s="663">
        <f>'Summary CO2 per FUEL'!J73+'Summary Other Extern per FUEL'!J73</f>
        <v>239333.50459385233</v>
      </c>
      <c r="K73" s="660">
        <f>'Summary CO2 per FUEL'!K73+'Summary Other Extern per FUEL'!K73</f>
        <v>108669.46591520717</v>
      </c>
      <c r="L73" s="666">
        <f>'Summary CO2 per FUEL'!L73+'Summary Other Extern per FUEL'!L73</f>
        <v>70018.324063631269</v>
      </c>
      <c r="M73" s="672">
        <f>'Summary CO2 per FUEL'!M73+'Summary Other Extern per FUEL'!M73</f>
        <v>187672.08925596601</v>
      </c>
      <c r="N73" s="669">
        <f>'Summary CO2 per FUEL'!N73+'Summary Other Extern per FUEL'!N73</f>
        <v>187822.66125442728</v>
      </c>
      <c r="P73" s="634" t="s">
        <v>38</v>
      </c>
      <c r="Q73" s="657">
        <f>'Summary CO2 per FUEL'!Q73+'Summary Other Extern per FUEL'!Q73</f>
        <v>291995.53222105233</v>
      </c>
      <c r="R73" s="663">
        <f>'Summary CO2 per FUEL'!R73+'Summary Other Extern per FUEL'!R73</f>
        <v>340367.93982934137</v>
      </c>
      <c r="S73" s="660">
        <f>'Summary CO2 per FUEL'!S73+'Summary Other Extern per FUEL'!S73</f>
        <v>35854.679458914208</v>
      </c>
      <c r="T73" s="666">
        <f>'Summary CO2 per FUEL'!T73+'Summary Other Extern per FUEL'!T73</f>
        <v>53081.114091830445</v>
      </c>
      <c r="U73" s="672">
        <f>'Summary CO2 per FUEL'!U73+'Summary Other Extern per FUEL'!U73</f>
        <v>53081.114091830445</v>
      </c>
      <c r="V73" s="669">
        <f>'Summary CO2 per FUEL'!V73+'Summary Other Extern per FUEL'!V73</f>
        <v>90367.023974199648</v>
      </c>
      <c r="W73" s="710"/>
      <c r="X73" s="634" t="s">
        <v>38</v>
      </c>
      <c r="Y73" s="657">
        <f>'Summary CO2 per FUEL'!Y73+'Summary Other Extern per FUEL'!Y73</f>
        <v>280077.23499874916</v>
      </c>
      <c r="Z73" s="663">
        <f>'Summary CO2 per FUEL'!Z73+'Summary Other Extern per FUEL'!Z73</f>
        <v>326475.24003022909</v>
      </c>
      <c r="AA73" s="660">
        <f>'Summary CO2 per FUEL'!AA73+'Summary Other Extern per FUEL'!AA73</f>
        <v>29709.194003998447</v>
      </c>
      <c r="AB73" s="666">
        <f>'Summary CO2 per FUEL'!AB73+'Summary Other Extern per FUEL'!AB73</f>
        <v>13002.024781758244</v>
      </c>
      <c r="AC73" s="672">
        <f>'Summary CO2 per FUEL'!AC73+'Summary Other Extern per FUEL'!AC73</f>
        <v>13002.024781758244</v>
      </c>
      <c r="AD73" s="669">
        <f>'Summary CO2 per FUEL'!AD73+'Summary Other Extern per FUEL'!AD73</f>
        <v>34239.07315466518</v>
      </c>
      <c r="AF73" s="634" t="s">
        <v>38</v>
      </c>
      <c r="AG73" s="651">
        <f>'Summary CO2 Savings per Year'!AF71</f>
        <v>0</v>
      </c>
      <c r="AH73" s="657">
        <f>'Summary CO2 Savings per Year'!J108</f>
        <v>3743.7901781059909</v>
      </c>
      <c r="AI73" s="663">
        <f>'Summary CO2 Savings per Year'!U108</f>
        <v>3743.7901781059909</v>
      </c>
      <c r="AJ73" s="660">
        <f>'Summary CO2 Savings per Year'!AF108</f>
        <v>17708.468630765281</v>
      </c>
      <c r="AK73" s="666">
        <f>'Summary CO2 Savings per Year'!J145</f>
        <v>12816.045049647981</v>
      </c>
      <c r="AL73" s="672">
        <f>'Summary CO2 Savings per Year'!U145</f>
        <v>12816.045049647981</v>
      </c>
      <c r="AM73" s="669">
        <f>'Summary CO2 Savings per Year'!AF145</f>
        <v>173200.00350674806</v>
      </c>
    </row>
    <row r="74" spans="2:39" x14ac:dyDescent="0.25">
      <c r="B74" s="634" t="s">
        <v>39</v>
      </c>
      <c r="C74" s="639">
        <f>'Summary CO2 per FUEL'!C74+'Summary Other Extern per FUEL'!C74</f>
        <v>0</v>
      </c>
      <c r="D74" s="645">
        <f>'Summary CO2 per FUEL'!D74+'Summary Other Extern per FUEL'!D74</f>
        <v>0</v>
      </c>
      <c r="E74" s="642">
        <f>'Summary CO2 per FUEL'!E74+'Summary Other Extern per FUEL'!E74</f>
        <v>0</v>
      </c>
      <c r="F74" s="648">
        <f>'Summary CO2 per FUEL'!F74+'Summary Other Extern per FUEL'!F74</f>
        <v>0</v>
      </c>
      <c r="G74" s="654">
        <f>'Summary CO2 per FUEL'!G74+'Summary Other Extern per FUEL'!G74</f>
        <v>0</v>
      </c>
      <c r="H74" s="651">
        <f>'Summary CO2 per FUEL'!H74+'Summary Other Extern per FUEL'!H74</f>
        <v>0</v>
      </c>
      <c r="I74" s="657">
        <f>'Summary CO2 per FUEL'!I74+'Summary Other Extern per FUEL'!I74</f>
        <v>122665.83397662349</v>
      </c>
      <c r="J74" s="663">
        <f>'Summary CO2 per FUEL'!J74+'Summary Other Extern per FUEL'!J74</f>
        <v>122665.83397662349</v>
      </c>
      <c r="K74" s="660">
        <f>'Summary CO2 per FUEL'!K74+'Summary Other Extern per FUEL'!K74</f>
        <v>264635.69927617681</v>
      </c>
      <c r="L74" s="666">
        <f>'Summary CO2 per FUEL'!L74+'Summary Other Extern per FUEL'!L74</f>
        <v>79626.189632882277</v>
      </c>
      <c r="M74" s="672">
        <f>'Summary CO2 per FUEL'!M74+'Summary Other Extern per FUEL'!M74</f>
        <v>79626.189632882277</v>
      </c>
      <c r="N74" s="669">
        <f>'Summary CO2 per FUEL'!N74+'Summary Other Extern per FUEL'!N74</f>
        <v>333907.0913872525</v>
      </c>
      <c r="P74" s="634" t="s">
        <v>39</v>
      </c>
      <c r="Q74" s="657">
        <f>'Summary CO2 per FUEL'!Q74+'Summary Other Extern per FUEL'!Q74</f>
        <v>516551.24980012391</v>
      </c>
      <c r="R74" s="663">
        <f>'Summary CO2 per FUEL'!R74+'Summary Other Extern per FUEL'!R74</f>
        <v>734269.64186490711</v>
      </c>
      <c r="S74" s="660">
        <f>'Summary CO2 per FUEL'!S74+'Summary Other Extern per FUEL'!S74</f>
        <v>353652.01563399704</v>
      </c>
      <c r="T74" s="666">
        <f>'Summary CO2 per FUEL'!T74+'Summary Other Extern per FUEL'!T74</f>
        <v>444118.05537590012</v>
      </c>
      <c r="U74" s="672">
        <f>'Summary CO2 per FUEL'!U74+'Summary Other Extern per FUEL'!U74</f>
        <v>444118.05537590012</v>
      </c>
      <c r="V74" s="669">
        <f>'Summary CO2 per FUEL'!V74+'Summary Other Extern per FUEL'!V74</f>
        <v>317960.90379036742</v>
      </c>
      <c r="W74" s="710"/>
      <c r="X74" s="634" t="s">
        <v>39</v>
      </c>
      <c r="Y74" s="657">
        <f>'Summary CO2 per FUEL'!Y74+'Summary Other Extern per FUEL'!Y74</f>
        <v>498860.38537902787</v>
      </c>
      <c r="Z74" s="663">
        <f>'Summary CO2 per FUEL'!Z74+'Summary Other Extern per FUEL'!Z74</f>
        <v>709122.35069527943</v>
      </c>
      <c r="AA74" s="660">
        <f>'Summary CO2 per FUEL'!AA74+'Summary Other Extern per FUEL'!AA74</f>
        <v>324785.56637772627</v>
      </c>
      <c r="AB74" s="666">
        <f>'Summary CO2 per FUEL'!AB74+'Summary Other Extern per FUEL'!AB74</f>
        <v>314421.0134107059</v>
      </c>
      <c r="AC74" s="672">
        <f>'Summary CO2 per FUEL'!AC74+'Summary Other Extern per FUEL'!AC74</f>
        <v>314421.0134107059</v>
      </c>
      <c r="AD74" s="669">
        <f>'Summary CO2 per FUEL'!AD74+'Summary Other Extern per FUEL'!AD74</f>
        <v>228021.94039474067</v>
      </c>
      <c r="AF74" s="634" t="s">
        <v>39</v>
      </c>
      <c r="AG74" s="651">
        <f>'Summary CO2 Savings per Year'!AF72</f>
        <v>0</v>
      </c>
      <c r="AH74" s="657">
        <f>'Summary CO2 Savings per Year'!J109</f>
        <v>5126.5138364602235</v>
      </c>
      <c r="AI74" s="663">
        <f>'Summary CO2 Savings per Year'!U109</f>
        <v>5126.5138364602235</v>
      </c>
      <c r="AJ74" s="660">
        <f>'Summary CO2 Savings per Year'!AF109</f>
        <v>22765.98277519568</v>
      </c>
      <c r="AK74" s="666">
        <f>'Summary CO2 Savings per Year'!J146</f>
        <v>18578.818901466468</v>
      </c>
      <c r="AL74" s="672">
        <f>'Summary CO2 Savings per Year'!U146</f>
        <v>18578.818901466468</v>
      </c>
      <c r="AM74" s="669">
        <f>'Summary CO2 Savings per Year'!AF146</f>
        <v>263302.69109759928</v>
      </c>
    </row>
    <row r="75" spans="2:39" ht="15.75" thickBot="1" x14ac:dyDescent="0.3">
      <c r="B75" s="635" t="s">
        <v>40</v>
      </c>
      <c r="C75" s="640">
        <f>'Summary CO2 per FUEL'!C75+'Summary Other Extern per FUEL'!C75</f>
        <v>1291046.6213103335</v>
      </c>
      <c r="D75" s="646">
        <f>'Summary CO2 per FUEL'!D75+'Summary Other Extern per FUEL'!D75</f>
        <v>1142487.8139981767</v>
      </c>
      <c r="E75" s="643">
        <f>'Summary CO2 per FUEL'!E75+'Summary Other Extern per FUEL'!E75</f>
        <v>1936591.2000187563</v>
      </c>
      <c r="F75" s="649">
        <f>'Summary CO2 per FUEL'!F75+'Summary Other Extern per FUEL'!F75</f>
        <v>578880.84927840589</v>
      </c>
      <c r="G75" s="655">
        <f>'Summary CO2 per FUEL'!G75+'Summary Other Extern per FUEL'!G75</f>
        <v>578880.84927840589</v>
      </c>
      <c r="H75" s="652">
        <f>'Summary CO2 per FUEL'!H75+'Summary Other Extern per FUEL'!H75</f>
        <v>2472570.5423764652</v>
      </c>
      <c r="I75" s="658">
        <f>'Summary CO2 per FUEL'!I75+'Summary Other Extern per FUEL'!I75</f>
        <v>1298177.4859009141</v>
      </c>
      <c r="J75" s="664">
        <f>'Summary CO2 per FUEL'!J75+'Summary Other Extern per FUEL'!J75</f>
        <v>1298177.4859009141</v>
      </c>
      <c r="K75" s="661">
        <f>'Summary CO2 per FUEL'!K75+'Summary Other Extern per FUEL'!K75</f>
        <v>2616025.5583191775</v>
      </c>
      <c r="L75" s="667">
        <f>'Summary CO2 per FUEL'!L75+'Summary Other Extern per FUEL'!L75</f>
        <v>649367.83574105741</v>
      </c>
      <c r="M75" s="673">
        <f>'Summary CO2 per FUEL'!M75+'Summary Other Extern per FUEL'!M75</f>
        <v>649208.8321037261</v>
      </c>
      <c r="N75" s="670">
        <f>'Summary CO2 per FUEL'!N75+'Summary Other Extern per FUEL'!N75</f>
        <v>104317.91538209515</v>
      </c>
      <c r="P75" s="635" t="s">
        <v>40</v>
      </c>
      <c r="Q75" s="658">
        <f>'Summary CO2 per FUEL'!Q75+'Summary Other Extern per FUEL'!Q75</f>
        <v>781209.37260952056</v>
      </c>
      <c r="R75" s="664">
        <f>'Summary CO2 per FUEL'!R75+'Summary Other Extern per FUEL'!R75</f>
        <v>1056547.8200343759</v>
      </c>
      <c r="S75" s="661">
        <f>'Summary CO2 per FUEL'!S75+'Summary Other Extern per FUEL'!S75</f>
        <v>1310976.6873201435</v>
      </c>
      <c r="T75" s="667">
        <f>'Summary CO2 per FUEL'!T75+'Summary Other Extern per FUEL'!T75</f>
        <v>1067042.4620496556</v>
      </c>
      <c r="U75" s="673">
        <f>'Summary CO2 per FUEL'!U75+'Summary Other Extern per FUEL'!U75</f>
        <v>1067042.4620496556</v>
      </c>
      <c r="V75" s="670">
        <f>'Summary CO2 per FUEL'!V75+'Summary Other Extern per FUEL'!V75</f>
        <v>976703.65740878484</v>
      </c>
      <c r="W75" s="710"/>
      <c r="X75" s="635" t="s">
        <v>40</v>
      </c>
      <c r="Y75" s="658">
        <f>'Summary CO2 per FUEL'!Y75+'Summary Other Extern per FUEL'!Y75</f>
        <v>678047.60790356994</v>
      </c>
      <c r="Z75" s="664">
        <f>'Summary CO2 per FUEL'!Z75+'Summary Other Extern per FUEL'!Z75</f>
        <v>917026.53235846455</v>
      </c>
      <c r="AA75" s="661">
        <f>'Summary CO2 per FUEL'!AA75+'Summary Other Extern per FUEL'!AA75</f>
        <v>1122379.6478503747</v>
      </c>
      <c r="AB75" s="667">
        <f>'Summary CO2 per FUEL'!AB75+'Summary Other Extern per FUEL'!AB75</f>
        <v>494310.73982555547</v>
      </c>
      <c r="AC75" s="673">
        <f>'Summary CO2 per FUEL'!AC75+'Summary Other Extern per FUEL'!AC75</f>
        <v>494310.73982555547</v>
      </c>
      <c r="AD75" s="670">
        <f>'Summary CO2 per FUEL'!AD75+'Summary Other Extern per FUEL'!AD75</f>
        <v>463100.30710698408</v>
      </c>
      <c r="AF75" s="635" t="s">
        <v>40</v>
      </c>
      <c r="AG75" s="652">
        <f>'Summary CO2 Savings per Year'!AF73</f>
        <v>25228.327338129493</v>
      </c>
      <c r="AH75" s="658">
        <f>'Summary CO2 Savings per Year'!J110</f>
        <v>47355.222969800299</v>
      </c>
      <c r="AI75" s="664">
        <f>'Summary CO2 Savings per Year'!U110</f>
        <v>47355.222969800299</v>
      </c>
      <c r="AJ75" s="661">
        <f>'Summary CO2 Savings per Year'!AF110</f>
        <v>217268.24770377047</v>
      </c>
      <c r="AK75" s="667">
        <f>'Summary CO2 Savings per Year'!J147</f>
        <v>163797.73697505976</v>
      </c>
      <c r="AL75" s="673">
        <f>'Summary CO2 Savings per Year'!U147</f>
        <v>163797.73697505976</v>
      </c>
      <c r="AM75" s="670">
        <f>'Summary CO2 Savings per Year'!AF147</f>
        <v>84035.109631966974</v>
      </c>
    </row>
    <row r="76" spans="2:39" ht="15.75" thickTop="1" x14ac:dyDescent="0.25"/>
    <row r="78" spans="2:39" s="77" customFormat="1" ht="28.5" customHeight="1" x14ac:dyDescent="0.25">
      <c r="B78" s="690" t="s">
        <v>507</v>
      </c>
    </row>
    <row r="80" spans="2:39" ht="8.25" customHeight="1" x14ac:dyDescent="0.25"/>
    <row r="81" spans="2:28" ht="19.5" thickBot="1" x14ac:dyDescent="0.3">
      <c r="B81" s="859" t="s">
        <v>509</v>
      </c>
      <c r="C81" s="859"/>
      <c r="D81" s="859"/>
      <c r="E81" s="859"/>
      <c r="F81" s="859"/>
      <c r="G81" s="859"/>
      <c r="H81" s="859"/>
      <c r="I81" s="859"/>
      <c r="J81" s="859"/>
      <c r="K81" s="859"/>
      <c r="L81" s="859"/>
      <c r="M81" s="859"/>
      <c r="N81" s="859"/>
      <c r="P81" s="683" t="s">
        <v>512</v>
      </c>
      <c r="Q81" s="683"/>
      <c r="R81" s="683"/>
      <c r="S81" s="683"/>
      <c r="T81" s="683"/>
      <c r="U81" s="683"/>
      <c r="V81" s="683"/>
      <c r="W81" s="683"/>
      <c r="X81" s="683"/>
      <c r="Y81" s="683"/>
      <c r="Z81" s="683"/>
      <c r="AA81" s="683"/>
      <c r="AB81" s="683"/>
    </row>
    <row r="82" spans="2:28" ht="46.5" thickTop="1" thickBot="1" x14ac:dyDescent="0.3">
      <c r="B82" s="692" t="s">
        <v>490</v>
      </c>
      <c r="C82" s="629" t="s">
        <v>464</v>
      </c>
      <c r="D82" s="630" t="s">
        <v>467</v>
      </c>
      <c r="E82" s="677" t="s">
        <v>468</v>
      </c>
      <c r="F82" s="628" t="s">
        <v>465</v>
      </c>
      <c r="G82" s="628" t="s">
        <v>466</v>
      </c>
      <c r="H82" s="628" t="s">
        <v>102</v>
      </c>
      <c r="I82" s="679" t="s">
        <v>469</v>
      </c>
      <c r="J82" s="626" t="s">
        <v>471</v>
      </c>
      <c r="K82" s="680" t="s">
        <v>470</v>
      </c>
      <c r="L82" s="627" t="s">
        <v>472</v>
      </c>
      <c r="M82" s="627" t="s">
        <v>473</v>
      </c>
      <c r="N82" s="636" t="s">
        <v>470</v>
      </c>
      <c r="P82" s="692" t="s">
        <v>490</v>
      </c>
      <c r="Q82" s="629" t="s">
        <v>464</v>
      </c>
      <c r="R82" s="630" t="s">
        <v>467</v>
      </c>
      <c r="S82" s="677" t="s">
        <v>468</v>
      </c>
      <c r="T82" s="628" t="s">
        <v>465</v>
      </c>
      <c r="U82" s="628" t="s">
        <v>466</v>
      </c>
      <c r="V82" s="628" t="s">
        <v>102</v>
      </c>
      <c r="W82" s="679" t="s">
        <v>469</v>
      </c>
      <c r="X82" s="626" t="s">
        <v>471</v>
      </c>
      <c r="Y82" s="680" t="s">
        <v>470</v>
      </c>
      <c r="Z82" s="627" t="s">
        <v>472</v>
      </c>
      <c r="AA82" s="627" t="s">
        <v>473</v>
      </c>
      <c r="AB82" s="636" t="s">
        <v>470</v>
      </c>
    </row>
    <row r="83" spans="2:28" ht="16.5" thickTop="1" thickBot="1" x14ac:dyDescent="0.3">
      <c r="B83" s="632" t="s">
        <v>8</v>
      </c>
      <c r="C83" s="621">
        <v>2020</v>
      </c>
      <c r="D83" s="622">
        <v>2025</v>
      </c>
      <c r="E83" s="678">
        <v>2025</v>
      </c>
      <c r="F83" s="623">
        <v>2030</v>
      </c>
      <c r="G83" s="623">
        <v>2030</v>
      </c>
      <c r="H83" s="623">
        <v>2040</v>
      </c>
      <c r="I83" s="681">
        <v>2030</v>
      </c>
      <c r="J83" s="624">
        <v>2030</v>
      </c>
      <c r="K83" s="682">
        <v>2040</v>
      </c>
      <c r="L83" s="625">
        <v>2030</v>
      </c>
      <c r="M83" s="625">
        <v>2030</v>
      </c>
      <c r="N83" s="637">
        <v>2040</v>
      </c>
      <c r="P83" s="632" t="s">
        <v>8</v>
      </c>
      <c r="Q83" s="621">
        <v>2020</v>
      </c>
      <c r="R83" s="622">
        <v>2025</v>
      </c>
      <c r="S83" s="678">
        <v>2025</v>
      </c>
      <c r="T83" s="623">
        <v>2030</v>
      </c>
      <c r="U83" s="623">
        <v>2030</v>
      </c>
      <c r="V83" s="623">
        <v>2040</v>
      </c>
      <c r="W83" s="681">
        <v>2030</v>
      </c>
      <c r="X83" s="624">
        <v>2030</v>
      </c>
      <c r="Y83" s="682">
        <v>2040</v>
      </c>
      <c r="Z83" s="625">
        <v>2030</v>
      </c>
      <c r="AA83" s="625">
        <v>2030</v>
      </c>
      <c r="AB83" s="637">
        <v>2040</v>
      </c>
    </row>
    <row r="84" spans="2:28" ht="15.75" thickTop="1" x14ac:dyDescent="0.25">
      <c r="B84" s="633" t="s">
        <v>9</v>
      </c>
      <c r="C84" s="638">
        <f>'TOTAL BENEFITS (MEUR)'!C6</f>
        <v>39.586872637905699</v>
      </c>
      <c r="D84" s="644">
        <f>'TOTAL BENEFITS (MEUR)'!M6</f>
        <v>14.900434190710207</v>
      </c>
      <c r="E84" s="641">
        <f>'TOTAL BENEFITS (MEUR)'!W6</f>
        <v>1.4512090776830022</v>
      </c>
      <c r="F84" s="647">
        <f>'TOTAL BENEFITS (MEUR)'!C43</f>
        <v>24.259671137187365</v>
      </c>
      <c r="G84" s="653">
        <f>'TOTAL BENEFITS (MEUR)'!M43</f>
        <v>24.259671137187365</v>
      </c>
      <c r="H84" s="650">
        <f>'TOTAL BENEFITS (MEUR)'!W43</f>
        <v>0</v>
      </c>
      <c r="I84" s="656">
        <f>'TOTAL BENEFITS (MEUR)'!C80</f>
        <v>3.2218696692208759</v>
      </c>
      <c r="J84" s="662">
        <f>'TOTAL BENEFITS (MEUR)'!M80</f>
        <v>3.2218696692208759</v>
      </c>
      <c r="K84" s="659">
        <f>'TOTAL BENEFITS (MEUR)'!W80</f>
        <v>0</v>
      </c>
      <c r="L84" s="665">
        <f>'TOTAL BENEFITS (MEUR)'!C117</f>
        <v>3.9857756992830993</v>
      </c>
      <c r="M84" s="671">
        <f>'TOTAL BENEFITS (MEUR)'!M117</f>
        <v>3.9857756992830993</v>
      </c>
      <c r="N84" s="668">
        <f>'TOTAL BENEFITS (MEUR)'!W117</f>
        <v>0</v>
      </c>
      <c r="P84" s="633" t="s">
        <v>9</v>
      </c>
      <c r="Q84" s="638">
        <f>'TOTAL BENEFITS (MEUR)'!D6</f>
        <v>38.893407783253373</v>
      </c>
      <c r="R84" s="644">
        <f>'TOTAL BENEFITS (MEUR)'!N6</f>
        <v>14.900434190710207</v>
      </c>
      <c r="S84" s="641">
        <f>'TOTAL BENEFITS (MEUR)'!X6</f>
        <v>1.4512090776830022</v>
      </c>
      <c r="T84" s="647">
        <f>'TOTAL BENEFITS (MEUR)'!D43</f>
        <v>24.259671137187365</v>
      </c>
      <c r="U84" s="653">
        <f>'TOTAL BENEFITS (MEUR)'!N43</f>
        <v>24.259671137187365</v>
      </c>
      <c r="V84" s="650">
        <f>'TOTAL BENEFITS (MEUR)'!X43</f>
        <v>-0.14553260470957116</v>
      </c>
      <c r="W84" s="656">
        <f>'TOTAL BENEFITS (MEUR)'!D80</f>
        <v>3.2218696692208759</v>
      </c>
      <c r="X84" s="662">
        <f>'TOTAL BENEFITS (MEUR)'!N80</f>
        <v>3.2218696692208759</v>
      </c>
      <c r="Y84" s="659">
        <f>'TOTAL BENEFITS (MEUR)'!X80</f>
        <v>0</v>
      </c>
      <c r="Z84" s="665">
        <f>'TOTAL BENEFITS (MEUR)'!D117</f>
        <v>3.9857756992830993</v>
      </c>
      <c r="AA84" s="671">
        <f>'TOTAL BENEFITS (MEUR)'!N117</f>
        <v>3.9857756992830993</v>
      </c>
      <c r="AB84" s="668">
        <f>'TOTAL BENEFITS (MEUR)'!X117</f>
        <v>0</v>
      </c>
    </row>
    <row r="85" spans="2:28" x14ac:dyDescent="0.25">
      <c r="B85" s="634" t="s">
        <v>10</v>
      </c>
      <c r="C85" s="639">
        <f>'TOTAL BENEFITS (MEUR)'!C7</f>
        <v>2.2015679112533881</v>
      </c>
      <c r="D85" s="645">
        <f>'TOTAL BENEFITS (MEUR)'!M7</f>
        <v>7.7131303613838202</v>
      </c>
      <c r="E85" s="642">
        <f>'TOTAL BENEFITS (MEUR)'!W7</f>
        <v>6.2377515803475188</v>
      </c>
      <c r="F85" s="648">
        <f>'TOTAL BENEFITS (MEUR)'!C44</f>
        <v>0</v>
      </c>
      <c r="G85" s="654">
        <f>'TOTAL BENEFITS (MEUR)'!M44</f>
        <v>0</v>
      </c>
      <c r="H85" s="651">
        <f>'TOTAL BENEFITS (MEUR)'!W44</f>
        <v>0</v>
      </c>
      <c r="I85" s="657">
        <f>'TOTAL BENEFITS (MEUR)'!C81</f>
        <v>0</v>
      </c>
      <c r="J85" s="663">
        <f>'TOTAL BENEFITS (MEUR)'!M81</f>
        <v>0</v>
      </c>
      <c r="K85" s="660">
        <f>'TOTAL BENEFITS (MEUR)'!W81</f>
        <v>0</v>
      </c>
      <c r="L85" s="666">
        <f>'TOTAL BENEFITS (MEUR)'!C118</f>
        <v>0</v>
      </c>
      <c r="M85" s="672">
        <f>'TOTAL BENEFITS (MEUR)'!M118</f>
        <v>0</v>
      </c>
      <c r="N85" s="669">
        <f>'TOTAL BENEFITS (MEUR)'!W118</f>
        <v>0</v>
      </c>
      <c r="P85" s="634" t="s">
        <v>10</v>
      </c>
      <c r="Q85" s="639">
        <f>'TOTAL BENEFITS (MEUR)'!D7</f>
        <v>2.2015679112533881</v>
      </c>
      <c r="R85" s="645">
        <f>'TOTAL BENEFITS (MEUR)'!N7</f>
        <v>7.7131303613838202</v>
      </c>
      <c r="S85" s="642">
        <f>'TOTAL BENEFITS (MEUR)'!X7</f>
        <v>6.2377515803475188</v>
      </c>
      <c r="T85" s="648">
        <f>'TOTAL BENEFITS (MEUR)'!D44</f>
        <v>0</v>
      </c>
      <c r="U85" s="654">
        <f>'TOTAL BENEFITS (MEUR)'!N44</f>
        <v>0</v>
      </c>
      <c r="V85" s="651">
        <f>'TOTAL BENEFITS (MEUR)'!X44</f>
        <v>-1.5879442224701819</v>
      </c>
      <c r="W85" s="657">
        <f>'TOTAL BENEFITS (MEUR)'!D81</f>
        <v>0</v>
      </c>
      <c r="X85" s="663">
        <f>'TOTAL BENEFITS (MEUR)'!N81</f>
        <v>0</v>
      </c>
      <c r="Y85" s="660">
        <f>'TOTAL BENEFITS (MEUR)'!X81</f>
        <v>-2.0919597917116572</v>
      </c>
      <c r="Z85" s="666">
        <f>'TOTAL BENEFITS (MEUR)'!D118</f>
        <v>0</v>
      </c>
      <c r="AA85" s="672">
        <f>'TOTAL BENEFITS (MEUR)'!N118</f>
        <v>0</v>
      </c>
      <c r="AB85" s="669">
        <f>'TOTAL BENEFITS (MEUR)'!X118</f>
        <v>-2.5604858708483476</v>
      </c>
    </row>
    <row r="86" spans="2:28" x14ac:dyDescent="0.25">
      <c r="B86" s="634" t="s">
        <v>11</v>
      </c>
      <c r="C86" s="639">
        <f>'TOTAL BENEFITS (MEUR)'!C8</f>
        <v>19.894377981204723</v>
      </c>
      <c r="D86" s="645">
        <f>'TOTAL BENEFITS (MEUR)'!M8</f>
        <v>21.103210243391466</v>
      </c>
      <c r="E86" s="642">
        <f>'TOTAL BENEFITS (MEUR)'!W8</f>
        <v>47.130591203644855</v>
      </c>
      <c r="F86" s="648">
        <f>'TOTAL BENEFITS (MEUR)'!C45</f>
        <v>0</v>
      </c>
      <c r="G86" s="654">
        <f>'TOTAL BENEFITS (MEUR)'!M45</f>
        <v>0</v>
      </c>
      <c r="H86" s="651">
        <f>'TOTAL BENEFITS (MEUR)'!W45</f>
        <v>0.17524227607614296</v>
      </c>
      <c r="I86" s="657">
        <f>'TOTAL BENEFITS (MEUR)'!C82</f>
        <v>56.031206422362509</v>
      </c>
      <c r="J86" s="663">
        <f>'TOTAL BENEFITS (MEUR)'!M82</f>
        <v>56.031206422362509</v>
      </c>
      <c r="K86" s="660">
        <f>'TOTAL BENEFITS (MEUR)'!W82</f>
        <v>0</v>
      </c>
      <c r="L86" s="666">
        <f>'TOTAL BENEFITS (MEUR)'!C119</f>
        <v>6.3980213930608194</v>
      </c>
      <c r="M86" s="672">
        <f>'TOTAL BENEFITS (MEUR)'!M119</f>
        <v>6.3980213930608194</v>
      </c>
      <c r="N86" s="669">
        <f>'TOTAL BENEFITS (MEUR)'!W119</f>
        <v>0</v>
      </c>
      <c r="P86" s="634" t="s">
        <v>11</v>
      </c>
      <c r="Q86" s="639">
        <f>'TOTAL BENEFITS (MEUR)'!D8</f>
        <v>-4.1920767378155208</v>
      </c>
      <c r="R86" s="645">
        <f>'TOTAL BENEFITS (MEUR)'!N8</f>
        <v>17.395464343553151</v>
      </c>
      <c r="S86" s="642">
        <f>'TOTAL BENEFITS (MEUR)'!X8</f>
        <v>44.753357651820124</v>
      </c>
      <c r="T86" s="648">
        <f>'TOTAL BENEFITS (MEUR)'!D45</f>
        <v>0</v>
      </c>
      <c r="U86" s="654">
        <f>'TOTAL BENEFITS (MEUR)'!N45</f>
        <v>0</v>
      </c>
      <c r="V86" s="651">
        <f>'TOTAL BENEFITS (MEUR)'!X45</f>
        <v>-0.29632370578517975</v>
      </c>
      <c r="W86" s="657">
        <f>'TOTAL BENEFITS (MEUR)'!D82</f>
        <v>45.185337955232526</v>
      </c>
      <c r="X86" s="663">
        <f>'TOTAL BENEFITS (MEUR)'!N82</f>
        <v>43.422928494547463</v>
      </c>
      <c r="Y86" s="660">
        <f>'TOTAL BENEFITS (MEUR)'!X82</f>
        <v>0</v>
      </c>
      <c r="Z86" s="666">
        <f>'TOTAL BENEFITS (MEUR)'!D119</f>
        <v>6.3980213930608194</v>
      </c>
      <c r="AA86" s="672">
        <f>'TOTAL BENEFITS (MEUR)'!N119</f>
        <v>6.3980213930608194</v>
      </c>
      <c r="AB86" s="669">
        <f>'TOTAL BENEFITS (MEUR)'!X119</f>
        <v>0</v>
      </c>
    </row>
    <row r="87" spans="2:28" x14ac:dyDescent="0.25">
      <c r="B87" s="634" t="s">
        <v>12</v>
      </c>
      <c r="C87" s="639">
        <f>'TOTAL BENEFITS (MEUR)'!C9</f>
        <v>23.575251933559773</v>
      </c>
      <c r="D87" s="645">
        <f>'TOTAL BENEFITS (MEUR)'!M9</f>
        <v>2.5351801031039125</v>
      </c>
      <c r="E87" s="642">
        <f>'TOTAL BENEFITS (MEUR)'!W9</f>
        <v>1.6964995471970998</v>
      </c>
      <c r="F87" s="648">
        <f>'TOTAL BENEFITS (MEUR)'!C46</f>
        <v>2.4439875157528168</v>
      </c>
      <c r="G87" s="654">
        <f>'TOTAL BENEFITS (MEUR)'!M46</f>
        <v>2.4439875157528168</v>
      </c>
      <c r="H87" s="651">
        <f>'TOTAL BENEFITS (MEUR)'!W46</f>
        <v>0.657658439256955</v>
      </c>
      <c r="I87" s="657">
        <f>'TOTAL BENEFITS (MEUR)'!C83</f>
        <v>1.9538540769061046</v>
      </c>
      <c r="J87" s="663">
        <f>'TOTAL BENEFITS (MEUR)'!M83</f>
        <v>1.9538540769061046</v>
      </c>
      <c r="K87" s="660">
        <f>'TOTAL BENEFITS (MEUR)'!W83</f>
        <v>1.9928735156362056</v>
      </c>
      <c r="L87" s="666">
        <f>'TOTAL BENEFITS (MEUR)'!C120</f>
        <v>3.0271140984474645</v>
      </c>
      <c r="M87" s="672">
        <f>'TOTAL BENEFITS (MEUR)'!M120</f>
        <v>3.0271140984474645</v>
      </c>
      <c r="N87" s="669">
        <f>'TOTAL BENEFITS (MEUR)'!W120</f>
        <v>2.4785572670039908</v>
      </c>
      <c r="P87" s="634" t="s">
        <v>12</v>
      </c>
      <c r="Q87" s="639">
        <f>'TOTAL BENEFITS (MEUR)'!D9</f>
        <v>23.575251933559773</v>
      </c>
      <c r="R87" s="645">
        <f>'TOTAL BENEFITS (MEUR)'!N9</f>
        <v>-4.253450399581034</v>
      </c>
      <c r="S87" s="642">
        <f>'TOTAL BENEFITS (MEUR)'!X9</f>
        <v>-1.6614089520907276</v>
      </c>
      <c r="T87" s="648">
        <f>'TOTAL BENEFITS (MEUR)'!D46</f>
        <v>1.6023033343854332</v>
      </c>
      <c r="U87" s="654">
        <f>'TOTAL BENEFITS (MEUR)'!N46</f>
        <v>1.6023033343854332</v>
      </c>
      <c r="V87" s="651">
        <f>'TOTAL BENEFITS (MEUR)'!X46</f>
        <v>0.657658439256955</v>
      </c>
      <c r="W87" s="657">
        <f>'TOTAL BENEFITS (MEUR)'!D83</f>
        <v>-4.5159523455459576</v>
      </c>
      <c r="X87" s="663">
        <f>'TOTAL BENEFITS (MEUR)'!N83</f>
        <v>-5.7610616176041081</v>
      </c>
      <c r="Y87" s="660">
        <f>'TOTAL BENEFITS (MEUR)'!X83</f>
        <v>1.9928735156362056</v>
      </c>
      <c r="Z87" s="666">
        <f>'TOTAL BENEFITS (MEUR)'!D120</f>
        <v>-6.8269381710989903</v>
      </c>
      <c r="AA87" s="672">
        <f>'TOTAL BENEFITS (MEUR)'!N120</f>
        <v>-6.8269381710989903</v>
      </c>
      <c r="AB87" s="669">
        <f>'TOTAL BENEFITS (MEUR)'!X120</f>
        <v>2.2041366982998976</v>
      </c>
    </row>
    <row r="88" spans="2:28" x14ac:dyDescent="0.25">
      <c r="B88" s="634" t="s">
        <v>13</v>
      </c>
      <c r="C88" s="639">
        <f>'TOTAL BENEFITS (MEUR)'!C10</f>
        <v>0</v>
      </c>
      <c r="D88" s="645">
        <f>'TOTAL BENEFITS (MEUR)'!M10</f>
        <v>0</v>
      </c>
      <c r="E88" s="642">
        <f>'TOTAL BENEFITS (MEUR)'!W10</f>
        <v>0</v>
      </c>
      <c r="F88" s="648">
        <f>'TOTAL BENEFITS (MEUR)'!C47</f>
        <v>0</v>
      </c>
      <c r="G88" s="654">
        <f>'TOTAL BENEFITS (MEUR)'!M47</f>
        <v>0</v>
      </c>
      <c r="H88" s="651">
        <f>'TOTAL BENEFITS (MEUR)'!W47</f>
        <v>0</v>
      </c>
      <c r="I88" s="657">
        <f>'TOTAL BENEFITS (MEUR)'!C84</f>
        <v>-13.384382870209622</v>
      </c>
      <c r="J88" s="663">
        <f>'TOTAL BENEFITS (MEUR)'!M84</f>
        <v>-13.384382870209622</v>
      </c>
      <c r="K88" s="660">
        <f>'TOTAL BENEFITS (MEUR)'!W84</f>
        <v>0</v>
      </c>
      <c r="L88" s="666">
        <f>'TOTAL BENEFITS (MEUR)'!C121</f>
        <v>0</v>
      </c>
      <c r="M88" s="672">
        <f>'TOTAL BENEFITS (MEUR)'!M121</f>
        <v>0</v>
      </c>
      <c r="N88" s="669">
        <f>'TOTAL BENEFITS (MEUR)'!W121</f>
        <v>0</v>
      </c>
      <c r="P88" s="634" t="s">
        <v>13</v>
      </c>
      <c r="Q88" s="639">
        <f>'TOTAL BENEFITS (MEUR)'!D10</f>
        <v>-31.191682397683174</v>
      </c>
      <c r="R88" s="645">
        <f>'TOTAL BENEFITS (MEUR)'!N10</f>
        <v>-27.207623609434567</v>
      </c>
      <c r="S88" s="642">
        <f>'TOTAL BENEFITS (MEUR)'!X10</f>
        <v>-14.297435072240321</v>
      </c>
      <c r="T88" s="648">
        <f>'TOTAL BENEFITS (MEUR)'!D47</f>
        <v>-0.10840493199047516</v>
      </c>
      <c r="U88" s="654">
        <f>'TOTAL BENEFITS (MEUR)'!N47</f>
        <v>-0.18330288500207662</v>
      </c>
      <c r="V88" s="651">
        <f>'TOTAL BENEFITS (MEUR)'!X47</f>
        <v>0</v>
      </c>
      <c r="W88" s="657">
        <f>'TOTAL BENEFITS (MEUR)'!D84</f>
        <v>-13.58791927367289</v>
      </c>
      <c r="X88" s="663">
        <f>'TOTAL BENEFITS (MEUR)'!N84</f>
        <v>-13.774511466231722</v>
      </c>
      <c r="Y88" s="660">
        <f>'TOTAL BENEFITS (MEUR)'!X84</f>
        <v>0</v>
      </c>
      <c r="Z88" s="666">
        <f>'TOTAL BENEFITS (MEUR)'!D121</f>
        <v>-0.20353640346326776</v>
      </c>
      <c r="AA88" s="672">
        <f>'TOTAL BENEFITS (MEUR)'!N121</f>
        <v>-0.20353640346326776</v>
      </c>
      <c r="AB88" s="669">
        <f>'TOTAL BENEFITS (MEUR)'!X121</f>
        <v>0</v>
      </c>
    </row>
    <row r="89" spans="2:28" x14ac:dyDescent="0.25">
      <c r="B89" s="634" t="s">
        <v>14</v>
      </c>
      <c r="C89" s="639">
        <f>'TOTAL BENEFITS (MEUR)'!C11</f>
        <v>0</v>
      </c>
      <c r="D89" s="645">
        <f>'TOTAL BENEFITS (MEUR)'!M11</f>
        <v>0</v>
      </c>
      <c r="E89" s="642">
        <f>'TOTAL BENEFITS (MEUR)'!W11</f>
        <v>0</v>
      </c>
      <c r="F89" s="648">
        <f>'TOTAL BENEFITS (MEUR)'!C48</f>
        <v>0</v>
      </c>
      <c r="G89" s="654">
        <f>'TOTAL BENEFITS (MEUR)'!M48</f>
        <v>0</v>
      </c>
      <c r="H89" s="651">
        <f>'TOTAL BENEFITS (MEUR)'!W48</f>
        <v>0</v>
      </c>
      <c r="I89" s="657">
        <f>'TOTAL BENEFITS (MEUR)'!C85</f>
        <v>0</v>
      </c>
      <c r="J89" s="663">
        <f>'TOTAL BENEFITS (MEUR)'!M85</f>
        <v>0</v>
      </c>
      <c r="K89" s="660">
        <f>'TOTAL BENEFITS (MEUR)'!W85</f>
        <v>0</v>
      </c>
      <c r="L89" s="666">
        <f>'TOTAL BENEFITS (MEUR)'!C122</f>
        <v>0</v>
      </c>
      <c r="M89" s="672">
        <f>'TOTAL BENEFITS (MEUR)'!M122</f>
        <v>0</v>
      </c>
      <c r="N89" s="669">
        <f>'TOTAL BENEFITS (MEUR)'!W122</f>
        <v>0</v>
      </c>
      <c r="P89" s="634" t="s">
        <v>14</v>
      </c>
      <c r="Q89" s="639">
        <f>'TOTAL BENEFITS (MEUR)'!D11</f>
        <v>0</v>
      </c>
      <c r="R89" s="645">
        <f>'TOTAL BENEFITS (MEUR)'!N11</f>
        <v>0</v>
      </c>
      <c r="S89" s="642">
        <f>'TOTAL BENEFITS (MEUR)'!X11</f>
        <v>0</v>
      </c>
      <c r="T89" s="648">
        <f>'TOTAL BENEFITS (MEUR)'!D48</f>
        <v>0</v>
      </c>
      <c r="U89" s="654">
        <f>'TOTAL BENEFITS (MEUR)'!N48</f>
        <v>0</v>
      </c>
      <c r="V89" s="651">
        <f>'TOTAL BENEFITS (MEUR)'!X48</f>
        <v>0</v>
      </c>
      <c r="W89" s="657">
        <f>'TOTAL BENEFITS (MEUR)'!D85</f>
        <v>0</v>
      </c>
      <c r="X89" s="663">
        <f>'TOTAL BENEFITS (MEUR)'!N85</f>
        <v>0</v>
      </c>
      <c r="Y89" s="660">
        <f>'TOTAL BENEFITS (MEUR)'!X85</f>
        <v>0</v>
      </c>
      <c r="Z89" s="666">
        <f>'TOTAL BENEFITS (MEUR)'!D122</f>
        <v>0</v>
      </c>
      <c r="AA89" s="672">
        <f>'TOTAL BENEFITS (MEUR)'!N122</f>
        <v>0</v>
      </c>
      <c r="AB89" s="669">
        <f>'TOTAL BENEFITS (MEUR)'!X122</f>
        <v>0</v>
      </c>
    </row>
    <row r="90" spans="2:28" x14ac:dyDescent="0.25">
      <c r="B90" s="634" t="s">
        <v>15</v>
      </c>
      <c r="C90" s="639">
        <f>'TOTAL BENEFITS (MEUR)'!C12</f>
        <v>23.211760238648562</v>
      </c>
      <c r="D90" s="645">
        <f>'TOTAL BENEFITS (MEUR)'!M12</f>
        <v>21.245066762013302</v>
      </c>
      <c r="E90" s="642">
        <f>'TOTAL BENEFITS (MEUR)'!W12</f>
        <v>5.8773746612817792</v>
      </c>
      <c r="F90" s="648">
        <f>'TOTAL BENEFITS (MEUR)'!C49</f>
        <v>0</v>
      </c>
      <c r="G90" s="654">
        <f>'TOTAL BENEFITS (MEUR)'!M49</f>
        <v>66.912275242575561</v>
      </c>
      <c r="H90" s="651">
        <f>'TOTAL BENEFITS (MEUR)'!W49</f>
        <v>40.117248676523893</v>
      </c>
      <c r="I90" s="657">
        <f>'TOTAL BENEFITS (MEUR)'!C86</f>
        <v>0</v>
      </c>
      <c r="J90" s="663">
        <f>'TOTAL BENEFITS (MEUR)'!M86</f>
        <v>0</v>
      </c>
      <c r="K90" s="660">
        <f>'TOTAL BENEFITS (MEUR)'!W86</f>
        <v>1.0149865414079235</v>
      </c>
      <c r="L90" s="666">
        <f>'TOTAL BENEFITS (MEUR)'!C123</f>
        <v>0</v>
      </c>
      <c r="M90" s="672">
        <f>'TOTAL BENEFITS (MEUR)'!M123</f>
        <v>9.9950150302549865</v>
      </c>
      <c r="N90" s="669">
        <f>'TOTAL BENEFITS (MEUR)'!W123</f>
        <v>8.0966389700434611</v>
      </c>
      <c r="P90" s="634" t="s">
        <v>15</v>
      </c>
      <c r="Q90" s="639">
        <f>'TOTAL BENEFITS (MEUR)'!D12</f>
        <v>-4.8179050269476509</v>
      </c>
      <c r="R90" s="645">
        <f>'TOTAL BENEFITS (MEUR)'!N12</f>
        <v>21.245066762013302</v>
      </c>
      <c r="S90" s="642">
        <f>'TOTAL BENEFITS (MEUR)'!X12</f>
        <v>5.8773746612817792</v>
      </c>
      <c r="T90" s="648">
        <f>'TOTAL BENEFITS (MEUR)'!D49</f>
        <v>-1.8873697386677137</v>
      </c>
      <c r="U90" s="654">
        <f>'TOTAL BENEFITS (MEUR)'!N49</f>
        <v>66.912275242575561</v>
      </c>
      <c r="V90" s="651">
        <f>'TOTAL BENEFITS (MEUR)'!X49</f>
        <v>40.117248676523893</v>
      </c>
      <c r="W90" s="657">
        <f>'TOTAL BENEFITS (MEUR)'!D86</f>
        <v>0</v>
      </c>
      <c r="X90" s="663">
        <f>'TOTAL BENEFITS (MEUR)'!N86</f>
        <v>0</v>
      </c>
      <c r="Y90" s="660">
        <f>'TOTAL BENEFITS (MEUR)'!X86</f>
        <v>1.0149865414079231</v>
      </c>
      <c r="Z90" s="666">
        <f>'TOTAL BENEFITS (MEUR)'!D123</f>
        <v>0</v>
      </c>
      <c r="AA90" s="672">
        <f>'TOTAL BENEFITS (MEUR)'!N123</f>
        <v>9.9950150302549865</v>
      </c>
      <c r="AB90" s="669">
        <f>'TOTAL BENEFITS (MEUR)'!X123</f>
        <v>8.0966389700434611</v>
      </c>
    </row>
    <row r="91" spans="2:28" x14ac:dyDescent="0.25">
      <c r="B91" s="634" t="s">
        <v>16</v>
      </c>
      <c r="C91" s="639">
        <f>'TOTAL BENEFITS (MEUR)'!C13</f>
        <v>580.9346726736602</v>
      </c>
      <c r="D91" s="645">
        <f>'TOTAL BENEFITS (MEUR)'!M13</f>
        <v>233.2709805262312</v>
      </c>
      <c r="E91" s="642">
        <f>'TOTAL BENEFITS (MEUR)'!W13</f>
        <v>82.003066681990418</v>
      </c>
      <c r="F91" s="648">
        <f>'TOTAL BENEFITS (MEUR)'!C50</f>
        <v>239.42235446271536</v>
      </c>
      <c r="G91" s="654">
        <f>'TOTAL BENEFITS (MEUR)'!M50</f>
        <v>502.80405299687885</v>
      </c>
      <c r="H91" s="651">
        <f>'TOTAL BENEFITS (MEUR)'!W50</f>
        <v>62.863005902653889</v>
      </c>
      <c r="I91" s="657">
        <f>'TOTAL BENEFITS (MEUR)'!C87</f>
        <v>162.47500251256912</v>
      </c>
      <c r="J91" s="663">
        <f>'TOTAL BENEFITS (MEUR)'!M87</f>
        <v>428.59531735081077</v>
      </c>
      <c r="K91" s="660">
        <f>'TOTAL BENEFITS (MEUR)'!W87</f>
        <v>39.632647716299999</v>
      </c>
      <c r="L91" s="666">
        <f>'TOTAL BENEFITS (MEUR)'!C124</f>
        <v>175.98360183682115</v>
      </c>
      <c r="M91" s="672">
        <f>'TOTAL BENEFITS (MEUR)'!M124</f>
        <v>565.79178801707474</v>
      </c>
      <c r="N91" s="669">
        <f>'TOTAL BENEFITS (MEUR)'!W124</f>
        <v>16.325319370594997</v>
      </c>
      <c r="P91" s="634" t="s">
        <v>16</v>
      </c>
      <c r="Q91" s="639">
        <f>'TOTAL BENEFITS (MEUR)'!D13</f>
        <v>487.70666498850778</v>
      </c>
      <c r="R91" s="645">
        <f>'TOTAL BENEFITS (MEUR)'!N13</f>
        <v>233.2709805262312</v>
      </c>
      <c r="S91" s="642">
        <f>'TOTAL BENEFITS (MEUR)'!X13</f>
        <v>82.003066681990418</v>
      </c>
      <c r="T91" s="648">
        <f>'TOTAL BENEFITS (MEUR)'!D50</f>
        <v>230.03500465737187</v>
      </c>
      <c r="U91" s="654">
        <f>'TOTAL BENEFITS (MEUR)'!N50</f>
        <v>493.41670319153536</v>
      </c>
      <c r="V91" s="651">
        <f>'TOTAL BENEFITS (MEUR)'!X50</f>
        <v>62.863005902653889</v>
      </c>
      <c r="W91" s="657">
        <f>'TOTAL BENEFITS (MEUR)'!D87</f>
        <v>162.47500251256912</v>
      </c>
      <c r="X91" s="663">
        <f>'TOTAL BENEFITS (MEUR)'!N87</f>
        <v>428.59531735081077</v>
      </c>
      <c r="Y91" s="660">
        <f>'TOTAL BENEFITS (MEUR)'!X87</f>
        <v>39.632647716299999</v>
      </c>
      <c r="Z91" s="666">
        <f>'TOTAL BENEFITS (MEUR)'!D124</f>
        <v>175.98360183682115</v>
      </c>
      <c r="AA91" s="672">
        <f>'TOTAL BENEFITS (MEUR)'!N124</f>
        <v>565.79178801707474</v>
      </c>
      <c r="AB91" s="669">
        <f>'TOTAL BENEFITS (MEUR)'!X124</f>
        <v>16.325319370594997</v>
      </c>
    </row>
    <row r="92" spans="2:28" x14ac:dyDescent="0.25">
      <c r="B92" s="634" t="s">
        <v>17</v>
      </c>
      <c r="C92" s="639">
        <f>'TOTAL BENEFITS (MEUR)'!C14</f>
        <v>2.0960202009862319</v>
      </c>
      <c r="D92" s="645">
        <f>'TOTAL BENEFITS (MEUR)'!M14</f>
        <v>0.7921003552718574</v>
      </c>
      <c r="E92" s="642">
        <f>'TOTAL BENEFITS (MEUR)'!W14</f>
        <v>0.32532693162951287</v>
      </c>
      <c r="F92" s="648">
        <f>'TOTAL BENEFITS (MEUR)'!C51</f>
        <v>0</v>
      </c>
      <c r="G92" s="654">
        <f>'TOTAL BENEFITS (MEUR)'!M51</f>
        <v>0</v>
      </c>
      <c r="H92" s="651">
        <f>'TOTAL BENEFITS (MEUR)'!W51</f>
        <v>0.15269780117582471</v>
      </c>
      <c r="I92" s="657">
        <f>'TOTAL BENEFITS (MEUR)'!C88</f>
        <v>5.295761892161253</v>
      </c>
      <c r="J92" s="663">
        <f>'TOTAL BENEFITS (MEUR)'!M88</f>
        <v>5.295761892161253</v>
      </c>
      <c r="K92" s="660">
        <f>'TOTAL BENEFITS (MEUR)'!W88</f>
        <v>0.89484892086330936</v>
      </c>
      <c r="L92" s="666">
        <f>'TOTAL BENEFITS (MEUR)'!C125</f>
        <v>7.3547434228099267</v>
      </c>
      <c r="M92" s="672">
        <f>'TOTAL BENEFITS (MEUR)'!M125</f>
        <v>7.3547434228099267</v>
      </c>
      <c r="N92" s="669">
        <f>'TOTAL BENEFITS (MEUR)'!W125</f>
        <v>2.0924289996119638</v>
      </c>
      <c r="P92" s="634" t="s">
        <v>17</v>
      </c>
      <c r="Q92" s="639">
        <f>'TOTAL BENEFITS (MEUR)'!D14</f>
        <v>-2.3555700927429992</v>
      </c>
      <c r="R92" s="645">
        <f>'TOTAL BENEFITS (MEUR)'!N14</f>
        <v>-5.493239258834433</v>
      </c>
      <c r="S92" s="642">
        <f>'TOTAL BENEFITS (MEUR)'!X14</f>
        <v>-2.7658507309333649</v>
      </c>
      <c r="T92" s="648">
        <f>'TOTAL BENEFITS (MEUR)'!D51</f>
        <v>0</v>
      </c>
      <c r="U92" s="654">
        <f>'TOTAL BENEFITS (MEUR)'!N51</f>
        <v>0</v>
      </c>
      <c r="V92" s="651">
        <f>'TOTAL BENEFITS (MEUR)'!X51</f>
        <v>0.15269780117582471</v>
      </c>
      <c r="W92" s="657">
        <f>'TOTAL BENEFITS (MEUR)'!D88</f>
        <v>4.8638499043197942</v>
      </c>
      <c r="X92" s="663">
        <f>'TOTAL BENEFITS (MEUR)'!N88</f>
        <v>3.1021340883014865</v>
      </c>
      <c r="Y92" s="660">
        <f>'TOTAL BENEFITS (MEUR)'!X88</f>
        <v>0.89484892086330936</v>
      </c>
      <c r="Z92" s="666">
        <f>'TOTAL BENEFITS (MEUR)'!D125</f>
        <v>5.6514594264149505</v>
      </c>
      <c r="AA92" s="672">
        <f>'TOTAL BENEFITS (MEUR)'!N125</f>
        <v>4.9649852446091653</v>
      </c>
      <c r="AB92" s="669">
        <f>'TOTAL BENEFITS (MEUR)'!X125</f>
        <v>2.0924289996119638</v>
      </c>
    </row>
    <row r="93" spans="2:28" x14ac:dyDescent="0.25">
      <c r="B93" s="634" t="s">
        <v>18</v>
      </c>
      <c r="C93" s="639">
        <f>'TOTAL BENEFITS (MEUR)'!C15</f>
        <v>0.61683015173222222</v>
      </c>
      <c r="D93" s="645">
        <f>'TOTAL BENEFITS (MEUR)'!M15</f>
        <v>0.98220609031821726</v>
      </c>
      <c r="E93" s="642">
        <f>'TOTAL BENEFITS (MEUR)'!W15</f>
        <v>0.4877852279101228</v>
      </c>
      <c r="F93" s="648">
        <f>'TOTAL BENEFITS (MEUR)'!C52</f>
        <v>0</v>
      </c>
      <c r="G93" s="654">
        <f>'TOTAL BENEFITS (MEUR)'!M52</f>
        <v>0</v>
      </c>
      <c r="H93" s="651">
        <f>'TOTAL BENEFITS (MEUR)'!W52</f>
        <v>0</v>
      </c>
      <c r="I93" s="657">
        <f>'TOTAL BENEFITS (MEUR)'!C89</f>
        <v>0.57683171962807889</v>
      </c>
      <c r="J93" s="663">
        <f>'TOTAL BENEFITS (MEUR)'!M89</f>
        <v>0.57683171962807889</v>
      </c>
      <c r="K93" s="660">
        <f>'TOTAL BENEFITS (MEUR)'!W89</f>
        <v>0</v>
      </c>
      <c r="L93" s="666">
        <f>'TOTAL BENEFITS (MEUR)'!C126</f>
        <v>0.37861627477923976</v>
      </c>
      <c r="M93" s="672">
        <f>'TOTAL BENEFITS (MEUR)'!M126</f>
        <v>0.37861627477923976</v>
      </c>
      <c r="N93" s="669">
        <f>'TOTAL BENEFITS (MEUR)'!W126</f>
        <v>0.2949628024457861</v>
      </c>
      <c r="P93" s="634" t="s">
        <v>18</v>
      </c>
      <c r="Q93" s="639">
        <f>'TOTAL BENEFITS (MEUR)'!D15</f>
        <v>-0.8873837855316935</v>
      </c>
      <c r="R93" s="645">
        <f>'TOTAL BENEFITS (MEUR)'!N15</f>
        <v>0.98220609031821726</v>
      </c>
      <c r="S93" s="642">
        <f>'TOTAL BENEFITS (MEUR)'!X15</f>
        <v>0.4877852279101228</v>
      </c>
      <c r="T93" s="648">
        <f>'TOTAL BENEFITS (MEUR)'!D52</f>
        <v>0</v>
      </c>
      <c r="U93" s="654">
        <f>'TOTAL BENEFITS (MEUR)'!N52</f>
        <v>-1.5641982111455136E-3</v>
      </c>
      <c r="V93" s="651">
        <f>'TOTAL BENEFITS (MEUR)'!X52</f>
        <v>0</v>
      </c>
      <c r="W93" s="657">
        <f>'TOTAL BENEFITS (MEUR)'!D89</f>
        <v>0.5299191620115592</v>
      </c>
      <c r="X93" s="663">
        <f>'TOTAL BENEFITS (MEUR)'!N89</f>
        <v>-5.9886168297617615E-2</v>
      </c>
      <c r="Y93" s="660">
        <f>'TOTAL BENEFITS (MEUR)'!X89</f>
        <v>0</v>
      </c>
      <c r="Z93" s="666">
        <f>'TOTAL BENEFITS (MEUR)'!D126</f>
        <v>0.33170371716272007</v>
      </c>
      <c r="AA93" s="672">
        <f>'TOTAL BENEFITS (MEUR)'!N126</f>
        <v>0.31528048487211902</v>
      </c>
      <c r="AB93" s="669">
        <f>'TOTAL BENEFITS (MEUR)'!X126</f>
        <v>0.2949628024457861</v>
      </c>
    </row>
    <row r="94" spans="2:28" x14ac:dyDescent="0.25">
      <c r="B94" s="634" t="s">
        <v>19</v>
      </c>
      <c r="C94" s="639">
        <f>'TOTAL BENEFITS (MEUR)'!C16</f>
        <v>90.348672199076532</v>
      </c>
      <c r="D94" s="645">
        <f>'TOTAL BENEFITS (MEUR)'!M16</f>
        <v>14.434656821491476</v>
      </c>
      <c r="E94" s="642">
        <f>'TOTAL BENEFITS (MEUR)'!W16</f>
        <v>10.815946827925801</v>
      </c>
      <c r="F94" s="648">
        <f>'TOTAL BENEFITS (MEUR)'!C53</f>
        <v>0</v>
      </c>
      <c r="G94" s="654">
        <f>'TOTAL BENEFITS (MEUR)'!M53</f>
        <v>0</v>
      </c>
      <c r="H94" s="651">
        <f>'TOTAL BENEFITS (MEUR)'!W53</f>
        <v>3.0337244865702866</v>
      </c>
      <c r="I94" s="657">
        <f>'TOTAL BENEFITS (MEUR)'!C90</f>
        <v>26.332733396676549</v>
      </c>
      <c r="J94" s="663">
        <f>'TOTAL BENEFITS (MEUR)'!M90</f>
        <v>26.332733396676549</v>
      </c>
      <c r="K94" s="660">
        <f>'TOTAL BENEFITS (MEUR)'!W90</f>
        <v>5.7077858992805739</v>
      </c>
      <c r="L94" s="666">
        <f>'TOTAL BENEFITS (MEUR)'!C127</f>
        <v>29.935767495262247</v>
      </c>
      <c r="M94" s="672">
        <f>'TOTAL BENEFITS (MEUR)'!M127</f>
        <v>29.935767495262247</v>
      </c>
      <c r="N94" s="669">
        <f>'TOTAL BENEFITS (MEUR)'!W127</f>
        <v>5.9613780239821841</v>
      </c>
      <c r="P94" s="634" t="s">
        <v>19</v>
      </c>
      <c r="Q94" s="639">
        <f>'TOTAL BENEFITS (MEUR)'!D16</f>
        <v>51.165661904528953</v>
      </c>
      <c r="R94" s="645">
        <f>'TOTAL BENEFITS (MEUR)'!N16</f>
        <v>-21.903055142121765</v>
      </c>
      <c r="S94" s="642">
        <f>'TOTAL BENEFITS (MEUR)'!X16</f>
        <v>-6.0392399956467777</v>
      </c>
      <c r="T94" s="648">
        <f>'TOTAL BENEFITS (MEUR)'!D53</f>
        <v>-3.45339396696947</v>
      </c>
      <c r="U94" s="654">
        <f>'TOTAL BENEFITS (MEUR)'!N53</f>
        <v>-7.8203791072608606</v>
      </c>
      <c r="V94" s="651">
        <f>'TOTAL BENEFITS (MEUR)'!X53</f>
        <v>1.7719780077322074</v>
      </c>
      <c r="W94" s="657">
        <f>'TOTAL BENEFITS (MEUR)'!D90</f>
        <v>-8.7221799659356307</v>
      </c>
      <c r="X94" s="663">
        <f>'TOTAL BENEFITS (MEUR)'!N90</f>
        <v>-30.769500717129429</v>
      </c>
      <c r="Y94" s="660">
        <f>'TOTAL BENEFITS (MEUR)'!X90</f>
        <v>5.7077858992805739</v>
      </c>
      <c r="Z94" s="666">
        <f>'TOTAL BENEFITS (MEUR)'!D127</f>
        <v>-20.83577328241573</v>
      </c>
      <c r="AA94" s="672">
        <f>'TOTAL BENEFITS (MEUR)'!N127</f>
        <v>-22.965884953406672</v>
      </c>
      <c r="AB94" s="669">
        <f>'TOTAL BENEFITS (MEUR)'!X127</f>
        <v>5.9613780239821841</v>
      </c>
    </row>
    <row r="95" spans="2:28" x14ac:dyDescent="0.25">
      <c r="B95" s="634" t="s">
        <v>20</v>
      </c>
      <c r="C95" s="639">
        <f>'TOTAL BENEFITS (MEUR)'!C17</f>
        <v>1.9251202166337347</v>
      </c>
      <c r="D95" s="645">
        <f>'TOTAL BENEFITS (MEUR)'!M17</f>
        <v>0</v>
      </c>
      <c r="E95" s="642">
        <f>'TOTAL BENEFITS (MEUR)'!W17</f>
        <v>0</v>
      </c>
      <c r="F95" s="648">
        <f>'TOTAL BENEFITS (MEUR)'!C54</f>
        <v>2.2392023876911121E-4</v>
      </c>
      <c r="G95" s="654">
        <f>'TOTAL BENEFITS (MEUR)'!M54</f>
        <v>-2.5426474634448653</v>
      </c>
      <c r="H95" s="651">
        <f>'TOTAL BENEFITS (MEUR)'!W54</f>
        <v>0</v>
      </c>
      <c r="I95" s="657">
        <f>'TOTAL BENEFITS (MEUR)'!C91</f>
        <v>10.760716025781255</v>
      </c>
      <c r="J95" s="663">
        <f>'TOTAL BENEFITS (MEUR)'!M91</f>
        <v>10.760716025781255</v>
      </c>
      <c r="K95" s="660">
        <f>'TOTAL BENEFITS (MEUR)'!W91</f>
        <v>3.8189730198661551E-2</v>
      </c>
      <c r="L95" s="666">
        <f>'TOTAL BENEFITS (MEUR)'!C128</f>
        <v>12.033215803754706</v>
      </c>
      <c r="M95" s="672">
        <f>'TOTAL BENEFITS (MEUR)'!M128</f>
        <v>12.033215803754706</v>
      </c>
      <c r="N95" s="669">
        <f>'TOTAL BENEFITS (MEUR)'!W128</f>
        <v>0</v>
      </c>
      <c r="P95" s="634" t="s">
        <v>20</v>
      </c>
      <c r="Q95" s="639">
        <f>'TOTAL BENEFITS (MEUR)'!D17</f>
        <v>-4.9657423074497018</v>
      </c>
      <c r="R95" s="645">
        <f>'TOTAL BENEFITS (MEUR)'!N17</f>
        <v>0</v>
      </c>
      <c r="S95" s="642">
        <f>'TOTAL BENEFITS (MEUR)'!X17</f>
        <v>0</v>
      </c>
      <c r="T95" s="648">
        <f>'TOTAL BENEFITS (MEUR)'!D54</f>
        <v>2.2392023876911121E-4</v>
      </c>
      <c r="U95" s="654">
        <f>'TOTAL BENEFITS (MEUR)'!N54</f>
        <v>-2.5426474634448653</v>
      </c>
      <c r="V95" s="651">
        <f>'TOTAL BENEFITS (MEUR)'!X54</f>
        <v>0</v>
      </c>
      <c r="W95" s="657">
        <f>'TOTAL BENEFITS (MEUR)'!D91</f>
        <v>9.0497585108760283</v>
      </c>
      <c r="X95" s="663">
        <f>'TOTAL BENEFITS (MEUR)'!N91</f>
        <v>8.2908996371918171</v>
      </c>
      <c r="Y95" s="660">
        <f>'TOTAL BENEFITS (MEUR)'!X91</f>
        <v>3.8189730198661551E-2</v>
      </c>
      <c r="Z95" s="666">
        <f>'TOTAL BENEFITS (MEUR)'!D128</f>
        <v>11.959859107507739</v>
      </c>
      <c r="AA95" s="672">
        <f>'TOTAL BENEFITS (MEUR)'!N128</f>
        <v>11.949786984912478</v>
      </c>
      <c r="AB95" s="669">
        <f>'TOTAL BENEFITS (MEUR)'!X128</f>
        <v>0</v>
      </c>
    </row>
    <row r="96" spans="2:28" x14ac:dyDescent="0.25">
      <c r="B96" s="634" t="s">
        <v>21</v>
      </c>
      <c r="C96" s="639">
        <f>'TOTAL BENEFITS (MEUR)'!C18</f>
        <v>157.11235599142768</v>
      </c>
      <c r="D96" s="645">
        <f>'TOTAL BENEFITS (MEUR)'!M18</f>
        <v>32.076850845405176</v>
      </c>
      <c r="E96" s="642">
        <f>'TOTAL BENEFITS (MEUR)'!W18</f>
        <v>26.946676241085573</v>
      </c>
      <c r="F96" s="648">
        <f>'TOTAL BENEFITS (MEUR)'!C55</f>
        <v>8.1232093390147693</v>
      </c>
      <c r="G96" s="654">
        <f>'TOTAL BENEFITS (MEUR)'!M55</f>
        <v>-49.161154145031546</v>
      </c>
      <c r="H96" s="651">
        <f>'TOTAL BENEFITS (MEUR)'!W55</f>
        <v>9.7592449758288193</v>
      </c>
      <c r="I96" s="657">
        <f>'TOTAL BENEFITS (MEUR)'!C92</f>
        <v>91.836574481154145</v>
      </c>
      <c r="J96" s="663">
        <f>'TOTAL BENEFITS (MEUR)'!M92</f>
        <v>91.836574481154145</v>
      </c>
      <c r="K96" s="660">
        <f>'TOTAL BENEFITS (MEUR)'!W92</f>
        <v>59.361357286843159</v>
      </c>
      <c r="L96" s="666">
        <f>'TOTAL BENEFITS (MEUR)'!C129</f>
        <v>20.196664727967551</v>
      </c>
      <c r="M96" s="672">
        <f>'TOTAL BENEFITS (MEUR)'!M129</f>
        <v>20.196664727967551</v>
      </c>
      <c r="N96" s="669">
        <f>'TOTAL BENEFITS (MEUR)'!W129</f>
        <v>9.1762901908976318</v>
      </c>
      <c r="P96" s="634" t="s">
        <v>21</v>
      </c>
      <c r="Q96" s="639">
        <f>'TOTAL BENEFITS (MEUR)'!D18</f>
        <v>119.94531529176942</v>
      </c>
      <c r="R96" s="645">
        <f>'TOTAL BENEFITS (MEUR)'!N18</f>
        <v>32.076850845405176</v>
      </c>
      <c r="S96" s="642">
        <f>'TOTAL BENEFITS (MEUR)'!X18</f>
        <v>26.946676241085573</v>
      </c>
      <c r="T96" s="648">
        <f>'TOTAL BENEFITS (MEUR)'!D55</f>
        <v>1.5284729579721745</v>
      </c>
      <c r="U96" s="654">
        <f>'TOTAL BENEFITS (MEUR)'!N55</f>
        <v>-66.984526524071413</v>
      </c>
      <c r="V96" s="651">
        <f>'TOTAL BENEFITS (MEUR)'!X55</f>
        <v>9.7592449758288193</v>
      </c>
      <c r="W96" s="657">
        <f>'TOTAL BENEFITS (MEUR)'!D92</f>
        <v>91.836574481154145</v>
      </c>
      <c r="X96" s="663">
        <f>'TOTAL BENEFITS (MEUR)'!N92</f>
        <v>91.836574481154145</v>
      </c>
      <c r="Y96" s="660">
        <f>'TOTAL BENEFITS (MEUR)'!X92</f>
        <v>59.361357286843159</v>
      </c>
      <c r="Z96" s="666">
        <f>'TOTAL BENEFITS (MEUR)'!D129</f>
        <v>20.196664727967551</v>
      </c>
      <c r="AA96" s="672">
        <f>'TOTAL BENEFITS (MEUR)'!N129</f>
        <v>20.196664727967551</v>
      </c>
      <c r="AB96" s="669">
        <f>'TOTAL BENEFITS (MEUR)'!X129</f>
        <v>9.1762901908976318</v>
      </c>
    </row>
    <row r="97" spans="2:28" x14ac:dyDescent="0.25">
      <c r="B97" s="634" t="s">
        <v>22</v>
      </c>
      <c r="C97" s="639">
        <f>'TOTAL BENEFITS (MEUR)'!C19</f>
        <v>16.380688209383131</v>
      </c>
      <c r="D97" s="645">
        <f>'TOTAL BENEFITS (MEUR)'!M19</f>
        <v>18.167572142655999</v>
      </c>
      <c r="E97" s="642">
        <f>'TOTAL BENEFITS (MEUR)'!W19</f>
        <v>5.9697038922362902</v>
      </c>
      <c r="F97" s="648">
        <f>'TOTAL BENEFITS (MEUR)'!C56</f>
        <v>2.1476844653993079</v>
      </c>
      <c r="G97" s="654">
        <f>'TOTAL BENEFITS (MEUR)'!M56</f>
        <v>2.1476844653993079</v>
      </c>
      <c r="H97" s="651">
        <f>'TOTAL BENEFITS (MEUR)'!W56</f>
        <v>2.0202257100181287</v>
      </c>
      <c r="I97" s="657">
        <f>'TOTAL BENEFITS (MEUR)'!C93</f>
        <v>8.1478828404973989</v>
      </c>
      <c r="J97" s="663">
        <f>'TOTAL BENEFITS (MEUR)'!M93</f>
        <v>8.1478828404973989</v>
      </c>
      <c r="K97" s="660">
        <f>'TOTAL BENEFITS (MEUR)'!W93</f>
        <v>0</v>
      </c>
      <c r="L97" s="666">
        <f>'TOTAL BENEFITS (MEUR)'!C130</f>
        <v>14.70361577297756</v>
      </c>
      <c r="M97" s="672">
        <f>'TOTAL BENEFITS (MEUR)'!M130</f>
        <v>14.70361577297756</v>
      </c>
      <c r="N97" s="669">
        <f>'TOTAL BENEFITS (MEUR)'!W130</f>
        <v>0</v>
      </c>
      <c r="P97" s="634" t="s">
        <v>22</v>
      </c>
      <c r="Q97" s="639">
        <f>'TOTAL BENEFITS (MEUR)'!D19</f>
        <v>13.761196192643483</v>
      </c>
      <c r="R97" s="645">
        <f>'TOTAL BENEFITS (MEUR)'!N19</f>
        <v>18.167572142655999</v>
      </c>
      <c r="S97" s="642">
        <f>'TOTAL BENEFITS (MEUR)'!X19</f>
        <v>5.9697038922362902</v>
      </c>
      <c r="T97" s="648">
        <f>'TOTAL BENEFITS (MEUR)'!D56</f>
        <v>-4.1198321715775714</v>
      </c>
      <c r="U97" s="654">
        <f>'TOTAL BENEFITS (MEUR)'!N56</f>
        <v>-4.1198321715775714</v>
      </c>
      <c r="V97" s="651">
        <f>'TOTAL BENEFITS (MEUR)'!X56</f>
        <v>2.0202257100181287</v>
      </c>
      <c r="W97" s="657">
        <f>'TOTAL BENEFITS (MEUR)'!D93</f>
        <v>6.568747199559998</v>
      </c>
      <c r="X97" s="663">
        <f>'TOTAL BENEFITS (MEUR)'!N93</f>
        <v>5.8779822659220553</v>
      </c>
      <c r="Y97" s="660">
        <f>'TOTAL BENEFITS (MEUR)'!X93</f>
        <v>0</v>
      </c>
      <c r="Z97" s="666">
        <f>'TOTAL BENEFITS (MEUR)'!D130</f>
        <v>11.705037811751795</v>
      </c>
      <c r="AA97" s="672">
        <f>'TOTAL BENEFITS (MEUR)'!N130</f>
        <v>11.705037811751795</v>
      </c>
      <c r="AB97" s="669">
        <f>'TOTAL BENEFITS (MEUR)'!X130</f>
        <v>0</v>
      </c>
    </row>
    <row r="98" spans="2:28" x14ac:dyDescent="0.25">
      <c r="B98" s="634" t="s">
        <v>23</v>
      </c>
      <c r="C98" s="639">
        <f>'TOTAL BENEFITS (MEUR)'!C20</f>
        <v>7.6650725071379107</v>
      </c>
      <c r="D98" s="645">
        <f>'TOTAL BENEFITS (MEUR)'!M20</f>
        <v>1.9094109332731373</v>
      </c>
      <c r="E98" s="642">
        <f>'TOTAL BENEFITS (MEUR)'!W20</f>
        <v>1.1523911159131717</v>
      </c>
      <c r="F98" s="648">
        <f>'TOTAL BENEFITS (MEUR)'!C57</f>
        <v>0</v>
      </c>
      <c r="G98" s="654">
        <f>'TOTAL BENEFITS (MEUR)'!M57</f>
        <v>1.9406872211397033</v>
      </c>
      <c r="H98" s="651">
        <f>'TOTAL BENEFITS (MEUR)'!W57</f>
        <v>0</v>
      </c>
      <c r="I98" s="657">
        <f>'TOTAL BENEFITS (MEUR)'!C94</f>
        <v>1.8027200310365596</v>
      </c>
      <c r="J98" s="663">
        <f>'TOTAL BENEFITS (MEUR)'!M94</f>
        <v>1.8027200310365596</v>
      </c>
      <c r="K98" s="660">
        <f>'TOTAL BENEFITS (MEUR)'!W94</f>
        <v>0.36784878438104318</v>
      </c>
      <c r="L98" s="666">
        <f>'TOTAL BENEFITS (MEUR)'!C131</f>
        <v>1.7798929756684303</v>
      </c>
      <c r="M98" s="672">
        <f>'TOTAL BENEFITS (MEUR)'!M131</f>
        <v>1.7798929756684303</v>
      </c>
      <c r="N98" s="669">
        <f>'TOTAL BENEFITS (MEUR)'!W131</f>
        <v>0</v>
      </c>
      <c r="P98" s="634" t="s">
        <v>23</v>
      </c>
      <c r="Q98" s="639">
        <f>'TOTAL BENEFITS (MEUR)'!D20</f>
        <v>-3.639047113697111</v>
      </c>
      <c r="R98" s="645">
        <f>'TOTAL BENEFITS (MEUR)'!N20</f>
        <v>0.7036174511716623</v>
      </c>
      <c r="S98" s="642">
        <f>'TOTAL BENEFITS (MEUR)'!X20</f>
        <v>0.55596092571015132</v>
      </c>
      <c r="T98" s="648">
        <f>'TOTAL BENEFITS (MEUR)'!D57</f>
        <v>0</v>
      </c>
      <c r="U98" s="654">
        <f>'TOTAL BENEFITS (MEUR)'!N57</f>
        <v>1.4335105125809391</v>
      </c>
      <c r="V98" s="651">
        <f>'TOTAL BENEFITS (MEUR)'!X57</f>
        <v>-1.2454254552300474E-2</v>
      </c>
      <c r="W98" s="657">
        <f>'TOTAL BENEFITS (MEUR)'!D94</f>
        <v>1.8027200310365594</v>
      </c>
      <c r="X98" s="663">
        <f>'TOTAL BENEFITS (MEUR)'!N94</f>
        <v>1.802720031036559</v>
      </c>
      <c r="Y98" s="660">
        <f>'TOTAL BENEFITS (MEUR)'!X94</f>
        <v>0.36784878438104318</v>
      </c>
      <c r="Z98" s="666">
        <f>'TOTAL BENEFITS (MEUR)'!D131</f>
        <v>1.7798929756684303</v>
      </c>
      <c r="AA98" s="672">
        <f>'TOTAL BENEFITS (MEUR)'!N131</f>
        <v>1.7798929756684303</v>
      </c>
      <c r="AB98" s="669">
        <f>'TOTAL BENEFITS (MEUR)'!X131</f>
        <v>0</v>
      </c>
    </row>
    <row r="99" spans="2:28" x14ac:dyDescent="0.25">
      <c r="B99" s="634" t="s">
        <v>24</v>
      </c>
      <c r="C99" s="639">
        <f>'TOTAL BENEFITS (MEUR)'!C21</f>
        <v>18.906319948913094</v>
      </c>
      <c r="D99" s="645">
        <f>'TOTAL BENEFITS (MEUR)'!M21</f>
        <v>0.57062596897993845</v>
      </c>
      <c r="E99" s="642">
        <f>'TOTAL BENEFITS (MEUR)'!W21</f>
        <v>3.9226903122476862</v>
      </c>
      <c r="F99" s="648">
        <f>'TOTAL BENEFITS (MEUR)'!C58</f>
        <v>0</v>
      </c>
      <c r="G99" s="654">
        <f>'TOTAL BENEFITS (MEUR)'!M58</f>
        <v>0</v>
      </c>
      <c r="H99" s="651">
        <f>'TOTAL BENEFITS (MEUR)'!W58</f>
        <v>0</v>
      </c>
      <c r="I99" s="657">
        <f>'TOTAL BENEFITS (MEUR)'!C95</f>
        <v>3.3489387442648546</v>
      </c>
      <c r="J99" s="663">
        <f>'TOTAL BENEFITS (MEUR)'!M95</f>
        <v>3.3489387442648546</v>
      </c>
      <c r="K99" s="660">
        <f>'TOTAL BENEFITS (MEUR)'!W95</f>
        <v>-16.682156795744596</v>
      </c>
      <c r="L99" s="666">
        <f>'TOTAL BENEFITS (MEUR)'!C132</f>
        <v>2.4316377380079803</v>
      </c>
      <c r="M99" s="672">
        <f>'TOTAL BENEFITS (MEUR)'!M132</f>
        <v>2.4316377380079803</v>
      </c>
      <c r="N99" s="669">
        <f>'TOTAL BENEFITS (MEUR)'!W132</f>
        <v>0</v>
      </c>
      <c r="P99" s="634" t="s">
        <v>24</v>
      </c>
      <c r="Q99" s="639">
        <f>'TOTAL BENEFITS (MEUR)'!D21</f>
        <v>-23.022090819999015</v>
      </c>
      <c r="R99" s="645">
        <f>'TOTAL BENEFITS (MEUR)'!N21</f>
        <v>0.57062596897993845</v>
      </c>
      <c r="S99" s="642">
        <f>'TOTAL BENEFITS (MEUR)'!X21</f>
        <v>3.9226903122476862</v>
      </c>
      <c r="T99" s="648">
        <f>'TOTAL BENEFITS (MEUR)'!D58</f>
        <v>0</v>
      </c>
      <c r="U99" s="654">
        <f>'TOTAL BENEFITS (MEUR)'!N58</f>
        <v>0</v>
      </c>
      <c r="V99" s="651">
        <f>'TOTAL BENEFITS (MEUR)'!X58</f>
        <v>0</v>
      </c>
      <c r="W99" s="657">
        <f>'TOTAL BENEFITS (MEUR)'!D95</f>
        <v>3.3489387442648546</v>
      </c>
      <c r="X99" s="663">
        <f>'TOTAL BENEFITS (MEUR)'!N95</f>
        <v>3.3489387442648546</v>
      </c>
      <c r="Y99" s="660">
        <f>'TOTAL BENEFITS (MEUR)'!X95</f>
        <v>-16.697649540508817</v>
      </c>
      <c r="Z99" s="666">
        <f>'TOTAL BENEFITS (MEUR)'!D132</f>
        <v>2.4316377380079808</v>
      </c>
      <c r="AA99" s="672">
        <f>'TOTAL BENEFITS (MEUR)'!N132</f>
        <v>2.4316377380079808</v>
      </c>
      <c r="AB99" s="669">
        <f>'TOTAL BENEFITS (MEUR)'!X132</f>
        <v>0</v>
      </c>
    </row>
    <row r="100" spans="2:28" x14ac:dyDescent="0.25">
      <c r="B100" s="634" t="s">
        <v>25</v>
      </c>
      <c r="C100" s="639">
        <f>'TOTAL BENEFITS (MEUR)'!C22</f>
        <v>11.338609293253825</v>
      </c>
      <c r="D100" s="645">
        <f>'TOTAL BENEFITS (MEUR)'!M22</f>
        <v>11.906613699149972</v>
      </c>
      <c r="E100" s="642">
        <f>'TOTAL BENEFITS (MEUR)'!W22</f>
        <v>8.3406414678198342</v>
      </c>
      <c r="F100" s="648">
        <f>'TOTAL BENEFITS (MEUR)'!C59</f>
        <v>0</v>
      </c>
      <c r="G100" s="654">
        <f>'TOTAL BENEFITS (MEUR)'!M59</f>
        <v>0</v>
      </c>
      <c r="H100" s="651">
        <f>'TOTAL BENEFITS (MEUR)'!W59</f>
        <v>1.0463636921968418</v>
      </c>
      <c r="I100" s="657">
        <f>'TOTAL BENEFITS (MEUR)'!C96</f>
        <v>2.1734560120929931</v>
      </c>
      <c r="J100" s="663">
        <f>'TOTAL BENEFITS (MEUR)'!M96</f>
        <v>2.1734560120929931</v>
      </c>
      <c r="K100" s="660">
        <f>'TOTAL BENEFITS (MEUR)'!W96</f>
        <v>0.70320084742996436</v>
      </c>
      <c r="L100" s="666">
        <f>'TOTAL BENEFITS (MEUR)'!C133</f>
        <v>9.3857655960163378</v>
      </c>
      <c r="M100" s="672">
        <f>'TOTAL BENEFITS (MEUR)'!M133</f>
        <v>9.3857655960163378</v>
      </c>
      <c r="N100" s="669">
        <f>'TOTAL BENEFITS (MEUR)'!W133</f>
        <v>0.56621740560179212</v>
      </c>
      <c r="P100" s="634" t="s">
        <v>25</v>
      </c>
      <c r="Q100" s="639">
        <f>'TOTAL BENEFITS (MEUR)'!D22</f>
        <v>10.75343691463473</v>
      </c>
      <c r="R100" s="645">
        <f>'TOTAL BENEFITS (MEUR)'!N22</f>
        <v>10.065118755647328</v>
      </c>
      <c r="S100" s="642">
        <f>'TOTAL BENEFITS (MEUR)'!X22</f>
        <v>7.445952309802081</v>
      </c>
      <c r="T100" s="648">
        <f>'TOTAL BENEFITS (MEUR)'!D59</f>
        <v>0</v>
      </c>
      <c r="U100" s="654">
        <f>'TOTAL BENEFITS (MEUR)'!N59</f>
        <v>0</v>
      </c>
      <c r="V100" s="651">
        <f>'TOTAL BENEFITS (MEUR)'!X59</f>
        <v>1.0463636921968418</v>
      </c>
      <c r="W100" s="657">
        <f>'TOTAL BENEFITS (MEUR)'!D96</f>
        <v>2.1734560120929931</v>
      </c>
      <c r="X100" s="663">
        <f>'TOTAL BENEFITS (MEUR)'!N96</f>
        <v>2.1734560120929931</v>
      </c>
      <c r="Y100" s="660">
        <f>'TOTAL BENEFITS (MEUR)'!X96</f>
        <v>0.70320084742996436</v>
      </c>
      <c r="Z100" s="666">
        <f>'TOTAL BENEFITS (MEUR)'!D133</f>
        <v>9.0786139971627797</v>
      </c>
      <c r="AA100" s="672">
        <f>'TOTAL BENEFITS (MEUR)'!N133</f>
        <v>9.0786139971627797</v>
      </c>
      <c r="AB100" s="669">
        <f>'TOTAL BENEFITS (MEUR)'!X133</f>
        <v>0.56621740560179212</v>
      </c>
    </row>
    <row r="101" spans="2:28" x14ac:dyDescent="0.25">
      <c r="B101" s="634" t="s">
        <v>26</v>
      </c>
      <c r="C101" s="639">
        <f>'TOTAL BENEFITS (MEUR)'!C23</f>
        <v>45.574620152868995</v>
      </c>
      <c r="D101" s="645">
        <f>'TOTAL BENEFITS (MEUR)'!M23</f>
        <v>227.10338377764546</v>
      </c>
      <c r="E101" s="642">
        <f>'TOTAL BENEFITS (MEUR)'!W23</f>
        <v>115.22890272033462</v>
      </c>
      <c r="F101" s="648">
        <f>'TOTAL BENEFITS (MEUR)'!C60</f>
        <v>0</v>
      </c>
      <c r="G101" s="654">
        <f>'TOTAL BENEFITS (MEUR)'!M60</f>
        <v>0</v>
      </c>
      <c r="H101" s="651">
        <f>'TOTAL BENEFITS (MEUR)'!W60</f>
        <v>29.453837735467307</v>
      </c>
      <c r="I101" s="657">
        <f>'TOTAL BENEFITS (MEUR)'!C97</f>
        <v>66.636848189729164</v>
      </c>
      <c r="J101" s="663">
        <f>'TOTAL BENEFITS (MEUR)'!M97</f>
        <v>66.636848189729164</v>
      </c>
      <c r="K101" s="660">
        <f>'TOTAL BENEFITS (MEUR)'!W97</f>
        <v>36.720575539568351</v>
      </c>
      <c r="L101" s="666">
        <f>'TOTAL BENEFITS (MEUR)'!C134</f>
        <v>14.392223786061074</v>
      </c>
      <c r="M101" s="672">
        <f>'TOTAL BENEFITS (MEUR)'!M134</f>
        <v>61.49861045598081</v>
      </c>
      <c r="N101" s="669">
        <f>'TOTAL BENEFITS (MEUR)'!W134</f>
        <v>60.065477088619524</v>
      </c>
      <c r="P101" s="634" t="s">
        <v>26</v>
      </c>
      <c r="Q101" s="639">
        <f>'TOTAL BENEFITS (MEUR)'!D23</f>
        <v>-20.022220412451809</v>
      </c>
      <c r="R101" s="645">
        <f>'TOTAL BENEFITS (MEUR)'!N23</f>
        <v>214.7834550112033</v>
      </c>
      <c r="S101" s="642">
        <f>'TOTAL BENEFITS (MEUR)'!X23</f>
        <v>108.89665338632896</v>
      </c>
      <c r="T101" s="648">
        <f>'TOTAL BENEFITS (MEUR)'!D60</f>
        <v>0</v>
      </c>
      <c r="U101" s="654">
        <f>'TOTAL BENEFITS (MEUR)'!N60</f>
        <v>0</v>
      </c>
      <c r="V101" s="651">
        <f>'TOTAL BENEFITS (MEUR)'!X60</f>
        <v>29.453837735467307</v>
      </c>
      <c r="W101" s="657">
        <f>'TOTAL BENEFITS (MEUR)'!D97</f>
        <v>66.636848189729164</v>
      </c>
      <c r="X101" s="663">
        <f>'TOTAL BENEFITS (MEUR)'!N97</f>
        <v>66.636848189729164</v>
      </c>
      <c r="Y101" s="660">
        <f>'TOTAL BENEFITS (MEUR)'!X97</f>
        <v>36.720575539568351</v>
      </c>
      <c r="Z101" s="666">
        <f>'TOTAL BENEFITS (MEUR)'!D134</f>
        <v>14.392223786061074</v>
      </c>
      <c r="AA101" s="672">
        <f>'TOTAL BENEFITS (MEUR)'!N134</f>
        <v>61.49861045598081</v>
      </c>
      <c r="AB101" s="669">
        <f>'TOTAL BENEFITS (MEUR)'!X134</f>
        <v>60.065477088619524</v>
      </c>
    </row>
    <row r="102" spans="2:28" x14ac:dyDescent="0.25">
      <c r="B102" s="634" t="s">
        <v>27</v>
      </c>
      <c r="C102" s="639">
        <f>'TOTAL BENEFITS (MEUR)'!C24</f>
        <v>1.3529245369285767</v>
      </c>
      <c r="D102" s="645">
        <f>'TOTAL BENEFITS (MEUR)'!M24</f>
        <v>2.2621496324527381</v>
      </c>
      <c r="E102" s="642">
        <f>'TOTAL BENEFITS (MEUR)'!W24</f>
        <v>1.4747795882761876</v>
      </c>
      <c r="F102" s="648">
        <f>'TOTAL BENEFITS (MEUR)'!C61</f>
        <v>0</v>
      </c>
      <c r="G102" s="654">
        <f>'TOTAL BENEFITS (MEUR)'!M61</f>
        <v>0</v>
      </c>
      <c r="H102" s="651">
        <f>'TOTAL BENEFITS (MEUR)'!W61</f>
        <v>0</v>
      </c>
      <c r="I102" s="657">
        <f>'TOTAL BENEFITS (MEUR)'!C98</f>
        <v>0.54823410299014574</v>
      </c>
      <c r="J102" s="663">
        <f>'TOTAL BENEFITS (MEUR)'!M98</f>
        <v>0.54823410299014574</v>
      </c>
      <c r="K102" s="660">
        <f>'TOTAL BENEFITS (MEUR)'!W98</f>
        <v>1.4937001588440576E-2</v>
      </c>
      <c r="L102" s="666">
        <f>'TOTAL BENEFITS (MEUR)'!C135</f>
        <v>0.58689584575498199</v>
      </c>
      <c r="M102" s="672">
        <f>'TOTAL BENEFITS (MEUR)'!M135</f>
        <v>0.58689584575498199</v>
      </c>
      <c r="N102" s="669">
        <f>'TOTAL BENEFITS (MEUR)'!W135</f>
        <v>0</v>
      </c>
      <c r="P102" s="634" t="s">
        <v>27</v>
      </c>
      <c r="Q102" s="639">
        <f>'TOTAL BENEFITS (MEUR)'!D24</f>
        <v>-11.712460793328592</v>
      </c>
      <c r="R102" s="645">
        <f>'TOTAL BENEFITS (MEUR)'!N24</f>
        <v>-1.030550255728615</v>
      </c>
      <c r="S102" s="642">
        <f>'TOTAL BENEFITS (MEUR)'!X24</f>
        <v>-4.4098956999988337E-3</v>
      </c>
      <c r="T102" s="648">
        <f>'TOTAL BENEFITS (MEUR)'!D61</f>
        <v>0</v>
      </c>
      <c r="U102" s="654">
        <f>'TOTAL BENEFITS (MEUR)'!N61</f>
        <v>-2.8999841684210437E-2</v>
      </c>
      <c r="V102" s="651">
        <f>'TOTAL BENEFITS (MEUR)'!X61</f>
        <v>-3.7988772581643766E-3</v>
      </c>
      <c r="W102" s="657">
        <f>'TOTAL BENEFITS (MEUR)'!D98</f>
        <v>0.34469562035598361</v>
      </c>
      <c r="X102" s="663">
        <f>'TOTAL BENEFITS (MEUR)'!N98</f>
        <v>-0.64875989069236173</v>
      </c>
      <c r="Y102" s="660">
        <f>'TOTAL BENEFITS (MEUR)'!X98</f>
        <v>-5.0193737637288932E-2</v>
      </c>
      <c r="Z102" s="666">
        <f>'TOTAL BENEFITS (MEUR)'!D135</f>
        <v>0.16561110608424562</v>
      </c>
      <c r="AA102" s="672">
        <f>'TOTAL BENEFITS (MEUR)'!N135</f>
        <v>0.10637940329786794</v>
      </c>
      <c r="AB102" s="669">
        <f>'TOTAL BENEFITS (MEUR)'!X135</f>
        <v>0</v>
      </c>
    </row>
    <row r="103" spans="2:28" x14ac:dyDescent="0.25">
      <c r="B103" s="634" t="s">
        <v>28</v>
      </c>
      <c r="C103" s="639">
        <f>'TOTAL BENEFITS (MEUR)'!C25</f>
        <v>2.0087493953443616</v>
      </c>
      <c r="D103" s="645">
        <f>'TOTAL BENEFITS (MEUR)'!M25</f>
        <v>0.27164299399624342</v>
      </c>
      <c r="E103" s="642">
        <f>'TOTAL BENEFITS (MEUR)'!W25</f>
        <v>0.22234372195964952</v>
      </c>
      <c r="F103" s="648">
        <f>'TOTAL BENEFITS (MEUR)'!C62</f>
        <v>1.2729754273544769</v>
      </c>
      <c r="G103" s="654">
        <f>'TOTAL BENEFITS (MEUR)'!M62</f>
        <v>1.2729754273544769</v>
      </c>
      <c r="H103" s="651">
        <f>'TOTAL BENEFITS (MEUR)'!W62</f>
        <v>0.17622914467070672</v>
      </c>
      <c r="I103" s="657">
        <f>'TOTAL BENEFITS (MEUR)'!C99</f>
        <v>0.83042899809292847</v>
      </c>
      <c r="J103" s="663">
        <f>'TOTAL BENEFITS (MEUR)'!M99</f>
        <v>0.83042899809292847</v>
      </c>
      <c r="K103" s="660">
        <f>'TOTAL BENEFITS (MEUR)'!W99</f>
        <v>5.3399712230215828E-2</v>
      </c>
      <c r="L103" s="666">
        <f>'TOTAL BENEFITS (MEUR)'!C136</f>
        <v>0.43929582944785162</v>
      </c>
      <c r="M103" s="672">
        <f>'TOTAL BENEFITS (MEUR)'!M136</f>
        <v>0.43929582944785162</v>
      </c>
      <c r="N103" s="669">
        <f>'TOTAL BENEFITS (MEUR)'!W136</f>
        <v>0.15655004337081571</v>
      </c>
      <c r="P103" s="634" t="s">
        <v>28</v>
      </c>
      <c r="Q103" s="639">
        <f>'TOTAL BENEFITS (MEUR)'!D25</f>
        <v>1.9596756693830619</v>
      </c>
      <c r="R103" s="645">
        <f>'TOTAL BENEFITS (MEUR)'!N25</f>
        <v>-7.1136683070865542E-3</v>
      </c>
      <c r="S103" s="642">
        <f>'TOTAL BENEFITS (MEUR)'!X25</f>
        <v>-5.6412940343680426E-2</v>
      </c>
      <c r="T103" s="648">
        <f>'TOTAL BENEFITS (MEUR)'!D62</f>
        <v>1.1834466647869422</v>
      </c>
      <c r="U103" s="654">
        <f>'TOTAL BENEFITS (MEUR)'!N62</f>
        <v>1.1834466647869422</v>
      </c>
      <c r="V103" s="651">
        <f>'TOTAL BENEFITS (MEUR)'!X62</f>
        <v>0.17622914467070672</v>
      </c>
      <c r="W103" s="657">
        <f>'TOTAL BENEFITS (MEUR)'!D99</f>
        <v>0.83042899809292847</v>
      </c>
      <c r="X103" s="663">
        <f>'TOTAL BENEFITS (MEUR)'!N99</f>
        <v>0.83042899809292847</v>
      </c>
      <c r="Y103" s="660">
        <f>'TOTAL BENEFITS (MEUR)'!X99</f>
        <v>5.3399712230215828E-2</v>
      </c>
      <c r="Z103" s="666">
        <f>'TOTAL BENEFITS (MEUR)'!D136</f>
        <v>0.43929582944785162</v>
      </c>
      <c r="AA103" s="672">
        <f>'TOTAL BENEFITS (MEUR)'!N136</f>
        <v>0.43929582944785162</v>
      </c>
      <c r="AB103" s="669">
        <f>'TOTAL BENEFITS (MEUR)'!X136</f>
        <v>0.15655004337081568</v>
      </c>
    </row>
    <row r="104" spans="2:28" x14ac:dyDescent="0.25">
      <c r="B104" s="634" t="s">
        <v>29</v>
      </c>
      <c r="C104" s="639">
        <f>'TOTAL BENEFITS (MEUR)'!C26</f>
        <v>0.49860011669890214</v>
      </c>
      <c r="D104" s="645">
        <f>'TOTAL BENEFITS (MEUR)'!M26</f>
        <v>0.12395848889435639</v>
      </c>
      <c r="E104" s="642">
        <f>'TOTAL BENEFITS (MEUR)'!W26</f>
        <v>8.1959198966298857E-2</v>
      </c>
      <c r="F104" s="648">
        <f>'TOTAL BENEFITS (MEUR)'!C63</f>
        <v>0.50088660483305381</v>
      </c>
      <c r="G104" s="654">
        <f>'TOTAL BENEFITS (MEUR)'!M63</f>
        <v>0.50088660483305381</v>
      </c>
      <c r="H104" s="651">
        <f>'TOTAL BENEFITS (MEUR)'!W63</f>
        <v>0.16647481891552898</v>
      </c>
      <c r="I104" s="657">
        <f>'TOTAL BENEFITS (MEUR)'!C100</f>
        <v>1.3834942602713811</v>
      </c>
      <c r="J104" s="663">
        <f>'TOTAL BENEFITS (MEUR)'!M100</f>
        <v>1.3834942602713811</v>
      </c>
      <c r="K104" s="660">
        <f>'TOTAL BENEFITS (MEUR)'!W100</f>
        <v>0</v>
      </c>
      <c r="L104" s="666">
        <f>'TOTAL BENEFITS (MEUR)'!C137</f>
        <v>4.4042703333939848</v>
      </c>
      <c r="M104" s="672">
        <f>'TOTAL BENEFITS (MEUR)'!M137</f>
        <v>4.4042703333939848</v>
      </c>
      <c r="N104" s="669">
        <f>'TOTAL BENEFITS (MEUR)'!W137</f>
        <v>0</v>
      </c>
      <c r="P104" s="634" t="s">
        <v>29</v>
      </c>
      <c r="Q104" s="639">
        <f>'TOTAL BENEFITS (MEUR)'!D26</f>
        <v>-2.498981177864994</v>
      </c>
      <c r="R104" s="645">
        <f>'TOTAL BENEFITS (MEUR)'!N26</f>
        <v>1.1139793875357934E-2</v>
      </c>
      <c r="S104" s="642">
        <f>'TOTAL BENEFITS (MEUR)'!X26</f>
        <v>1.2228479768037506E-2</v>
      </c>
      <c r="T104" s="648">
        <f>'TOTAL BENEFITS (MEUR)'!D63</f>
        <v>0.50088660483305381</v>
      </c>
      <c r="U104" s="654">
        <f>'TOTAL BENEFITS (MEUR)'!N63</f>
        <v>0.50088660483305381</v>
      </c>
      <c r="V104" s="651">
        <f>'TOTAL BENEFITS (MEUR)'!X63</f>
        <v>0.16647481891552898</v>
      </c>
      <c r="W104" s="657">
        <f>'TOTAL BENEFITS (MEUR)'!D100</f>
        <v>0.10741446762303836</v>
      </c>
      <c r="X104" s="663">
        <f>'TOTAL BENEFITS (MEUR)'!N100</f>
        <v>-0.39171477517461506</v>
      </c>
      <c r="Y104" s="660">
        <f>'TOTAL BENEFITS (MEUR)'!X100</f>
        <v>-3.632059540867684E-2</v>
      </c>
      <c r="Z104" s="666">
        <f>'TOTAL BENEFITS (MEUR)'!D137</f>
        <v>4.0027393061605396</v>
      </c>
      <c r="AA104" s="672">
        <f>'TOTAL BENEFITS (MEUR)'!N137</f>
        <v>4.0027393061605396</v>
      </c>
      <c r="AB104" s="669">
        <f>'TOTAL BENEFITS (MEUR)'!X137</f>
        <v>0</v>
      </c>
    </row>
    <row r="105" spans="2:28" x14ac:dyDescent="0.25">
      <c r="B105" s="634" t="s">
        <v>30</v>
      </c>
      <c r="C105" s="639">
        <f>'TOTAL BENEFITS (MEUR)'!C27</f>
        <v>31.775146976577329</v>
      </c>
      <c r="D105" s="645">
        <f>'TOTAL BENEFITS (MEUR)'!M27</f>
        <v>2.7925946676235767</v>
      </c>
      <c r="E105" s="642">
        <f>'TOTAL BENEFITS (MEUR)'!W27</f>
        <v>2.191576233944768</v>
      </c>
      <c r="F105" s="648">
        <f>'TOTAL BENEFITS (MEUR)'!C64</f>
        <v>0</v>
      </c>
      <c r="G105" s="654">
        <f>'TOTAL BENEFITS (MEUR)'!M64</f>
        <v>1.3703365921402915</v>
      </c>
      <c r="H105" s="651">
        <f>'TOTAL BENEFITS (MEUR)'!W64</f>
        <v>4.1213698283475058</v>
      </c>
      <c r="I105" s="657">
        <f>'TOTAL BENEFITS (MEUR)'!C101</f>
        <v>0</v>
      </c>
      <c r="J105" s="663">
        <f>'TOTAL BENEFITS (MEUR)'!M101</f>
        <v>1.4424166496942481</v>
      </c>
      <c r="K105" s="660">
        <f>'TOTAL BENEFITS (MEUR)'!W101</f>
        <v>0</v>
      </c>
      <c r="L105" s="666">
        <f>'TOTAL BENEFITS (MEUR)'!C138</f>
        <v>0.87158911380728887</v>
      </c>
      <c r="M105" s="672">
        <f>'TOTAL BENEFITS (MEUR)'!M138</f>
        <v>4.0672331221781235</v>
      </c>
      <c r="N105" s="669">
        <f>'TOTAL BENEFITS (MEUR)'!W138</f>
        <v>0</v>
      </c>
      <c r="P105" s="634" t="s">
        <v>30</v>
      </c>
      <c r="Q105" s="639">
        <f>'TOTAL BENEFITS (MEUR)'!D27</f>
        <v>25.840265120011463</v>
      </c>
      <c r="R105" s="645">
        <f>'TOTAL BENEFITS (MEUR)'!N27</f>
        <v>2.7925946676235767</v>
      </c>
      <c r="S105" s="642">
        <f>'TOTAL BENEFITS (MEUR)'!X27</f>
        <v>2.191576233944768</v>
      </c>
      <c r="T105" s="648">
        <f>'TOTAL BENEFITS (MEUR)'!D64</f>
        <v>0</v>
      </c>
      <c r="U105" s="654">
        <f>'TOTAL BENEFITS (MEUR)'!N64</f>
        <v>1.2818751901121346</v>
      </c>
      <c r="V105" s="651">
        <f>'TOTAL BENEFITS (MEUR)'!X64</f>
        <v>0.56103629042393344</v>
      </c>
      <c r="W105" s="657">
        <f>'TOTAL BENEFITS (MEUR)'!D101</f>
        <v>-0.19075921547598798</v>
      </c>
      <c r="X105" s="663">
        <f>'TOTAL BENEFITS (MEUR)'!N101</f>
        <v>1.0838971682706076</v>
      </c>
      <c r="Y105" s="660">
        <f>'TOTAL BENEFITS (MEUR)'!X101</f>
        <v>-0.76179520415099877</v>
      </c>
      <c r="Z105" s="666">
        <f>'TOTAL BENEFITS (MEUR)'!D138</f>
        <v>0.60331982703633691</v>
      </c>
      <c r="AA105" s="672">
        <f>'TOTAL BENEFITS (MEUR)'!N138</f>
        <v>3.6840647348062263</v>
      </c>
      <c r="AB105" s="669">
        <f>'TOTAL BENEFITS (MEUR)'!X138</f>
        <v>-0.93241077789200588</v>
      </c>
    </row>
    <row r="106" spans="2:28" x14ac:dyDescent="0.25">
      <c r="B106" s="634" t="s">
        <v>31</v>
      </c>
      <c r="C106" s="639">
        <f>'TOTAL BENEFITS (MEUR)'!C28</f>
        <v>0</v>
      </c>
      <c r="D106" s="645">
        <f>'TOTAL BENEFITS (MEUR)'!M28</f>
        <v>0</v>
      </c>
      <c r="E106" s="642">
        <f>'TOTAL BENEFITS (MEUR)'!W28</f>
        <v>0</v>
      </c>
      <c r="F106" s="648">
        <f>'TOTAL BENEFITS (MEUR)'!C65</f>
        <v>0</v>
      </c>
      <c r="G106" s="654">
        <f>'TOTAL BENEFITS (MEUR)'!M65</f>
        <v>0</v>
      </c>
      <c r="H106" s="651">
        <f>'TOTAL BENEFITS (MEUR)'!W65</f>
        <v>0</v>
      </c>
      <c r="I106" s="657">
        <f>'TOTAL BENEFITS (MEUR)'!C102</f>
        <v>0</v>
      </c>
      <c r="J106" s="663">
        <f>'TOTAL BENEFITS (MEUR)'!M102</f>
        <v>0</v>
      </c>
      <c r="K106" s="660">
        <f>'TOTAL BENEFITS (MEUR)'!W102</f>
        <v>0</v>
      </c>
      <c r="L106" s="666">
        <f>'TOTAL BENEFITS (MEUR)'!C139</f>
        <v>0</v>
      </c>
      <c r="M106" s="672">
        <f>'TOTAL BENEFITS (MEUR)'!M139</f>
        <v>0</v>
      </c>
      <c r="N106" s="669">
        <f>'TOTAL BENEFITS (MEUR)'!W139</f>
        <v>0</v>
      </c>
      <c r="P106" s="634" t="s">
        <v>31</v>
      </c>
      <c r="Q106" s="639">
        <f>'TOTAL BENEFITS (MEUR)'!D28</f>
        <v>0</v>
      </c>
      <c r="R106" s="645">
        <f>'TOTAL BENEFITS (MEUR)'!N28</f>
        <v>0</v>
      </c>
      <c r="S106" s="642">
        <f>'TOTAL BENEFITS (MEUR)'!X28</f>
        <v>0</v>
      </c>
      <c r="T106" s="648">
        <f>'TOTAL BENEFITS (MEUR)'!D65</f>
        <v>0</v>
      </c>
      <c r="U106" s="654">
        <f>'TOTAL BENEFITS (MEUR)'!N65</f>
        <v>0</v>
      </c>
      <c r="V106" s="651">
        <f>'TOTAL BENEFITS (MEUR)'!X65</f>
        <v>0</v>
      </c>
      <c r="W106" s="657">
        <f>'TOTAL BENEFITS (MEUR)'!D102</f>
        <v>0</v>
      </c>
      <c r="X106" s="663">
        <f>'TOTAL BENEFITS (MEUR)'!N102</f>
        <v>0</v>
      </c>
      <c r="Y106" s="660">
        <f>'TOTAL BENEFITS (MEUR)'!X102</f>
        <v>0</v>
      </c>
      <c r="Z106" s="666">
        <f>'TOTAL BENEFITS (MEUR)'!D139</f>
        <v>0</v>
      </c>
      <c r="AA106" s="672">
        <f>'TOTAL BENEFITS (MEUR)'!N139</f>
        <v>0</v>
      </c>
      <c r="AB106" s="669">
        <f>'TOTAL BENEFITS (MEUR)'!X139</f>
        <v>0</v>
      </c>
    </row>
    <row r="107" spans="2:28" x14ac:dyDescent="0.25">
      <c r="B107" s="634" t="s">
        <v>32</v>
      </c>
      <c r="C107" s="639">
        <f>'TOTAL BENEFITS (MEUR)'!C29</f>
        <v>7.8229522631084443</v>
      </c>
      <c r="D107" s="645">
        <f>'TOTAL BENEFITS (MEUR)'!M29</f>
        <v>102.67695857700147</v>
      </c>
      <c r="E107" s="642">
        <f>'TOTAL BENEFITS (MEUR)'!W29</f>
        <v>21.022672630175613</v>
      </c>
      <c r="F107" s="648">
        <f>'TOTAL BENEFITS (MEUR)'!C66</f>
        <v>13.377165732341133</v>
      </c>
      <c r="G107" s="654">
        <f>'TOTAL BENEFITS (MEUR)'!M66</f>
        <v>13.377165732341133</v>
      </c>
      <c r="H107" s="651">
        <f>'TOTAL BENEFITS (MEUR)'!W66</f>
        <v>0.1835966439975161</v>
      </c>
      <c r="I107" s="657">
        <f>'TOTAL BENEFITS (MEUR)'!C103</f>
        <v>21.471937911288659</v>
      </c>
      <c r="J107" s="663">
        <f>'TOTAL BENEFITS (MEUR)'!M103</f>
        <v>21.471937911288659</v>
      </c>
      <c r="K107" s="660">
        <f>'TOTAL BENEFITS (MEUR)'!W103</f>
        <v>1.0058578417266184</v>
      </c>
      <c r="L107" s="666">
        <f>'TOTAL BENEFITS (MEUR)'!C140</f>
        <v>24.007433563511917</v>
      </c>
      <c r="M107" s="672">
        <f>'TOTAL BENEFITS (MEUR)'!M140</f>
        <v>24.007433563511917</v>
      </c>
      <c r="N107" s="669">
        <f>'TOTAL BENEFITS (MEUR)'!W140</f>
        <v>0</v>
      </c>
      <c r="P107" s="634" t="s">
        <v>32</v>
      </c>
      <c r="Q107" s="639">
        <f>'TOTAL BENEFITS (MEUR)'!D29</f>
        <v>-89.324669462436844</v>
      </c>
      <c r="R107" s="645">
        <f>'TOTAL BENEFITS (MEUR)'!N29</f>
        <v>102.67695857700147</v>
      </c>
      <c r="S107" s="642">
        <f>'TOTAL BENEFITS (MEUR)'!X29</f>
        <v>21.022672630175613</v>
      </c>
      <c r="T107" s="648">
        <f>'TOTAL BENEFITS (MEUR)'!D66</f>
        <v>13.265791316065034</v>
      </c>
      <c r="U107" s="654">
        <f>'TOTAL BENEFITS (MEUR)'!N66</f>
        <v>13.265791316065034</v>
      </c>
      <c r="V107" s="651">
        <f>'TOTAL BENEFITS (MEUR)'!X66</f>
        <v>0.1835966439975161</v>
      </c>
      <c r="W107" s="657">
        <f>'TOTAL BENEFITS (MEUR)'!D103</f>
        <v>-0.21454137975975129</v>
      </c>
      <c r="X107" s="663">
        <f>'TOTAL BENEFITS (MEUR)'!N103</f>
        <v>-2.218295026818577</v>
      </c>
      <c r="Y107" s="660">
        <f>'TOTAL BENEFITS (MEUR)'!X103</f>
        <v>1.0058578417266184</v>
      </c>
      <c r="Z107" s="666">
        <f>'TOTAL BENEFITS (MEUR)'!D140</f>
        <v>24.007433563511917</v>
      </c>
      <c r="AA107" s="672">
        <f>'TOTAL BENEFITS (MEUR)'!N140</f>
        <v>15.028475763736692</v>
      </c>
      <c r="AB107" s="669">
        <f>'TOTAL BENEFITS (MEUR)'!X140</f>
        <v>0</v>
      </c>
    </row>
    <row r="108" spans="2:28" x14ac:dyDescent="0.25">
      <c r="B108" s="634" t="s">
        <v>33</v>
      </c>
      <c r="C108" s="639">
        <f>'TOTAL BENEFITS (MEUR)'!C30</f>
        <v>56.904154692117217</v>
      </c>
      <c r="D108" s="645">
        <f>'TOTAL BENEFITS (MEUR)'!M30</f>
        <v>18.392850969821744</v>
      </c>
      <c r="E108" s="642">
        <f>'TOTAL BENEFITS (MEUR)'!W30</f>
        <v>11.569545259364141</v>
      </c>
      <c r="F108" s="648">
        <f>'TOTAL BENEFITS (MEUR)'!C67</f>
        <v>0</v>
      </c>
      <c r="G108" s="654">
        <f>'TOTAL BENEFITS (MEUR)'!M67</f>
        <v>4.7591708102171868</v>
      </c>
      <c r="H108" s="651">
        <f>'TOTAL BENEFITS (MEUR)'!W67</f>
        <v>61.647140968550914</v>
      </c>
      <c r="I108" s="657">
        <f>'TOTAL BENEFITS (MEUR)'!C104</f>
        <v>115.52274310363775</v>
      </c>
      <c r="J108" s="663">
        <f>'TOTAL BENEFITS (MEUR)'!M104</f>
        <v>180.79582586619202</v>
      </c>
      <c r="K108" s="660">
        <f>'TOTAL BENEFITS (MEUR)'!W104</f>
        <v>6.6983379490834141</v>
      </c>
      <c r="L108" s="666">
        <f>'TOTAL BENEFITS (MEUR)'!C141</f>
        <v>251.89286412081168</v>
      </c>
      <c r="M108" s="672">
        <f>'TOTAL BENEFITS (MEUR)'!M141</f>
        <v>326.75758918701348</v>
      </c>
      <c r="N108" s="669">
        <f>'TOTAL BENEFITS (MEUR)'!W141</f>
        <v>0</v>
      </c>
      <c r="P108" s="634" t="s">
        <v>33</v>
      </c>
      <c r="Q108" s="639">
        <f>'TOTAL BENEFITS (MEUR)'!D30</f>
        <v>-1.7879665076894078</v>
      </c>
      <c r="R108" s="645">
        <f>'TOTAL BENEFITS (MEUR)'!N30</f>
        <v>-8.3571946422448242</v>
      </c>
      <c r="S108" s="642">
        <f>'TOTAL BENEFITS (MEUR)'!X30</f>
        <v>-1.3151866178608342</v>
      </c>
      <c r="T108" s="648">
        <f>'TOTAL BENEFITS (MEUR)'!D67</f>
        <v>0</v>
      </c>
      <c r="U108" s="654">
        <f>'TOTAL BENEFITS (MEUR)'!N67</f>
        <v>4.7591708102171868</v>
      </c>
      <c r="V108" s="651">
        <f>'TOTAL BENEFITS (MEUR)'!X67</f>
        <v>61.647140968550914</v>
      </c>
      <c r="W108" s="657">
        <f>'TOTAL BENEFITS (MEUR)'!D104</f>
        <v>97.218864283827074</v>
      </c>
      <c r="X108" s="663">
        <f>'TOTAL BENEFITS (MEUR)'!N104</f>
        <v>154.59394618323188</v>
      </c>
      <c r="Y108" s="660">
        <f>'TOTAL BENEFITS (MEUR)'!X104</f>
        <v>6.6983379490834141</v>
      </c>
      <c r="Z108" s="666">
        <f>'TOTAL BENEFITS (MEUR)'!D141</f>
        <v>234.37627614082069</v>
      </c>
      <c r="AA108" s="672">
        <f>'TOTAL BENEFITS (MEUR)'!N141</f>
        <v>313.56958503212991</v>
      </c>
      <c r="AB108" s="669">
        <f>'TOTAL BENEFITS (MEUR)'!X141</f>
        <v>0</v>
      </c>
    </row>
    <row r="109" spans="2:28" x14ac:dyDescent="0.25">
      <c r="B109" s="634" t="s">
        <v>34</v>
      </c>
      <c r="C109" s="639">
        <f>'TOTAL BENEFITS (MEUR)'!C31</f>
        <v>1.2757992439587045</v>
      </c>
      <c r="D109" s="645">
        <f>'TOTAL BENEFITS (MEUR)'!M31</f>
        <v>21.937553827349305</v>
      </c>
      <c r="E109" s="642">
        <f>'TOTAL BENEFITS (MEUR)'!W31</f>
        <v>13.494011246231173</v>
      </c>
      <c r="F109" s="648">
        <f>'TOTAL BENEFITS (MEUR)'!C68</f>
        <v>4.7236198021470646</v>
      </c>
      <c r="G109" s="654">
        <f>'TOTAL BENEFITS (MEUR)'!M68</f>
        <v>4.7236198021470646</v>
      </c>
      <c r="H109" s="651">
        <f>'TOTAL BENEFITS (MEUR)'!W68</f>
        <v>1.2487734365783805</v>
      </c>
      <c r="I109" s="657">
        <f>'TOTAL BENEFITS (MEUR)'!C105</f>
        <v>4.5090981771237972</v>
      </c>
      <c r="J109" s="663">
        <f>'TOTAL BENEFITS (MEUR)'!M105</f>
        <v>4.5090981771237972</v>
      </c>
      <c r="K109" s="660">
        <f>'TOTAL BENEFITS (MEUR)'!W105</f>
        <v>0.74844816068436337</v>
      </c>
      <c r="L109" s="666">
        <f>'TOTAL BENEFITS (MEUR)'!C142</f>
        <v>12.1816344128498</v>
      </c>
      <c r="M109" s="672">
        <f>'TOTAL BENEFITS (MEUR)'!M142</f>
        <v>12.1816344128498</v>
      </c>
      <c r="N109" s="669">
        <f>'TOTAL BENEFITS (MEUR)'!W142</f>
        <v>0</v>
      </c>
      <c r="P109" s="634" t="s">
        <v>34</v>
      </c>
      <c r="Q109" s="639">
        <f>'TOTAL BENEFITS (MEUR)'!D31</f>
        <v>-16.058382669987942</v>
      </c>
      <c r="R109" s="645">
        <f>'TOTAL BENEFITS (MEUR)'!N31</f>
        <v>21.937553827349305</v>
      </c>
      <c r="S109" s="642">
        <f>'TOTAL BENEFITS (MEUR)'!X31</f>
        <v>13.494011246231173</v>
      </c>
      <c r="T109" s="648">
        <f>'TOTAL BENEFITS (MEUR)'!D68</f>
        <v>-22.890538809529563</v>
      </c>
      <c r="U109" s="654">
        <f>'TOTAL BENEFITS (MEUR)'!N68</f>
        <v>-22.890538809529563</v>
      </c>
      <c r="V109" s="651">
        <f>'TOTAL BENEFITS (MEUR)'!X68</f>
        <v>1.2487734365783805</v>
      </c>
      <c r="W109" s="657">
        <f>'TOTAL BENEFITS (MEUR)'!D105</f>
        <v>-4.4257189901953993</v>
      </c>
      <c r="X109" s="663">
        <f>'TOTAL BENEFITS (MEUR)'!N105</f>
        <v>-8.0574762430746567</v>
      </c>
      <c r="Y109" s="660">
        <f>'TOTAL BENEFITS (MEUR)'!X105</f>
        <v>0.74844816068436337</v>
      </c>
      <c r="Z109" s="666">
        <f>'TOTAL BENEFITS (MEUR)'!D142</f>
        <v>3.8663344708467728</v>
      </c>
      <c r="AA109" s="672">
        <f>'TOTAL BENEFITS (MEUR)'!N142</f>
        <v>3.8663344708467728</v>
      </c>
      <c r="AB109" s="669">
        <f>'TOTAL BENEFITS (MEUR)'!X142</f>
        <v>0</v>
      </c>
    </row>
    <row r="110" spans="2:28" x14ac:dyDescent="0.25">
      <c r="B110" s="634" t="s">
        <v>35</v>
      </c>
      <c r="C110" s="639">
        <f>'TOTAL BENEFITS (MEUR)'!C32</f>
        <v>2.7246732265526794</v>
      </c>
      <c r="D110" s="645">
        <f>'TOTAL BENEFITS (MEUR)'!M32</f>
        <v>6.8988552810606834</v>
      </c>
      <c r="E110" s="642">
        <f>'TOTAL BENEFITS (MEUR)'!W32</f>
        <v>2.8334584190070657</v>
      </c>
      <c r="F110" s="648">
        <f>'TOTAL BENEFITS (MEUR)'!C69</f>
        <v>0.65593464261379053</v>
      </c>
      <c r="G110" s="654">
        <f>'TOTAL BENEFITS (MEUR)'!M69</f>
        <v>0.65593464261379053</v>
      </c>
      <c r="H110" s="651">
        <f>'TOTAL BENEFITS (MEUR)'!W69</f>
        <v>5.119999095065273</v>
      </c>
      <c r="I110" s="657">
        <f>'TOTAL BENEFITS (MEUR)'!C106</f>
        <v>2.7567369784172668</v>
      </c>
      <c r="J110" s="663">
        <f>'TOTAL BENEFITS (MEUR)'!M106</f>
        <v>2.7567369784172668</v>
      </c>
      <c r="K110" s="660">
        <f>'TOTAL BENEFITS (MEUR)'!W106</f>
        <v>0.58737035971223128</v>
      </c>
      <c r="L110" s="666">
        <f>'TOTAL BENEFITS (MEUR)'!C143</f>
        <v>1.8302188776978419</v>
      </c>
      <c r="M110" s="672">
        <f>'TOTAL BENEFITS (MEUR)'!M143</f>
        <v>3.5664813760106684</v>
      </c>
      <c r="N110" s="669">
        <f>'TOTAL BENEFITS (MEUR)'!W143</f>
        <v>1.081854170197966</v>
      </c>
      <c r="P110" s="634" t="s">
        <v>35</v>
      </c>
      <c r="Q110" s="639">
        <f>'TOTAL BENEFITS (MEUR)'!D32</f>
        <v>-26.546472675676668</v>
      </c>
      <c r="R110" s="645">
        <f>'TOTAL BENEFITS (MEUR)'!N32</f>
        <v>6.8988552810606834</v>
      </c>
      <c r="S110" s="642">
        <f>'TOTAL BENEFITS (MEUR)'!X32</f>
        <v>2.8334584190070657</v>
      </c>
      <c r="T110" s="648">
        <f>'TOTAL BENEFITS (MEUR)'!D69</f>
        <v>0.65593464261379053</v>
      </c>
      <c r="U110" s="654">
        <f>'TOTAL BENEFITS (MEUR)'!N69</f>
        <v>0.65593464261379053</v>
      </c>
      <c r="V110" s="651">
        <f>'TOTAL BENEFITS (MEUR)'!X69</f>
        <v>5.119999095065273</v>
      </c>
      <c r="W110" s="657">
        <f>'TOTAL BENEFITS (MEUR)'!D106</f>
        <v>2.7567369784172668</v>
      </c>
      <c r="X110" s="663">
        <f>'TOTAL BENEFITS (MEUR)'!N106</f>
        <v>2.7567369784172668</v>
      </c>
      <c r="Y110" s="660">
        <f>'TOTAL BENEFITS (MEUR)'!X106</f>
        <v>0.58737035971223128</v>
      </c>
      <c r="Z110" s="666">
        <f>'TOTAL BENEFITS (MEUR)'!D143</f>
        <v>1.8302188776978419</v>
      </c>
      <c r="AA110" s="672">
        <f>'TOTAL BENEFITS (MEUR)'!N143</f>
        <v>3.5664813760106684</v>
      </c>
      <c r="AB110" s="669">
        <f>'TOTAL BENEFITS (MEUR)'!X143</f>
        <v>1.081854170197966</v>
      </c>
    </row>
    <row r="111" spans="2:28" x14ac:dyDescent="0.25">
      <c r="B111" s="634" t="s">
        <v>36</v>
      </c>
      <c r="C111" s="639">
        <f>'TOTAL BENEFITS (MEUR)'!C33</f>
        <v>17.708079715834678</v>
      </c>
      <c r="D111" s="645">
        <f>'TOTAL BENEFITS (MEUR)'!M33</f>
        <v>20.870873948133859</v>
      </c>
      <c r="E111" s="642">
        <f>'TOTAL BENEFITS (MEUR)'!W33</f>
        <v>16.30123940960781</v>
      </c>
      <c r="F111" s="648">
        <f>'TOTAL BENEFITS (MEUR)'!C70</f>
        <v>0</v>
      </c>
      <c r="G111" s="654">
        <f>'TOTAL BENEFITS (MEUR)'!M70</f>
        <v>9.5316678898296718</v>
      </c>
      <c r="H111" s="651">
        <f>'TOTAL BENEFITS (MEUR)'!W70</f>
        <v>0.38284741640984332</v>
      </c>
      <c r="I111" s="657">
        <f>'TOTAL BENEFITS (MEUR)'!C107</f>
        <v>0</v>
      </c>
      <c r="J111" s="663">
        <f>'TOTAL BENEFITS (MEUR)'!M107</f>
        <v>0</v>
      </c>
      <c r="K111" s="660">
        <f>'TOTAL BENEFITS (MEUR)'!W107</f>
        <v>0</v>
      </c>
      <c r="L111" s="666">
        <f>'TOTAL BENEFITS (MEUR)'!C144</f>
        <v>0</v>
      </c>
      <c r="M111" s="672">
        <f>'TOTAL BENEFITS (MEUR)'!M144</f>
        <v>0</v>
      </c>
      <c r="N111" s="669">
        <f>'TOTAL BENEFITS (MEUR)'!W144</f>
        <v>0</v>
      </c>
      <c r="P111" s="634" t="s">
        <v>36</v>
      </c>
      <c r="Q111" s="639">
        <f>'TOTAL BENEFITS (MEUR)'!D33</f>
        <v>15.082883960999562</v>
      </c>
      <c r="R111" s="645">
        <f>'TOTAL BENEFITS (MEUR)'!N33</f>
        <v>20.870873948133859</v>
      </c>
      <c r="S111" s="642">
        <f>'TOTAL BENEFITS (MEUR)'!X33</f>
        <v>16.30123940960781</v>
      </c>
      <c r="T111" s="648">
        <f>'TOTAL BENEFITS (MEUR)'!D70</f>
        <v>-5.7208016373567654</v>
      </c>
      <c r="U111" s="654">
        <f>'TOTAL BENEFITS (MEUR)'!N70</f>
        <v>4.2304251104935453</v>
      </c>
      <c r="V111" s="651">
        <f>'TOTAL BENEFITS (MEUR)'!X70</f>
        <v>0.38284741640984332</v>
      </c>
      <c r="W111" s="657">
        <f>'TOTAL BENEFITS (MEUR)'!D107</f>
        <v>-6.9994007419378352</v>
      </c>
      <c r="X111" s="663">
        <f>'TOTAL BENEFITS (MEUR)'!N107</f>
        <v>-8.3464300336325472</v>
      </c>
      <c r="Y111" s="660">
        <f>'TOTAL BENEFITS (MEUR)'!X107</f>
        <v>0</v>
      </c>
      <c r="Z111" s="666">
        <f>'TOTAL BENEFITS (MEUR)'!D144</f>
        <v>-9.8434261232328026</v>
      </c>
      <c r="AA111" s="672">
        <f>'TOTAL BENEFITS (MEUR)'!N144</f>
        <v>-9.8434261232328026</v>
      </c>
      <c r="AB111" s="669">
        <f>'TOTAL BENEFITS (MEUR)'!X144</f>
        <v>0</v>
      </c>
    </row>
    <row r="112" spans="2:28" x14ac:dyDescent="0.25">
      <c r="B112" s="634" t="s">
        <v>37</v>
      </c>
      <c r="C112" s="639">
        <f>'TOTAL BENEFITS (MEUR)'!C34</f>
        <v>8.4276761597215639</v>
      </c>
      <c r="D112" s="645">
        <f>'TOTAL BENEFITS (MEUR)'!M34</f>
        <v>1.2921162437885809</v>
      </c>
      <c r="E112" s="642">
        <f>'TOTAL BENEFITS (MEUR)'!W34</f>
        <v>0.91567847401663827</v>
      </c>
      <c r="F112" s="648">
        <f>'TOTAL BENEFITS (MEUR)'!C71</f>
        <v>0.4111607231350215</v>
      </c>
      <c r="G112" s="654">
        <f>'TOTAL BENEFITS (MEUR)'!M71</f>
        <v>-0.75055103343372398</v>
      </c>
      <c r="H112" s="651">
        <f>'TOTAL BENEFITS (MEUR)'!W71</f>
        <v>0.22226893005687479</v>
      </c>
      <c r="I112" s="657">
        <f>'TOTAL BENEFITS (MEUR)'!C108</f>
        <v>11.54832545536409</v>
      </c>
      <c r="J112" s="663">
        <f>'TOTAL BENEFITS (MEUR)'!M108</f>
        <v>11.54832545536409</v>
      </c>
      <c r="K112" s="660">
        <f>'TOTAL BENEFITS (MEUR)'!W108</f>
        <v>-30.166608213305803</v>
      </c>
      <c r="L112" s="666">
        <f>'TOTAL BENEFITS (MEUR)'!C145</f>
        <v>5.970719724839193</v>
      </c>
      <c r="M112" s="672">
        <f>'TOTAL BENEFITS (MEUR)'!M145</f>
        <v>5.970719724839193</v>
      </c>
      <c r="N112" s="669">
        <f>'TOTAL BENEFITS (MEUR)'!W145</f>
        <v>0</v>
      </c>
      <c r="P112" s="634" t="s">
        <v>37</v>
      </c>
      <c r="Q112" s="639">
        <f>'TOTAL BENEFITS (MEUR)'!D34</f>
        <v>7.4879319285469563</v>
      </c>
      <c r="R112" s="645">
        <f>'TOTAL BENEFITS (MEUR)'!N34</f>
        <v>1.2921162437885809</v>
      </c>
      <c r="S112" s="642">
        <f>'TOTAL BENEFITS (MEUR)'!X34</f>
        <v>0.91567847401663827</v>
      </c>
      <c r="T112" s="648">
        <f>'TOTAL BENEFITS (MEUR)'!D71</f>
        <v>0.40864954573564072</v>
      </c>
      <c r="U112" s="654">
        <f>'TOTAL BENEFITS (MEUR)'!N71</f>
        <v>-0.75479720612722245</v>
      </c>
      <c r="V112" s="651">
        <f>'TOTAL BENEFITS (MEUR)'!X71</f>
        <v>0.15768184626807258</v>
      </c>
      <c r="W112" s="657">
        <f>'TOTAL BENEFITS (MEUR)'!D108</f>
        <v>6.7542420851111791</v>
      </c>
      <c r="X112" s="663">
        <f>'TOTAL BENEFITS (MEUR)'!N108</f>
        <v>5.140960104553904</v>
      </c>
      <c r="Y112" s="660">
        <f>'TOTAL BENEFITS (MEUR)'!X108</f>
        <v>-30.188226354997347</v>
      </c>
      <c r="Z112" s="666">
        <f>'TOTAL BENEFITS (MEUR)'!D145</f>
        <v>-3.8694400484020033</v>
      </c>
      <c r="AA112" s="672">
        <f>'TOTAL BENEFITS (MEUR)'!N145</f>
        <v>-3.8694400484020033</v>
      </c>
      <c r="AB112" s="669">
        <f>'TOTAL BENEFITS (MEUR)'!X145</f>
        <v>-6.0729811976584754E-3</v>
      </c>
    </row>
    <row r="113" spans="2:40" x14ac:dyDescent="0.25">
      <c r="B113" s="634" t="s">
        <v>38</v>
      </c>
      <c r="C113" s="639">
        <f>'TOTAL BENEFITS (MEUR)'!C35</f>
        <v>1.44062883513816</v>
      </c>
      <c r="D113" s="645">
        <f>'TOTAL BENEFITS (MEUR)'!M35</f>
        <v>13.648732402464997</v>
      </c>
      <c r="E113" s="642">
        <f>'TOTAL BENEFITS (MEUR)'!W35</f>
        <v>9.6602889703406039</v>
      </c>
      <c r="F113" s="648">
        <f>'TOTAL BENEFITS (MEUR)'!C72</f>
        <v>0.34951583071231829</v>
      </c>
      <c r="G113" s="654">
        <f>'TOTAL BENEFITS (MEUR)'!M72</f>
        <v>1.6585664103118221</v>
      </c>
      <c r="H113" s="651">
        <f>'TOTAL BENEFITS (MEUR)'!W72</f>
        <v>0.38923715836787276</v>
      </c>
      <c r="I113" s="657">
        <f>'TOTAL BENEFITS (MEUR)'!C109</f>
        <v>7.0003765573591129E-2</v>
      </c>
      <c r="J113" s="663">
        <f>'TOTAL BENEFITS (MEUR)'!M109</f>
        <v>9.8007923067381864</v>
      </c>
      <c r="K113" s="660">
        <f>'TOTAL BENEFITS (MEUR)'!W109</f>
        <v>3.2164417163876675</v>
      </c>
      <c r="L113" s="666">
        <f>'TOTAL BENEFITS (MEUR)'!C146</f>
        <v>1.1996904798800099</v>
      </c>
      <c r="M113" s="672">
        <f>'TOTAL BENEFITS (MEUR)'!M146</f>
        <v>12.035660238702242</v>
      </c>
      <c r="N113" s="669">
        <f>'TOTAL BENEFITS (MEUR)'!W146</f>
        <v>1.1024062860902397</v>
      </c>
      <c r="P113" s="634" t="s">
        <v>38</v>
      </c>
      <c r="Q113" s="639">
        <f>'TOTAL BENEFITS (MEUR)'!D35</f>
        <v>-0.39186895176866443</v>
      </c>
      <c r="R113" s="645">
        <f>'TOTAL BENEFITS (MEUR)'!N35</f>
        <v>11.756258121038268</v>
      </c>
      <c r="S113" s="642">
        <f>'TOTAL BENEFITS (MEUR)'!X35</f>
        <v>8.6652093937771824</v>
      </c>
      <c r="T113" s="648">
        <f>'TOTAL BENEFITS (MEUR)'!D72</f>
        <v>0.34951583071231829</v>
      </c>
      <c r="U113" s="654">
        <f>'TOTAL BENEFITS (MEUR)'!N72</f>
        <v>1.6585664103118221</v>
      </c>
      <c r="V113" s="651">
        <f>'TOTAL BENEFITS (MEUR)'!X72</f>
        <v>0.38923715836787276</v>
      </c>
      <c r="W113" s="657">
        <f>'TOTAL BENEFITS (MEUR)'!D109</f>
        <v>-0.49493635372244604</v>
      </c>
      <c r="X113" s="663">
        <f>'TOTAL BENEFITS (MEUR)'!N109</f>
        <v>9.8007923067381864</v>
      </c>
      <c r="Y113" s="660">
        <f>'TOTAL BENEFITS (MEUR)'!X109</f>
        <v>3.2164417163876675</v>
      </c>
      <c r="Z113" s="666">
        <f>'TOTAL BENEFITS (MEUR)'!D146</f>
        <v>-1.5102840366050418</v>
      </c>
      <c r="AA113" s="672">
        <f>'TOTAL BENEFITS (MEUR)'!N146</f>
        <v>9.9037909745977366</v>
      </c>
      <c r="AB113" s="669">
        <f>'TOTAL BENEFITS (MEUR)'!X146</f>
        <v>1.1024062860902397</v>
      </c>
    </row>
    <row r="114" spans="2:40" x14ac:dyDescent="0.25">
      <c r="B114" s="634" t="s">
        <v>39</v>
      </c>
      <c r="C114" s="639">
        <f>'TOTAL BENEFITS (MEUR)'!C36</f>
        <v>12.596206468076376</v>
      </c>
      <c r="D114" s="645">
        <f>'TOTAL BENEFITS (MEUR)'!M36</f>
        <v>25.783756415723396</v>
      </c>
      <c r="E114" s="642">
        <f>'TOTAL BENEFITS (MEUR)'!W36</f>
        <v>16.306615232939905</v>
      </c>
      <c r="F114" s="648">
        <f>'TOTAL BENEFITS (MEUR)'!C73</f>
        <v>0</v>
      </c>
      <c r="G114" s="654">
        <f>'TOTAL BENEFITS (MEUR)'!M73</f>
        <v>0</v>
      </c>
      <c r="H114" s="651">
        <f>'TOTAL BENEFITS (MEUR)'!W73</f>
        <v>0</v>
      </c>
      <c r="I114" s="657">
        <f>'TOTAL BENEFITS (MEUR)'!C110</f>
        <v>1.506387552030942</v>
      </c>
      <c r="J114" s="663">
        <f>'TOTAL BENEFITS (MEUR)'!M110</f>
        <v>-6.7130121996935204</v>
      </c>
      <c r="K114" s="660">
        <f>'TOTAL BENEFITS (MEUR)'!W110</f>
        <v>1.930196828703203</v>
      </c>
      <c r="L114" s="666">
        <f>'TOTAL BENEFITS (MEUR)'!C147</f>
        <v>0</v>
      </c>
      <c r="M114" s="672">
        <f>'TOTAL BENEFITS (MEUR)'!M147</f>
        <v>-8.3955569599786593</v>
      </c>
      <c r="N114" s="669">
        <f>'TOTAL BENEFITS (MEUR)'!W147</f>
        <v>1.440472239017935</v>
      </c>
      <c r="P114" s="634" t="s">
        <v>39</v>
      </c>
      <c r="Q114" s="639">
        <f>'TOTAL BENEFITS (MEUR)'!D36</f>
        <v>-2.0959633760020226</v>
      </c>
      <c r="R114" s="645">
        <f>'TOTAL BENEFITS (MEUR)'!N36</f>
        <v>17.442022666471143</v>
      </c>
      <c r="S114" s="642">
        <f>'TOTAL BENEFITS (MEUR)'!X36</f>
        <v>12.096363031980097</v>
      </c>
      <c r="T114" s="648">
        <f>'TOTAL BENEFITS (MEUR)'!D73</f>
        <v>-0.8894034464588233</v>
      </c>
      <c r="U114" s="654">
        <f>'TOTAL BENEFITS (MEUR)'!N73</f>
        <v>-2.5767350112264564</v>
      </c>
      <c r="V114" s="651">
        <f>'TOTAL BENEFITS (MEUR)'!X73</f>
        <v>0</v>
      </c>
      <c r="W114" s="657">
        <f>'Summary CO2 Savings (MEUR)'!D109</f>
        <v>0.50903103597122301</v>
      </c>
      <c r="X114" s="663">
        <f>'Summary CO2 Savings (MEUR)'!O109</f>
        <v>-7.7103687157532397</v>
      </c>
      <c r="Y114" s="660"/>
      <c r="Z114" s="666"/>
      <c r="AA114" s="672">
        <f>'Summary CO2 Savings (MEUR)'!O146</f>
        <v>-8.3955569599786593</v>
      </c>
      <c r="AB114" s="669">
        <f>'Summary CO2 Savings (MEUR)'!Z146</f>
        <v>0.7068788004781591</v>
      </c>
    </row>
    <row r="115" spans="2:40" ht="15.75" thickBot="1" x14ac:dyDescent="0.3">
      <c r="B115" s="635" t="s">
        <v>40</v>
      </c>
      <c r="C115" s="640">
        <f>'TOTAL BENEFITS (MEUR)'!C37</f>
        <v>47.979010522983899</v>
      </c>
      <c r="D115" s="646">
        <f>'TOTAL BENEFITS (MEUR)'!M37</f>
        <v>40.137026570876245</v>
      </c>
      <c r="E115" s="643">
        <f>'TOTAL BENEFITS (MEUR)'!W37</f>
        <v>30.01782410163262</v>
      </c>
      <c r="F115" s="649">
        <f>'TOTAL BENEFITS (MEUR)'!C74</f>
        <v>0</v>
      </c>
      <c r="G115" s="655">
        <f>'TOTAL BENEFITS (MEUR)'!M74</f>
        <v>0</v>
      </c>
      <c r="H115" s="652">
        <f>'TOTAL BENEFITS (MEUR)'!W74</f>
        <v>114.90992843445859</v>
      </c>
      <c r="I115" s="658">
        <f>'TOTAL BENEFITS (MEUR)'!C111</f>
        <v>30.279368159747989</v>
      </c>
      <c r="J115" s="664">
        <f>'TOTAL BENEFITS (MEUR)'!M111</f>
        <v>30.279368159747989</v>
      </c>
      <c r="K115" s="661">
        <f>'TOTAL BENEFITS (MEUR)'!W111</f>
        <v>49.527107244441723</v>
      </c>
      <c r="L115" s="667">
        <f>'TOTAL BENEFITS (MEUR)'!C148</f>
        <v>6.345089128904146E-3</v>
      </c>
      <c r="M115" s="673">
        <f>'TOTAL BENEFITS (MEUR)'!M148</f>
        <v>0</v>
      </c>
      <c r="N115" s="670">
        <f>'TOTAL BENEFITS (MEUR)'!W148</f>
        <v>0.23095887406423335</v>
      </c>
      <c r="P115" s="635" t="s">
        <v>40</v>
      </c>
      <c r="Q115" s="640">
        <f>'TOTAL BENEFITS (MEUR)'!D37</f>
        <v>-32.361325231573637</v>
      </c>
      <c r="R115" s="646">
        <f>'TOTAL BENEFITS (MEUR)'!N37</f>
        <v>24.43642770545955</v>
      </c>
      <c r="S115" s="643">
        <f>'TOTAL BENEFITS (MEUR)'!X37</f>
        <v>22.467336061150966</v>
      </c>
      <c r="T115" s="649">
        <f>'TOTAL BENEFITS (MEUR)'!D74</f>
        <v>0</v>
      </c>
      <c r="U115" s="655">
        <f>'TOTAL BENEFITS (MEUR)'!N74</f>
        <v>0</v>
      </c>
      <c r="V115" s="652">
        <f>'TOTAL BENEFITS (MEUR)'!X74</f>
        <v>107.90355245767604</v>
      </c>
      <c r="W115" s="658">
        <f>'Summary CO2 Savings (MEUR)'!D110</f>
        <v>12.830332542446033</v>
      </c>
      <c r="X115" s="664">
        <f>'Summary CO2 Savings (MEUR)'!O110</f>
        <v>12.830332542446033</v>
      </c>
      <c r="Y115" s="661"/>
      <c r="Z115" s="667"/>
      <c r="AA115" s="673">
        <f>'Summary CO2 Savings (MEUR)'!O147</f>
        <v>0</v>
      </c>
      <c r="AB115" s="670">
        <f>'Summary CO2 Savings (MEUR)'!Z147</f>
        <v>0.14097841726618701</v>
      </c>
    </row>
    <row r="116" spans="2:40" ht="15.75" thickTop="1" x14ac:dyDescent="0.25"/>
    <row r="118" spans="2:40" ht="19.5" thickBot="1" x14ac:dyDescent="0.3">
      <c r="B118" s="859" t="s">
        <v>510</v>
      </c>
      <c r="C118" s="859"/>
      <c r="D118" s="859"/>
      <c r="E118" s="859"/>
      <c r="F118" s="859"/>
      <c r="G118" s="859"/>
      <c r="H118" s="859"/>
      <c r="I118" s="859"/>
      <c r="J118" s="859"/>
      <c r="K118" s="859"/>
      <c r="L118" s="859"/>
      <c r="M118" s="859"/>
      <c r="N118" s="859"/>
      <c r="P118" s="859" t="s">
        <v>511</v>
      </c>
      <c r="Q118" s="859"/>
      <c r="R118" s="859"/>
      <c r="S118" s="859"/>
      <c r="T118" s="859"/>
      <c r="U118" s="859"/>
      <c r="V118" s="859"/>
      <c r="W118" s="37"/>
      <c r="X118" s="222" t="s">
        <v>518</v>
      </c>
      <c r="Y118" s="222"/>
      <c r="Z118" s="222"/>
      <c r="AA118" s="222"/>
      <c r="AB118" s="222"/>
      <c r="AC118" s="222"/>
      <c r="AD118" s="222"/>
      <c r="AE118" s="684"/>
      <c r="AG118" s="702" t="s">
        <v>513</v>
      </c>
    </row>
    <row r="119" spans="2:40" ht="61.5" thickTop="1" thickBot="1" x14ac:dyDescent="0.3">
      <c r="B119" s="692" t="s">
        <v>490</v>
      </c>
      <c r="C119" s="629" t="s">
        <v>464</v>
      </c>
      <c r="D119" s="630" t="s">
        <v>467</v>
      </c>
      <c r="E119" s="677" t="s">
        <v>468</v>
      </c>
      <c r="F119" s="628" t="s">
        <v>465</v>
      </c>
      <c r="G119" s="628" t="s">
        <v>466</v>
      </c>
      <c r="H119" s="628" t="s">
        <v>102</v>
      </c>
      <c r="I119" s="679" t="s">
        <v>469</v>
      </c>
      <c r="J119" s="626" t="s">
        <v>471</v>
      </c>
      <c r="K119" s="680" t="s">
        <v>470</v>
      </c>
      <c r="L119" s="627" t="s">
        <v>472</v>
      </c>
      <c r="M119" s="627" t="s">
        <v>473</v>
      </c>
      <c r="N119" s="636" t="s">
        <v>470</v>
      </c>
      <c r="P119" s="692" t="s">
        <v>490</v>
      </c>
      <c r="Q119" s="679" t="s">
        <v>469</v>
      </c>
      <c r="R119" s="626" t="s">
        <v>471</v>
      </c>
      <c r="S119" s="680" t="s">
        <v>470</v>
      </c>
      <c r="T119" s="627" t="s">
        <v>472</v>
      </c>
      <c r="U119" s="627" t="s">
        <v>473</v>
      </c>
      <c r="V119" s="636" t="s">
        <v>470</v>
      </c>
      <c r="W119" s="708"/>
      <c r="X119" s="692" t="s">
        <v>490</v>
      </c>
      <c r="Y119" s="679" t="s">
        <v>469</v>
      </c>
      <c r="Z119" s="626" t="s">
        <v>471</v>
      </c>
      <c r="AA119" s="680" t="s">
        <v>470</v>
      </c>
      <c r="AB119" s="627" t="s">
        <v>472</v>
      </c>
      <c r="AC119" s="627" t="s">
        <v>473</v>
      </c>
      <c r="AD119" s="636" t="s">
        <v>470</v>
      </c>
      <c r="AE119" s="150"/>
      <c r="AF119" s="150"/>
      <c r="AG119" s="692" t="s">
        <v>490</v>
      </c>
      <c r="AH119" s="694" t="s">
        <v>102</v>
      </c>
      <c r="AI119" s="679" t="s">
        <v>469</v>
      </c>
      <c r="AJ119" s="626" t="s">
        <v>471</v>
      </c>
      <c r="AK119" s="680" t="s">
        <v>470</v>
      </c>
      <c r="AL119" s="627" t="s">
        <v>472</v>
      </c>
      <c r="AM119" s="627" t="s">
        <v>473</v>
      </c>
      <c r="AN119" s="636" t="s">
        <v>470</v>
      </c>
    </row>
    <row r="120" spans="2:40" ht="16.5" thickTop="1" thickBot="1" x14ac:dyDescent="0.3">
      <c r="B120" s="632" t="s">
        <v>8</v>
      </c>
      <c r="C120" s="621">
        <v>2020</v>
      </c>
      <c r="D120" s="622">
        <v>2025</v>
      </c>
      <c r="E120" s="678">
        <v>2025</v>
      </c>
      <c r="F120" s="623">
        <v>2030</v>
      </c>
      <c r="G120" s="623">
        <v>2030</v>
      </c>
      <c r="H120" s="623">
        <v>2040</v>
      </c>
      <c r="I120" s="681">
        <v>2030</v>
      </c>
      <c r="J120" s="624">
        <v>2030</v>
      </c>
      <c r="K120" s="682">
        <v>2040</v>
      </c>
      <c r="L120" s="625">
        <v>2030</v>
      </c>
      <c r="M120" s="625">
        <v>2030</v>
      </c>
      <c r="N120" s="637">
        <v>2040</v>
      </c>
      <c r="P120" s="632" t="s">
        <v>8</v>
      </c>
      <c r="Q120" s="681">
        <v>2030</v>
      </c>
      <c r="R120" s="624">
        <v>2030</v>
      </c>
      <c r="S120" s="682">
        <v>2040</v>
      </c>
      <c r="T120" s="625">
        <v>2030</v>
      </c>
      <c r="U120" s="625">
        <v>2030</v>
      </c>
      <c r="V120" s="637">
        <v>2040</v>
      </c>
      <c r="W120" s="709"/>
      <c r="X120" s="632" t="s">
        <v>8</v>
      </c>
      <c r="Y120" s="681">
        <v>2030</v>
      </c>
      <c r="Z120" s="624">
        <v>2030</v>
      </c>
      <c r="AA120" s="682">
        <v>2040</v>
      </c>
      <c r="AB120" s="625">
        <v>2030</v>
      </c>
      <c r="AC120" s="625">
        <v>2030</v>
      </c>
      <c r="AD120" s="637">
        <v>2040</v>
      </c>
      <c r="AE120" s="150"/>
      <c r="AF120" s="150"/>
      <c r="AG120" s="632" t="s">
        <v>8</v>
      </c>
      <c r="AH120" s="695">
        <v>2040</v>
      </c>
      <c r="AI120" s="681">
        <v>2030</v>
      </c>
      <c r="AJ120" s="624">
        <v>2030</v>
      </c>
      <c r="AK120" s="682">
        <v>2040</v>
      </c>
      <c r="AL120" s="625">
        <v>2030</v>
      </c>
      <c r="AM120" s="625">
        <v>2030</v>
      </c>
      <c r="AN120" s="637">
        <v>2040</v>
      </c>
    </row>
    <row r="121" spans="2:40" ht="15.75" thickTop="1" x14ac:dyDescent="0.25">
      <c r="B121" s="633" t="s">
        <v>9</v>
      </c>
      <c r="C121" s="638">
        <f>'TOTAL BENEFITS (MEUR)'!H6</f>
        <v>0</v>
      </c>
      <c r="D121" s="644">
        <f>'TOTAL BENEFITS (MEUR)'!R6</f>
        <v>0</v>
      </c>
      <c r="E121" s="641">
        <f>'TOTAL BENEFITS (MEUR)'!AB6</f>
        <v>0</v>
      </c>
      <c r="F121" s="647">
        <f>'TOTAL BENEFITS (MEUR)'!H43</f>
        <v>0</v>
      </c>
      <c r="G121" s="653">
        <f>'TOTAL BENEFITS (MEUR)'!R43</f>
        <v>0</v>
      </c>
      <c r="H121" s="650">
        <f>'TOTAL BENEFITS (MEUR)'!AB43</f>
        <v>0</v>
      </c>
      <c r="I121" s="656">
        <f>'TOTAL BENEFITS (MEUR)'!H80</f>
        <v>8.1568376826073212</v>
      </c>
      <c r="J121" s="662">
        <f>'TOTAL BENEFITS (MEUR)'!R80</f>
        <v>8.1568376826073212</v>
      </c>
      <c r="K121" s="659">
        <f>'TOTAL BENEFITS (MEUR)'!AB80</f>
        <v>13.121433525053638</v>
      </c>
      <c r="L121" s="665">
        <f>'TOTAL BENEFITS (MEUR)'!H117</f>
        <v>11.333810960428757</v>
      </c>
      <c r="M121" s="671">
        <f>'TOTAL BENEFITS (MEUR)'!R117</f>
        <v>11.333810960428757</v>
      </c>
      <c r="N121" s="668">
        <f>'TOTAL BENEFITS (MEUR)'!AB117</f>
        <v>16.401791906317047</v>
      </c>
      <c r="P121" s="633" t="s">
        <v>9</v>
      </c>
      <c r="Q121" s="656">
        <f>'TOTAL BENEFITS (MEUR)'!E80</f>
        <v>37.645309852136386</v>
      </c>
      <c r="R121" s="662">
        <f>'TOTAL BENEFITS (MEUR)'!O80</f>
        <v>37.645309852136386</v>
      </c>
      <c r="S121" s="659">
        <f>'TOTAL BENEFITS (MEUR)'!Y80</f>
        <v>61.679877619822065</v>
      </c>
      <c r="T121" s="665">
        <f>'TOTAL BENEFITS (MEUR)'!E117</f>
        <v>44.34576072704332</v>
      </c>
      <c r="U121" s="671">
        <f>'TOTAL BENEFITS (MEUR)'!O117</f>
        <v>44.34576072704332</v>
      </c>
      <c r="V121" s="668">
        <f>'TOTAL BENEFITS (MEUR)'!Y117</f>
        <v>68.855541767242954</v>
      </c>
      <c r="W121" s="710"/>
      <c r="X121" s="633" t="s">
        <v>9</v>
      </c>
      <c r="Y121" s="656">
        <f>'Summary CO2 Savings (MEUR)'!G79+'Other Externalities (MEUR)'!H79-'Other Externalities (MEUR)'!P79</f>
        <v>36.158356407263511</v>
      </c>
      <c r="Z121" s="662">
        <f>'Summary CO2 Savings (MEUR)'!R79+'Other Externalities (MEUR)'!X79-'Other Externalities (MEUR)'!AF79</f>
        <v>36.158356407263511</v>
      </c>
      <c r="AA121" s="659">
        <f>'Summary CO2 Savings (MEUR)'!AC79+'Other Externalities (MEUR)'!AN79-'Other Externalities (MEUR)'!AV79</f>
        <v>58.014036277817645</v>
      </c>
      <c r="AB121" s="665">
        <f>'Summary CO2 Savings (MEUR)'!G116+'Other Externalities (MEUR)'!H116-'Other Externalities (MEUR)'!P116</f>
        <v>33.282179248419787</v>
      </c>
      <c r="AC121" s="671">
        <f>'Summary CO2 Savings (MEUR)'!R116+'Other Externalities (MEUR)'!X116-'Other Externalities (MEUR)'!AF116</f>
        <v>33.282179248419787</v>
      </c>
      <c r="AD121" s="668">
        <f>'Summary CO2 Savings (MEUR)'!AB116+'Other Externalities (MEUR)'!AN116-'Other Externalities (MEUR)'!AV116</f>
        <v>63.327265638002821</v>
      </c>
      <c r="AG121" s="633" t="s">
        <v>9</v>
      </c>
      <c r="AH121" s="650">
        <f>'TOTAL BENEFITS (MEUR)'!AC43</f>
        <v>0</v>
      </c>
      <c r="AI121" s="656">
        <f>'TOTAL BENEFITS (MEUR)'!I80</f>
        <v>0.19678336694883053</v>
      </c>
      <c r="AJ121" s="662">
        <f>'TOTAL BENEFITS (MEUR)'!S80</f>
        <v>0.19678336694883053</v>
      </c>
      <c r="AK121" s="659">
        <f>'TOTAL BENEFITS (MEUR)'!AC80</f>
        <v>1.8227417619265627</v>
      </c>
      <c r="AL121" s="665">
        <f>'TOTAL BENEFITS (MEUR)'!I117</f>
        <v>0.78922268409978047</v>
      </c>
      <c r="AM121" s="671">
        <f>'TOTAL BENEFITS (MEUR)'!S117</f>
        <v>0.78922268409978047</v>
      </c>
      <c r="AN121" s="668">
        <f>'TOTAL BENEFITS (MEUR)'!AC117</f>
        <v>5.6891401409079645</v>
      </c>
    </row>
    <row r="122" spans="2:40" x14ac:dyDescent="0.25">
      <c r="B122" s="634" t="s">
        <v>10</v>
      </c>
      <c r="C122" s="639">
        <f>'TOTAL BENEFITS (MEUR)'!H7</f>
        <v>0</v>
      </c>
      <c r="D122" s="645">
        <f>'TOTAL BENEFITS (MEUR)'!R7</f>
        <v>0</v>
      </c>
      <c r="E122" s="642">
        <f>'TOTAL BENEFITS (MEUR)'!AB7</f>
        <v>0</v>
      </c>
      <c r="F122" s="648">
        <f>'TOTAL BENEFITS (MEUR)'!H44</f>
        <v>0</v>
      </c>
      <c r="G122" s="654">
        <f>'TOTAL BENEFITS (MEUR)'!R44</f>
        <v>0</v>
      </c>
      <c r="H122" s="651">
        <f>'TOTAL BENEFITS (MEUR)'!AB44</f>
        <v>0</v>
      </c>
      <c r="I122" s="657">
        <f>'TOTAL BENEFITS (MEUR)'!H81</f>
        <v>0</v>
      </c>
      <c r="J122" s="663">
        <f>'TOTAL BENEFITS (MEUR)'!R81</f>
        <v>0</v>
      </c>
      <c r="K122" s="660">
        <f>'TOTAL BENEFITS (MEUR)'!AB81</f>
        <v>0</v>
      </c>
      <c r="L122" s="666">
        <f>'TOTAL BENEFITS (MEUR)'!H118</f>
        <v>0</v>
      </c>
      <c r="M122" s="672">
        <f>'TOTAL BENEFITS (MEUR)'!R118</f>
        <v>0</v>
      </c>
      <c r="N122" s="669">
        <f>'TOTAL BENEFITS (MEUR)'!AB118</f>
        <v>0</v>
      </c>
      <c r="P122" s="634" t="s">
        <v>10</v>
      </c>
      <c r="Q122" s="657">
        <f>'TOTAL BENEFITS (MEUR)'!E81</f>
        <v>0</v>
      </c>
      <c r="R122" s="663">
        <f>'TOTAL BENEFITS (MEUR)'!O81</f>
        <v>0</v>
      </c>
      <c r="S122" s="660">
        <f>'TOTAL BENEFITS (MEUR)'!Y81</f>
        <v>0</v>
      </c>
      <c r="T122" s="666">
        <f>'TOTAL BENEFITS (MEUR)'!E118</f>
        <v>0</v>
      </c>
      <c r="U122" s="672">
        <f>'TOTAL BENEFITS (MEUR)'!O118</f>
        <v>0</v>
      </c>
      <c r="V122" s="669">
        <f>'TOTAL BENEFITS (MEUR)'!Y118</f>
        <v>0</v>
      </c>
      <c r="W122" s="710"/>
      <c r="X122" s="634" t="s">
        <v>10</v>
      </c>
      <c r="Y122" s="657">
        <f>'Summary CO2 Savings (MEUR)'!G80+'Other Externalities (MEUR)'!H80-'Other Externalities (MEUR)'!P80</f>
        <v>0</v>
      </c>
      <c r="Z122" s="663">
        <f>'Summary CO2 Savings (MEUR)'!R80+'Other Externalities (MEUR)'!X80-'Other Externalities (MEUR)'!AF80</f>
        <v>0</v>
      </c>
      <c r="AA122" s="660">
        <f>'Summary CO2 Savings (MEUR)'!AC80+'Other Externalities (MEUR)'!AN80-'Other Externalities (MEUR)'!AV80</f>
        <v>0</v>
      </c>
      <c r="AB122" s="666">
        <f>'Summary CO2 Savings (MEUR)'!G117+'Other Externalities (MEUR)'!H117-'Other Externalities (MEUR)'!P117</f>
        <v>0</v>
      </c>
      <c r="AC122" s="672">
        <f>'Summary CO2 Savings (MEUR)'!R117+'Other Externalities (MEUR)'!X117-'Other Externalities (MEUR)'!AF117</f>
        <v>0</v>
      </c>
      <c r="AD122" s="669">
        <f>'Summary CO2 Savings (MEUR)'!AB117+'Other Externalities (MEUR)'!AN117-'Other Externalities (MEUR)'!AV117</f>
        <v>0</v>
      </c>
      <c r="AG122" s="634" t="s">
        <v>10</v>
      </c>
      <c r="AH122" s="651">
        <f>'TOTAL BENEFITS (MEUR)'!AC44</f>
        <v>0</v>
      </c>
      <c r="AI122" s="657">
        <f>'TOTAL BENEFITS (MEUR)'!I81</f>
        <v>0</v>
      </c>
      <c r="AJ122" s="663">
        <f>'TOTAL BENEFITS (MEUR)'!S81</f>
        <v>0</v>
      </c>
      <c r="AK122" s="660">
        <f>'TOTAL BENEFITS (MEUR)'!AC81</f>
        <v>0</v>
      </c>
      <c r="AL122" s="666">
        <f>'TOTAL BENEFITS (MEUR)'!I118</f>
        <v>0</v>
      </c>
      <c r="AM122" s="672">
        <f>'TOTAL BENEFITS (MEUR)'!S118</f>
        <v>0</v>
      </c>
      <c r="AN122" s="669">
        <f>'TOTAL BENEFITS (MEUR)'!AC118</f>
        <v>0</v>
      </c>
    </row>
    <row r="123" spans="2:40" x14ac:dyDescent="0.25">
      <c r="B123" s="634" t="s">
        <v>11</v>
      </c>
      <c r="C123" s="639">
        <f>'TOTAL BENEFITS (MEUR)'!H8</f>
        <v>0</v>
      </c>
      <c r="D123" s="645">
        <f>'TOTAL BENEFITS (MEUR)'!R8</f>
        <v>6.9915559620843784</v>
      </c>
      <c r="E123" s="642">
        <f>'TOTAL BENEFITS (MEUR)'!AB8</f>
        <v>5.3999867465281355</v>
      </c>
      <c r="F123" s="648">
        <f>'TOTAL BENEFITS (MEUR)'!H45</f>
        <v>2.1115674036517977</v>
      </c>
      <c r="G123" s="654">
        <f>'TOTAL BENEFITS (MEUR)'!R45</f>
        <v>2.1115674036517977</v>
      </c>
      <c r="H123" s="651">
        <f>'TOTAL BENEFITS (MEUR)'!AB45</f>
        <v>6.6840755849385527</v>
      </c>
      <c r="I123" s="657">
        <f>'TOTAL BENEFITS (MEUR)'!H82</f>
        <v>9.8576697862139877</v>
      </c>
      <c r="J123" s="663">
        <f>'TOTAL BENEFITS (MEUR)'!R82</f>
        <v>9.8576697862139877</v>
      </c>
      <c r="K123" s="660">
        <f>'TOTAL BENEFITS (MEUR)'!AB82</f>
        <v>10.652445867521694</v>
      </c>
      <c r="L123" s="666">
        <f>'TOTAL BENEFITS (MEUR)'!H119</f>
        <v>11.608183922391039</v>
      </c>
      <c r="M123" s="672">
        <f>'TOTAL BENEFITS (MEUR)'!R119</f>
        <v>11.608183922391039</v>
      </c>
      <c r="N123" s="669">
        <f>'TOTAL BENEFITS (MEUR)'!AB119</f>
        <v>13.315557334402119</v>
      </c>
      <c r="P123" s="634" t="s">
        <v>11</v>
      </c>
      <c r="Q123" s="657">
        <f>'TOTAL BENEFITS (MEUR)'!E82</f>
        <v>28.18621990294141</v>
      </c>
      <c r="R123" s="663">
        <f>'TOTAL BENEFITS (MEUR)'!O82</f>
        <v>31.45122741701076</v>
      </c>
      <c r="S123" s="660">
        <f>'TOTAL BENEFITS (MEUR)'!Y82</f>
        <v>66.970418715141037</v>
      </c>
      <c r="T123" s="666">
        <f>'TOTAL BENEFITS (MEUR)'!E119</f>
        <v>44.327207082766876</v>
      </c>
      <c r="U123" s="672">
        <f>'TOTAL BENEFITS (MEUR)'!O119</f>
        <v>44.327207082766876</v>
      </c>
      <c r="V123" s="669">
        <f>'TOTAL BENEFITS (MEUR)'!Y119</f>
        <v>51.517984168727224</v>
      </c>
      <c r="W123" s="710"/>
      <c r="X123" s="634" t="s">
        <v>11</v>
      </c>
      <c r="Y123" s="657">
        <f>'Summary CO2 Savings (MEUR)'!G81+'Other Externalities (MEUR)'!H81-'Other Externalities (MEUR)'!P81</f>
        <v>25.260146391327435</v>
      </c>
      <c r="Z123" s="663">
        <f>'Summary CO2 Savings (MEUR)'!R81+'Other Externalities (MEUR)'!X81-'Other Externalities (MEUR)'!AF81</f>
        <v>28.186206290745485</v>
      </c>
      <c r="AA123" s="660">
        <f>'Summary CO2 Savings (MEUR)'!AC81+'Other Externalities (MEUR)'!AN81-'Other Externalities (MEUR)'!AV81</f>
        <v>52.914178261828802</v>
      </c>
      <c r="AB123" s="666">
        <f>'Summary CO2 Savings (MEUR)'!G118+'Other Externalities (MEUR)'!H118-'Other Externalities (MEUR)'!P118</f>
        <v>11.655059631281778</v>
      </c>
      <c r="AC123" s="672">
        <f>'Summary CO2 Savings (MEUR)'!R118+'Other Externalities (MEUR)'!X118-'Other Externalities (MEUR)'!AF118</f>
        <v>11.655059631281778</v>
      </c>
      <c r="AD123" s="669">
        <f>'Summary CO2 Savings (MEUR)'!AB118+'Other Externalities (MEUR)'!AN118-'Other Externalities (MEUR)'!AV118</f>
        <v>37.925384389886091</v>
      </c>
      <c r="AG123" s="634" t="s">
        <v>11</v>
      </c>
      <c r="AH123" s="651">
        <f>'TOTAL BENEFITS (MEUR)'!AC45</f>
        <v>5.4060701438848908E-3</v>
      </c>
      <c r="AI123" s="657">
        <f>'TOTAL BENEFITS (MEUR)'!I82</f>
        <v>1.1695781819469389</v>
      </c>
      <c r="AJ123" s="663">
        <f>'TOTAL BENEFITS (MEUR)'!S82</f>
        <v>1.1695781819469389</v>
      </c>
      <c r="AK123" s="660">
        <f>'TOTAL BENEFITS (MEUR)'!AC82</f>
        <v>12.124586933092623</v>
      </c>
      <c r="AL123" s="666">
        <f>'TOTAL BENEFITS (MEUR)'!I119</f>
        <v>5.9681945001021539</v>
      </c>
      <c r="AM123" s="672">
        <f>'TOTAL BENEFITS (MEUR)'!S119</f>
        <v>5.9681945001021539</v>
      </c>
      <c r="AN123" s="669">
        <f>'TOTAL BENEFITS (MEUR)'!AC119</f>
        <v>36.139322167567997</v>
      </c>
    </row>
    <row r="124" spans="2:40" x14ac:dyDescent="0.25">
      <c r="B124" s="634" t="s">
        <v>12</v>
      </c>
      <c r="C124" s="639">
        <f>'TOTAL BENEFITS (MEUR)'!H9</f>
        <v>0</v>
      </c>
      <c r="D124" s="645">
        <f>'TOTAL BENEFITS (MEUR)'!R9</f>
        <v>0</v>
      </c>
      <c r="E124" s="642">
        <f>'TOTAL BENEFITS (MEUR)'!AB9</f>
        <v>0</v>
      </c>
      <c r="F124" s="648">
        <f>'TOTAL BENEFITS (MEUR)'!H46</f>
        <v>0</v>
      </c>
      <c r="G124" s="654">
        <f>'TOTAL BENEFITS (MEUR)'!R46</f>
        <v>0</v>
      </c>
      <c r="H124" s="651">
        <f>'TOTAL BENEFITS (MEUR)'!AB46</f>
        <v>0</v>
      </c>
      <c r="I124" s="657">
        <f>'TOTAL BENEFITS (MEUR)'!H83</f>
        <v>11.118987798395164</v>
      </c>
      <c r="J124" s="663">
        <f>'TOTAL BENEFITS (MEUR)'!R83</f>
        <v>11.118987798395164</v>
      </c>
      <c r="K124" s="660">
        <f>'TOTAL BENEFITS (MEUR)'!AB83</f>
        <v>33.040612152474338</v>
      </c>
      <c r="L124" s="666">
        <f>'TOTAL BENEFITS (MEUR)'!H120</f>
        <v>15.297475285155805</v>
      </c>
      <c r="M124" s="672">
        <f>'TOTAL BENEFITS (MEUR)'!R120</f>
        <v>15.297475285155805</v>
      </c>
      <c r="N124" s="669">
        <f>'TOTAL BENEFITS (MEUR)'!AB120</f>
        <v>31.795923800829669</v>
      </c>
      <c r="P124" s="634" t="s">
        <v>12</v>
      </c>
      <c r="Q124" s="657">
        <f>'TOTAL BENEFITS (MEUR)'!E83</f>
        <v>6.5454402370613396</v>
      </c>
      <c r="R124" s="663">
        <f>'TOTAL BENEFITS (MEUR)'!O83</f>
        <v>8.9661306428661494</v>
      </c>
      <c r="S124" s="660">
        <f>'TOTAL BENEFITS (MEUR)'!Y83</f>
        <v>13.960949223039187</v>
      </c>
      <c r="T124" s="666">
        <f>'TOTAL BENEFITS (MEUR)'!E120</f>
        <v>9.6596873828729919</v>
      </c>
      <c r="U124" s="672">
        <f>'TOTAL BENEFITS (MEUR)'!O120</f>
        <v>9.6596873828729919</v>
      </c>
      <c r="V124" s="669">
        <f>'TOTAL BENEFITS (MEUR)'!Y120</f>
        <v>13.77429781575915</v>
      </c>
      <c r="W124" s="710"/>
      <c r="X124" s="634" t="s">
        <v>12</v>
      </c>
      <c r="Y124" s="657">
        <f>'Summary CO2 Savings (MEUR)'!G82+'Other Externalities (MEUR)'!H82-'Other Externalities (MEUR)'!P82</f>
        <v>6.2652705028394298</v>
      </c>
      <c r="Z124" s="663">
        <f>'Summary CO2 Savings (MEUR)'!R82+'Other Externalities (MEUR)'!X82-'Other Externalities (MEUR)'!AF82</f>
        <v>8.5823461534765499</v>
      </c>
      <c r="AA124" s="660">
        <f>'Summary CO2 Savings (MEUR)'!AC82+'Other Externalities (MEUR)'!AN82-'Other Externalities (MEUR)'!AV82</f>
        <v>12.565076131680108</v>
      </c>
      <c r="AB124" s="666">
        <f>'Summary CO2 Savings (MEUR)'!G119+'Other Externalities (MEUR)'!H119-'Other Externalities (MEUR)'!P119</f>
        <v>6.2737795552645732</v>
      </c>
      <c r="AC124" s="672">
        <f>'Summary CO2 Savings (MEUR)'!R119+'Other Externalities (MEUR)'!X119-'Other Externalities (MEUR)'!AF119</f>
        <v>6.2737795552645732</v>
      </c>
      <c r="AD124" s="669">
        <f>'Summary CO2 Savings (MEUR)'!AB119+'Other Externalities (MEUR)'!AN119-'Other Externalities (MEUR)'!AV119</f>
        <v>12.512441960870758</v>
      </c>
      <c r="AG124" s="634" t="s">
        <v>12</v>
      </c>
      <c r="AH124" s="651">
        <f>'TOTAL BENEFITS (MEUR)'!AC46</f>
        <v>0</v>
      </c>
      <c r="AI124" s="657">
        <f>'TOTAL BENEFITS (MEUR)'!I83</f>
        <v>0.16269214549695921</v>
      </c>
      <c r="AJ124" s="663">
        <f>'TOTAL BENEFITS (MEUR)'!S83</f>
        <v>0.16269214549695921</v>
      </c>
      <c r="AK124" s="660">
        <f>'TOTAL BENEFITS (MEUR)'!AC83</f>
        <v>1.7255656866739504</v>
      </c>
      <c r="AL124" s="666">
        <f>'TOTAL BENEFITS (MEUR)'!I120</f>
        <v>0.86420681082702533</v>
      </c>
      <c r="AM124" s="672">
        <f>'TOTAL BENEFITS (MEUR)'!S120</f>
        <v>0.86420681082702533</v>
      </c>
      <c r="AN124" s="669">
        <f>'TOTAL BENEFITS (MEUR)'!AC120</f>
        <v>5.4012826779907188</v>
      </c>
    </row>
    <row r="125" spans="2:40" x14ac:dyDescent="0.25">
      <c r="B125" s="634" t="s">
        <v>13</v>
      </c>
      <c r="C125" s="639">
        <f>'TOTAL BENEFITS (MEUR)'!H10</f>
        <v>0</v>
      </c>
      <c r="D125" s="645">
        <f>'TOTAL BENEFITS (MEUR)'!R10</f>
        <v>0</v>
      </c>
      <c r="E125" s="642">
        <f>'TOTAL BENEFITS (MEUR)'!AB10</f>
        <v>0</v>
      </c>
      <c r="F125" s="648">
        <f>'TOTAL BENEFITS (MEUR)'!H47</f>
        <v>0</v>
      </c>
      <c r="G125" s="654">
        <f>'TOTAL BENEFITS (MEUR)'!R47</f>
        <v>0</v>
      </c>
      <c r="H125" s="651">
        <f>'TOTAL BENEFITS (MEUR)'!AB47</f>
        <v>0</v>
      </c>
      <c r="I125" s="657">
        <f>'TOTAL BENEFITS (MEUR)'!H84</f>
        <v>0</v>
      </c>
      <c r="J125" s="663">
        <f>'TOTAL BENEFITS (MEUR)'!R84</f>
        <v>0</v>
      </c>
      <c r="K125" s="660">
        <f>'TOTAL BENEFITS (MEUR)'!AB84</f>
        <v>0</v>
      </c>
      <c r="L125" s="666">
        <f>'TOTAL BENEFITS (MEUR)'!H121</f>
        <v>0</v>
      </c>
      <c r="M125" s="672">
        <f>'TOTAL BENEFITS (MEUR)'!R121</f>
        <v>0</v>
      </c>
      <c r="N125" s="669">
        <f>'TOTAL BENEFITS (MEUR)'!AB121</f>
        <v>0</v>
      </c>
      <c r="P125" s="634" t="s">
        <v>13</v>
      </c>
      <c r="Q125" s="657">
        <f>'TOTAL BENEFITS (MEUR)'!E84</f>
        <v>0</v>
      </c>
      <c r="R125" s="663">
        <f>'TOTAL BENEFITS (MEUR)'!O84</f>
        <v>0</v>
      </c>
      <c r="S125" s="660">
        <f>'TOTAL BENEFITS (MEUR)'!Y84</f>
        <v>0</v>
      </c>
      <c r="T125" s="666">
        <f>'TOTAL BENEFITS (MEUR)'!E121</f>
        <v>0</v>
      </c>
      <c r="U125" s="672">
        <f>'TOTAL BENEFITS (MEUR)'!O121</f>
        <v>0</v>
      </c>
      <c r="V125" s="669">
        <f>'TOTAL BENEFITS (MEUR)'!Y121</f>
        <v>0</v>
      </c>
      <c r="W125" s="710"/>
      <c r="X125" s="634" t="s">
        <v>13</v>
      </c>
      <c r="Y125" s="657">
        <f>'Summary CO2 Savings (MEUR)'!G83+'Other Externalities (MEUR)'!H83-'Other Externalities (MEUR)'!P83</f>
        <v>0</v>
      </c>
      <c r="Z125" s="663">
        <f>'Summary CO2 Savings (MEUR)'!R83+'Other Externalities (MEUR)'!X83-'Other Externalities (MEUR)'!AF83</f>
        <v>0</v>
      </c>
      <c r="AA125" s="660">
        <f>'Summary CO2 Savings (MEUR)'!AC83+'Other Externalities (MEUR)'!AN83-'Other Externalities (MEUR)'!AV83</f>
        <v>0</v>
      </c>
      <c r="AB125" s="666">
        <f>'Summary CO2 Savings (MEUR)'!G120+'Other Externalities (MEUR)'!H120-'Other Externalities (MEUR)'!P120</f>
        <v>0</v>
      </c>
      <c r="AC125" s="672">
        <f>'Summary CO2 Savings (MEUR)'!R120+'Other Externalities (MEUR)'!X120-'Other Externalities (MEUR)'!AF120</f>
        <v>0</v>
      </c>
      <c r="AD125" s="669">
        <f>'Summary CO2 Savings (MEUR)'!AB120+'Other Externalities (MEUR)'!AN120-'Other Externalities (MEUR)'!AV120</f>
        <v>0</v>
      </c>
      <c r="AG125" s="634" t="s">
        <v>13</v>
      </c>
      <c r="AH125" s="651">
        <f>'TOTAL BENEFITS (MEUR)'!AC47</f>
        <v>0</v>
      </c>
      <c r="AI125" s="657">
        <f>'TOTAL BENEFITS (MEUR)'!I84</f>
        <v>0</v>
      </c>
      <c r="AJ125" s="663">
        <f>'TOTAL BENEFITS (MEUR)'!S84</f>
        <v>0</v>
      </c>
      <c r="AK125" s="660">
        <f>'TOTAL BENEFITS (MEUR)'!AC84</f>
        <v>0</v>
      </c>
      <c r="AL125" s="666">
        <f>'TOTAL BENEFITS (MEUR)'!I121</f>
        <v>0</v>
      </c>
      <c r="AM125" s="672">
        <f>'TOTAL BENEFITS (MEUR)'!S121</f>
        <v>0</v>
      </c>
      <c r="AN125" s="669">
        <f>'TOTAL BENEFITS (MEUR)'!AC121</f>
        <v>0</v>
      </c>
    </row>
    <row r="126" spans="2:40" x14ac:dyDescent="0.25">
      <c r="B126" s="634" t="s">
        <v>14</v>
      </c>
      <c r="C126" s="639">
        <f>'TOTAL BENEFITS (MEUR)'!H11</f>
        <v>0</v>
      </c>
      <c r="D126" s="645">
        <f>'TOTAL BENEFITS (MEUR)'!R11</f>
        <v>0</v>
      </c>
      <c r="E126" s="642">
        <f>'TOTAL BENEFITS (MEUR)'!AB11</f>
        <v>0</v>
      </c>
      <c r="F126" s="648">
        <f>'TOTAL BENEFITS (MEUR)'!H48</f>
        <v>0</v>
      </c>
      <c r="G126" s="654">
        <f>'TOTAL BENEFITS (MEUR)'!R48</f>
        <v>0</v>
      </c>
      <c r="H126" s="651">
        <f>'TOTAL BENEFITS (MEUR)'!AB48</f>
        <v>0</v>
      </c>
      <c r="I126" s="657">
        <f>'TOTAL BENEFITS (MEUR)'!H85</f>
        <v>0</v>
      </c>
      <c r="J126" s="663">
        <f>'TOTAL BENEFITS (MEUR)'!R85</f>
        <v>0</v>
      </c>
      <c r="K126" s="660">
        <f>'TOTAL BENEFITS (MEUR)'!AB85</f>
        <v>0</v>
      </c>
      <c r="L126" s="666">
        <f>'TOTAL BENEFITS (MEUR)'!H122</f>
        <v>0</v>
      </c>
      <c r="M126" s="672">
        <f>'TOTAL BENEFITS (MEUR)'!R122</f>
        <v>0</v>
      </c>
      <c r="N126" s="669">
        <f>'TOTAL BENEFITS (MEUR)'!AB122</f>
        <v>0</v>
      </c>
      <c r="P126" s="634" t="s">
        <v>14</v>
      </c>
      <c r="Q126" s="657">
        <f>'TOTAL BENEFITS (MEUR)'!E85</f>
        <v>0</v>
      </c>
      <c r="R126" s="663">
        <f>'TOTAL BENEFITS (MEUR)'!O85</f>
        <v>0</v>
      </c>
      <c r="S126" s="660">
        <f>'TOTAL BENEFITS (MEUR)'!Y85</f>
        <v>0</v>
      </c>
      <c r="T126" s="666">
        <f>'TOTAL BENEFITS (MEUR)'!E122</f>
        <v>0</v>
      </c>
      <c r="U126" s="672">
        <f>'TOTAL BENEFITS (MEUR)'!O122</f>
        <v>0</v>
      </c>
      <c r="V126" s="669">
        <f>'TOTAL BENEFITS (MEUR)'!Y122</f>
        <v>0</v>
      </c>
      <c r="W126" s="710"/>
      <c r="X126" s="634" t="s">
        <v>14</v>
      </c>
      <c r="Y126" s="657">
        <f>'Summary CO2 Savings (MEUR)'!G84+'Other Externalities (MEUR)'!H84-'Other Externalities (MEUR)'!P84</f>
        <v>0</v>
      </c>
      <c r="Z126" s="663">
        <f>'Summary CO2 Savings (MEUR)'!R84+'Other Externalities (MEUR)'!X84-'Other Externalities (MEUR)'!AF84</f>
        <v>0</v>
      </c>
      <c r="AA126" s="660">
        <f>'Summary CO2 Savings (MEUR)'!AC84+'Other Externalities (MEUR)'!AN84-'Other Externalities (MEUR)'!AV84</f>
        <v>0</v>
      </c>
      <c r="AB126" s="666">
        <f>'Summary CO2 Savings (MEUR)'!G121+'Other Externalities (MEUR)'!H121-'Other Externalities (MEUR)'!P121</f>
        <v>0</v>
      </c>
      <c r="AC126" s="672">
        <f>'Summary CO2 Savings (MEUR)'!R121+'Other Externalities (MEUR)'!X121-'Other Externalities (MEUR)'!AF121</f>
        <v>0</v>
      </c>
      <c r="AD126" s="669">
        <f>'Summary CO2 Savings (MEUR)'!AB121+'Other Externalities (MEUR)'!AN121-'Other Externalities (MEUR)'!AV121</f>
        <v>0</v>
      </c>
      <c r="AG126" s="634" t="s">
        <v>14</v>
      </c>
      <c r="AH126" s="651">
        <f>'TOTAL BENEFITS (MEUR)'!AC48</f>
        <v>0</v>
      </c>
      <c r="AI126" s="657">
        <f>'TOTAL BENEFITS (MEUR)'!I85</f>
        <v>0</v>
      </c>
      <c r="AJ126" s="663">
        <f>'TOTAL BENEFITS (MEUR)'!S85</f>
        <v>0</v>
      </c>
      <c r="AK126" s="660">
        <f>'TOTAL BENEFITS (MEUR)'!AC85</f>
        <v>0</v>
      </c>
      <c r="AL126" s="666">
        <f>'TOTAL BENEFITS (MEUR)'!I122</f>
        <v>0</v>
      </c>
      <c r="AM126" s="672">
        <f>'TOTAL BENEFITS (MEUR)'!S122</f>
        <v>0</v>
      </c>
      <c r="AN126" s="669">
        <f>'TOTAL BENEFITS (MEUR)'!AC122</f>
        <v>0</v>
      </c>
    </row>
    <row r="127" spans="2:40" x14ac:dyDescent="0.25">
      <c r="B127" s="634" t="s">
        <v>15</v>
      </c>
      <c r="C127" s="639">
        <f>'TOTAL BENEFITS (MEUR)'!H12</f>
        <v>1.1958505229477021</v>
      </c>
      <c r="D127" s="645">
        <f>'TOTAL BENEFITS (MEUR)'!R12</f>
        <v>2.4348778693521966</v>
      </c>
      <c r="E127" s="642">
        <f>'TOTAL BENEFITS (MEUR)'!AB12</f>
        <v>1.0116686464084861</v>
      </c>
      <c r="F127" s="648">
        <f>'TOTAL BENEFITS (MEUR)'!H49</f>
        <v>5.5314317266187052</v>
      </c>
      <c r="G127" s="654">
        <f>'TOTAL BENEFITS (MEUR)'!R49</f>
        <v>38.451426503583583</v>
      </c>
      <c r="H127" s="651">
        <f>'TOTAL BENEFITS (MEUR)'!AB49</f>
        <v>49.915387748498283</v>
      </c>
      <c r="I127" s="657">
        <f>'TOTAL BENEFITS (MEUR)'!H86</f>
        <v>4.8691726539690308</v>
      </c>
      <c r="J127" s="663">
        <f>'TOTAL BENEFITS (MEUR)'!R86</f>
        <v>4.8691726539690308</v>
      </c>
      <c r="K127" s="660">
        <f>'TOTAL BENEFITS (MEUR)'!AB86</f>
        <v>28.444520608700472</v>
      </c>
      <c r="L127" s="666">
        <f>'TOTAL BENEFITS (MEUR)'!H123</f>
        <v>7.3733185902959608</v>
      </c>
      <c r="M127" s="672">
        <f>'TOTAL BENEFITS (MEUR)'!R123</f>
        <v>17.623450369431826</v>
      </c>
      <c r="N127" s="669">
        <f>'TOTAL BENEFITS (MEUR)'!AB123</f>
        <v>26.98624217511157</v>
      </c>
      <c r="P127" s="634" t="s">
        <v>15</v>
      </c>
      <c r="Q127" s="657">
        <f>'TOTAL BENEFITS (MEUR)'!E86</f>
        <v>44.334945718973849</v>
      </c>
      <c r="R127" s="663">
        <f>'TOTAL BENEFITS (MEUR)'!O86</f>
        <v>48.272952378804945</v>
      </c>
      <c r="S127" s="660">
        <f>'TOTAL BENEFITS (MEUR)'!Y86</f>
        <v>61.186987541994732</v>
      </c>
      <c r="T127" s="666">
        <f>'TOTAL BENEFITS (MEUR)'!E123</f>
        <v>46.603437893278382</v>
      </c>
      <c r="U127" s="672">
        <f>'TOTAL BENEFITS (MEUR)'!O123</f>
        <v>46.603437893278382</v>
      </c>
      <c r="V127" s="669">
        <f>'TOTAL BENEFITS (MEUR)'!Y123</f>
        <v>75.902265547555146</v>
      </c>
      <c r="W127" s="710"/>
      <c r="X127" s="634" t="s">
        <v>15</v>
      </c>
      <c r="Y127" s="657">
        <f>'Summary CO2 Savings (MEUR)'!G85+'Other Externalities (MEUR)'!H85-'Other Externalities (MEUR)'!P85</f>
        <v>43.094117817661378</v>
      </c>
      <c r="Z127" s="663">
        <f>'Summary CO2 Savings (MEUR)'!R85+'Other Externalities (MEUR)'!X85-'Other Externalities (MEUR)'!AF85</f>
        <v>46.921909195623257</v>
      </c>
      <c r="AA127" s="660">
        <f>'Summary CO2 Savings (MEUR)'!AC85+'Other Externalities (MEUR)'!AN85-'Other Externalities (MEUR)'!AV85</f>
        <v>57.199862945370498</v>
      </c>
      <c r="AB127" s="666">
        <f>'Summary CO2 Savings (MEUR)'!G122+'Other Externalities (MEUR)'!H122-'Other Externalities (MEUR)'!P122</f>
        <v>36.004409803121902</v>
      </c>
      <c r="AC127" s="672">
        <f>'Summary CO2 Savings (MEUR)'!R122+'Other Externalities (MEUR)'!X122-'Other Externalities (MEUR)'!AF122</f>
        <v>36.004409803121902</v>
      </c>
      <c r="AD127" s="669">
        <f>'Summary CO2 Savings (MEUR)'!AB122+'Other Externalities (MEUR)'!AN122-'Other Externalities (MEUR)'!AV122</f>
        <v>69.580141023681875</v>
      </c>
      <c r="AG127" s="634" t="s">
        <v>15</v>
      </c>
      <c r="AH127" s="651">
        <f>'TOTAL BENEFITS (MEUR)'!AC49</f>
        <v>0</v>
      </c>
      <c r="AI127" s="657">
        <f>'TOTAL BENEFITS (MEUR)'!I86</f>
        <v>0.25138164788945994</v>
      </c>
      <c r="AJ127" s="663">
        <f>'TOTAL BENEFITS (MEUR)'!S86</f>
        <v>0.25138164788945994</v>
      </c>
      <c r="AK127" s="660">
        <f>'TOTAL BENEFITS (MEUR)'!AC86</f>
        <v>2.6276092565398388</v>
      </c>
      <c r="AL127" s="666">
        <f>'TOTAL BENEFITS (MEUR)'!I123</f>
        <v>1.3666227176628272</v>
      </c>
      <c r="AM127" s="672">
        <f>'TOTAL BENEFITS (MEUR)'!S123</f>
        <v>1.3666227176628272</v>
      </c>
      <c r="AN127" s="669">
        <f>'TOTAL BENEFITS (MEUR)'!AC123</f>
        <v>8.1790900053043565</v>
      </c>
    </row>
    <row r="128" spans="2:40" x14ac:dyDescent="0.25">
      <c r="B128" s="634" t="s">
        <v>16</v>
      </c>
      <c r="C128" s="639">
        <f>'TOTAL BENEFITS (MEUR)'!H13</f>
        <v>82.504012213998706</v>
      </c>
      <c r="D128" s="645">
        <f>'TOTAL BENEFITS (MEUR)'!R13</f>
        <v>83.746903258604192</v>
      </c>
      <c r="E128" s="642">
        <f>'TOTAL BENEFITS (MEUR)'!AB13</f>
        <v>38.294031091085891</v>
      </c>
      <c r="F128" s="648">
        <f>'TOTAL BENEFITS (MEUR)'!H50</f>
        <v>58.72337626927856</v>
      </c>
      <c r="G128" s="654">
        <f>'TOTAL BENEFITS (MEUR)'!R50</f>
        <v>76.930128727104176</v>
      </c>
      <c r="H128" s="651">
        <f>'TOTAL BENEFITS (MEUR)'!AB50</f>
        <v>138.41824223358915</v>
      </c>
      <c r="I128" s="657">
        <f>'TOTAL BENEFITS (MEUR)'!H87</f>
        <v>76.481732373333273</v>
      </c>
      <c r="J128" s="663">
        <f>'TOTAL BENEFITS (MEUR)'!R87</f>
        <v>116.32529971945505</v>
      </c>
      <c r="K128" s="660">
        <f>'TOTAL BENEFITS (MEUR)'!AB87</f>
        <v>131.65990656778609</v>
      </c>
      <c r="L128" s="666">
        <f>'TOTAL BENEFITS (MEUR)'!H124</f>
        <v>141.00621815806994</v>
      </c>
      <c r="M128" s="672">
        <f>'TOTAL BENEFITS (MEUR)'!R124</f>
        <v>190.18592807394572</v>
      </c>
      <c r="N128" s="669">
        <f>'TOTAL BENEFITS (MEUR)'!AB124</f>
        <v>153.55611032898256</v>
      </c>
      <c r="P128" s="634" t="s">
        <v>16</v>
      </c>
      <c r="Q128" s="657">
        <f>'TOTAL BENEFITS (MEUR)'!E87</f>
        <v>378.23540363372456</v>
      </c>
      <c r="R128" s="663">
        <f>'TOTAL BENEFITS (MEUR)'!O87</f>
        <v>337.17755186755744</v>
      </c>
      <c r="S128" s="660">
        <f>'TOTAL BENEFITS (MEUR)'!Y87</f>
        <v>593.81001252414489</v>
      </c>
      <c r="T128" s="666">
        <f>'TOTAL BENEFITS (MEUR)'!E124</f>
        <v>447.06837965806625</v>
      </c>
      <c r="U128" s="672">
        <f>'TOTAL BENEFITS (MEUR)'!O124</f>
        <v>447.06837965806625</v>
      </c>
      <c r="V128" s="669">
        <f>'TOTAL BENEFITS (MEUR)'!Y124</f>
        <v>645.43661314402436</v>
      </c>
      <c r="W128" s="710"/>
      <c r="X128" s="634" t="s">
        <v>16</v>
      </c>
      <c r="Y128" s="657">
        <f>'Summary CO2 Savings (MEUR)'!G86+'Other Externalities (MEUR)'!H86-'Other Externalities (MEUR)'!P86</f>
        <v>367.66880103247996</v>
      </c>
      <c r="Z128" s="663">
        <f>'Summary CO2 Savings (MEUR)'!R86+'Other Externalities (MEUR)'!X86-'Other Externalities (MEUR)'!AF86</f>
        <v>327.75796511703953</v>
      </c>
      <c r="AA128" s="660">
        <f>'Summary CO2 Savings (MEUR)'!AC86+'Other Externalities (MEUR)'!AN86-'Other Externalities (MEUR)'!AV86</f>
        <v>555.94213331713854</v>
      </c>
      <c r="AB128" s="666">
        <f>'Summary CO2 Savings (MEUR)'!G123+'Other Externalities (MEUR)'!H123-'Other Externalities (MEUR)'!P123</f>
        <v>350.30975168466068</v>
      </c>
      <c r="AC128" s="672">
        <f>'Summary CO2 Savings (MEUR)'!R123+'Other Externalities (MEUR)'!X123-'Other Externalities (MEUR)'!AF123</f>
        <v>350.30975168466068</v>
      </c>
      <c r="AD128" s="669">
        <f>'Summary CO2 Savings (MEUR)'!AB123+'Other Externalities (MEUR)'!AN123-'Other Externalities (MEUR)'!AV123</f>
        <v>580.8651937047465</v>
      </c>
      <c r="AG128" s="634" t="s">
        <v>16</v>
      </c>
      <c r="AH128" s="651">
        <f>'TOTAL BENEFITS (MEUR)'!AC50</f>
        <v>3.7896551708633099</v>
      </c>
      <c r="AI128" s="657">
        <f>'TOTAL BENEFITS (MEUR)'!I87</f>
        <v>2.221591208946299</v>
      </c>
      <c r="AJ128" s="663">
        <f>'TOTAL BENEFITS (MEUR)'!S87</f>
        <v>2.221591208946299</v>
      </c>
      <c r="AK128" s="660">
        <f>'TOTAL BENEFITS (MEUR)'!AC87</f>
        <v>23.057624699586974</v>
      </c>
      <c r="AL128" s="666">
        <f>'TOTAL BENEFITS (MEUR)'!I124</f>
        <v>11.130405324756193</v>
      </c>
      <c r="AM128" s="672">
        <f>'TOTAL BENEFITS (MEUR)'!S124</f>
        <v>11.130405324756193</v>
      </c>
      <c r="AN128" s="669">
        <f>'TOTAL BENEFITS (MEUR)'!AC124</f>
        <v>62.932042256043914</v>
      </c>
    </row>
    <row r="129" spans="2:40" x14ac:dyDescent="0.25">
      <c r="B129" s="634" t="s">
        <v>17</v>
      </c>
      <c r="C129" s="639">
        <f>'TOTAL BENEFITS (MEUR)'!H14</f>
        <v>5.7863528474673469</v>
      </c>
      <c r="D129" s="645">
        <f>'TOTAL BENEFITS (MEUR)'!R14</f>
        <v>12.824498278595666</v>
      </c>
      <c r="E129" s="642">
        <f>'TOTAL BENEFITS (MEUR)'!AB14</f>
        <v>5.4823104216554066</v>
      </c>
      <c r="F129" s="648">
        <f>'TOTAL BENEFITS (MEUR)'!H51</f>
        <v>6.5829049640287769</v>
      </c>
      <c r="G129" s="654">
        <f>'TOTAL BENEFITS (MEUR)'!R51</f>
        <v>6.5829049640287769</v>
      </c>
      <c r="H129" s="651">
        <f>'TOTAL BENEFITS (MEUR)'!AB51</f>
        <v>9.3326657932426524</v>
      </c>
      <c r="I129" s="657">
        <f>'TOTAL BENEFITS (MEUR)'!H88</f>
        <v>22.96998355361475</v>
      </c>
      <c r="J129" s="663">
        <f>'TOTAL BENEFITS (MEUR)'!R88</f>
        <v>22.96998355361475</v>
      </c>
      <c r="K129" s="660">
        <f>'TOTAL BENEFITS (MEUR)'!AB88</f>
        <v>13.361632519024715</v>
      </c>
      <c r="L129" s="666">
        <f>'TOTAL BENEFITS (MEUR)'!H125</f>
        <v>28.62897129539542</v>
      </c>
      <c r="M129" s="672">
        <f>'TOTAL BENEFITS (MEUR)'!R125</f>
        <v>28.62897129539542</v>
      </c>
      <c r="N129" s="669">
        <f>'TOTAL BENEFITS (MEUR)'!AB125</f>
        <v>15.742011836066416</v>
      </c>
      <c r="P129" s="634" t="s">
        <v>17</v>
      </c>
      <c r="Q129" s="657">
        <f>'TOTAL BENEFITS (MEUR)'!E88</f>
        <v>2.0895223892969907</v>
      </c>
      <c r="R129" s="663">
        <f>'TOTAL BENEFITS (MEUR)'!O88</f>
        <v>2.8640588892355225</v>
      </c>
      <c r="S129" s="660">
        <f>'TOTAL BENEFITS (MEUR)'!Y88</f>
        <v>18.128401876453147</v>
      </c>
      <c r="T129" s="666">
        <f>'TOTAL BENEFITS (MEUR)'!E125</f>
        <v>2.6955279520654938</v>
      </c>
      <c r="U129" s="672">
        <f>'TOTAL BENEFITS (MEUR)'!O125</f>
        <v>2.6955279520654938</v>
      </c>
      <c r="V129" s="669">
        <f>'TOTAL BENEFITS (MEUR)'!Y125</f>
        <v>3.6494343192038023</v>
      </c>
      <c r="W129" s="710"/>
      <c r="X129" s="634" t="s">
        <v>17</v>
      </c>
      <c r="Y129" s="657">
        <f>'Summary CO2 Savings (MEUR)'!G87+'Other Externalities (MEUR)'!H87-'Other Externalities (MEUR)'!P87</f>
        <v>0</v>
      </c>
      <c r="Z129" s="663">
        <f>'Summary CO2 Savings (MEUR)'!R87+'Other Externalities (MEUR)'!X87-'Other Externalities (MEUR)'!AF87</f>
        <v>0</v>
      </c>
      <c r="AA129" s="660">
        <f>'Summary CO2 Savings (MEUR)'!AC87+'Other Externalities (MEUR)'!AN87-'Other Externalities (MEUR)'!AV87</f>
        <v>2.1829239064991857</v>
      </c>
      <c r="AB129" s="666">
        <f>'Summary CO2 Savings (MEUR)'!G124+'Other Externalities (MEUR)'!H124-'Other Externalities (MEUR)'!P124</f>
        <v>0</v>
      </c>
      <c r="AC129" s="672">
        <f>'Summary CO2 Savings (MEUR)'!R124+'Other Externalities (MEUR)'!X124-'Other Externalities (MEUR)'!AF124</f>
        <v>0</v>
      </c>
      <c r="AD129" s="669">
        <f>'Summary CO2 Savings (MEUR)'!AB124+'Other Externalities (MEUR)'!AN124-'Other Externalities (MEUR)'!AV124</f>
        <v>2.9351415592148866</v>
      </c>
      <c r="AG129" s="634" t="s">
        <v>17</v>
      </c>
      <c r="AH129" s="651">
        <f>'TOTAL BENEFITS (MEUR)'!AC51</f>
        <v>0</v>
      </c>
      <c r="AI129" s="657">
        <f>'TOTAL BENEFITS (MEUR)'!I88</f>
        <v>1.0706944844163386</v>
      </c>
      <c r="AJ129" s="663">
        <f>'TOTAL BENEFITS (MEUR)'!S88</f>
        <v>1.0706944844163386</v>
      </c>
      <c r="AK129" s="660">
        <f>'TOTAL BENEFITS (MEUR)'!AC88</f>
        <v>11.381739792822522</v>
      </c>
      <c r="AL129" s="666">
        <f>'TOTAL BENEFITS (MEUR)'!I125</f>
        <v>5.5899570796544582</v>
      </c>
      <c r="AM129" s="672">
        <f>'TOTAL BENEFITS (MEUR)'!S125</f>
        <v>5.5899570796544582</v>
      </c>
      <c r="AN129" s="669">
        <f>'TOTAL BENEFITS (MEUR)'!AC125</f>
        <v>34.377333961509386</v>
      </c>
    </row>
    <row r="130" spans="2:40" x14ac:dyDescent="0.25">
      <c r="B130" s="634" t="s">
        <v>18</v>
      </c>
      <c r="C130" s="639">
        <f>'TOTAL BENEFITS (MEUR)'!H15</f>
        <v>0.13724730414763203</v>
      </c>
      <c r="D130" s="645">
        <f>'TOTAL BENEFITS (MEUR)'!R15</f>
        <v>1.181335012155369</v>
      </c>
      <c r="E130" s="642">
        <f>'TOTAL BENEFITS (MEUR)'!AB15</f>
        <v>0.61697717451686229</v>
      </c>
      <c r="F130" s="648">
        <f>'TOTAL BENEFITS (MEUR)'!H52</f>
        <v>0.28466540288417269</v>
      </c>
      <c r="G130" s="654">
        <f>'TOTAL BENEFITS (MEUR)'!R52</f>
        <v>0.28466540288417269</v>
      </c>
      <c r="H130" s="651">
        <f>'TOTAL BENEFITS (MEUR)'!AB52</f>
        <v>0.46201897270683456</v>
      </c>
      <c r="I130" s="657">
        <f>'TOTAL BENEFITS (MEUR)'!H89</f>
        <v>1.9123226372145761</v>
      </c>
      <c r="J130" s="663">
        <f>'TOTAL BENEFITS (MEUR)'!R89</f>
        <v>1.9123226372145761</v>
      </c>
      <c r="K130" s="660">
        <f>'TOTAL BENEFITS (MEUR)'!AB89</f>
        <v>3.7308952618289437</v>
      </c>
      <c r="L130" s="666">
        <f>'TOTAL BENEFITS (MEUR)'!H126</f>
        <v>2.4009310928387926</v>
      </c>
      <c r="M130" s="672">
        <f>'TOTAL BENEFITS (MEUR)'!R126</f>
        <v>2.4009310928387926</v>
      </c>
      <c r="N130" s="669">
        <f>'TOTAL BENEFITS (MEUR)'!AB126</f>
        <v>5.0595290693807939</v>
      </c>
      <c r="P130" s="634" t="s">
        <v>18</v>
      </c>
      <c r="Q130" s="657">
        <f>'TOTAL BENEFITS (MEUR)'!E89</f>
        <v>0.94357952079973095</v>
      </c>
      <c r="R130" s="663">
        <f>'TOTAL BENEFITS (MEUR)'!O89</f>
        <v>1.8772662365405592</v>
      </c>
      <c r="S130" s="660">
        <f>'TOTAL BENEFITS (MEUR)'!Y89</f>
        <v>1.9367337338707653</v>
      </c>
      <c r="T130" s="666">
        <f>'TOTAL BENEFITS (MEUR)'!E126</f>
        <v>1.7429797333359394</v>
      </c>
      <c r="U130" s="672">
        <f>'TOTAL BENEFITS (MEUR)'!O126</f>
        <v>1.7429797333359394</v>
      </c>
      <c r="V130" s="669">
        <f>'TOTAL BENEFITS (MEUR)'!Y126</f>
        <v>3.8996241430436234</v>
      </c>
      <c r="W130" s="710"/>
      <c r="X130" s="634" t="s">
        <v>18</v>
      </c>
      <c r="Y130" s="657">
        <f>'Summary CO2 Savings (MEUR)'!G88+'Other Externalities (MEUR)'!H88-'Other Externalities (MEUR)'!P88</f>
        <v>0</v>
      </c>
      <c r="Z130" s="663">
        <f>'Summary CO2 Savings (MEUR)'!R88+'Other Externalities (MEUR)'!X88-'Other Externalities (MEUR)'!AF88</f>
        <v>0</v>
      </c>
      <c r="AA130" s="660">
        <f>'Summary CO2 Savings (MEUR)'!AC88+'Other Externalities (MEUR)'!AN88-'Other Externalities (MEUR)'!AV88</f>
        <v>0</v>
      </c>
      <c r="AB130" s="666">
        <f>'Summary CO2 Savings (MEUR)'!G125+'Other Externalities (MEUR)'!H125-'Other Externalities (MEUR)'!P125</f>
        <v>0</v>
      </c>
      <c r="AC130" s="672">
        <f>'Summary CO2 Savings (MEUR)'!R125+'Other Externalities (MEUR)'!X125-'Other Externalities (MEUR)'!AF125</f>
        <v>0</v>
      </c>
      <c r="AD130" s="669">
        <f>'Summary CO2 Savings (MEUR)'!AB125+'Other Externalities (MEUR)'!AN125-'Other Externalities (MEUR)'!AV125</f>
        <v>3.7626731342198951</v>
      </c>
      <c r="AG130" s="634" t="s">
        <v>18</v>
      </c>
      <c r="AH130" s="651">
        <f>'TOTAL BENEFITS (MEUR)'!AC52</f>
        <v>0</v>
      </c>
      <c r="AI130" s="657">
        <f>'TOTAL BENEFITS (MEUR)'!I89</f>
        <v>0.6466226393158746</v>
      </c>
      <c r="AJ130" s="663">
        <f>'TOTAL BENEFITS (MEUR)'!S89</f>
        <v>0.6466226393158746</v>
      </c>
      <c r="AK130" s="660">
        <f>'TOTAL BENEFITS (MEUR)'!AC89</f>
        <v>6.8998526158960392</v>
      </c>
      <c r="AL130" s="666">
        <f>'TOTAL BENEFITS (MEUR)'!I126</f>
        <v>3.3532856018331367</v>
      </c>
      <c r="AM130" s="672">
        <f>'TOTAL BENEFITS (MEUR)'!S126</f>
        <v>3.3532856018331367</v>
      </c>
      <c r="AN130" s="669">
        <f>'TOTAL BENEFITS (MEUR)'!AC126</f>
        <v>20.601031345480699</v>
      </c>
    </row>
    <row r="131" spans="2:40" x14ac:dyDescent="0.25">
      <c r="B131" s="634" t="s">
        <v>19</v>
      </c>
      <c r="C131" s="639">
        <f>'TOTAL BENEFITS (MEUR)'!H16</f>
        <v>3.7678407148386572</v>
      </c>
      <c r="D131" s="645">
        <f>'TOTAL BENEFITS (MEUR)'!R16</f>
        <v>5.3064368102821611</v>
      </c>
      <c r="E131" s="642">
        <f>'TOTAL BENEFITS (MEUR)'!AB16</f>
        <v>3.2398479687957247</v>
      </c>
      <c r="F131" s="648">
        <f>'TOTAL BENEFITS (MEUR)'!H53</f>
        <v>6.6170298561151082</v>
      </c>
      <c r="G131" s="654">
        <f>'TOTAL BENEFITS (MEUR)'!R53</f>
        <v>6.6170298561151082</v>
      </c>
      <c r="H131" s="651">
        <f>'TOTAL BENEFITS (MEUR)'!AB53</f>
        <v>37.095637077597281</v>
      </c>
      <c r="I131" s="657">
        <f>'TOTAL BENEFITS (MEUR)'!H90</f>
        <v>39.675236623344432</v>
      </c>
      <c r="J131" s="663">
        <f>'TOTAL BENEFITS (MEUR)'!R90</f>
        <v>39.675236623344432</v>
      </c>
      <c r="K131" s="660">
        <f>'TOTAL BENEFITS (MEUR)'!AB90</f>
        <v>98.830878809731956</v>
      </c>
      <c r="L131" s="666">
        <f>'TOTAL BENEFITS (MEUR)'!H127</f>
        <v>54.961292450682564</v>
      </c>
      <c r="M131" s="672">
        <f>'TOTAL BENEFITS (MEUR)'!R127</f>
        <v>54.961292450682564</v>
      </c>
      <c r="N131" s="669">
        <f>'TOTAL BENEFITS (MEUR)'!AB127</f>
        <v>89.607368039923827</v>
      </c>
      <c r="P131" s="634" t="s">
        <v>19</v>
      </c>
      <c r="Q131" s="657">
        <f>'TOTAL BENEFITS (MEUR)'!E90</f>
        <v>54.44861934200965</v>
      </c>
      <c r="R131" s="663">
        <f>'TOTAL BENEFITS (MEUR)'!O90</f>
        <v>87.162327518051825</v>
      </c>
      <c r="S131" s="660">
        <f>'TOTAL BENEFITS (MEUR)'!Y90</f>
        <v>72.060634244413663</v>
      </c>
      <c r="T131" s="666">
        <f>'TOTAL BENEFITS (MEUR)'!E127</f>
        <v>63.381912627748925</v>
      </c>
      <c r="U131" s="672">
        <f>'TOTAL BENEFITS (MEUR)'!O127</f>
        <v>63.381912627748925</v>
      </c>
      <c r="V131" s="669">
        <f>'TOTAL BENEFITS (MEUR)'!Y127</f>
        <v>65.848556242572627</v>
      </c>
      <c r="W131" s="710"/>
      <c r="X131" s="634" t="s">
        <v>19</v>
      </c>
      <c r="Y131" s="657">
        <f>'Summary CO2 Savings (MEUR)'!G89+'Other Externalities (MEUR)'!H89-'Other Externalities (MEUR)'!P89</f>
        <v>51.160703795294474</v>
      </c>
      <c r="Z131" s="663">
        <f>'Summary CO2 Savings (MEUR)'!R89+'Other Externalities (MEUR)'!X89-'Other Externalities (MEUR)'!AF89</f>
        <v>81.898973273302943</v>
      </c>
      <c r="AA131" s="660">
        <f>'Summary CO2 Savings (MEUR)'!AC89+'Other Externalities (MEUR)'!AN89-'Other Externalities (MEUR)'!AV89</f>
        <v>62.366059500357935</v>
      </c>
      <c r="AB131" s="666">
        <f>'Summary CO2 Savings (MEUR)'!G126+'Other Externalities (MEUR)'!H126-'Other Externalities (MEUR)'!P126</f>
        <v>37.736085130912898</v>
      </c>
      <c r="AC131" s="672">
        <f>'Summary CO2 Savings (MEUR)'!R126+'Other Externalities (MEUR)'!X126-'Other Externalities (MEUR)'!AF126</f>
        <v>37.736085130912898</v>
      </c>
      <c r="AD131" s="669">
        <f>'Summary CO2 Savings (MEUR)'!AB126+'Other Externalities (MEUR)'!AN126-'Other Externalities (MEUR)'!AV126</f>
        <v>59.659158528546982</v>
      </c>
      <c r="AG131" s="634" t="s">
        <v>19</v>
      </c>
      <c r="AH131" s="651">
        <f>'TOTAL BENEFITS (MEUR)'!AC53</f>
        <v>11.325716951438849</v>
      </c>
      <c r="AI131" s="657">
        <f>'TOTAL BENEFITS (MEUR)'!I90</f>
        <v>1.1539850603207973</v>
      </c>
      <c r="AJ131" s="663">
        <f>'TOTAL BENEFITS (MEUR)'!S90</f>
        <v>1.1539850603207973</v>
      </c>
      <c r="AK131" s="660">
        <f>'TOTAL BENEFITS (MEUR)'!AC90</f>
        <v>12.01308888479991</v>
      </c>
      <c r="AL131" s="666">
        <f>'TOTAL BENEFITS (MEUR)'!I127</f>
        <v>6.2324121375689172</v>
      </c>
      <c r="AM131" s="672">
        <f>'TOTAL BENEFITS (MEUR)'!S127</f>
        <v>6.2324121375689172</v>
      </c>
      <c r="AN131" s="669">
        <f>'TOTAL BENEFITS (MEUR)'!AC127</f>
        <v>39.743301676175726</v>
      </c>
    </row>
    <row r="132" spans="2:40" x14ac:dyDescent="0.25">
      <c r="B132" s="634" t="s">
        <v>20</v>
      </c>
      <c r="C132" s="639">
        <f>'TOTAL BENEFITS (MEUR)'!H17</f>
        <v>0</v>
      </c>
      <c r="D132" s="645">
        <f>'TOTAL BENEFITS (MEUR)'!R17</f>
        <v>0</v>
      </c>
      <c r="E132" s="642">
        <f>'TOTAL BENEFITS (MEUR)'!AB17</f>
        <v>0</v>
      </c>
      <c r="F132" s="648">
        <f>'TOTAL BENEFITS (MEUR)'!H54</f>
        <v>0.19537564685747413</v>
      </c>
      <c r="G132" s="654">
        <f>'TOTAL BENEFITS (MEUR)'!R54</f>
        <v>0.19537564685747413</v>
      </c>
      <c r="H132" s="651">
        <f>'TOTAL BENEFITS (MEUR)'!AB54</f>
        <v>0.37916546762589926</v>
      </c>
      <c r="I132" s="657">
        <f>'TOTAL BENEFITS (MEUR)'!H91</f>
        <v>15.194585717304808</v>
      </c>
      <c r="J132" s="663">
        <f>'TOTAL BENEFITS (MEUR)'!R91</f>
        <v>15.194585717304808</v>
      </c>
      <c r="K132" s="660">
        <f>'TOTAL BENEFITS (MEUR)'!AB91</f>
        <v>29.594094183021546</v>
      </c>
      <c r="L132" s="666">
        <f>'TOTAL BENEFITS (MEUR)'!H128</f>
        <v>22.481583667914293</v>
      </c>
      <c r="M132" s="672">
        <f>'TOTAL BENEFITS (MEUR)'!R128</f>
        <v>22.481583667914293</v>
      </c>
      <c r="N132" s="669">
        <f>'TOTAL BENEFITS (MEUR)'!AB128</f>
        <v>29.866584099261381</v>
      </c>
      <c r="P132" s="634" t="s">
        <v>20</v>
      </c>
      <c r="Q132" s="657">
        <f>'TOTAL BENEFITS (MEUR)'!E91</f>
        <v>8.1534220390802457</v>
      </c>
      <c r="R132" s="663">
        <f>'TOTAL BENEFITS (MEUR)'!O91</f>
        <v>17.298213634450924</v>
      </c>
      <c r="S132" s="660">
        <f>'TOTAL BENEFITS (MEUR)'!Y91</f>
        <v>18.9267552344057</v>
      </c>
      <c r="T132" s="666">
        <f>'TOTAL BENEFITS (MEUR)'!E128</f>
        <v>16.422421568605561</v>
      </c>
      <c r="U132" s="672">
        <f>'TOTAL BENEFITS (MEUR)'!O128</f>
        <v>16.422421568605561</v>
      </c>
      <c r="V132" s="669">
        <f>'TOTAL BENEFITS (MEUR)'!Y128</f>
        <v>18.767050313661525</v>
      </c>
      <c r="W132" s="710"/>
      <c r="X132" s="634" t="s">
        <v>20</v>
      </c>
      <c r="Y132" s="657">
        <f>'Summary CO2 Savings (MEUR)'!G90+'Other Externalities (MEUR)'!H90-'Other Externalities (MEUR)'!P90</f>
        <v>6.295131672587547</v>
      </c>
      <c r="Z132" s="663">
        <f>'Summary CO2 Savings (MEUR)'!R90+'Other Externalities (MEUR)'!X90-'Other Externalities (MEUR)'!AF90</f>
        <v>13.355684522090765</v>
      </c>
      <c r="AA132" s="660">
        <f>'Summary CO2 Savings (MEUR)'!AC90+'Other Externalities (MEUR)'!AN90-'Other Externalities (MEUR)'!AV90</f>
        <v>11.987083200642825</v>
      </c>
      <c r="AB132" s="666">
        <f>'Summary CO2 Savings (MEUR)'!G127+'Other Externalities (MEUR)'!H127-'Other Externalities (MEUR)'!P127</f>
        <v>1.1309112316319136</v>
      </c>
      <c r="AC132" s="672">
        <f>'Summary CO2 Savings (MEUR)'!R127+'Other Externalities (MEUR)'!X127-'Other Externalities (MEUR)'!AF127</f>
        <v>1.1309112316319136</v>
      </c>
      <c r="AD132" s="669">
        <f>'Summary CO2 Savings (MEUR)'!AB127+'Other Externalities (MEUR)'!AN127-'Other Externalities (MEUR)'!AV127</f>
        <v>17.620666157258242</v>
      </c>
      <c r="AG132" s="634" t="s">
        <v>20</v>
      </c>
      <c r="AH132" s="651">
        <f>'TOTAL BENEFITS (MEUR)'!AC54</f>
        <v>0</v>
      </c>
      <c r="AI132" s="657">
        <f>'TOTAL BENEFITS (MEUR)'!I91</f>
        <v>0.68089510590705316</v>
      </c>
      <c r="AJ132" s="663">
        <f>'TOTAL BENEFITS (MEUR)'!S91</f>
        <v>0.68089510590705316</v>
      </c>
      <c r="AK132" s="660">
        <f>'TOTAL BENEFITS (MEUR)'!AC91</f>
        <v>7.2226152710142602</v>
      </c>
      <c r="AL132" s="666">
        <f>'TOTAL BENEFITS (MEUR)'!I128</f>
        <v>3.5334770340310619</v>
      </c>
      <c r="AM132" s="672">
        <f>'TOTAL BENEFITS (MEUR)'!S128</f>
        <v>3.5334770340310619</v>
      </c>
      <c r="AN132" s="669">
        <f>'TOTAL BENEFITS (MEUR)'!AC128</f>
        <v>21.539688237940041</v>
      </c>
    </row>
    <row r="133" spans="2:40" x14ac:dyDescent="0.25">
      <c r="B133" s="634" t="s">
        <v>21</v>
      </c>
      <c r="C133" s="639">
        <f>'TOTAL BENEFITS (MEUR)'!H18</f>
        <v>25.598492599205226</v>
      </c>
      <c r="D133" s="645">
        <f>'TOTAL BENEFITS (MEUR)'!R18</f>
        <v>89.329256600800846</v>
      </c>
      <c r="E133" s="642">
        <f>'TOTAL BENEFITS (MEUR)'!AB18</f>
        <v>50.461057176337377</v>
      </c>
      <c r="F133" s="648">
        <f>'TOTAL BENEFITS (MEUR)'!H55</f>
        <v>52.912130202324114</v>
      </c>
      <c r="G133" s="654">
        <f>'TOTAL BENEFITS (MEUR)'!R55</f>
        <v>52.911581628372858</v>
      </c>
      <c r="H133" s="651">
        <f>'TOTAL BENEFITS (MEUR)'!AB55</f>
        <v>197.86086368086481</v>
      </c>
      <c r="I133" s="657">
        <f>'TOTAL BENEFITS (MEUR)'!H92</f>
        <v>155.40285599832464</v>
      </c>
      <c r="J133" s="663">
        <f>'TOTAL BENEFITS (MEUR)'!R92</f>
        <v>155.40285599832464</v>
      </c>
      <c r="K133" s="660">
        <f>'TOTAL BENEFITS (MEUR)'!AB92</f>
        <v>260.48872753239351</v>
      </c>
      <c r="L133" s="666">
        <f>'TOTAL BENEFITS (MEUR)'!H129</f>
        <v>120.04919848299777</v>
      </c>
      <c r="M133" s="672">
        <f>'TOTAL BENEFITS (MEUR)'!R129</f>
        <v>120.04919848299777</v>
      </c>
      <c r="N133" s="669">
        <f>'TOTAL BENEFITS (MEUR)'!AB129</f>
        <v>245.15293880725784</v>
      </c>
      <c r="P133" s="634" t="s">
        <v>21</v>
      </c>
      <c r="Q133" s="657">
        <f>'TOTAL BENEFITS (MEUR)'!E92</f>
        <v>0</v>
      </c>
      <c r="R133" s="663">
        <f>'TOTAL BENEFITS (MEUR)'!O92</f>
        <v>0</v>
      </c>
      <c r="S133" s="660">
        <f>'TOTAL BENEFITS (MEUR)'!Y92</f>
        <v>58.926053311651891</v>
      </c>
      <c r="T133" s="666">
        <f>'TOTAL BENEFITS (MEUR)'!E129</f>
        <v>23.924681280615552</v>
      </c>
      <c r="U133" s="672">
        <f>'TOTAL BENEFITS (MEUR)'!O129</f>
        <v>23.924681280615552</v>
      </c>
      <c r="V133" s="669">
        <f>'TOTAL BENEFITS (MEUR)'!Y129</f>
        <v>121.21587310314561</v>
      </c>
      <c r="W133" s="710"/>
      <c r="X133" s="634" t="s">
        <v>21</v>
      </c>
      <c r="Y133" s="657">
        <f>'Summary CO2 Savings (MEUR)'!G91+'Other Externalities (MEUR)'!H91-'Other Externalities (MEUR)'!P91</f>
        <v>0</v>
      </c>
      <c r="Z133" s="663">
        <f>'Summary CO2 Savings (MEUR)'!R91+'Other Externalities (MEUR)'!X91-'Other Externalities (MEUR)'!AF91</f>
        <v>0</v>
      </c>
      <c r="AA133" s="660">
        <f>'Summary CO2 Savings (MEUR)'!AC91+'Other Externalities (MEUR)'!AN91-'Other Externalities (MEUR)'!AV91</f>
        <v>37.7128247815686</v>
      </c>
      <c r="AB133" s="666">
        <f>'Summary CO2 Savings (MEUR)'!G128+'Other Externalities (MEUR)'!H128-'Other Externalities (MEUR)'!P128</f>
        <v>0</v>
      </c>
      <c r="AC133" s="672">
        <f>'Summary CO2 Savings (MEUR)'!R128+'Other Externalities (MEUR)'!X128-'Other Externalities (MEUR)'!AF128</f>
        <v>0</v>
      </c>
      <c r="AD133" s="669">
        <f>'Summary CO2 Savings (MEUR)'!AB128+'Other Externalities (MEUR)'!AN128-'Other Externalities (MEUR)'!AV128</f>
        <v>99.019485806340128</v>
      </c>
      <c r="AG133" s="634" t="s">
        <v>21</v>
      </c>
      <c r="AH133" s="651">
        <f>'TOTAL BENEFITS (MEUR)'!AC55</f>
        <v>0.11893354316546761</v>
      </c>
      <c r="AI133" s="657">
        <f>'TOTAL BENEFITS (MEUR)'!I92</f>
        <v>1.4488642100769886</v>
      </c>
      <c r="AJ133" s="663">
        <f>'TOTAL BENEFITS (MEUR)'!S92</f>
        <v>1.4488642100769886</v>
      </c>
      <c r="AK133" s="660">
        <f>'TOTAL BENEFITS (MEUR)'!AC92</f>
        <v>15.573055685417518</v>
      </c>
      <c r="AL133" s="666">
        <f>'TOTAL BENEFITS (MEUR)'!I129</f>
        <v>7.2705421958110108</v>
      </c>
      <c r="AM133" s="672">
        <f>'TOTAL BENEFITS (MEUR)'!S129</f>
        <v>7.2705421958110108</v>
      </c>
      <c r="AN133" s="669">
        <f>'TOTAL BENEFITS (MEUR)'!AC129</f>
        <v>43.668704476195245</v>
      </c>
    </row>
    <row r="134" spans="2:40" x14ac:dyDescent="0.25">
      <c r="B134" s="634" t="s">
        <v>22</v>
      </c>
      <c r="C134" s="639">
        <f>'TOTAL BENEFITS (MEUR)'!H19</f>
        <v>0</v>
      </c>
      <c r="D134" s="645">
        <f>'TOTAL BENEFITS (MEUR)'!R19</f>
        <v>0</v>
      </c>
      <c r="E134" s="642">
        <f>'TOTAL BENEFITS (MEUR)'!AB19</f>
        <v>0</v>
      </c>
      <c r="F134" s="648">
        <f>'TOTAL BENEFITS (MEUR)'!H56</f>
        <v>0</v>
      </c>
      <c r="G134" s="654">
        <f>'TOTAL BENEFITS (MEUR)'!R56</f>
        <v>0</v>
      </c>
      <c r="H134" s="651">
        <f>'TOTAL BENEFITS (MEUR)'!AB56</f>
        <v>0</v>
      </c>
      <c r="I134" s="657">
        <f>'TOTAL BENEFITS (MEUR)'!H93</f>
        <v>12.644886971738918</v>
      </c>
      <c r="J134" s="663">
        <f>'TOTAL BENEFITS (MEUR)'!R93</f>
        <v>12.644886971738918</v>
      </c>
      <c r="K134" s="660">
        <f>'TOTAL BENEFITS (MEUR)'!AB93</f>
        <v>23.849283129118568</v>
      </c>
      <c r="L134" s="666">
        <f>'TOTAL BENEFITS (MEUR)'!H130</f>
        <v>18.606321775331377</v>
      </c>
      <c r="M134" s="672">
        <f>'TOTAL BENEFITS (MEUR)'!R130</f>
        <v>18.606321775331377</v>
      </c>
      <c r="N134" s="669">
        <f>'TOTAL BENEFITS (MEUR)'!AB130</f>
        <v>29.811603911398208</v>
      </c>
      <c r="P134" s="634" t="s">
        <v>22</v>
      </c>
      <c r="Q134" s="657">
        <f>'TOTAL BENEFITS (MEUR)'!E93</f>
        <v>8.4846456011472657</v>
      </c>
      <c r="R134" s="663">
        <f>'TOTAL BENEFITS (MEUR)'!O93</f>
        <v>17.965063073494605</v>
      </c>
      <c r="S134" s="660">
        <f>'TOTAL BENEFITS (MEUR)'!Y93</f>
        <v>21.615899668963923</v>
      </c>
      <c r="T134" s="666">
        <f>'TOTAL BENEFITS (MEUR)'!E130</f>
        <v>10.093348378104801</v>
      </c>
      <c r="U134" s="672">
        <f>'TOTAL BENEFITS (MEUR)'!O130</f>
        <v>10.093348378104801</v>
      </c>
      <c r="V134" s="669">
        <f>'TOTAL BENEFITS (MEUR)'!Y130</f>
        <v>32.415975094170172</v>
      </c>
      <c r="W134" s="710"/>
      <c r="X134" s="634" t="s">
        <v>22</v>
      </c>
      <c r="Y134" s="657">
        <f>'Summary CO2 Savings (MEUR)'!G92+'Other Externalities (MEUR)'!H92-'Other Externalities (MEUR)'!P92</f>
        <v>6.8777369370645696</v>
      </c>
      <c r="Z134" s="663">
        <f>'Summary CO2 Savings (MEUR)'!R92+'Other Externalities (MEUR)'!X92-'Other Externalities (MEUR)'!AF92</f>
        <v>14.56265631891111</v>
      </c>
      <c r="AA134" s="660">
        <f>'Summary CO2 Savings (MEUR)'!AC92+'Other Externalities (MEUR)'!AN92-'Other Externalities (MEUR)'!AV92</f>
        <v>14.096538006143701</v>
      </c>
      <c r="AB134" s="666">
        <f>'Summary CO2 Savings (MEUR)'!G129+'Other Externalities (MEUR)'!H129-'Other Externalities (MEUR)'!P129</f>
        <v>0</v>
      </c>
      <c r="AC134" s="672">
        <f>'Summary CO2 Savings (MEUR)'!R129+'Other Externalities (MEUR)'!X129-'Other Externalities (MEUR)'!AF129</f>
        <v>0</v>
      </c>
      <c r="AD134" s="669">
        <f>'Summary CO2 Savings (MEUR)'!AB129+'Other Externalities (MEUR)'!AN129-'Other Externalities (MEUR)'!AV129</f>
        <v>30.640002801043124</v>
      </c>
      <c r="AG134" s="634" t="s">
        <v>22</v>
      </c>
      <c r="AH134" s="651">
        <f>'TOTAL BENEFITS (MEUR)'!AC56</f>
        <v>0</v>
      </c>
      <c r="AI134" s="657">
        <f>'TOTAL BENEFITS (MEUR)'!I93</f>
        <v>0.88450361805763933</v>
      </c>
      <c r="AJ134" s="663">
        <f>'TOTAL BENEFITS (MEUR)'!S93</f>
        <v>0.88450361805763933</v>
      </c>
      <c r="AK134" s="660">
        <f>'TOTAL BENEFITS (MEUR)'!AC93</f>
        <v>9.3499472753369108</v>
      </c>
      <c r="AL134" s="666">
        <f>'TOTAL BENEFITS (MEUR)'!I130</f>
        <v>4.2944793106196792</v>
      </c>
      <c r="AM134" s="672">
        <f>'TOTAL BENEFITS (MEUR)'!S130</f>
        <v>4.2944793106196792</v>
      </c>
      <c r="AN134" s="669">
        <f>'TOTAL BENEFITS (MEUR)'!AC130</f>
        <v>27.221848521904519</v>
      </c>
    </row>
    <row r="135" spans="2:40" x14ac:dyDescent="0.25">
      <c r="B135" s="634" t="s">
        <v>23</v>
      </c>
      <c r="C135" s="639">
        <f>'TOTAL BENEFITS (MEUR)'!H20</f>
        <v>0</v>
      </c>
      <c r="D135" s="645">
        <f>'TOTAL BENEFITS (MEUR)'!R20</f>
        <v>0</v>
      </c>
      <c r="E135" s="642">
        <f>'TOTAL BENEFITS (MEUR)'!AB20</f>
        <v>0</v>
      </c>
      <c r="F135" s="648">
        <f>'TOTAL BENEFITS (MEUR)'!H57</f>
        <v>6.1055723719424448E-3</v>
      </c>
      <c r="G135" s="654">
        <f>'TOTAL BENEFITS (MEUR)'!R57</f>
        <v>3.2855355601653057E-2</v>
      </c>
      <c r="H135" s="651">
        <f>'TOTAL BENEFITS (MEUR)'!AB57</f>
        <v>6.496042006294965E-2</v>
      </c>
      <c r="I135" s="657">
        <f>'TOTAL BENEFITS (MEUR)'!H94</f>
        <v>1.7070470924403787</v>
      </c>
      <c r="J135" s="663">
        <f>'TOTAL BENEFITS (MEUR)'!R94</f>
        <v>1.7070470924403787</v>
      </c>
      <c r="K135" s="660">
        <f>'TOTAL BENEFITS (MEUR)'!AB94</f>
        <v>3.9810972873624735</v>
      </c>
      <c r="L135" s="666">
        <f>'TOTAL BENEFITS (MEUR)'!H131</f>
        <v>2.2912242677015873</v>
      </c>
      <c r="M135" s="672">
        <f>'TOTAL BENEFITS (MEUR)'!R131</f>
        <v>2.2912242677015873</v>
      </c>
      <c r="N135" s="669">
        <f>'TOTAL BENEFITS (MEUR)'!AB131</f>
        <v>2.9709177247254135</v>
      </c>
      <c r="P135" s="634" t="s">
        <v>23</v>
      </c>
      <c r="Q135" s="657">
        <f>'TOTAL BENEFITS (MEUR)'!E94</f>
        <v>4.5499832820252184</v>
      </c>
      <c r="R135" s="663">
        <f>'TOTAL BENEFITS (MEUR)'!O94</f>
        <v>6.1219514488240847</v>
      </c>
      <c r="S135" s="660">
        <f>'TOTAL BENEFITS (MEUR)'!Y94</f>
        <v>9.3429663015635889</v>
      </c>
      <c r="T135" s="666">
        <f>'TOTAL BENEFITS (MEUR)'!E131</f>
        <v>6.1127709505067269</v>
      </c>
      <c r="U135" s="672">
        <f>'TOTAL BENEFITS (MEUR)'!O131</f>
        <v>6.1127709505067269</v>
      </c>
      <c r="V135" s="669">
        <f>'TOTAL BENEFITS (MEUR)'!Y131</f>
        <v>10.450350083637352</v>
      </c>
      <c r="W135" s="710"/>
      <c r="X135" s="634" t="s">
        <v>23</v>
      </c>
      <c r="Y135" s="657">
        <f>'Summary CO2 Savings (MEUR)'!G93+'Other Externalities (MEUR)'!H93-'Other Externalities (MEUR)'!P93</f>
        <v>4.1589258016490103</v>
      </c>
      <c r="Z135" s="663">
        <f>'Summary CO2 Savings (MEUR)'!R93+'Other Externalities (MEUR)'!X93-'Other Externalities (MEUR)'!AF93</f>
        <v>5.5957879971867355</v>
      </c>
      <c r="AA135" s="660">
        <f>'Summary CO2 Savings (MEUR)'!AC93+'Other Externalities (MEUR)'!AN93-'Other Externalities (MEUR)'!AV93</f>
        <v>7.4683284717560685</v>
      </c>
      <c r="AB135" s="666">
        <f>'Summary CO2 Savings (MEUR)'!G130+'Other Externalities (MEUR)'!H130-'Other Externalities (MEUR)'!P130</f>
        <v>1.1419656852550613</v>
      </c>
      <c r="AC135" s="672">
        <f>'Summary CO2 Savings (MEUR)'!R130+'Other Externalities (MEUR)'!X130-'Other Externalities (MEUR)'!AF130</f>
        <v>1.1419656852550613</v>
      </c>
      <c r="AD135" s="669">
        <f>'Summary CO2 Savings (MEUR)'!AB130+'Other Externalities (MEUR)'!AN130-'Other Externalities (MEUR)'!AV130</f>
        <v>8.8352706213659005</v>
      </c>
      <c r="AG135" s="634" t="s">
        <v>23</v>
      </c>
      <c r="AH135" s="651">
        <f>'TOTAL BENEFITS (MEUR)'!AC57</f>
        <v>0</v>
      </c>
      <c r="AI135" s="657">
        <f>'TOTAL BENEFITS (MEUR)'!I94</f>
        <v>0.19741353629155928</v>
      </c>
      <c r="AJ135" s="663">
        <f>'TOTAL BENEFITS (MEUR)'!S94</f>
        <v>0.19741353629155928</v>
      </c>
      <c r="AK135" s="660">
        <f>'TOTAL BENEFITS (MEUR)'!AC94</f>
        <v>2.1280754642346</v>
      </c>
      <c r="AL135" s="666">
        <f>'TOTAL BENEFITS (MEUR)'!I131</f>
        <v>0.99232175778125598</v>
      </c>
      <c r="AM135" s="672">
        <f>'TOTAL BENEFITS (MEUR)'!S131</f>
        <v>0.99232175778125598</v>
      </c>
      <c r="AN135" s="669">
        <f>'TOTAL BENEFITS (MEUR)'!AC131</f>
        <v>6.1866719818334772</v>
      </c>
    </row>
    <row r="136" spans="2:40" x14ac:dyDescent="0.25">
      <c r="B136" s="634" t="s">
        <v>24</v>
      </c>
      <c r="C136" s="639">
        <f>'TOTAL BENEFITS (MEUR)'!H21</f>
        <v>0</v>
      </c>
      <c r="D136" s="645">
        <f>'TOTAL BENEFITS (MEUR)'!R21</f>
        <v>0</v>
      </c>
      <c r="E136" s="642">
        <f>'TOTAL BENEFITS (MEUR)'!AB21</f>
        <v>0</v>
      </c>
      <c r="F136" s="648">
        <f>'TOTAL BENEFITS (MEUR)'!H58</f>
        <v>0</v>
      </c>
      <c r="G136" s="654">
        <f>'TOTAL BENEFITS (MEUR)'!R58</f>
        <v>0</v>
      </c>
      <c r="H136" s="651">
        <f>'TOTAL BENEFITS (MEUR)'!AB58</f>
        <v>0</v>
      </c>
      <c r="I136" s="657">
        <f>'TOTAL BENEFITS (MEUR)'!H95</f>
        <v>10.517458396913755</v>
      </c>
      <c r="J136" s="663">
        <f>'TOTAL BENEFITS (MEUR)'!R95</f>
        <v>10.517458396913755</v>
      </c>
      <c r="K136" s="660">
        <f>'TOTAL BENEFITS (MEUR)'!AB95</f>
        <v>27.04534257740368</v>
      </c>
      <c r="L136" s="666">
        <f>'TOTAL BENEFITS (MEUR)'!H132</f>
        <v>12.175033233333652</v>
      </c>
      <c r="M136" s="672">
        <f>'TOTAL BENEFITS (MEUR)'!R132</f>
        <v>12.175033233333652</v>
      </c>
      <c r="N136" s="669">
        <f>'TOTAL BENEFITS (MEUR)'!AB132</f>
        <v>20.925346479136412</v>
      </c>
      <c r="P136" s="634" t="s">
        <v>24</v>
      </c>
      <c r="Q136" s="657">
        <f>'TOTAL BENEFITS (MEUR)'!E95</f>
        <v>18.447482671376672</v>
      </c>
      <c r="R136" s="663">
        <f>'TOTAL BENEFITS (MEUR)'!O95</f>
        <v>24.290749365248708</v>
      </c>
      <c r="S136" s="660">
        <f>'TOTAL BENEFITS (MEUR)'!Y95</f>
        <v>29.629268861328139</v>
      </c>
      <c r="T136" s="666">
        <f>'TOTAL BENEFITS (MEUR)'!E132</f>
        <v>21.908855787696176</v>
      </c>
      <c r="U136" s="672">
        <f>'TOTAL BENEFITS (MEUR)'!O132</f>
        <v>21.908855787696176</v>
      </c>
      <c r="V136" s="669">
        <f>'TOTAL BENEFITS (MEUR)'!Y132</f>
        <v>37.310177020508206</v>
      </c>
      <c r="W136" s="710"/>
      <c r="X136" s="634" t="s">
        <v>24</v>
      </c>
      <c r="Y136" s="657">
        <f>'Summary CO2 Savings (MEUR)'!G94+'Other Externalities (MEUR)'!H94-'Other Externalities (MEUR)'!P94</f>
        <v>17.866962088565121</v>
      </c>
      <c r="Z136" s="663">
        <f>'Summary CO2 Savings (MEUR)'!R94+'Other Externalities (MEUR)'!X94-'Other Externalities (MEUR)'!AF94</f>
        <v>23.526348052091585</v>
      </c>
      <c r="AA136" s="660">
        <f>'Summary CO2 Savings (MEUR)'!AC94+'Other Externalities (MEUR)'!AN94-'Other Externalities (MEUR)'!AV94</f>
        <v>27.402149703765751</v>
      </c>
      <c r="AB136" s="666">
        <f>'Summary CO2 Savings (MEUR)'!G131+'Other Externalities (MEUR)'!H131-'Other Externalities (MEUR)'!P131</f>
        <v>16.230600666090581</v>
      </c>
      <c r="AC136" s="672">
        <f>'Summary CO2 Savings (MEUR)'!R131+'Other Externalities (MEUR)'!X131-'Other Externalities (MEUR)'!AF131</f>
        <v>16.230600666090581</v>
      </c>
      <c r="AD136" s="669">
        <f>'Summary CO2 Savings (MEUR)'!AB131+'Other Externalities (MEUR)'!AN131-'Other Externalities (MEUR)'!AV131</f>
        <v>34.925677736103651</v>
      </c>
      <c r="AG136" s="634" t="s">
        <v>24</v>
      </c>
      <c r="AH136" s="651">
        <f>'TOTAL BENEFITS (MEUR)'!AC58</f>
        <v>0</v>
      </c>
      <c r="AI136" s="657">
        <f>'TOTAL BENEFITS (MEUR)'!I95</f>
        <v>0.21502928326209744</v>
      </c>
      <c r="AJ136" s="663">
        <f>'TOTAL BENEFITS (MEUR)'!S95</f>
        <v>0.21502928326209744</v>
      </c>
      <c r="AK136" s="660">
        <f>'TOTAL BENEFITS (MEUR)'!AC95</f>
        <v>2.1567894704682447</v>
      </c>
      <c r="AL136" s="666">
        <f>'TOTAL BENEFITS (MEUR)'!I132</f>
        <v>1.1482725596739287</v>
      </c>
      <c r="AM136" s="672">
        <f>'TOTAL BENEFITS (MEUR)'!S132</f>
        <v>1.1482725596739287</v>
      </c>
      <c r="AN136" s="669">
        <f>'TOTAL BENEFITS (MEUR)'!AC132</f>
        <v>6.7530892001118508</v>
      </c>
    </row>
    <row r="137" spans="2:40" x14ac:dyDescent="0.25">
      <c r="B137" s="634" t="s">
        <v>25</v>
      </c>
      <c r="C137" s="639">
        <f>'TOTAL BENEFITS (MEUR)'!H22</f>
        <v>1.599138946238472</v>
      </c>
      <c r="D137" s="645">
        <f>'TOTAL BENEFITS (MEUR)'!R22</f>
        <v>23.52962655371018</v>
      </c>
      <c r="E137" s="642">
        <f>'TOTAL BENEFITS (MEUR)'!AB22</f>
        <v>13.921694895813848</v>
      </c>
      <c r="F137" s="648">
        <f>'TOTAL BENEFITS (MEUR)'!H59</f>
        <v>11.773087636483814</v>
      </c>
      <c r="G137" s="654">
        <f>'TOTAL BENEFITS (MEUR)'!R59</f>
        <v>11.773087636483814</v>
      </c>
      <c r="H137" s="651">
        <f>'TOTAL BENEFITS (MEUR)'!AB59</f>
        <v>28.126598383266984</v>
      </c>
      <c r="I137" s="657">
        <f>'TOTAL BENEFITS (MEUR)'!H96</f>
        <v>6.5703176055564638</v>
      </c>
      <c r="J137" s="663">
        <f>'TOTAL BENEFITS (MEUR)'!R96</f>
        <v>6.5703176055564638</v>
      </c>
      <c r="K137" s="660">
        <f>'TOTAL BENEFITS (MEUR)'!AB96</f>
        <v>15.920063418745995</v>
      </c>
      <c r="L137" s="666">
        <f>'TOTAL BENEFITS (MEUR)'!H133</f>
        <v>11.077090102714298</v>
      </c>
      <c r="M137" s="672">
        <f>'TOTAL BENEFITS (MEUR)'!R133</f>
        <v>11.077090102714298</v>
      </c>
      <c r="N137" s="669">
        <f>'TOTAL BENEFITS (MEUR)'!AB133</f>
        <v>15.163817835207203</v>
      </c>
      <c r="P137" s="634" t="s">
        <v>25</v>
      </c>
      <c r="Q137" s="657">
        <f>'TOTAL BENEFITS (MEUR)'!E96</f>
        <v>8.8352402065387707</v>
      </c>
      <c r="R137" s="663">
        <f>'TOTAL BENEFITS (MEUR)'!O96</f>
        <v>12.886976955206965</v>
      </c>
      <c r="S137" s="660">
        <f>'TOTAL BENEFITS (MEUR)'!Y96</f>
        <v>15.223610702571172</v>
      </c>
      <c r="T137" s="666">
        <f>'TOTAL BENEFITS (MEUR)'!E133</f>
        <v>13.46364017824644</v>
      </c>
      <c r="U137" s="672">
        <f>'TOTAL BENEFITS (MEUR)'!O133</f>
        <v>13.46364017824644</v>
      </c>
      <c r="V137" s="669">
        <f>'TOTAL BENEFITS (MEUR)'!Y133</f>
        <v>5.1650013608180885</v>
      </c>
      <c r="W137" s="710"/>
      <c r="X137" s="634" t="s">
        <v>25</v>
      </c>
      <c r="Y137" s="657">
        <f>'Summary CO2 Savings (MEUR)'!G95+'Other Externalities (MEUR)'!H95-'Other Externalities (MEUR)'!P95</f>
        <v>7.1107854977585294</v>
      </c>
      <c r="Z137" s="663">
        <f>'Summary CO2 Savings (MEUR)'!R95+'Other Externalities (MEUR)'!X95-'Other Externalities (MEUR)'!AF95</f>
        <v>10.371707695645428</v>
      </c>
      <c r="AA137" s="660">
        <f>'Summary CO2 Savings (MEUR)'!AC95+'Other Externalities (MEUR)'!AN95-'Other Externalities (MEUR)'!AV95</f>
        <v>8.4226761483860546</v>
      </c>
      <c r="AB137" s="666">
        <f>'Summary CO2 Savings (MEUR)'!G132+'Other Externalities (MEUR)'!H132-'Other Externalities (MEUR)'!P132</f>
        <v>0</v>
      </c>
      <c r="AC137" s="672">
        <f>'Summary CO2 Savings (MEUR)'!R132+'Other Externalities (MEUR)'!X132-'Other Externalities (MEUR)'!AF132</f>
        <v>0</v>
      </c>
      <c r="AD137" s="669">
        <f>'Summary CO2 Savings (MEUR)'!AB132+'Other Externalities (MEUR)'!AN132-'Other Externalities (MEUR)'!AV132</f>
        <v>4.356246206133946</v>
      </c>
      <c r="AG137" s="634" t="s">
        <v>25</v>
      </c>
      <c r="AH137" s="651">
        <f>'TOTAL BENEFITS (MEUR)'!AC59</f>
        <v>8.0550445143884879</v>
      </c>
      <c r="AI137" s="657">
        <f>'TOTAL BENEFITS (MEUR)'!I96</f>
        <v>0.89570553180136059</v>
      </c>
      <c r="AJ137" s="663">
        <f>'TOTAL BENEFITS (MEUR)'!S96</f>
        <v>0.89570553180136059</v>
      </c>
      <c r="AK137" s="660">
        <f>'TOTAL BENEFITS (MEUR)'!AC96</f>
        <v>9.5855616233529233</v>
      </c>
      <c r="AL137" s="666">
        <f>'TOTAL BENEFITS (MEUR)'!I133</f>
        <v>4.7146204718022604</v>
      </c>
      <c r="AM137" s="672">
        <f>'TOTAL BENEFITS (MEUR)'!S133</f>
        <v>4.7146204718022604</v>
      </c>
      <c r="AN137" s="669">
        <f>'TOTAL BENEFITS (MEUR)'!AC133</f>
        <v>29.45711660529906</v>
      </c>
    </row>
    <row r="138" spans="2:40" x14ac:dyDescent="0.25">
      <c r="B138" s="634" t="s">
        <v>26</v>
      </c>
      <c r="C138" s="639">
        <f>'TOTAL BENEFITS (MEUR)'!H23</f>
        <v>13.326503007180083</v>
      </c>
      <c r="D138" s="645">
        <f>'TOTAL BENEFITS (MEUR)'!R23</f>
        <v>59.322337155209041</v>
      </c>
      <c r="E138" s="642">
        <f>'TOTAL BENEFITS (MEUR)'!AB23</f>
        <v>37.788211737664639</v>
      </c>
      <c r="F138" s="648">
        <f>'TOTAL BENEFITS (MEUR)'!H60</f>
        <v>9.8354337410071935</v>
      </c>
      <c r="G138" s="654">
        <f>'TOTAL BENEFITS (MEUR)'!R60</f>
        <v>9.8354337410071935</v>
      </c>
      <c r="H138" s="651">
        <f>'TOTAL BENEFITS (MEUR)'!AB60</f>
        <v>90.053181990486564</v>
      </c>
      <c r="I138" s="657">
        <f>'TOTAL BENEFITS (MEUR)'!H97</f>
        <v>91.531776961905535</v>
      </c>
      <c r="J138" s="663">
        <f>'TOTAL BENEFITS (MEUR)'!R97</f>
        <v>91.531776961905535</v>
      </c>
      <c r="K138" s="660">
        <f>'TOTAL BENEFITS (MEUR)'!AB97</f>
        <v>225.35190817639733</v>
      </c>
      <c r="L138" s="666">
        <f>'TOTAL BENEFITS (MEUR)'!H134</f>
        <v>80.302114007615387</v>
      </c>
      <c r="M138" s="672">
        <f>'TOTAL BENEFITS (MEUR)'!R134</f>
        <v>128.88523160391705</v>
      </c>
      <c r="N138" s="669">
        <f>'TOTAL BENEFITS (MEUR)'!AB134</f>
        <v>225.80304495888581</v>
      </c>
      <c r="P138" s="634" t="s">
        <v>26</v>
      </c>
      <c r="Q138" s="657">
        <f>'TOTAL BENEFITS (MEUR)'!E97</f>
        <v>62.32649820758887</v>
      </c>
      <c r="R138" s="663">
        <f>'TOTAL BENEFITS (MEUR)'!O97</f>
        <v>75.679006034897853</v>
      </c>
      <c r="S138" s="660">
        <f>'TOTAL BENEFITS (MEUR)'!Y97</f>
        <v>117.29361452168278</v>
      </c>
      <c r="T138" s="666">
        <f>'TOTAL BENEFITS (MEUR)'!E134</f>
        <v>100.82779082985726</v>
      </c>
      <c r="U138" s="672">
        <f>'TOTAL BENEFITS (MEUR)'!O134</f>
        <v>100.82779082985726</v>
      </c>
      <c r="V138" s="669">
        <f>'TOTAL BENEFITS (MEUR)'!Y134</f>
        <v>121.18383560826987</v>
      </c>
      <c r="W138" s="710"/>
      <c r="X138" s="634" t="s">
        <v>26</v>
      </c>
      <c r="Y138" s="657">
        <f>'Summary CO2 Savings (MEUR)'!G96+'Other Externalities (MEUR)'!H96-'Other Externalities (MEUR)'!P96</f>
        <v>58.991002979426753</v>
      </c>
      <c r="Z138" s="663">
        <f>'Summary CO2 Savings (MEUR)'!R96+'Other Externalities (MEUR)'!X96-'Other Externalities (MEUR)'!AF96</f>
        <v>71.628931495803684</v>
      </c>
      <c r="AA138" s="660">
        <f>'Summary CO2 Savings (MEUR)'!AC96+'Other Externalities (MEUR)'!AN96-'Other Externalities (MEUR)'!AV96</f>
        <v>104.37073703317866</v>
      </c>
      <c r="AB138" s="666">
        <f>'Summary CO2 Savings (MEUR)'!G133+'Other Externalities (MEUR)'!H133-'Other Externalities (MEUR)'!P133</f>
        <v>70.311975483634939</v>
      </c>
      <c r="AC138" s="672">
        <f>'Summary CO2 Savings (MEUR)'!R133+'Other Externalities (MEUR)'!X133-'Other Externalities (MEUR)'!AF133</f>
        <v>70.311975483634939</v>
      </c>
      <c r="AD138" s="669">
        <f>'Summary CO2 Savings (MEUR)'!AB133+'Other Externalities (MEUR)'!AN133-'Other Externalities (MEUR)'!AV133</f>
        <v>107.31965580957403</v>
      </c>
      <c r="AG138" s="634" t="s">
        <v>26</v>
      </c>
      <c r="AH138" s="651">
        <f>'TOTAL BENEFITS (MEUR)'!AC60</f>
        <v>0</v>
      </c>
      <c r="AI138" s="657">
        <f>'TOTAL BENEFITS (MEUR)'!I97</f>
        <v>1.8055288029643197</v>
      </c>
      <c r="AJ138" s="663">
        <f>'TOTAL BENEFITS (MEUR)'!S97</f>
        <v>1.8055288029643197</v>
      </c>
      <c r="AK138" s="660">
        <f>'TOTAL BENEFITS (MEUR)'!AC97</f>
        <v>19.716334319766709</v>
      </c>
      <c r="AL138" s="666">
        <f>'TOTAL BENEFITS (MEUR)'!I134</f>
        <v>9.2470933564984428</v>
      </c>
      <c r="AM138" s="672">
        <f>'TOTAL BENEFITS (MEUR)'!S134</f>
        <v>9.2470933564984428</v>
      </c>
      <c r="AN138" s="669">
        <f>'TOTAL BENEFITS (MEUR)'!AC134</f>
        <v>62.972468235672515</v>
      </c>
    </row>
    <row r="139" spans="2:40" x14ac:dyDescent="0.25">
      <c r="B139" s="634" t="s">
        <v>27</v>
      </c>
      <c r="C139" s="639">
        <f>'TOTAL BENEFITS (MEUR)'!H24</f>
        <v>0</v>
      </c>
      <c r="D139" s="645">
        <f>'TOTAL BENEFITS (MEUR)'!R24</f>
        <v>0</v>
      </c>
      <c r="E139" s="642">
        <f>'TOTAL BENEFITS (MEUR)'!AB24</f>
        <v>0</v>
      </c>
      <c r="F139" s="648">
        <f>'TOTAL BENEFITS (MEUR)'!H61</f>
        <v>0</v>
      </c>
      <c r="G139" s="654">
        <f>'TOTAL BENEFITS (MEUR)'!R61</f>
        <v>0</v>
      </c>
      <c r="H139" s="651">
        <f>'TOTAL BENEFITS (MEUR)'!AB61</f>
        <v>0</v>
      </c>
      <c r="I139" s="657">
        <f>'TOTAL BENEFITS (MEUR)'!H98</f>
        <v>1.8191029306064659</v>
      </c>
      <c r="J139" s="663">
        <f>'TOTAL BENEFITS (MEUR)'!R98</f>
        <v>1.8191029306064659</v>
      </c>
      <c r="K139" s="660">
        <f>'TOTAL BENEFITS (MEUR)'!AB98</f>
        <v>4.7713628650316995</v>
      </c>
      <c r="L139" s="666">
        <f>'TOTAL BENEFITS (MEUR)'!H135</f>
        <v>2.5113543561454099</v>
      </c>
      <c r="M139" s="672">
        <f>'TOTAL BENEFITS (MEUR)'!R135</f>
        <v>2.5113543561454099</v>
      </c>
      <c r="N139" s="669">
        <f>'TOTAL BENEFITS (MEUR)'!AB135</f>
        <v>4.4379546361204829</v>
      </c>
      <c r="P139" s="634" t="s">
        <v>27</v>
      </c>
      <c r="Q139" s="657">
        <f>'TOTAL BENEFITS (MEUR)'!E98</f>
        <v>2.1036475205513296</v>
      </c>
      <c r="R139" s="663">
        <f>'TOTAL BENEFITS (MEUR)'!O98</f>
        <v>4.1710157151284522</v>
      </c>
      <c r="S139" s="660">
        <f>'TOTAL BENEFITS (MEUR)'!Y98</f>
        <v>5.324204835195248</v>
      </c>
      <c r="T139" s="666">
        <f>'TOTAL BENEFITS (MEUR)'!E135</f>
        <v>2.89488879676846</v>
      </c>
      <c r="U139" s="672">
        <f>'TOTAL BENEFITS (MEUR)'!O135</f>
        <v>2.89488879676846</v>
      </c>
      <c r="V139" s="669">
        <f>'TOTAL BENEFITS (MEUR)'!Y135</f>
        <v>6.0828175432171205</v>
      </c>
      <c r="W139" s="710"/>
      <c r="X139" s="634" t="s">
        <v>27</v>
      </c>
      <c r="Y139" s="657">
        <f>'Summary CO2 Savings (MEUR)'!G97+'Other Externalities (MEUR)'!H97-'Other Externalities (MEUR)'!P97</f>
        <v>1.9056284761318421</v>
      </c>
      <c r="Z139" s="663">
        <f>'Summary CO2 Savings (MEUR)'!R97+'Other Externalities (MEUR)'!X97-'Other Externalities (MEUR)'!AF97</f>
        <v>3.7783926458644839</v>
      </c>
      <c r="AA139" s="660">
        <f>'Summary CO2 Savings (MEUR)'!AC97+'Other Externalities (MEUR)'!AN97-'Other Externalities (MEUR)'!AV97</f>
        <v>4.0754422404914061</v>
      </c>
      <c r="AB139" s="666">
        <f>'Summary CO2 Savings (MEUR)'!G134+'Other Externalities (MEUR)'!H134-'Other Externalities (MEUR)'!P134</f>
        <v>1.7495437225522261</v>
      </c>
      <c r="AC139" s="672">
        <f>'Summary CO2 Savings (MEUR)'!R134+'Other Externalities (MEUR)'!X134-'Other Externalities (MEUR)'!AF134</f>
        <v>1.7495437225522261</v>
      </c>
      <c r="AD139" s="669">
        <f>'Summary CO2 Savings (MEUR)'!AB134+'Other Externalities (MEUR)'!AN134-'Other Externalities (MEUR)'!AV134</f>
        <v>5.6147904051402495</v>
      </c>
      <c r="AG139" s="634" t="s">
        <v>27</v>
      </c>
      <c r="AH139" s="651">
        <f>'TOTAL BENEFITS (MEUR)'!AC61</f>
        <v>0</v>
      </c>
      <c r="AI139" s="657">
        <f>'TOTAL BENEFITS (MEUR)'!I98</f>
        <v>0.16513798434201063</v>
      </c>
      <c r="AJ139" s="663">
        <f>'TOTAL BENEFITS (MEUR)'!S98</f>
        <v>0.16513798434201063</v>
      </c>
      <c r="AK139" s="660">
        <f>'TOTAL BENEFITS (MEUR)'!AC98</f>
        <v>1.720616769995263</v>
      </c>
      <c r="AL139" s="666">
        <f>'TOTAL BENEFITS (MEUR)'!I135</f>
        <v>0.84335064260034953</v>
      </c>
      <c r="AM139" s="672">
        <f>'TOTAL BENEFITS (MEUR)'!S135</f>
        <v>0.84335064260034953</v>
      </c>
      <c r="AN139" s="669">
        <f>'TOTAL BENEFITS (MEUR)'!AC135</f>
        <v>4.9875541044387441</v>
      </c>
    </row>
    <row r="140" spans="2:40" x14ac:dyDescent="0.25">
      <c r="B140" s="634" t="s">
        <v>28</v>
      </c>
      <c r="C140" s="639">
        <f>'TOTAL BENEFITS (MEUR)'!H25</f>
        <v>0</v>
      </c>
      <c r="D140" s="645">
        <f>'TOTAL BENEFITS (MEUR)'!R25</f>
        <v>0</v>
      </c>
      <c r="E140" s="642">
        <f>'TOTAL BENEFITS (MEUR)'!AB25</f>
        <v>0</v>
      </c>
      <c r="F140" s="648">
        <f>'TOTAL BENEFITS (MEUR)'!H62</f>
        <v>0</v>
      </c>
      <c r="G140" s="654">
        <f>'TOTAL BENEFITS (MEUR)'!R62</f>
        <v>0</v>
      </c>
      <c r="H140" s="651">
        <f>'TOTAL BENEFITS (MEUR)'!AB62</f>
        <v>0</v>
      </c>
      <c r="I140" s="657">
        <f>'TOTAL BENEFITS (MEUR)'!H99</f>
        <v>0.52585250426193431</v>
      </c>
      <c r="J140" s="663">
        <f>'TOTAL BENEFITS (MEUR)'!R99</f>
        <v>0.52585250426193431</v>
      </c>
      <c r="K140" s="660">
        <f>'TOTAL BENEFITS (MEUR)'!AB99</f>
        <v>0.91334152085131692</v>
      </c>
      <c r="L140" s="666">
        <f>'TOTAL BENEFITS (MEUR)'!H136</f>
        <v>0.6680924239516941</v>
      </c>
      <c r="M140" s="672">
        <f>'TOTAL BENEFITS (MEUR)'!R136</f>
        <v>0.6680924239516941</v>
      </c>
      <c r="N140" s="669">
        <f>'TOTAL BENEFITS (MEUR)'!AB136</f>
        <v>1.1000625467685694</v>
      </c>
      <c r="P140" s="634" t="s">
        <v>28</v>
      </c>
      <c r="Q140" s="657">
        <f>'TOTAL BENEFITS (MEUR)'!E99</f>
        <v>1.4781936786286751</v>
      </c>
      <c r="R140" s="663">
        <f>'TOTAL BENEFITS (MEUR)'!O99</f>
        <v>1.4139070236621187</v>
      </c>
      <c r="S140" s="660">
        <f>'TOTAL BENEFITS (MEUR)'!Y99</f>
        <v>2.6156025900174935</v>
      </c>
      <c r="T140" s="666">
        <f>'TOTAL BENEFITS (MEUR)'!E136</f>
        <v>1.8115438596164464</v>
      </c>
      <c r="U140" s="672">
        <f>'TOTAL BENEFITS (MEUR)'!O136</f>
        <v>1.8115438596164464</v>
      </c>
      <c r="V140" s="669">
        <f>'TOTAL BENEFITS (MEUR)'!Y136</f>
        <v>2.6096599171737864</v>
      </c>
      <c r="W140" s="710"/>
      <c r="X140" s="634" t="s">
        <v>28</v>
      </c>
      <c r="Y140" s="657">
        <f>'Summary CO2 Savings (MEUR)'!G98+'Other Externalities (MEUR)'!H98-'Other Externalities (MEUR)'!P98</f>
        <v>1.4781936786286751</v>
      </c>
      <c r="Z140" s="663">
        <f>'Summary CO2 Savings (MEUR)'!R98+'Other Externalities (MEUR)'!X98-'Other Externalities (MEUR)'!AF98</f>
        <v>1.4139070236621187</v>
      </c>
      <c r="AA140" s="660">
        <f>'Summary CO2 Savings (MEUR)'!AC98+'Other Externalities (MEUR)'!AN98-'Other Externalities (MEUR)'!AV98</f>
        <v>2.6156025900174935</v>
      </c>
      <c r="AB140" s="666">
        <f>'Summary CO2 Savings (MEUR)'!G135+'Other Externalities (MEUR)'!H135-'Other Externalities (MEUR)'!P135</f>
        <v>1.8115438596164464</v>
      </c>
      <c r="AC140" s="672">
        <f>'Summary CO2 Savings (MEUR)'!R135+'Other Externalities (MEUR)'!X135-'Other Externalities (MEUR)'!AF135</f>
        <v>1.8115438596164464</v>
      </c>
      <c r="AD140" s="669">
        <f>'Summary CO2 Savings (MEUR)'!AB135+'Other Externalities (MEUR)'!AN135-'Other Externalities (MEUR)'!AV135</f>
        <v>2.6096599171737864</v>
      </c>
      <c r="AG140" s="634" t="s">
        <v>28</v>
      </c>
      <c r="AH140" s="651">
        <f>'TOTAL BENEFITS (MEUR)'!AC62</f>
        <v>0</v>
      </c>
      <c r="AI140" s="657">
        <f>'TOTAL BENEFITS (MEUR)'!I99</f>
        <v>0</v>
      </c>
      <c r="AJ140" s="663">
        <f>'TOTAL BENEFITS (MEUR)'!S99</f>
        <v>0</v>
      </c>
      <c r="AK140" s="660">
        <f>'TOTAL BENEFITS (MEUR)'!AC99</f>
        <v>0</v>
      </c>
      <c r="AL140" s="666">
        <f>'TOTAL BENEFITS (MEUR)'!I136</f>
        <v>0</v>
      </c>
      <c r="AM140" s="672">
        <f>'TOTAL BENEFITS (MEUR)'!S136</f>
        <v>0</v>
      </c>
      <c r="AN140" s="669">
        <f>'TOTAL BENEFITS (MEUR)'!AC136</f>
        <v>0</v>
      </c>
    </row>
    <row r="141" spans="2:40" x14ac:dyDescent="0.25">
      <c r="B141" s="634" t="s">
        <v>29</v>
      </c>
      <c r="C141" s="639">
        <f>'TOTAL BENEFITS (MEUR)'!H26</f>
        <v>0</v>
      </c>
      <c r="D141" s="645">
        <f>'TOTAL BENEFITS (MEUR)'!R26</f>
        <v>0</v>
      </c>
      <c r="E141" s="642">
        <f>'TOTAL BENEFITS (MEUR)'!AB26</f>
        <v>0</v>
      </c>
      <c r="F141" s="648">
        <f>'TOTAL BENEFITS (MEUR)'!H63</f>
        <v>1.5672894825308956</v>
      </c>
      <c r="G141" s="654">
        <f>'TOTAL BENEFITS (MEUR)'!R63</f>
        <v>1.5672894825308956</v>
      </c>
      <c r="H141" s="651">
        <f>'TOTAL BENEFITS (MEUR)'!AB63</f>
        <v>1.6475899268291978</v>
      </c>
      <c r="I141" s="657">
        <f>'TOTAL BENEFITS (MEUR)'!H100</f>
        <v>2.2925874830296054</v>
      </c>
      <c r="J141" s="663">
        <f>'TOTAL BENEFITS (MEUR)'!R100</f>
        <v>2.2925874830296054</v>
      </c>
      <c r="K141" s="660">
        <f>'TOTAL BENEFITS (MEUR)'!AB100</f>
        <v>3.9294900504942416</v>
      </c>
      <c r="L141" s="666">
        <f>'TOTAL BENEFITS (MEUR)'!H137</f>
        <v>3.2036054998311827</v>
      </c>
      <c r="M141" s="672">
        <f>'TOTAL BENEFITS (MEUR)'!R137</f>
        <v>3.2036054998311827</v>
      </c>
      <c r="N141" s="669">
        <f>'TOTAL BENEFITS (MEUR)'!AB137</f>
        <v>4.9118625631178015</v>
      </c>
      <c r="P141" s="634" t="s">
        <v>29</v>
      </c>
      <c r="Q141" s="657">
        <f>'TOTAL BENEFITS (MEUR)'!E100</f>
        <v>1.1956884017936369</v>
      </c>
      <c r="R141" s="663">
        <f>'TOTAL BENEFITS (MEUR)'!O100</f>
        <v>2.2787483245565543</v>
      </c>
      <c r="S141" s="660">
        <f>'TOTAL BENEFITS (MEUR)'!Y100</f>
        <v>3.2280121369327328</v>
      </c>
      <c r="T141" s="666">
        <f>'TOTAL BENEFITS (MEUR)'!E137</f>
        <v>2.3340081562736796</v>
      </c>
      <c r="U141" s="672">
        <f>'TOTAL BENEFITS (MEUR)'!O137</f>
        <v>2.3340081562736796</v>
      </c>
      <c r="V141" s="669">
        <f>'TOTAL BENEFITS (MEUR)'!Y137</f>
        <v>7.2727081901544794</v>
      </c>
      <c r="W141" s="710"/>
      <c r="X141" s="634" t="s">
        <v>29</v>
      </c>
      <c r="Y141" s="657">
        <f>'Summary CO2 Savings (MEUR)'!G99+'Other Externalities (MEUR)'!H99-'Other Externalities (MEUR)'!P99</f>
        <v>0.88239913158012251</v>
      </c>
      <c r="Z141" s="663">
        <f>'Summary CO2 Savings (MEUR)'!R99+'Other Externalities (MEUR)'!X99-'Other Externalities (MEUR)'!AF99</f>
        <v>1.6816802267731619</v>
      </c>
      <c r="AA141" s="660">
        <f>'Summary CO2 Savings (MEUR)'!AC99+'Other Externalities (MEUR)'!AN99-'Other Externalities (MEUR)'!AV99</f>
        <v>1.8144060727553932</v>
      </c>
      <c r="AB141" s="666">
        <f>'Summary CO2 Savings (MEUR)'!G136+'Other Externalities (MEUR)'!H136-'Other Externalities (MEUR)'!P136</f>
        <v>0</v>
      </c>
      <c r="AC141" s="672">
        <f>'Summary CO2 Savings (MEUR)'!R136+'Other Externalities (MEUR)'!X136-'Other Externalities (MEUR)'!AF136</f>
        <v>0</v>
      </c>
      <c r="AD141" s="669">
        <f>'Summary CO2 Savings (MEUR)'!AB136+'Other Externalities (MEUR)'!AN136-'Other Externalities (MEUR)'!AV136</f>
        <v>6.7638568492336848</v>
      </c>
      <c r="AG141" s="634" t="s">
        <v>29</v>
      </c>
      <c r="AH141" s="651">
        <f>'TOTAL BENEFITS (MEUR)'!AC63</f>
        <v>0</v>
      </c>
      <c r="AI141" s="657">
        <f>'TOTAL BENEFITS (MEUR)'!I100</f>
        <v>0.16117267285205306</v>
      </c>
      <c r="AJ141" s="663">
        <f>'TOTAL BENEFITS (MEUR)'!S100</f>
        <v>0.16117267285205306</v>
      </c>
      <c r="AK141" s="660">
        <f>'TOTAL BENEFITS (MEUR)'!AC100</f>
        <v>1.7285443003282812</v>
      </c>
      <c r="AL141" s="666">
        <f>'TOTAL BENEFITS (MEUR)'!I137</f>
        <v>0.82005380648229054</v>
      </c>
      <c r="AM141" s="672">
        <f>'TOTAL BENEFITS (MEUR)'!S137</f>
        <v>0.82005380648229054</v>
      </c>
      <c r="AN141" s="669">
        <f>'TOTAL BENEFITS (MEUR)'!AC137</f>
        <v>5.1003607578369925</v>
      </c>
    </row>
    <row r="142" spans="2:40" x14ac:dyDescent="0.25">
      <c r="B142" s="634" t="s">
        <v>30</v>
      </c>
      <c r="C142" s="639">
        <f>'TOTAL BENEFITS (MEUR)'!H27</f>
        <v>0</v>
      </c>
      <c r="D142" s="645">
        <f>'TOTAL BENEFITS (MEUR)'!R27</f>
        <v>0</v>
      </c>
      <c r="E142" s="642">
        <f>'TOTAL BENEFITS (MEUR)'!AB27</f>
        <v>0</v>
      </c>
      <c r="F142" s="648">
        <f>'TOTAL BENEFITS (MEUR)'!H64</f>
        <v>0</v>
      </c>
      <c r="G142" s="654">
        <f>'TOTAL BENEFITS (MEUR)'!R64</f>
        <v>0</v>
      </c>
      <c r="H142" s="651">
        <f>'TOTAL BENEFITS (MEUR)'!AB64</f>
        <v>0</v>
      </c>
      <c r="I142" s="657">
        <f>'TOTAL BENEFITS (MEUR)'!H101</f>
        <v>0</v>
      </c>
      <c r="J142" s="663">
        <f>'TOTAL BENEFITS (MEUR)'!R101</f>
        <v>0</v>
      </c>
      <c r="K142" s="660">
        <f>'TOTAL BENEFITS (MEUR)'!AB101</f>
        <v>0</v>
      </c>
      <c r="L142" s="666">
        <f>'TOTAL BENEFITS (MEUR)'!H138</f>
        <v>0</v>
      </c>
      <c r="M142" s="672">
        <f>'TOTAL BENEFITS (MEUR)'!R138</f>
        <v>0</v>
      </c>
      <c r="N142" s="669">
        <f>'TOTAL BENEFITS (MEUR)'!AB138</f>
        <v>0</v>
      </c>
      <c r="P142" s="634" t="s">
        <v>30</v>
      </c>
      <c r="Q142" s="657">
        <f>'TOTAL BENEFITS (MEUR)'!E101</f>
        <v>0</v>
      </c>
      <c r="R142" s="663">
        <f>'TOTAL BENEFITS (MEUR)'!O101</f>
        <v>0</v>
      </c>
      <c r="S142" s="660">
        <f>'TOTAL BENEFITS (MEUR)'!Y101</f>
        <v>0</v>
      </c>
      <c r="T142" s="666">
        <f>'TOTAL BENEFITS (MEUR)'!E138</f>
        <v>0</v>
      </c>
      <c r="U142" s="672">
        <f>'TOTAL BENEFITS (MEUR)'!O138</f>
        <v>0</v>
      </c>
      <c r="V142" s="669">
        <f>'TOTAL BENEFITS (MEUR)'!Y138</f>
        <v>0</v>
      </c>
      <c r="W142" s="710"/>
      <c r="X142" s="634" t="s">
        <v>30</v>
      </c>
      <c r="Y142" s="657">
        <f>'Summary CO2 Savings (MEUR)'!G100+'Other Externalities (MEUR)'!H100-'Other Externalities (MEUR)'!P100</f>
        <v>0</v>
      </c>
      <c r="Z142" s="663">
        <f>'Summary CO2 Savings (MEUR)'!R100+'Other Externalities (MEUR)'!X100-'Other Externalities (MEUR)'!AF100</f>
        <v>0</v>
      </c>
      <c r="AA142" s="660">
        <f>'Summary CO2 Savings (MEUR)'!AC100+'Other Externalities (MEUR)'!AN100-'Other Externalities (MEUR)'!AV100</f>
        <v>0</v>
      </c>
      <c r="AB142" s="666">
        <f>'Summary CO2 Savings (MEUR)'!G137+'Other Externalities (MEUR)'!H137-'Other Externalities (MEUR)'!P137</f>
        <v>0</v>
      </c>
      <c r="AC142" s="672">
        <f>'Summary CO2 Savings (MEUR)'!R137+'Other Externalities (MEUR)'!X137-'Other Externalities (MEUR)'!AF137</f>
        <v>0</v>
      </c>
      <c r="AD142" s="669">
        <f>'Summary CO2 Savings (MEUR)'!AB137+'Other Externalities (MEUR)'!AN137-'Other Externalities (MEUR)'!AV137</f>
        <v>0</v>
      </c>
      <c r="AG142" s="634" t="s">
        <v>30</v>
      </c>
      <c r="AH142" s="651">
        <f>'TOTAL BENEFITS (MEUR)'!AC64</f>
        <v>0</v>
      </c>
      <c r="AI142" s="657">
        <f>'TOTAL BENEFITS (MEUR)'!I101</f>
        <v>0</v>
      </c>
      <c r="AJ142" s="663">
        <f>'TOTAL BENEFITS (MEUR)'!S101</f>
        <v>0</v>
      </c>
      <c r="AK142" s="660">
        <f>'TOTAL BENEFITS (MEUR)'!AC101</f>
        <v>0</v>
      </c>
      <c r="AL142" s="666">
        <f>'TOTAL BENEFITS (MEUR)'!I138</f>
        <v>0</v>
      </c>
      <c r="AM142" s="672">
        <f>'TOTAL BENEFITS (MEUR)'!S138</f>
        <v>0</v>
      </c>
      <c r="AN142" s="669">
        <f>'TOTAL BENEFITS (MEUR)'!AC138</f>
        <v>0</v>
      </c>
    </row>
    <row r="143" spans="2:40" x14ac:dyDescent="0.25">
      <c r="B143" s="634" t="s">
        <v>31</v>
      </c>
      <c r="C143" s="639">
        <f>'TOTAL BENEFITS (MEUR)'!H28</f>
        <v>0</v>
      </c>
      <c r="D143" s="645">
        <f>'TOTAL BENEFITS (MEUR)'!R28</f>
        <v>0</v>
      </c>
      <c r="E143" s="642">
        <f>'TOTAL BENEFITS (MEUR)'!AB28</f>
        <v>0</v>
      </c>
      <c r="F143" s="648">
        <f>'TOTAL BENEFITS (MEUR)'!H65</f>
        <v>0</v>
      </c>
      <c r="G143" s="654">
        <f>'TOTAL BENEFITS (MEUR)'!R65</f>
        <v>0</v>
      </c>
      <c r="H143" s="651">
        <f>'TOTAL BENEFITS (MEUR)'!AB65</f>
        <v>0</v>
      </c>
      <c r="I143" s="657">
        <f>'TOTAL BENEFITS (MEUR)'!H102</f>
        <v>0</v>
      </c>
      <c r="J143" s="663">
        <f>'TOTAL BENEFITS (MEUR)'!R102</f>
        <v>0</v>
      </c>
      <c r="K143" s="660">
        <f>'TOTAL BENEFITS (MEUR)'!AB102</f>
        <v>0</v>
      </c>
      <c r="L143" s="666">
        <f>'TOTAL BENEFITS (MEUR)'!H139</f>
        <v>0</v>
      </c>
      <c r="M143" s="672">
        <f>'TOTAL BENEFITS (MEUR)'!R139</f>
        <v>0</v>
      </c>
      <c r="N143" s="669">
        <f>'TOTAL BENEFITS (MEUR)'!AB139</f>
        <v>0</v>
      </c>
      <c r="P143" s="634" t="s">
        <v>31</v>
      </c>
      <c r="Q143" s="657">
        <f>'TOTAL BENEFITS (MEUR)'!E102</f>
        <v>0</v>
      </c>
      <c r="R143" s="663">
        <f>'TOTAL BENEFITS (MEUR)'!O102</f>
        <v>0</v>
      </c>
      <c r="S143" s="660">
        <f>'TOTAL BENEFITS (MEUR)'!Y102</f>
        <v>0</v>
      </c>
      <c r="T143" s="666">
        <f>'TOTAL BENEFITS (MEUR)'!E139</f>
        <v>0</v>
      </c>
      <c r="U143" s="672">
        <f>'TOTAL BENEFITS (MEUR)'!O139</f>
        <v>0</v>
      </c>
      <c r="V143" s="669">
        <f>'TOTAL BENEFITS (MEUR)'!Y139</f>
        <v>0</v>
      </c>
      <c r="W143" s="710"/>
      <c r="X143" s="634" t="s">
        <v>31</v>
      </c>
      <c r="Y143" s="657">
        <f>'Summary CO2 Savings (MEUR)'!G101+'Other Externalities (MEUR)'!H101-'Other Externalities (MEUR)'!P101</f>
        <v>0</v>
      </c>
      <c r="Z143" s="663">
        <f>'Summary CO2 Savings (MEUR)'!R101+'Other Externalities (MEUR)'!X101-'Other Externalities (MEUR)'!AF101</f>
        <v>0</v>
      </c>
      <c r="AA143" s="660">
        <f>'Summary CO2 Savings (MEUR)'!AC101+'Other Externalities (MEUR)'!AN101-'Other Externalities (MEUR)'!AV101</f>
        <v>0</v>
      </c>
      <c r="AB143" s="666">
        <f>'Summary CO2 Savings (MEUR)'!G138+'Other Externalities (MEUR)'!H138-'Other Externalities (MEUR)'!P138</f>
        <v>0</v>
      </c>
      <c r="AC143" s="672">
        <f>'Summary CO2 Savings (MEUR)'!R138+'Other Externalities (MEUR)'!X138-'Other Externalities (MEUR)'!AF138</f>
        <v>0</v>
      </c>
      <c r="AD143" s="669">
        <f>'Summary CO2 Savings (MEUR)'!AB138+'Other Externalities (MEUR)'!AN138-'Other Externalities (MEUR)'!AV138</f>
        <v>0</v>
      </c>
      <c r="AG143" s="634" t="s">
        <v>31</v>
      </c>
      <c r="AH143" s="651">
        <f>'TOTAL BENEFITS (MEUR)'!AC65</f>
        <v>0</v>
      </c>
      <c r="AI143" s="657">
        <f>'TOTAL BENEFITS (MEUR)'!I102</f>
        <v>0</v>
      </c>
      <c r="AJ143" s="663">
        <f>'TOTAL BENEFITS (MEUR)'!S102</f>
        <v>0</v>
      </c>
      <c r="AK143" s="660">
        <f>'TOTAL BENEFITS (MEUR)'!AC102</f>
        <v>0</v>
      </c>
      <c r="AL143" s="666">
        <f>'TOTAL BENEFITS (MEUR)'!I139</f>
        <v>0</v>
      </c>
      <c r="AM143" s="672">
        <f>'TOTAL BENEFITS (MEUR)'!S139</f>
        <v>0</v>
      </c>
      <c r="AN143" s="669">
        <f>'TOTAL BENEFITS (MEUR)'!AC139</f>
        <v>0</v>
      </c>
    </row>
    <row r="144" spans="2:40" x14ac:dyDescent="0.25">
      <c r="B144" s="634" t="s">
        <v>32</v>
      </c>
      <c r="C144" s="639">
        <f>'TOTAL BENEFITS (MEUR)'!H29</f>
        <v>0</v>
      </c>
      <c r="D144" s="645">
        <f>'TOTAL BENEFITS (MEUR)'!R29</f>
        <v>0</v>
      </c>
      <c r="E144" s="642">
        <f>'TOTAL BENEFITS (MEUR)'!AB29</f>
        <v>0</v>
      </c>
      <c r="F144" s="648">
        <f>'TOTAL BENEFITS (MEUR)'!H66</f>
        <v>13.004630129809245</v>
      </c>
      <c r="G144" s="654">
        <f>'TOTAL BENEFITS (MEUR)'!R66</f>
        <v>13.004630129809245</v>
      </c>
      <c r="H144" s="651">
        <f>'TOTAL BENEFITS (MEUR)'!AB66</f>
        <v>46.506902345495575</v>
      </c>
      <c r="I144" s="657">
        <f>'TOTAL BENEFITS (MEUR)'!H103</f>
        <v>39.658609571842312</v>
      </c>
      <c r="J144" s="663">
        <f>'TOTAL BENEFITS (MEUR)'!R103</f>
        <v>39.658609571842312</v>
      </c>
      <c r="K144" s="660">
        <f>'TOTAL BENEFITS (MEUR)'!AB103</f>
        <v>55.111691896635065</v>
      </c>
      <c r="L144" s="666">
        <f>'TOTAL BENEFITS (MEUR)'!H140</f>
        <v>49.837658923783685</v>
      </c>
      <c r="M144" s="672">
        <f>'TOTAL BENEFITS (MEUR)'!R140</f>
        <v>49.837658923783685</v>
      </c>
      <c r="N144" s="669">
        <f>'TOTAL BENEFITS (MEUR)'!AB140</f>
        <v>53.219665035971232</v>
      </c>
      <c r="P144" s="634" t="s">
        <v>32</v>
      </c>
      <c r="Q144" s="657">
        <f>'TOTAL BENEFITS (MEUR)'!E103</f>
        <v>63.256607932018085</v>
      </c>
      <c r="R144" s="663">
        <f>'TOTAL BENEFITS (MEUR)'!O103</f>
        <v>61.059616413098048</v>
      </c>
      <c r="S144" s="660">
        <f>'TOTAL BENEFITS (MEUR)'!Y103</f>
        <v>73.666135777911194</v>
      </c>
      <c r="T144" s="666">
        <f>'TOTAL BENEFITS (MEUR)'!E140</f>
        <v>22.630947075679202</v>
      </c>
      <c r="U144" s="672">
        <f>'TOTAL BENEFITS (MEUR)'!O140</f>
        <v>22.630947075679202</v>
      </c>
      <c r="V144" s="669">
        <f>'TOTAL BENEFITS (MEUR)'!Y140</f>
        <v>174.67822500381664</v>
      </c>
      <c r="W144" s="710"/>
      <c r="X144" s="634" t="s">
        <v>32</v>
      </c>
      <c r="Y144" s="657">
        <f>'Summary CO2 Savings (MEUR)'!G102+'Other Externalities (MEUR)'!H102-'Other Externalities (MEUR)'!P102</f>
        <v>57.769900486004659</v>
      </c>
      <c r="Z144" s="663">
        <f>'Summary CO2 Savings (MEUR)'!R102+'Other Externalities (MEUR)'!X102-'Other Externalities (MEUR)'!AF102</f>
        <v>55.763470081879802</v>
      </c>
      <c r="AA144" s="660">
        <f>'Summary CO2 Savings (MEUR)'!AC102+'Other Externalities (MEUR)'!AN102-'Other Externalities (MEUR)'!AV102</f>
        <v>64.262460026640724</v>
      </c>
      <c r="AB144" s="666">
        <f>'Summary CO2 Savings (MEUR)'!G139+'Other Externalities (MEUR)'!H139-'Other Externalities (MEUR)'!P139</f>
        <v>0</v>
      </c>
      <c r="AC144" s="672">
        <f>'Summary CO2 Savings (MEUR)'!R139+'Other Externalities (MEUR)'!X139-'Other Externalities (MEUR)'!AF139</f>
        <v>0</v>
      </c>
      <c r="AD144" s="669">
        <f>'Summary CO2 Savings (MEUR)'!AB139+'Other Externalities (MEUR)'!AN139-'Other Externalities (MEUR)'!AV139</f>
        <v>145.98208296005166</v>
      </c>
      <c r="AG144" s="634" t="s">
        <v>32</v>
      </c>
      <c r="AH144" s="651">
        <f>'TOTAL BENEFITS (MEUR)'!AC66</f>
        <v>1.4596389388489208</v>
      </c>
      <c r="AI144" s="657">
        <f>'TOTAL BENEFITS (MEUR)'!I103</f>
        <v>1.1960977681191518</v>
      </c>
      <c r="AJ144" s="663">
        <f>'TOTAL BENEFITS (MEUR)'!S103</f>
        <v>1.1960977681191518</v>
      </c>
      <c r="AK144" s="660">
        <f>'TOTAL BENEFITS (MEUR)'!AC103</f>
        <v>12.30156563579242</v>
      </c>
      <c r="AL144" s="666">
        <f>'TOTAL BENEFITS (MEUR)'!I140</f>
        <v>6.5036260889505328</v>
      </c>
      <c r="AM144" s="672">
        <f>'TOTAL BENEFITS (MEUR)'!S140</f>
        <v>6.5036260889505328</v>
      </c>
      <c r="AN144" s="669">
        <f>'TOTAL BENEFITS (MEUR)'!AC140</f>
        <v>38.396767495268087</v>
      </c>
    </row>
    <row r="145" spans="2:40" x14ac:dyDescent="0.25">
      <c r="B145" s="634" t="s">
        <v>33</v>
      </c>
      <c r="C145" s="639">
        <f>'TOTAL BENEFITS (MEUR)'!H30</f>
        <v>0</v>
      </c>
      <c r="D145" s="645">
        <f>'TOTAL BENEFITS (MEUR)'!R30</f>
        <v>0</v>
      </c>
      <c r="E145" s="642">
        <f>'TOTAL BENEFITS (MEUR)'!AB30</f>
        <v>0</v>
      </c>
      <c r="F145" s="648">
        <f>'TOTAL BENEFITS (MEUR)'!H67</f>
        <v>0</v>
      </c>
      <c r="G145" s="654">
        <f>'TOTAL BENEFITS (MEUR)'!R67</f>
        <v>0</v>
      </c>
      <c r="H145" s="651">
        <f>'TOTAL BENEFITS (MEUR)'!AB67</f>
        <v>0</v>
      </c>
      <c r="I145" s="657">
        <f>'TOTAL BENEFITS (MEUR)'!H104</f>
        <v>61.744629334086142</v>
      </c>
      <c r="J145" s="663">
        <f>'TOTAL BENEFITS (MEUR)'!R104</f>
        <v>65.920634658134688</v>
      </c>
      <c r="K145" s="660">
        <f>'TOTAL BENEFITS (MEUR)'!AB104</f>
        <v>84.912720726775134</v>
      </c>
      <c r="L145" s="666">
        <f>'TOTAL BENEFITS (MEUR)'!H141</f>
        <v>76.528862899360291</v>
      </c>
      <c r="M145" s="672">
        <f>'TOTAL BENEFITS (MEUR)'!R141</f>
        <v>79.320485016349579</v>
      </c>
      <c r="N145" s="669">
        <f>'TOTAL BENEFITS (MEUR)'!AB141</f>
        <v>60.675824868518987</v>
      </c>
      <c r="P145" s="634" t="s">
        <v>33</v>
      </c>
      <c r="Q145" s="657">
        <f>'TOTAL BENEFITS (MEUR)'!E104</f>
        <v>16.891514425848289</v>
      </c>
      <c r="R145" s="663">
        <f>'TOTAL BENEFITS (MEUR)'!O104</f>
        <v>23.145968004653035</v>
      </c>
      <c r="S145" s="660">
        <f>'TOTAL BENEFITS (MEUR)'!Y104</f>
        <v>51.118538489129392</v>
      </c>
      <c r="T145" s="666">
        <f>'TOTAL BENEFITS (MEUR)'!E141</f>
        <v>31.282992063402506</v>
      </c>
      <c r="U145" s="672">
        <f>'TOTAL BENEFITS (MEUR)'!O141</f>
        <v>31.282992063402506</v>
      </c>
      <c r="V145" s="669">
        <f>'TOTAL BENEFITS (MEUR)'!Y141</f>
        <v>63.388498478521186</v>
      </c>
      <c r="W145" s="710"/>
      <c r="X145" s="634" t="s">
        <v>33</v>
      </c>
      <c r="Y145" s="657">
        <f>'Summary CO2 Savings (MEUR)'!G103+'Other Externalities (MEUR)'!H103-'Other Externalities (MEUR)'!P103</f>
        <v>15.853225939541174</v>
      </c>
      <c r="Z145" s="663">
        <f>'Summary CO2 Savings (MEUR)'!R103+'Other Externalities (MEUR)'!X103-'Other Externalities (MEUR)'!AF103</f>
        <v>21.723230440821055</v>
      </c>
      <c r="AA145" s="660">
        <f>'Summary CO2 Savings (MEUR)'!AC103+'Other Externalities (MEUR)'!AN103-'Other Externalities (MEUR)'!AV103</f>
        <v>46.563605363050172</v>
      </c>
      <c r="AB145" s="666">
        <f>'Summary CO2 Savings (MEUR)'!G140+'Other Externalities (MEUR)'!H140-'Other Externalities (MEUR)'!P140</f>
        <v>19.375003180002391</v>
      </c>
      <c r="AC145" s="672">
        <f>'Summary CO2 Savings (MEUR)'!R140+'Other Externalities (MEUR)'!X140-'Other Externalities (MEUR)'!AF140</f>
        <v>19.375003180002391</v>
      </c>
      <c r="AD145" s="669">
        <f>'Summary CO2 Savings (MEUR)'!AB140+'Other Externalities (MEUR)'!AN140-'Other Externalities (MEUR)'!AV140</f>
        <v>59.138304024344414</v>
      </c>
      <c r="AG145" s="634" t="s">
        <v>33</v>
      </c>
      <c r="AH145" s="651">
        <f>'TOTAL BENEFITS (MEUR)'!AC67</f>
        <v>0</v>
      </c>
      <c r="AI145" s="657">
        <f>'TOTAL BENEFITS (MEUR)'!I104</f>
        <v>0.39685662015744766</v>
      </c>
      <c r="AJ145" s="663">
        <f>'TOTAL BENEFITS (MEUR)'!S104</f>
        <v>0.39685662015744766</v>
      </c>
      <c r="AK145" s="660">
        <f>'TOTAL BENEFITS (MEUR)'!AC104</f>
        <v>6.8849451317903831</v>
      </c>
      <c r="AL145" s="666">
        <f>'TOTAL BENEFITS (MEUR)'!I141</f>
        <v>2.3000508933234451</v>
      </c>
      <c r="AM145" s="672">
        <f>'TOTAL BENEFITS (MEUR)'!S141</f>
        <v>2.3000508933234451</v>
      </c>
      <c r="AN145" s="669">
        <f>'TOTAL BENEFITS (MEUR)'!AC141</f>
        <v>17.320000350674807</v>
      </c>
    </row>
    <row r="146" spans="2:40" x14ac:dyDescent="0.25">
      <c r="B146" s="634" t="s">
        <v>34</v>
      </c>
      <c r="C146" s="639">
        <f>'TOTAL BENEFITS (MEUR)'!H31</f>
        <v>0</v>
      </c>
      <c r="D146" s="645">
        <f>'TOTAL BENEFITS (MEUR)'!R31</f>
        <v>0</v>
      </c>
      <c r="E146" s="642">
        <f>'TOTAL BENEFITS (MEUR)'!AB31</f>
        <v>0</v>
      </c>
      <c r="F146" s="648">
        <f>'TOTAL BENEFITS (MEUR)'!H68</f>
        <v>0</v>
      </c>
      <c r="G146" s="654">
        <f>'TOTAL BENEFITS (MEUR)'!R68</f>
        <v>0</v>
      </c>
      <c r="H146" s="651">
        <f>'TOTAL BENEFITS (MEUR)'!AB68</f>
        <v>0</v>
      </c>
      <c r="I146" s="657">
        <f>'TOTAL BENEFITS (MEUR)'!H105</f>
        <v>10.02432015933185</v>
      </c>
      <c r="J146" s="663">
        <f>'TOTAL BENEFITS (MEUR)'!R105</f>
        <v>10.02432015933185</v>
      </c>
      <c r="K146" s="660">
        <f>'TOTAL BENEFITS (MEUR)'!AB105</f>
        <v>22.376519410343221</v>
      </c>
      <c r="L146" s="666">
        <f>'TOTAL BENEFITS (MEUR)'!H142</f>
        <v>14.224945347525159</v>
      </c>
      <c r="M146" s="672">
        <f>'TOTAL BENEFITS (MEUR)'!R142</f>
        <v>14.224945347525159</v>
      </c>
      <c r="N146" s="669">
        <f>'TOTAL BENEFITS (MEUR)'!AB142</f>
        <v>21.362888443820751</v>
      </c>
      <c r="P146" s="634" t="s">
        <v>34</v>
      </c>
      <c r="Q146" s="657">
        <f>'TOTAL BENEFITS (MEUR)'!E105</f>
        <v>10.658795834909714</v>
      </c>
      <c r="R146" s="663">
        <f>'TOTAL BENEFITS (MEUR)'!O105</f>
        <v>18.812847142128923</v>
      </c>
      <c r="S146" s="660">
        <f>'TOTAL BENEFITS (MEUR)'!Y105</f>
        <v>17.648916281362318</v>
      </c>
      <c r="T146" s="666">
        <f>'TOTAL BENEFITS (MEUR)'!E142</f>
        <v>13.311950533973123</v>
      </c>
      <c r="U146" s="672">
        <f>'TOTAL BENEFITS (MEUR)'!O142</f>
        <v>13.311950533973123</v>
      </c>
      <c r="V146" s="669">
        <f>'TOTAL BENEFITS (MEUR)'!Y142</f>
        <v>34.77860138134416</v>
      </c>
      <c r="W146" s="710"/>
      <c r="X146" s="634" t="s">
        <v>34</v>
      </c>
      <c r="Y146" s="657">
        <f>'Summary CO2 Savings (MEUR)'!G104+'Other Externalities (MEUR)'!H104-'Other Externalities (MEUR)'!P104</f>
        <v>8.5933768467706102</v>
      </c>
      <c r="Z146" s="663">
        <f>'Summary CO2 Savings (MEUR)'!R104+'Other Externalities (MEUR)'!X104-'Other Externalities (MEUR)'!AF104</f>
        <v>15.167368580559243</v>
      </c>
      <c r="AA146" s="660">
        <f>'Summary CO2 Savings (MEUR)'!AC104+'Other Externalities (MEUR)'!AN104-'Other Externalities (MEUR)'!AV104</f>
        <v>10.5212629642912</v>
      </c>
      <c r="AB146" s="666">
        <f>'Summary CO2 Savings (MEUR)'!G141+'Other Externalities (MEUR)'!H141-'Other Externalities (MEUR)'!P141</f>
        <v>0</v>
      </c>
      <c r="AC146" s="672">
        <f>'Summary CO2 Savings (MEUR)'!R141+'Other Externalities (MEUR)'!X141-'Other Externalities (MEUR)'!AF141</f>
        <v>0</v>
      </c>
      <c r="AD146" s="669">
        <f>'Summary CO2 Savings (MEUR)'!AB141+'Other Externalities (MEUR)'!AN141-'Other Externalities (MEUR)'!AV141</f>
        <v>31.6286654676259</v>
      </c>
      <c r="AG146" s="634" t="s">
        <v>34</v>
      </c>
      <c r="AH146" s="651">
        <f>'TOTAL BENEFITS (MEUR)'!AC68</f>
        <v>8.6929607913669074</v>
      </c>
      <c r="AI146" s="657">
        <f>'TOTAL BENEFITS (MEUR)'!I105</f>
        <v>0.82837568426461072</v>
      </c>
      <c r="AJ146" s="663">
        <f>'TOTAL BENEFITS (MEUR)'!S105</f>
        <v>0.82837568426461072</v>
      </c>
      <c r="AK146" s="660">
        <f>'TOTAL BENEFITS (MEUR)'!AC105</f>
        <v>8.7008690235360238</v>
      </c>
      <c r="AL146" s="666">
        <f>'TOTAL BENEFITS (MEUR)'!I142</f>
        <v>4.3374699683032327</v>
      </c>
      <c r="AM146" s="672">
        <f>'TOTAL BENEFITS (MEUR)'!S142</f>
        <v>4.3374699683032327</v>
      </c>
      <c r="AN146" s="669">
        <f>'TOTAL BENEFITS (MEUR)'!AC142</f>
        <v>26.330269109759925</v>
      </c>
    </row>
    <row r="147" spans="2:40" x14ac:dyDescent="0.25">
      <c r="B147" s="634" t="s">
        <v>35</v>
      </c>
      <c r="C147" s="639">
        <f>'TOTAL BENEFITS (MEUR)'!H32</f>
        <v>0</v>
      </c>
      <c r="D147" s="645">
        <f>'TOTAL BENEFITS (MEUR)'!R32</f>
        <v>0</v>
      </c>
      <c r="E147" s="642">
        <f>'TOTAL BENEFITS (MEUR)'!AB32</f>
        <v>0</v>
      </c>
      <c r="F147" s="648">
        <f>'TOTAL BENEFITS (MEUR)'!H69</f>
        <v>0</v>
      </c>
      <c r="G147" s="654">
        <f>'TOTAL BENEFITS (MEUR)'!R69</f>
        <v>0</v>
      </c>
      <c r="H147" s="651">
        <f>'TOTAL BENEFITS (MEUR)'!AB69</f>
        <v>0</v>
      </c>
      <c r="I147" s="657">
        <f>'TOTAL BENEFITS (MEUR)'!H106</f>
        <v>22.08500745289124</v>
      </c>
      <c r="J147" s="663">
        <f>'TOTAL BENEFITS (MEUR)'!R106</f>
        <v>22.08500745289124</v>
      </c>
      <c r="K147" s="660">
        <f>'TOTAL BENEFITS (MEUR)'!AB106</f>
        <v>49.042426609100588</v>
      </c>
      <c r="L147" s="666">
        <f>'TOTAL BENEFITS (MEUR)'!H143</f>
        <v>25.15796270832471</v>
      </c>
      <c r="M147" s="672">
        <f>'TOTAL BENEFITS (MEUR)'!R143</f>
        <v>30.992149017198333</v>
      </c>
      <c r="N147" s="669">
        <f>'TOTAL BENEFITS (MEUR)'!AB143</f>
        <v>54.117273275363672</v>
      </c>
      <c r="P147" s="634" t="s">
        <v>35</v>
      </c>
      <c r="Q147" s="657">
        <f>'TOTAL BENEFITS (MEUR)'!E106</f>
        <v>21.899275696625523</v>
      </c>
      <c r="R147" s="663">
        <f>'TOTAL BENEFITS (MEUR)'!O106</f>
        <v>29.940103275308751</v>
      </c>
      <c r="S147" s="660">
        <f>'TOTAL BENEFITS (MEUR)'!Y106</f>
        <v>40.982187560633207</v>
      </c>
      <c r="T147" s="666">
        <f>'TOTAL BENEFITS (MEUR)'!E143</f>
        <v>29.866335805579585</v>
      </c>
      <c r="U147" s="672">
        <f>'TOTAL BENEFITS (MEUR)'!O143</f>
        <v>29.866335805579585</v>
      </c>
      <c r="V147" s="669">
        <f>'TOTAL BENEFITS (MEUR)'!Y143</f>
        <v>44.888556486678169</v>
      </c>
      <c r="W147" s="710"/>
      <c r="X147" s="634" t="s">
        <v>35</v>
      </c>
      <c r="Y147" s="657">
        <f>'Summary CO2 Savings (MEUR)'!G105+'Other Externalities (MEUR)'!H105-'Other Externalities (MEUR)'!P105</f>
        <v>21.189060617465678</v>
      </c>
      <c r="Z147" s="663">
        <f>'Summary CO2 Savings (MEUR)'!R105+'Other Externalities (MEUR)'!X105-'Other Externalities (MEUR)'!AF105</f>
        <v>28.969116238463332</v>
      </c>
      <c r="AA147" s="660">
        <f>'Summary CO2 Savings (MEUR)'!AC105+'Other Externalities (MEUR)'!AN105-'Other Externalities (MEUR)'!AV105</f>
        <v>37.999135412183264</v>
      </c>
      <c r="AB147" s="666">
        <f>'Summary CO2 Savings (MEUR)'!G142+'Other Externalities (MEUR)'!H142-'Other Externalities (MEUR)'!P142</f>
        <v>21.72671441700021</v>
      </c>
      <c r="AC147" s="672">
        <f>'Summary CO2 Savings (MEUR)'!R142+'Other Externalities (MEUR)'!X142-'Other Externalities (MEUR)'!AF142</f>
        <v>21.72671441700021</v>
      </c>
      <c r="AD147" s="669">
        <f>'Summary CO2 Savings (MEUR)'!AB142+'Other Externalities (MEUR)'!AN142-'Other Externalities (MEUR)'!AV142</f>
        <v>41.778981636758012</v>
      </c>
      <c r="AG147" s="634" t="s">
        <v>35</v>
      </c>
      <c r="AH147" s="651">
        <f>'TOTAL BENEFITS (MEUR)'!AC69</f>
        <v>0</v>
      </c>
      <c r="AI147" s="657">
        <f>'TOTAL BENEFITS (MEUR)'!I106</f>
        <v>0.26661890866287452</v>
      </c>
      <c r="AJ147" s="663">
        <f>'TOTAL BENEFITS (MEUR)'!S106</f>
        <v>0.26661890866287452</v>
      </c>
      <c r="AK147" s="660">
        <f>'TOTAL BENEFITS (MEUR)'!AC106</f>
        <v>2.8100612537730156</v>
      </c>
      <c r="AL147" s="666">
        <f>'TOTAL BENEFITS (MEUR)'!I143</f>
        <v>1.3700227198117738</v>
      </c>
      <c r="AM147" s="672">
        <f>'TOTAL BENEFITS (MEUR)'!S143</f>
        <v>1.3700227198117738</v>
      </c>
      <c r="AN147" s="669">
        <f>'TOTAL BENEFITS (MEUR)'!AC143</f>
        <v>8.4035109631966964</v>
      </c>
    </row>
    <row r="148" spans="2:40" x14ac:dyDescent="0.25">
      <c r="B148" s="634" t="s">
        <v>36</v>
      </c>
      <c r="C148" s="639">
        <f>'TOTAL BENEFITS (MEUR)'!H33</f>
        <v>0</v>
      </c>
      <c r="D148" s="645">
        <f>'TOTAL BENEFITS (MEUR)'!R33</f>
        <v>0</v>
      </c>
      <c r="E148" s="642">
        <f>'TOTAL BENEFITS (MEUR)'!AB33</f>
        <v>0</v>
      </c>
      <c r="F148" s="648">
        <f>'TOTAL BENEFITS (MEUR)'!H70</f>
        <v>0</v>
      </c>
      <c r="G148" s="654">
        <f>'TOTAL BENEFITS (MEUR)'!R70</f>
        <v>0</v>
      </c>
      <c r="H148" s="651">
        <f>'TOTAL BENEFITS (MEUR)'!AB70</f>
        <v>0</v>
      </c>
      <c r="I148" s="657">
        <f>'TOTAL BENEFITS (MEUR)'!H107</f>
        <v>0</v>
      </c>
      <c r="J148" s="663">
        <f>'TOTAL BENEFITS (MEUR)'!R107</f>
        <v>0</v>
      </c>
      <c r="K148" s="660">
        <f>'TOTAL BENEFITS (MEUR)'!AB107</f>
        <v>0</v>
      </c>
      <c r="L148" s="666">
        <f>'TOTAL BENEFITS (MEUR)'!H144</f>
        <v>0</v>
      </c>
      <c r="M148" s="672">
        <f>'TOTAL BENEFITS (MEUR)'!R144</f>
        <v>0</v>
      </c>
      <c r="N148" s="669">
        <f>'TOTAL BENEFITS (MEUR)'!AB144</f>
        <v>0</v>
      </c>
      <c r="P148" s="634" t="s">
        <v>36</v>
      </c>
      <c r="Q148" s="657">
        <f>'TOTAL BENEFITS (MEUR)'!E107</f>
        <v>0</v>
      </c>
      <c r="R148" s="663">
        <f>'TOTAL BENEFITS (MEUR)'!O107</f>
        <v>0</v>
      </c>
      <c r="S148" s="660">
        <f>'TOTAL BENEFITS (MEUR)'!Y107</f>
        <v>0</v>
      </c>
      <c r="T148" s="666">
        <f>'TOTAL BENEFITS (MEUR)'!E144</f>
        <v>0</v>
      </c>
      <c r="U148" s="672">
        <f>'TOTAL BENEFITS (MEUR)'!O144</f>
        <v>0</v>
      </c>
      <c r="V148" s="669">
        <f>'TOTAL BENEFITS (MEUR)'!Y144</f>
        <v>0</v>
      </c>
      <c r="W148" s="710"/>
      <c r="X148" s="634" t="s">
        <v>36</v>
      </c>
      <c r="Y148" s="657">
        <f>'Summary CO2 Savings (MEUR)'!G106+'Other Externalities (MEUR)'!H106-'Other Externalities (MEUR)'!P106</f>
        <v>0</v>
      </c>
      <c r="Z148" s="663">
        <f>'Summary CO2 Savings (MEUR)'!R106+'Other Externalities (MEUR)'!X106-'Other Externalities (MEUR)'!AF106</f>
        <v>0</v>
      </c>
      <c r="AA148" s="660">
        <f>'Summary CO2 Savings (MEUR)'!AC106+'Other Externalities (MEUR)'!AN106-'Other Externalities (MEUR)'!AV106</f>
        <v>0</v>
      </c>
      <c r="AB148" s="666">
        <f>'Summary CO2 Savings (MEUR)'!G143+'Other Externalities (MEUR)'!H143-'Other Externalities (MEUR)'!P143</f>
        <v>0</v>
      </c>
      <c r="AC148" s="672">
        <f>'Summary CO2 Savings (MEUR)'!R143+'Other Externalities (MEUR)'!X143-'Other Externalities (MEUR)'!AF143</f>
        <v>0</v>
      </c>
      <c r="AD148" s="669">
        <f>'Summary CO2 Savings (MEUR)'!AB143+'Other Externalities (MEUR)'!AN143-'Other Externalities (MEUR)'!AV143</f>
        <v>0</v>
      </c>
      <c r="AG148" s="634" t="s">
        <v>36</v>
      </c>
      <c r="AH148" s="651">
        <f>'TOTAL BENEFITS (MEUR)'!AC70</f>
        <v>0</v>
      </c>
      <c r="AI148" s="657">
        <f>'TOTAL BENEFITS (MEUR)'!I107</f>
        <v>0</v>
      </c>
      <c r="AJ148" s="663">
        <f>'TOTAL BENEFITS (MEUR)'!S107</f>
        <v>0</v>
      </c>
      <c r="AK148" s="660">
        <f>'TOTAL BENEFITS (MEUR)'!AC107</f>
        <v>0</v>
      </c>
      <c r="AL148" s="666">
        <f>'TOTAL BENEFITS (MEUR)'!I144</f>
        <v>0</v>
      </c>
      <c r="AM148" s="672">
        <f>'TOTAL BENEFITS (MEUR)'!S144</f>
        <v>0</v>
      </c>
      <c r="AN148" s="669">
        <f>'TOTAL BENEFITS (MEUR)'!AC144</f>
        <v>0</v>
      </c>
    </row>
    <row r="149" spans="2:40" x14ac:dyDescent="0.25">
      <c r="B149" s="634" t="s">
        <v>37</v>
      </c>
      <c r="C149" s="639">
        <f>'TOTAL BENEFITS (MEUR)'!H34</f>
        <v>3.7107937977800258</v>
      </c>
      <c r="D149" s="645">
        <f>'TOTAL BENEFITS (MEUR)'!R34</f>
        <v>6.3781470351554876</v>
      </c>
      <c r="E149" s="642">
        <f>'TOTAL BENEFITS (MEUR)'!AB34</f>
        <v>3.0045839776137604</v>
      </c>
      <c r="F149" s="648">
        <f>'TOTAL BENEFITS (MEUR)'!H71</f>
        <v>3.7585993562285465</v>
      </c>
      <c r="G149" s="654">
        <f>'TOTAL BENEFITS (MEUR)'!R71</f>
        <v>3.7585993562285465</v>
      </c>
      <c r="H149" s="651">
        <f>'TOTAL BENEFITS (MEUR)'!AB71</f>
        <v>5.574278372502917</v>
      </c>
      <c r="I149" s="657">
        <f>'TOTAL BENEFITS (MEUR)'!H108</f>
        <v>18.974022824747603</v>
      </c>
      <c r="J149" s="663">
        <f>'TOTAL BENEFITS (MEUR)'!R108</f>
        <v>18.974022824747603</v>
      </c>
      <c r="K149" s="660">
        <f>'TOTAL BENEFITS (MEUR)'!AB108</f>
        <v>31.0897557109442</v>
      </c>
      <c r="L149" s="666">
        <f>'TOTAL BENEFITS (MEUR)'!H145</f>
        <v>21.878169231901886</v>
      </c>
      <c r="M149" s="672">
        <f>'TOTAL BENEFITS (MEUR)'!R145</f>
        <v>21.878169231901886</v>
      </c>
      <c r="N149" s="669">
        <f>'TOTAL BENEFITS (MEUR)'!AB145</f>
        <v>36.683845823415012</v>
      </c>
      <c r="P149" s="634" t="s">
        <v>37</v>
      </c>
      <c r="Q149" s="657">
        <f>'TOTAL BENEFITS (MEUR)'!E108</f>
        <v>8.8271382553873572</v>
      </c>
      <c r="R149" s="663">
        <f>'TOTAL BENEFITS (MEUR)'!O108</f>
        <v>15.975232076648492</v>
      </c>
      <c r="S149" s="660">
        <f>'TOTAL BENEFITS (MEUR)'!Y108</f>
        <v>18.339018873154767</v>
      </c>
      <c r="T149" s="666">
        <f>'TOTAL BENEFITS (MEUR)'!E145</f>
        <v>7.2661625410809583</v>
      </c>
      <c r="U149" s="672">
        <f>'TOTAL BENEFITS (MEUR)'!O145</f>
        <v>7.2661625410809583</v>
      </c>
      <c r="V149" s="669">
        <f>'TOTAL BENEFITS (MEUR)'!Y145</f>
        <v>16.562987475704258</v>
      </c>
      <c r="W149" s="710"/>
      <c r="X149" s="634" t="s">
        <v>37</v>
      </c>
      <c r="Y149" s="657">
        <f>'Summary CO2 Savings (MEUR)'!G107+'Other Externalities (MEUR)'!H107-'Other Externalities (MEUR)'!P107</f>
        <v>6.2576791761258397</v>
      </c>
      <c r="Z149" s="663">
        <f>'Summary CO2 Savings (MEUR)'!R107+'Other Externalities (MEUR)'!X107-'Other Externalities (MEUR)'!AF107</f>
        <v>11.325060762338087</v>
      </c>
      <c r="AA149" s="660">
        <f>'Summary CO2 Savings (MEUR)'!AC107+'Other Externalities (MEUR)'!AN107-'Other Externalities (MEUR)'!AV107</f>
        <v>9.8784175159749807</v>
      </c>
      <c r="AB149" s="666">
        <f>'Summary CO2 Savings (MEUR)'!G144+'Other Externalities (MEUR)'!H144-'Other Externalities (MEUR)'!P144</f>
        <v>0</v>
      </c>
      <c r="AC149" s="672">
        <f>'Summary CO2 Savings (MEUR)'!R144+'Other Externalities (MEUR)'!X144-'Other Externalities (MEUR)'!AF144</f>
        <v>0</v>
      </c>
      <c r="AD149" s="669">
        <f>'Summary CO2 Savings (MEUR)'!AB144+'Other Externalities (MEUR)'!AN144-'Other Externalities (MEUR)'!AV144</f>
        <v>14.629599666563202</v>
      </c>
      <c r="AG149" s="634" t="s">
        <v>37</v>
      </c>
      <c r="AH149" s="651">
        <f>'TOTAL BENEFITS (MEUR)'!AC71</f>
        <v>0</v>
      </c>
      <c r="AI149" s="657">
        <f>'TOTAL BENEFITS (MEUR)'!I108</f>
        <v>0.77124751796693991</v>
      </c>
      <c r="AJ149" s="663">
        <f>'TOTAL BENEFITS (MEUR)'!S108</f>
        <v>0.77124751796693991</v>
      </c>
      <c r="AK149" s="660">
        <f>'TOTAL BENEFITS (MEUR)'!AC108</f>
        <v>8.2045658769470293</v>
      </c>
      <c r="AL149" s="666">
        <f>'TOTAL BENEFITS (MEUR)'!I145</f>
        <v>3.9765000282873744</v>
      </c>
      <c r="AM149" s="672">
        <f>'TOTAL BENEFITS (MEUR)'!S145</f>
        <v>3.9765000282873744</v>
      </c>
      <c r="AN149" s="669">
        <f>'TOTAL BENEFITS (MEUR)'!AC145</f>
        <v>38.396767495268087</v>
      </c>
    </row>
    <row r="150" spans="2:40" x14ac:dyDescent="0.25">
      <c r="B150" s="634" t="s">
        <v>38</v>
      </c>
      <c r="C150" s="639">
        <f>'TOTAL BENEFITS (MEUR)'!H35</f>
        <v>0</v>
      </c>
      <c r="D150" s="645">
        <f>'TOTAL BENEFITS (MEUR)'!R35</f>
        <v>0</v>
      </c>
      <c r="E150" s="642">
        <f>'TOTAL BENEFITS (MEUR)'!AB35</f>
        <v>0</v>
      </c>
      <c r="F150" s="648">
        <f>'TOTAL BENEFITS (MEUR)'!H72</f>
        <v>0</v>
      </c>
      <c r="G150" s="654">
        <f>'TOTAL BENEFITS (MEUR)'!R72</f>
        <v>0</v>
      </c>
      <c r="H150" s="651">
        <f>'TOTAL BENEFITS (MEUR)'!AB72</f>
        <v>0</v>
      </c>
      <c r="I150" s="657">
        <f>'TOTAL BENEFITS (MEUR)'!H109</f>
        <v>1.7283966776912449</v>
      </c>
      <c r="J150" s="663">
        <f>'TOTAL BENEFITS (MEUR)'!R109</f>
        <v>8.3766726607848323</v>
      </c>
      <c r="K150" s="660">
        <f>'TOTAL BENEFITS (MEUR)'!AB109</f>
        <v>8.6935572732165731</v>
      </c>
      <c r="L150" s="666">
        <f>'TOTAL BENEFITS (MEUR)'!H146</f>
        <v>3.7109711753724568</v>
      </c>
      <c r="M150" s="672">
        <f>'TOTAL BENEFITS (MEUR)'!R146</f>
        <v>9.9466207305661989</v>
      </c>
      <c r="N150" s="669">
        <f>'TOTAL BENEFITS (MEUR)'!AB146</f>
        <v>7.5487007838611397</v>
      </c>
      <c r="P150" s="634" t="s">
        <v>38</v>
      </c>
      <c r="Q150" s="657">
        <f>'TOTAL BENEFITS (MEUR)'!E109</f>
        <v>10.219843627736832</v>
      </c>
      <c r="R150" s="663">
        <f>'TOTAL BENEFITS (MEUR)'!O109</f>
        <v>11.912877894026948</v>
      </c>
      <c r="S150" s="660">
        <f>'TOTAL BENEFITS (MEUR)'!Y109</f>
        <v>2.8683743567131366</v>
      </c>
      <c r="T150" s="666">
        <f>'TOTAL BENEFITS (MEUR)'!E146</f>
        <v>2.813299046867014</v>
      </c>
      <c r="U150" s="672">
        <f>'TOTAL BENEFITS (MEUR)'!O146</f>
        <v>2.813299046867014</v>
      </c>
      <c r="V150" s="669">
        <f>'TOTAL BENEFITS (MEUR)'!Y146</f>
        <v>9.0367023974199636</v>
      </c>
      <c r="W150" s="710"/>
      <c r="X150" s="634" t="s">
        <v>38</v>
      </c>
      <c r="Y150" s="657">
        <f>'Summary CO2 Savings (MEUR)'!G108+'Other Externalities (MEUR)'!H108-'Other Externalities (MEUR)'!P108</f>
        <v>9.8027032249562218</v>
      </c>
      <c r="Z150" s="663">
        <f>'Summary CO2 Savings (MEUR)'!R108+'Other Externalities (MEUR)'!X108-'Other Externalities (MEUR)'!AF108</f>
        <v>11.42663340105802</v>
      </c>
      <c r="AA150" s="660">
        <f>'Summary CO2 Savings (MEUR)'!AC108+'Other Externalities (MEUR)'!AN108-'Other Externalities (MEUR)'!AV108</f>
        <v>2.3767355203198757</v>
      </c>
      <c r="AB150" s="666">
        <f>'Summary CO2 Savings (MEUR)'!G145+'Other Externalities (MEUR)'!H145-'Other Externalities (MEUR)'!P145</f>
        <v>0.68910731343318676</v>
      </c>
      <c r="AC150" s="672">
        <f>'Summary CO2 Savings (MEUR)'!R145+'Other Externalities (MEUR)'!X145-'Other Externalities (MEUR)'!AF145</f>
        <v>0.68910731343318676</v>
      </c>
      <c r="AD150" s="669">
        <f>'Summary CO2 Savings (MEUR)'!AB145+'Other Externalities (MEUR)'!AN145-'Other Externalities (MEUR)'!AV145</f>
        <v>7.5293730654296116</v>
      </c>
      <c r="AG150" s="634" t="s">
        <v>38</v>
      </c>
      <c r="AH150" s="651">
        <f>'TOTAL BENEFITS (MEUR)'!AC72</f>
        <v>0</v>
      </c>
      <c r="AI150" s="657">
        <f>'TOTAL BENEFITS (MEUR)'!I109</f>
        <v>0.13103265623370969</v>
      </c>
      <c r="AJ150" s="663">
        <f>'TOTAL BENEFITS (MEUR)'!S109</f>
        <v>0.13103265623370969</v>
      </c>
      <c r="AK150" s="660">
        <f>'TOTAL BENEFITS (MEUR)'!AC109</f>
        <v>1.4166774904612223</v>
      </c>
      <c r="AL150" s="666">
        <f>'TOTAL BENEFITS (MEUR)'!I146</f>
        <v>0.67925038763134293</v>
      </c>
      <c r="AM150" s="672">
        <f>'TOTAL BENEFITS (MEUR)'!S146</f>
        <v>0.67925038763134293</v>
      </c>
      <c r="AN150" s="669">
        <f>'TOTAL BENEFITS (MEUR)'!AC146</f>
        <v>17.320000350674807</v>
      </c>
    </row>
    <row r="151" spans="2:40" x14ac:dyDescent="0.25">
      <c r="B151" s="634" t="s">
        <v>39</v>
      </c>
      <c r="C151" s="639">
        <f>'TOTAL BENEFITS (MEUR)'!H36</f>
        <v>0</v>
      </c>
      <c r="D151" s="645">
        <f>'TOTAL BENEFITS (MEUR)'!R36</f>
        <v>0</v>
      </c>
      <c r="E151" s="642">
        <f>'TOTAL BENEFITS (MEUR)'!AB36</f>
        <v>0</v>
      </c>
      <c r="F151" s="648">
        <f>'TOTAL BENEFITS (MEUR)'!H73</f>
        <v>0</v>
      </c>
      <c r="G151" s="654">
        <f>'TOTAL BENEFITS (MEUR)'!R73</f>
        <v>0</v>
      </c>
      <c r="H151" s="651">
        <f>'TOTAL BENEFITS (MEUR)'!AB73</f>
        <v>0</v>
      </c>
      <c r="I151" s="657">
        <f>'TOTAL BENEFITS (MEUR)'!H110</f>
        <v>4.2933041891818222</v>
      </c>
      <c r="J151" s="663">
        <f>'TOTAL BENEFITS (MEUR)'!R110</f>
        <v>4.2933041891818222</v>
      </c>
      <c r="K151" s="660">
        <f>'TOTAL BENEFITS (MEUR)'!AB110</f>
        <v>21.170855942094143</v>
      </c>
      <c r="L151" s="666">
        <f>'TOTAL BENEFITS (MEUR)'!H147</f>
        <v>4.2201880505427605</v>
      </c>
      <c r="M151" s="672">
        <f>'TOTAL BENEFITS (MEUR)'!R147</f>
        <v>4.2201880505427605</v>
      </c>
      <c r="N151" s="669">
        <f>'TOTAL BENEFITS (MEUR)'!AB147</f>
        <v>16.087320667669363</v>
      </c>
      <c r="P151" s="634" t="s">
        <v>39</v>
      </c>
      <c r="Q151" s="657">
        <f>'TOTAL BENEFITS (MEUR)'!E110</f>
        <v>18.079293743004335</v>
      </c>
      <c r="R151" s="663">
        <f>'TOTAL BENEFITS (MEUR)'!O110</f>
        <v>25.699437465271746</v>
      </c>
      <c r="S151" s="660">
        <f>'TOTAL BENEFITS (MEUR)'!Y110</f>
        <v>28.292161250719762</v>
      </c>
      <c r="T151" s="666">
        <f>'TOTAL BENEFITS (MEUR)'!E147</f>
        <v>23.538256934922707</v>
      </c>
      <c r="U151" s="672">
        <f>'TOTAL BENEFITS (MEUR)'!O147</f>
        <v>23.538256934922707</v>
      </c>
      <c r="V151" s="669">
        <f>'TOTAL BENEFITS (MEUR)'!Y147</f>
        <v>31.796090379036741</v>
      </c>
      <c r="W151" s="710"/>
      <c r="X151" s="634" t="s">
        <v>39</v>
      </c>
      <c r="Y151" s="657">
        <f>'Summary CO2 Savings (MEUR)'!G109+'Other Externalities (MEUR)'!H109-'Other Externalities (MEUR)'!P109</f>
        <v>17.460113488265975</v>
      </c>
      <c r="Z151" s="663">
        <f>'Summary CO2 Savings (MEUR)'!R109+'Other Externalities (MEUR)'!X109-'Other Externalities (MEUR)'!AF109</f>
        <v>24.819282274334778</v>
      </c>
      <c r="AA151" s="660">
        <f>'Summary CO2 Savings (MEUR)'!AC109+'Other Externalities (MEUR)'!AN109-'Other Externalities (MEUR)'!AV109</f>
        <v>25.982845310218103</v>
      </c>
      <c r="AB151" s="666">
        <f>'Summary CO2 Savings (MEUR)'!G146+'Other Externalities (MEUR)'!H146-'Other Externalities (MEUR)'!P146</f>
        <v>16.664313710767413</v>
      </c>
      <c r="AC151" s="672">
        <f>'Summary CO2 Savings (MEUR)'!R146+'Other Externalities (MEUR)'!X146-'Other Externalities (MEUR)'!AF146</f>
        <v>16.664313710767413</v>
      </c>
      <c r="AD151" s="669">
        <f>'Summary CO2 Savings (MEUR)'!AB146+'Other Externalities (MEUR)'!AN146-'Other Externalities (MEUR)'!AV146</f>
        <v>28.846121653054244</v>
      </c>
      <c r="AG151" s="634" t="s">
        <v>39</v>
      </c>
      <c r="AH151" s="651">
        <f>'TOTAL BENEFITS (MEUR)'!AC73</f>
        <v>0</v>
      </c>
      <c r="AI151" s="657">
        <f>'TOTAL BENEFITS (MEUR)'!I110</f>
        <v>0.17942798427610784</v>
      </c>
      <c r="AJ151" s="663">
        <f>'TOTAL BENEFITS (MEUR)'!S110</f>
        <v>0.17942798427610784</v>
      </c>
      <c r="AK151" s="660">
        <f>'TOTAL BENEFITS (MEUR)'!AC110</f>
        <v>1.8212786220156543</v>
      </c>
      <c r="AL151" s="666">
        <f>'TOTAL BENEFITS (MEUR)'!I147</f>
        <v>0.98467740177772278</v>
      </c>
      <c r="AM151" s="672">
        <f>'TOTAL BENEFITS (MEUR)'!S147</f>
        <v>0.98467740177772278</v>
      </c>
      <c r="AN151" s="669">
        <f>'TOTAL BENEFITS (MEUR)'!AC147</f>
        <v>26.330269109759925</v>
      </c>
    </row>
    <row r="152" spans="2:40" ht="15.75" thickBot="1" x14ac:dyDescent="0.3">
      <c r="B152" s="635" t="s">
        <v>40</v>
      </c>
      <c r="C152" s="640">
        <f>'TOTAL BENEFITS (MEUR)'!H37</f>
        <v>25.420707973600468</v>
      </c>
      <c r="D152" s="646">
        <f>'TOTAL BENEFITS (MEUR)'!R37</f>
        <v>63.97931758389791</v>
      </c>
      <c r="E152" s="643">
        <f>'TOTAL BENEFITS (MEUR)'!AB37</f>
        <v>44.541597600431395</v>
      </c>
      <c r="F152" s="649">
        <f>'TOTAL BENEFITS (MEUR)'!H74</f>
        <v>15.629782930516958</v>
      </c>
      <c r="G152" s="655">
        <f>'TOTAL BENEFITS (MEUR)'!R74</f>
        <v>15.629782930516958</v>
      </c>
      <c r="H152" s="652">
        <f>'TOTAL BENEFITS (MEUR)'!AB74</f>
        <v>185.44279067823487</v>
      </c>
      <c r="I152" s="658">
        <f>'TOTAL BENEFITS (MEUR)'!H111</f>
        <v>45.436212006531996</v>
      </c>
      <c r="J152" s="664">
        <f>'TOTAL BENEFITS (MEUR)'!R111</f>
        <v>45.436212006531996</v>
      </c>
      <c r="K152" s="661">
        <f>'TOTAL BENEFITS (MEUR)'!AB111</f>
        <v>209.28204466553422</v>
      </c>
      <c r="L152" s="667">
        <f>'TOTAL BENEFITS (MEUR)'!H148</f>
        <v>34.416495294276046</v>
      </c>
      <c r="M152" s="673">
        <f>'TOTAL BENEFITS (MEUR)'!R148</f>
        <v>34.408068101497484</v>
      </c>
      <c r="N152" s="670">
        <f>'TOTAL BENEFITS (MEUR)'!AB148</f>
        <v>81.111349023287431</v>
      </c>
      <c r="P152" s="635" t="s">
        <v>40</v>
      </c>
      <c r="Q152" s="658">
        <f>'TOTAL BENEFITS (MEUR)'!E111</f>
        <v>27.342328041333218</v>
      </c>
      <c r="R152" s="664">
        <f>'TOTAL BENEFITS (MEUR)'!O111</f>
        <v>36.979173701203166</v>
      </c>
      <c r="S152" s="661">
        <f>'TOTAL BENEFITS (MEUR)'!Y111</f>
        <v>104.87813498561147</v>
      </c>
      <c r="T152" s="667">
        <f>'TOTAL BENEFITS (MEUR)'!E148</f>
        <v>56.553250488631747</v>
      </c>
      <c r="U152" s="673">
        <f>'TOTAL BENEFITS (MEUR)'!O148</f>
        <v>56.553250488631747</v>
      </c>
      <c r="V152" s="670">
        <f>'TOTAL BENEFITS (MEUR)'!Y148</f>
        <v>97.670365740878509</v>
      </c>
      <c r="W152" s="710"/>
      <c r="X152" s="635" t="s">
        <v>40</v>
      </c>
      <c r="Y152" s="658">
        <f>'Summary CO2 Savings (MEUR)'!G110+'Other Externalities (MEUR)'!H110-'Other Externalities (MEUR)'!P110</f>
        <v>23.731666276624949</v>
      </c>
      <c r="Z152" s="664">
        <f>'Summary CO2 Savings (MEUR)'!R110+'Other Externalities (MEUR)'!X110-'Other Externalities (MEUR)'!AF110</f>
        <v>32.095928632546261</v>
      </c>
      <c r="AA152" s="661">
        <f>'Summary CO2 Savings (MEUR)'!AC110+'Other Externalities (MEUR)'!AN110-'Other Externalities (MEUR)'!AV110</f>
        <v>89.790371828029961</v>
      </c>
      <c r="AB152" s="667">
        <f>'Summary CO2 Savings (MEUR)'!G147+'Other Externalities (MEUR)'!H147-'Other Externalities (MEUR)'!P147</f>
        <v>26.198469210754435</v>
      </c>
      <c r="AC152" s="673">
        <f>'Summary CO2 Savings (MEUR)'!R147+'Other Externalities (MEUR)'!X147-'Other Externalities (MEUR)'!AF147</f>
        <v>26.198469210754435</v>
      </c>
      <c r="AD152" s="670">
        <f>'Summary CO2 Savings (MEUR)'!AB147+'Other Externalities (MEUR)'!AN147-'Other Externalities (MEUR)'!AV147</f>
        <v>87.151365716962573</v>
      </c>
      <c r="AG152" s="635" t="s">
        <v>40</v>
      </c>
      <c r="AH152" s="652">
        <f>'TOTAL BENEFITS (MEUR)'!AC74</f>
        <v>1.8921245503597119</v>
      </c>
      <c r="AI152" s="658">
        <f>'TOTAL BENEFITS (MEUR)'!I111</f>
        <v>1.6574328039430104</v>
      </c>
      <c r="AJ152" s="664">
        <f>'TOTAL BENEFITS (MEUR)'!S111</f>
        <v>1.6574328039430104</v>
      </c>
      <c r="AK152" s="661">
        <f>'TOTAL BENEFITS (MEUR)'!AC111</f>
        <v>17.381459816301636</v>
      </c>
      <c r="AL152" s="667">
        <f>'TOTAL BENEFITS (MEUR)'!I148</f>
        <v>8.6812800596781674</v>
      </c>
      <c r="AM152" s="673">
        <f>'TOTAL BENEFITS (MEUR)'!S148</f>
        <v>8.6812800596781674</v>
      </c>
      <c r="AN152" s="670">
        <f>'TOTAL BENEFITS (MEUR)'!AC148</f>
        <v>8.4035109631966964</v>
      </c>
    </row>
    <row r="153" spans="2:40" ht="15.75" thickTop="1" x14ac:dyDescent="0.25"/>
  </sheetData>
  <mergeCells count="8">
    <mergeCell ref="B118:N118"/>
    <mergeCell ref="P118:V118"/>
    <mergeCell ref="B4:N4"/>
    <mergeCell ref="P4:AB4"/>
    <mergeCell ref="B41:N41"/>
    <mergeCell ref="P41:V41"/>
    <mergeCell ref="B81:N81"/>
    <mergeCell ref="X41:AD41"/>
  </mergeCells>
  <conditionalFormatting sqref="K7:K38 W44:W75">
    <cfRule type="cellIs" dxfId="190" priority="189" operator="lessThan">
      <formula>0</formula>
    </cfRule>
  </conditionalFormatting>
  <conditionalFormatting sqref="D7:D38">
    <cfRule type="cellIs" dxfId="189" priority="186" operator="lessThan">
      <formula>0</formula>
    </cfRule>
  </conditionalFormatting>
  <conditionalFormatting sqref="E7:E38">
    <cfRule type="cellIs" dxfId="188" priority="188" operator="lessThan">
      <formula>0</formula>
    </cfRule>
  </conditionalFormatting>
  <conditionalFormatting sqref="C7:C38">
    <cfRule type="cellIs" dxfId="187" priority="187" operator="lessThan">
      <formula>0</formula>
    </cfRule>
  </conditionalFormatting>
  <conditionalFormatting sqref="I7:I38">
    <cfRule type="cellIs" dxfId="186" priority="185" operator="lessThan">
      <formula>0</formula>
    </cfRule>
  </conditionalFormatting>
  <conditionalFormatting sqref="J7:J38">
    <cfRule type="cellIs" dxfId="185" priority="184" operator="lessThan">
      <formula>0</formula>
    </cfRule>
  </conditionalFormatting>
  <conditionalFormatting sqref="K7:K38">
    <cfRule type="cellIs" dxfId="184" priority="183" operator="lessThan">
      <formula>0</formula>
    </cfRule>
  </conditionalFormatting>
  <conditionalFormatting sqref="L7:L38">
    <cfRule type="cellIs" dxfId="183" priority="182" operator="lessThan">
      <formula>0</formula>
    </cfRule>
  </conditionalFormatting>
  <conditionalFormatting sqref="M7:M38">
    <cfRule type="cellIs" dxfId="182" priority="181" operator="lessThan">
      <formula>0</formula>
    </cfRule>
  </conditionalFormatting>
  <conditionalFormatting sqref="N7:N38">
    <cfRule type="cellIs" dxfId="181" priority="180" operator="lessThan">
      <formula>0</formula>
    </cfRule>
  </conditionalFormatting>
  <conditionalFormatting sqref="G7:G38">
    <cfRule type="cellIs" dxfId="180" priority="177" operator="lessThan">
      <formula>0</formula>
    </cfRule>
  </conditionalFormatting>
  <conditionalFormatting sqref="H7:H38">
    <cfRule type="cellIs" dxfId="179" priority="179" operator="lessThan">
      <formula>0</formula>
    </cfRule>
  </conditionalFormatting>
  <conditionalFormatting sqref="F7:F38">
    <cfRule type="cellIs" dxfId="178" priority="178" operator="lessThan">
      <formula>0</formula>
    </cfRule>
  </conditionalFormatting>
  <conditionalFormatting sqref="T7:T38">
    <cfRule type="cellIs" dxfId="177" priority="176" operator="lessThan">
      <formula>0</formula>
    </cfRule>
  </conditionalFormatting>
  <conditionalFormatting sqref="U7:U38">
    <cfRule type="cellIs" dxfId="176" priority="175" operator="lessThan">
      <formula>0</formula>
    </cfRule>
  </conditionalFormatting>
  <conditionalFormatting sqref="V7:V38">
    <cfRule type="cellIs" dxfId="175" priority="174" operator="lessThan">
      <formula>0</formula>
    </cfRule>
  </conditionalFormatting>
  <conditionalFormatting sqref="W7:W38">
    <cfRule type="cellIs" dxfId="174" priority="173" operator="lessThan">
      <formula>0</formula>
    </cfRule>
  </conditionalFormatting>
  <conditionalFormatting sqref="X7:X38">
    <cfRule type="cellIs" dxfId="173" priority="172" operator="lessThan">
      <formula>0</formula>
    </cfRule>
  </conditionalFormatting>
  <conditionalFormatting sqref="F7:F38">
    <cfRule type="cellIs" dxfId="172" priority="194" operator="lessThan">
      <formula>0</formula>
    </cfRule>
  </conditionalFormatting>
  <conditionalFormatting sqref="G7:G38">
    <cfRule type="cellIs" dxfId="171" priority="193" operator="lessThan">
      <formula>0</formula>
    </cfRule>
  </conditionalFormatting>
  <conditionalFormatting sqref="H7:H38">
    <cfRule type="cellIs" dxfId="170" priority="192" operator="lessThan">
      <formula>0</formula>
    </cfRule>
  </conditionalFormatting>
  <conditionalFormatting sqref="I7:I38">
    <cfRule type="cellIs" dxfId="169" priority="191" operator="lessThan">
      <formula>0</formula>
    </cfRule>
  </conditionalFormatting>
  <conditionalFormatting sqref="J7:J38">
    <cfRule type="cellIs" dxfId="168" priority="190" operator="lessThan">
      <formula>0</formula>
    </cfRule>
  </conditionalFormatting>
  <conditionalFormatting sqref="Y7:Y38">
    <cfRule type="cellIs" dxfId="167" priority="171" operator="lessThan">
      <formula>0</formula>
    </cfRule>
  </conditionalFormatting>
  <conditionalFormatting sqref="R7:R38">
    <cfRule type="cellIs" dxfId="166" priority="168" operator="lessThan">
      <formula>0</formula>
    </cfRule>
  </conditionalFormatting>
  <conditionalFormatting sqref="S7:S38">
    <cfRule type="cellIs" dxfId="165" priority="170" operator="lessThan">
      <formula>0</formula>
    </cfRule>
  </conditionalFormatting>
  <conditionalFormatting sqref="Q7:Q38">
    <cfRule type="cellIs" dxfId="164" priority="169" operator="lessThan">
      <formula>0</formula>
    </cfRule>
  </conditionalFormatting>
  <conditionalFormatting sqref="W7:W38">
    <cfRule type="cellIs" dxfId="163" priority="167" operator="lessThan">
      <formula>0</formula>
    </cfRule>
  </conditionalFormatting>
  <conditionalFormatting sqref="X7:X38">
    <cfRule type="cellIs" dxfId="162" priority="166" operator="lessThan">
      <formula>0</formula>
    </cfRule>
  </conditionalFormatting>
  <conditionalFormatting sqref="Y7:Y38">
    <cfRule type="cellIs" dxfId="161" priority="165" operator="lessThan">
      <formula>0</formula>
    </cfRule>
  </conditionalFormatting>
  <conditionalFormatting sqref="Z7:Z38">
    <cfRule type="cellIs" dxfId="160" priority="164" operator="lessThan">
      <formula>0</formula>
    </cfRule>
  </conditionalFormatting>
  <conditionalFormatting sqref="AA7:AA38">
    <cfRule type="cellIs" dxfId="159" priority="163" operator="lessThan">
      <formula>0</formula>
    </cfRule>
  </conditionalFormatting>
  <conditionalFormatting sqref="AB7:AB38">
    <cfRule type="cellIs" dxfId="158" priority="162" operator="lessThan">
      <formula>0</formula>
    </cfRule>
  </conditionalFormatting>
  <conditionalFormatting sqref="U7:U38">
    <cfRule type="cellIs" dxfId="157" priority="159" operator="lessThan">
      <formula>0</formula>
    </cfRule>
  </conditionalFormatting>
  <conditionalFormatting sqref="V7:V38">
    <cfRule type="cellIs" dxfId="156" priority="161" operator="lessThan">
      <formula>0</formula>
    </cfRule>
  </conditionalFormatting>
  <conditionalFormatting sqref="T7:T38">
    <cfRule type="cellIs" dxfId="155" priority="160" operator="lessThan">
      <formula>0</formula>
    </cfRule>
  </conditionalFormatting>
  <conditionalFormatting sqref="F44:F75">
    <cfRule type="cellIs" dxfId="154" priority="158" operator="lessThan">
      <formula>0</formula>
    </cfRule>
  </conditionalFormatting>
  <conditionalFormatting sqref="G44:G75">
    <cfRule type="cellIs" dxfId="153" priority="157" operator="lessThan">
      <formula>0</formula>
    </cfRule>
  </conditionalFormatting>
  <conditionalFormatting sqref="H44:H75">
    <cfRule type="cellIs" dxfId="152" priority="156" operator="lessThan">
      <formula>0</formula>
    </cfRule>
  </conditionalFormatting>
  <conditionalFormatting sqref="I44:I75">
    <cfRule type="cellIs" dxfId="151" priority="155" operator="lessThan">
      <formula>0</formula>
    </cfRule>
  </conditionalFormatting>
  <conditionalFormatting sqref="J44:J75">
    <cfRule type="cellIs" dxfId="150" priority="154" operator="lessThan">
      <formula>0</formula>
    </cfRule>
  </conditionalFormatting>
  <conditionalFormatting sqref="AH44:AH75">
    <cfRule type="cellIs" dxfId="149" priority="246" operator="lessThan">
      <formula>0</formula>
    </cfRule>
  </conditionalFormatting>
  <conditionalFormatting sqref="AI44:AI75">
    <cfRule type="cellIs" dxfId="148" priority="245" operator="lessThan">
      <formula>0</formula>
    </cfRule>
  </conditionalFormatting>
  <conditionalFormatting sqref="AJ44:AJ75">
    <cfRule type="cellIs" dxfId="147" priority="244" operator="lessThan">
      <formula>0</formula>
    </cfRule>
  </conditionalFormatting>
  <conditionalFormatting sqref="AH44:AH75">
    <cfRule type="cellIs" dxfId="146" priority="243" operator="lessThan">
      <formula>0</formula>
    </cfRule>
  </conditionalFormatting>
  <conditionalFormatting sqref="AI44:AI75">
    <cfRule type="cellIs" dxfId="145" priority="242" operator="lessThan">
      <formula>0</formula>
    </cfRule>
  </conditionalFormatting>
  <conditionalFormatting sqref="AJ44:AJ75">
    <cfRule type="cellIs" dxfId="144" priority="241" operator="lessThan">
      <formula>0</formula>
    </cfRule>
  </conditionalFormatting>
  <conditionalFormatting sqref="AG44:AG75">
    <cfRule type="cellIs" dxfId="143" priority="240" operator="lessThan">
      <formula>0</formula>
    </cfRule>
  </conditionalFormatting>
  <conditionalFormatting sqref="AG44:AG75">
    <cfRule type="cellIs" dxfId="142" priority="239" operator="lessThan">
      <formula>0</formula>
    </cfRule>
  </conditionalFormatting>
  <conditionalFormatting sqref="AK44:AK75">
    <cfRule type="cellIs" dxfId="141" priority="238" operator="lessThan">
      <formula>0</formula>
    </cfRule>
  </conditionalFormatting>
  <conditionalFormatting sqref="AL44:AL75">
    <cfRule type="cellIs" dxfId="140" priority="237" operator="lessThan">
      <formula>0</formula>
    </cfRule>
  </conditionalFormatting>
  <conditionalFormatting sqref="AM44:AM75">
    <cfRule type="cellIs" dxfId="139" priority="236" operator="lessThan">
      <formula>0</formula>
    </cfRule>
  </conditionalFormatting>
  <conditionalFormatting sqref="K44:K75">
    <cfRule type="cellIs" dxfId="138" priority="153" operator="lessThan">
      <formula>0</formula>
    </cfRule>
  </conditionalFormatting>
  <conditionalFormatting sqref="E44:E75">
    <cfRule type="cellIs" dxfId="137" priority="152" operator="lessThan">
      <formula>0</formula>
    </cfRule>
  </conditionalFormatting>
  <conditionalFormatting sqref="C44:C75">
    <cfRule type="cellIs" dxfId="136" priority="151" operator="lessThan">
      <formula>0</formula>
    </cfRule>
  </conditionalFormatting>
  <conditionalFormatting sqref="D44:D75">
    <cfRule type="cellIs" dxfId="135" priority="150" operator="lessThan">
      <formula>0</formula>
    </cfRule>
  </conditionalFormatting>
  <conditionalFormatting sqref="I44:I75">
    <cfRule type="cellIs" dxfId="134" priority="149" operator="lessThan">
      <formula>0</formula>
    </cfRule>
  </conditionalFormatting>
  <conditionalFormatting sqref="L44:L75">
    <cfRule type="cellIs" dxfId="133" priority="146" operator="lessThan">
      <formula>0</formula>
    </cfRule>
  </conditionalFormatting>
  <conditionalFormatting sqref="J44:J75">
    <cfRule type="cellIs" dxfId="132" priority="148" operator="lessThan">
      <formula>0</formula>
    </cfRule>
  </conditionalFormatting>
  <conditionalFormatting sqref="K44:K75">
    <cfRule type="cellIs" dxfId="131" priority="147" operator="lessThan">
      <formula>0</formula>
    </cfRule>
  </conditionalFormatting>
  <conditionalFormatting sqref="M44:M75">
    <cfRule type="cellIs" dxfId="130" priority="145" operator="lessThan">
      <formula>0</formula>
    </cfRule>
  </conditionalFormatting>
  <conditionalFormatting sqref="N44:N75">
    <cfRule type="cellIs" dxfId="129" priority="144" operator="lessThan">
      <formula>0</formula>
    </cfRule>
  </conditionalFormatting>
  <conditionalFormatting sqref="H44:H75">
    <cfRule type="cellIs" dxfId="128" priority="143" operator="lessThan">
      <formula>0</formula>
    </cfRule>
  </conditionalFormatting>
  <conditionalFormatting sqref="F44:F75">
    <cfRule type="cellIs" dxfId="127" priority="142" operator="lessThan">
      <formula>0</formula>
    </cfRule>
  </conditionalFormatting>
  <conditionalFormatting sqref="G44:G75">
    <cfRule type="cellIs" dxfId="126" priority="141" operator="lessThan">
      <formula>0</formula>
    </cfRule>
  </conditionalFormatting>
  <conditionalFormatting sqref="Q44:Q75">
    <cfRule type="cellIs" dxfId="125" priority="140" operator="lessThan">
      <formula>0</formula>
    </cfRule>
  </conditionalFormatting>
  <conditionalFormatting sqref="R44:R75">
    <cfRule type="cellIs" dxfId="124" priority="139" operator="lessThan">
      <formula>0</formula>
    </cfRule>
  </conditionalFormatting>
  <conditionalFormatting sqref="S44:S75">
    <cfRule type="cellIs" dxfId="123" priority="138" operator="lessThan">
      <formula>0</formula>
    </cfRule>
  </conditionalFormatting>
  <conditionalFormatting sqref="Q44:Q75">
    <cfRule type="cellIs" dxfId="122" priority="137" operator="lessThan">
      <formula>0</formula>
    </cfRule>
  </conditionalFormatting>
  <conditionalFormatting sqref="T44:T75">
    <cfRule type="cellIs" dxfId="121" priority="134" operator="lessThan">
      <formula>0</formula>
    </cfRule>
  </conditionalFormatting>
  <conditionalFormatting sqref="R44:R75">
    <cfRule type="cellIs" dxfId="120" priority="136" operator="lessThan">
      <formula>0</formula>
    </cfRule>
  </conditionalFormatting>
  <conditionalFormatting sqref="S44:S75">
    <cfRule type="cellIs" dxfId="119" priority="135" operator="lessThan">
      <formula>0</formula>
    </cfRule>
  </conditionalFormatting>
  <conditionalFormatting sqref="U44:U75">
    <cfRule type="cellIs" dxfId="118" priority="133" operator="lessThan">
      <formula>0</formula>
    </cfRule>
  </conditionalFormatting>
  <conditionalFormatting sqref="V44:V75">
    <cfRule type="cellIs" dxfId="117" priority="132" operator="lessThan">
      <formula>0</formula>
    </cfRule>
  </conditionalFormatting>
  <conditionalFormatting sqref="AH121:AH152">
    <cfRule type="cellIs" dxfId="116" priority="42" operator="lessThan">
      <formula>0</formula>
    </cfRule>
  </conditionalFormatting>
  <conditionalFormatting sqref="F84:F115">
    <cfRule type="cellIs" dxfId="115" priority="130" operator="lessThan">
      <formula>0</formula>
    </cfRule>
  </conditionalFormatting>
  <conditionalFormatting sqref="S121:S152">
    <cfRule type="cellIs" dxfId="114" priority="56" operator="lessThan">
      <formula>0</formula>
    </cfRule>
  </conditionalFormatting>
  <conditionalFormatting sqref="G84:G115">
    <cfRule type="cellIs" dxfId="113" priority="129" operator="lessThan">
      <formula>0</formula>
    </cfRule>
  </conditionalFormatting>
  <conditionalFormatting sqref="H84:H115">
    <cfRule type="cellIs" dxfId="112" priority="128" operator="lessThan">
      <formula>0</formula>
    </cfRule>
  </conditionalFormatting>
  <conditionalFormatting sqref="T121:T152">
    <cfRule type="cellIs" dxfId="111" priority="55" operator="lessThan">
      <formula>0</formula>
    </cfRule>
  </conditionalFormatting>
  <conditionalFormatting sqref="U121:U152">
    <cfRule type="cellIs" dxfId="110" priority="54" operator="lessThan">
      <formula>0</formula>
    </cfRule>
  </conditionalFormatting>
  <conditionalFormatting sqref="E84:E115">
    <cfRule type="cellIs" dxfId="109" priority="124" operator="lessThan">
      <formula>0</formula>
    </cfRule>
  </conditionalFormatting>
  <conditionalFormatting sqref="C84:C115">
    <cfRule type="cellIs" dxfId="108" priority="123" operator="lessThan">
      <formula>0</formula>
    </cfRule>
  </conditionalFormatting>
  <conditionalFormatting sqref="D84:D115">
    <cfRule type="cellIs" dxfId="107" priority="122" operator="lessThan">
      <formula>0</formula>
    </cfRule>
  </conditionalFormatting>
  <conditionalFormatting sqref="AK121:AK152">
    <cfRule type="cellIs" dxfId="106" priority="50" operator="lessThan">
      <formula>0</formula>
    </cfRule>
  </conditionalFormatting>
  <conditionalFormatting sqref="L84:L115">
    <cfRule type="cellIs" dxfId="105" priority="118" operator="lessThan">
      <formula>0</formula>
    </cfRule>
  </conditionalFormatting>
  <conditionalFormatting sqref="AI121:AI152">
    <cfRule type="cellIs" dxfId="104" priority="49" operator="lessThan">
      <formula>0</formula>
    </cfRule>
  </conditionalFormatting>
  <conditionalFormatting sqref="AJ121:AJ152">
    <cfRule type="cellIs" dxfId="103" priority="48" operator="lessThan">
      <formula>0</formula>
    </cfRule>
  </conditionalFormatting>
  <conditionalFormatting sqref="M84:M115">
    <cfRule type="cellIs" dxfId="102" priority="117" operator="lessThan">
      <formula>0</formula>
    </cfRule>
  </conditionalFormatting>
  <conditionalFormatting sqref="N84:N115">
    <cfRule type="cellIs" dxfId="101" priority="116" operator="lessThan">
      <formula>0</formula>
    </cfRule>
  </conditionalFormatting>
  <conditionalFormatting sqref="H84:H115">
    <cfRule type="cellIs" dxfId="100" priority="115" operator="lessThan">
      <formula>0</formula>
    </cfRule>
  </conditionalFormatting>
  <conditionalFormatting sqref="F84:F115">
    <cfRule type="cellIs" dxfId="99" priority="114" operator="lessThan">
      <formula>0</formula>
    </cfRule>
  </conditionalFormatting>
  <conditionalFormatting sqref="G84:G115">
    <cfRule type="cellIs" dxfId="98" priority="113" operator="lessThan">
      <formula>0</formula>
    </cfRule>
  </conditionalFormatting>
  <conditionalFormatting sqref="I84:I115">
    <cfRule type="cellIs" dxfId="97" priority="112" operator="lessThan">
      <formula>0</formula>
    </cfRule>
  </conditionalFormatting>
  <conditionalFormatting sqref="J84:J115">
    <cfRule type="cellIs" dxfId="96" priority="111" operator="lessThan">
      <formula>0</formula>
    </cfRule>
  </conditionalFormatting>
  <conditionalFormatting sqref="K84:K115">
    <cfRule type="cellIs" dxfId="95" priority="110" operator="lessThan">
      <formula>0</formula>
    </cfRule>
  </conditionalFormatting>
  <conditionalFormatting sqref="I84:I115">
    <cfRule type="cellIs" dxfId="94" priority="109" operator="lessThan">
      <formula>0</formula>
    </cfRule>
  </conditionalFormatting>
  <conditionalFormatting sqref="J84:J115">
    <cfRule type="cellIs" dxfId="93" priority="108" operator="lessThan">
      <formula>0</formula>
    </cfRule>
  </conditionalFormatting>
  <conditionalFormatting sqref="K84:K115">
    <cfRule type="cellIs" dxfId="92" priority="107" operator="lessThan">
      <formula>0</formula>
    </cfRule>
  </conditionalFormatting>
  <conditionalFormatting sqref="T84:T115">
    <cfRule type="cellIs" dxfId="91" priority="106" operator="lessThan">
      <formula>0</formula>
    </cfRule>
  </conditionalFormatting>
  <conditionalFormatting sqref="U84:U115">
    <cfRule type="cellIs" dxfId="90" priority="105" operator="lessThan">
      <formula>0</formula>
    </cfRule>
  </conditionalFormatting>
  <conditionalFormatting sqref="V84:V115">
    <cfRule type="cellIs" dxfId="89" priority="104" operator="lessThan">
      <formula>0</formula>
    </cfRule>
  </conditionalFormatting>
  <conditionalFormatting sqref="S84:S115">
    <cfRule type="cellIs" dxfId="88" priority="103" operator="lessThan">
      <formula>0</formula>
    </cfRule>
  </conditionalFormatting>
  <conditionalFormatting sqref="Q84:Q115">
    <cfRule type="cellIs" dxfId="87" priority="102" operator="lessThan">
      <formula>0</formula>
    </cfRule>
  </conditionalFormatting>
  <conditionalFormatting sqref="R84:R115">
    <cfRule type="cellIs" dxfId="86" priority="101" operator="lessThan">
      <formula>0</formula>
    </cfRule>
  </conditionalFormatting>
  <conditionalFormatting sqref="Z84:Z115">
    <cfRule type="cellIs" dxfId="85" priority="100" operator="lessThan">
      <formula>0</formula>
    </cfRule>
  </conditionalFormatting>
  <conditionalFormatting sqref="AA84:AA115">
    <cfRule type="cellIs" dxfId="84" priority="99" operator="lessThan">
      <formula>0</formula>
    </cfRule>
  </conditionalFormatting>
  <conditionalFormatting sqref="AB84:AB115">
    <cfRule type="cellIs" dxfId="83" priority="98" operator="lessThan">
      <formula>0</formula>
    </cfRule>
  </conditionalFormatting>
  <conditionalFormatting sqref="V84:V115">
    <cfRule type="cellIs" dxfId="82" priority="97" operator="lessThan">
      <formula>0</formula>
    </cfRule>
  </conditionalFormatting>
  <conditionalFormatting sqref="T84:T115">
    <cfRule type="cellIs" dxfId="81" priority="96" operator="lessThan">
      <formula>0</formula>
    </cfRule>
  </conditionalFormatting>
  <conditionalFormatting sqref="U84:U115">
    <cfRule type="cellIs" dxfId="80" priority="95" operator="lessThan">
      <formula>0</formula>
    </cfRule>
  </conditionalFormatting>
  <conditionalFormatting sqref="W84:W115">
    <cfRule type="cellIs" dxfId="79" priority="94" operator="lessThan">
      <formula>0</formula>
    </cfRule>
  </conditionalFormatting>
  <conditionalFormatting sqref="X84:X115">
    <cfRule type="cellIs" dxfId="78" priority="93" operator="lessThan">
      <formula>0</formula>
    </cfRule>
  </conditionalFormatting>
  <conditionalFormatting sqref="Y84:Y115">
    <cfRule type="cellIs" dxfId="77" priority="92" operator="lessThan">
      <formula>0</formula>
    </cfRule>
  </conditionalFormatting>
  <conditionalFormatting sqref="W84:W115">
    <cfRule type="cellIs" dxfId="76" priority="91" operator="lessThan">
      <formula>0</formula>
    </cfRule>
  </conditionalFormatting>
  <conditionalFormatting sqref="X84:X115">
    <cfRule type="cellIs" dxfId="75" priority="90" operator="lessThan">
      <formula>0</formula>
    </cfRule>
  </conditionalFormatting>
  <conditionalFormatting sqref="Y84:Y115">
    <cfRule type="cellIs" dxfId="74" priority="89" operator="lessThan">
      <formula>0</formula>
    </cfRule>
  </conditionalFormatting>
  <conditionalFormatting sqref="F121:F152">
    <cfRule type="cellIs" dxfId="73" priority="88" operator="lessThan">
      <formula>0</formula>
    </cfRule>
  </conditionalFormatting>
  <conditionalFormatting sqref="G121:G152">
    <cfRule type="cellIs" dxfId="72" priority="87" operator="lessThan">
      <formula>0</formula>
    </cfRule>
  </conditionalFormatting>
  <conditionalFormatting sqref="H121:H152">
    <cfRule type="cellIs" dxfId="71" priority="86" operator="lessThan">
      <formula>0</formula>
    </cfRule>
  </conditionalFormatting>
  <conditionalFormatting sqref="E121:E152">
    <cfRule type="cellIs" dxfId="70" priority="85" operator="lessThan">
      <formula>0</formula>
    </cfRule>
  </conditionalFormatting>
  <conditionalFormatting sqref="C121:C152">
    <cfRule type="cellIs" dxfId="69" priority="84" operator="lessThan">
      <formula>0</formula>
    </cfRule>
  </conditionalFormatting>
  <conditionalFormatting sqref="D121:D152">
    <cfRule type="cellIs" dxfId="68" priority="83" operator="lessThan">
      <formula>0</formula>
    </cfRule>
  </conditionalFormatting>
  <conditionalFormatting sqref="L121:L152">
    <cfRule type="cellIs" dxfId="67" priority="82" operator="lessThan">
      <formula>0</formula>
    </cfRule>
  </conditionalFormatting>
  <conditionalFormatting sqref="M121:M152">
    <cfRule type="cellIs" dxfId="66" priority="81" operator="lessThan">
      <formula>0</formula>
    </cfRule>
  </conditionalFormatting>
  <conditionalFormatting sqref="N121:N152">
    <cfRule type="cellIs" dxfId="65" priority="80" operator="lessThan">
      <formula>0</formula>
    </cfRule>
  </conditionalFormatting>
  <conditionalFormatting sqref="H121:H152">
    <cfRule type="cellIs" dxfId="64" priority="79" operator="lessThan">
      <formula>0</formula>
    </cfRule>
  </conditionalFormatting>
  <conditionalFormatting sqref="F121:F152">
    <cfRule type="cellIs" dxfId="63" priority="78" operator="lessThan">
      <formula>0</formula>
    </cfRule>
  </conditionalFormatting>
  <conditionalFormatting sqref="G121:G152">
    <cfRule type="cellIs" dxfId="62" priority="77" operator="lessThan">
      <formula>0</formula>
    </cfRule>
  </conditionalFormatting>
  <conditionalFormatting sqref="I121:I152">
    <cfRule type="cellIs" dxfId="61" priority="76" operator="lessThan">
      <formula>0</formula>
    </cfRule>
  </conditionalFormatting>
  <conditionalFormatting sqref="J121:J152">
    <cfRule type="cellIs" dxfId="60" priority="75" operator="lessThan">
      <formula>0</formula>
    </cfRule>
  </conditionalFormatting>
  <conditionalFormatting sqref="K121:K152">
    <cfRule type="cellIs" dxfId="59" priority="74" operator="lessThan">
      <formula>0</formula>
    </cfRule>
  </conditionalFormatting>
  <conditionalFormatting sqref="I121:I152">
    <cfRule type="cellIs" dxfId="58" priority="73" operator="lessThan">
      <formula>0</formula>
    </cfRule>
  </conditionalFormatting>
  <conditionalFormatting sqref="J121:J152">
    <cfRule type="cellIs" dxfId="57" priority="72" operator="lessThan">
      <formula>0</formula>
    </cfRule>
  </conditionalFormatting>
  <conditionalFormatting sqref="K121:K152">
    <cfRule type="cellIs" dxfId="56" priority="71" operator="lessThan">
      <formula>0</formula>
    </cfRule>
  </conditionalFormatting>
  <conditionalFormatting sqref="AK121:AK152">
    <cfRule type="cellIs" dxfId="55" priority="47" operator="lessThan">
      <formula>0</formula>
    </cfRule>
  </conditionalFormatting>
  <conditionalFormatting sqref="AL121:AL152">
    <cfRule type="cellIs" dxfId="54" priority="46" operator="lessThan">
      <formula>0</formula>
    </cfRule>
  </conditionalFormatting>
  <conditionalFormatting sqref="AM121:AM152">
    <cfRule type="cellIs" dxfId="53" priority="45" operator="lessThan">
      <formula>0</formula>
    </cfRule>
  </conditionalFormatting>
  <conditionalFormatting sqref="AN121:AN152">
    <cfRule type="cellIs" dxfId="52" priority="44" operator="lessThan">
      <formula>0</formula>
    </cfRule>
  </conditionalFormatting>
  <conditionalFormatting sqref="AH121:AH152">
    <cfRule type="cellIs" dxfId="51" priority="43" operator="lessThan">
      <formula>0</formula>
    </cfRule>
  </conditionalFormatting>
  <conditionalFormatting sqref="Q121:Q152">
    <cfRule type="cellIs" dxfId="50" priority="61" operator="lessThan">
      <formula>0</formula>
    </cfRule>
  </conditionalFormatting>
  <conditionalFormatting sqref="R121:R152">
    <cfRule type="cellIs" dxfId="49" priority="60" operator="lessThan">
      <formula>0</formula>
    </cfRule>
  </conditionalFormatting>
  <conditionalFormatting sqref="S121:S152">
    <cfRule type="cellIs" dxfId="48" priority="59" operator="lessThan">
      <formula>0</formula>
    </cfRule>
  </conditionalFormatting>
  <conditionalFormatting sqref="Q121:Q152">
    <cfRule type="cellIs" dxfId="47" priority="58" operator="lessThan">
      <formula>0</formula>
    </cfRule>
  </conditionalFormatting>
  <conditionalFormatting sqref="R121:R152">
    <cfRule type="cellIs" dxfId="46" priority="57" operator="lessThan">
      <formula>0</formula>
    </cfRule>
  </conditionalFormatting>
  <conditionalFormatting sqref="V121:V152">
    <cfRule type="cellIs" dxfId="45" priority="53" operator="lessThan">
      <formula>0</formula>
    </cfRule>
  </conditionalFormatting>
  <conditionalFormatting sqref="AI121:AI152">
    <cfRule type="cellIs" dxfId="44" priority="52" operator="lessThan">
      <formula>0</formula>
    </cfRule>
  </conditionalFormatting>
  <conditionalFormatting sqref="AJ121:AJ152">
    <cfRule type="cellIs" dxfId="43" priority="51" operator="lessThan">
      <formula>0</formula>
    </cfRule>
  </conditionalFormatting>
  <conditionalFormatting sqref="W121:W152">
    <cfRule type="cellIs" dxfId="42" priority="32" operator="lessThan">
      <formula>0</formula>
    </cfRule>
  </conditionalFormatting>
  <conditionalFormatting sqref="Y44:Y75">
    <cfRule type="cellIs" dxfId="41" priority="18" operator="lessThan">
      <formula>0</formula>
    </cfRule>
  </conditionalFormatting>
  <conditionalFormatting sqref="Z44:Z75">
    <cfRule type="cellIs" dxfId="40" priority="17" operator="lessThan">
      <formula>0</formula>
    </cfRule>
  </conditionalFormatting>
  <conditionalFormatting sqref="AA44:AA75">
    <cfRule type="cellIs" dxfId="39" priority="16" operator="lessThan">
      <formula>0</formula>
    </cfRule>
  </conditionalFormatting>
  <conditionalFormatting sqref="Y44:Y75">
    <cfRule type="cellIs" dxfId="38" priority="15" operator="lessThan">
      <formula>0</formula>
    </cfRule>
  </conditionalFormatting>
  <conditionalFormatting sqref="AB44:AB75">
    <cfRule type="cellIs" dxfId="37" priority="12" operator="lessThan">
      <formula>0</formula>
    </cfRule>
  </conditionalFormatting>
  <conditionalFormatting sqref="Z44:Z75">
    <cfRule type="cellIs" dxfId="36" priority="14" operator="lessThan">
      <formula>0</formula>
    </cfRule>
  </conditionalFormatting>
  <conditionalFormatting sqref="AA44:AA75">
    <cfRule type="cellIs" dxfId="35" priority="13" operator="lessThan">
      <formula>0</formula>
    </cfRule>
  </conditionalFormatting>
  <conditionalFormatting sqref="AC44:AC75">
    <cfRule type="cellIs" dxfId="34" priority="11" operator="lessThan">
      <formula>0</formula>
    </cfRule>
  </conditionalFormatting>
  <conditionalFormatting sqref="AD44:AD75">
    <cfRule type="cellIs" dxfId="33" priority="10" operator="lessThan">
      <formula>0</formula>
    </cfRule>
  </conditionalFormatting>
  <conditionalFormatting sqref="Y121:Y152">
    <cfRule type="cellIs" dxfId="32" priority="9" operator="lessThan">
      <formula>0</formula>
    </cfRule>
  </conditionalFormatting>
  <conditionalFormatting sqref="Z121:Z152">
    <cfRule type="cellIs" dxfId="31" priority="8" operator="lessThan">
      <formula>0</formula>
    </cfRule>
  </conditionalFormatting>
  <conditionalFormatting sqref="AA121:AA152">
    <cfRule type="cellIs" dxfId="30" priority="7" operator="lessThan">
      <formula>0</formula>
    </cfRule>
  </conditionalFormatting>
  <conditionalFormatting sqref="Y121:Y152">
    <cfRule type="cellIs" dxfId="29" priority="6" operator="lessThan">
      <formula>0</formula>
    </cfRule>
  </conditionalFormatting>
  <conditionalFormatting sqref="AB121:AB152">
    <cfRule type="cellIs" dxfId="28" priority="3" operator="lessThan">
      <formula>0</formula>
    </cfRule>
  </conditionalFormatting>
  <conditionalFormatting sqref="Z121:Z152">
    <cfRule type="cellIs" dxfId="27" priority="5" operator="lessThan">
      <formula>0</formula>
    </cfRule>
  </conditionalFormatting>
  <conditionalFormatting sqref="AA121:AA152">
    <cfRule type="cellIs" dxfId="26" priority="4" operator="lessThan">
      <formula>0</formula>
    </cfRule>
  </conditionalFormatting>
  <conditionalFormatting sqref="AC121:AC152">
    <cfRule type="cellIs" dxfId="25" priority="2" operator="lessThan">
      <formula>0</formula>
    </cfRule>
  </conditionalFormatting>
  <conditionalFormatting sqref="AD121:AD152">
    <cfRule type="cellIs" dxfId="24" priority="1" operator="lessThan">
      <formula>0</formula>
    </cfRule>
  </conditionalFormatting>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1C027-F90E-4701-ABD6-56749D1E040B}">
  <dimension ref="B4:CW39"/>
  <sheetViews>
    <sheetView showGridLines="0" zoomScale="80" zoomScaleNormal="80" workbookViewId="0"/>
  </sheetViews>
  <sheetFormatPr defaultRowHeight="15" x14ac:dyDescent="0.25"/>
  <cols>
    <col min="7" max="20" width="9.140625" customWidth="1"/>
    <col min="21" max="21" width="11.7109375" customWidth="1"/>
    <col min="22" max="24" width="9.140625" customWidth="1"/>
  </cols>
  <sheetData>
    <row r="4" spans="2:101" ht="19.5" thickBot="1" x14ac:dyDescent="0.3">
      <c r="B4" s="859" t="s">
        <v>538</v>
      </c>
      <c r="C4" s="859"/>
      <c r="D4" s="859"/>
      <c r="E4" s="859"/>
      <c r="F4" s="859"/>
      <c r="G4" s="859"/>
      <c r="H4" s="859"/>
      <c r="I4" s="859"/>
      <c r="J4" s="859"/>
      <c r="K4" s="859"/>
      <c r="L4" s="859"/>
      <c r="M4" s="859"/>
      <c r="N4" s="859"/>
      <c r="O4" s="859"/>
      <c r="P4" s="859"/>
      <c r="Q4" s="859"/>
      <c r="R4" s="859"/>
      <c r="S4" s="859"/>
      <c r="T4" s="859"/>
      <c r="U4" s="859"/>
      <c r="V4" s="859"/>
      <c r="W4" s="740"/>
      <c r="X4" s="740"/>
      <c r="BA4" s="859" t="s">
        <v>538</v>
      </c>
      <c r="BB4" s="859"/>
      <c r="BC4" s="859"/>
      <c r="BD4" s="859"/>
      <c r="BE4" s="859"/>
      <c r="BF4" s="859"/>
      <c r="BG4" s="859"/>
      <c r="BH4" s="859"/>
      <c r="BI4" s="859"/>
      <c r="BJ4" s="859"/>
      <c r="BK4" s="859"/>
      <c r="BL4" s="859"/>
      <c r="BM4" s="859"/>
      <c r="BN4" s="859"/>
      <c r="BO4" s="859"/>
      <c r="BP4" s="859"/>
      <c r="BQ4" s="859"/>
      <c r="BR4" s="859"/>
      <c r="BS4" s="859"/>
      <c r="BT4" s="859"/>
      <c r="BU4" s="859"/>
    </row>
    <row r="5" spans="2:101" ht="61.5" customHeight="1" thickTop="1" thickBot="1" x14ac:dyDescent="0.3">
      <c r="B5" s="693"/>
      <c r="C5" s="891" t="s">
        <v>525</v>
      </c>
      <c r="D5" s="891"/>
      <c r="E5" s="891"/>
      <c r="F5" s="891"/>
      <c r="G5" s="892" t="s">
        <v>526</v>
      </c>
      <c r="H5" s="891"/>
      <c r="I5" s="891"/>
      <c r="J5" s="891"/>
      <c r="K5" s="892" t="s">
        <v>527</v>
      </c>
      <c r="L5" s="891"/>
      <c r="M5" s="891"/>
      <c r="N5" s="893"/>
      <c r="O5" s="894" t="s">
        <v>528</v>
      </c>
      <c r="P5" s="895"/>
      <c r="Q5" s="895"/>
      <c r="R5" s="896"/>
      <c r="S5" s="894" t="s">
        <v>529</v>
      </c>
      <c r="T5" s="895"/>
      <c r="U5" s="895"/>
      <c r="V5" s="896"/>
      <c r="W5" s="894" t="s">
        <v>535</v>
      </c>
      <c r="X5" s="895"/>
      <c r="Y5" s="895"/>
      <c r="Z5" s="895"/>
      <c r="AA5" s="897" t="s">
        <v>531</v>
      </c>
      <c r="AB5" s="898"/>
      <c r="AC5" s="898"/>
      <c r="AD5" s="899"/>
      <c r="AE5" s="897" t="s">
        <v>536</v>
      </c>
      <c r="AF5" s="898"/>
      <c r="AG5" s="898"/>
      <c r="AH5" s="899"/>
      <c r="AI5" s="897" t="s">
        <v>532</v>
      </c>
      <c r="AJ5" s="898"/>
      <c r="AK5" s="898"/>
      <c r="AL5" s="899"/>
      <c r="AM5" s="888" t="s">
        <v>533</v>
      </c>
      <c r="AN5" s="889"/>
      <c r="AO5" s="889"/>
      <c r="AP5" s="890"/>
      <c r="AQ5" s="888" t="s">
        <v>537</v>
      </c>
      <c r="AR5" s="889"/>
      <c r="AS5" s="889"/>
      <c r="AT5" s="890"/>
      <c r="AU5" s="888" t="s">
        <v>534</v>
      </c>
      <c r="AV5" s="889"/>
      <c r="AW5" s="889"/>
      <c r="AX5" s="890"/>
      <c r="BA5" s="693"/>
      <c r="BB5" s="891" t="s">
        <v>525</v>
      </c>
      <c r="BC5" s="891"/>
      <c r="BD5" s="891"/>
      <c r="BE5" s="891"/>
      <c r="BF5" s="892" t="s">
        <v>526</v>
      </c>
      <c r="BG5" s="891"/>
      <c r="BH5" s="891"/>
      <c r="BI5" s="891"/>
      <c r="BJ5" s="892" t="s">
        <v>527</v>
      </c>
      <c r="BK5" s="891"/>
      <c r="BL5" s="891"/>
      <c r="BM5" s="893"/>
      <c r="BN5" s="894" t="s">
        <v>528</v>
      </c>
      <c r="BO5" s="895"/>
      <c r="BP5" s="895"/>
      <c r="BQ5" s="896"/>
      <c r="BR5" s="894" t="s">
        <v>529</v>
      </c>
      <c r="BS5" s="895"/>
      <c r="BT5" s="895"/>
      <c r="BU5" s="896"/>
      <c r="BV5" s="894" t="s">
        <v>530</v>
      </c>
      <c r="BW5" s="895"/>
      <c r="BX5" s="895"/>
      <c r="BY5" s="895"/>
      <c r="BZ5" s="897" t="s">
        <v>531</v>
      </c>
      <c r="CA5" s="898"/>
      <c r="CB5" s="898"/>
      <c r="CC5" s="899"/>
      <c r="CD5" s="897" t="s">
        <v>531</v>
      </c>
      <c r="CE5" s="898"/>
      <c r="CF5" s="898"/>
      <c r="CG5" s="899"/>
      <c r="CH5" s="897" t="s">
        <v>532</v>
      </c>
      <c r="CI5" s="898"/>
      <c r="CJ5" s="898"/>
      <c r="CK5" s="899"/>
      <c r="CL5" s="888" t="s">
        <v>533</v>
      </c>
      <c r="CM5" s="889"/>
      <c r="CN5" s="889"/>
      <c r="CO5" s="890"/>
      <c r="CP5" s="888" t="s">
        <v>533</v>
      </c>
      <c r="CQ5" s="889"/>
      <c r="CR5" s="889"/>
      <c r="CS5" s="890"/>
      <c r="CT5" s="888" t="s">
        <v>534</v>
      </c>
      <c r="CU5" s="889"/>
      <c r="CV5" s="889"/>
      <c r="CW5" s="890"/>
    </row>
    <row r="6" spans="2:101" ht="31.5" thickTop="1" thickBot="1" x14ac:dyDescent="0.3">
      <c r="B6" s="632" t="s">
        <v>8</v>
      </c>
      <c r="C6" s="621" t="s">
        <v>4</v>
      </c>
      <c r="D6" s="622" t="s">
        <v>5</v>
      </c>
      <c r="E6" s="621" t="s">
        <v>93</v>
      </c>
      <c r="F6" s="622" t="s">
        <v>7</v>
      </c>
      <c r="G6" s="741" t="s">
        <v>4</v>
      </c>
      <c r="H6" s="622" t="s">
        <v>5</v>
      </c>
      <c r="I6" s="621" t="s">
        <v>93</v>
      </c>
      <c r="J6" s="622" t="s">
        <v>7</v>
      </c>
      <c r="K6" s="741" t="s">
        <v>4</v>
      </c>
      <c r="L6" s="622" t="s">
        <v>5</v>
      </c>
      <c r="M6" s="621" t="s">
        <v>93</v>
      </c>
      <c r="N6" s="622" t="s">
        <v>7</v>
      </c>
      <c r="O6" s="742" t="s">
        <v>4</v>
      </c>
      <c r="P6" s="707" t="s">
        <v>5</v>
      </c>
      <c r="Q6" s="743" t="s">
        <v>93</v>
      </c>
      <c r="R6" s="707" t="s">
        <v>7</v>
      </c>
      <c r="S6" s="742" t="s">
        <v>4</v>
      </c>
      <c r="T6" s="707" t="s">
        <v>5</v>
      </c>
      <c r="U6" s="743" t="s">
        <v>93</v>
      </c>
      <c r="V6" s="707" t="s">
        <v>7</v>
      </c>
      <c r="W6" s="742" t="s">
        <v>4</v>
      </c>
      <c r="X6" s="707" t="s">
        <v>5</v>
      </c>
      <c r="Y6" s="743" t="s">
        <v>93</v>
      </c>
      <c r="Z6" s="707" t="s">
        <v>7</v>
      </c>
      <c r="AA6" s="744" t="s">
        <v>4</v>
      </c>
      <c r="AB6" s="706" t="s">
        <v>5</v>
      </c>
      <c r="AC6" s="745" t="s">
        <v>93</v>
      </c>
      <c r="AD6" s="706" t="s">
        <v>7</v>
      </c>
      <c r="AE6" s="744" t="s">
        <v>4</v>
      </c>
      <c r="AF6" s="706" t="s">
        <v>5</v>
      </c>
      <c r="AG6" s="745" t="s">
        <v>93</v>
      </c>
      <c r="AH6" s="706" t="s">
        <v>7</v>
      </c>
      <c r="AI6" s="744" t="s">
        <v>4</v>
      </c>
      <c r="AJ6" s="706" t="s">
        <v>5</v>
      </c>
      <c r="AK6" s="745" t="s">
        <v>93</v>
      </c>
      <c r="AL6" s="706" t="s">
        <v>7</v>
      </c>
      <c r="AM6" s="746" t="s">
        <v>4</v>
      </c>
      <c r="AN6" s="704" t="s">
        <v>5</v>
      </c>
      <c r="AO6" s="747" t="s">
        <v>93</v>
      </c>
      <c r="AP6" s="705" t="s">
        <v>7</v>
      </c>
      <c r="AQ6" s="746" t="s">
        <v>4</v>
      </c>
      <c r="AR6" s="704" t="s">
        <v>5</v>
      </c>
      <c r="AS6" s="747" t="s">
        <v>93</v>
      </c>
      <c r="AT6" s="705" t="s">
        <v>7</v>
      </c>
      <c r="AU6" s="746" t="s">
        <v>4</v>
      </c>
      <c r="AV6" s="704" t="s">
        <v>5</v>
      </c>
      <c r="AW6" s="747" t="s">
        <v>93</v>
      </c>
      <c r="AX6" s="705" t="s">
        <v>7</v>
      </c>
      <c r="BA6" s="632" t="s">
        <v>8</v>
      </c>
      <c r="BB6" s="621" t="s">
        <v>4</v>
      </c>
      <c r="BC6" s="622" t="s">
        <v>5</v>
      </c>
      <c r="BD6" s="621" t="s">
        <v>93</v>
      </c>
      <c r="BE6" s="622" t="s">
        <v>7</v>
      </c>
      <c r="BF6" s="741" t="s">
        <v>4</v>
      </c>
      <c r="BG6" s="622" t="s">
        <v>5</v>
      </c>
      <c r="BH6" s="621" t="s">
        <v>93</v>
      </c>
      <c r="BI6" s="622" t="s">
        <v>7</v>
      </c>
      <c r="BJ6" s="741" t="s">
        <v>4</v>
      </c>
      <c r="BK6" s="622" t="s">
        <v>5</v>
      </c>
      <c r="BL6" s="621" t="s">
        <v>93</v>
      </c>
      <c r="BM6" s="622" t="s">
        <v>7</v>
      </c>
      <c r="BN6" s="742" t="s">
        <v>4</v>
      </c>
      <c r="BO6" s="707" t="s">
        <v>5</v>
      </c>
      <c r="BP6" s="743" t="s">
        <v>93</v>
      </c>
      <c r="BQ6" s="707" t="s">
        <v>7</v>
      </c>
      <c r="BR6" s="742" t="s">
        <v>4</v>
      </c>
      <c r="BS6" s="707" t="s">
        <v>5</v>
      </c>
      <c r="BT6" s="743" t="s">
        <v>93</v>
      </c>
      <c r="BU6" s="707" t="s">
        <v>7</v>
      </c>
      <c r="BV6" s="742" t="s">
        <v>4</v>
      </c>
      <c r="BW6" s="707" t="s">
        <v>5</v>
      </c>
      <c r="BX6" s="743" t="s">
        <v>93</v>
      </c>
      <c r="BY6" s="707" t="s">
        <v>7</v>
      </c>
      <c r="BZ6" s="744" t="s">
        <v>4</v>
      </c>
      <c r="CA6" s="706" t="s">
        <v>5</v>
      </c>
      <c r="CB6" s="745" t="s">
        <v>93</v>
      </c>
      <c r="CC6" s="706" t="s">
        <v>7</v>
      </c>
      <c r="CD6" s="744" t="s">
        <v>4</v>
      </c>
      <c r="CE6" s="706" t="s">
        <v>5</v>
      </c>
      <c r="CF6" s="745" t="s">
        <v>93</v>
      </c>
      <c r="CG6" s="706" t="s">
        <v>7</v>
      </c>
      <c r="CH6" s="744" t="s">
        <v>4</v>
      </c>
      <c r="CI6" s="706" t="s">
        <v>5</v>
      </c>
      <c r="CJ6" s="745" t="s">
        <v>93</v>
      </c>
      <c r="CK6" s="706" t="s">
        <v>7</v>
      </c>
      <c r="CL6" s="746" t="s">
        <v>4</v>
      </c>
      <c r="CM6" s="704" t="s">
        <v>5</v>
      </c>
      <c r="CN6" s="747" t="s">
        <v>93</v>
      </c>
      <c r="CO6" s="705" t="s">
        <v>7</v>
      </c>
      <c r="CP6" s="746" t="s">
        <v>4</v>
      </c>
      <c r="CQ6" s="704" t="s">
        <v>5</v>
      </c>
      <c r="CR6" s="747" t="s">
        <v>93</v>
      </c>
      <c r="CS6" s="705" t="s">
        <v>7</v>
      </c>
      <c r="CT6" s="746" t="s">
        <v>4</v>
      </c>
      <c r="CU6" s="704" t="s">
        <v>5</v>
      </c>
      <c r="CV6" s="747" t="s">
        <v>93</v>
      </c>
      <c r="CW6" s="705" t="s">
        <v>7</v>
      </c>
    </row>
    <row r="7" spans="2:101" ht="15.75" thickTop="1" x14ac:dyDescent="0.25">
      <c r="B7" s="633" t="s">
        <v>9</v>
      </c>
      <c r="C7" s="748">
        <f>IF('CO2 Savings Per Sector'!C6=0,0,IF(OR(AND('CO2 Savings Per Sector'!C6&gt;0,'Summary CO2 per FUEL'!$C7&lt;0),AND('CO2 Savings Per Sector'!C6&lt;0,'Summary CO2 per FUEL'!$C7&lt;0)),'CO2 Savings Per Sector'!C6/-'Summary CO2 per FUEL'!$C7,'CO2 Savings Per Sector'!C6/'Summary CO2 per FUEL'!$C7))</f>
        <v>0</v>
      </c>
      <c r="D7" s="748">
        <f>IF('CO2 Savings Per Sector'!D6=0,0,IF(OR(AND('CO2 Savings Per Sector'!D6&gt;0,'Summary CO2 per FUEL'!$C7&lt;0),AND('CO2 Savings Per Sector'!D6&lt;0,'Summary CO2 per FUEL'!$C7&lt;0)),'CO2 Savings Per Sector'!D6/-'Summary CO2 per FUEL'!$C7,'CO2 Savings Per Sector'!D6/'Summary CO2 per FUEL'!$C7))</f>
        <v>0.50231647112141486</v>
      </c>
      <c r="E7" s="748">
        <f>IF('CO2 Savings Per Sector'!E6=0,0,IF(OR(AND('CO2 Savings Per Sector'!E6&gt;0,'Summary CO2 per FUEL'!$C7&lt;0),AND('CO2 Savings Per Sector'!E6&lt;0,'Summary CO2 per FUEL'!$C7&lt;0)),'CO2 Savings Per Sector'!E6/-'Summary CO2 per FUEL'!$C7,'CO2 Savings Per Sector'!E6/'Summary CO2 per FUEL'!$C7))</f>
        <v>0</v>
      </c>
      <c r="F7" s="756">
        <f>IF('CO2 Savings Per Sector'!F6=0,0,IF(OR(AND('CO2 Savings Per Sector'!F6&gt;0,'Summary CO2 per FUEL'!$C7&lt;0),AND('CO2 Savings Per Sector'!F6&lt;0,'Summary CO2 per FUEL'!$C7&lt;0)),'CO2 Savings Per Sector'!F6/-'Summary CO2 per FUEL'!$C7,'CO2 Savings Per Sector'!F6/'Summary CO2 per FUEL'!$C7))</f>
        <v>0.49768352887858525</v>
      </c>
      <c r="G7" s="748">
        <f>IF('CO2 Savings Per Sector'!M6=0,0,IF(OR(AND('CO2 Savings Per Sector'!M6&gt;0,'Summary CO2 per FUEL'!$D7&lt;0),AND('CO2 Savings Per Sector'!M6&lt;0,'Summary CO2 per FUEL'!$D7&lt;0)),'CO2 Savings Per Sector'!M6/-'Summary CO2 per FUEL'!$D7,'CO2 Savings Per Sector'!M6/'Summary CO2 per FUEL'!$D7))</f>
        <v>0</v>
      </c>
      <c r="H7" s="748">
        <f>IF('CO2 Savings Per Sector'!N6=0,0,IF(OR(AND('CO2 Savings Per Sector'!N6&gt;0,'Summary CO2 per FUEL'!$D7&lt;0),AND('CO2 Savings Per Sector'!N6&lt;0,'Summary CO2 per FUEL'!$D7&lt;0)),'CO2 Savings Per Sector'!N6/-'Summary CO2 per FUEL'!$D7,'CO2 Savings Per Sector'!N6/'Summary CO2 per FUEL'!$D7))</f>
        <v>0</v>
      </c>
      <c r="I7" s="748">
        <f>IF('CO2 Savings Per Sector'!O6=0,0,IF(OR(AND('CO2 Savings Per Sector'!O6&gt;0,'Summary CO2 per FUEL'!$D7&lt;0),AND('CO2 Savings Per Sector'!O6&lt;0,'Summary CO2 per FUEL'!$D7&lt;0)),'CO2 Savings Per Sector'!O6/-'Summary CO2 per FUEL'!$D7,'CO2 Savings Per Sector'!O6/'Summary CO2 per FUEL'!$D7))</f>
        <v>0</v>
      </c>
      <c r="J7" s="756">
        <f>IF('CO2 Savings Per Sector'!P6=0,0,IF(OR(AND('CO2 Savings Per Sector'!P6&gt;0,'Summary CO2 per FUEL'!$D7&lt;0),AND('CO2 Savings Per Sector'!P6&lt;0,'Summary CO2 per FUEL'!$D7&lt;0)),'CO2 Savings Per Sector'!P6/-'Summary CO2 per FUEL'!$D7,'CO2 Savings Per Sector'!P6/'Summary CO2 per FUEL'!$D7))</f>
        <v>1</v>
      </c>
      <c r="K7" s="748">
        <f>IF('CO2 Savings Per Sector'!M6=0,0,IF(OR(AND('CO2 Savings Per Sector'!M6&gt;0,'Summary CO2 per FUEL'!$D7&lt;0),AND('CO2 Savings Per Sector'!M6&lt;0,'Summary CO2 per FUEL'!$D7&lt;0)),'CO2 Savings Per Sector'!M6/-'Summary CO2 per FUEL'!$D7,'CO2 Savings Per Sector'!M6/'Summary CO2 per FUEL'!$D7))</f>
        <v>0</v>
      </c>
      <c r="L7" s="748">
        <f>IF('CO2 Savings Per Sector'!N6=0,0,IF(OR(AND('CO2 Savings Per Sector'!N6&gt;0,'Summary CO2 per FUEL'!$D7&lt;0),AND('CO2 Savings Per Sector'!N6&lt;0,'Summary CO2 per FUEL'!$D7&lt;0)),'CO2 Savings Per Sector'!N6/-'Summary CO2 per FUEL'!$D7,'CO2 Savings Per Sector'!N6/'Summary CO2 per FUEL'!$D7))</f>
        <v>0</v>
      </c>
      <c r="M7" s="748">
        <f>IF('CO2 Savings Per Sector'!O6=0,0,IF(OR(AND('CO2 Savings Per Sector'!O6&gt;0,'Summary CO2 per FUEL'!$D7&lt;0),AND('CO2 Savings Per Sector'!O6&lt;0,'Summary CO2 per FUEL'!$D7&lt;0)),'CO2 Savings Per Sector'!O6/-'Summary CO2 per FUEL'!$D7,'CO2 Savings Per Sector'!O6/'Summary CO2 per FUEL'!$D7))</f>
        <v>0</v>
      </c>
      <c r="N7" s="756">
        <f>IF('CO2 Savings Per Sector'!Q6=0,0,IF(OR(AND('CO2 Savings Per Sector'!Q6&gt;0,'Summary CO2 per FUEL'!$D7&lt;0),AND('CO2 Savings Per Sector'!Q6&lt;0,'Summary CO2 per FUEL'!$D7&lt;0)),'CO2 Savings Per Sector'!Q6/-'Summary CO2 per FUEL'!$D7,'CO2 Savings Per Sector'!Q6/'Summary CO2 per FUEL'!$D7))</f>
        <v>0</v>
      </c>
      <c r="O7" s="757">
        <f>IF('CO2 Savings Per Sector'!C44=0,0,IF(OR(AND('CO2 Savings Per Sector'!C44&gt;0,'Summary CO2 per FUEL'!$F7&lt;0),AND('CO2 Savings Per Sector'!C44&lt;0,'Summary CO2 per FUEL'!$F7&lt;0)),'CO2 Savings Per Sector'!C44/-'Summary CO2 per FUEL'!$F7,'CO2 Savings Per Sector'!C44/'Summary CO2 per FUEL'!$F7))</f>
        <v>0.25744752737659687</v>
      </c>
      <c r="P7" s="749">
        <f>IF('CO2 Savings Per Sector'!D44=0,0,IF(OR(AND('CO2 Savings Per Sector'!D44&gt;0,'Summary CO2 per FUEL'!$F7&lt;0),AND('CO2 Savings Per Sector'!D44&lt;0,'Summary CO2 per FUEL'!$F7&lt;0)),'CO2 Savings Per Sector'!D44/-'Summary CO2 per FUEL'!$F7,'CO2 Savings Per Sector'!D44/'Summary CO2 per FUEL'!$F7))</f>
        <v>0.72811664988173763</v>
      </c>
      <c r="Q7" s="749">
        <f>IF('CO2 Savings Per Sector'!E44=0,0,IF(OR(AND('CO2 Savings Per Sector'!E44&gt;0,'Summary CO2 per FUEL'!$F7&lt;0),AND('CO2 Savings Per Sector'!E44&lt;0,'Summary CO2 per FUEL'!$F7&lt;0)),'CO2 Savings Per Sector'!E44/-'Summary CO2 per FUEL'!$F7,'CO2 Savings Per Sector'!E44/'Summary CO2 per FUEL'!$F7))</f>
        <v>1.4435822741665712E-2</v>
      </c>
      <c r="R7" s="758">
        <f>IF('CO2 Savings Per Sector'!F44=0,0,IF(OR(AND('CO2 Savings Per Sector'!F44&gt;0,'Summary CO2 per FUEL'!$F7&lt;0),AND('CO2 Savings Per Sector'!F44&lt;0,'Summary CO2 per FUEL'!$F7&lt;0)),'CO2 Savings Per Sector'!F44/-'Summary CO2 per FUEL'!$F7,'CO2 Savings Per Sector'!F44/'Summary CO2 per FUEL'!$F7))</f>
        <v>0</v>
      </c>
      <c r="S7" s="757">
        <f>IF('CO2 Savings Per Sector'!C44=0,0,IF(OR(AND('CO2 Savings Per Sector'!C44&gt;0,'Summary CO2 per FUEL'!$G7&lt;0),AND('CO2 Savings Per Sector'!C44&lt;0,'Summary CO2 per FUEL'!$G7&lt;0)),'CO2 Savings Per Sector'!C44/-'Summary CO2 per FUEL'!$G7,'CO2 Savings Per Sector'!C44/'Summary CO2 per FUEL'!$G7))</f>
        <v>0.25744752737659687</v>
      </c>
      <c r="T7" s="749">
        <f>IF('CO2 Savings Per Sector'!D44=0,0,IF(OR(AND('CO2 Savings Per Sector'!D44&gt;0,'Summary CO2 per FUEL'!$G7&lt;0),AND('CO2 Savings Per Sector'!D44&lt;0,'Summary CO2 per FUEL'!$G7&lt;0)),'CO2 Savings Per Sector'!D44/-'Summary CO2 per FUEL'!$G7,'CO2 Savings Per Sector'!D44/'Summary CO2 per FUEL'!$G7))</f>
        <v>0.72811664988173763</v>
      </c>
      <c r="U7" s="749">
        <f>IF('CO2 Savings Per Sector'!E44=0,0,IF(OR(AND('CO2 Savings Per Sector'!E44&gt;0,'Summary CO2 per FUEL'!$G7&lt;0),AND('CO2 Savings Per Sector'!E44&lt;0,'Summary CO2 per FUEL'!$G7&lt;0)),'CO2 Savings Per Sector'!E44/-'Summary CO2 per FUEL'!$G7,'CO2 Savings Per Sector'!E44/'Summary CO2 per FUEL'!$G7))</f>
        <v>1.4435822741665712E-2</v>
      </c>
      <c r="V7" s="758">
        <f>IF('CO2 Savings Per Sector'!G44=0,0,IF(OR(AND('CO2 Savings Per Sector'!G44&gt;0,'Summary CO2 per FUEL'!$G7&lt;0),AND('CO2 Savings Per Sector'!G44&lt;0,'Summary CO2 per FUEL'!G7&lt;0)),'CO2 Savings Per Sector'!G44/-'Summary CO2 per FUEL'!$G7,'CO2 Savings Per Sector'!G44/'Summary CO2 per FUEL'!$G7))</f>
        <v>0</v>
      </c>
      <c r="W7" s="757">
        <f>IF('CO2 Savings Per Sector'!O44=0,0,IF(OR(AND('CO2 Savings Per Sector'!O44&gt;0,'Summary CO2 per FUEL'!$H7&lt;0),AND('CO2 Savings Per Sector'!O44&lt;0,'Summary CO2 per FUEL'!$H7&lt;0)),'CO2 Savings Per Sector'!O44/-'Summary CO2 per FUEL'!$H7,'CO2 Savings Per Sector'!O44/'Summary CO2 per FUEL'!$H7))</f>
        <v>0</v>
      </c>
      <c r="X7" s="749">
        <f>IF('CO2 Savings Per Sector'!P44=0,0,IF(OR(AND('CO2 Savings Per Sector'!P44&gt;0,'Summary CO2 per FUEL'!$H7&lt;0),AND('CO2 Savings Per Sector'!P44&lt;0,'Summary CO2 per FUEL'!$H7&lt;0)),'CO2 Savings Per Sector'!P44/-'Summary CO2 per FUEL'!$H7,'CO2 Savings Per Sector'!P44/'Summary CO2 per FUEL'!$H7))</f>
        <v>0</v>
      </c>
      <c r="Y7" s="749">
        <f>IF('CO2 Savings Per Sector'!Q44=0,0,IF(OR(AND('CO2 Savings Per Sector'!Q44&gt;0,'Summary CO2 per FUEL'!$H7&lt;0),AND('CO2 Savings Per Sector'!Q44&lt;0,'Summary CO2 per FUEL'!$H7&lt;0)),'CO2 Savings Per Sector'!Q44/-'Summary CO2 per FUEL'!$H7,'CO2 Savings Per Sector'!Q44/'Summary CO2 per FUEL'!$H7))</f>
        <v>0</v>
      </c>
      <c r="Z7" s="758">
        <f>IF('CO2 Savings Per Sector'!R44=0,0,IF(OR(AND('CO2 Savings Per Sector'!R44&gt;0,'Summary CO2 per FUEL'!$H7&lt;0),AND('CO2 Savings Per Sector'!R44&lt;0,'Summary CO2 per FUEL'!$H7&lt;0)),'CO2 Savings Per Sector'!R44/-'Summary CO2 per FUEL'!$H7,'CO2 Savings Per Sector'!R44/'Summary CO2 per FUEL'!$H7))</f>
        <v>0</v>
      </c>
      <c r="AA7" s="750">
        <f>IF('CO2 Savings Per Sector'!C82=0,0,IF(OR(AND('CO2 Savings Per Sector'!C82&gt;0,'Summary CO2 per FUEL'!$I7&lt;0),AND('CO2 Savings Per Sector'!C82&lt;0,'Summary CO2 per FUEL'!$I7&lt;0)),'CO2 Savings Per Sector'!C82/-'Summary CO2 per FUEL'!$I7,'CO2 Savings Per Sector'!C82/'Summary CO2 per FUEL'!$I7))</f>
        <v>0</v>
      </c>
      <c r="AB7" s="751">
        <f>IF('CO2 Savings Per Sector'!D82=0,0,IF(OR(AND('CO2 Savings Per Sector'!D82&gt;0,'Summary CO2 per FUEL'!$I7&lt;0),AND('CO2 Savings Per Sector'!D82&lt;0,'Summary CO2 per FUEL'!$I7&lt;0)),'CO2 Savings Per Sector'!D82/-'Summary CO2 per FUEL'!$I7,'CO2 Savings Per Sector'!D82/'Summary CO2 per FUEL'!$I7))</f>
        <v>0</v>
      </c>
      <c r="AC7" s="751">
        <f>IF('CO2 Savings Per Sector'!E82=0,0,IF(OR(AND('CO2 Savings Per Sector'!E82&gt;0,'Summary CO2 per FUEL'!$I7&lt;0),AND('CO2 Savings Per Sector'!E82&lt;0,'Summary CO2 per FUEL'!$I7&lt;0)),'CO2 Savings Per Sector'!E82/-'Summary CO2 per FUEL'!$I7,'CO2 Savings Per Sector'!E82/'Summary CO2 per FUEL'!$I7))</f>
        <v>1</v>
      </c>
      <c r="AD7" s="752">
        <f>IF('CO2 Savings Per Sector'!F82=0,0,IF(OR(AND('CO2 Savings Per Sector'!F82&gt;0,'Summary CO2 per FUEL'!$I7&lt;0),AND('CO2 Savings Per Sector'!F82&lt;0,'Summary CO2 per FUEL'!$I7&lt;0)),'CO2 Savings Per Sector'!F82/-'Summary CO2 per FUEL'!$I7,'CO2 Savings Per Sector'!F82/'Summary CO2 per FUEL'!$I7))</f>
        <v>0</v>
      </c>
      <c r="AE7" s="750">
        <f>IF('CO2 Savings Per Sector'!C82=0,0,IF(OR(AND('CO2 Savings Per Sector'!C82&gt;0,'Summary CO2 per FUEL'!$J7&lt;0),AND('CO2 Savings Per Sector'!C82&lt;0,'Summary CO2 per FUEL'!$J7&lt;0)),'CO2 Savings Per Sector'!C82/-'Summary CO2 per FUEL'!$J7,'CO2 Savings Per Sector'!C82/'Summary CO2 per FUEL'!$J7))</f>
        <v>0</v>
      </c>
      <c r="AF7" s="751">
        <f>IF('CO2 Savings Per Sector'!D82=0,0,IF(OR(AND('CO2 Savings Per Sector'!D82&gt;0,'Summary CO2 per FUEL'!$J7&lt;0),AND('CO2 Savings Per Sector'!D82&lt;0,'Summary CO2 per FUEL'!$J7&lt;0)),'CO2 Savings Per Sector'!D82/-'Summary CO2 per FUEL'!$J7,'CO2 Savings Per Sector'!D82/'Summary CO2 per FUEL'!$J7))</f>
        <v>0</v>
      </c>
      <c r="AG7" s="751">
        <f>IF('CO2 Savings Per Sector'!E82=0,0,IF(OR(AND('CO2 Savings Per Sector'!E82&gt;0,'Summary CO2 per FUEL'!$J7&lt;0),AND('CO2 Savings Per Sector'!E82&lt;0,'Summary CO2 per FUEL'!$J7&lt;0)),'CO2 Savings Per Sector'!E82/-'Summary CO2 per FUEL'!$J7,'CO2 Savings Per Sector'!E82/'Summary CO2 per FUEL'!$J7))</f>
        <v>1</v>
      </c>
      <c r="AH7" s="752">
        <f>IF('CO2 Savings Per Sector'!G82=0,0,IF(OR(AND('CO2 Savings Per Sector'!G82&gt;0,'Summary CO2 per FUEL'!$J7&lt;0),AND('CO2 Savings Per Sector'!G82&lt;0,'Summary CO2 per FUEL'!$J7&lt;0)),'CO2 Savings Per Sector'!G82/-'Summary CO2 per FUEL'!$J7,'CO2 Savings Per Sector'!G82/'Summary CO2 per FUEL'!$J7))</f>
        <v>0</v>
      </c>
      <c r="AI7" s="750">
        <f>IF('CO2 Savings Per Sector'!T82=0,0,IF(OR(AND('CO2 Savings Per Sector'!T82&gt;0,'Summary CO2 per FUEL'!$K7&lt;0),AND('CO2 Savings Per Sector'!T82&lt;0,'Summary CO2 per FUEL'!$K7&lt;0)),'CO2 Savings Per Sector'!T82/-'Summary CO2 per FUEL'!$K7,'CO2 Savings Per Sector'!T82/'Summary CO2 per FUEL'!$K7))</f>
        <v>0</v>
      </c>
      <c r="AJ7" s="751">
        <f>IF('CO2 Savings Per Sector'!U82=0,0,IF(OR(AND('CO2 Savings Per Sector'!U82&gt;0,'Summary CO2 per FUEL'!$K7&lt;0),AND('CO2 Savings Per Sector'!U82&lt;0,'Summary CO2 per FUEL'!$K7&lt;0)),'CO2 Savings Per Sector'!U82/-'Summary CO2 per FUEL'!$K7,'CO2 Savings Per Sector'!U82/'Summary CO2 per FUEL'!$K7))</f>
        <v>0</v>
      </c>
      <c r="AK7" s="751">
        <f>IF('CO2 Savings Per Sector'!V82=0,0,IF(OR(AND('CO2 Savings Per Sector'!V82&gt;0,'Summary CO2 per FUEL'!$K7&lt;0),AND('CO2 Savings Per Sector'!V82&lt;0,'Summary CO2 per FUEL'!$K7&lt;0)),'CO2 Savings Per Sector'!V82/-'Summary CO2 per FUEL'!$K7,'CO2 Savings Per Sector'!V82/'Summary CO2 per FUEL'!$K7))</f>
        <v>0</v>
      </c>
      <c r="AL7" s="752">
        <f>IF('CO2 Savings Per Sector'!W82=0,0,IF(OR(AND('CO2 Savings Per Sector'!W82&gt;0,'Summary CO2 per FUEL'!$K7&lt;0),AND('CO2 Savings Per Sector'!W82&lt;0,'Summary CO2 per FUEL'!$K7&lt;0)),'CO2 Savings Per Sector'!W82/-'Summary CO2 per FUEL'!$K7,'CO2 Savings Per Sector'!W82/'Summary CO2 per FUEL'!$K7))</f>
        <v>0</v>
      </c>
      <c r="AM7" s="753">
        <f>IF('CO2 Savings Per Sector'!C120=0,0,IF(OR(AND('CO2 Savings Per Sector'!C120&gt;0,'Summary CO2 per FUEL'!$L7&lt;0),AND('CO2 Savings Per Sector'!C120&lt;0,'Summary CO2 per FUEL'!$L7&lt;0)),'CO2 Savings Per Sector'!C120/-'Summary CO2 per FUEL'!$L7,'CO2 Savings Per Sector'!C120/'Summary CO2 per FUEL'!$L7))</f>
        <v>0</v>
      </c>
      <c r="AN7" s="754">
        <f>IF('CO2 Savings Per Sector'!D120=0,0,IF(OR(AND('CO2 Savings Per Sector'!D120&gt;0,'Summary CO2 per FUEL'!$L7&lt;0),AND('CO2 Savings Per Sector'!D120&lt;0,'Summary CO2 per FUEL'!$L7&lt;0)),'CO2 Savings Per Sector'!D120/-'Summary CO2 per FUEL'!$L7,'CO2 Savings Per Sector'!D120/'Summary CO2 per FUEL'!$L7))</f>
        <v>0</v>
      </c>
      <c r="AO7" s="754">
        <f>IF('CO2 Savings Per Sector'!E120=0,0,IF(OR(AND('CO2 Savings Per Sector'!E120&gt;0,'Summary CO2 per FUEL'!$L7&lt;0),AND('CO2 Savings Per Sector'!E120&lt;0,'Summary CO2 per FUEL'!$L7&lt;0)),'CO2 Savings Per Sector'!E120/-'Summary CO2 per FUEL'!$L7,'CO2 Savings Per Sector'!E120/'Summary CO2 per FUEL'!$L7))</f>
        <v>1</v>
      </c>
      <c r="AP7" s="755">
        <f>IF('CO2 Savings Per Sector'!F120=0,0,IF(OR(AND('CO2 Savings Per Sector'!F120&gt;0,'Summary CO2 per FUEL'!$L7&lt;0),AND('CO2 Savings Per Sector'!F120&lt;0,'Summary CO2 per FUEL'!$L7&lt;0)),'CO2 Savings Per Sector'!F120/-'Summary CO2 per FUEL'!$L7,'CO2 Savings Per Sector'!F120/'Summary CO2 per FUEL'!$L7))</f>
        <v>0</v>
      </c>
      <c r="AQ7" s="753">
        <f>IF('CO2 Savings Per Sector'!C120=0,0,IF(OR(AND('CO2 Savings Per Sector'!C120&gt;0,'Summary CO2 per FUEL'!$M7&lt;0),AND('CO2 Savings Per Sector'!C120&lt;0,'Summary CO2 per FUEL'!$M7&lt;0)),'CO2 Savings Per Sector'!C120/-'Summary CO2 per FUEL'!$M7,'CO2 Savings Per Sector'!C120/'Summary CO2 per FUEL'!$M7))</f>
        <v>0</v>
      </c>
      <c r="AR7" s="754">
        <f>IF('CO2 Savings Per Sector'!D120=0,0,IF(OR(AND('CO2 Savings Per Sector'!D120&gt;0,'Summary CO2 per FUEL'!$M7&lt;0),AND('CO2 Savings Per Sector'!D120&lt;0,'Summary CO2 per FUEL'!$M7&lt;0)),'CO2 Savings Per Sector'!D120/-'Summary CO2 per FUEL'!$M7,'CO2 Savings Per Sector'!D120/'Summary CO2 per FUEL'!$M7))</f>
        <v>0</v>
      </c>
      <c r="AS7" s="754">
        <f>IF('CO2 Savings Per Sector'!E120=0,0,IF(OR(AND('CO2 Savings Per Sector'!E120&gt;0,'Summary CO2 per FUEL'!$M7&lt;0),AND('CO2 Savings Per Sector'!E120&lt;0,'Summary CO2 per FUEL'!$M7&lt;0)),'CO2 Savings Per Sector'!E120/-'Summary CO2 per FUEL'!$M7,'CO2 Savings Per Sector'!E120/'Summary CO2 per FUEL'!$M7))</f>
        <v>1</v>
      </c>
      <c r="AT7" s="755">
        <f>IF('CO2 Savings Per Sector'!G120=0,0,IF(OR(AND('CO2 Savings Per Sector'!G120&gt;0,'Summary CO2 per FUEL'!$M7&lt;0),AND('CO2 Savings Per Sector'!G120&lt;0,'Summary CO2 per FUEL'!$M7&lt;0)),'CO2 Savings Per Sector'!G120/-'Summary CO2 per FUEL'!$M7,'CO2 Savings Per Sector'!G120/'Summary CO2 per FUEL'!$M7))</f>
        <v>0</v>
      </c>
      <c r="AU7" s="753">
        <f>IF('CO2 Savings Per Sector'!T120=0,0,IF(OR(AND('CO2 Savings Per Sector'!T120&gt;0,'Summary CO2 per FUEL'!N7&lt;0),AND('CO2 Savings Per Sector'!T120&lt;0,'Summary CO2 per FUEL'!$N7&lt;0)),'CO2 Savings Per Sector'!T120/-'Summary CO2 per FUEL'!$N7,'CO2 Savings Per Sector'!T120/'Summary CO2 per FUEL'!$N7))</f>
        <v>0</v>
      </c>
      <c r="AV7" s="754">
        <f>IF('CO2 Savings Per Sector'!U120=0,0,IF(OR(AND('CO2 Savings Per Sector'!U120&gt;0,'Summary CO2 per FUEL'!O7&lt;0),AND('CO2 Savings Per Sector'!U120&lt;0,'Summary CO2 per FUEL'!$N7&lt;0)),'CO2 Savings Per Sector'!U120/-'Summary CO2 per FUEL'!$N7,'CO2 Savings Per Sector'!U120/'Summary CO2 per FUEL'!$N7))</f>
        <v>0</v>
      </c>
      <c r="AW7" s="754">
        <f>IF('CO2 Savings Per Sector'!V120=0,0,IF(OR(AND('CO2 Savings Per Sector'!V120&gt;0,'Summary CO2 per FUEL'!P7&lt;0),AND('CO2 Savings Per Sector'!V120&lt;0,'Summary CO2 per FUEL'!$N7&lt;0)),'CO2 Savings Per Sector'!V120/-'Summary CO2 per FUEL'!$N7,'CO2 Savings Per Sector'!V120/'Summary CO2 per FUEL'!$N7))</f>
        <v>0</v>
      </c>
      <c r="AX7" s="755">
        <f>IF('CO2 Savings Per Sector'!W120=0,0,IF(OR(AND('CO2 Savings Per Sector'!W120&gt;0,'Summary CO2 per FUEL'!Q7&lt;0),AND('CO2 Savings Per Sector'!W120&lt;0,'Summary CO2 per FUEL'!$N7&lt;0)),'CO2 Savings Per Sector'!W120/-'Summary CO2 per FUEL'!$N7,'CO2 Savings Per Sector'!W120/'Summary CO2 per FUEL'!$N7))</f>
        <v>0</v>
      </c>
      <c r="BA7" s="633" t="s">
        <v>9</v>
      </c>
      <c r="BB7" s="748">
        <f>IF('CO2 Savings Per Sector'!G6=0,0,IF(OR(AND('CO2 Savings Per Sector'!G6&gt;0,'Summary CO2 per FUEL'!$Q7&lt;0),AND('CO2 Savings Per Sector'!G6&lt;0,'Summary CO2 per FUEL'!$Q7&lt;0)),'CO2 Savings Per Sector'!G6/-'Summary CO2 per FUEL'!$Q7,'CO2 Savings Per Sector'!G6/'Summary CO2 per FUEL'!$Q7))</f>
        <v>0</v>
      </c>
      <c r="BC7" s="748">
        <f>IF('CO2 Savings Per Sector'!H6=0,0,IF(OR(AND('CO2 Savings Per Sector'!H6&gt;0,'Summary CO2 per FUEL'!$Q7&lt;0),AND('CO2 Savings Per Sector'!H6&lt;0,'Summary CO2 per FUEL'!$Q7&lt;0)),'CO2 Savings Per Sector'!H6/-'Summary CO2 per FUEL'!$Q7,'CO2 Savings Per Sector'!H6/'Summary CO2 per FUEL'!$Q7))</f>
        <v>0.45281100415502851</v>
      </c>
      <c r="BD7" s="748">
        <f>IF('CO2 Savings Per Sector'!I6=0,0,IF(OR(AND('CO2 Savings Per Sector'!I6&gt;0,'Summary CO2 per FUEL'!$Q7&lt;0),AND('CO2 Savings Per Sector'!I6&lt;0,'Summary CO2 per FUEL'!$Q7&lt;0)),'CO2 Savings Per Sector'!I6/-'Summary CO2 per FUEL'!$Q7,'CO2 Savings Per Sector'!I6/'Summary CO2 per FUEL'!$Q7))</f>
        <v>0</v>
      </c>
      <c r="BE7" s="756">
        <f>IF('CO2 Savings Per Sector'!J6=0,0,IF(OR(AND('CO2 Savings Per Sector'!J6&gt;0,'Summary CO2 per FUEL'!$Q7&lt;0),AND('CO2 Savings Per Sector'!J6&lt;0,'Summary CO2 per FUEL'!$Q7&lt;0)),'CO2 Savings Per Sector'!J6/-'Summary CO2 per FUEL'!$Q7,'CO2 Savings Per Sector'!J6/'Summary CO2 per FUEL'!$Q7))</f>
        <v>0.5471889958449716</v>
      </c>
      <c r="BF7" s="748">
        <f>IF('CO2 Savings Per Sector'!R6=0,0,IF(OR(AND('CO2 Savings Per Sector'!R6&gt;0,'Summary CO2 per FUEL'!$R7&lt;0),AND('CO2 Savings Per Sector'!R6&lt;0,'Summary CO2 per FUEL'!$R7&lt;0)),'CO2 Savings Per Sector'!R6/-'Summary CO2 per FUEL'!$R7,'CO2 Savings Per Sector'!R6/'Summary CO2 per FUEL'!$R7))</f>
        <v>0</v>
      </c>
      <c r="BG7" s="748">
        <f>IF('CO2 Savings Per Sector'!S6=0,0,IF(OR(AND('CO2 Savings Per Sector'!S6&gt;0,'Summary CO2 per FUEL'!$R7&lt;0),AND('CO2 Savings Per Sector'!S6&lt;0,'Summary CO2 per FUEL'!$R7&lt;0)),'CO2 Savings Per Sector'!S6/-'Summary CO2 per FUEL'!$R7,'CO2 Savings Per Sector'!S6/'Summary CO2 per FUEL'!$R7))</f>
        <v>0</v>
      </c>
      <c r="BH7" s="748">
        <f>IF('CO2 Savings Per Sector'!T6=0,0,IF(OR(AND('CO2 Savings Per Sector'!T6&gt;0,'Summary CO2 per FUEL'!$R7&lt;0),AND('CO2 Savings Per Sector'!T6&lt;0,'Summary CO2 per FUEL'!$R7&lt;0)),'CO2 Savings Per Sector'!T6/-'Summary CO2 per FUEL'!$R7,'CO2 Savings Per Sector'!T6/'Summary CO2 per FUEL'!$R7))</f>
        <v>0</v>
      </c>
      <c r="BI7" s="756">
        <f>IF('CO2 Savings Per Sector'!U6=0,0,IF(OR(AND('CO2 Savings Per Sector'!U6&gt;0,'Summary CO2 per FUEL'!$R7&lt;0),AND('CO2 Savings Per Sector'!U6&lt;0,'Summary CO2 per FUEL'!$R7&lt;0)),'CO2 Savings Per Sector'!U6/-'Summary CO2 per FUEL'!$R7,'CO2 Savings Per Sector'!U6/'Summary CO2 per FUEL'!$R7))</f>
        <v>1</v>
      </c>
      <c r="BJ7" s="748">
        <f>IF('CO2 Savings Per Sector'!R6=0,0,IF(OR(AND('CO2 Savings Per Sector'!R6&gt;0,'Summary CO2 per FUEL'!$S7&lt;0),AND('CO2 Savings Per Sector'!R6&lt;0,'Summary CO2 per FUEL'!$S7&lt;0)),'CO2 Savings Per Sector'!R6/-'Summary CO2 per FUEL'!$S7,'CO2 Savings Per Sector'!R6/'Summary CO2 per FUEL'!$S7))</f>
        <v>0</v>
      </c>
      <c r="BK7" s="748">
        <f>IF('CO2 Savings Per Sector'!S6=0,0,IF(OR(AND('CO2 Savings Per Sector'!S6&gt;0,'Summary CO2 per FUEL'!$S7&lt;0),AND('CO2 Savings Per Sector'!S6&lt;0,'Summary CO2 per FUEL'!$S7&lt;0)),'CO2 Savings Per Sector'!S6/-'Summary CO2 per FUEL'!$S7,'CO2 Savings Per Sector'!S6/'Summary CO2 per FUEL'!$S7))</f>
        <v>0</v>
      </c>
      <c r="BL7" s="748">
        <f>IF('CO2 Savings Per Sector'!T6=0,0,IF(OR(AND('CO2 Savings Per Sector'!T6&gt;0,'Summary CO2 per FUEL'!$S7&lt;0),AND('CO2 Savings Per Sector'!T6&lt;0,'Summary CO2 per FUEL'!$S7&lt;0)),'CO2 Savings Per Sector'!T6/-'Summary CO2 per FUEL'!$S7,'CO2 Savings Per Sector'!T6/'Summary CO2 per FUEL'!$S7))</f>
        <v>0</v>
      </c>
      <c r="BM7" s="756">
        <f>IF('CO2 Savings Per Sector'!V6=0,0,IF(OR(AND('CO2 Savings Per Sector'!V6&gt;0,'Summary CO2 per FUEL'!$S7&lt;0),AND('CO2 Savings Per Sector'!V6&lt;0,'Summary CO2 per FUEL'!$S7&lt;0)),'CO2 Savings Per Sector'!V6/-'Summary CO2 per FUEL'!$S7,'CO2 Savings Per Sector'!V6/'Summary CO2 per FUEL'!$S7))</f>
        <v>0</v>
      </c>
      <c r="BN7" s="757">
        <f>IF('CO2 Savings Per Sector'!H44=0,0,IF(OR(AND('CO2 Savings Per Sector'!H44&gt;0,'Summary CO2 per FUEL'!$T7&lt;0),AND('CO2 Savings Per Sector'!H44&lt;0,'Summary CO2 per FUEL'!$T7&lt;0)),'CO2 Savings Per Sector'!H44/-'Summary CO2 per FUEL'!$T7,'CO2 Savings Per Sector'!H44/'Summary CO2 per FUEL'!$T7))</f>
        <v>0.25744752737659687</v>
      </c>
      <c r="BO7" s="749">
        <f>IF('CO2 Savings Per Sector'!I44=0,0,IF(OR(AND('CO2 Savings Per Sector'!I44&gt;0,'Summary CO2 per FUEL'!$T7&lt;0),AND('CO2 Savings Per Sector'!I44&lt;0,'Summary CO2 per FUEL'!$T7&lt;0)),'CO2 Savings Per Sector'!I44/-'Summary CO2 per FUEL'!$T7,'CO2 Savings Per Sector'!I44/'Summary CO2 per FUEL'!$T7))</f>
        <v>0.72811664988173763</v>
      </c>
      <c r="BP7" s="749">
        <f>IF('CO2 Savings Per Sector'!J44=0,0,IF(OR(AND('CO2 Savings Per Sector'!J44&gt;0,'Summary CO2 per FUEL'!$T7&lt;0),AND('CO2 Savings Per Sector'!J44&lt;0,'Summary CO2 per FUEL'!$T7&lt;0)),'CO2 Savings Per Sector'!J44/-'Summary CO2 per FUEL'!$T7,'CO2 Savings Per Sector'!J44/'Summary CO2 per FUEL'!$T7))</f>
        <v>1.4435822741665712E-2</v>
      </c>
      <c r="BQ7" s="758">
        <f>IF('CO2 Savings Per Sector'!K44=0,0,IF(OR(AND('CO2 Savings Per Sector'!K44&gt;0,'Summary CO2 per FUEL'!$T7&lt;0),AND('CO2 Savings Per Sector'!K44&lt;0,'Summary CO2 per FUEL'!$T7&lt;0)),'CO2 Savings Per Sector'!K44/-'Summary CO2 per FUEL'!$T7,'CO2 Savings Per Sector'!K44/'Summary CO2 per FUEL'!$T7))</f>
        <v>0</v>
      </c>
      <c r="BR7" s="757">
        <f>IF('CO2 Savings Per Sector'!H44=0,0,IF(OR(AND('CO2 Savings Per Sector'!H44&gt;0,'Summary CO2 per FUEL'!$U7&lt;0),AND('CO2 Savings Per Sector'!H44&lt;0,'Summary CO2 per FUEL'!$U7&lt;0)),'CO2 Savings Per Sector'!H44/-'Summary CO2 per FUEL'!$U7,'CO2 Savings Per Sector'!H44/'Summary CO2 per FUEL'!$U7))</f>
        <v>0.25744752737659687</v>
      </c>
      <c r="BS7" s="749">
        <f>IF('CO2 Savings Per Sector'!I44=0,0,IF(OR(AND('CO2 Savings Per Sector'!I44&gt;0,'Summary CO2 per FUEL'!$U7&lt;0),AND('CO2 Savings Per Sector'!I44&lt;0,'Summary CO2 per FUEL'!$U7&lt;0)),'CO2 Savings Per Sector'!I44/-'Summary CO2 per FUEL'!$U7,'CO2 Savings Per Sector'!I44/'Summary CO2 per FUEL'!$U7))</f>
        <v>0.72811664988173763</v>
      </c>
      <c r="BT7" s="749">
        <f>IF('CO2 Savings Per Sector'!J44=0,0,IF(OR(AND('CO2 Savings Per Sector'!J44&gt;0,'Summary CO2 per FUEL'!$U7&lt;0),AND('CO2 Savings Per Sector'!J44&lt;0,'Summary CO2 per FUEL'!$U7&lt;0)),'CO2 Savings Per Sector'!J44/-'Summary CO2 per FUEL'!$U7,'CO2 Savings Per Sector'!J44/'Summary CO2 per FUEL'!$U7))</f>
        <v>1.4435822741665712E-2</v>
      </c>
      <c r="BU7" s="758">
        <f>IF('CO2 Savings Per Sector'!L44=0,0,IF(OR(AND('CO2 Savings Per Sector'!L44&gt;0,'Summary CO2 per FUEL'!$U7&lt;0),AND('CO2 Savings Per Sector'!L44&lt;0,'Summary CO2 per FUEL'!$U7&lt;0)),'CO2 Savings Per Sector'!L44/-'Summary CO2 per FUEL'!$U7,'CO2 Savings Per Sector'!L44/'Summary CO2 per FUEL'!$U7))</f>
        <v>0</v>
      </c>
      <c r="BV7" s="757">
        <f>IF('CO2 Savings Per Sector'!S44=0,0,IF(OR(AND('CO2 Savings Per Sector'!S44&gt;0,'Summary CO2 per FUEL'!$V7&lt;0),AND('CO2 Savings Per Sector'!S44&lt;0,'Summary CO2 per FUEL'!$V7&lt;0)),'CO2 Savings Per Sector'!S44/-'Summary CO2 per FUEL'!$V7,'CO2 Savings Per Sector'!S44/'Summary CO2 per FUEL'!$V7))</f>
        <v>0</v>
      </c>
      <c r="BW7" s="749">
        <f>IF('CO2 Savings Per Sector'!T44=0,0,IF(OR(AND('CO2 Savings Per Sector'!T44&gt;0,'Summary CO2 per FUEL'!$V7&lt;0),AND('CO2 Savings Per Sector'!T44&lt;0,'Summary CO2 per FUEL'!$V7&lt;0)),'CO2 Savings Per Sector'!T44/-'Summary CO2 per FUEL'!$V7,'CO2 Savings Per Sector'!T44/'Summary CO2 per FUEL'!$V7))</f>
        <v>0</v>
      </c>
      <c r="BX7" s="749">
        <f>IF('CO2 Savings Per Sector'!U44=0,0,IF(OR(AND('CO2 Savings Per Sector'!U44&gt;0,'Summary CO2 per FUEL'!$V7&lt;0),AND('CO2 Savings Per Sector'!U44&lt;0,'Summary CO2 per FUEL'!$V7&lt;0)),'CO2 Savings Per Sector'!U44/-'Summary CO2 per FUEL'!$V7,'CO2 Savings Per Sector'!U44/'Summary CO2 per FUEL'!$V7))</f>
        <v>0</v>
      </c>
      <c r="BY7" s="758">
        <f>IF('CO2 Savings Per Sector'!V44=0,0,IF(OR(AND('CO2 Savings Per Sector'!V44&gt;0,'Summary CO2 per FUEL'!$V7&lt;0),AND('CO2 Savings Per Sector'!V44&lt;0,'Summary CO2 per FUEL'!$V7&lt;0)),'CO2 Savings Per Sector'!V44/-'Summary CO2 per FUEL'!$V7,'CO2 Savings Per Sector'!V44/'Summary CO2 per FUEL'!$V7))</f>
        <v>0</v>
      </c>
      <c r="BZ7" s="750">
        <f>IF('CO2 Savings Per Sector'!H82=0,0,IF(OR(AND('CO2 Savings Per Sector'!H82&gt;0,'Summary CO2 per FUEL'!$W7&lt;0),AND('CO2 Savings Per Sector'!H82&lt;0,'Summary CO2 per FUEL'!$W7&lt;0)),'CO2 Savings Per Sector'!H82/-'Summary CO2 per FUEL'!$W7,'CO2 Savings Per Sector'!H82/'Summary CO2 per FUEL'!$W7))</f>
        <v>0</v>
      </c>
      <c r="CA7" s="751">
        <f>IF('CO2 Savings Per Sector'!I82=0,0,IF(OR(AND('CO2 Savings Per Sector'!I82&gt;0,'Summary CO2 per FUEL'!$W7&lt;0),AND('CO2 Savings Per Sector'!I82&lt;0,'Summary CO2 per FUEL'!$W7&lt;0)),'CO2 Savings Per Sector'!I82/-'Summary CO2 per FUEL'!$W7,'CO2 Savings Per Sector'!I82/'Summary CO2 per FUEL'!$W7))</f>
        <v>0</v>
      </c>
      <c r="CB7" s="751">
        <f>IF('CO2 Savings Per Sector'!J82=0,0,IF(OR(AND('CO2 Savings Per Sector'!J82&gt;0,'Summary CO2 per FUEL'!$W7&lt;0),AND('CO2 Savings Per Sector'!J82&lt;0,'Summary CO2 per FUEL'!$W7&lt;0)),'CO2 Savings Per Sector'!J82/-'Summary CO2 per FUEL'!$W7,'CO2 Savings Per Sector'!J82/'Summary CO2 per FUEL'!$W7))</f>
        <v>1</v>
      </c>
      <c r="CC7" s="752">
        <f>IF('CO2 Savings Per Sector'!K82=0,0,IF(OR(AND('CO2 Savings Per Sector'!K82&gt;0,'Summary CO2 per FUEL'!$W7&lt;0),AND('CO2 Savings Per Sector'!K82&lt;0,'Summary CO2 per FUEL'!$W7&lt;0)),'CO2 Savings Per Sector'!K82/-'Summary CO2 per FUEL'!$W7,'CO2 Savings Per Sector'!K82/'Summary CO2 per FUEL'!$W7))</f>
        <v>0</v>
      </c>
      <c r="CD7" s="750">
        <f>IF('CO2 Savings Per Sector'!H82=0,0,IF(OR(AND('CO2 Savings Per Sector'!H82&gt;0,'Summary CO2 per FUEL'!$X7&lt;0),AND('CO2 Savings Per Sector'!H82&lt;0,'Summary CO2 per FUEL'!$X7&lt;0)),'CO2 Savings Per Sector'!H82/-'Summary CO2 per FUEL'!$X7,'CO2 Savings Per Sector'!H82/'Summary CO2 per FUEL'!$X7))</f>
        <v>0</v>
      </c>
      <c r="CE7" s="751">
        <f>IF('CO2 Savings Per Sector'!I82=0,0,IF(OR(AND('CO2 Savings Per Sector'!I82&gt;0,'Summary CO2 per FUEL'!$X7&lt;0),AND('CO2 Savings Per Sector'!I82&lt;0,'Summary CO2 per FUEL'!$X7&lt;0)),'CO2 Savings Per Sector'!I82/-'Summary CO2 per FUEL'!$X7,'CO2 Savings Per Sector'!I82/'Summary CO2 per FUEL'!$X7))</f>
        <v>0</v>
      </c>
      <c r="CF7" s="751">
        <f>IF('CO2 Savings Per Sector'!J82=0,0,IF(OR(AND('CO2 Savings Per Sector'!J82&gt;0,'Summary CO2 per FUEL'!$X7&lt;0),AND('CO2 Savings Per Sector'!J82&lt;0,'Summary CO2 per FUEL'!$X7&lt;0)),'CO2 Savings Per Sector'!J82/-'Summary CO2 per FUEL'!$X7,'CO2 Savings Per Sector'!J82/'Summary CO2 per FUEL'!$X7))</f>
        <v>1</v>
      </c>
      <c r="CG7" s="752">
        <f>IF('CO2 Savings Per Sector'!L82=0,0,IF(OR(AND('CO2 Savings Per Sector'!L82&gt;0,'Summary CO2 per FUEL'!$X7&lt;0),AND('CO2 Savings Per Sector'!L82&lt;0,'Summary CO2 per FUEL'!$X7&lt;0)),'CO2 Savings Per Sector'!L82/-'Summary CO2 per FUEL'!$X7,'CO2 Savings Per Sector'!L82/'Summary CO2 per FUEL'!$X7))</f>
        <v>0</v>
      </c>
      <c r="CH7" s="750">
        <f>IF('CO2 Savings Per Sector'!X82=0,0,IF(OR(AND('CO2 Savings Per Sector'!X82&gt;0,'Summary CO2 per FUEL'!$Y7&lt;0),AND('CO2 Savings Per Sector'!X82&lt;0,'Summary CO2 per FUEL'!$Y7&lt;0)),'CO2 Savings Per Sector'!X82/-'Summary CO2 per FUEL'!$Y7,'CO2 Savings Per Sector'!X82/'Summary CO2 per FUEL'!$Y7))</f>
        <v>0</v>
      </c>
      <c r="CI7" s="751">
        <f>IF('CO2 Savings Per Sector'!Y82=0,0,IF(OR(AND('CO2 Savings Per Sector'!Y82&gt;0,'Summary CO2 per FUEL'!$Y7&lt;0),AND('CO2 Savings Per Sector'!Y82&lt;0,'Summary CO2 per FUEL'!$Y7&lt;0)),'CO2 Savings Per Sector'!Y82/-'Summary CO2 per FUEL'!$Y7,'CO2 Savings Per Sector'!Y82/'Summary CO2 per FUEL'!$Y7))</f>
        <v>0</v>
      </c>
      <c r="CJ7" s="751">
        <f>IF('CO2 Savings Per Sector'!Z82=0,0,IF(OR(AND('CO2 Savings Per Sector'!Z82&gt;0,'Summary CO2 per FUEL'!$Y7&lt;0),AND('CO2 Savings Per Sector'!Z82&lt;0,'Summary CO2 per FUEL'!$Y7&lt;0)),'CO2 Savings Per Sector'!Z82/-'Summary CO2 per FUEL'!$Y7,'CO2 Savings Per Sector'!Z82/'Summary CO2 per FUEL'!$Y7))</f>
        <v>0</v>
      </c>
      <c r="CK7" s="752">
        <f>IF('CO2 Savings Per Sector'!AA82=0,0,IF(OR(AND('CO2 Savings Per Sector'!AA82&gt;0,'Summary CO2 per FUEL'!$Y7&lt;0),AND('CO2 Savings Per Sector'!AA82&lt;0,'Summary CO2 per FUEL'!$Y7&lt;0)),'CO2 Savings Per Sector'!AA82/-'Summary CO2 per FUEL'!$Y7,'CO2 Savings Per Sector'!AA82/'Summary CO2 per FUEL'!$Y7))</f>
        <v>0</v>
      </c>
      <c r="CL7" s="753">
        <f>IF('CO2 Savings Per Sector'!H120=0,0,IF(OR(AND('CO2 Savings Per Sector'!H120&gt;0,'Summary CO2 per FUEL'!$Z7&lt;0),AND('CO2 Savings Per Sector'!H120&lt;0,'Summary CO2 per FUEL'!$Z7&lt;0)),'CO2 Savings Per Sector'!H120/-'Summary CO2 per FUEL'!$Z7,'CO2 Savings Per Sector'!H120/'Summary CO2 per FUEL'!$Z7))</f>
        <v>0</v>
      </c>
      <c r="CM7" s="754">
        <f>IF('CO2 Savings Per Sector'!I120=0,0,IF(OR(AND('CO2 Savings Per Sector'!I120&gt;0,'Summary CO2 per FUEL'!$Z7&lt;0),AND('CO2 Savings Per Sector'!I120&lt;0,'Summary CO2 per FUEL'!$Z7&lt;0)),'CO2 Savings Per Sector'!I120/-'Summary CO2 per FUEL'!$Z7,'CO2 Savings Per Sector'!I120/'Summary CO2 per FUEL'!$Z7))</f>
        <v>0</v>
      </c>
      <c r="CN7" s="754">
        <f>IF('CO2 Savings Per Sector'!J120=0,0,IF(OR(AND('CO2 Savings Per Sector'!J120&gt;0,'Summary CO2 per FUEL'!$Z7&lt;0),AND('CO2 Savings Per Sector'!J120&lt;0,'Summary CO2 per FUEL'!$Z7&lt;0)),'CO2 Savings Per Sector'!J120/-'Summary CO2 per FUEL'!$Z7,'CO2 Savings Per Sector'!J120/'Summary CO2 per FUEL'!$Z7))</f>
        <v>1</v>
      </c>
      <c r="CO7" s="755">
        <f>IF('CO2 Savings Per Sector'!K120=0,0,IF(OR(AND('CO2 Savings Per Sector'!K120&gt;0,'Summary CO2 per FUEL'!$Z7&lt;0),AND('CO2 Savings Per Sector'!K120&lt;0,'Summary CO2 per FUEL'!$Z7&lt;0)),'CO2 Savings Per Sector'!K120/-'Summary CO2 per FUEL'!$Z7,'CO2 Savings Per Sector'!K120/'Summary CO2 per FUEL'!$Z7))</f>
        <v>0</v>
      </c>
      <c r="CP7" s="753">
        <f>IF('CO2 Savings Per Sector'!H120=0,0,IF(OR(AND('CO2 Savings Per Sector'!H120&gt;0,'Summary CO2 per FUEL'!$AA7&lt;0),AND('CO2 Savings Per Sector'!H120&lt;0,'Summary CO2 per FUEL'!$AA7&lt;0)),'CO2 Savings Per Sector'!H120/-'Summary CO2 per FUEL'!$AA7,'CO2 Savings Per Sector'!H120/'Summary CO2 per FUEL'!$AA7))</f>
        <v>0</v>
      </c>
      <c r="CQ7" s="754">
        <f>IF('CO2 Savings Per Sector'!I120=0,0,IF(OR(AND('CO2 Savings Per Sector'!I120&gt;0,'Summary CO2 per FUEL'!$Z7&lt;0),AND('CO2 Savings Per Sector'!I120&lt;0,'Summary CO2 per FUEL'!$Z7&lt;0)),'CO2 Savings Per Sector'!I120/-'Summary CO2 per FUEL'!$Z7,'CO2 Savings Per Sector'!I120/'Summary CO2 per FUEL'!$Z7))</f>
        <v>0</v>
      </c>
      <c r="CR7" s="754">
        <f>IF('CO2 Savings Per Sector'!J120=0,0,IF(OR(AND('CO2 Savings Per Sector'!J120&gt;0,'Summary CO2 per FUEL'!$Z7&lt;0),AND('CO2 Savings Per Sector'!J120&lt;0,'Summary CO2 per FUEL'!$Z7&lt;0)),'CO2 Savings Per Sector'!J120/-'Summary CO2 per FUEL'!$Z7,'CO2 Savings Per Sector'!J120/'Summary CO2 per FUEL'!$Z7))</f>
        <v>1</v>
      </c>
      <c r="CS7" s="755">
        <f>IF('CO2 Savings Per Sector'!L120=0,0,IF(OR(AND('CO2 Savings Per Sector'!L120&gt;0,'Summary CO2 per FUEL'!$AA7&lt;0),AND('CO2 Savings Per Sector'!L120&lt;0,'Summary CO2 per FUEL'!$AA7&lt;0)),'CO2 Savings Per Sector'!L120/-'Summary CO2 per FUEL'!$AA7,'CO2 Savings Per Sector'!L120/'Summary CO2 per FUEL'!$AA7))</f>
        <v>0</v>
      </c>
      <c r="CT7" s="753">
        <f>IF('CO2 Savings Per Sector'!X120=0,0,IF(OR(AND('CO2 Savings Per Sector'!X120&gt;0,'Summary CO2 per FUEL'!$AB7&lt;0),AND('CO2 Savings Per Sector'!X120&lt;0,'Summary CO2 per FUEL'!$AB7&lt;0)),'CO2 Savings Per Sector'!X120/-'Summary CO2 per FUEL'!$AB7,'CO2 Savings Per Sector'!X120/'Summary CO2 per FUEL'!$AB7))</f>
        <v>0</v>
      </c>
      <c r="CU7" s="754">
        <f>IF('CO2 Savings Per Sector'!Y120=0,0,IF(OR(AND('CO2 Savings Per Sector'!Y120&gt;0,'Summary CO2 per FUEL'!$AB7&lt;0),AND('CO2 Savings Per Sector'!Y120&lt;0,'Summary CO2 per FUEL'!$AB7&lt;0)),'CO2 Savings Per Sector'!Y120/-'Summary CO2 per FUEL'!$AB7,'CO2 Savings Per Sector'!Y120/'Summary CO2 per FUEL'!$AB7))</f>
        <v>0</v>
      </c>
      <c r="CV7" s="754">
        <f>IF('CO2 Savings Per Sector'!Z120=0,0,IF(OR(AND('CO2 Savings Per Sector'!Z120&gt;0,'Summary CO2 per FUEL'!$AB7&lt;0),AND('CO2 Savings Per Sector'!Z120&lt;0,'Summary CO2 per FUEL'!$AB7&lt;0)),'CO2 Savings Per Sector'!Z120/-'Summary CO2 per FUEL'!$AB7,'CO2 Savings Per Sector'!Z120/'Summary CO2 per FUEL'!$AB7))</f>
        <v>0</v>
      </c>
      <c r="CW7" s="755">
        <f>IF('CO2 Savings Per Sector'!AA120=0,0,IF(OR(AND('CO2 Savings Per Sector'!AA120&gt;0,'Summary CO2 per FUEL'!$AB7&lt;0),AND('CO2 Savings Per Sector'!AA120&lt;0,'Summary CO2 per FUEL'!$AB7&lt;0)),'CO2 Savings Per Sector'!AA120/-'Summary CO2 per FUEL'!$AB7,'CO2 Savings Per Sector'!AA120/'Summary CO2 per FUEL'!$AB7))</f>
        <v>0</v>
      </c>
    </row>
    <row r="8" spans="2:101" x14ac:dyDescent="0.25">
      <c r="B8" s="634" t="s">
        <v>10</v>
      </c>
      <c r="C8" s="748">
        <f>IF('CO2 Savings Per Sector'!C7=0,0,IF(OR(AND('CO2 Savings Per Sector'!C7&gt;0,'Summary CO2 per FUEL'!$C8&lt;0),AND('CO2 Savings Per Sector'!C7&lt;0,'Summary CO2 per FUEL'!$C8&lt;0)),'CO2 Savings Per Sector'!C7/-'Summary CO2 per FUEL'!$C8,'CO2 Savings Per Sector'!C7/'Summary CO2 per FUEL'!$C8))</f>
        <v>1</v>
      </c>
      <c r="D8" s="748">
        <f>IF('CO2 Savings Per Sector'!D7=0,0,IF(OR(AND('CO2 Savings Per Sector'!D7&gt;0,'Summary CO2 per FUEL'!$C8&lt;0),AND('CO2 Savings Per Sector'!D7&lt;0,'Summary CO2 per FUEL'!$C8&lt;0)),'CO2 Savings Per Sector'!D7/-'Summary CO2 per FUEL'!$C8,'CO2 Savings Per Sector'!D7/'Summary CO2 per FUEL'!$C8))</f>
        <v>0</v>
      </c>
      <c r="E8" s="748">
        <f>IF('CO2 Savings Per Sector'!E7=0,0,IF(OR(AND('CO2 Savings Per Sector'!E7&gt;0,'Summary CO2 per FUEL'!$C8&lt;0),AND('CO2 Savings Per Sector'!E7&lt;0,'Summary CO2 per FUEL'!$C8&lt;0)),'CO2 Savings Per Sector'!E7/-'Summary CO2 per FUEL'!$C8,'CO2 Savings Per Sector'!E7/'Summary CO2 per FUEL'!$C8))</f>
        <v>0</v>
      </c>
      <c r="F8" s="756">
        <f>IF('CO2 Savings Per Sector'!F7=0,0,IF(OR(AND('CO2 Savings Per Sector'!F7&gt;0,'Summary CO2 per FUEL'!$C8&lt;0),AND('CO2 Savings Per Sector'!F7&lt;0,'Summary CO2 per FUEL'!$C8&lt;0)),'CO2 Savings Per Sector'!F7/-'Summary CO2 per FUEL'!$C8,'CO2 Savings Per Sector'!F7/'Summary CO2 per FUEL'!$C8))</f>
        <v>0</v>
      </c>
      <c r="G8" s="748">
        <f>IF('CO2 Savings Per Sector'!M7=0,0,IF(OR(AND('CO2 Savings Per Sector'!M7&gt;0,'Summary CO2 per FUEL'!$D8&lt;0),AND('CO2 Savings Per Sector'!M7&lt;0,'Summary CO2 per FUEL'!$D8&lt;0)),'CO2 Savings Per Sector'!M7/-'Summary CO2 per FUEL'!$D8,'CO2 Savings Per Sector'!M7/'Summary CO2 per FUEL'!$D8))</f>
        <v>0.64933985513215953</v>
      </c>
      <c r="H8" s="748">
        <f>IF('CO2 Savings Per Sector'!N7=0,0,IF(OR(AND('CO2 Savings Per Sector'!N7&gt;0,'Summary CO2 per FUEL'!$D8&lt;0),AND('CO2 Savings Per Sector'!N7&lt;0,'Summary CO2 per FUEL'!$D8&lt;0)),'CO2 Savings Per Sector'!N7/-'Summary CO2 per FUEL'!$D8,'CO2 Savings Per Sector'!N7/'Summary CO2 per FUEL'!$D8))</f>
        <v>0.35066014486784053</v>
      </c>
      <c r="I8" s="748">
        <f>IF('CO2 Savings Per Sector'!O7=0,0,IF(OR(AND('CO2 Savings Per Sector'!O7&gt;0,'Summary CO2 per FUEL'!$D8&lt;0),AND('CO2 Savings Per Sector'!O7&lt;0,'Summary CO2 per FUEL'!$D8&lt;0)),'CO2 Savings Per Sector'!O7/-'Summary CO2 per FUEL'!$D8,'CO2 Savings Per Sector'!O7/'Summary CO2 per FUEL'!$D8))</f>
        <v>0</v>
      </c>
      <c r="J8" s="756">
        <f>IF('CO2 Savings Per Sector'!P7=0,0,IF(OR(AND('CO2 Savings Per Sector'!P7&gt;0,'Summary CO2 per FUEL'!$D8&lt;0),AND('CO2 Savings Per Sector'!P7&lt;0,'Summary CO2 per FUEL'!$D8&lt;0)),'CO2 Savings Per Sector'!P7/-'Summary CO2 per FUEL'!$D8,'CO2 Savings Per Sector'!P7/'Summary CO2 per FUEL'!$D8))</f>
        <v>0</v>
      </c>
      <c r="K8" s="748">
        <f>IF('CO2 Savings Per Sector'!M7=0,0,IF(OR(AND('CO2 Savings Per Sector'!M7&gt;0,'Summary CO2 per FUEL'!$D8&lt;0),AND('CO2 Savings Per Sector'!M7&lt;0,'Summary CO2 per FUEL'!$D8&lt;0)),'CO2 Savings Per Sector'!M7/-'Summary CO2 per FUEL'!$D8,'CO2 Savings Per Sector'!M7/'Summary CO2 per FUEL'!$D8))</f>
        <v>0.64933985513215953</v>
      </c>
      <c r="L8" s="748">
        <f>IF('CO2 Savings Per Sector'!N7=0,0,IF(OR(AND('CO2 Savings Per Sector'!N7&gt;0,'Summary CO2 per FUEL'!$D8&lt;0),AND('CO2 Savings Per Sector'!N7&lt;0,'Summary CO2 per FUEL'!$D8&lt;0)),'CO2 Savings Per Sector'!N7/-'Summary CO2 per FUEL'!$D8,'CO2 Savings Per Sector'!N7/'Summary CO2 per FUEL'!$D8))</f>
        <v>0.35066014486784053</v>
      </c>
      <c r="M8" s="748">
        <f>IF('CO2 Savings Per Sector'!O7=0,0,IF(OR(AND('CO2 Savings Per Sector'!O7&gt;0,'Summary CO2 per FUEL'!$D8&lt;0),AND('CO2 Savings Per Sector'!O7&lt;0,'Summary CO2 per FUEL'!$D8&lt;0)),'CO2 Savings Per Sector'!O7/-'Summary CO2 per FUEL'!$D8,'CO2 Savings Per Sector'!O7/'Summary CO2 per FUEL'!$D8))</f>
        <v>0</v>
      </c>
      <c r="N8" s="756">
        <f>IF('CO2 Savings Per Sector'!Q7=0,0,IF(OR(AND('CO2 Savings Per Sector'!Q7&gt;0,'Summary CO2 per FUEL'!$D8&lt;0),AND('CO2 Savings Per Sector'!Q7&lt;0,'Summary CO2 per FUEL'!$D8&lt;0)),'CO2 Savings Per Sector'!Q7/-'Summary CO2 per FUEL'!$D8,'CO2 Savings Per Sector'!Q7/'Summary CO2 per FUEL'!$D8))</f>
        <v>0</v>
      </c>
      <c r="O8" s="757">
        <f>IF('CO2 Savings Per Sector'!C45=0,0,IF(OR(AND('CO2 Savings Per Sector'!C45&gt;0,'Summary CO2 per FUEL'!$F8&lt;0),AND('CO2 Savings Per Sector'!C45&lt;0,'Summary CO2 per FUEL'!$F8&lt;0)),'CO2 Savings Per Sector'!C45/-'Summary CO2 per FUEL'!$F8,'CO2 Savings Per Sector'!C45/'Summary CO2 per FUEL'!$F8))</f>
        <v>0</v>
      </c>
      <c r="P8" s="749">
        <f>IF('CO2 Savings Per Sector'!D45=0,0,IF(OR(AND('CO2 Savings Per Sector'!D45&gt;0,'Summary CO2 per FUEL'!$F8&lt;0),AND('CO2 Savings Per Sector'!D45&lt;0,'Summary CO2 per FUEL'!$F8&lt;0)),'CO2 Savings Per Sector'!D45/-'Summary CO2 per FUEL'!$F8,'CO2 Savings Per Sector'!D45/'Summary CO2 per FUEL'!$F8))</f>
        <v>0</v>
      </c>
      <c r="Q8" s="749">
        <f>IF('CO2 Savings Per Sector'!E45=0,0,IF(OR(AND('CO2 Savings Per Sector'!E45&gt;0,'Summary CO2 per FUEL'!$F8&lt;0),AND('CO2 Savings Per Sector'!E45&lt;0,'Summary CO2 per FUEL'!$F8&lt;0)),'CO2 Savings Per Sector'!E45/-'Summary CO2 per FUEL'!$F8,'CO2 Savings Per Sector'!E45/'Summary CO2 per FUEL'!$F8))</f>
        <v>0</v>
      </c>
      <c r="R8" s="758">
        <f>IF('CO2 Savings Per Sector'!F45=0,0,IF(OR(AND('CO2 Savings Per Sector'!F45&gt;0,'Summary CO2 per FUEL'!$F8&lt;0),AND('CO2 Savings Per Sector'!F45&lt;0,'Summary CO2 per FUEL'!$F8&lt;0)),'CO2 Savings Per Sector'!F45/-'Summary CO2 per FUEL'!$F8,'CO2 Savings Per Sector'!F45/'Summary CO2 per FUEL'!$F8))</f>
        <v>0</v>
      </c>
      <c r="S8" s="757">
        <f>IF('CO2 Savings Per Sector'!C45=0,0,IF(OR(AND('CO2 Savings Per Sector'!C45&gt;0,'Summary CO2 per FUEL'!$G8&lt;0),AND('CO2 Savings Per Sector'!C45&lt;0,'Summary CO2 per FUEL'!$G8&lt;0)),'CO2 Savings Per Sector'!C45/-'Summary CO2 per FUEL'!$G8,'CO2 Savings Per Sector'!C45/'Summary CO2 per FUEL'!$G8))</f>
        <v>0</v>
      </c>
      <c r="T8" s="749">
        <f>IF('CO2 Savings Per Sector'!D45=0,0,IF(OR(AND('CO2 Savings Per Sector'!D45&gt;0,'Summary CO2 per FUEL'!$G8&lt;0),AND('CO2 Savings Per Sector'!D45&lt;0,'Summary CO2 per FUEL'!$G8&lt;0)),'CO2 Savings Per Sector'!D45/-'Summary CO2 per FUEL'!$G8,'CO2 Savings Per Sector'!D45/'Summary CO2 per FUEL'!$G8))</f>
        <v>0</v>
      </c>
      <c r="U8" s="749">
        <f>IF('CO2 Savings Per Sector'!E45=0,0,IF(OR(AND('CO2 Savings Per Sector'!E45&gt;0,'Summary CO2 per FUEL'!$G8&lt;0),AND('CO2 Savings Per Sector'!E45&lt;0,'Summary CO2 per FUEL'!$G8&lt;0)),'CO2 Savings Per Sector'!E45/-'Summary CO2 per FUEL'!$G8,'CO2 Savings Per Sector'!E45/'Summary CO2 per FUEL'!$G8))</f>
        <v>0</v>
      </c>
      <c r="V8" s="758">
        <f>IF('CO2 Savings Per Sector'!G45=0,0,IF(OR(AND('CO2 Savings Per Sector'!G45&gt;0,'Summary CO2 per FUEL'!$G8&lt;0),AND('CO2 Savings Per Sector'!G45&lt;0,'Summary CO2 per FUEL'!G8&lt;0)),'CO2 Savings Per Sector'!G45/-'Summary CO2 per FUEL'!$G8,'CO2 Savings Per Sector'!G45/'Summary CO2 per FUEL'!$G8))</f>
        <v>0</v>
      </c>
      <c r="W8" s="757">
        <f>IF('CO2 Savings Per Sector'!O45=0,0,IF(OR(AND('CO2 Savings Per Sector'!O45&gt;0,'Summary CO2 per FUEL'!$H8&lt;0),AND('CO2 Savings Per Sector'!O45&lt;0,'Summary CO2 per FUEL'!$H8&lt;0)),'CO2 Savings Per Sector'!O45/-'Summary CO2 per FUEL'!$H8,'CO2 Savings Per Sector'!O45/'Summary CO2 per FUEL'!$H8))</f>
        <v>0</v>
      </c>
      <c r="X8" s="749">
        <f>IF('CO2 Savings Per Sector'!P45=0,0,IF(OR(AND('CO2 Savings Per Sector'!P45&gt;0,'Summary CO2 per FUEL'!$H8&lt;0),AND('CO2 Savings Per Sector'!P45&lt;0,'Summary CO2 per FUEL'!$H8&lt;0)),'CO2 Savings Per Sector'!P45/-'Summary CO2 per FUEL'!$H8,'CO2 Savings Per Sector'!P45/'Summary CO2 per FUEL'!$H8))</f>
        <v>0</v>
      </c>
      <c r="Y8" s="749">
        <f>IF('CO2 Savings Per Sector'!Q45=0,0,IF(OR(AND('CO2 Savings Per Sector'!Q45&gt;0,'Summary CO2 per FUEL'!$H8&lt;0),AND('CO2 Savings Per Sector'!Q45&lt;0,'Summary CO2 per FUEL'!$H8&lt;0)),'CO2 Savings Per Sector'!Q45/-'Summary CO2 per FUEL'!$H8,'CO2 Savings Per Sector'!Q45/'Summary CO2 per FUEL'!$H8))</f>
        <v>0</v>
      </c>
      <c r="Z8" s="758">
        <f>IF('CO2 Savings Per Sector'!R45=0,0,IF(OR(AND('CO2 Savings Per Sector'!R45&gt;0,'Summary CO2 per FUEL'!$H8&lt;0),AND('CO2 Savings Per Sector'!R45&lt;0,'Summary CO2 per FUEL'!$H8&lt;0)),'CO2 Savings Per Sector'!R45/-'Summary CO2 per FUEL'!$H8,'CO2 Savings Per Sector'!R45/'Summary CO2 per FUEL'!$H8))</f>
        <v>0</v>
      </c>
      <c r="AA8" s="750">
        <f>IF('CO2 Savings Per Sector'!C83=0,0,IF(OR(AND('CO2 Savings Per Sector'!C83&gt;0,'Summary CO2 per FUEL'!$I8&lt;0),AND('CO2 Savings Per Sector'!C83&lt;0,'Summary CO2 per FUEL'!$I8&lt;0)),'CO2 Savings Per Sector'!C83/-'Summary CO2 per FUEL'!$I8,'CO2 Savings Per Sector'!C83/'Summary CO2 per FUEL'!$I8))</f>
        <v>0</v>
      </c>
      <c r="AB8" s="751">
        <f>IF('CO2 Savings Per Sector'!D83=0,0,IF(OR(AND('CO2 Savings Per Sector'!D83&gt;0,'Summary CO2 per FUEL'!$I8&lt;0),AND('CO2 Savings Per Sector'!D83&lt;0,'Summary CO2 per FUEL'!$I8&lt;0)),'CO2 Savings Per Sector'!D83/-'Summary CO2 per FUEL'!$I8,'CO2 Savings Per Sector'!D83/'Summary CO2 per FUEL'!$I8))</f>
        <v>0</v>
      </c>
      <c r="AC8" s="751">
        <f>IF('CO2 Savings Per Sector'!E83=0,0,IF(OR(AND('CO2 Savings Per Sector'!E83&gt;0,'Summary CO2 per FUEL'!$I8&lt;0),AND('CO2 Savings Per Sector'!E83&lt;0,'Summary CO2 per FUEL'!$I8&lt;0)),'CO2 Savings Per Sector'!E83/-'Summary CO2 per FUEL'!$I8,'CO2 Savings Per Sector'!E83/'Summary CO2 per FUEL'!$I8))</f>
        <v>0</v>
      </c>
      <c r="AD8" s="752">
        <f>IF('CO2 Savings Per Sector'!F83=0,0,IF(OR(AND('CO2 Savings Per Sector'!F83&gt;0,'Summary CO2 per FUEL'!$I8&lt;0),AND('CO2 Savings Per Sector'!F83&lt;0,'Summary CO2 per FUEL'!$I8&lt;0)),'CO2 Savings Per Sector'!F83/-'Summary CO2 per FUEL'!$I8,'CO2 Savings Per Sector'!F83/'Summary CO2 per FUEL'!$I8))</f>
        <v>0</v>
      </c>
      <c r="AE8" s="750">
        <f>IF('CO2 Savings Per Sector'!C83=0,0,IF(OR(AND('CO2 Savings Per Sector'!C83&gt;0,'Summary CO2 per FUEL'!$J8&lt;0),AND('CO2 Savings Per Sector'!C83&lt;0,'Summary CO2 per FUEL'!$J8&lt;0)),'CO2 Savings Per Sector'!C83/-'Summary CO2 per FUEL'!$J8,'CO2 Savings Per Sector'!C83/'Summary CO2 per FUEL'!$J8))</f>
        <v>0</v>
      </c>
      <c r="AF8" s="751">
        <f>IF('CO2 Savings Per Sector'!D83=0,0,IF(OR(AND('CO2 Savings Per Sector'!D83&gt;0,'Summary CO2 per FUEL'!$J8&lt;0),AND('CO2 Savings Per Sector'!D83&lt;0,'Summary CO2 per FUEL'!$J8&lt;0)),'CO2 Savings Per Sector'!D83/-'Summary CO2 per FUEL'!$J8,'CO2 Savings Per Sector'!D83/'Summary CO2 per FUEL'!$J8))</f>
        <v>0</v>
      </c>
      <c r="AG8" s="751">
        <f>IF('CO2 Savings Per Sector'!E83=0,0,IF(OR(AND('CO2 Savings Per Sector'!E83&gt;0,'Summary CO2 per FUEL'!$J8&lt;0),AND('CO2 Savings Per Sector'!E83&lt;0,'Summary CO2 per FUEL'!$J8&lt;0)),'CO2 Savings Per Sector'!E83/-'Summary CO2 per FUEL'!$J8,'CO2 Savings Per Sector'!E83/'Summary CO2 per FUEL'!$J8))</f>
        <v>0</v>
      </c>
      <c r="AH8" s="752">
        <f>IF('CO2 Savings Per Sector'!G83=0,0,IF(OR(AND('CO2 Savings Per Sector'!G83&gt;0,'Summary CO2 per FUEL'!$J8&lt;0),AND('CO2 Savings Per Sector'!G83&lt;0,'Summary CO2 per FUEL'!$J8&lt;0)),'CO2 Savings Per Sector'!G83/-'Summary CO2 per FUEL'!$J8,'CO2 Savings Per Sector'!G83/'Summary CO2 per FUEL'!$J8))</f>
        <v>0</v>
      </c>
      <c r="AI8" s="750">
        <f>IF('CO2 Savings Per Sector'!T83=0,0,IF(OR(AND('CO2 Savings Per Sector'!T83&gt;0,'Summary CO2 per FUEL'!$K8&lt;0),AND('CO2 Savings Per Sector'!T83&lt;0,'Summary CO2 per FUEL'!$K8&lt;0)),'CO2 Savings Per Sector'!T83/-'Summary CO2 per FUEL'!$K8,'CO2 Savings Per Sector'!T83/'Summary CO2 per FUEL'!$K8))</f>
        <v>0</v>
      </c>
      <c r="AJ8" s="751">
        <f>IF('CO2 Savings Per Sector'!U83=0,0,IF(OR(AND('CO2 Savings Per Sector'!U83&gt;0,'Summary CO2 per FUEL'!$K8&lt;0),AND('CO2 Savings Per Sector'!U83&lt;0,'Summary CO2 per FUEL'!$K8&lt;0)),'CO2 Savings Per Sector'!U83/-'Summary CO2 per FUEL'!$K8,'CO2 Savings Per Sector'!U83/'Summary CO2 per FUEL'!$K8))</f>
        <v>0</v>
      </c>
      <c r="AK8" s="751">
        <f>IF('CO2 Savings Per Sector'!V83=0,0,IF(OR(AND('CO2 Savings Per Sector'!V83&gt;0,'Summary CO2 per FUEL'!$K8&lt;0),AND('CO2 Savings Per Sector'!V83&lt;0,'Summary CO2 per FUEL'!$K8&lt;0)),'CO2 Savings Per Sector'!V83/-'Summary CO2 per FUEL'!$K8,'CO2 Savings Per Sector'!V83/'Summary CO2 per FUEL'!$K8))</f>
        <v>0</v>
      </c>
      <c r="AL8" s="752">
        <f>IF('CO2 Savings Per Sector'!W83=0,0,IF(OR(AND('CO2 Savings Per Sector'!W83&gt;0,'Summary CO2 per FUEL'!$K8&lt;0),AND('CO2 Savings Per Sector'!W83&lt;0,'Summary CO2 per FUEL'!$K8&lt;0)),'CO2 Savings Per Sector'!W83/-'Summary CO2 per FUEL'!$K8,'CO2 Savings Per Sector'!W83/'Summary CO2 per FUEL'!$K8))</f>
        <v>0</v>
      </c>
      <c r="AM8" s="753">
        <f>IF('CO2 Savings Per Sector'!C121=0,0,IF(OR(AND('CO2 Savings Per Sector'!C121&gt;0,'Summary CO2 per FUEL'!$L8&lt;0),AND('CO2 Savings Per Sector'!C121&lt;0,'Summary CO2 per FUEL'!$L8&lt;0)),'CO2 Savings Per Sector'!C121/-'Summary CO2 per FUEL'!$L8,'CO2 Savings Per Sector'!C121/'Summary CO2 per FUEL'!$L8))</f>
        <v>0</v>
      </c>
      <c r="AN8" s="754">
        <f>IF('CO2 Savings Per Sector'!D121=0,0,IF(OR(AND('CO2 Savings Per Sector'!D121&gt;0,'Summary CO2 per FUEL'!$L8&lt;0),AND('CO2 Savings Per Sector'!D121&lt;0,'Summary CO2 per FUEL'!$L8&lt;0)),'CO2 Savings Per Sector'!D121/-'Summary CO2 per FUEL'!$L8,'CO2 Savings Per Sector'!D121/'Summary CO2 per FUEL'!$L8))</f>
        <v>0</v>
      </c>
      <c r="AO8" s="754">
        <f>IF('CO2 Savings Per Sector'!E121=0,0,IF(OR(AND('CO2 Savings Per Sector'!E121&gt;0,'Summary CO2 per FUEL'!$L8&lt;0),AND('CO2 Savings Per Sector'!E121&lt;0,'Summary CO2 per FUEL'!$L8&lt;0)),'CO2 Savings Per Sector'!E121/-'Summary CO2 per FUEL'!$L8,'CO2 Savings Per Sector'!E121/'Summary CO2 per FUEL'!$L8))</f>
        <v>0</v>
      </c>
      <c r="AP8" s="755">
        <f>IF('CO2 Savings Per Sector'!F121=0,0,IF(OR(AND('CO2 Savings Per Sector'!F121&gt;0,'Summary CO2 per FUEL'!$L8&lt;0),AND('CO2 Savings Per Sector'!F121&lt;0,'Summary CO2 per FUEL'!$L8&lt;0)),'CO2 Savings Per Sector'!F121/-'Summary CO2 per FUEL'!$L8,'CO2 Savings Per Sector'!F121/'Summary CO2 per FUEL'!$L8))</f>
        <v>0</v>
      </c>
      <c r="AQ8" s="753">
        <f>IF('CO2 Savings Per Sector'!C121=0,0,IF(OR(AND('CO2 Savings Per Sector'!C121&gt;0,'Summary CO2 per FUEL'!$M8&lt;0),AND('CO2 Savings Per Sector'!C121&lt;0,'Summary CO2 per FUEL'!$M8&lt;0)),'CO2 Savings Per Sector'!C121/-'Summary CO2 per FUEL'!$M8,'CO2 Savings Per Sector'!C121/'Summary CO2 per FUEL'!$M8))</f>
        <v>0</v>
      </c>
      <c r="AR8" s="754">
        <f>IF('CO2 Savings Per Sector'!D121=0,0,IF(OR(AND('CO2 Savings Per Sector'!D121&gt;0,'Summary CO2 per FUEL'!$M8&lt;0),AND('CO2 Savings Per Sector'!D121&lt;0,'Summary CO2 per FUEL'!$M8&lt;0)),'CO2 Savings Per Sector'!D121/-'Summary CO2 per FUEL'!$M8,'CO2 Savings Per Sector'!D121/'Summary CO2 per FUEL'!$M8))</f>
        <v>0</v>
      </c>
      <c r="AS8" s="754">
        <f>IF('CO2 Savings Per Sector'!E121=0,0,IF(OR(AND('CO2 Savings Per Sector'!E121&gt;0,'Summary CO2 per FUEL'!$M8&lt;0),AND('CO2 Savings Per Sector'!E121&lt;0,'Summary CO2 per FUEL'!$M8&lt;0)),'CO2 Savings Per Sector'!E121/-'Summary CO2 per FUEL'!$M8,'CO2 Savings Per Sector'!E121/'Summary CO2 per FUEL'!$M8))</f>
        <v>0</v>
      </c>
      <c r="AT8" s="755">
        <f>IF('CO2 Savings Per Sector'!G121=0,0,IF(OR(AND('CO2 Savings Per Sector'!G121&gt;0,'Summary CO2 per FUEL'!$M8&lt;0),AND('CO2 Savings Per Sector'!G121&lt;0,'Summary CO2 per FUEL'!$M8&lt;0)),'CO2 Savings Per Sector'!G121/-'Summary CO2 per FUEL'!$M8,'CO2 Savings Per Sector'!G121/'Summary CO2 per FUEL'!$M8))</f>
        <v>0</v>
      </c>
      <c r="AU8" s="753">
        <f>IF('CO2 Savings Per Sector'!T121=0,0,IF(OR(AND('CO2 Savings Per Sector'!T121&gt;0,'Summary CO2 per FUEL'!N8&lt;0),AND('CO2 Savings Per Sector'!T121&lt;0,'Summary CO2 per FUEL'!$N8&lt;0)),'CO2 Savings Per Sector'!T121/-'Summary CO2 per FUEL'!$N8,'CO2 Savings Per Sector'!T121/'Summary CO2 per FUEL'!$N8))</f>
        <v>0</v>
      </c>
      <c r="AV8" s="754">
        <f>IF('CO2 Savings Per Sector'!U121=0,0,IF(OR(AND('CO2 Savings Per Sector'!U121&gt;0,'Summary CO2 per FUEL'!O8&lt;0),AND('CO2 Savings Per Sector'!U121&lt;0,'Summary CO2 per FUEL'!$N8&lt;0)),'CO2 Savings Per Sector'!U121/-'Summary CO2 per FUEL'!$N8,'CO2 Savings Per Sector'!U121/'Summary CO2 per FUEL'!$N8))</f>
        <v>0</v>
      </c>
      <c r="AW8" s="754">
        <f>IF('CO2 Savings Per Sector'!V121=0,0,IF(OR(AND('CO2 Savings Per Sector'!V121&gt;0,'Summary CO2 per FUEL'!P8&lt;0),AND('CO2 Savings Per Sector'!V121&lt;0,'Summary CO2 per FUEL'!$N8&lt;0)),'CO2 Savings Per Sector'!V121/-'Summary CO2 per FUEL'!$N8,'CO2 Savings Per Sector'!V121/'Summary CO2 per FUEL'!$N8))</f>
        <v>0</v>
      </c>
      <c r="AX8" s="755">
        <f>IF('CO2 Savings Per Sector'!W121=0,0,IF(OR(AND('CO2 Savings Per Sector'!W121&gt;0,'Summary CO2 per FUEL'!Q8&lt;0),AND('CO2 Savings Per Sector'!W121&lt;0,'Summary CO2 per FUEL'!$N8&lt;0)),'CO2 Savings Per Sector'!W121/-'Summary CO2 per FUEL'!$N8,'CO2 Savings Per Sector'!W121/'Summary CO2 per FUEL'!$N8))</f>
        <v>0</v>
      </c>
      <c r="BA8" s="634" t="s">
        <v>10</v>
      </c>
      <c r="BB8" s="748">
        <f>IF('CO2 Savings Per Sector'!G7=0,0,IF(OR(AND('CO2 Savings Per Sector'!G7&gt;0,'Summary CO2 per FUEL'!$Q8&lt;0),AND('CO2 Savings Per Sector'!G7&lt;0,'Summary CO2 per FUEL'!$Q8&lt;0)),'CO2 Savings Per Sector'!G7/-'Summary CO2 per FUEL'!$Q8,'CO2 Savings Per Sector'!G7/'Summary CO2 per FUEL'!$Q8))</f>
        <v>1</v>
      </c>
      <c r="BC8" s="748">
        <f>IF('CO2 Savings Per Sector'!H7=0,0,IF(OR(AND('CO2 Savings Per Sector'!H7&gt;0,'Summary CO2 per FUEL'!$Q8&lt;0),AND('CO2 Savings Per Sector'!H7&lt;0,'Summary CO2 per FUEL'!$Q8&lt;0)),'CO2 Savings Per Sector'!H7/-'Summary CO2 per FUEL'!$Q8,'CO2 Savings Per Sector'!H7/'Summary CO2 per FUEL'!$Q8))</f>
        <v>0</v>
      </c>
      <c r="BD8" s="748">
        <f>IF('CO2 Savings Per Sector'!I7=0,0,IF(OR(AND('CO2 Savings Per Sector'!I7&gt;0,'Summary CO2 per FUEL'!$Q8&lt;0),AND('CO2 Savings Per Sector'!I7&lt;0,'Summary CO2 per FUEL'!$Q8&lt;0)),'CO2 Savings Per Sector'!I7/-'Summary CO2 per FUEL'!$Q8,'CO2 Savings Per Sector'!I7/'Summary CO2 per FUEL'!$Q8))</f>
        <v>0</v>
      </c>
      <c r="BE8" s="756">
        <f>IF('CO2 Savings Per Sector'!J7=0,0,IF(OR(AND('CO2 Savings Per Sector'!J7&gt;0,'Summary CO2 per FUEL'!$Q8&lt;0),AND('CO2 Savings Per Sector'!J7&lt;0,'Summary CO2 per FUEL'!$Q8&lt;0)),'CO2 Savings Per Sector'!J7/-'Summary CO2 per FUEL'!$Q8,'CO2 Savings Per Sector'!J7/'Summary CO2 per FUEL'!$Q8))</f>
        <v>0</v>
      </c>
      <c r="BF8" s="748">
        <f>IF('CO2 Savings Per Sector'!R7=0,0,IF(OR(AND('CO2 Savings Per Sector'!R7&gt;0,'Summary CO2 per FUEL'!$R8&lt;0),AND('CO2 Savings Per Sector'!R7&lt;0,'Summary CO2 per FUEL'!$R8&lt;0)),'CO2 Savings Per Sector'!R7/-'Summary CO2 per FUEL'!$R8,'CO2 Savings Per Sector'!R7/'Summary CO2 per FUEL'!$R8))</f>
        <v>0.64933985513215953</v>
      </c>
      <c r="BG8" s="748">
        <f>IF('CO2 Savings Per Sector'!S7=0,0,IF(OR(AND('CO2 Savings Per Sector'!S7&gt;0,'Summary CO2 per FUEL'!$R8&lt;0),AND('CO2 Savings Per Sector'!S7&lt;0,'Summary CO2 per FUEL'!$R8&lt;0)),'CO2 Savings Per Sector'!S7/-'Summary CO2 per FUEL'!$R8,'CO2 Savings Per Sector'!S7/'Summary CO2 per FUEL'!$R8))</f>
        <v>0.35066014486784053</v>
      </c>
      <c r="BH8" s="748">
        <f>IF('CO2 Savings Per Sector'!T7=0,0,IF(OR(AND('CO2 Savings Per Sector'!T7&gt;0,'Summary CO2 per FUEL'!$R8&lt;0),AND('CO2 Savings Per Sector'!T7&lt;0,'Summary CO2 per FUEL'!$R8&lt;0)),'CO2 Savings Per Sector'!T7/-'Summary CO2 per FUEL'!$R8,'CO2 Savings Per Sector'!T7/'Summary CO2 per FUEL'!$R8))</f>
        <v>0</v>
      </c>
      <c r="BI8" s="756">
        <f>IF('CO2 Savings Per Sector'!U7=0,0,IF(OR(AND('CO2 Savings Per Sector'!U7&gt;0,'Summary CO2 per FUEL'!$R8&lt;0),AND('CO2 Savings Per Sector'!U7&lt;0,'Summary CO2 per FUEL'!$R8&lt;0)),'CO2 Savings Per Sector'!U7/-'Summary CO2 per FUEL'!$R8,'CO2 Savings Per Sector'!U7/'Summary CO2 per FUEL'!$R8))</f>
        <v>0</v>
      </c>
      <c r="BJ8" s="748">
        <f>IF('CO2 Savings Per Sector'!R7=0,0,IF(OR(AND('CO2 Savings Per Sector'!R7&gt;0,'Summary CO2 per FUEL'!$S8&lt;0),AND('CO2 Savings Per Sector'!R7&lt;0,'Summary CO2 per FUEL'!$S8&lt;0)),'CO2 Savings Per Sector'!R7/-'Summary CO2 per FUEL'!$S8,'CO2 Savings Per Sector'!R7/'Summary CO2 per FUEL'!$S8))</f>
        <v>0.64933985513215953</v>
      </c>
      <c r="BK8" s="748">
        <f>IF('CO2 Savings Per Sector'!S7=0,0,IF(OR(AND('CO2 Savings Per Sector'!S7&gt;0,'Summary CO2 per FUEL'!$S8&lt;0),AND('CO2 Savings Per Sector'!S7&lt;0,'Summary CO2 per FUEL'!$S8&lt;0)),'CO2 Savings Per Sector'!S7/-'Summary CO2 per FUEL'!$S8,'CO2 Savings Per Sector'!S7/'Summary CO2 per FUEL'!$S8))</f>
        <v>0.35066014486784053</v>
      </c>
      <c r="BL8" s="748">
        <f>IF('CO2 Savings Per Sector'!T7=0,0,IF(OR(AND('CO2 Savings Per Sector'!T7&gt;0,'Summary CO2 per FUEL'!$S8&lt;0),AND('CO2 Savings Per Sector'!T7&lt;0,'Summary CO2 per FUEL'!$S8&lt;0)),'CO2 Savings Per Sector'!T7/-'Summary CO2 per FUEL'!$S8,'CO2 Savings Per Sector'!T7/'Summary CO2 per FUEL'!$S8))</f>
        <v>0</v>
      </c>
      <c r="BM8" s="756">
        <f>IF('CO2 Savings Per Sector'!V7=0,0,IF(OR(AND('CO2 Savings Per Sector'!V7&gt;0,'Summary CO2 per FUEL'!$S8&lt;0),AND('CO2 Savings Per Sector'!V7&lt;0,'Summary CO2 per FUEL'!$S8&lt;0)),'CO2 Savings Per Sector'!V7/-'Summary CO2 per FUEL'!$S8,'CO2 Savings Per Sector'!V7/'Summary CO2 per FUEL'!$S8))</f>
        <v>0</v>
      </c>
      <c r="BN8" s="757">
        <f>IF('CO2 Savings Per Sector'!H45=0,0,IF(OR(AND('CO2 Savings Per Sector'!H45&gt;0,'Summary CO2 per FUEL'!$T8&lt;0),AND('CO2 Savings Per Sector'!H45&lt;0,'Summary CO2 per FUEL'!$T8&lt;0)),'CO2 Savings Per Sector'!H45/-'Summary CO2 per FUEL'!$T8,'CO2 Savings Per Sector'!H45/'Summary CO2 per FUEL'!$T8))</f>
        <v>0</v>
      </c>
      <c r="BO8" s="749">
        <f>IF('CO2 Savings Per Sector'!I45=0,0,IF(OR(AND('CO2 Savings Per Sector'!I45&gt;0,'Summary CO2 per FUEL'!$T8&lt;0),AND('CO2 Savings Per Sector'!I45&lt;0,'Summary CO2 per FUEL'!$T8&lt;0)),'CO2 Savings Per Sector'!I45/-'Summary CO2 per FUEL'!$T8,'CO2 Savings Per Sector'!I45/'Summary CO2 per FUEL'!$T8))</f>
        <v>0</v>
      </c>
      <c r="BP8" s="749">
        <f>IF('CO2 Savings Per Sector'!J45=0,0,IF(OR(AND('CO2 Savings Per Sector'!J45&gt;0,'Summary CO2 per FUEL'!$T8&lt;0),AND('CO2 Savings Per Sector'!J45&lt;0,'Summary CO2 per FUEL'!$T8&lt;0)),'CO2 Savings Per Sector'!J45/-'Summary CO2 per FUEL'!$T8,'CO2 Savings Per Sector'!J45/'Summary CO2 per FUEL'!$T8))</f>
        <v>0</v>
      </c>
      <c r="BQ8" s="758">
        <f>IF('CO2 Savings Per Sector'!K45=0,0,IF(OR(AND('CO2 Savings Per Sector'!K45&gt;0,'Summary CO2 per FUEL'!$T8&lt;0),AND('CO2 Savings Per Sector'!K45&lt;0,'Summary CO2 per FUEL'!$T8&lt;0)),'CO2 Savings Per Sector'!K45/-'Summary CO2 per FUEL'!$T8,'CO2 Savings Per Sector'!K45/'Summary CO2 per FUEL'!$T8))</f>
        <v>0</v>
      </c>
      <c r="BR8" s="757">
        <f>IF('CO2 Savings Per Sector'!H45=0,0,IF(OR(AND('CO2 Savings Per Sector'!H45&gt;0,'Summary CO2 per FUEL'!$U8&lt;0),AND('CO2 Savings Per Sector'!H45&lt;0,'Summary CO2 per FUEL'!$U8&lt;0)),'CO2 Savings Per Sector'!H45/-'Summary CO2 per FUEL'!$U8,'CO2 Savings Per Sector'!H45/'Summary CO2 per FUEL'!$U8))</f>
        <v>0</v>
      </c>
      <c r="BS8" s="749">
        <f>IF('CO2 Savings Per Sector'!I45=0,0,IF(OR(AND('CO2 Savings Per Sector'!I45&gt;0,'Summary CO2 per FUEL'!$U8&lt;0),AND('CO2 Savings Per Sector'!I45&lt;0,'Summary CO2 per FUEL'!$U8&lt;0)),'CO2 Savings Per Sector'!I45/-'Summary CO2 per FUEL'!$U8,'CO2 Savings Per Sector'!I45/'Summary CO2 per FUEL'!$U8))</f>
        <v>0</v>
      </c>
      <c r="BT8" s="749">
        <f>IF('CO2 Savings Per Sector'!J45=0,0,IF(OR(AND('CO2 Savings Per Sector'!J45&gt;0,'Summary CO2 per FUEL'!$U8&lt;0),AND('CO2 Savings Per Sector'!J45&lt;0,'Summary CO2 per FUEL'!$U8&lt;0)),'CO2 Savings Per Sector'!J45/-'Summary CO2 per FUEL'!$U8,'CO2 Savings Per Sector'!J45/'Summary CO2 per FUEL'!$U8))</f>
        <v>0</v>
      </c>
      <c r="BU8" s="758">
        <f>IF('CO2 Savings Per Sector'!L45=0,0,IF(OR(AND('CO2 Savings Per Sector'!L45&gt;0,'Summary CO2 per FUEL'!$U8&lt;0),AND('CO2 Savings Per Sector'!L45&lt;0,'Summary CO2 per FUEL'!$U8&lt;0)),'CO2 Savings Per Sector'!L45/-'Summary CO2 per FUEL'!$U8,'CO2 Savings Per Sector'!L45/'Summary CO2 per FUEL'!$U8))</f>
        <v>0</v>
      </c>
      <c r="BV8" s="757">
        <f>IF('CO2 Savings Per Sector'!S45=0,0,IF(OR(AND('CO2 Savings Per Sector'!S45&gt;0,'Summary CO2 per FUEL'!$V8&lt;0),AND('CO2 Savings Per Sector'!S45&lt;0,'Summary CO2 per FUEL'!$V8&lt;0)),'CO2 Savings Per Sector'!S45/-'Summary CO2 per FUEL'!$V8,'CO2 Savings Per Sector'!S45/'Summary CO2 per FUEL'!$V8))</f>
        <v>-0.65080121771559907</v>
      </c>
      <c r="BW8" s="749">
        <f>IF('CO2 Savings Per Sector'!T45=0,0,IF(OR(AND('CO2 Savings Per Sector'!T45&gt;0,'Summary CO2 per FUEL'!$V8&lt;0),AND('CO2 Savings Per Sector'!T45&lt;0,'Summary CO2 per FUEL'!$V8&lt;0)),'CO2 Savings Per Sector'!T45/-'Summary CO2 per FUEL'!$V8,'CO2 Savings Per Sector'!T45/'Summary CO2 per FUEL'!$V8))</f>
        <v>-0.34919878228440088</v>
      </c>
      <c r="BX8" s="749">
        <f>IF('CO2 Savings Per Sector'!U45=0,0,IF(OR(AND('CO2 Savings Per Sector'!U45&gt;0,'Summary CO2 per FUEL'!$V8&lt;0),AND('CO2 Savings Per Sector'!U45&lt;0,'Summary CO2 per FUEL'!$V8&lt;0)),'CO2 Savings Per Sector'!U45/-'Summary CO2 per FUEL'!$V8,'CO2 Savings Per Sector'!U45/'Summary CO2 per FUEL'!$V8))</f>
        <v>0</v>
      </c>
      <c r="BY8" s="758">
        <f>IF('CO2 Savings Per Sector'!V45=0,0,IF(OR(AND('CO2 Savings Per Sector'!V45&gt;0,'Summary CO2 per FUEL'!$V8&lt;0),AND('CO2 Savings Per Sector'!V45&lt;0,'Summary CO2 per FUEL'!$V8&lt;0)),'CO2 Savings Per Sector'!V45/-'Summary CO2 per FUEL'!$V8,'CO2 Savings Per Sector'!V45/'Summary CO2 per FUEL'!$V8))</f>
        <v>0</v>
      </c>
      <c r="BZ8" s="750">
        <f>IF('CO2 Savings Per Sector'!H83=0,0,IF(OR(AND('CO2 Savings Per Sector'!H83&gt;0,'Summary CO2 per FUEL'!$W8&lt;0),AND('CO2 Savings Per Sector'!H83&lt;0,'Summary CO2 per FUEL'!$W8&lt;0)),'CO2 Savings Per Sector'!H83/-'Summary CO2 per FUEL'!$W8,'CO2 Savings Per Sector'!H83/'Summary CO2 per FUEL'!$W8))</f>
        <v>0</v>
      </c>
      <c r="CA8" s="751">
        <f>IF('CO2 Savings Per Sector'!I83=0,0,IF(OR(AND('CO2 Savings Per Sector'!I83&gt;0,'Summary CO2 per FUEL'!$W8&lt;0),AND('CO2 Savings Per Sector'!I83&lt;0,'Summary CO2 per FUEL'!$W8&lt;0)),'CO2 Savings Per Sector'!I83/-'Summary CO2 per FUEL'!$W8,'CO2 Savings Per Sector'!I83/'Summary CO2 per FUEL'!$W8))</f>
        <v>0</v>
      </c>
      <c r="CB8" s="751">
        <f>IF('CO2 Savings Per Sector'!J83=0,0,IF(OR(AND('CO2 Savings Per Sector'!J83&gt;0,'Summary CO2 per FUEL'!$W8&lt;0),AND('CO2 Savings Per Sector'!J83&lt;0,'Summary CO2 per FUEL'!$W8&lt;0)),'CO2 Savings Per Sector'!J83/-'Summary CO2 per FUEL'!$W8,'CO2 Savings Per Sector'!J83/'Summary CO2 per FUEL'!$W8))</f>
        <v>0</v>
      </c>
      <c r="CC8" s="752">
        <f>IF('CO2 Savings Per Sector'!K83=0,0,IF(OR(AND('CO2 Savings Per Sector'!K83&gt;0,'Summary CO2 per FUEL'!$W8&lt;0),AND('CO2 Savings Per Sector'!K83&lt;0,'Summary CO2 per FUEL'!$W8&lt;0)),'CO2 Savings Per Sector'!K83/-'Summary CO2 per FUEL'!$W8,'CO2 Savings Per Sector'!K83/'Summary CO2 per FUEL'!$W8))</f>
        <v>0</v>
      </c>
      <c r="CD8" s="750">
        <f>IF('CO2 Savings Per Sector'!H83=0,0,IF(OR(AND('CO2 Savings Per Sector'!H83&gt;0,'Summary CO2 per FUEL'!$X8&lt;0),AND('CO2 Savings Per Sector'!H83&lt;0,'Summary CO2 per FUEL'!$X8&lt;0)),'CO2 Savings Per Sector'!H83/-'Summary CO2 per FUEL'!$X8,'CO2 Savings Per Sector'!H83/'Summary CO2 per FUEL'!$X8))</f>
        <v>0</v>
      </c>
      <c r="CE8" s="751">
        <f>IF('CO2 Savings Per Sector'!I83=0,0,IF(OR(AND('CO2 Savings Per Sector'!I83&gt;0,'Summary CO2 per FUEL'!$X8&lt;0),AND('CO2 Savings Per Sector'!I83&lt;0,'Summary CO2 per FUEL'!$X8&lt;0)),'CO2 Savings Per Sector'!I83/-'Summary CO2 per FUEL'!$X8,'CO2 Savings Per Sector'!I83/'Summary CO2 per FUEL'!$X8))</f>
        <v>0</v>
      </c>
      <c r="CF8" s="751">
        <f>IF('CO2 Savings Per Sector'!J83=0,0,IF(OR(AND('CO2 Savings Per Sector'!J83&gt;0,'Summary CO2 per FUEL'!$X8&lt;0),AND('CO2 Savings Per Sector'!J83&lt;0,'Summary CO2 per FUEL'!$X8&lt;0)),'CO2 Savings Per Sector'!J83/-'Summary CO2 per FUEL'!$X8,'CO2 Savings Per Sector'!J83/'Summary CO2 per FUEL'!$X8))</f>
        <v>0</v>
      </c>
      <c r="CG8" s="752">
        <f>IF('CO2 Savings Per Sector'!L83=0,0,IF(OR(AND('CO2 Savings Per Sector'!L83&gt;0,'Summary CO2 per FUEL'!$X8&lt;0),AND('CO2 Savings Per Sector'!L83&lt;0,'Summary CO2 per FUEL'!$X8&lt;0)),'CO2 Savings Per Sector'!L83/-'Summary CO2 per FUEL'!$X8,'CO2 Savings Per Sector'!L83/'Summary CO2 per FUEL'!$X8))</f>
        <v>0</v>
      </c>
      <c r="CH8" s="750">
        <f>IF('CO2 Savings Per Sector'!X83=0,0,IF(OR(AND('CO2 Savings Per Sector'!X83&gt;0,'Summary CO2 per FUEL'!$Y8&lt;0),AND('CO2 Savings Per Sector'!X83&lt;0,'Summary CO2 per FUEL'!$Y8&lt;0)),'CO2 Savings Per Sector'!X83/-'Summary CO2 per FUEL'!$Y8,'CO2 Savings Per Sector'!X83/'Summary CO2 per FUEL'!$Y8))</f>
        <v>-0.65230769230769237</v>
      </c>
      <c r="CI8" s="751">
        <f>IF('CO2 Savings Per Sector'!Y83=0,0,IF(OR(AND('CO2 Savings Per Sector'!Y83&gt;0,'Summary CO2 per FUEL'!$Y8&lt;0),AND('CO2 Savings Per Sector'!Y83&lt;0,'Summary CO2 per FUEL'!$Y8&lt;0)),'CO2 Savings Per Sector'!Y83/-'Summary CO2 per FUEL'!$Y8,'CO2 Savings Per Sector'!Y83/'Summary CO2 per FUEL'!$Y8))</f>
        <v>-0.34769230769230763</v>
      </c>
      <c r="CJ8" s="751">
        <f>IF('CO2 Savings Per Sector'!Z83=0,0,IF(OR(AND('CO2 Savings Per Sector'!Z83&gt;0,'Summary CO2 per FUEL'!$Y8&lt;0),AND('CO2 Savings Per Sector'!Z83&lt;0,'Summary CO2 per FUEL'!$Y8&lt;0)),'CO2 Savings Per Sector'!Z83/-'Summary CO2 per FUEL'!$Y8,'CO2 Savings Per Sector'!Z83/'Summary CO2 per FUEL'!$Y8))</f>
        <v>0</v>
      </c>
      <c r="CK8" s="752">
        <f>IF('CO2 Savings Per Sector'!AA83=0,0,IF(OR(AND('CO2 Savings Per Sector'!AA83&gt;0,'Summary CO2 per FUEL'!$Y8&lt;0),AND('CO2 Savings Per Sector'!AA83&lt;0,'Summary CO2 per FUEL'!$Y8&lt;0)),'CO2 Savings Per Sector'!AA83/-'Summary CO2 per FUEL'!$Y8,'CO2 Savings Per Sector'!AA83/'Summary CO2 per FUEL'!$Y8))</f>
        <v>0</v>
      </c>
      <c r="CL8" s="753">
        <f>IF('CO2 Savings Per Sector'!H121=0,0,IF(OR(AND('CO2 Savings Per Sector'!H121&gt;0,'Summary CO2 per FUEL'!$Z8&lt;0),AND('CO2 Savings Per Sector'!H121&lt;0,'Summary CO2 per FUEL'!$Z8&lt;0)),'CO2 Savings Per Sector'!H121/-'Summary CO2 per FUEL'!$Z8,'CO2 Savings Per Sector'!H121/'Summary CO2 per FUEL'!$Z8))</f>
        <v>0</v>
      </c>
      <c r="CM8" s="754">
        <f>IF('CO2 Savings Per Sector'!I121=0,0,IF(OR(AND('CO2 Savings Per Sector'!I121&gt;0,'Summary CO2 per FUEL'!$Z8&lt;0),AND('CO2 Savings Per Sector'!I121&lt;0,'Summary CO2 per FUEL'!$Z8&lt;0)),'CO2 Savings Per Sector'!I121/-'Summary CO2 per FUEL'!$Z8,'CO2 Savings Per Sector'!I121/'Summary CO2 per FUEL'!$Z8))</f>
        <v>0</v>
      </c>
      <c r="CN8" s="754">
        <f>IF('CO2 Savings Per Sector'!J121=0,0,IF(OR(AND('CO2 Savings Per Sector'!J121&gt;0,'Summary CO2 per FUEL'!$Z8&lt;0),AND('CO2 Savings Per Sector'!J121&lt;0,'Summary CO2 per FUEL'!$Z8&lt;0)),'CO2 Savings Per Sector'!J121/-'Summary CO2 per FUEL'!$Z8,'CO2 Savings Per Sector'!J121/'Summary CO2 per FUEL'!$Z8))</f>
        <v>0</v>
      </c>
      <c r="CO8" s="755">
        <f>IF('CO2 Savings Per Sector'!K121=0,0,IF(OR(AND('CO2 Savings Per Sector'!K121&gt;0,'Summary CO2 per FUEL'!$Z8&lt;0),AND('CO2 Savings Per Sector'!K121&lt;0,'Summary CO2 per FUEL'!$Z8&lt;0)),'CO2 Savings Per Sector'!K121/-'Summary CO2 per FUEL'!$Z8,'CO2 Savings Per Sector'!K121/'Summary CO2 per FUEL'!$Z8))</f>
        <v>0</v>
      </c>
      <c r="CP8" s="753">
        <f>IF('CO2 Savings Per Sector'!H121=0,0,IF(OR(AND('CO2 Savings Per Sector'!H121&gt;0,'Summary CO2 per FUEL'!$AA8&lt;0),AND('CO2 Savings Per Sector'!H121&lt;0,'Summary CO2 per FUEL'!$AA8&lt;0)),'CO2 Savings Per Sector'!H121/-'Summary CO2 per FUEL'!$AA8,'CO2 Savings Per Sector'!H121/'Summary CO2 per FUEL'!$AA8))</f>
        <v>0</v>
      </c>
      <c r="CQ8" s="754">
        <f>IF('CO2 Savings Per Sector'!I121=0,0,IF(OR(AND('CO2 Savings Per Sector'!I121&gt;0,'Summary CO2 per FUEL'!$Z8&lt;0),AND('CO2 Savings Per Sector'!I121&lt;0,'Summary CO2 per FUEL'!$Z8&lt;0)),'CO2 Savings Per Sector'!I121/-'Summary CO2 per FUEL'!$Z8,'CO2 Savings Per Sector'!I121/'Summary CO2 per FUEL'!$Z8))</f>
        <v>0</v>
      </c>
      <c r="CR8" s="754">
        <f>IF('CO2 Savings Per Sector'!J121=0,0,IF(OR(AND('CO2 Savings Per Sector'!J121&gt;0,'Summary CO2 per FUEL'!$Z8&lt;0),AND('CO2 Savings Per Sector'!J121&lt;0,'Summary CO2 per FUEL'!$Z8&lt;0)),'CO2 Savings Per Sector'!J121/-'Summary CO2 per FUEL'!$Z8,'CO2 Savings Per Sector'!J121/'Summary CO2 per FUEL'!$Z8))</f>
        <v>0</v>
      </c>
      <c r="CS8" s="755">
        <f>IF('CO2 Savings Per Sector'!L121=0,0,IF(OR(AND('CO2 Savings Per Sector'!L121&gt;0,'Summary CO2 per FUEL'!$AA8&lt;0),AND('CO2 Savings Per Sector'!L121&lt;0,'Summary CO2 per FUEL'!$AA8&lt;0)),'CO2 Savings Per Sector'!L121/-'Summary CO2 per FUEL'!$AA8,'CO2 Savings Per Sector'!L121/'Summary CO2 per FUEL'!$AA8))</f>
        <v>0</v>
      </c>
      <c r="CT8" s="753">
        <f>IF('CO2 Savings Per Sector'!X121=0,0,IF(OR(AND('CO2 Savings Per Sector'!X121&gt;0,'Summary CO2 per FUEL'!$AB8&lt;0),AND('CO2 Savings Per Sector'!X121&lt;0,'Summary CO2 per FUEL'!$AB8&lt;0)),'CO2 Savings Per Sector'!X121/-'Summary CO2 per FUEL'!$AB8,'CO2 Savings Per Sector'!X121/'Summary CO2 per FUEL'!$AB8))</f>
        <v>-0.65230769230769237</v>
      </c>
      <c r="CU8" s="754">
        <f>IF('CO2 Savings Per Sector'!Y121=0,0,IF(OR(AND('CO2 Savings Per Sector'!Y121&gt;0,'Summary CO2 per FUEL'!$AB8&lt;0),AND('CO2 Savings Per Sector'!Y121&lt;0,'Summary CO2 per FUEL'!$AB8&lt;0)),'CO2 Savings Per Sector'!Y121/-'Summary CO2 per FUEL'!$AB8,'CO2 Savings Per Sector'!Y121/'Summary CO2 per FUEL'!$AB8))</f>
        <v>-0.34769230769230763</v>
      </c>
      <c r="CV8" s="754">
        <f>IF('CO2 Savings Per Sector'!Z121=0,0,IF(OR(AND('CO2 Savings Per Sector'!Z121&gt;0,'Summary CO2 per FUEL'!$AB8&lt;0),AND('CO2 Savings Per Sector'!Z121&lt;0,'Summary CO2 per FUEL'!$AB8&lt;0)),'CO2 Savings Per Sector'!Z121/-'Summary CO2 per FUEL'!$AB8,'CO2 Savings Per Sector'!Z121/'Summary CO2 per FUEL'!$AB8))</f>
        <v>0</v>
      </c>
      <c r="CW8" s="755">
        <f>IF('CO2 Savings Per Sector'!AA121=0,0,IF(OR(AND('CO2 Savings Per Sector'!AA121&gt;0,'Summary CO2 per FUEL'!$AB8&lt;0),AND('CO2 Savings Per Sector'!AA121&lt;0,'Summary CO2 per FUEL'!$AB8&lt;0)),'CO2 Savings Per Sector'!AA121/-'Summary CO2 per FUEL'!$AB8,'CO2 Savings Per Sector'!AA121/'Summary CO2 per FUEL'!$AB8))</f>
        <v>0</v>
      </c>
    </row>
    <row r="9" spans="2:101" x14ac:dyDescent="0.25">
      <c r="B9" s="634" t="s">
        <v>11</v>
      </c>
      <c r="C9" s="748">
        <f>IF('CO2 Savings Per Sector'!C8=0,0,IF(OR(AND('CO2 Savings Per Sector'!C8&gt;0,'Summary CO2 per FUEL'!$C9&lt;0),AND('CO2 Savings Per Sector'!C8&lt;0,'Summary CO2 per FUEL'!$C9&lt;0)),'CO2 Savings Per Sector'!C8/-'Summary CO2 per FUEL'!$C9,'CO2 Savings Per Sector'!C8/'Summary CO2 per FUEL'!$C9))</f>
        <v>1</v>
      </c>
      <c r="D9" s="748">
        <f>IF('CO2 Savings Per Sector'!D8=0,0,IF(OR(AND('CO2 Savings Per Sector'!D8&gt;0,'Summary CO2 per FUEL'!$C9&lt;0),AND('CO2 Savings Per Sector'!D8&lt;0,'Summary CO2 per FUEL'!$C9&lt;0)),'CO2 Savings Per Sector'!D8/-'Summary CO2 per FUEL'!$C9,'CO2 Savings Per Sector'!D8/'Summary CO2 per FUEL'!$C9))</f>
        <v>0</v>
      </c>
      <c r="E9" s="748">
        <f>IF('CO2 Savings Per Sector'!E8=0,0,IF(OR(AND('CO2 Savings Per Sector'!E8&gt;0,'Summary CO2 per FUEL'!$C9&lt;0),AND('CO2 Savings Per Sector'!E8&lt;0,'Summary CO2 per FUEL'!$C9&lt;0)),'CO2 Savings Per Sector'!E8/-'Summary CO2 per FUEL'!$C9,'CO2 Savings Per Sector'!E8/'Summary CO2 per FUEL'!$C9))</f>
        <v>0</v>
      </c>
      <c r="F9" s="756">
        <f>IF('CO2 Savings Per Sector'!F8=0,0,IF(OR(AND('CO2 Savings Per Sector'!F8&gt;0,'Summary CO2 per FUEL'!$C9&lt;0),AND('CO2 Savings Per Sector'!F8&lt;0,'Summary CO2 per FUEL'!$C9&lt;0)),'CO2 Savings Per Sector'!F8/-'Summary CO2 per FUEL'!$C9,'CO2 Savings Per Sector'!F8/'Summary CO2 per FUEL'!$C9))</f>
        <v>0</v>
      </c>
      <c r="G9" s="748">
        <f>IF('CO2 Savings Per Sector'!M8=0,0,IF(OR(AND('CO2 Savings Per Sector'!M8&gt;0,'Summary CO2 per FUEL'!$D9&lt;0),AND('CO2 Savings Per Sector'!M8&lt;0,'Summary CO2 per FUEL'!$D9&lt;0)),'CO2 Savings Per Sector'!M8/-'Summary CO2 per FUEL'!$D9,'CO2 Savings Per Sector'!M8/'Summary CO2 per FUEL'!$D9))</f>
        <v>0</v>
      </c>
      <c r="H9" s="748">
        <f>IF('CO2 Savings Per Sector'!N8=0,0,IF(OR(AND('CO2 Savings Per Sector'!N8&gt;0,'Summary CO2 per FUEL'!$D9&lt;0),AND('CO2 Savings Per Sector'!N8&lt;0,'Summary CO2 per FUEL'!$D9&lt;0)),'CO2 Savings Per Sector'!N8/-'Summary CO2 per FUEL'!$D9,'CO2 Savings Per Sector'!N8/'Summary CO2 per FUEL'!$D9))</f>
        <v>0.10569063391465283</v>
      </c>
      <c r="I9" s="748">
        <f>IF('CO2 Savings Per Sector'!O8=0,0,IF(OR(AND('CO2 Savings Per Sector'!O8&gt;0,'Summary CO2 per FUEL'!$D9&lt;0),AND('CO2 Savings Per Sector'!O8&lt;0,'Summary CO2 per FUEL'!$D9&lt;0)),'CO2 Savings Per Sector'!O8/-'Summary CO2 per FUEL'!$D9,'CO2 Savings Per Sector'!O8/'Summary CO2 per FUEL'!$D9))</f>
        <v>0</v>
      </c>
      <c r="J9" s="756">
        <f>IF('CO2 Savings Per Sector'!P8=0,0,IF(OR(AND('CO2 Savings Per Sector'!P8&gt;0,'Summary CO2 per FUEL'!$D9&lt;0),AND('CO2 Savings Per Sector'!P8&lt;0,'Summary CO2 per FUEL'!$D9&lt;0)),'CO2 Savings Per Sector'!P8/-'Summary CO2 per FUEL'!$D9,'CO2 Savings Per Sector'!P8/'Summary CO2 per FUEL'!$D9))</f>
        <v>-1.1056906339146528</v>
      </c>
      <c r="K9" s="748">
        <f>IF('CO2 Savings Per Sector'!M8=0,0,IF(OR(AND('CO2 Savings Per Sector'!M8&gt;0,'Summary CO2 per FUEL'!$D9&lt;0),AND('CO2 Savings Per Sector'!M8&lt;0,'Summary CO2 per FUEL'!$D9&lt;0)),'CO2 Savings Per Sector'!M8/-'Summary CO2 per FUEL'!$D9,'CO2 Savings Per Sector'!M8/'Summary CO2 per FUEL'!$D9))</f>
        <v>0</v>
      </c>
      <c r="L9" s="748">
        <f>IF('CO2 Savings Per Sector'!N8=0,0,IF(OR(AND('CO2 Savings Per Sector'!N8&gt;0,'Summary CO2 per FUEL'!$D9&lt;0),AND('CO2 Savings Per Sector'!N8&lt;0,'Summary CO2 per FUEL'!$D9&lt;0)),'CO2 Savings Per Sector'!N8/-'Summary CO2 per FUEL'!$D9,'CO2 Savings Per Sector'!N8/'Summary CO2 per FUEL'!$D9))</f>
        <v>0.10569063391465283</v>
      </c>
      <c r="M9" s="748">
        <f>IF('CO2 Savings Per Sector'!O8=0,0,IF(OR(AND('CO2 Savings Per Sector'!O8&gt;0,'Summary CO2 per FUEL'!$D9&lt;0),AND('CO2 Savings Per Sector'!O8&lt;0,'Summary CO2 per FUEL'!$D9&lt;0)),'CO2 Savings Per Sector'!O8/-'Summary CO2 per FUEL'!$D9,'CO2 Savings Per Sector'!O8/'Summary CO2 per FUEL'!$D9))</f>
        <v>0</v>
      </c>
      <c r="N9" s="756">
        <f>IF('CO2 Savings Per Sector'!Q8=0,0,IF(OR(AND('CO2 Savings Per Sector'!Q8&gt;0,'Summary CO2 per FUEL'!$D9&lt;0),AND('CO2 Savings Per Sector'!Q8&lt;0,'Summary CO2 per FUEL'!$D9&lt;0)),'CO2 Savings Per Sector'!Q8/-'Summary CO2 per FUEL'!$D9,'CO2 Savings Per Sector'!Q8/'Summary CO2 per FUEL'!$D9))</f>
        <v>-1.1052815610444398</v>
      </c>
      <c r="O9" s="757">
        <f>IF('CO2 Savings Per Sector'!C46=0,0,IF(OR(AND('CO2 Savings Per Sector'!C46&gt;0,'Summary CO2 per FUEL'!$F9&lt;0),AND('CO2 Savings Per Sector'!C46&lt;0,'Summary CO2 per FUEL'!$F9&lt;0)),'CO2 Savings Per Sector'!C46/-'Summary CO2 per FUEL'!$F9,'CO2 Savings Per Sector'!C46/'Summary CO2 per FUEL'!$F9))</f>
        <v>0</v>
      </c>
      <c r="P9" s="749">
        <f>IF('CO2 Savings Per Sector'!D46=0,0,IF(OR(AND('CO2 Savings Per Sector'!D46&gt;0,'Summary CO2 per FUEL'!$F9&lt;0),AND('CO2 Savings Per Sector'!D46&lt;0,'Summary CO2 per FUEL'!$F9&lt;0)),'CO2 Savings Per Sector'!D46/-'Summary CO2 per FUEL'!$F9,'CO2 Savings Per Sector'!D46/'Summary CO2 per FUEL'!$F9))</f>
        <v>0</v>
      </c>
      <c r="Q9" s="749">
        <f>IF('CO2 Savings Per Sector'!E46=0,0,IF(OR(AND('CO2 Savings Per Sector'!E46&gt;0,'Summary CO2 per FUEL'!$F9&lt;0),AND('CO2 Savings Per Sector'!E46&lt;0,'Summary CO2 per FUEL'!$F9&lt;0)),'CO2 Savings Per Sector'!E46/-'Summary CO2 per FUEL'!$F9,'CO2 Savings Per Sector'!E46/'Summary CO2 per FUEL'!$F9))</f>
        <v>0</v>
      </c>
      <c r="R9" s="758">
        <f>IF('CO2 Savings Per Sector'!F46=0,0,IF(OR(AND('CO2 Savings Per Sector'!F46&gt;0,'Summary CO2 per FUEL'!$F9&lt;0),AND('CO2 Savings Per Sector'!F46&lt;0,'Summary CO2 per FUEL'!$F9&lt;0)),'CO2 Savings Per Sector'!F46/-'Summary CO2 per FUEL'!$F9,'CO2 Savings Per Sector'!F46/'Summary CO2 per FUEL'!$F9))</f>
        <v>0</v>
      </c>
      <c r="S9" s="757">
        <f>IF('CO2 Savings Per Sector'!C46=0,0,IF(OR(AND('CO2 Savings Per Sector'!C46&gt;0,'Summary CO2 per FUEL'!$G9&lt;0),AND('CO2 Savings Per Sector'!C46&lt;0,'Summary CO2 per FUEL'!$G9&lt;0)),'CO2 Savings Per Sector'!C46/-'Summary CO2 per FUEL'!$G9,'CO2 Savings Per Sector'!C46/'Summary CO2 per FUEL'!$G9))</f>
        <v>0</v>
      </c>
      <c r="T9" s="749">
        <f>IF('CO2 Savings Per Sector'!D46=0,0,IF(OR(AND('CO2 Savings Per Sector'!D46&gt;0,'Summary CO2 per FUEL'!$G9&lt;0),AND('CO2 Savings Per Sector'!D46&lt;0,'Summary CO2 per FUEL'!$G9&lt;0)),'CO2 Savings Per Sector'!D46/-'Summary CO2 per FUEL'!$G9,'CO2 Savings Per Sector'!D46/'Summary CO2 per FUEL'!$G9))</f>
        <v>0</v>
      </c>
      <c r="U9" s="749">
        <f>IF('CO2 Savings Per Sector'!E46=0,0,IF(OR(AND('CO2 Savings Per Sector'!E46&gt;0,'Summary CO2 per FUEL'!$G9&lt;0),AND('CO2 Savings Per Sector'!E46&lt;0,'Summary CO2 per FUEL'!$G9&lt;0)),'CO2 Savings Per Sector'!E46/-'Summary CO2 per FUEL'!$G9,'CO2 Savings Per Sector'!E46/'Summary CO2 per FUEL'!$G9))</f>
        <v>0</v>
      </c>
      <c r="V9" s="758">
        <f>IF('CO2 Savings Per Sector'!G46=0,0,IF(OR(AND('CO2 Savings Per Sector'!G46&gt;0,'Summary CO2 per FUEL'!$G9&lt;0),AND('CO2 Savings Per Sector'!G46&lt;0,'Summary CO2 per FUEL'!G9&lt;0)),'CO2 Savings Per Sector'!G46/-'Summary CO2 per FUEL'!$G9,'CO2 Savings Per Sector'!G46/'Summary CO2 per FUEL'!$G9))</f>
        <v>0</v>
      </c>
      <c r="W9" s="757">
        <f>IF('CO2 Savings Per Sector'!O46=0,0,IF(OR(AND('CO2 Savings Per Sector'!O46&gt;0,'Summary CO2 per FUEL'!$H9&lt;0),AND('CO2 Savings Per Sector'!O46&lt;0,'Summary CO2 per FUEL'!$H9&lt;0)),'CO2 Savings Per Sector'!O46/-'Summary CO2 per FUEL'!$H9,'CO2 Savings Per Sector'!O46/'Summary CO2 per FUEL'!$H9))</f>
        <v>0</v>
      </c>
      <c r="X9" s="749">
        <f>IF('CO2 Savings Per Sector'!P46=0,0,IF(OR(AND('CO2 Savings Per Sector'!P46&gt;0,'Summary CO2 per FUEL'!$H9&lt;0),AND('CO2 Savings Per Sector'!P46&lt;0,'Summary CO2 per FUEL'!$H9&lt;0)),'CO2 Savings Per Sector'!P46/-'Summary CO2 per FUEL'!$H9,'CO2 Savings Per Sector'!P46/'Summary CO2 per FUEL'!$H9))</f>
        <v>1</v>
      </c>
      <c r="Y9" s="749">
        <f>IF('CO2 Savings Per Sector'!Q46=0,0,IF(OR(AND('CO2 Savings Per Sector'!Q46&gt;0,'Summary CO2 per FUEL'!$H9&lt;0),AND('CO2 Savings Per Sector'!Q46&lt;0,'Summary CO2 per FUEL'!$H9&lt;0)),'CO2 Savings Per Sector'!Q46/-'Summary CO2 per FUEL'!$H9,'CO2 Savings Per Sector'!Q46/'Summary CO2 per FUEL'!$H9))</f>
        <v>0</v>
      </c>
      <c r="Z9" s="758">
        <f>IF('CO2 Savings Per Sector'!R46=0,0,IF(OR(AND('CO2 Savings Per Sector'!R46&gt;0,'Summary CO2 per FUEL'!$H9&lt;0),AND('CO2 Savings Per Sector'!R46&lt;0,'Summary CO2 per FUEL'!$H9&lt;0)),'CO2 Savings Per Sector'!R46/-'Summary CO2 per FUEL'!$H9,'CO2 Savings Per Sector'!R46/'Summary CO2 per FUEL'!$H9))</f>
        <v>0</v>
      </c>
      <c r="AA9" s="750">
        <f>IF('CO2 Savings Per Sector'!C84=0,0,IF(OR(AND('CO2 Savings Per Sector'!C84&gt;0,'Summary CO2 per FUEL'!$I9&lt;0),AND('CO2 Savings Per Sector'!C84&lt;0,'Summary CO2 per FUEL'!$I9&lt;0)),'CO2 Savings Per Sector'!C84/-'Summary CO2 per FUEL'!$I9,'CO2 Savings Per Sector'!C84/'Summary CO2 per FUEL'!$I9))</f>
        <v>0</v>
      </c>
      <c r="AB9" s="751">
        <f>IF('CO2 Savings Per Sector'!D84=0,0,IF(OR(AND('CO2 Savings Per Sector'!D84&gt;0,'Summary CO2 per FUEL'!$I9&lt;0),AND('CO2 Savings Per Sector'!D84&lt;0,'Summary CO2 per FUEL'!$I9&lt;0)),'CO2 Savings Per Sector'!D84/-'Summary CO2 per FUEL'!$I9,'CO2 Savings Per Sector'!D84/'Summary CO2 per FUEL'!$I9))</f>
        <v>0.54686192991446625</v>
      </c>
      <c r="AC9" s="751">
        <f>IF('CO2 Savings Per Sector'!E84=0,0,IF(OR(AND('CO2 Savings Per Sector'!E84&gt;0,'Summary CO2 per FUEL'!$I9&lt;0),AND('CO2 Savings Per Sector'!E84&lt;0,'Summary CO2 per FUEL'!$I9&lt;0)),'CO2 Savings Per Sector'!E84/-'Summary CO2 per FUEL'!$I9,'CO2 Savings Per Sector'!E84/'Summary CO2 per FUEL'!$I9))</f>
        <v>0.45313807008553375</v>
      </c>
      <c r="AD9" s="752">
        <f>IF('CO2 Savings Per Sector'!F84=0,0,IF(OR(AND('CO2 Savings Per Sector'!F84&gt;0,'Summary CO2 per FUEL'!$I9&lt;0),AND('CO2 Savings Per Sector'!F84&lt;0,'Summary CO2 per FUEL'!$I9&lt;0)),'CO2 Savings Per Sector'!F84/-'Summary CO2 per FUEL'!$I9,'CO2 Savings Per Sector'!F84/'Summary CO2 per FUEL'!$I9))</f>
        <v>0</v>
      </c>
      <c r="AE9" s="750">
        <f>IF('CO2 Savings Per Sector'!C84=0,0,IF(OR(AND('CO2 Savings Per Sector'!C84&gt;0,'Summary CO2 per FUEL'!$J9&lt;0),AND('CO2 Savings Per Sector'!C84&lt;0,'Summary CO2 per FUEL'!$J9&lt;0)),'CO2 Savings Per Sector'!C84/-'Summary CO2 per FUEL'!$J9,'CO2 Savings Per Sector'!C84/'Summary CO2 per FUEL'!$J9))</f>
        <v>0</v>
      </c>
      <c r="AF9" s="751">
        <f>IF('CO2 Savings Per Sector'!D84=0,0,IF(OR(AND('CO2 Savings Per Sector'!D84&gt;0,'Summary CO2 per FUEL'!$J9&lt;0),AND('CO2 Savings Per Sector'!D84&lt;0,'Summary CO2 per FUEL'!$J9&lt;0)),'CO2 Savings Per Sector'!D84/-'Summary CO2 per FUEL'!$J9,'CO2 Savings Per Sector'!D84/'Summary CO2 per FUEL'!$J9))</f>
        <v>0.54686192991446625</v>
      </c>
      <c r="AG9" s="751">
        <f>IF('CO2 Savings Per Sector'!E84=0,0,IF(OR(AND('CO2 Savings Per Sector'!E84&gt;0,'Summary CO2 per FUEL'!$J9&lt;0),AND('CO2 Savings Per Sector'!E84&lt;0,'Summary CO2 per FUEL'!$J9&lt;0)),'CO2 Savings Per Sector'!E84/-'Summary CO2 per FUEL'!$J9,'CO2 Savings Per Sector'!E84/'Summary CO2 per FUEL'!$J9))</f>
        <v>0.45313807008553375</v>
      </c>
      <c r="AH9" s="752">
        <f>IF('CO2 Savings Per Sector'!G84=0,0,IF(OR(AND('CO2 Savings Per Sector'!G84&gt;0,'Summary CO2 per FUEL'!$J9&lt;0),AND('CO2 Savings Per Sector'!G84&lt;0,'Summary CO2 per FUEL'!$J9&lt;0)),'CO2 Savings Per Sector'!G84/-'Summary CO2 per FUEL'!$J9,'CO2 Savings Per Sector'!G84/'Summary CO2 per FUEL'!$J9))</f>
        <v>0</v>
      </c>
      <c r="AI9" s="750">
        <f>IF('CO2 Savings Per Sector'!T84=0,0,IF(OR(AND('CO2 Savings Per Sector'!T84&gt;0,'Summary CO2 per FUEL'!$K9&lt;0),AND('CO2 Savings Per Sector'!T84&lt;0,'Summary CO2 per FUEL'!$K9&lt;0)),'CO2 Savings Per Sector'!T84/-'Summary CO2 per FUEL'!$K9,'CO2 Savings Per Sector'!T84/'Summary CO2 per FUEL'!$K9))</f>
        <v>0</v>
      </c>
      <c r="AJ9" s="751">
        <f>IF('CO2 Savings Per Sector'!U84=0,0,IF(OR(AND('CO2 Savings Per Sector'!U84&gt;0,'Summary CO2 per FUEL'!$K9&lt;0),AND('CO2 Savings Per Sector'!U84&lt;0,'Summary CO2 per FUEL'!$K9&lt;0)),'CO2 Savings Per Sector'!U84/-'Summary CO2 per FUEL'!$K9,'CO2 Savings Per Sector'!U84/'Summary CO2 per FUEL'!$K9))</f>
        <v>0</v>
      </c>
      <c r="AK9" s="751">
        <f>IF('CO2 Savings Per Sector'!V84=0,0,IF(OR(AND('CO2 Savings Per Sector'!V84&gt;0,'Summary CO2 per FUEL'!$K9&lt;0),AND('CO2 Savings Per Sector'!V84&lt;0,'Summary CO2 per FUEL'!$K9&lt;0)),'CO2 Savings Per Sector'!V84/-'Summary CO2 per FUEL'!$K9,'CO2 Savings Per Sector'!V84/'Summary CO2 per FUEL'!$K9))</f>
        <v>0</v>
      </c>
      <c r="AL9" s="752">
        <f>IF('CO2 Savings Per Sector'!W84=0,0,IF(OR(AND('CO2 Savings Per Sector'!W84&gt;0,'Summary CO2 per FUEL'!$K9&lt;0),AND('CO2 Savings Per Sector'!W84&lt;0,'Summary CO2 per FUEL'!$K9&lt;0)),'CO2 Savings Per Sector'!W84/-'Summary CO2 per FUEL'!$K9,'CO2 Savings Per Sector'!W84/'Summary CO2 per FUEL'!$K9))</f>
        <v>0</v>
      </c>
      <c r="AM9" s="753">
        <f>IF('CO2 Savings Per Sector'!C122=0,0,IF(OR(AND('CO2 Savings Per Sector'!C122&gt;0,'Summary CO2 per FUEL'!$L9&lt;0),AND('CO2 Savings Per Sector'!C122&lt;0,'Summary CO2 per FUEL'!$L9&lt;0)),'CO2 Savings Per Sector'!C122/-'Summary CO2 per FUEL'!$L9,'CO2 Savings Per Sector'!C122/'Summary CO2 per FUEL'!$L9))</f>
        <v>0</v>
      </c>
      <c r="AN9" s="754">
        <f>IF('CO2 Savings Per Sector'!D122=0,0,IF(OR(AND('CO2 Savings Per Sector'!D122&gt;0,'Summary CO2 per FUEL'!$L9&lt;0),AND('CO2 Savings Per Sector'!D122&lt;0,'Summary CO2 per FUEL'!$L9&lt;0)),'CO2 Savings Per Sector'!D122/-'Summary CO2 per FUEL'!$L9,'CO2 Savings Per Sector'!D122/'Summary CO2 per FUEL'!$L9))</f>
        <v>0</v>
      </c>
      <c r="AO9" s="754">
        <f>IF('CO2 Savings Per Sector'!E122=0,0,IF(OR(AND('CO2 Savings Per Sector'!E122&gt;0,'Summary CO2 per FUEL'!$L9&lt;0),AND('CO2 Savings Per Sector'!E122&lt;0,'Summary CO2 per FUEL'!$L9&lt;0)),'CO2 Savings Per Sector'!E122/-'Summary CO2 per FUEL'!$L9,'CO2 Savings Per Sector'!E122/'Summary CO2 per FUEL'!$L9))</f>
        <v>1</v>
      </c>
      <c r="AP9" s="755">
        <f>IF('CO2 Savings Per Sector'!F122=0,0,IF(OR(AND('CO2 Savings Per Sector'!F122&gt;0,'Summary CO2 per FUEL'!$L9&lt;0),AND('CO2 Savings Per Sector'!F122&lt;0,'Summary CO2 per FUEL'!$L9&lt;0)),'CO2 Savings Per Sector'!F122/-'Summary CO2 per FUEL'!$L9,'CO2 Savings Per Sector'!F122/'Summary CO2 per FUEL'!$L9))</f>
        <v>0</v>
      </c>
      <c r="AQ9" s="753">
        <f>IF('CO2 Savings Per Sector'!C122=0,0,IF(OR(AND('CO2 Savings Per Sector'!C122&gt;0,'Summary CO2 per FUEL'!$M9&lt;0),AND('CO2 Savings Per Sector'!C122&lt;0,'Summary CO2 per FUEL'!$M9&lt;0)),'CO2 Savings Per Sector'!C122/-'Summary CO2 per FUEL'!$M9,'CO2 Savings Per Sector'!C122/'Summary CO2 per FUEL'!$M9))</f>
        <v>0</v>
      </c>
      <c r="AR9" s="754">
        <f>IF('CO2 Savings Per Sector'!D122=0,0,IF(OR(AND('CO2 Savings Per Sector'!D122&gt;0,'Summary CO2 per FUEL'!$M9&lt;0),AND('CO2 Savings Per Sector'!D122&lt;0,'Summary CO2 per FUEL'!$M9&lt;0)),'CO2 Savings Per Sector'!D122/-'Summary CO2 per FUEL'!$M9,'CO2 Savings Per Sector'!D122/'Summary CO2 per FUEL'!$M9))</f>
        <v>0</v>
      </c>
      <c r="AS9" s="754">
        <f>IF('CO2 Savings Per Sector'!E122=0,0,IF(OR(AND('CO2 Savings Per Sector'!E122&gt;0,'Summary CO2 per FUEL'!$M9&lt;0),AND('CO2 Savings Per Sector'!E122&lt;0,'Summary CO2 per FUEL'!$M9&lt;0)),'CO2 Savings Per Sector'!E122/-'Summary CO2 per FUEL'!$M9,'CO2 Savings Per Sector'!E122/'Summary CO2 per FUEL'!$M9))</f>
        <v>1</v>
      </c>
      <c r="AT9" s="755">
        <f>IF('CO2 Savings Per Sector'!G122=0,0,IF(OR(AND('CO2 Savings Per Sector'!G122&gt;0,'Summary CO2 per FUEL'!$M9&lt;0),AND('CO2 Savings Per Sector'!G122&lt;0,'Summary CO2 per FUEL'!$M9&lt;0)),'CO2 Savings Per Sector'!G122/-'Summary CO2 per FUEL'!$M9,'CO2 Savings Per Sector'!G122/'Summary CO2 per FUEL'!$M9))</f>
        <v>0</v>
      </c>
      <c r="AU9" s="753">
        <f>IF('CO2 Savings Per Sector'!T122=0,0,IF(OR(AND('CO2 Savings Per Sector'!T122&gt;0,'Summary CO2 per FUEL'!N9&lt;0),AND('CO2 Savings Per Sector'!T122&lt;0,'Summary CO2 per FUEL'!$N9&lt;0)),'CO2 Savings Per Sector'!T122/-'Summary CO2 per FUEL'!$N9,'CO2 Savings Per Sector'!T122/'Summary CO2 per FUEL'!$N9))</f>
        <v>0</v>
      </c>
      <c r="AV9" s="754">
        <f>IF('CO2 Savings Per Sector'!U122=0,0,IF(OR(AND('CO2 Savings Per Sector'!U122&gt;0,'Summary CO2 per FUEL'!O9&lt;0),AND('CO2 Savings Per Sector'!U122&lt;0,'Summary CO2 per FUEL'!$N9&lt;0)),'CO2 Savings Per Sector'!U122/-'Summary CO2 per FUEL'!$N9,'CO2 Savings Per Sector'!U122/'Summary CO2 per FUEL'!$N9))</f>
        <v>0</v>
      </c>
      <c r="AW9" s="754">
        <f>IF('CO2 Savings Per Sector'!V122=0,0,IF(OR(AND('CO2 Savings Per Sector'!V122&gt;0,'Summary CO2 per FUEL'!P9&lt;0),AND('CO2 Savings Per Sector'!V122&lt;0,'Summary CO2 per FUEL'!$N9&lt;0)),'CO2 Savings Per Sector'!V122/-'Summary CO2 per FUEL'!$N9,'CO2 Savings Per Sector'!V122/'Summary CO2 per FUEL'!$N9))</f>
        <v>0</v>
      </c>
      <c r="AX9" s="755">
        <f>IF('CO2 Savings Per Sector'!W122=0,0,IF(OR(AND('CO2 Savings Per Sector'!W122&gt;0,'Summary CO2 per FUEL'!Q9&lt;0),AND('CO2 Savings Per Sector'!W122&lt;0,'Summary CO2 per FUEL'!$N9&lt;0)),'CO2 Savings Per Sector'!W122/-'Summary CO2 per FUEL'!$N9,'CO2 Savings Per Sector'!W122/'Summary CO2 per FUEL'!$N9))</f>
        <v>0</v>
      </c>
      <c r="BA9" s="634" t="s">
        <v>11</v>
      </c>
      <c r="BB9" s="748">
        <f>IF('CO2 Savings Per Sector'!G8=0,0,IF(OR(AND('CO2 Savings Per Sector'!G8&gt;0,'Summary CO2 per FUEL'!$Q9&lt;0),AND('CO2 Savings Per Sector'!G8&lt;0,'Summary CO2 per FUEL'!$Q9&lt;0)),'CO2 Savings Per Sector'!G8/-'Summary CO2 per FUEL'!$Q9,'CO2 Savings Per Sector'!G8/'Summary CO2 per FUEL'!$Q9))</f>
        <v>-1</v>
      </c>
      <c r="BC9" s="748">
        <f>IF('CO2 Savings Per Sector'!H8=0,0,IF(OR(AND('CO2 Savings Per Sector'!H8&gt;0,'Summary CO2 per FUEL'!$Q9&lt;0),AND('CO2 Savings Per Sector'!H8&lt;0,'Summary CO2 per FUEL'!$Q9&lt;0)),'CO2 Savings Per Sector'!H8/-'Summary CO2 per FUEL'!$Q9,'CO2 Savings Per Sector'!H8/'Summary CO2 per FUEL'!$Q9))</f>
        <v>0</v>
      </c>
      <c r="BD9" s="748">
        <f>IF('CO2 Savings Per Sector'!I8=0,0,IF(OR(AND('CO2 Savings Per Sector'!I8&gt;0,'Summary CO2 per FUEL'!$Q9&lt;0),AND('CO2 Savings Per Sector'!I8&lt;0,'Summary CO2 per FUEL'!$Q9&lt;0)),'CO2 Savings Per Sector'!I8/-'Summary CO2 per FUEL'!$Q9,'CO2 Savings Per Sector'!I8/'Summary CO2 per FUEL'!$Q9))</f>
        <v>0</v>
      </c>
      <c r="BE9" s="756">
        <f>IF('CO2 Savings Per Sector'!J8=0,0,IF(OR(AND('CO2 Savings Per Sector'!J8&gt;0,'Summary CO2 per FUEL'!$Q9&lt;0),AND('CO2 Savings Per Sector'!J8&lt;0,'Summary CO2 per FUEL'!$Q9&lt;0)),'CO2 Savings Per Sector'!J8/-'Summary CO2 per FUEL'!$Q9,'CO2 Savings Per Sector'!J8/'Summary CO2 per FUEL'!$Q9))</f>
        <v>0</v>
      </c>
      <c r="BF9" s="748">
        <f>IF('CO2 Savings Per Sector'!R8=0,0,IF(OR(AND('CO2 Savings Per Sector'!R8&gt;0,'Summary CO2 per FUEL'!$R9&lt;0),AND('CO2 Savings Per Sector'!R8&lt;0,'Summary CO2 per FUEL'!$R9&lt;0)),'CO2 Savings Per Sector'!R8/-'Summary CO2 per FUEL'!$R9,'CO2 Savings Per Sector'!R8/'Summary CO2 per FUEL'!$R9))</f>
        <v>0</v>
      </c>
      <c r="BG9" s="748">
        <f>IF('CO2 Savings Per Sector'!S8=0,0,IF(OR(AND('CO2 Savings Per Sector'!S8&gt;0,'Summary CO2 per FUEL'!$R9&lt;0),AND('CO2 Savings Per Sector'!S8&lt;0,'Summary CO2 per FUEL'!$R9&lt;0)),'CO2 Savings Per Sector'!S8/-'Summary CO2 per FUEL'!$R9,'CO2 Savings Per Sector'!S8/'Summary CO2 per FUEL'!$R9))</f>
        <v>0.10569063391465283</v>
      </c>
      <c r="BH9" s="748">
        <f>IF('CO2 Savings Per Sector'!T8=0,0,IF(OR(AND('CO2 Savings Per Sector'!T8&gt;0,'Summary CO2 per FUEL'!$R9&lt;0),AND('CO2 Savings Per Sector'!T8&lt;0,'Summary CO2 per FUEL'!$R9&lt;0)),'CO2 Savings Per Sector'!T8/-'Summary CO2 per FUEL'!$R9,'CO2 Savings Per Sector'!T8/'Summary CO2 per FUEL'!$R9))</f>
        <v>0</v>
      </c>
      <c r="BI9" s="756">
        <f>IF('CO2 Savings Per Sector'!U8=0,0,IF(OR(AND('CO2 Savings Per Sector'!U8&gt;0,'Summary CO2 per FUEL'!$R9&lt;0),AND('CO2 Savings Per Sector'!U8&lt;0,'Summary CO2 per FUEL'!$R9&lt;0)),'CO2 Savings Per Sector'!U8/-'Summary CO2 per FUEL'!$R9,'CO2 Savings Per Sector'!U8/'Summary CO2 per FUEL'!$R9))</f>
        <v>-1.1056906339146528</v>
      </c>
      <c r="BJ9" s="748">
        <f>IF('CO2 Savings Per Sector'!R8=0,0,IF(OR(AND('CO2 Savings Per Sector'!R8&gt;0,'Summary CO2 per FUEL'!$S9&lt;0),AND('CO2 Savings Per Sector'!R8&lt;0,'Summary CO2 per FUEL'!$S9&lt;0)),'CO2 Savings Per Sector'!R8/-'Summary CO2 per FUEL'!$S9,'CO2 Savings Per Sector'!R8/'Summary CO2 per FUEL'!$S9))</f>
        <v>0</v>
      </c>
      <c r="BK9" s="748">
        <f>IF('CO2 Savings Per Sector'!S8=0,0,IF(OR(AND('CO2 Savings Per Sector'!S8&gt;0,'Summary CO2 per FUEL'!$S9&lt;0),AND('CO2 Savings Per Sector'!S8&lt;0,'Summary CO2 per FUEL'!$S9&lt;0)),'CO2 Savings Per Sector'!S8/-'Summary CO2 per FUEL'!$S9,'CO2 Savings Per Sector'!S8/'Summary CO2 per FUEL'!$S9))</f>
        <v>0.10573388677919639</v>
      </c>
      <c r="BL9" s="748">
        <f>IF('CO2 Savings Per Sector'!T8=0,0,IF(OR(AND('CO2 Savings Per Sector'!T8&gt;0,'Summary CO2 per FUEL'!$S9&lt;0),AND('CO2 Savings Per Sector'!T8&lt;0,'Summary CO2 per FUEL'!$S9&lt;0)),'CO2 Savings Per Sector'!T8/-'Summary CO2 per FUEL'!$S9,'CO2 Savings Per Sector'!T8/'Summary CO2 per FUEL'!$S9))</f>
        <v>0</v>
      </c>
      <c r="BM9" s="756">
        <f>IF('CO2 Savings Per Sector'!V8=0,0,IF(OR(AND('CO2 Savings Per Sector'!V8&gt;0,'Summary CO2 per FUEL'!$S9&lt;0),AND('CO2 Savings Per Sector'!V8&lt;0,'Summary CO2 per FUEL'!$S9&lt;0)),'CO2 Savings Per Sector'!V8/-'Summary CO2 per FUEL'!$S9,'CO2 Savings Per Sector'!V8/'Summary CO2 per FUEL'!$S9))</f>
        <v>-1.1057338867791964</v>
      </c>
      <c r="BN9" s="757">
        <f>IF('CO2 Savings Per Sector'!H46=0,0,IF(OR(AND('CO2 Savings Per Sector'!H46&gt;0,'Summary CO2 per FUEL'!$T9&lt;0),AND('CO2 Savings Per Sector'!H46&lt;0,'Summary CO2 per FUEL'!$T9&lt;0)),'CO2 Savings Per Sector'!H46/-'Summary CO2 per FUEL'!$T9,'CO2 Savings Per Sector'!H46/'Summary CO2 per FUEL'!$T9))</f>
        <v>0</v>
      </c>
      <c r="BO9" s="749">
        <f>IF('CO2 Savings Per Sector'!I46=0,0,IF(OR(AND('CO2 Savings Per Sector'!I46&gt;0,'Summary CO2 per FUEL'!$T9&lt;0),AND('CO2 Savings Per Sector'!I46&lt;0,'Summary CO2 per FUEL'!$T9&lt;0)),'CO2 Savings Per Sector'!I46/-'Summary CO2 per FUEL'!$T9,'CO2 Savings Per Sector'!I46/'Summary CO2 per FUEL'!$T9))</f>
        <v>0</v>
      </c>
      <c r="BP9" s="749">
        <f>IF('CO2 Savings Per Sector'!J46=0,0,IF(OR(AND('CO2 Savings Per Sector'!J46&gt;0,'Summary CO2 per FUEL'!$T9&lt;0),AND('CO2 Savings Per Sector'!J46&lt;0,'Summary CO2 per FUEL'!$T9&lt;0)),'CO2 Savings Per Sector'!J46/-'Summary CO2 per FUEL'!$T9,'CO2 Savings Per Sector'!J46/'Summary CO2 per FUEL'!$T9))</f>
        <v>0</v>
      </c>
      <c r="BQ9" s="758">
        <f>IF('CO2 Savings Per Sector'!K46=0,0,IF(OR(AND('CO2 Savings Per Sector'!K46&gt;0,'Summary CO2 per FUEL'!$T9&lt;0),AND('CO2 Savings Per Sector'!K46&lt;0,'Summary CO2 per FUEL'!$T9&lt;0)),'CO2 Savings Per Sector'!K46/-'Summary CO2 per FUEL'!$T9,'CO2 Savings Per Sector'!K46/'Summary CO2 per FUEL'!$T9))</f>
        <v>0</v>
      </c>
      <c r="BR9" s="757">
        <f>IF('CO2 Savings Per Sector'!H46=0,0,IF(OR(AND('CO2 Savings Per Sector'!H46&gt;0,'Summary CO2 per FUEL'!$U9&lt;0),AND('CO2 Savings Per Sector'!H46&lt;0,'Summary CO2 per FUEL'!$U9&lt;0)),'CO2 Savings Per Sector'!H46/-'Summary CO2 per FUEL'!$U9,'CO2 Savings Per Sector'!H46/'Summary CO2 per FUEL'!$U9))</f>
        <v>0</v>
      </c>
      <c r="BS9" s="749">
        <f>IF('CO2 Savings Per Sector'!I46=0,0,IF(OR(AND('CO2 Savings Per Sector'!I46&gt;0,'Summary CO2 per FUEL'!$U9&lt;0),AND('CO2 Savings Per Sector'!I46&lt;0,'Summary CO2 per FUEL'!$U9&lt;0)),'CO2 Savings Per Sector'!I46/-'Summary CO2 per FUEL'!$U9,'CO2 Savings Per Sector'!I46/'Summary CO2 per FUEL'!$U9))</f>
        <v>0</v>
      </c>
      <c r="BT9" s="749">
        <f>IF('CO2 Savings Per Sector'!J46=0,0,IF(OR(AND('CO2 Savings Per Sector'!J46&gt;0,'Summary CO2 per FUEL'!$U9&lt;0),AND('CO2 Savings Per Sector'!J46&lt;0,'Summary CO2 per FUEL'!$U9&lt;0)),'CO2 Savings Per Sector'!J46/-'Summary CO2 per FUEL'!$U9,'CO2 Savings Per Sector'!J46/'Summary CO2 per FUEL'!$U9))</f>
        <v>0</v>
      </c>
      <c r="BU9" s="758">
        <f>IF('CO2 Savings Per Sector'!L46=0,0,IF(OR(AND('CO2 Savings Per Sector'!L46&gt;0,'Summary CO2 per FUEL'!$U9&lt;0),AND('CO2 Savings Per Sector'!L46&lt;0,'Summary CO2 per FUEL'!$U9&lt;0)),'CO2 Savings Per Sector'!L46/-'Summary CO2 per FUEL'!$U9,'CO2 Savings Per Sector'!L46/'Summary CO2 per FUEL'!$U9))</f>
        <v>0</v>
      </c>
      <c r="BV9" s="757">
        <f>IF('CO2 Savings Per Sector'!S46=0,0,IF(OR(AND('CO2 Savings Per Sector'!S46&gt;0,'Summary CO2 per FUEL'!$V9&lt;0),AND('CO2 Savings Per Sector'!S46&lt;0,'Summary CO2 per FUEL'!$V9&lt;0)),'CO2 Savings Per Sector'!S46/-'Summary CO2 per FUEL'!$V9,'CO2 Savings Per Sector'!S46/'Summary CO2 per FUEL'!$V9))</f>
        <v>0</v>
      </c>
      <c r="BW9" s="749">
        <f>IF('CO2 Savings Per Sector'!T46=0,0,IF(OR(AND('CO2 Savings Per Sector'!T46&gt;0,'Summary CO2 per FUEL'!$V9&lt;0),AND('CO2 Savings Per Sector'!T46&lt;0,'Summary CO2 per FUEL'!$V9&lt;0)),'CO2 Savings Per Sector'!T46/-'Summary CO2 per FUEL'!$V9,'CO2 Savings Per Sector'!T46/'Summary CO2 per FUEL'!$V9))</f>
        <v>1</v>
      </c>
      <c r="BX9" s="749">
        <f>IF('CO2 Savings Per Sector'!U46=0,0,IF(OR(AND('CO2 Savings Per Sector'!U46&gt;0,'Summary CO2 per FUEL'!$V9&lt;0),AND('CO2 Savings Per Sector'!U46&lt;0,'Summary CO2 per FUEL'!$V9&lt;0)),'CO2 Savings Per Sector'!U46/-'Summary CO2 per FUEL'!$V9,'CO2 Savings Per Sector'!U46/'Summary CO2 per FUEL'!$V9))</f>
        <v>0</v>
      </c>
      <c r="BY9" s="758">
        <f>IF('CO2 Savings Per Sector'!V46=0,0,IF(OR(AND('CO2 Savings Per Sector'!V46&gt;0,'Summary CO2 per FUEL'!$V9&lt;0),AND('CO2 Savings Per Sector'!V46&lt;0,'Summary CO2 per FUEL'!$V9&lt;0)),'CO2 Savings Per Sector'!V46/-'Summary CO2 per FUEL'!$V9,'CO2 Savings Per Sector'!V46/'Summary CO2 per FUEL'!$V9))</f>
        <v>0</v>
      </c>
      <c r="BZ9" s="750">
        <f>IF('CO2 Savings Per Sector'!H84=0,0,IF(OR(AND('CO2 Savings Per Sector'!H84&gt;0,'Summary CO2 per FUEL'!$W9&lt;0),AND('CO2 Savings Per Sector'!H84&lt;0,'Summary CO2 per FUEL'!$W9&lt;0)),'CO2 Savings Per Sector'!H84/-'Summary CO2 per FUEL'!$W9,'CO2 Savings Per Sector'!H84/'Summary CO2 per FUEL'!$W9))</f>
        <v>0</v>
      </c>
      <c r="CA9" s="751">
        <f>IF('CO2 Savings Per Sector'!I84=0,0,IF(OR(AND('CO2 Savings Per Sector'!I84&gt;0,'Summary CO2 per FUEL'!$W9&lt;0),AND('CO2 Savings Per Sector'!I84&lt;0,'Summary CO2 per FUEL'!$W9&lt;0)),'CO2 Savings Per Sector'!I84/-'Summary CO2 per FUEL'!$W9,'CO2 Savings Per Sector'!I84/'Summary CO2 per FUEL'!$W9))</f>
        <v>-0.2844484337639836</v>
      </c>
      <c r="CB9" s="751">
        <f>IF('CO2 Savings Per Sector'!J84=0,0,IF(OR(AND('CO2 Savings Per Sector'!J84&gt;0,'Summary CO2 per FUEL'!$W9&lt;0),AND('CO2 Savings Per Sector'!J84&lt;0,'Summary CO2 per FUEL'!$W9&lt;0)),'CO2 Savings Per Sector'!J84/-'Summary CO2 per FUEL'!$W9,'CO2 Savings Per Sector'!J84/'Summary CO2 per FUEL'!$W9))</f>
        <v>1.2844484337639837</v>
      </c>
      <c r="CC9" s="752">
        <f>IF('CO2 Savings Per Sector'!K84=0,0,IF(OR(AND('CO2 Savings Per Sector'!K84&gt;0,'Summary CO2 per FUEL'!$W9&lt;0),AND('CO2 Savings Per Sector'!K84&lt;0,'Summary CO2 per FUEL'!$W9&lt;0)),'CO2 Savings Per Sector'!K84/-'Summary CO2 per FUEL'!$W9,'CO2 Savings Per Sector'!K84/'Summary CO2 per FUEL'!$W9))</f>
        <v>0</v>
      </c>
      <c r="CD9" s="750">
        <f>IF('CO2 Savings Per Sector'!H84=0,0,IF(OR(AND('CO2 Savings Per Sector'!H84&gt;0,'Summary CO2 per FUEL'!$X9&lt;0),AND('CO2 Savings Per Sector'!H84&lt;0,'Summary CO2 per FUEL'!$X9&lt;0)),'CO2 Savings Per Sector'!H84/-'Summary CO2 per FUEL'!$X9,'CO2 Savings Per Sector'!H84/'Summary CO2 per FUEL'!$X9))</f>
        <v>0</v>
      </c>
      <c r="CE9" s="751">
        <f>IF('CO2 Savings Per Sector'!I84=0,0,IF(OR(AND('CO2 Savings Per Sector'!I84&gt;0,'Summary CO2 per FUEL'!$X9&lt;0),AND('CO2 Savings Per Sector'!I84&lt;0,'Summary CO2 per FUEL'!$X9&lt;0)),'CO2 Savings Per Sector'!I84/-'Summary CO2 per FUEL'!$X9,'CO2 Savings Per Sector'!I84/'Summary CO2 per FUEL'!$X9))</f>
        <v>-0.2844484337639836</v>
      </c>
      <c r="CF9" s="751">
        <f>IF('CO2 Savings Per Sector'!J84=0,0,IF(OR(AND('CO2 Savings Per Sector'!J84&gt;0,'Summary CO2 per FUEL'!$X9&lt;0),AND('CO2 Savings Per Sector'!J84&lt;0,'Summary CO2 per FUEL'!$X9&lt;0)),'CO2 Savings Per Sector'!J84/-'Summary CO2 per FUEL'!$X9,'CO2 Savings Per Sector'!J84/'Summary CO2 per FUEL'!$X9))</f>
        <v>1.2844484337639837</v>
      </c>
      <c r="CG9" s="752">
        <f>IF('CO2 Savings Per Sector'!L84=0,0,IF(OR(AND('CO2 Savings Per Sector'!L84&gt;0,'Summary CO2 per FUEL'!$X9&lt;0),AND('CO2 Savings Per Sector'!L84&lt;0,'Summary CO2 per FUEL'!$X9&lt;0)),'CO2 Savings Per Sector'!L84/-'Summary CO2 per FUEL'!$X9,'CO2 Savings Per Sector'!L84/'Summary CO2 per FUEL'!$X9))</f>
        <v>0</v>
      </c>
      <c r="CH9" s="750">
        <f>IF('CO2 Savings Per Sector'!X84=0,0,IF(OR(AND('CO2 Savings Per Sector'!X84&gt;0,'Summary CO2 per FUEL'!$Y9&lt;0),AND('CO2 Savings Per Sector'!X84&lt;0,'Summary CO2 per FUEL'!$Y9&lt;0)),'CO2 Savings Per Sector'!X84/-'Summary CO2 per FUEL'!$Y9,'CO2 Savings Per Sector'!X84/'Summary CO2 per FUEL'!$Y9))</f>
        <v>0</v>
      </c>
      <c r="CI9" s="751">
        <f>IF('CO2 Savings Per Sector'!Y84=0,0,IF(OR(AND('CO2 Savings Per Sector'!Y84&gt;0,'Summary CO2 per FUEL'!$Y9&lt;0),AND('CO2 Savings Per Sector'!Y84&lt;0,'Summary CO2 per FUEL'!$Y9&lt;0)),'CO2 Savings Per Sector'!Y84/-'Summary CO2 per FUEL'!$Y9,'CO2 Savings Per Sector'!Y84/'Summary CO2 per FUEL'!$Y9))</f>
        <v>0</v>
      </c>
      <c r="CJ9" s="751">
        <f>IF('CO2 Savings Per Sector'!Z84=0,0,IF(OR(AND('CO2 Savings Per Sector'!Z84&gt;0,'Summary CO2 per FUEL'!$Y9&lt;0),AND('CO2 Savings Per Sector'!Z84&lt;0,'Summary CO2 per FUEL'!$Y9&lt;0)),'CO2 Savings Per Sector'!Z84/-'Summary CO2 per FUEL'!$Y9,'CO2 Savings Per Sector'!Z84/'Summary CO2 per FUEL'!$Y9))</f>
        <v>0</v>
      </c>
      <c r="CK9" s="752">
        <f>IF('CO2 Savings Per Sector'!AA84=0,0,IF(OR(AND('CO2 Savings Per Sector'!AA84&gt;0,'Summary CO2 per FUEL'!$Y9&lt;0),AND('CO2 Savings Per Sector'!AA84&lt;0,'Summary CO2 per FUEL'!$Y9&lt;0)),'CO2 Savings Per Sector'!AA84/-'Summary CO2 per FUEL'!$Y9,'CO2 Savings Per Sector'!AA84/'Summary CO2 per FUEL'!$Y9))</f>
        <v>0</v>
      </c>
      <c r="CL9" s="753">
        <f>IF('CO2 Savings Per Sector'!H122=0,0,IF(OR(AND('CO2 Savings Per Sector'!H122&gt;0,'Summary CO2 per FUEL'!$Z9&lt;0),AND('CO2 Savings Per Sector'!H122&lt;0,'Summary CO2 per FUEL'!$Z9&lt;0)),'CO2 Savings Per Sector'!H122/-'Summary CO2 per FUEL'!$Z9,'CO2 Savings Per Sector'!H122/'Summary CO2 per FUEL'!$Z9))</f>
        <v>0</v>
      </c>
      <c r="CM9" s="754">
        <f>IF('CO2 Savings Per Sector'!I122=0,0,IF(OR(AND('CO2 Savings Per Sector'!I122&gt;0,'Summary CO2 per FUEL'!$Z9&lt;0),AND('CO2 Savings Per Sector'!I122&lt;0,'Summary CO2 per FUEL'!$Z9&lt;0)),'CO2 Savings Per Sector'!I122/-'Summary CO2 per FUEL'!$Z9,'CO2 Savings Per Sector'!I122/'Summary CO2 per FUEL'!$Z9))</f>
        <v>0</v>
      </c>
      <c r="CN9" s="754">
        <f>IF('CO2 Savings Per Sector'!J122=0,0,IF(OR(AND('CO2 Savings Per Sector'!J122&gt;0,'Summary CO2 per FUEL'!$Z9&lt;0),AND('CO2 Savings Per Sector'!J122&lt;0,'Summary CO2 per FUEL'!$Z9&lt;0)),'CO2 Savings Per Sector'!J122/-'Summary CO2 per FUEL'!$Z9,'CO2 Savings Per Sector'!J122/'Summary CO2 per FUEL'!$Z9))</f>
        <v>1</v>
      </c>
      <c r="CO9" s="755">
        <f>IF('CO2 Savings Per Sector'!K122=0,0,IF(OR(AND('CO2 Savings Per Sector'!K122&gt;0,'Summary CO2 per FUEL'!$Z9&lt;0),AND('CO2 Savings Per Sector'!K122&lt;0,'Summary CO2 per FUEL'!$Z9&lt;0)),'CO2 Savings Per Sector'!K122/-'Summary CO2 per FUEL'!$Z9,'CO2 Savings Per Sector'!K122/'Summary CO2 per FUEL'!$Z9))</f>
        <v>0</v>
      </c>
      <c r="CP9" s="753">
        <f>IF('CO2 Savings Per Sector'!H122=0,0,IF(OR(AND('CO2 Savings Per Sector'!H122&gt;0,'Summary CO2 per FUEL'!$AA9&lt;0),AND('CO2 Savings Per Sector'!H122&lt;0,'Summary CO2 per FUEL'!$AA9&lt;0)),'CO2 Savings Per Sector'!H122/-'Summary CO2 per FUEL'!$AA9,'CO2 Savings Per Sector'!H122/'Summary CO2 per FUEL'!$AA9))</f>
        <v>0</v>
      </c>
      <c r="CQ9" s="754">
        <f>IF('CO2 Savings Per Sector'!I122=0,0,IF(OR(AND('CO2 Savings Per Sector'!I122&gt;0,'Summary CO2 per FUEL'!$Z9&lt;0),AND('CO2 Savings Per Sector'!I122&lt;0,'Summary CO2 per FUEL'!$Z9&lt;0)),'CO2 Savings Per Sector'!I122/-'Summary CO2 per FUEL'!$Z9,'CO2 Savings Per Sector'!I122/'Summary CO2 per FUEL'!$Z9))</f>
        <v>0</v>
      </c>
      <c r="CR9" s="754">
        <f>IF('CO2 Savings Per Sector'!J122=0,0,IF(OR(AND('CO2 Savings Per Sector'!J122&gt;0,'Summary CO2 per FUEL'!$Z9&lt;0),AND('CO2 Savings Per Sector'!J122&lt;0,'Summary CO2 per FUEL'!$Z9&lt;0)),'CO2 Savings Per Sector'!J122/-'Summary CO2 per FUEL'!$Z9,'CO2 Savings Per Sector'!J122/'Summary CO2 per FUEL'!$Z9))</f>
        <v>1</v>
      </c>
      <c r="CS9" s="755">
        <f>IF('CO2 Savings Per Sector'!L122=0,0,IF(OR(AND('CO2 Savings Per Sector'!L122&gt;0,'Summary CO2 per FUEL'!$AA9&lt;0),AND('CO2 Savings Per Sector'!L122&lt;0,'Summary CO2 per FUEL'!$AA9&lt;0)),'CO2 Savings Per Sector'!L122/-'Summary CO2 per FUEL'!$AA9,'CO2 Savings Per Sector'!L122/'Summary CO2 per FUEL'!$AA9))</f>
        <v>0</v>
      </c>
      <c r="CT9" s="753">
        <f>IF('CO2 Savings Per Sector'!X122=0,0,IF(OR(AND('CO2 Savings Per Sector'!X122&gt;0,'Summary CO2 per FUEL'!$AB9&lt;0),AND('CO2 Savings Per Sector'!X122&lt;0,'Summary CO2 per FUEL'!$AB9&lt;0)),'CO2 Savings Per Sector'!X122/-'Summary CO2 per FUEL'!$AB9,'CO2 Savings Per Sector'!X122/'Summary CO2 per FUEL'!$AB9))</f>
        <v>0</v>
      </c>
      <c r="CU9" s="754">
        <f>IF('CO2 Savings Per Sector'!Y122=0,0,IF(OR(AND('CO2 Savings Per Sector'!Y122&gt;0,'Summary CO2 per FUEL'!$AB9&lt;0),AND('CO2 Savings Per Sector'!Y122&lt;0,'Summary CO2 per FUEL'!$AB9&lt;0)),'CO2 Savings Per Sector'!Y122/-'Summary CO2 per FUEL'!$AB9,'CO2 Savings Per Sector'!Y122/'Summary CO2 per FUEL'!$AB9))</f>
        <v>0</v>
      </c>
      <c r="CV9" s="754">
        <f>IF('CO2 Savings Per Sector'!Z122=0,0,IF(OR(AND('CO2 Savings Per Sector'!Z122&gt;0,'Summary CO2 per FUEL'!$AB9&lt;0),AND('CO2 Savings Per Sector'!Z122&lt;0,'Summary CO2 per FUEL'!$AB9&lt;0)),'CO2 Savings Per Sector'!Z122/-'Summary CO2 per FUEL'!$AB9,'CO2 Savings Per Sector'!Z122/'Summary CO2 per FUEL'!$AB9))</f>
        <v>0</v>
      </c>
      <c r="CW9" s="755">
        <f>IF('CO2 Savings Per Sector'!AA122=0,0,IF(OR(AND('CO2 Savings Per Sector'!AA122&gt;0,'Summary CO2 per FUEL'!$AB9&lt;0),AND('CO2 Savings Per Sector'!AA122&lt;0,'Summary CO2 per FUEL'!$AB9&lt;0)),'CO2 Savings Per Sector'!AA122/-'Summary CO2 per FUEL'!$AB9,'CO2 Savings Per Sector'!AA122/'Summary CO2 per FUEL'!$AB9))</f>
        <v>0</v>
      </c>
    </row>
    <row r="10" spans="2:101" x14ac:dyDescent="0.25">
      <c r="B10" s="634" t="s">
        <v>12</v>
      </c>
      <c r="C10" s="748">
        <f>IF('CO2 Savings Per Sector'!C9=0,0,IF(OR(AND('CO2 Savings Per Sector'!C9&gt;0,'Summary CO2 per FUEL'!$C10&lt;0),AND('CO2 Savings Per Sector'!C9&lt;0,'Summary CO2 per FUEL'!$C10&lt;0)),'CO2 Savings Per Sector'!C9/-'Summary CO2 per FUEL'!$C10,'CO2 Savings Per Sector'!C9/'Summary CO2 per FUEL'!$C10))</f>
        <v>8.6155836423985853E-3</v>
      </c>
      <c r="D10" s="748">
        <f>IF('CO2 Savings Per Sector'!D9=0,0,IF(OR(AND('CO2 Savings Per Sector'!D9&gt;0,'Summary CO2 per FUEL'!$C10&lt;0),AND('CO2 Savings Per Sector'!D9&lt;0,'Summary CO2 per FUEL'!$C10&lt;0)),'CO2 Savings Per Sector'!D9/-'Summary CO2 per FUEL'!$C10,'CO2 Savings Per Sector'!D9/'Summary CO2 per FUEL'!$C10))</f>
        <v>5.4108784838088189E-2</v>
      </c>
      <c r="E10" s="748">
        <f>IF('CO2 Savings Per Sector'!E9=0,0,IF(OR(AND('CO2 Savings Per Sector'!E9&gt;0,'Summary CO2 per FUEL'!$C10&lt;0),AND('CO2 Savings Per Sector'!E9&lt;0,'Summary CO2 per FUEL'!$C10&lt;0)),'CO2 Savings Per Sector'!E9/-'Summary CO2 per FUEL'!$C10,'CO2 Savings Per Sector'!E9/'Summary CO2 per FUEL'!$C10))</f>
        <v>3.3222523844427436E-3</v>
      </c>
      <c r="F10" s="756">
        <f>IF('CO2 Savings Per Sector'!F9=0,0,IF(OR(AND('CO2 Savings Per Sector'!F9&gt;0,'Summary CO2 per FUEL'!$C10&lt;0),AND('CO2 Savings Per Sector'!F9&lt;0,'Summary CO2 per FUEL'!$C10&lt;0)),'CO2 Savings Per Sector'!F9/-'Summary CO2 per FUEL'!$C10,'CO2 Savings Per Sector'!F9/'Summary CO2 per FUEL'!$C10))</f>
        <v>0.93395337913507037</v>
      </c>
      <c r="G10" s="748">
        <f>IF('CO2 Savings Per Sector'!M9=0,0,IF(OR(AND('CO2 Savings Per Sector'!M9&gt;0,'Summary CO2 per FUEL'!$D10&lt;0),AND('CO2 Savings Per Sector'!M9&lt;0,'Summary CO2 per FUEL'!$D10&lt;0)),'CO2 Savings Per Sector'!M9/-'Summary CO2 per FUEL'!$D10,'CO2 Savings Per Sector'!M9/'Summary CO2 per FUEL'!$D10))</f>
        <v>0.31952297752832814</v>
      </c>
      <c r="H10" s="748">
        <f>IF('CO2 Savings Per Sector'!N9=0,0,IF(OR(AND('CO2 Savings Per Sector'!N9&gt;0,'Summary CO2 per FUEL'!$D10&lt;0),AND('CO2 Savings Per Sector'!N9&lt;0,'Summary CO2 per FUEL'!$D10&lt;0)),'CO2 Savings Per Sector'!N9/-'Summary CO2 per FUEL'!$D10,'CO2 Savings Per Sector'!N9/'Summary CO2 per FUEL'!$D10))</f>
        <v>0.53201753612553693</v>
      </c>
      <c r="I10" s="748">
        <f>IF('CO2 Savings Per Sector'!O9=0,0,IF(OR(AND('CO2 Savings Per Sector'!O9&gt;0,'Summary CO2 per FUEL'!$D10&lt;0),AND('CO2 Savings Per Sector'!O9&lt;0,'Summary CO2 per FUEL'!$D10&lt;0)),'CO2 Savings Per Sector'!O9/-'Summary CO2 per FUEL'!$D10,'CO2 Savings Per Sector'!O9/'Summary CO2 per FUEL'!$D10))</f>
        <v>0.14845948634613487</v>
      </c>
      <c r="J10" s="756">
        <f>IF('CO2 Savings Per Sector'!P9=0,0,IF(OR(AND('CO2 Savings Per Sector'!P9&gt;0,'Summary CO2 per FUEL'!$D10&lt;0),AND('CO2 Savings Per Sector'!P9&lt;0,'Summary CO2 per FUEL'!$D10&lt;0)),'CO2 Savings Per Sector'!P9/-'Summary CO2 per FUEL'!$D10,'CO2 Savings Per Sector'!P9/'Summary CO2 per FUEL'!$D10))</f>
        <v>0</v>
      </c>
      <c r="K10" s="748">
        <f>IF('CO2 Savings Per Sector'!M9=0,0,IF(OR(AND('CO2 Savings Per Sector'!M9&gt;0,'Summary CO2 per FUEL'!$D10&lt;0),AND('CO2 Savings Per Sector'!M9&lt;0,'Summary CO2 per FUEL'!$D10&lt;0)),'CO2 Savings Per Sector'!M9/-'Summary CO2 per FUEL'!$D10,'CO2 Savings Per Sector'!M9/'Summary CO2 per FUEL'!$D10))</f>
        <v>0.31952297752832814</v>
      </c>
      <c r="L10" s="748">
        <f>IF('CO2 Savings Per Sector'!N9=0,0,IF(OR(AND('CO2 Savings Per Sector'!N9&gt;0,'Summary CO2 per FUEL'!$D10&lt;0),AND('CO2 Savings Per Sector'!N9&lt;0,'Summary CO2 per FUEL'!$D10&lt;0)),'CO2 Savings Per Sector'!N9/-'Summary CO2 per FUEL'!$D10,'CO2 Savings Per Sector'!N9/'Summary CO2 per FUEL'!$D10))</f>
        <v>0.53201753612553693</v>
      </c>
      <c r="M10" s="748">
        <f>IF('CO2 Savings Per Sector'!O9=0,0,IF(OR(AND('CO2 Savings Per Sector'!O9&gt;0,'Summary CO2 per FUEL'!$D10&lt;0),AND('CO2 Savings Per Sector'!O9&lt;0,'Summary CO2 per FUEL'!$D10&lt;0)),'CO2 Savings Per Sector'!O9/-'Summary CO2 per FUEL'!$D10,'CO2 Savings Per Sector'!O9/'Summary CO2 per FUEL'!$D10))</f>
        <v>0.14845948634613487</v>
      </c>
      <c r="N10" s="756">
        <f>IF('CO2 Savings Per Sector'!Q9=0,0,IF(OR(AND('CO2 Savings Per Sector'!Q9&gt;0,'Summary CO2 per FUEL'!$D10&lt;0),AND('CO2 Savings Per Sector'!Q9&lt;0,'Summary CO2 per FUEL'!$D10&lt;0)),'CO2 Savings Per Sector'!Q9/-'Summary CO2 per FUEL'!$D10,'CO2 Savings Per Sector'!Q9/'Summary CO2 per FUEL'!$D10))</f>
        <v>0</v>
      </c>
      <c r="O10" s="757">
        <f>IF('CO2 Savings Per Sector'!C47=0,0,IF(OR(AND('CO2 Savings Per Sector'!C47&gt;0,'Summary CO2 per FUEL'!$F10&lt;0),AND('CO2 Savings Per Sector'!C47&lt;0,'Summary CO2 per FUEL'!$F10&lt;0)),'CO2 Savings Per Sector'!C47/-'Summary CO2 per FUEL'!$F10,'CO2 Savings Per Sector'!C47/'Summary CO2 per FUEL'!$F10))</f>
        <v>0.23917219411810234</v>
      </c>
      <c r="P10" s="749">
        <f>IF('CO2 Savings Per Sector'!D47=0,0,IF(OR(AND('CO2 Savings Per Sector'!D47&gt;0,'Summary CO2 per FUEL'!$F10&lt;0),AND('CO2 Savings Per Sector'!D47&lt;0,'Summary CO2 per FUEL'!$F10&lt;0)),'CO2 Savings Per Sector'!D47/-'Summary CO2 per FUEL'!$F10,'CO2 Savings Per Sector'!D47/'Summary CO2 per FUEL'!$F10))</f>
        <v>0.68992903460331623</v>
      </c>
      <c r="Q10" s="749">
        <f>IF('CO2 Savings Per Sector'!E47=0,0,IF(OR(AND('CO2 Savings Per Sector'!E47&gt;0,'Summary CO2 per FUEL'!$F10&lt;0),AND('CO2 Savings Per Sector'!E47&lt;0,'Summary CO2 per FUEL'!$F10&lt;0)),'CO2 Savings Per Sector'!E47/-'Summary CO2 per FUEL'!$F10,'CO2 Savings Per Sector'!E47/'Summary CO2 per FUEL'!$F10))</f>
        <v>7.0898771278581588E-2</v>
      </c>
      <c r="R10" s="758">
        <f>IF('CO2 Savings Per Sector'!F47=0,0,IF(OR(AND('CO2 Savings Per Sector'!F47&gt;0,'Summary CO2 per FUEL'!$F10&lt;0),AND('CO2 Savings Per Sector'!F47&lt;0,'Summary CO2 per FUEL'!$F10&lt;0)),'CO2 Savings Per Sector'!F47/-'Summary CO2 per FUEL'!$F10,'CO2 Savings Per Sector'!F47/'Summary CO2 per FUEL'!$F10))</f>
        <v>0</v>
      </c>
      <c r="S10" s="757">
        <f>IF('CO2 Savings Per Sector'!C47=0,0,IF(OR(AND('CO2 Savings Per Sector'!C47&gt;0,'Summary CO2 per FUEL'!$G10&lt;0),AND('CO2 Savings Per Sector'!C47&lt;0,'Summary CO2 per FUEL'!$G10&lt;0)),'CO2 Savings Per Sector'!C47/-'Summary CO2 per FUEL'!$G10,'CO2 Savings Per Sector'!C47/'Summary CO2 per FUEL'!$G10))</f>
        <v>0.23917219411810234</v>
      </c>
      <c r="T10" s="749">
        <f>IF('CO2 Savings Per Sector'!D47=0,0,IF(OR(AND('CO2 Savings Per Sector'!D47&gt;0,'Summary CO2 per FUEL'!$G10&lt;0),AND('CO2 Savings Per Sector'!D47&lt;0,'Summary CO2 per FUEL'!$G10&lt;0)),'CO2 Savings Per Sector'!D47/-'Summary CO2 per FUEL'!$G10,'CO2 Savings Per Sector'!D47/'Summary CO2 per FUEL'!$G10))</f>
        <v>0.68992903460331623</v>
      </c>
      <c r="U10" s="749">
        <f>IF('CO2 Savings Per Sector'!E47=0,0,IF(OR(AND('CO2 Savings Per Sector'!E47&gt;0,'Summary CO2 per FUEL'!$G10&lt;0),AND('CO2 Savings Per Sector'!E47&lt;0,'Summary CO2 per FUEL'!$G10&lt;0)),'CO2 Savings Per Sector'!E47/-'Summary CO2 per FUEL'!$G10,'CO2 Savings Per Sector'!E47/'Summary CO2 per FUEL'!$G10))</f>
        <v>7.0898771278581588E-2</v>
      </c>
      <c r="V10" s="758">
        <f>IF('CO2 Savings Per Sector'!G47=0,0,IF(OR(AND('CO2 Savings Per Sector'!G47&gt;0,'Summary CO2 per FUEL'!$G10&lt;0),AND('CO2 Savings Per Sector'!G47&lt;0,'Summary CO2 per FUEL'!G10&lt;0)),'CO2 Savings Per Sector'!G47/-'Summary CO2 per FUEL'!$G10,'CO2 Savings Per Sector'!G47/'Summary CO2 per FUEL'!$G10))</f>
        <v>0</v>
      </c>
      <c r="W10" s="757">
        <f>IF('CO2 Savings Per Sector'!O47=0,0,IF(OR(AND('CO2 Savings Per Sector'!O47&gt;0,'Summary CO2 per FUEL'!$H10&lt;0),AND('CO2 Savings Per Sector'!O47&lt;0,'Summary CO2 per FUEL'!$H10&lt;0)),'CO2 Savings Per Sector'!O47/-'Summary CO2 per FUEL'!$H10,'CO2 Savings Per Sector'!O47/'Summary CO2 per FUEL'!$H10))</f>
        <v>0.18529354366907966</v>
      </c>
      <c r="X10" s="749">
        <f>IF('CO2 Savings Per Sector'!P47=0,0,IF(OR(AND('CO2 Savings Per Sector'!P47&gt;0,'Summary CO2 per FUEL'!$H10&lt;0),AND('CO2 Savings Per Sector'!P47&lt;0,'Summary CO2 per FUEL'!$H10&lt;0)),'CO2 Savings Per Sector'!P47/-'Summary CO2 per FUEL'!$H10,'CO2 Savings Per Sector'!P47/'Summary CO2 per FUEL'!$H10))</f>
        <v>0.75932514127375361</v>
      </c>
      <c r="Y10" s="749">
        <f>IF('CO2 Savings Per Sector'!Q47=0,0,IF(OR(AND('CO2 Savings Per Sector'!Q47&gt;0,'Summary CO2 per FUEL'!$H10&lt;0),AND('CO2 Savings Per Sector'!Q47&lt;0,'Summary CO2 per FUEL'!$H10&lt;0)),'CO2 Savings Per Sector'!Q47/-'Summary CO2 per FUEL'!$H10,'CO2 Savings Per Sector'!Q47/'Summary CO2 per FUEL'!$H10))</f>
        <v>5.5381315057166647E-2</v>
      </c>
      <c r="Z10" s="758">
        <f>IF('CO2 Savings Per Sector'!R47=0,0,IF(OR(AND('CO2 Savings Per Sector'!R47&gt;0,'Summary CO2 per FUEL'!$H10&lt;0),AND('CO2 Savings Per Sector'!R47&lt;0,'Summary CO2 per FUEL'!$H10&lt;0)),'CO2 Savings Per Sector'!R47/-'Summary CO2 per FUEL'!$H10,'CO2 Savings Per Sector'!R47/'Summary CO2 per FUEL'!$H10))</f>
        <v>0</v>
      </c>
      <c r="AA10" s="750">
        <f>IF('CO2 Savings Per Sector'!C85=0,0,IF(OR(AND('CO2 Savings Per Sector'!C85&gt;0,'Summary CO2 per FUEL'!$I10&lt;0),AND('CO2 Savings Per Sector'!C85&lt;0,'Summary CO2 per FUEL'!$I10&lt;0)),'CO2 Savings Per Sector'!C85/-'Summary CO2 per FUEL'!$I10,'CO2 Savings Per Sector'!C85/'Summary CO2 per FUEL'!$I10))</f>
        <v>0.77119037438955218</v>
      </c>
      <c r="AB10" s="751">
        <f>IF('CO2 Savings Per Sector'!D85=0,0,IF(OR(AND('CO2 Savings Per Sector'!D85&gt;0,'Summary CO2 per FUEL'!$I10&lt;0),AND('CO2 Savings Per Sector'!D85&lt;0,'Summary CO2 per FUEL'!$I10&lt;0)),'CO2 Savings Per Sector'!D85/-'Summary CO2 per FUEL'!$I10,'CO2 Savings Per Sector'!D85/'Summary CO2 per FUEL'!$I10))</f>
        <v>0</v>
      </c>
      <c r="AC10" s="751">
        <f>IF('CO2 Savings Per Sector'!E85=0,0,IF(OR(AND('CO2 Savings Per Sector'!E85&gt;0,'Summary CO2 per FUEL'!$I10&lt;0),AND('CO2 Savings Per Sector'!E85&lt;0,'Summary CO2 per FUEL'!$I10&lt;0)),'CO2 Savings Per Sector'!E85/-'Summary CO2 per FUEL'!$I10,'CO2 Savings Per Sector'!E85/'Summary CO2 per FUEL'!$I10))</f>
        <v>0.22880962561044763</v>
      </c>
      <c r="AD10" s="752">
        <f>IF('CO2 Savings Per Sector'!F85=0,0,IF(OR(AND('CO2 Savings Per Sector'!F85&gt;0,'Summary CO2 per FUEL'!$I10&lt;0),AND('CO2 Savings Per Sector'!F85&lt;0,'Summary CO2 per FUEL'!$I10&lt;0)),'CO2 Savings Per Sector'!F85/-'Summary CO2 per FUEL'!$I10,'CO2 Savings Per Sector'!F85/'Summary CO2 per FUEL'!$I10))</f>
        <v>0</v>
      </c>
      <c r="AE10" s="750">
        <f>IF('CO2 Savings Per Sector'!C85=0,0,IF(OR(AND('CO2 Savings Per Sector'!C85&gt;0,'Summary CO2 per FUEL'!$J10&lt;0),AND('CO2 Savings Per Sector'!C85&lt;0,'Summary CO2 per FUEL'!$J10&lt;0)),'CO2 Savings Per Sector'!C85/-'Summary CO2 per FUEL'!$J10,'CO2 Savings Per Sector'!C85/'Summary CO2 per FUEL'!$J10))</f>
        <v>0.77119037438955218</v>
      </c>
      <c r="AF10" s="751">
        <f>IF('CO2 Savings Per Sector'!D85=0,0,IF(OR(AND('CO2 Savings Per Sector'!D85&gt;0,'Summary CO2 per FUEL'!$J10&lt;0),AND('CO2 Savings Per Sector'!D85&lt;0,'Summary CO2 per FUEL'!$J10&lt;0)),'CO2 Savings Per Sector'!D85/-'Summary CO2 per FUEL'!$J10,'CO2 Savings Per Sector'!D85/'Summary CO2 per FUEL'!$J10))</f>
        <v>0</v>
      </c>
      <c r="AG10" s="751">
        <f>IF('CO2 Savings Per Sector'!E85=0,0,IF(OR(AND('CO2 Savings Per Sector'!E85&gt;0,'Summary CO2 per FUEL'!$J10&lt;0),AND('CO2 Savings Per Sector'!E85&lt;0,'Summary CO2 per FUEL'!$J10&lt;0)),'CO2 Savings Per Sector'!E85/-'Summary CO2 per FUEL'!$J10,'CO2 Savings Per Sector'!E85/'Summary CO2 per FUEL'!$J10))</f>
        <v>0.22880962561044763</v>
      </c>
      <c r="AH10" s="752">
        <f>IF('CO2 Savings Per Sector'!G85=0,0,IF(OR(AND('CO2 Savings Per Sector'!G85&gt;0,'Summary CO2 per FUEL'!$J10&lt;0),AND('CO2 Savings Per Sector'!G85&lt;0,'Summary CO2 per FUEL'!$J10&lt;0)),'CO2 Savings Per Sector'!G85/-'Summary CO2 per FUEL'!$J10,'CO2 Savings Per Sector'!G85/'Summary CO2 per FUEL'!$J10))</f>
        <v>0</v>
      </c>
      <c r="AI10" s="750">
        <f>IF('CO2 Savings Per Sector'!T85=0,0,IF(OR(AND('CO2 Savings Per Sector'!T85&gt;0,'Summary CO2 per FUEL'!$K10&lt;0),AND('CO2 Savings Per Sector'!T85&lt;0,'Summary CO2 per FUEL'!$K10&lt;0)),'CO2 Savings Per Sector'!T85/-'Summary CO2 per FUEL'!$K10,'CO2 Savings Per Sector'!T85/'Summary CO2 per FUEL'!$K10))</f>
        <v>0</v>
      </c>
      <c r="AJ10" s="751">
        <f>IF('CO2 Savings Per Sector'!U85=0,0,IF(OR(AND('CO2 Savings Per Sector'!U85&gt;0,'Summary CO2 per FUEL'!$K10&lt;0),AND('CO2 Savings Per Sector'!U85&lt;0,'Summary CO2 per FUEL'!$K10&lt;0)),'CO2 Savings Per Sector'!U85/-'Summary CO2 per FUEL'!$K10,'CO2 Savings Per Sector'!U85/'Summary CO2 per FUEL'!$K10))</f>
        <v>0</v>
      </c>
      <c r="AK10" s="751">
        <f>IF('CO2 Savings Per Sector'!V85=0,0,IF(OR(AND('CO2 Savings Per Sector'!V85&gt;0,'Summary CO2 per FUEL'!$K10&lt;0),AND('CO2 Savings Per Sector'!V85&lt;0,'Summary CO2 per FUEL'!$K10&lt;0)),'CO2 Savings Per Sector'!V85/-'Summary CO2 per FUEL'!$K10,'CO2 Savings Per Sector'!V85/'Summary CO2 per FUEL'!$K10))</f>
        <v>0</v>
      </c>
      <c r="AL10" s="752">
        <f>IF('CO2 Savings Per Sector'!W85=0,0,IF(OR(AND('CO2 Savings Per Sector'!W85&gt;0,'Summary CO2 per FUEL'!$K10&lt;0),AND('CO2 Savings Per Sector'!W85&lt;0,'Summary CO2 per FUEL'!$K10&lt;0)),'CO2 Savings Per Sector'!W85/-'Summary CO2 per FUEL'!$K10,'CO2 Savings Per Sector'!W85/'Summary CO2 per FUEL'!$K10))</f>
        <v>1</v>
      </c>
      <c r="AM10" s="753">
        <f>IF('CO2 Savings Per Sector'!C123=0,0,IF(OR(AND('CO2 Savings Per Sector'!C123&gt;0,'Summary CO2 per FUEL'!$L10&lt;0),AND('CO2 Savings Per Sector'!C123&lt;0,'Summary CO2 per FUEL'!$L10&lt;0)),'CO2 Savings Per Sector'!C123/-'Summary CO2 per FUEL'!$L10,'CO2 Savings Per Sector'!C123/'Summary CO2 per FUEL'!$L10))</f>
        <v>0.75217448965630407</v>
      </c>
      <c r="AN10" s="754">
        <f>IF('CO2 Savings Per Sector'!D123=0,0,IF(OR(AND('CO2 Savings Per Sector'!D123&gt;0,'Summary CO2 per FUEL'!$L10&lt;0),AND('CO2 Savings Per Sector'!D123&lt;0,'Summary CO2 per FUEL'!$L10&lt;0)),'CO2 Savings Per Sector'!D123/-'Summary CO2 per FUEL'!$L10,'CO2 Savings Per Sector'!D123/'Summary CO2 per FUEL'!$L10))</f>
        <v>0</v>
      </c>
      <c r="AO10" s="754">
        <f>IF('CO2 Savings Per Sector'!E123=0,0,IF(OR(AND('CO2 Savings Per Sector'!E123&gt;0,'Summary CO2 per FUEL'!$L10&lt;0),AND('CO2 Savings Per Sector'!E123&lt;0,'Summary CO2 per FUEL'!$L10&lt;0)),'CO2 Savings Per Sector'!E123/-'Summary CO2 per FUEL'!$L10,'CO2 Savings Per Sector'!E123/'Summary CO2 per FUEL'!$L10))</f>
        <v>0.24782551034369604</v>
      </c>
      <c r="AP10" s="755">
        <f>IF('CO2 Savings Per Sector'!F123=0,0,IF(OR(AND('CO2 Savings Per Sector'!F123&gt;0,'Summary CO2 per FUEL'!$L10&lt;0),AND('CO2 Savings Per Sector'!F123&lt;0,'Summary CO2 per FUEL'!$L10&lt;0)),'CO2 Savings Per Sector'!F123/-'Summary CO2 per FUEL'!$L10,'CO2 Savings Per Sector'!F123/'Summary CO2 per FUEL'!$L10))</f>
        <v>0</v>
      </c>
      <c r="AQ10" s="753">
        <f>IF('CO2 Savings Per Sector'!C123=0,0,IF(OR(AND('CO2 Savings Per Sector'!C123&gt;0,'Summary CO2 per FUEL'!$M10&lt;0),AND('CO2 Savings Per Sector'!C123&lt;0,'Summary CO2 per FUEL'!$M10&lt;0)),'CO2 Savings Per Sector'!C123/-'Summary CO2 per FUEL'!$M10,'CO2 Savings Per Sector'!C123/'Summary CO2 per FUEL'!$M10))</f>
        <v>0.75217448965630407</v>
      </c>
      <c r="AR10" s="754">
        <f>IF('CO2 Savings Per Sector'!D123=0,0,IF(OR(AND('CO2 Savings Per Sector'!D123&gt;0,'Summary CO2 per FUEL'!$M10&lt;0),AND('CO2 Savings Per Sector'!D123&lt;0,'Summary CO2 per FUEL'!$M10&lt;0)),'CO2 Savings Per Sector'!D123/-'Summary CO2 per FUEL'!$M10,'CO2 Savings Per Sector'!D123/'Summary CO2 per FUEL'!$M10))</f>
        <v>0</v>
      </c>
      <c r="AS10" s="754">
        <f>IF('CO2 Savings Per Sector'!E123=0,0,IF(OR(AND('CO2 Savings Per Sector'!E123&gt;0,'Summary CO2 per FUEL'!$M10&lt;0),AND('CO2 Savings Per Sector'!E123&lt;0,'Summary CO2 per FUEL'!$M10&lt;0)),'CO2 Savings Per Sector'!E123/-'Summary CO2 per FUEL'!$M10,'CO2 Savings Per Sector'!E123/'Summary CO2 per FUEL'!$M10))</f>
        <v>0.24782551034369604</v>
      </c>
      <c r="AT10" s="755">
        <f>IF('CO2 Savings Per Sector'!G123=0,0,IF(OR(AND('CO2 Savings Per Sector'!G123&gt;0,'Summary CO2 per FUEL'!$M10&lt;0),AND('CO2 Savings Per Sector'!G123&lt;0,'Summary CO2 per FUEL'!$M10&lt;0)),'CO2 Savings Per Sector'!G123/-'Summary CO2 per FUEL'!$M10,'CO2 Savings Per Sector'!G123/'Summary CO2 per FUEL'!$M10))</f>
        <v>0</v>
      </c>
      <c r="AU10" s="753">
        <f>IF('CO2 Savings Per Sector'!T123=0,0,IF(OR(AND('CO2 Savings Per Sector'!T123&gt;0,'Summary CO2 per FUEL'!N10&lt;0),AND('CO2 Savings Per Sector'!T123&lt;0,'Summary CO2 per FUEL'!$N10&lt;0)),'CO2 Savings Per Sector'!T123/-'Summary CO2 per FUEL'!$N10,'CO2 Savings Per Sector'!T123/'Summary CO2 per FUEL'!$N10))</f>
        <v>0</v>
      </c>
      <c r="AV10" s="754">
        <f>IF('CO2 Savings Per Sector'!U123=0,0,IF(OR(AND('CO2 Savings Per Sector'!U123&gt;0,'Summary CO2 per FUEL'!O10&lt;0),AND('CO2 Savings Per Sector'!U123&lt;0,'Summary CO2 per FUEL'!$N10&lt;0)),'CO2 Savings Per Sector'!U123/-'Summary CO2 per FUEL'!$N10,'CO2 Savings Per Sector'!U123/'Summary CO2 per FUEL'!$N10))</f>
        <v>0</v>
      </c>
      <c r="AW10" s="754">
        <f>IF('CO2 Savings Per Sector'!V123=0,0,IF(OR(AND('CO2 Savings Per Sector'!V123&gt;0,'Summary CO2 per FUEL'!P10&lt;0),AND('CO2 Savings Per Sector'!V123&lt;0,'Summary CO2 per FUEL'!$N10&lt;0)),'CO2 Savings Per Sector'!V123/-'Summary CO2 per FUEL'!$N10,'CO2 Savings Per Sector'!V123/'Summary CO2 per FUEL'!$N10))</f>
        <v>0</v>
      </c>
      <c r="AX10" s="755">
        <f>IF('CO2 Savings Per Sector'!W123=0,0,IF(OR(AND('CO2 Savings Per Sector'!W123&gt;0,'Summary CO2 per FUEL'!Q10&lt;0),AND('CO2 Savings Per Sector'!W123&lt;0,'Summary CO2 per FUEL'!$N10&lt;0)),'CO2 Savings Per Sector'!W123/-'Summary CO2 per FUEL'!$N10,'CO2 Savings Per Sector'!W123/'Summary CO2 per FUEL'!$N10))</f>
        <v>1</v>
      </c>
      <c r="BA10" s="634" t="s">
        <v>12</v>
      </c>
      <c r="BB10" s="748">
        <f>IF('CO2 Savings Per Sector'!G9=0,0,IF(OR(AND('CO2 Savings Per Sector'!G9&gt;0,'Summary CO2 per FUEL'!$Q10&lt;0),AND('CO2 Savings Per Sector'!G9&lt;0,'Summary CO2 per FUEL'!$Q10&lt;0)),'CO2 Savings Per Sector'!G9/-'Summary CO2 per FUEL'!$Q10,'CO2 Savings Per Sector'!G9/'Summary CO2 per FUEL'!$Q10))</f>
        <v>8.6155836423985853E-3</v>
      </c>
      <c r="BC10" s="748">
        <f>IF('CO2 Savings Per Sector'!H9=0,0,IF(OR(AND('CO2 Savings Per Sector'!H9&gt;0,'Summary CO2 per FUEL'!$Q10&lt;0),AND('CO2 Savings Per Sector'!H9&lt;0,'Summary CO2 per FUEL'!$Q10&lt;0)),'CO2 Savings Per Sector'!H9/-'Summary CO2 per FUEL'!$Q10,'CO2 Savings Per Sector'!H9/'Summary CO2 per FUEL'!$Q10))</f>
        <v>5.4108784838088189E-2</v>
      </c>
      <c r="BD10" s="748">
        <f>IF('CO2 Savings Per Sector'!I9=0,0,IF(OR(AND('CO2 Savings Per Sector'!I9&gt;0,'Summary CO2 per FUEL'!$Q10&lt;0),AND('CO2 Savings Per Sector'!I9&lt;0,'Summary CO2 per FUEL'!$Q10&lt;0)),'CO2 Savings Per Sector'!I9/-'Summary CO2 per FUEL'!$Q10,'CO2 Savings Per Sector'!I9/'Summary CO2 per FUEL'!$Q10))</f>
        <v>3.3222523844427436E-3</v>
      </c>
      <c r="BE10" s="756">
        <f>IF('CO2 Savings Per Sector'!J9=0,0,IF(OR(AND('CO2 Savings Per Sector'!J9&gt;0,'Summary CO2 per FUEL'!$Q10&lt;0),AND('CO2 Savings Per Sector'!J9&lt;0,'Summary CO2 per FUEL'!$Q10&lt;0)),'CO2 Savings Per Sector'!J9/-'Summary CO2 per FUEL'!$Q10,'CO2 Savings Per Sector'!J9/'Summary CO2 per FUEL'!$Q10))</f>
        <v>0.93395337913507037</v>
      </c>
      <c r="BF10" s="748">
        <f>IF('CO2 Savings Per Sector'!R9=0,0,IF(OR(AND('CO2 Savings Per Sector'!R9&gt;0,'Summary CO2 per FUEL'!$R10&lt;0),AND('CO2 Savings Per Sector'!R9&lt;0,'Summary CO2 per FUEL'!$R10&lt;0)),'CO2 Savings Per Sector'!R9/-'Summary CO2 per FUEL'!$R10,'CO2 Savings Per Sector'!R9/'Summary CO2 per FUEL'!$R10))</f>
        <v>5.4423641894864636E-2</v>
      </c>
      <c r="BG10" s="748">
        <f>IF('CO2 Savings Per Sector'!S9=0,0,IF(OR(AND('CO2 Savings Per Sector'!S9&gt;0,'Summary CO2 per FUEL'!$R10&lt;0),AND('CO2 Savings Per Sector'!S9&lt;0,'Summary CO2 per FUEL'!$R10&lt;0)),'CO2 Savings Per Sector'!S9/-'Summary CO2 per FUEL'!$R10,'CO2 Savings Per Sector'!S9/'Summary CO2 per FUEL'!$R10))</f>
        <v>-1.1021763563606954</v>
      </c>
      <c r="BH10" s="748">
        <f>IF('CO2 Savings Per Sector'!T9=0,0,IF(OR(AND('CO2 Savings Per Sector'!T9&gt;0,'Summary CO2 per FUEL'!$R10&lt;0),AND('CO2 Savings Per Sector'!T9&lt;0,'Summary CO2 per FUEL'!$R10&lt;0)),'CO2 Savings Per Sector'!T9/-'Summary CO2 per FUEL'!$R10,'CO2 Savings Per Sector'!T9/'Summary CO2 per FUEL'!$R10))</f>
        <v>4.7752714465830792E-2</v>
      </c>
      <c r="BI10" s="756">
        <f>IF('CO2 Savings Per Sector'!U9=0,0,IF(OR(AND('CO2 Savings Per Sector'!U9&gt;0,'Summary CO2 per FUEL'!$R10&lt;0),AND('CO2 Savings Per Sector'!U9&lt;0,'Summary CO2 per FUEL'!$R10&lt;0)),'CO2 Savings Per Sector'!U9/-'Summary CO2 per FUEL'!$R10,'CO2 Savings Per Sector'!U9/'Summary CO2 per FUEL'!$R10))</f>
        <v>0</v>
      </c>
      <c r="BJ10" s="748">
        <f>IF('CO2 Savings Per Sector'!R9=0,0,IF(OR(AND('CO2 Savings Per Sector'!R9&gt;0,'Summary CO2 per FUEL'!$S10&lt;0),AND('CO2 Savings Per Sector'!R9&lt;0,'Summary CO2 per FUEL'!$S10&lt;0)),'CO2 Savings Per Sector'!R9/-'Summary CO2 per FUEL'!$S10,'CO2 Savings Per Sector'!R9/'Summary CO2 per FUEL'!$S10))</f>
        <v>5.4423641894864636E-2</v>
      </c>
      <c r="BK10" s="748">
        <f>IF('CO2 Savings Per Sector'!S9=0,0,IF(OR(AND('CO2 Savings Per Sector'!S9&gt;0,'Summary CO2 per FUEL'!$S10&lt;0),AND('CO2 Savings Per Sector'!S9&lt;0,'Summary CO2 per FUEL'!$S10&lt;0)),'CO2 Savings Per Sector'!S9/-'Summary CO2 per FUEL'!$S10,'CO2 Savings Per Sector'!S9/'Summary CO2 per FUEL'!$S10))</f>
        <v>-1.1021763563606954</v>
      </c>
      <c r="BL10" s="748">
        <f>IF('CO2 Savings Per Sector'!T9=0,0,IF(OR(AND('CO2 Savings Per Sector'!T9&gt;0,'Summary CO2 per FUEL'!$S10&lt;0),AND('CO2 Savings Per Sector'!T9&lt;0,'Summary CO2 per FUEL'!$S10&lt;0)),'CO2 Savings Per Sector'!T9/-'Summary CO2 per FUEL'!$S10,'CO2 Savings Per Sector'!T9/'Summary CO2 per FUEL'!$S10))</f>
        <v>4.7752714465830792E-2</v>
      </c>
      <c r="BM10" s="756">
        <f>IF('CO2 Savings Per Sector'!V9=0,0,IF(OR(AND('CO2 Savings Per Sector'!V9&gt;0,'Summary CO2 per FUEL'!$S10&lt;0),AND('CO2 Savings Per Sector'!V9&lt;0,'Summary CO2 per FUEL'!$S10&lt;0)),'CO2 Savings Per Sector'!V9/-'Summary CO2 per FUEL'!$S10,'CO2 Savings Per Sector'!V9/'Summary CO2 per FUEL'!$S10))</f>
        <v>0</v>
      </c>
      <c r="BN10" s="757">
        <f>IF('CO2 Savings Per Sector'!H47=0,0,IF(OR(AND('CO2 Savings Per Sector'!H47&gt;0,'Summary CO2 per FUEL'!$T10&lt;0),AND('CO2 Savings Per Sector'!H47&lt;0,'Summary CO2 per FUEL'!$T10&lt;0)),'CO2 Savings Per Sector'!H47/-'Summary CO2 per FUEL'!$T10,'CO2 Savings Per Sector'!H47/'Summary CO2 per FUEL'!$T10))</f>
        <v>0.67127754646394233</v>
      </c>
      <c r="BO10" s="749">
        <f>IF('CO2 Savings Per Sector'!I47=0,0,IF(OR(AND('CO2 Savings Per Sector'!I47&gt;0,'Summary CO2 per FUEL'!$T10&lt;0),AND('CO2 Savings Per Sector'!I47&lt;0,'Summary CO2 per FUEL'!$T10&lt;0)),'CO2 Savings Per Sector'!I47/-'Summary CO2 per FUEL'!$T10,'CO2 Savings Per Sector'!I47/'Summary CO2 per FUEL'!$T10))</f>
        <v>0.12973296227565898</v>
      </c>
      <c r="BP10" s="749">
        <f>IF('CO2 Savings Per Sector'!J47=0,0,IF(OR(AND('CO2 Savings Per Sector'!J47&gt;0,'Summary CO2 per FUEL'!$T10&lt;0),AND('CO2 Savings Per Sector'!J47&lt;0,'Summary CO2 per FUEL'!$T10&lt;0)),'CO2 Savings Per Sector'!J47/-'Summary CO2 per FUEL'!$T10,'CO2 Savings Per Sector'!J47/'Summary CO2 per FUEL'!$T10))</f>
        <v>0.19898949126039855</v>
      </c>
      <c r="BQ10" s="758">
        <f>IF('CO2 Savings Per Sector'!K47=0,0,IF(OR(AND('CO2 Savings Per Sector'!K47&gt;0,'Summary CO2 per FUEL'!$T10&lt;0),AND('CO2 Savings Per Sector'!K47&lt;0,'Summary CO2 per FUEL'!$T10&lt;0)),'CO2 Savings Per Sector'!K47/-'Summary CO2 per FUEL'!$T10,'CO2 Savings Per Sector'!K47/'Summary CO2 per FUEL'!$T10))</f>
        <v>0</v>
      </c>
      <c r="BR10" s="757">
        <f>IF('CO2 Savings Per Sector'!H47=0,0,IF(OR(AND('CO2 Savings Per Sector'!H47&gt;0,'Summary CO2 per FUEL'!$U10&lt;0),AND('CO2 Savings Per Sector'!H47&lt;0,'Summary CO2 per FUEL'!$U10&lt;0)),'CO2 Savings Per Sector'!H47/-'Summary CO2 per FUEL'!$U10,'CO2 Savings Per Sector'!H47/'Summary CO2 per FUEL'!$U10))</f>
        <v>0.67127754646394233</v>
      </c>
      <c r="BS10" s="749">
        <f>IF('CO2 Savings Per Sector'!I47=0,0,IF(OR(AND('CO2 Savings Per Sector'!I47&gt;0,'Summary CO2 per FUEL'!$U10&lt;0),AND('CO2 Savings Per Sector'!I47&lt;0,'Summary CO2 per FUEL'!$U10&lt;0)),'CO2 Savings Per Sector'!I47/-'Summary CO2 per FUEL'!$U10,'CO2 Savings Per Sector'!I47/'Summary CO2 per FUEL'!$U10))</f>
        <v>0.12973296227565898</v>
      </c>
      <c r="BT10" s="749">
        <f>IF('CO2 Savings Per Sector'!J47=0,0,IF(OR(AND('CO2 Savings Per Sector'!J47&gt;0,'Summary CO2 per FUEL'!$U10&lt;0),AND('CO2 Savings Per Sector'!J47&lt;0,'Summary CO2 per FUEL'!$U10&lt;0)),'CO2 Savings Per Sector'!J47/-'Summary CO2 per FUEL'!$U10,'CO2 Savings Per Sector'!J47/'Summary CO2 per FUEL'!$U10))</f>
        <v>0.19898949126039855</v>
      </c>
      <c r="BU10" s="758">
        <f>IF('CO2 Savings Per Sector'!L47=0,0,IF(OR(AND('CO2 Savings Per Sector'!L47&gt;0,'Summary CO2 per FUEL'!$U10&lt;0),AND('CO2 Savings Per Sector'!L47&lt;0,'Summary CO2 per FUEL'!$U10&lt;0)),'CO2 Savings Per Sector'!L47/-'Summary CO2 per FUEL'!$U10,'CO2 Savings Per Sector'!L47/'Summary CO2 per FUEL'!$U10))</f>
        <v>0</v>
      </c>
      <c r="BV10" s="757">
        <f>IF('CO2 Savings Per Sector'!S47=0,0,IF(OR(AND('CO2 Savings Per Sector'!S47&gt;0,'Summary CO2 per FUEL'!$V10&lt;0),AND('CO2 Savings Per Sector'!S47&lt;0,'Summary CO2 per FUEL'!$V10&lt;0)),'CO2 Savings Per Sector'!S47/-'Summary CO2 per FUEL'!$V10,'CO2 Savings Per Sector'!S47/'Summary CO2 per FUEL'!$V10))</f>
        <v>0.18529354366907966</v>
      </c>
      <c r="BW10" s="749">
        <f>IF('CO2 Savings Per Sector'!T47=0,0,IF(OR(AND('CO2 Savings Per Sector'!T47&gt;0,'Summary CO2 per FUEL'!$V10&lt;0),AND('CO2 Savings Per Sector'!T47&lt;0,'Summary CO2 per FUEL'!$V10&lt;0)),'CO2 Savings Per Sector'!T47/-'Summary CO2 per FUEL'!$V10,'CO2 Savings Per Sector'!T47/'Summary CO2 per FUEL'!$V10))</f>
        <v>0.75932514127375361</v>
      </c>
      <c r="BX10" s="749">
        <f>IF('CO2 Savings Per Sector'!U47=0,0,IF(OR(AND('CO2 Savings Per Sector'!U47&gt;0,'Summary CO2 per FUEL'!$V10&lt;0),AND('CO2 Savings Per Sector'!U47&lt;0,'Summary CO2 per FUEL'!$V10&lt;0)),'CO2 Savings Per Sector'!U47/-'Summary CO2 per FUEL'!$V10,'CO2 Savings Per Sector'!U47/'Summary CO2 per FUEL'!$V10))</f>
        <v>5.5381315057166647E-2</v>
      </c>
      <c r="BY10" s="758">
        <f>IF('CO2 Savings Per Sector'!V47=0,0,IF(OR(AND('CO2 Savings Per Sector'!V47&gt;0,'Summary CO2 per FUEL'!$V10&lt;0),AND('CO2 Savings Per Sector'!V47&lt;0,'Summary CO2 per FUEL'!$V10&lt;0)),'CO2 Savings Per Sector'!V47/-'Summary CO2 per FUEL'!$V10,'CO2 Savings Per Sector'!V47/'Summary CO2 per FUEL'!$V10))</f>
        <v>0</v>
      </c>
      <c r="BZ10" s="750">
        <f>IF('CO2 Savings Per Sector'!H85=0,0,IF(OR(AND('CO2 Savings Per Sector'!H85&gt;0,'Summary CO2 per FUEL'!$W10&lt;0),AND('CO2 Savings Per Sector'!H85&lt;0,'Summary CO2 per FUEL'!$W10&lt;0)),'CO2 Savings Per Sector'!H85/-'Summary CO2 per FUEL'!$W10,'CO2 Savings Per Sector'!H85/'Summary CO2 per FUEL'!$W10))</f>
        <v>-1.0722620645644334</v>
      </c>
      <c r="CA10" s="751">
        <f>IF('CO2 Savings Per Sector'!I85=0,0,IF(OR(AND('CO2 Savings Per Sector'!I85&gt;0,'Summary CO2 per FUEL'!$W10&lt;0),AND('CO2 Savings Per Sector'!I85&lt;0,'Summary CO2 per FUEL'!$W10&lt;0)),'CO2 Savings Per Sector'!I85/-'Summary CO2 per FUEL'!$W10,'CO2 Savings Per Sector'!I85/'Summary CO2 per FUEL'!$W10))</f>
        <v>0</v>
      </c>
      <c r="CB10" s="751">
        <f>IF('CO2 Savings Per Sector'!J85=0,0,IF(OR(AND('CO2 Savings Per Sector'!J85&gt;0,'Summary CO2 per FUEL'!$W10&lt;0),AND('CO2 Savings Per Sector'!J85&lt;0,'Summary CO2 per FUEL'!$W10&lt;0)),'CO2 Savings Per Sector'!J85/-'Summary CO2 per FUEL'!$W10,'CO2 Savings Per Sector'!J85/'Summary CO2 per FUEL'!$W10))</f>
        <v>7.2262064564433307E-2</v>
      </c>
      <c r="CC10" s="752">
        <f>IF('CO2 Savings Per Sector'!K85=0,0,IF(OR(AND('CO2 Savings Per Sector'!K85&gt;0,'Summary CO2 per FUEL'!$W10&lt;0),AND('CO2 Savings Per Sector'!K85&lt;0,'Summary CO2 per FUEL'!$W10&lt;0)),'CO2 Savings Per Sector'!K85/-'Summary CO2 per FUEL'!$W10,'CO2 Savings Per Sector'!K85/'Summary CO2 per FUEL'!$W10))</f>
        <v>0</v>
      </c>
      <c r="CD10" s="750">
        <f>IF('CO2 Savings Per Sector'!H85=0,0,IF(OR(AND('CO2 Savings Per Sector'!H85&gt;0,'Summary CO2 per FUEL'!$X10&lt;0),AND('CO2 Savings Per Sector'!H85&lt;0,'Summary CO2 per FUEL'!$X10&lt;0)),'CO2 Savings Per Sector'!H85/-'Summary CO2 per FUEL'!$X10,'CO2 Savings Per Sector'!H85/'Summary CO2 per FUEL'!$X10))</f>
        <v>-1.0722620645644334</v>
      </c>
      <c r="CE10" s="751">
        <f>IF('CO2 Savings Per Sector'!I85=0,0,IF(OR(AND('CO2 Savings Per Sector'!I85&gt;0,'Summary CO2 per FUEL'!$X10&lt;0),AND('CO2 Savings Per Sector'!I85&lt;0,'Summary CO2 per FUEL'!$X10&lt;0)),'CO2 Savings Per Sector'!I85/-'Summary CO2 per FUEL'!$X10,'CO2 Savings Per Sector'!I85/'Summary CO2 per FUEL'!$X10))</f>
        <v>0</v>
      </c>
      <c r="CF10" s="751">
        <f>IF('CO2 Savings Per Sector'!J85=0,0,IF(OR(AND('CO2 Savings Per Sector'!J85&gt;0,'Summary CO2 per FUEL'!$X10&lt;0),AND('CO2 Savings Per Sector'!J85&lt;0,'Summary CO2 per FUEL'!$X10&lt;0)),'CO2 Savings Per Sector'!J85/-'Summary CO2 per FUEL'!$X10,'CO2 Savings Per Sector'!J85/'Summary CO2 per FUEL'!$X10))</f>
        <v>7.2262064564433307E-2</v>
      </c>
      <c r="CG10" s="752">
        <f>IF('CO2 Savings Per Sector'!L85=0,0,IF(OR(AND('CO2 Savings Per Sector'!L85&gt;0,'Summary CO2 per FUEL'!$X10&lt;0),AND('CO2 Savings Per Sector'!L85&lt;0,'Summary CO2 per FUEL'!$X10&lt;0)),'CO2 Savings Per Sector'!L85/-'Summary CO2 per FUEL'!$X10,'CO2 Savings Per Sector'!L85/'Summary CO2 per FUEL'!$X10))</f>
        <v>0</v>
      </c>
      <c r="CH10" s="750">
        <f>IF('CO2 Savings Per Sector'!X85=0,0,IF(OR(AND('CO2 Savings Per Sector'!X85&gt;0,'Summary CO2 per FUEL'!$Y10&lt;0),AND('CO2 Savings Per Sector'!X85&lt;0,'Summary CO2 per FUEL'!$Y10&lt;0)),'CO2 Savings Per Sector'!X85/-'Summary CO2 per FUEL'!$Y10,'CO2 Savings Per Sector'!X85/'Summary CO2 per FUEL'!$Y10))</f>
        <v>0</v>
      </c>
      <c r="CI10" s="751">
        <f>IF('CO2 Savings Per Sector'!Y85=0,0,IF(OR(AND('CO2 Savings Per Sector'!Y85&gt;0,'Summary CO2 per FUEL'!$Y10&lt;0),AND('CO2 Savings Per Sector'!Y85&lt;0,'Summary CO2 per FUEL'!$Y10&lt;0)),'CO2 Savings Per Sector'!Y85/-'Summary CO2 per FUEL'!$Y10,'CO2 Savings Per Sector'!Y85/'Summary CO2 per FUEL'!$Y10))</f>
        <v>0</v>
      </c>
      <c r="CJ10" s="751">
        <f>IF('CO2 Savings Per Sector'!Z85=0,0,IF(OR(AND('CO2 Savings Per Sector'!Z85&gt;0,'Summary CO2 per FUEL'!$Y10&lt;0),AND('CO2 Savings Per Sector'!Z85&lt;0,'Summary CO2 per FUEL'!$Y10&lt;0)),'CO2 Savings Per Sector'!Z85/-'Summary CO2 per FUEL'!$Y10,'CO2 Savings Per Sector'!Z85/'Summary CO2 per FUEL'!$Y10))</f>
        <v>0</v>
      </c>
      <c r="CK10" s="752">
        <f>IF('CO2 Savings Per Sector'!AA85=0,0,IF(OR(AND('CO2 Savings Per Sector'!AA85&gt;0,'Summary CO2 per FUEL'!$Y10&lt;0),AND('CO2 Savings Per Sector'!AA85&lt;0,'Summary CO2 per FUEL'!$Y10&lt;0)),'CO2 Savings Per Sector'!AA85/-'Summary CO2 per FUEL'!$Y10,'CO2 Savings Per Sector'!AA85/'Summary CO2 per FUEL'!$Y10))</f>
        <v>1</v>
      </c>
      <c r="CL10" s="753">
        <f>IF('CO2 Savings Per Sector'!H123=0,0,IF(OR(AND('CO2 Savings Per Sector'!H123&gt;0,'Summary CO2 per FUEL'!$Z10&lt;0),AND('CO2 Savings Per Sector'!H123&lt;0,'Summary CO2 per FUEL'!$Z10&lt;0)),'CO2 Savings Per Sector'!H123/-'Summary CO2 per FUEL'!$Z10,'CO2 Savings Per Sector'!H123/'Summary CO2 per FUEL'!$Z10))</f>
        <v>-1.0778565287385711</v>
      </c>
      <c r="CM10" s="754">
        <f>IF('CO2 Savings Per Sector'!I123=0,0,IF(OR(AND('CO2 Savings Per Sector'!I123&gt;0,'Summary CO2 per FUEL'!$Z10&lt;0),AND('CO2 Savings Per Sector'!I123&lt;0,'Summary CO2 per FUEL'!$Z10&lt;0)),'CO2 Savings Per Sector'!I123/-'Summary CO2 per FUEL'!$Z10,'CO2 Savings Per Sector'!I123/'Summary CO2 per FUEL'!$Z10))</f>
        <v>0</v>
      </c>
      <c r="CN10" s="754">
        <f>IF('CO2 Savings Per Sector'!J123=0,0,IF(OR(AND('CO2 Savings Per Sector'!J123&gt;0,'Summary CO2 per FUEL'!$Z10&lt;0),AND('CO2 Savings Per Sector'!J123&lt;0,'Summary CO2 per FUEL'!$Z10&lt;0)),'CO2 Savings Per Sector'!J123/-'Summary CO2 per FUEL'!$Z10,'CO2 Savings Per Sector'!J123/'Summary CO2 per FUEL'!$Z10))</f>
        <v>7.7856528738571143E-2</v>
      </c>
      <c r="CO10" s="755">
        <f>IF('CO2 Savings Per Sector'!K123=0,0,IF(OR(AND('CO2 Savings Per Sector'!K123&gt;0,'Summary CO2 per FUEL'!$Z10&lt;0),AND('CO2 Savings Per Sector'!K123&lt;0,'Summary CO2 per FUEL'!$Z10&lt;0)),'CO2 Savings Per Sector'!K123/-'Summary CO2 per FUEL'!$Z10,'CO2 Savings Per Sector'!K123/'Summary CO2 per FUEL'!$Z10))</f>
        <v>0</v>
      </c>
      <c r="CP10" s="753">
        <f>IF('CO2 Savings Per Sector'!H123=0,0,IF(OR(AND('CO2 Savings Per Sector'!H123&gt;0,'Summary CO2 per FUEL'!$AA10&lt;0),AND('CO2 Savings Per Sector'!H123&lt;0,'Summary CO2 per FUEL'!$AA10&lt;0)),'CO2 Savings Per Sector'!H123/-'Summary CO2 per FUEL'!$AA10,'CO2 Savings Per Sector'!H123/'Summary CO2 per FUEL'!$AA10))</f>
        <v>-1.0778565287385711</v>
      </c>
      <c r="CQ10" s="754">
        <f>IF('CO2 Savings Per Sector'!I123=0,0,IF(OR(AND('CO2 Savings Per Sector'!I123&gt;0,'Summary CO2 per FUEL'!$Z10&lt;0),AND('CO2 Savings Per Sector'!I123&lt;0,'Summary CO2 per FUEL'!$Z10&lt;0)),'CO2 Savings Per Sector'!I123/-'Summary CO2 per FUEL'!$Z10,'CO2 Savings Per Sector'!I123/'Summary CO2 per FUEL'!$Z10))</f>
        <v>0</v>
      </c>
      <c r="CR10" s="754">
        <f>IF('CO2 Savings Per Sector'!J123=0,0,IF(OR(AND('CO2 Savings Per Sector'!J123&gt;0,'Summary CO2 per FUEL'!$Z10&lt;0),AND('CO2 Savings Per Sector'!J123&lt;0,'Summary CO2 per FUEL'!$Z10&lt;0)),'CO2 Savings Per Sector'!J123/-'Summary CO2 per FUEL'!$Z10,'CO2 Savings Per Sector'!J123/'Summary CO2 per FUEL'!$Z10))</f>
        <v>7.7856528738571143E-2</v>
      </c>
      <c r="CS10" s="755">
        <f>IF('CO2 Savings Per Sector'!L123=0,0,IF(OR(AND('CO2 Savings Per Sector'!L123&gt;0,'Summary CO2 per FUEL'!$AA10&lt;0),AND('CO2 Savings Per Sector'!L123&lt;0,'Summary CO2 per FUEL'!$AA10&lt;0)),'CO2 Savings Per Sector'!L123/-'Summary CO2 per FUEL'!$AA10,'CO2 Savings Per Sector'!L123/'Summary CO2 per FUEL'!$AA10))</f>
        <v>0</v>
      </c>
      <c r="CT10" s="753">
        <f>IF('CO2 Savings Per Sector'!X123=0,0,IF(OR(AND('CO2 Savings Per Sector'!X123&gt;0,'Summary CO2 per FUEL'!$AB10&lt;0),AND('CO2 Savings Per Sector'!X123&lt;0,'Summary CO2 per FUEL'!$AB10&lt;0)),'CO2 Savings Per Sector'!X123/-'Summary CO2 per FUEL'!$AB10,'CO2 Savings Per Sector'!X123/'Summary CO2 per FUEL'!$AB10))</f>
        <v>0</v>
      </c>
      <c r="CU10" s="754">
        <f>IF('CO2 Savings Per Sector'!Y123=0,0,IF(OR(AND('CO2 Savings Per Sector'!Y123&gt;0,'Summary CO2 per FUEL'!$AB10&lt;0),AND('CO2 Savings Per Sector'!Y123&lt;0,'Summary CO2 per FUEL'!$AB10&lt;0)),'CO2 Savings Per Sector'!Y123/-'Summary CO2 per FUEL'!$AB10,'CO2 Savings Per Sector'!Y123/'Summary CO2 per FUEL'!$AB10))</f>
        <v>0</v>
      </c>
      <c r="CV10" s="754">
        <f>IF('CO2 Savings Per Sector'!Z123=0,0,IF(OR(AND('CO2 Savings Per Sector'!Z123&gt;0,'Summary CO2 per FUEL'!$AB10&lt;0),AND('CO2 Savings Per Sector'!Z123&lt;0,'Summary CO2 per FUEL'!$AB10&lt;0)),'CO2 Savings Per Sector'!Z123/-'Summary CO2 per FUEL'!$AB10,'CO2 Savings Per Sector'!Z123/'Summary CO2 per FUEL'!$AB10))</f>
        <v>0</v>
      </c>
      <c r="CW10" s="755">
        <f>IF('CO2 Savings Per Sector'!AA123=0,0,IF(OR(AND('CO2 Savings Per Sector'!AA123&gt;0,'Summary CO2 per FUEL'!$AB10&lt;0),AND('CO2 Savings Per Sector'!AA123&lt;0,'Summary CO2 per FUEL'!$AB10&lt;0)),'CO2 Savings Per Sector'!AA123/-'Summary CO2 per FUEL'!$AB10,'CO2 Savings Per Sector'!AA123/'Summary CO2 per FUEL'!$AB10))</f>
        <v>1</v>
      </c>
    </row>
    <row r="11" spans="2:101" x14ac:dyDescent="0.25">
      <c r="B11" s="634" t="s">
        <v>13</v>
      </c>
      <c r="C11" s="748">
        <f>IF('CO2 Savings Per Sector'!C10=0,0,IF(OR(AND('CO2 Savings Per Sector'!C10&gt;0,'Summary CO2 per FUEL'!$C11&lt;0),AND('CO2 Savings Per Sector'!C10&lt;0,'Summary CO2 per FUEL'!$C11&lt;0)),'CO2 Savings Per Sector'!C10/-'Summary CO2 per FUEL'!$C11,'CO2 Savings Per Sector'!C10/'Summary CO2 per FUEL'!$C11))</f>
        <v>0</v>
      </c>
      <c r="D11" s="748">
        <f>IF('CO2 Savings Per Sector'!D10=0,0,IF(OR(AND('CO2 Savings Per Sector'!D10&gt;0,'Summary CO2 per FUEL'!$C11&lt;0),AND('CO2 Savings Per Sector'!D10&lt;0,'Summary CO2 per FUEL'!$C11&lt;0)),'CO2 Savings Per Sector'!D10/-'Summary CO2 per FUEL'!$C11,'CO2 Savings Per Sector'!D10/'Summary CO2 per FUEL'!$C11))</f>
        <v>0</v>
      </c>
      <c r="E11" s="748">
        <f>IF('CO2 Savings Per Sector'!E10=0,0,IF(OR(AND('CO2 Savings Per Sector'!E10&gt;0,'Summary CO2 per FUEL'!$C11&lt;0),AND('CO2 Savings Per Sector'!E10&lt;0,'Summary CO2 per FUEL'!$C11&lt;0)),'CO2 Savings Per Sector'!E10/-'Summary CO2 per FUEL'!$C11,'CO2 Savings Per Sector'!E10/'Summary CO2 per FUEL'!$C11))</f>
        <v>0</v>
      </c>
      <c r="F11" s="756">
        <f>IF('CO2 Savings Per Sector'!F10=0,0,IF(OR(AND('CO2 Savings Per Sector'!F10&gt;0,'Summary CO2 per FUEL'!$C11&lt;0),AND('CO2 Savings Per Sector'!F10&lt;0,'Summary CO2 per FUEL'!$C11&lt;0)),'CO2 Savings Per Sector'!F10/-'Summary CO2 per FUEL'!$C11,'CO2 Savings Per Sector'!F10/'Summary CO2 per FUEL'!$C11))</f>
        <v>0</v>
      </c>
      <c r="G11" s="748">
        <f>IF('CO2 Savings Per Sector'!M10=0,0,IF(OR(AND('CO2 Savings Per Sector'!M10&gt;0,'Summary CO2 per FUEL'!$D11&lt;0),AND('CO2 Savings Per Sector'!M10&lt;0,'Summary CO2 per FUEL'!$D11&lt;0)),'CO2 Savings Per Sector'!M10/-'Summary CO2 per FUEL'!$D11,'CO2 Savings Per Sector'!M10/'Summary CO2 per FUEL'!$D11))</f>
        <v>0</v>
      </c>
      <c r="H11" s="748">
        <f>IF('CO2 Savings Per Sector'!N10=0,0,IF(OR(AND('CO2 Savings Per Sector'!N10&gt;0,'Summary CO2 per FUEL'!$D11&lt;0),AND('CO2 Savings Per Sector'!N10&lt;0,'Summary CO2 per FUEL'!$D11&lt;0)),'CO2 Savings Per Sector'!N10/-'Summary CO2 per FUEL'!$D11,'CO2 Savings Per Sector'!N10/'Summary CO2 per FUEL'!$D11))</f>
        <v>0</v>
      </c>
      <c r="I11" s="748">
        <f>IF('CO2 Savings Per Sector'!O10=0,0,IF(OR(AND('CO2 Savings Per Sector'!O10&gt;0,'Summary CO2 per FUEL'!$D11&lt;0),AND('CO2 Savings Per Sector'!O10&lt;0,'Summary CO2 per FUEL'!$D11&lt;0)),'CO2 Savings Per Sector'!O10/-'Summary CO2 per FUEL'!$D11,'CO2 Savings Per Sector'!O10/'Summary CO2 per FUEL'!$D11))</f>
        <v>0</v>
      </c>
      <c r="J11" s="756">
        <f>IF('CO2 Savings Per Sector'!P10=0,0,IF(OR(AND('CO2 Savings Per Sector'!P10&gt;0,'Summary CO2 per FUEL'!$D11&lt;0),AND('CO2 Savings Per Sector'!P10&lt;0,'Summary CO2 per FUEL'!$D11&lt;0)),'CO2 Savings Per Sector'!P10/-'Summary CO2 per FUEL'!$D11,'CO2 Savings Per Sector'!P10/'Summary CO2 per FUEL'!$D11))</f>
        <v>0</v>
      </c>
      <c r="K11" s="748">
        <f>IF('CO2 Savings Per Sector'!M10=0,0,IF(OR(AND('CO2 Savings Per Sector'!M10&gt;0,'Summary CO2 per FUEL'!$D11&lt;0),AND('CO2 Savings Per Sector'!M10&lt;0,'Summary CO2 per FUEL'!$D11&lt;0)),'CO2 Savings Per Sector'!M10/-'Summary CO2 per FUEL'!$D11,'CO2 Savings Per Sector'!M10/'Summary CO2 per FUEL'!$D11))</f>
        <v>0</v>
      </c>
      <c r="L11" s="748">
        <f>IF('CO2 Savings Per Sector'!N10=0,0,IF(OR(AND('CO2 Savings Per Sector'!N10&gt;0,'Summary CO2 per FUEL'!$D11&lt;0),AND('CO2 Savings Per Sector'!N10&lt;0,'Summary CO2 per FUEL'!$D11&lt;0)),'CO2 Savings Per Sector'!N10/-'Summary CO2 per FUEL'!$D11,'CO2 Savings Per Sector'!N10/'Summary CO2 per FUEL'!$D11))</f>
        <v>0</v>
      </c>
      <c r="M11" s="748">
        <f>IF('CO2 Savings Per Sector'!O10=0,0,IF(OR(AND('CO2 Savings Per Sector'!O10&gt;0,'Summary CO2 per FUEL'!$D11&lt;0),AND('CO2 Savings Per Sector'!O10&lt;0,'Summary CO2 per FUEL'!$D11&lt;0)),'CO2 Savings Per Sector'!O10/-'Summary CO2 per FUEL'!$D11,'CO2 Savings Per Sector'!O10/'Summary CO2 per FUEL'!$D11))</f>
        <v>0</v>
      </c>
      <c r="N11" s="756">
        <f>IF('CO2 Savings Per Sector'!Q10=0,0,IF(OR(AND('CO2 Savings Per Sector'!Q10&gt;0,'Summary CO2 per FUEL'!$D11&lt;0),AND('CO2 Savings Per Sector'!Q10&lt;0,'Summary CO2 per FUEL'!$D11&lt;0)),'CO2 Savings Per Sector'!Q10/-'Summary CO2 per FUEL'!$D11,'CO2 Savings Per Sector'!Q10/'Summary CO2 per FUEL'!$D11))</f>
        <v>0</v>
      </c>
      <c r="O11" s="757">
        <f>IF('CO2 Savings Per Sector'!C48=0,0,IF(OR(AND('CO2 Savings Per Sector'!C48&gt;0,'Summary CO2 per FUEL'!$F11&lt;0),AND('CO2 Savings Per Sector'!C48&lt;0,'Summary CO2 per FUEL'!$F11&lt;0)),'CO2 Savings Per Sector'!C48/-'Summary CO2 per FUEL'!$F11,'CO2 Savings Per Sector'!C48/'Summary CO2 per FUEL'!$F11))</f>
        <v>0</v>
      </c>
      <c r="P11" s="749">
        <f>IF('CO2 Savings Per Sector'!D48=0,0,IF(OR(AND('CO2 Savings Per Sector'!D48&gt;0,'Summary CO2 per FUEL'!$F11&lt;0),AND('CO2 Savings Per Sector'!D48&lt;0,'Summary CO2 per FUEL'!$F11&lt;0)),'CO2 Savings Per Sector'!D48/-'Summary CO2 per FUEL'!$F11,'CO2 Savings Per Sector'!D48/'Summary CO2 per FUEL'!$F11))</f>
        <v>0</v>
      </c>
      <c r="Q11" s="749">
        <f>IF('CO2 Savings Per Sector'!E48=0,0,IF(OR(AND('CO2 Savings Per Sector'!E48&gt;0,'Summary CO2 per FUEL'!$F11&lt;0),AND('CO2 Savings Per Sector'!E48&lt;0,'Summary CO2 per FUEL'!$F11&lt;0)),'CO2 Savings Per Sector'!E48/-'Summary CO2 per FUEL'!$F11,'CO2 Savings Per Sector'!E48/'Summary CO2 per FUEL'!$F11))</f>
        <v>0</v>
      </c>
      <c r="R11" s="758">
        <f>IF('CO2 Savings Per Sector'!F48=0,0,IF(OR(AND('CO2 Savings Per Sector'!F48&gt;0,'Summary CO2 per FUEL'!$F11&lt;0),AND('CO2 Savings Per Sector'!F48&lt;0,'Summary CO2 per FUEL'!$F11&lt;0)),'CO2 Savings Per Sector'!F48/-'Summary CO2 per FUEL'!$F11,'CO2 Savings Per Sector'!F48/'Summary CO2 per FUEL'!$F11))</f>
        <v>0</v>
      </c>
      <c r="S11" s="757">
        <f>IF('CO2 Savings Per Sector'!C48=0,0,IF(OR(AND('CO2 Savings Per Sector'!C48&gt;0,'Summary CO2 per FUEL'!$G11&lt;0),AND('CO2 Savings Per Sector'!C48&lt;0,'Summary CO2 per FUEL'!$G11&lt;0)),'CO2 Savings Per Sector'!C48/-'Summary CO2 per FUEL'!$G11,'CO2 Savings Per Sector'!C48/'Summary CO2 per FUEL'!$G11))</f>
        <v>0</v>
      </c>
      <c r="T11" s="749">
        <f>IF('CO2 Savings Per Sector'!D48=0,0,IF(OR(AND('CO2 Savings Per Sector'!D48&gt;0,'Summary CO2 per FUEL'!$G11&lt;0),AND('CO2 Savings Per Sector'!D48&lt;0,'Summary CO2 per FUEL'!$G11&lt;0)),'CO2 Savings Per Sector'!D48/-'Summary CO2 per FUEL'!$G11,'CO2 Savings Per Sector'!D48/'Summary CO2 per FUEL'!$G11))</f>
        <v>0</v>
      </c>
      <c r="U11" s="749">
        <f>IF('CO2 Savings Per Sector'!E48=0,0,IF(OR(AND('CO2 Savings Per Sector'!E48&gt;0,'Summary CO2 per FUEL'!$G11&lt;0),AND('CO2 Savings Per Sector'!E48&lt;0,'Summary CO2 per FUEL'!$G11&lt;0)),'CO2 Savings Per Sector'!E48/-'Summary CO2 per FUEL'!$G11,'CO2 Savings Per Sector'!E48/'Summary CO2 per FUEL'!$G11))</f>
        <v>0</v>
      </c>
      <c r="V11" s="758">
        <f>IF('CO2 Savings Per Sector'!G48=0,0,IF(OR(AND('CO2 Savings Per Sector'!G48&gt;0,'Summary CO2 per FUEL'!$G11&lt;0),AND('CO2 Savings Per Sector'!G48&lt;0,'Summary CO2 per FUEL'!G11&lt;0)),'CO2 Savings Per Sector'!G48/-'Summary CO2 per FUEL'!$G11,'CO2 Savings Per Sector'!G48/'Summary CO2 per FUEL'!$G11))</f>
        <v>0</v>
      </c>
      <c r="W11" s="757">
        <f>IF('CO2 Savings Per Sector'!O48=0,0,IF(OR(AND('CO2 Savings Per Sector'!O48&gt;0,'Summary CO2 per FUEL'!$H11&lt;0),AND('CO2 Savings Per Sector'!O48&lt;0,'Summary CO2 per FUEL'!$H11&lt;0)),'CO2 Savings Per Sector'!O48/-'Summary CO2 per FUEL'!$H11,'CO2 Savings Per Sector'!O48/'Summary CO2 per FUEL'!$H11))</f>
        <v>0</v>
      </c>
      <c r="X11" s="749">
        <f>IF('CO2 Savings Per Sector'!P48=0,0,IF(OR(AND('CO2 Savings Per Sector'!P48&gt;0,'Summary CO2 per FUEL'!$H11&lt;0),AND('CO2 Savings Per Sector'!P48&lt;0,'Summary CO2 per FUEL'!$H11&lt;0)),'CO2 Savings Per Sector'!P48/-'Summary CO2 per FUEL'!$H11,'CO2 Savings Per Sector'!P48/'Summary CO2 per FUEL'!$H11))</f>
        <v>0</v>
      </c>
      <c r="Y11" s="749">
        <f>IF('CO2 Savings Per Sector'!Q48=0,0,IF(OR(AND('CO2 Savings Per Sector'!Q48&gt;0,'Summary CO2 per FUEL'!$H11&lt;0),AND('CO2 Savings Per Sector'!Q48&lt;0,'Summary CO2 per FUEL'!$H11&lt;0)),'CO2 Savings Per Sector'!Q48/-'Summary CO2 per FUEL'!$H11,'CO2 Savings Per Sector'!Q48/'Summary CO2 per FUEL'!$H11))</f>
        <v>0</v>
      </c>
      <c r="Z11" s="758">
        <f>IF('CO2 Savings Per Sector'!R48=0,0,IF(OR(AND('CO2 Savings Per Sector'!R48&gt;0,'Summary CO2 per FUEL'!$H11&lt;0),AND('CO2 Savings Per Sector'!R48&lt;0,'Summary CO2 per FUEL'!$H11&lt;0)),'CO2 Savings Per Sector'!R48/-'Summary CO2 per FUEL'!$H11,'CO2 Savings Per Sector'!R48/'Summary CO2 per FUEL'!$H11))</f>
        <v>0</v>
      </c>
      <c r="AA11" s="750">
        <f>IF('CO2 Savings Per Sector'!C86=0,0,IF(OR(AND('CO2 Savings Per Sector'!C86&gt;0,'Summary CO2 per FUEL'!$I11&lt;0),AND('CO2 Savings Per Sector'!C86&lt;0,'Summary CO2 per FUEL'!$I11&lt;0)),'CO2 Savings Per Sector'!C86/-'Summary CO2 per FUEL'!$I11,'CO2 Savings Per Sector'!C86/'Summary CO2 per FUEL'!$I11))</f>
        <v>0</v>
      </c>
      <c r="AB11" s="751">
        <f>IF('CO2 Savings Per Sector'!D86=0,0,IF(OR(AND('CO2 Savings Per Sector'!D86&gt;0,'Summary CO2 per FUEL'!$I11&lt;0),AND('CO2 Savings Per Sector'!D86&lt;0,'Summary CO2 per FUEL'!$I11&lt;0)),'CO2 Savings Per Sector'!D86/-'Summary CO2 per FUEL'!$I11,'CO2 Savings Per Sector'!D86/'Summary CO2 per FUEL'!$I11))</f>
        <v>0</v>
      </c>
      <c r="AC11" s="751">
        <f>IF('CO2 Savings Per Sector'!E86=0,0,IF(OR(AND('CO2 Savings Per Sector'!E86&gt;0,'Summary CO2 per FUEL'!$I11&lt;0),AND('CO2 Savings Per Sector'!E86&lt;0,'Summary CO2 per FUEL'!$I11&lt;0)),'CO2 Savings Per Sector'!E86/-'Summary CO2 per FUEL'!$I11,'CO2 Savings Per Sector'!E86/'Summary CO2 per FUEL'!$I11))</f>
        <v>0</v>
      </c>
      <c r="AD11" s="752">
        <f>IF('CO2 Savings Per Sector'!F86=0,0,IF(OR(AND('CO2 Savings Per Sector'!F86&gt;0,'Summary CO2 per FUEL'!$I11&lt;0),AND('CO2 Savings Per Sector'!F86&lt;0,'Summary CO2 per FUEL'!$I11&lt;0)),'CO2 Savings Per Sector'!F86/-'Summary CO2 per FUEL'!$I11,'CO2 Savings Per Sector'!F86/'Summary CO2 per FUEL'!$I11))</f>
        <v>-1</v>
      </c>
      <c r="AE11" s="750">
        <f>IF('CO2 Savings Per Sector'!C86=0,0,IF(OR(AND('CO2 Savings Per Sector'!C86&gt;0,'Summary CO2 per FUEL'!$J11&lt;0),AND('CO2 Savings Per Sector'!C86&lt;0,'Summary CO2 per FUEL'!$J11&lt;0)),'CO2 Savings Per Sector'!C86/-'Summary CO2 per FUEL'!$J11,'CO2 Savings Per Sector'!C86/'Summary CO2 per FUEL'!$J11))</f>
        <v>0</v>
      </c>
      <c r="AF11" s="751">
        <f>IF('CO2 Savings Per Sector'!D86=0,0,IF(OR(AND('CO2 Savings Per Sector'!D86&gt;0,'Summary CO2 per FUEL'!$J11&lt;0),AND('CO2 Savings Per Sector'!D86&lt;0,'Summary CO2 per FUEL'!$J11&lt;0)),'CO2 Savings Per Sector'!D86/-'Summary CO2 per FUEL'!$J11,'CO2 Savings Per Sector'!D86/'Summary CO2 per FUEL'!$J11))</f>
        <v>0</v>
      </c>
      <c r="AG11" s="751">
        <f>IF('CO2 Savings Per Sector'!E86=0,0,IF(OR(AND('CO2 Savings Per Sector'!E86&gt;0,'Summary CO2 per FUEL'!$J11&lt;0),AND('CO2 Savings Per Sector'!E86&lt;0,'Summary CO2 per FUEL'!$J11&lt;0)),'CO2 Savings Per Sector'!E86/-'Summary CO2 per FUEL'!$J11,'CO2 Savings Per Sector'!E86/'Summary CO2 per FUEL'!$J11))</f>
        <v>0</v>
      </c>
      <c r="AH11" s="752">
        <f>IF('CO2 Savings Per Sector'!G86=0,0,IF(OR(AND('CO2 Savings Per Sector'!G86&gt;0,'Summary CO2 per FUEL'!$J11&lt;0),AND('CO2 Savings Per Sector'!G86&lt;0,'Summary CO2 per FUEL'!$J11&lt;0)),'CO2 Savings Per Sector'!G86/-'Summary CO2 per FUEL'!$J11,'CO2 Savings Per Sector'!G86/'Summary CO2 per FUEL'!$J11))</f>
        <v>-1</v>
      </c>
      <c r="AI11" s="750">
        <f>IF('CO2 Savings Per Sector'!T86=0,0,IF(OR(AND('CO2 Savings Per Sector'!T86&gt;0,'Summary CO2 per FUEL'!$K11&lt;0),AND('CO2 Savings Per Sector'!T86&lt;0,'Summary CO2 per FUEL'!$K11&lt;0)),'CO2 Savings Per Sector'!T86/-'Summary CO2 per FUEL'!$K11,'CO2 Savings Per Sector'!T86/'Summary CO2 per FUEL'!$K11))</f>
        <v>0</v>
      </c>
      <c r="AJ11" s="751">
        <f>IF('CO2 Savings Per Sector'!U86=0,0,IF(OR(AND('CO2 Savings Per Sector'!U86&gt;0,'Summary CO2 per FUEL'!$K11&lt;0),AND('CO2 Savings Per Sector'!U86&lt;0,'Summary CO2 per FUEL'!$K11&lt;0)),'CO2 Savings Per Sector'!U86/-'Summary CO2 per FUEL'!$K11,'CO2 Savings Per Sector'!U86/'Summary CO2 per FUEL'!$K11))</f>
        <v>0</v>
      </c>
      <c r="AK11" s="751">
        <f>IF('CO2 Savings Per Sector'!V86=0,0,IF(OR(AND('CO2 Savings Per Sector'!V86&gt;0,'Summary CO2 per FUEL'!$K11&lt;0),AND('CO2 Savings Per Sector'!V86&lt;0,'Summary CO2 per FUEL'!$K11&lt;0)),'CO2 Savings Per Sector'!V86/-'Summary CO2 per FUEL'!$K11,'CO2 Savings Per Sector'!V86/'Summary CO2 per FUEL'!$K11))</f>
        <v>0</v>
      </c>
      <c r="AL11" s="752">
        <f>IF('CO2 Savings Per Sector'!W86=0,0,IF(OR(AND('CO2 Savings Per Sector'!W86&gt;0,'Summary CO2 per FUEL'!$K11&lt;0),AND('CO2 Savings Per Sector'!W86&lt;0,'Summary CO2 per FUEL'!$K11&lt;0)),'CO2 Savings Per Sector'!W86/-'Summary CO2 per FUEL'!$K11,'CO2 Savings Per Sector'!W86/'Summary CO2 per FUEL'!$K11))</f>
        <v>0</v>
      </c>
      <c r="AM11" s="753">
        <f>IF('CO2 Savings Per Sector'!C124=0,0,IF(OR(AND('CO2 Savings Per Sector'!C124&gt;0,'Summary CO2 per FUEL'!$L11&lt;0),AND('CO2 Savings Per Sector'!C124&lt;0,'Summary CO2 per FUEL'!$L11&lt;0)),'CO2 Savings Per Sector'!C124/-'Summary CO2 per FUEL'!$L11,'CO2 Savings Per Sector'!C124/'Summary CO2 per FUEL'!$L11))</f>
        <v>0</v>
      </c>
      <c r="AN11" s="754">
        <f>IF('CO2 Savings Per Sector'!D124=0,0,IF(OR(AND('CO2 Savings Per Sector'!D124&gt;0,'Summary CO2 per FUEL'!$L11&lt;0),AND('CO2 Savings Per Sector'!D124&lt;0,'Summary CO2 per FUEL'!$L11&lt;0)),'CO2 Savings Per Sector'!D124/-'Summary CO2 per FUEL'!$L11,'CO2 Savings Per Sector'!D124/'Summary CO2 per FUEL'!$L11))</f>
        <v>0</v>
      </c>
      <c r="AO11" s="754">
        <f>IF('CO2 Savings Per Sector'!E124=0,0,IF(OR(AND('CO2 Savings Per Sector'!E124&gt;0,'Summary CO2 per FUEL'!$L11&lt;0),AND('CO2 Savings Per Sector'!E124&lt;0,'Summary CO2 per FUEL'!$L11&lt;0)),'CO2 Savings Per Sector'!E124/-'Summary CO2 per FUEL'!$L11,'CO2 Savings Per Sector'!E124/'Summary CO2 per FUEL'!$L11))</f>
        <v>0</v>
      </c>
      <c r="AP11" s="755">
        <f>IF('CO2 Savings Per Sector'!F124=0,0,IF(OR(AND('CO2 Savings Per Sector'!F124&gt;0,'Summary CO2 per FUEL'!$L11&lt;0),AND('CO2 Savings Per Sector'!F124&lt;0,'Summary CO2 per FUEL'!$L11&lt;0)),'CO2 Savings Per Sector'!F124/-'Summary CO2 per FUEL'!$L11,'CO2 Savings Per Sector'!F124/'Summary CO2 per FUEL'!$L11))</f>
        <v>0</v>
      </c>
      <c r="AQ11" s="753">
        <f>IF('CO2 Savings Per Sector'!C124=0,0,IF(OR(AND('CO2 Savings Per Sector'!C124&gt;0,'Summary CO2 per FUEL'!$M11&lt;0),AND('CO2 Savings Per Sector'!C124&lt;0,'Summary CO2 per FUEL'!$M11&lt;0)),'CO2 Savings Per Sector'!C124/-'Summary CO2 per FUEL'!$M11,'CO2 Savings Per Sector'!C124/'Summary CO2 per FUEL'!$M11))</f>
        <v>0</v>
      </c>
      <c r="AR11" s="754">
        <f>IF('CO2 Savings Per Sector'!D124=0,0,IF(OR(AND('CO2 Savings Per Sector'!D124&gt;0,'Summary CO2 per FUEL'!$M11&lt;0),AND('CO2 Savings Per Sector'!D124&lt;0,'Summary CO2 per FUEL'!$M11&lt;0)),'CO2 Savings Per Sector'!D124/-'Summary CO2 per FUEL'!$M11,'CO2 Savings Per Sector'!D124/'Summary CO2 per FUEL'!$M11))</f>
        <v>0</v>
      </c>
      <c r="AS11" s="754">
        <f>IF('CO2 Savings Per Sector'!E124=0,0,IF(OR(AND('CO2 Savings Per Sector'!E124&gt;0,'Summary CO2 per FUEL'!$M11&lt;0),AND('CO2 Savings Per Sector'!E124&lt;0,'Summary CO2 per FUEL'!$M11&lt;0)),'CO2 Savings Per Sector'!E124/-'Summary CO2 per FUEL'!$M11,'CO2 Savings Per Sector'!E124/'Summary CO2 per FUEL'!$M11))</f>
        <v>0</v>
      </c>
      <c r="AT11" s="755">
        <f>IF('CO2 Savings Per Sector'!G124=0,0,IF(OR(AND('CO2 Savings Per Sector'!G124&gt;0,'Summary CO2 per FUEL'!$M11&lt;0),AND('CO2 Savings Per Sector'!G124&lt;0,'Summary CO2 per FUEL'!$M11&lt;0)),'CO2 Savings Per Sector'!G124/-'Summary CO2 per FUEL'!$M11,'CO2 Savings Per Sector'!G124/'Summary CO2 per FUEL'!$M11))</f>
        <v>0</v>
      </c>
      <c r="AU11" s="753">
        <f>IF('CO2 Savings Per Sector'!T124=0,0,IF(OR(AND('CO2 Savings Per Sector'!T124&gt;0,'Summary CO2 per FUEL'!N11&lt;0),AND('CO2 Savings Per Sector'!T124&lt;0,'Summary CO2 per FUEL'!$N11&lt;0)),'CO2 Savings Per Sector'!T124/-'Summary CO2 per FUEL'!$N11,'CO2 Savings Per Sector'!T124/'Summary CO2 per FUEL'!$N11))</f>
        <v>0</v>
      </c>
      <c r="AV11" s="754">
        <f>IF('CO2 Savings Per Sector'!U124=0,0,IF(OR(AND('CO2 Savings Per Sector'!U124&gt;0,'Summary CO2 per FUEL'!O11&lt;0),AND('CO2 Savings Per Sector'!U124&lt;0,'Summary CO2 per FUEL'!$N11&lt;0)),'CO2 Savings Per Sector'!U124/-'Summary CO2 per FUEL'!$N11,'CO2 Savings Per Sector'!U124/'Summary CO2 per FUEL'!$N11))</f>
        <v>0</v>
      </c>
      <c r="AW11" s="754">
        <f>IF('CO2 Savings Per Sector'!V124=0,0,IF(OR(AND('CO2 Savings Per Sector'!V124&gt;0,'Summary CO2 per FUEL'!P11&lt;0),AND('CO2 Savings Per Sector'!V124&lt;0,'Summary CO2 per FUEL'!$N11&lt;0)),'CO2 Savings Per Sector'!V124/-'Summary CO2 per FUEL'!$N11,'CO2 Savings Per Sector'!V124/'Summary CO2 per FUEL'!$N11))</f>
        <v>0</v>
      </c>
      <c r="AX11" s="755">
        <f>IF('CO2 Savings Per Sector'!W124=0,0,IF(OR(AND('CO2 Savings Per Sector'!W124&gt;0,'Summary CO2 per FUEL'!Q11&lt;0),AND('CO2 Savings Per Sector'!W124&lt;0,'Summary CO2 per FUEL'!$N11&lt;0)),'CO2 Savings Per Sector'!W124/-'Summary CO2 per FUEL'!$N11,'CO2 Savings Per Sector'!W124/'Summary CO2 per FUEL'!$N11))</f>
        <v>0</v>
      </c>
      <c r="BA11" s="634" t="s">
        <v>13</v>
      </c>
      <c r="BB11" s="748">
        <f>IF('CO2 Savings Per Sector'!G10=0,0,IF(OR(AND('CO2 Savings Per Sector'!G10&gt;0,'Summary CO2 per FUEL'!$Q11&lt;0),AND('CO2 Savings Per Sector'!G10&lt;0,'Summary CO2 per FUEL'!$Q11&lt;0)),'CO2 Savings Per Sector'!G10/-'Summary CO2 per FUEL'!$Q11,'CO2 Savings Per Sector'!G10/'Summary CO2 per FUEL'!$Q11))</f>
        <v>-0.30304037215484292</v>
      </c>
      <c r="BC11" s="748">
        <f>IF('CO2 Savings Per Sector'!H10=0,0,IF(OR(AND('CO2 Savings Per Sector'!H10&gt;0,'Summary CO2 per FUEL'!$Q11&lt;0),AND('CO2 Savings Per Sector'!H10&lt;0,'Summary CO2 per FUEL'!$Q11&lt;0)),'CO2 Savings Per Sector'!H10/-'Summary CO2 per FUEL'!$Q11,'CO2 Savings Per Sector'!H10/'Summary CO2 per FUEL'!$Q11))</f>
        <v>-0.51088220634656933</v>
      </c>
      <c r="BD11" s="748">
        <f>IF('CO2 Savings Per Sector'!I10=0,0,IF(OR(AND('CO2 Savings Per Sector'!I10&gt;0,'Summary CO2 per FUEL'!$Q11&lt;0),AND('CO2 Savings Per Sector'!I10&lt;0,'Summary CO2 per FUEL'!$Q11&lt;0)),'CO2 Savings Per Sector'!I10/-'Summary CO2 per FUEL'!$Q11,'CO2 Savings Per Sector'!I10/'Summary CO2 per FUEL'!$Q11))</f>
        <v>-0.18607742149858783</v>
      </c>
      <c r="BE11" s="756">
        <f>IF('CO2 Savings Per Sector'!J10=0,0,IF(OR(AND('CO2 Savings Per Sector'!J10&gt;0,'Summary CO2 per FUEL'!$Q11&lt;0),AND('CO2 Savings Per Sector'!J10&lt;0,'Summary CO2 per FUEL'!$Q11&lt;0)),'CO2 Savings Per Sector'!J10/-'Summary CO2 per FUEL'!$Q11,'CO2 Savings Per Sector'!J10/'Summary CO2 per FUEL'!$Q11))</f>
        <v>0</v>
      </c>
      <c r="BF11" s="748">
        <f>IF('CO2 Savings Per Sector'!R10=0,0,IF(OR(AND('CO2 Savings Per Sector'!R10&gt;0,'Summary CO2 per FUEL'!$R11&lt;0),AND('CO2 Savings Per Sector'!R10&lt;0,'Summary CO2 per FUEL'!$R11&lt;0)),'CO2 Savings Per Sector'!R10/-'Summary CO2 per FUEL'!$R11,'CO2 Savings Per Sector'!R10/'Summary CO2 per FUEL'!$R11))</f>
        <v>-0.53392734749828663</v>
      </c>
      <c r="BG11" s="748">
        <f>IF('CO2 Savings Per Sector'!S10=0,0,IF(OR(AND('CO2 Savings Per Sector'!S10&gt;0,'Summary CO2 per FUEL'!$R11&lt;0),AND('CO2 Savings Per Sector'!S10&lt;0,'Summary CO2 per FUEL'!$R11&lt;0)),'CO2 Savings Per Sector'!S10/-'Summary CO2 per FUEL'!$R11,'CO2 Savings Per Sector'!S10/'Summary CO2 per FUEL'!$R11))</f>
        <v>-0.46607265250171342</v>
      </c>
      <c r="BH11" s="748">
        <f>IF('CO2 Savings Per Sector'!T10=0,0,IF(OR(AND('CO2 Savings Per Sector'!T10&gt;0,'Summary CO2 per FUEL'!$R11&lt;0),AND('CO2 Savings Per Sector'!T10&lt;0,'Summary CO2 per FUEL'!$R11&lt;0)),'CO2 Savings Per Sector'!T10/-'Summary CO2 per FUEL'!$R11,'CO2 Savings Per Sector'!T10/'Summary CO2 per FUEL'!$R11))</f>
        <v>0</v>
      </c>
      <c r="BI11" s="756">
        <f>IF('CO2 Savings Per Sector'!U10=0,0,IF(OR(AND('CO2 Savings Per Sector'!U10&gt;0,'Summary CO2 per FUEL'!$R11&lt;0),AND('CO2 Savings Per Sector'!U10&lt;0,'Summary CO2 per FUEL'!$R11&lt;0)),'CO2 Savings Per Sector'!U10/-'Summary CO2 per FUEL'!$R11,'CO2 Savings Per Sector'!U10/'Summary CO2 per FUEL'!$R11))</f>
        <v>0</v>
      </c>
      <c r="BJ11" s="748">
        <f>IF('CO2 Savings Per Sector'!R10=0,0,IF(OR(AND('CO2 Savings Per Sector'!R10&gt;0,'Summary CO2 per FUEL'!$S11&lt;0),AND('CO2 Savings Per Sector'!R10&lt;0,'Summary CO2 per FUEL'!$S11&lt;0)),'CO2 Savings Per Sector'!R10/-'Summary CO2 per FUEL'!$S11,'CO2 Savings Per Sector'!R10/'Summary CO2 per FUEL'!$S11))</f>
        <v>-0.53392734749828663</v>
      </c>
      <c r="BK11" s="748">
        <f>IF('CO2 Savings Per Sector'!S10=0,0,IF(OR(AND('CO2 Savings Per Sector'!S10&gt;0,'Summary CO2 per FUEL'!$S11&lt;0),AND('CO2 Savings Per Sector'!S10&lt;0,'Summary CO2 per FUEL'!$S11&lt;0)),'CO2 Savings Per Sector'!S10/-'Summary CO2 per FUEL'!$S11,'CO2 Savings Per Sector'!S10/'Summary CO2 per FUEL'!$S11))</f>
        <v>-0.46607265250171342</v>
      </c>
      <c r="BL11" s="748">
        <f>IF('CO2 Savings Per Sector'!T10=0,0,IF(OR(AND('CO2 Savings Per Sector'!T10&gt;0,'Summary CO2 per FUEL'!$S11&lt;0),AND('CO2 Savings Per Sector'!T10&lt;0,'Summary CO2 per FUEL'!$S11&lt;0)),'CO2 Savings Per Sector'!T10/-'Summary CO2 per FUEL'!$S11,'CO2 Savings Per Sector'!T10/'Summary CO2 per FUEL'!$S11))</f>
        <v>0</v>
      </c>
      <c r="BM11" s="756">
        <f>IF('CO2 Savings Per Sector'!V10=0,0,IF(OR(AND('CO2 Savings Per Sector'!V10&gt;0,'Summary CO2 per FUEL'!$S11&lt;0),AND('CO2 Savings Per Sector'!V10&lt;0,'Summary CO2 per FUEL'!$S11&lt;0)),'CO2 Savings Per Sector'!V10/-'Summary CO2 per FUEL'!$S11,'CO2 Savings Per Sector'!V10/'Summary CO2 per FUEL'!$S11))</f>
        <v>0</v>
      </c>
      <c r="BN11" s="757">
        <f>IF('CO2 Savings Per Sector'!H48=0,0,IF(OR(AND('CO2 Savings Per Sector'!H48&gt;0,'Summary CO2 per FUEL'!$T11&lt;0),AND('CO2 Savings Per Sector'!H48&lt;0,'Summary CO2 per FUEL'!$T11&lt;0)),'CO2 Savings Per Sector'!H48/-'Summary CO2 per FUEL'!$T11,'CO2 Savings Per Sector'!H48/'Summary CO2 per FUEL'!$T11))</f>
        <v>0</v>
      </c>
      <c r="BO11" s="749">
        <f>IF('CO2 Savings Per Sector'!I48=0,0,IF(OR(AND('CO2 Savings Per Sector'!I48&gt;0,'Summary CO2 per FUEL'!$T11&lt;0),AND('CO2 Savings Per Sector'!I48&lt;0,'Summary CO2 per FUEL'!$T11&lt;0)),'CO2 Savings Per Sector'!I48/-'Summary CO2 per FUEL'!$T11,'CO2 Savings Per Sector'!I48/'Summary CO2 per FUEL'!$T11))</f>
        <v>0</v>
      </c>
      <c r="BP11" s="749">
        <f>IF('CO2 Savings Per Sector'!J48=0,0,IF(OR(AND('CO2 Savings Per Sector'!J48&gt;0,'Summary CO2 per FUEL'!$T11&lt;0),AND('CO2 Savings Per Sector'!J48&lt;0,'Summary CO2 per FUEL'!$T11&lt;0)),'CO2 Savings Per Sector'!J48/-'Summary CO2 per FUEL'!$T11,'CO2 Savings Per Sector'!J48/'Summary CO2 per FUEL'!$T11))</f>
        <v>0</v>
      </c>
      <c r="BQ11" s="758">
        <f>IF('CO2 Savings Per Sector'!K48=0,0,IF(OR(AND('CO2 Savings Per Sector'!K48&gt;0,'Summary CO2 per FUEL'!$T11&lt;0),AND('CO2 Savings Per Sector'!K48&lt;0,'Summary CO2 per FUEL'!$T11&lt;0)),'CO2 Savings Per Sector'!K48/-'Summary CO2 per FUEL'!$T11,'CO2 Savings Per Sector'!K48/'Summary CO2 per FUEL'!$T11))</f>
        <v>0</v>
      </c>
      <c r="BR11" s="757">
        <f>IF('CO2 Savings Per Sector'!H48=0,0,IF(OR(AND('CO2 Savings Per Sector'!H48&gt;0,'Summary CO2 per FUEL'!$U11&lt;0),AND('CO2 Savings Per Sector'!H48&lt;0,'Summary CO2 per FUEL'!$U11&lt;0)),'CO2 Savings Per Sector'!H48/-'Summary CO2 per FUEL'!$U11,'CO2 Savings Per Sector'!H48/'Summary CO2 per FUEL'!$U11))</f>
        <v>0</v>
      </c>
      <c r="BS11" s="749">
        <f>IF('CO2 Savings Per Sector'!I48=0,0,IF(OR(AND('CO2 Savings Per Sector'!I48&gt;0,'Summary CO2 per FUEL'!$U11&lt;0),AND('CO2 Savings Per Sector'!I48&lt;0,'Summary CO2 per FUEL'!$U11&lt;0)),'CO2 Savings Per Sector'!I48/-'Summary CO2 per FUEL'!$U11,'CO2 Savings Per Sector'!I48/'Summary CO2 per FUEL'!$U11))</f>
        <v>0</v>
      </c>
      <c r="BT11" s="749">
        <f>IF('CO2 Savings Per Sector'!J48=0,0,IF(OR(AND('CO2 Savings Per Sector'!J48&gt;0,'Summary CO2 per FUEL'!$U11&lt;0),AND('CO2 Savings Per Sector'!J48&lt;0,'Summary CO2 per FUEL'!$U11&lt;0)),'CO2 Savings Per Sector'!J48/-'Summary CO2 per FUEL'!$U11,'CO2 Savings Per Sector'!J48/'Summary CO2 per FUEL'!$U11))</f>
        <v>0</v>
      </c>
      <c r="BU11" s="758">
        <f>IF('CO2 Savings Per Sector'!L48=0,0,IF(OR(AND('CO2 Savings Per Sector'!L48&gt;0,'Summary CO2 per FUEL'!$U11&lt;0),AND('CO2 Savings Per Sector'!L48&lt;0,'Summary CO2 per FUEL'!$U11&lt;0)),'CO2 Savings Per Sector'!L48/-'Summary CO2 per FUEL'!$U11,'CO2 Savings Per Sector'!L48/'Summary CO2 per FUEL'!$U11))</f>
        <v>0</v>
      </c>
      <c r="BV11" s="757">
        <f>IF('CO2 Savings Per Sector'!S48=0,0,IF(OR(AND('CO2 Savings Per Sector'!S48&gt;0,'Summary CO2 per FUEL'!$V11&lt;0),AND('CO2 Savings Per Sector'!S48&lt;0,'Summary CO2 per FUEL'!$V11&lt;0)),'CO2 Savings Per Sector'!S48/-'Summary CO2 per FUEL'!$V11,'CO2 Savings Per Sector'!S48/'Summary CO2 per FUEL'!$V11))</f>
        <v>0</v>
      </c>
      <c r="BW11" s="749">
        <f>IF('CO2 Savings Per Sector'!T48=0,0,IF(OR(AND('CO2 Savings Per Sector'!T48&gt;0,'Summary CO2 per FUEL'!$V11&lt;0),AND('CO2 Savings Per Sector'!T48&lt;0,'Summary CO2 per FUEL'!$V11&lt;0)),'CO2 Savings Per Sector'!T48/-'Summary CO2 per FUEL'!$V11,'CO2 Savings Per Sector'!T48/'Summary CO2 per FUEL'!$V11))</f>
        <v>0</v>
      </c>
      <c r="BX11" s="749">
        <f>IF('CO2 Savings Per Sector'!U48=0,0,IF(OR(AND('CO2 Savings Per Sector'!U48&gt;0,'Summary CO2 per FUEL'!$V11&lt;0),AND('CO2 Savings Per Sector'!U48&lt;0,'Summary CO2 per FUEL'!$V11&lt;0)),'CO2 Savings Per Sector'!U48/-'Summary CO2 per FUEL'!$V11,'CO2 Savings Per Sector'!U48/'Summary CO2 per FUEL'!$V11))</f>
        <v>0</v>
      </c>
      <c r="BY11" s="758">
        <f>IF('CO2 Savings Per Sector'!V48=0,0,IF(OR(AND('CO2 Savings Per Sector'!V48&gt;0,'Summary CO2 per FUEL'!$V11&lt;0),AND('CO2 Savings Per Sector'!V48&lt;0,'Summary CO2 per FUEL'!$V11&lt;0)),'CO2 Savings Per Sector'!V48/-'Summary CO2 per FUEL'!$V11,'CO2 Savings Per Sector'!V48/'Summary CO2 per FUEL'!$V11))</f>
        <v>0</v>
      </c>
      <c r="BZ11" s="750">
        <f>IF('CO2 Savings Per Sector'!H86=0,0,IF(OR(AND('CO2 Savings Per Sector'!H86&gt;0,'Summary CO2 per FUEL'!$W11&lt;0),AND('CO2 Savings Per Sector'!H86&lt;0,'Summary CO2 per FUEL'!$W11&lt;0)),'CO2 Savings Per Sector'!H86/-'Summary CO2 per FUEL'!$W11,'CO2 Savings Per Sector'!H86/'Summary CO2 per FUEL'!$W11))</f>
        <v>0</v>
      </c>
      <c r="CA11" s="751">
        <f>IF('CO2 Savings Per Sector'!I86=0,0,IF(OR(AND('CO2 Savings Per Sector'!I86&gt;0,'Summary CO2 per FUEL'!$W11&lt;0),AND('CO2 Savings Per Sector'!I86&lt;0,'Summary CO2 per FUEL'!$W11&lt;0)),'CO2 Savings Per Sector'!I86/-'Summary CO2 per FUEL'!$W11,'CO2 Savings Per Sector'!I86/'Summary CO2 per FUEL'!$W11))</f>
        <v>0</v>
      </c>
      <c r="CB11" s="751">
        <f>IF('CO2 Savings Per Sector'!J86=0,0,IF(OR(AND('CO2 Savings Per Sector'!J86&gt;0,'Summary CO2 per FUEL'!$W11&lt;0),AND('CO2 Savings Per Sector'!J86&lt;0,'Summary CO2 per FUEL'!$W11&lt;0)),'CO2 Savings Per Sector'!J86/-'Summary CO2 per FUEL'!$W11,'CO2 Savings Per Sector'!J86/'Summary CO2 per FUEL'!$W11))</f>
        <v>0</v>
      </c>
      <c r="CC11" s="752">
        <f>IF('CO2 Savings Per Sector'!K86=0,0,IF(OR(AND('CO2 Savings Per Sector'!K86&gt;0,'Summary CO2 per FUEL'!$W11&lt;0),AND('CO2 Savings Per Sector'!K86&lt;0,'Summary CO2 per FUEL'!$W11&lt;0)),'CO2 Savings Per Sector'!K86/-'Summary CO2 per FUEL'!$W11,'CO2 Savings Per Sector'!K86/'Summary CO2 per FUEL'!$W11))</f>
        <v>-1</v>
      </c>
      <c r="CD11" s="750">
        <f>IF('CO2 Savings Per Sector'!H86=0,0,IF(OR(AND('CO2 Savings Per Sector'!H86&gt;0,'Summary CO2 per FUEL'!$X11&lt;0),AND('CO2 Savings Per Sector'!H86&lt;0,'Summary CO2 per FUEL'!$X11&lt;0)),'CO2 Savings Per Sector'!H86/-'Summary CO2 per FUEL'!$X11,'CO2 Savings Per Sector'!H86/'Summary CO2 per FUEL'!$X11))</f>
        <v>0</v>
      </c>
      <c r="CE11" s="751">
        <f>IF('CO2 Savings Per Sector'!I86=0,0,IF(OR(AND('CO2 Savings Per Sector'!I86&gt;0,'Summary CO2 per FUEL'!$X11&lt;0),AND('CO2 Savings Per Sector'!I86&lt;0,'Summary CO2 per FUEL'!$X11&lt;0)),'CO2 Savings Per Sector'!I86/-'Summary CO2 per FUEL'!$X11,'CO2 Savings Per Sector'!I86/'Summary CO2 per FUEL'!$X11))</f>
        <v>0</v>
      </c>
      <c r="CF11" s="751">
        <f>IF('CO2 Savings Per Sector'!J86=0,0,IF(OR(AND('CO2 Savings Per Sector'!J86&gt;0,'Summary CO2 per FUEL'!$X11&lt;0),AND('CO2 Savings Per Sector'!J86&lt;0,'Summary CO2 per FUEL'!$X11&lt;0)),'CO2 Savings Per Sector'!J86/-'Summary CO2 per FUEL'!$X11,'CO2 Savings Per Sector'!J86/'Summary CO2 per FUEL'!$X11))</f>
        <v>0</v>
      </c>
      <c r="CG11" s="752">
        <f>IF('CO2 Savings Per Sector'!L86=0,0,IF(OR(AND('CO2 Savings Per Sector'!L86&gt;0,'Summary CO2 per FUEL'!$X11&lt;0),AND('CO2 Savings Per Sector'!L86&lt;0,'Summary CO2 per FUEL'!$X11&lt;0)),'CO2 Savings Per Sector'!L86/-'Summary CO2 per FUEL'!$X11,'CO2 Savings Per Sector'!L86/'Summary CO2 per FUEL'!$X11))</f>
        <v>-1</v>
      </c>
      <c r="CH11" s="750">
        <f>IF('CO2 Savings Per Sector'!X86=0,0,IF(OR(AND('CO2 Savings Per Sector'!X86&gt;0,'Summary CO2 per FUEL'!$Y11&lt;0),AND('CO2 Savings Per Sector'!X86&lt;0,'Summary CO2 per FUEL'!$Y11&lt;0)),'CO2 Savings Per Sector'!X86/-'Summary CO2 per FUEL'!$Y11,'CO2 Savings Per Sector'!X86/'Summary CO2 per FUEL'!$Y11))</f>
        <v>0</v>
      </c>
      <c r="CI11" s="751">
        <f>IF('CO2 Savings Per Sector'!Y86=0,0,IF(OR(AND('CO2 Savings Per Sector'!Y86&gt;0,'Summary CO2 per FUEL'!$Y11&lt;0),AND('CO2 Savings Per Sector'!Y86&lt;0,'Summary CO2 per FUEL'!$Y11&lt;0)),'CO2 Savings Per Sector'!Y86/-'Summary CO2 per FUEL'!$Y11,'CO2 Savings Per Sector'!Y86/'Summary CO2 per FUEL'!$Y11))</f>
        <v>0</v>
      </c>
      <c r="CJ11" s="751">
        <f>IF('CO2 Savings Per Sector'!Z86=0,0,IF(OR(AND('CO2 Savings Per Sector'!Z86&gt;0,'Summary CO2 per FUEL'!$Y11&lt;0),AND('CO2 Savings Per Sector'!Z86&lt;0,'Summary CO2 per FUEL'!$Y11&lt;0)),'CO2 Savings Per Sector'!Z86/-'Summary CO2 per FUEL'!$Y11,'CO2 Savings Per Sector'!Z86/'Summary CO2 per FUEL'!$Y11))</f>
        <v>0</v>
      </c>
      <c r="CK11" s="752">
        <f>IF('CO2 Savings Per Sector'!AA86=0,0,IF(OR(AND('CO2 Savings Per Sector'!AA86&gt;0,'Summary CO2 per FUEL'!$Y11&lt;0),AND('CO2 Savings Per Sector'!AA86&lt;0,'Summary CO2 per FUEL'!$Y11&lt;0)),'CO2 Savings Per Sector'!AA86/-'Summary CO2 per FUEL'!$Y11,'CO2 Savings Per Sector'!AA86/'Summary CO2 per FUEL'!$Y11))</f>
        <v>0</v>
      </c>
      <c r="CL11" s="753">
        <f>IF('CO2 Savings Per Sector'!H124=0,0,IF(OR(AND('CO2 Savings Per Sector'!H124&gt;0,'Summary CO2 per FUEL'!$Z11&lt;0),AND('CO2 Savings Per Sector'!H124&lt;0,'Summary CO2 per FUEL'!$Z11&lt;0)),'CO2 Savings Per Sector'!H124/-'Summary CO2 per FUEL'!$Z11,'CO2 Savings Per Sector'!H124/'Summary CO2 per FUEL'!$Z11))</f>
        <v>0</v>
      </c>
      <c r="CM11" s="754">
        <f>IF('CO2 Savings Per Sector'!I124=0,0,IF(OR(AND('CO2 Savings Per Sector'!I124&gt;0,'Summary CO2 per FUEL'!$Z11&lt;0),AND('CO2 Savings Per Sector'!I124&lt;0,'Summary CO2 per FUEL'!$Z11&lt;0)),'CO2 Savings Per Sector'!I124/-'Summary CO2 per FUEL'!$Z11,'CO2 Savings Per Sector'!I124/'Summary CO2 per FUEL'!$Z11))</f>
        <v>0</v>
      </c>
      <c r="CN11" s="754">
        <f>IF('CO2 Savings Per Sector'!J124=0,0,IF(OR(AND('CO2 Savings Per Sector'!J124&gt;0,'Summary CO2 per FUEL'!$Z11&lt;0),AND('CO2 Savings Per Sector'!J124&lt;0,'Summary CO2 per FUEL'!$Z11&lt;0)),'CO2 Savings Per Sector'!J124/-'Summary CO2 per FUEL'!$Z11,'CO2 Savings Per Sector'!J124/'Summary CO2 per FUEL'!$Z11))</f>
        <v>0</v>
      </c>
      <c r="CO11" s="755">
        <f>IF('CO2 Savings Per Sector'!K124=0,0,IF(OR(AND('CO2 Savings Per Sector'!K124&gt;0,'Summary CO2 per FUEL'!$Z11&lt;0),AND('CO2 Savings Per Sector'!K124&lt;0,'Summary CO2 per FUEL'!$Z11&lt;0)),'CO2 Savings Per Sector'!K124/-'Summary CO2 per FUEL'!$Z11,'CO2 Savings Per Sector'!K124/'Summary CO2 per FUEL'!$Z11))</f>
        <v>0</v>
      </c>
      <c r="CP11" s="753">
        <f>IF('CO2 Savings Per Sector'!H124=0,0,IF(OR(AND('CO2 Savings Per Sector'!H124&gt;0,'Summary CO2 per FUEL'!$AA11&lt;0),AND('CO2 Savings Per Sector'!H124&lt;0,'Summary CO2 per FUEL'!$AA11&lt;0)),'CO2 Savings Per Sector'!H124/-'Summary CO2 per FUEL'!$AA11,'CO2 Savings Per Sector'!H124/'Summary CO2 per FUEL'!$AA11))</f>
        <v>0</v>
      </c>
      <c r="CQ11" s="754">
        <f>IF('CO2 Savings Per Sector'!I124=0,0,IF(OR(AND('CO2 Savings Per Sector'!I124&gt;0,'Summary CO2 per FUEL'!$Z11&lt;0),AND('CO2 Savings Per Sector'!I124&lt;0,'Summary CO2 per FUEL'!$Z11&lt;0)),'CO2 Savings Per Sector'!I124/-'Summary CO2 per FUEL'!$Z11,'CO2 Savings Per Sector'!I124/'Summary CO2 per FUEL'!$Z11))</f>
        <v>0</v>
      </c>
      <c r="CR11" s="754">
        <f>IF('CO2 Savings Per Sector'!J124=0,0,IF(OR(AND('CO2 Savings Per Sector'!J124&gt;0,'Summary CO2 per FUEL'!$Z11&lt;0),AND('CO2 Savings Per Sector'!J124&lt;0,'Summary CO2 per FUEL'!$Z11&lt;0)),'CO2 Savings Per Sector'!J124/-'Summary CO2 per FUEL'!$Z11,'CO2 Savings Per Sector'!J124/'Summary CO2 per FUEL'!$Z11))</f>
        <v>0</v>
      </c>
      <c r="CS11" s="755">
        <f>IF('CO2 Savings Per Sector'!L124=0,0,IF(OR(AND('CO2 Savings Per Sector'!L124&gt;0,'Summary CO2 per FUEL'!$AA11&lt;0),AND('CO2 Savings Per Sector'!L124&lt;0,'Summary CO2 per FUEL'!$AA11&lt;0)),'CO2 Savings Per Sector'!L124/-'Summary CO2 per FUEL'!$AA11,'CO2 Savings Per Sector'!L124/'Summary CO2 per FUEL'!$AA11))</f>
        <v>0</v>
      </c>
      <c r="CT11" s="753">
        <f>IF('CO2 Savings Per Sector'!X124=0,0,IF(OR(AND('CO2 Savings Per Sector'!X124&gt;0,'Summary CO2 per FUEL'!$AB11&lt;0),AND('CO2 Savings Per Sector'!X124&lt;0,'Summary CO2 per FUEL'!$AB11&lt;0)),'CO2 Savings Per Sector'!X124/-'Summary CO2 per FUEL'!$AB11,'CO2 Savings Per Sector'!X124/'Summary CO2 per FUEL'!$AB11))</f>
        <v>0</v>
      </c>
      <c r="CU11" s="754">
        <f>IF('CO2 Savings Per Sector'!Y124=0,0,IF(OR(AND('CO2 Savings Per Sector'!Y124&gt;0,'Summary CO2 per FUEL'!$AB11&lt;0),AND('CO2 Savings Per Sector'!Y124&lt;0,'Summary CO2 per FUEL'!$AB11&lt;0)),'CO2 Savings Per Sector'!Y124/-'Summary CO2 per FUEL'!$AB11,'CO2 Savings Per Sector'!Y124/'Summary CO2 per FUEL'!$AB11))</f>
        <v>0</v>
      </c>
      <c r="CV11" s="754">
        <f>IF('CO2 Savings Per Sector'!Z124=0,0,IF(OR(AND('CO2 Savings Per Sector'!Z124&gt;0,'Summary CO2 per FUEL'!$AB11&lt;0),AND('CO2 Savings Per Sector'!Z124&lt;0,'Summary CO2 per FUEL'!$AB11&lt;0)),'CO2 Savings Per Sector'!Z124/-'Summary CO2 per FUEL'!$AB11,'CO2 Savings Per Sector'!Z124/'Summary CO2 per FUEL'!$AB11))</f>
        <v>0</v>
      </c>
      <c r="CW11" s="755">
        <f>IF('CO2 Savings Per Sector'!AA124=0,0,IF(OR(AND('CO2 Savings Per Sector'!AA124&gt;0,'Summary CO2 per FUEL'!$AB11&lt;0),AND('CO2 Savings Per Sector'!AA124&lt;0,'Summary CO2 per FUEL'!$AB11&lt;0)),'CO2 Savings Per Sector'!AA124/-'Summary CO2 per FUEL'!$AB11,'CO2 Savings Per Sector'!AA124/'Summary CO2 per FUEL'!$AB11))</f>
        <v>0</v>
      </c>
    </row>
    <row r="12" spans="2:101" x14ac:dyDescent="0.25">
      <c r="B12" s="634" t="s">
        <v>14</v>
      </c>
      <c r="C12" s="748">
        <f>IF('CO2 Savings Per Sector'!C11=0,0,IF(OR(AND('CO2 Savings Per Sector'!C11&gt;0,'Summary CO2 per FUEL'!$C12&lt;0),AND('CO2 Savings Per Sector'!C11&lt;0,'Summary CO2 per FUEL'!$C12&lt;0)),'CO2 Savings Per Sector'!C11/-'Summary CO2 per FUEL'!$C12,'CO2 Savings Per Sector'!C11/'Summary CO2 per FUEL'!$C12))</f>
        <v>0</v>
      </c>
      <c r="D12" s="748">
        <f>IF('CO2 Savings Per Sector'!D11=0,0,IF(OR(AND('CO2 Savings Per Sector'!D11&gt;0,'Summary CO2 per FUEL'!$C12&lt;0),AND('CO2 Savings Per Sector'!D11&lt;0,'Summary CO2 per FUEL'!$C12&lt;0)),'CO2 Savings Per Sector'!D11/-'Summary CO2 per FUEL'!$C12,'CO2 Savings Per Sector'!D11/'Summary CO2 per FUEL'!$C12))</f>
        <v>0</v>
      </c>
      <c r="E12" s="748">
        <f>IF('CO2 Savings Per Sector'!E11=0,0,IF(OR(AND('CO2 Savings Per Sector'!E11&gt;0,'Summary CO2 per FUEL'!$C12&lt;0),AND('CO2 Savings Per Sector'!E11&lt;0,'Summary CO2 per FUEL'!$C12&lt;0)),'CO2 Savings Per Sector'!E11/-'Summary CO2 per FUEL'!$C12,'CO2 Savings Per Sector'!E11/'Summary CO2 per FUEL'!$C12))</f>
        <v>0</v>
      </c>
      <c r="F12" s="756">
        <f>IF('CO2 Savings Per Sector'!F11=0,0,IF(OR(AND('CO2 Savings Per Sector'!F11&gt;0,'Summary CO2 per FUEL'!$C12&lt;0),AND('CO2 Savings Per Sector'!F11&lt;0,'Summary CO2 per FUEL'!$C12&lt;0)),'CO2 Savings Per Sector'!F11/-'Summary CO2 per FUEL'!$C12,'CO2 Savings Per Sector'!F11/'Summary CO2 per FUEL'!$C12))</f>
        <v>0</v>
      </c>
      <c r="G12" s="748">
        <f>IF('CO2 Savings Per Sector'!M11=0,0,IF(OR(AND('CO2 Savings Per Sector'!M11&gt;0,'Summary CO2 per FUEL'!$D12&lt;0),AND('CO2 Savings Per Sector'!M11&lt;0,'Summary CO2 per FUEL'!$D12&lt;0)),'CO2 Savings Per Sector'!M11/-'Summary CO2 per FUEL'!$D12,'CO2 Savings Per Sector'!M11/'Summary CO2 per FUEL'!$D12))</f>
        <v>0</v>
      </c>
      <c r="H12" s="748">
        <f>IF('CO2 Savings Per Sector'!N11=0,0,IF(OR(AND('CO2 Savings Per Sector'!N11&gt;0,'Summary CO2 per FUEL'!$D12&lt;0),AND('CO2 Savings Per Sector'!N11&lt;0,'Summary CO2 per FUEL'!$D12&lt;0)),'CO2 Savings Per Sector'!N11/-'Summary CO2 per FUEL'!$D12,'CO2 Savings Per Sector'!N11/'Summary CO2 per FUEL'!$D12))</f>
        <v>0</v>
      </c>
      <c r="I12" s="748">
        <f>IF('CO2 Savings Per Sector'!O11=0,0,IF(OR(AND('CO2 Savings Per Sector'!O11&gt;0,'Summary CO2 per FUEL'!$D12&lt;0),AND('CO2 Savings Per Sector'!O11&lt;0,'Summary CO2 per FUEL'!$D12&lt;0)),'CO2 Savings Per Sector'!O11/-'Summary CO2 per FUEL'!$D12,'CO2 Savings Per Sector'!O11/'Summary CO2 per FUEL'!$D12))</f>
        <v>0</v>
      </c>
      <c r="J12" s="756">
        <f>IF('CO2 Savings Per Sector'!P11=0,0,IF(OR(AND('CO2 Savings Per Sector'!P11&gt;0,'Summary CO2 per FUEL'!$D12&lt;0),AND('CO2 Savings Per Sector'!P11&lt;0,'Summary CO2 per FUEL'!$D12&lt;0)),'CO2 Savings Per Sector'!P11/-'Summary CO2 per FUEL'!$D12,'CO2 Savings Per Sector'!P11/'Summary CO2 per FUEL'!$D12))</f>
        <v>0</v>
      </c>
      <c r="K12" s="748">
        <f>IF('CO2 Savings Per Sector'!M11=0,0,IF(OR(AND('CO2 Savings Per Sector'!M11&gt;0,'Summary CO2 per FUEL'!$D12&lt;0),AND('CO2 Savings Per Sector'!M11&lt;0,'Summary CO2 per FUEL'!$D12&lt;0)),'CO2 Savings Per Sector'!M11/-'Summary CO2 per FUEL'!$D12,'CO2 Savings Per Sector'!M11/'Summary CO2 per FUEL'!$D12))</f>
        <v>0</v>
      </c>
      <c r="L12" s="748">
        <f>IF('CO2 Savings Per Sector'!N11=0,0,IF(OR(AND('CO2 Savings Per Sector'!N11&gt;0,'Summary CO2 per FUEL'!$D12&lt;0),AND('CO2 Savings Per Sector'!N11&lt;0,'Summary CO2 per FUEL'!$D12&lt;0)),'CO2 Savings Per Sector'!N11/-'Summary CO2 per FUEL'!$D12,'CO2 Savings Per Sector'!N11/'Summary CO2 per FUEL'!$D12))</f>
        <v>0</v>
      </c>
      <c r="M12" s="748">
        <f>IF('CO2 Savings Per Sector'!O11=0,0,IF(OR(AND('CO2 Savings Per Sector'!O11&gt;0,'Summary CO2 per FUEL'!$D12&lt;0),AND('CO2 Savings Per Sector'!O11&lt;0,'Summary CO2 per FUEL'!$D12&lt;0)),'CO2 Savings Per Sector'!O11/-'Summary CO2 per FUEL'!$D12,'CO2 Savings Per Sector'!O11/'Summary CO2 per FUEL'!$D12))</f>
        <v>0</v>
      </c>
      <c r="N12" s="756">
        <f>IF('CO2 Savings Per Sector'!Q11=0,0,IF(OR(AND('CO2 Savings Per Sector'!Q11&gt;0,'Summary CO2 per FUEL'!$D12&lt;0),AND('CO2 Savings Per Sector'!Q11&lt;0,'Summary CO2 per FUEL'!$D12&lt;0)),'CO2 Savings Per Sector'!Q11/-'Summary CO2 per FUEL'!$D12,'CO2 Savings Per Sector'!Q11/'Summary CO2 per FUEL'!$D12))</f>
        <v>0</v>
      </c>
      <c r="O12" s="757">
        <f>IF('CO2 Savings Per Sector'!C49=0,0,IF(OR(AND('CO2 Savings Per Sector'!C49&gt;0,'Summary CO2 per FUEL'!$F12&lt;0),AND('CO2 Savings Per Sector'!C49&lt;0,'Summary CO2 per FUEL'!$F12&lt;0)),'CO2 Savings Per Sector'!C49/-'Summary CO2 per FUEL'!$F12,'CO2 Savings Per Sector'!C49/'Summary CO2 per FUEL'!$F12))</f>
        <v>0</v>
      </c>
      <c r="P12" s="749">
        <f>IF('CO2 Savings Per Sector'!D49=0,0,IF(OR(AND('CO2 Savings Per Sector'!D49&gt;0,'Summary CO2 per FUEL'!$F12&lt;0),AND('CO2 Savings Per Sector'!D49&lt;0,'Summary CO2 per FUEL'!$F12&lt;0)),'CO2 Savings Per Sector'!D49/-'Summary CO2 per FUEL'!$F12,'CO2 Savings Per Sector'!D49/'Summary CO2 per FUEL'!$F12))</f>
        <v>0</v>
      </c>
      <c r="Q12" s="749">
        <f>IF('CO2 Savings Per Sector'!E49=0,0,IF(OR(AND('CO2 Savings Per Sector'!E49&gt;0,'Summary CO2 per FUEL'!$F12&lt;0),AND('CO2 Savings Per Sector'!E49&lt;0,'Summary CO2 per FUEL'!$F12&lt;0)),'CO2 Savings Per Sector'!E49/-'Summary CO2 per FUEL'!$F12,'CO2 Savings Per Sector'!E49/'Summary CO2 per FUEL'!$F12))</f>
        <v>0</v>
      </c>
      <c r="R12" s="758">
        <f>IF('CO2 Savings Per Sector'!F49=0,0,IF(OR(AND('CO2 Savings Per Sector'!F49&gt;0,'Summary CO2 per FUEL'!$F12&lt;0),AND('CO2 Savings Per Sector'!F49&lt;0,'Summary CO2 per FUEL'!$F12&lt;0)),'CO2 Savings Per Sector'!F49/-'Summary CO2 per FUEL'!$F12,'CO2 Savings Per Sector'!F49/'Summary CO2 per FUEL'!$F12))</f>
        <v>0</v>
      </c>
      <c r="S12" s="757">
        <f>IF('CO2 Savings Per Sector'!C49=0,0,IF(OR(AND('CO2 Savings Per Sector'!C49&gt;0,'Summary CO2 per FUEL'!$G12&lt;0),AND('CO2 Savings Per Sector'!C49&lt;0,'Summary CO2 per FUEL'!$G12&lt;0)),'CO2 Savings Per Sector'!C49/-'Summary CO2 per FUEL'!$G12,'CO2 Savings Per Sector'!C49/'Summary CO2 per FUEL'!$G12))</f>
        <v>0</v>
      </c>
      <c r="T12" s="749">
        <f>IF('CO2 Savings Per Sector'!D49=0,0,IF(OR(AND('CO2 Savings Per Sector'!D49&gt;0,'Summary CO2 per FUEL'!$G12&lt;0),AND('CO2 Savings Per Sector'!D49&lt;0,'Summary CO2 per FUEL'!$G12&lt;0)),'CO2 Savings Per Sector'!D49/-'Summary CO2 per FUEL'!$G12,'CO2 Savings Per Sector'!D49/'Summary CO2 per FUEL'!$G12))</f>
        <v>0</v>
      </c>
      <c r="U12" s="749">
        <f>IF('CO2 Savings Per Sector'!E49=0,0,IF(OR(AND('CO2 Savings Per Sector'!E49&gt;0,'Summary CO2 per FUEL'!$G12&lt;0),AND('CO2 Savings Per Sector'!E49&lt;0,'Summary CO2 per FUEL'!$G12&lt;0)),'CO2 Savings Per Sector'!E49/-'Summary CO2 per FUEL'!$G12,'CO2 Savings Per Sector'!E49/'Summary CO2 per FUEL'!$G12))</f>
        <v>0</v>
      </c>
      <c r="V12" s="758">
        <f>IF('CO2 Savings Per Sector'!G49=0,0,IF(OR(AND('CO2 Savings Per Sector'!G49&gt;0,'Summary CO2 per FUEL'!$G12&lt;0),AND('CO2 Savings Per Sector'!G49&lt;0,'Summary CO2 per FUEL'!G12&lt;0)),'CO2 Savings Per Sector'!G49/-'Summary CO2 per FUEL'!$G12,'CO2 Savings Per Sector'!G49/'Summary CO2 per FUEL'!$G12))</f>
        <v>0</v>
      </c>
      <c r="W12" s="757">
        <f>IF('CO2 Savings Per Sector'!O49=0,0,IF(OR(AND('CO2 Savings Per Sector'!O49&gt;0,'Summary CO2 per FUEL'!$H12&lt;0),AND('CO2 Savings Per Sector'!O49&lt;0,'Summary CO2 per FUEL'!$H12&lt;0)),'CO2 Savings Per Sector'!O49/-'Summary CO2 per FUEL'!$H12,'CO2 Savings Per Sector'!O49/'Summary CO2 per FUEL'!$H12))</f>
        <v>0</v>
      </c>
      <c r="X12" s="749">
        <f>IF('CO2 Savings Per Sector'!P49=0,0,IF(OR(AND('CO2 Savings Per Sector'!P49&gt;0,'Summary CO2 per FUEL'!$H12&lt;0),AND('CO2 Savings Per Sector'!P49&lt;0,'Summary CO2 per FUEL'!$H12&lt;0)),'CO2 Savings Per Sector'!P49/-'Summary CO2 per FUEL'!$H12,'CO2 Savings Per Sector'!P49/'Summary CO2 per FUEL'!$H12))</f>
        <v>0</v>
      </c>
      <c r="Y12" s="749">
        <f>IF('CO2 Savings Per Sector'!Q49=0,0,IF(OR(AND('CO2 Savings Per Sector'!Q49&gt;0,'Summary CO2 per FUEL'!$H12&lt;0),AND('CO2 Savings Per Sector'!Q49&lt;0,'Summary CO2 per FUEL'!$H12&lt;0)),'CO2 Savings Per Sector'!Q49/-'Summary CO2 per FUEL'!$H12,'CO2 Savings Per Sector'!Q49/'Summary CO2 per FUEL'!$H12))</f>
        <v>0</v>
      </c>
      <c r="Z12" s="758">
        <f>IF('CO2 Savings Per Sector'!R49=0,0,IF(OR(AND('CO2 Savings Per Sector'!R49&gt;0,'Summary CO2 per FUEL'!$H12&lt;0),AND('CO2 Savings Per Sector'!R49&lt;0,'Summary CO2 per FUEL'!$H12&lt;0)),'CO2 Savings Per Sector'!R49/-'Summary CO2 per FUEL'!$H12,'CO2 Savings Per Sector'!R49/'Summary CO2 per FUEL'!$H12))</f>
        <v>0</v>
      </c>
      <c r="AA12" s="750">
        <f>IF('CO2 Savings Per Sector'!C87=0,0,IF(OR(AND('CO2 Savings Per Sector'!C87&gt;0,'Summary CO2 per FUEL'!$I12&lt;0),AND('CO2 Savings Per Sector'!C87&lt;0,'Summary CO2 per FUEL'!$I12&lt;0)),'CO2 Savings Per Sector'!C87/-'Summary CO2 per FUEL'!$I12,'CO2 Savings Per Sector'!C87/'Summary CO2 per FUEL'!$I12))</f>
        <v>0</v>
      </c>
      <c r="AB12" s="751">
        <f>IF('CO2 Savings Per Sector'!D87=0,0,IF(OR(AND('CO2 Savings Per Sector'!D87&gt;0,'Summary CO2 per FUEL'!$I12&lt;0),AND('CO2 Savings Per Sector'!D87&lt;0,'Summary CO2 per FUEL'!$I12&lt;0)),'CO2 Savings Per Sector'!D87/-'Summary CO2 per FUEL'!$I12,'CO2 Savings Per Sector'!D87/'Summary CO2 per FUEL'!$I12))</f>
        <v>0</v>
      </c>
      <c r="AC12" s="751">
        <f>IF('CO2 Savings Per Sector'!E87=0,0,IF(OR(AND('CO2 Savings Per Sector'!E87&gt;0,'Summary CO2 per FUEL'!$I12&lt;0),AND('CO2 Savings Per Sector'!E87&lt;0,'Summary CO2 per FUEL'!$I12&lt;0)),'CO2 Savings Per Sector'!E87/-'Summary CO2 per FUEL'!$I12,'CO2 Savings Per Sector'!E87/'Summary CO2 per FUEL'!$I12))</f>
        <v>0</v>
      </c>
      <c r="AD12" s="752">
        <f>IF('CO2 Savings Per Sector'!F87=0,0,IF(OR(AND('CO2 Savings Per Sector'!F87&gt;0,'Summary CO2 per FUEL'!$I12&lt;0),AND('CO2 Savings Per Sector'!F87&lt;0,'Summary CO2 per FUEL'!$I12&lt;0)),'CO2 Savings Per Sector'!F87/-'Summary CO2 per FUEL'!$I12,'CO2 Savings Per Sector'!F87/'Summary CO2 per FUEL'!$I12))</f>
        <v>0</v>
      </c>
      <c r="AE12" s="750">
        <f>IF('CO2 Savings Per Sector'!C87=0,0,IF(OR(AND('CO2 Savings Per Sector'!C87&gt;0,'Summary CO2 per FUEL'!$J12&lt;0),AND('CO2 Savings Per Sector'!C87&lt;0,'Summary CO2 per FUEL'!$J12&lt;0)),'CO2 Savings Per Sector'!C87/-'Summary CO2 per FUEL'!$J12,'CO2 Savings Per Sector'!C87/'Summary CO2 per FUEL'!$J12))</f>
        <v>0</v>
      </c>
      <c r="AF12" s="751">
        <f>IF('CO2 Savings Per Sector'!D87=0,0,IF(OR(AND('CO2 Savings Per Sector'!D87&gt;0,'Summary CO2 per FUEL'!$J12&lt;0),AND('CO2 Savings Per Sector'!D87&lt;0,'Summary CO2 per FUEL'!$J12&lt;0)),'CO2 Savings Per Sector'!D87/-'Summary CO2 per FUEL'!$J12,'CO2 Savings Per Sector'!D87/'Summary CO2 per FUEL'!$J12))</f>
        <v>0</v>
      </c>
      <c r="AG12" s="751">
        <f>IF('CO2 Savings Per Sector'!E87=0,0,IF(OR(AND('CO2 Savings Per Sector'!E87&gt;0,'Summary CO2 per FUEL'!$J12&lt;0),AND('CO2 Savings Per Sector'!E87&lt;0,'Summary CO2 per FUEL'!$J12&lt;0)),'CO2 Savings Per Sector'!E87/-'Summary CO2 per FUEL'!$J12,'CO2 Savings Per Sector'!E87/'Summary CO2 per FUEL'!$J12))</f>
        <v>0</v>
      </c>
      <c r="AH12" s="752">
        <f>IF('CO2 Savings Per Sector'!G87=0,0,IF(OR(AND('CO2 Savings Per Sector'!G87&gt;0,'Summary CO2 per FUEL'!$J12&lt;0),AND('CO2 Savings Per Sector'!G87&lt;0,'Summary CO2 per FUEL'!$J12&lt;0)),'CO2 Savings Per Sector'!G87/-'Summary CO2 per FUEL'!$J12,'CO2 Savings Per Sector'!G87/'Summary CO2 per FUEL'!$J12))</f>
        <v>0</v>
      </c>
      <c r="AI12" s="750">
        <f>IF('CO2 Savings Per Sector'!T87=0,0,IF(OR(AND('CO2 Savings Per Sector'!T87&gt;0,'Summary CO2 per FUEL'!$K12&lt;0),AND('CO2 Savings Per Sector'!T87&lt;0,'Summary CO2 per FUEL'!$K12&lt;0)),'CO2 Savings Per Sector'!T87/-'Summary CO2 per FUEL'!$K12,'CO2 Savings Per Sector'!T87/'Summary CO2 per FUEL'!$K12))</f>
        <v>0</v>
      </c>
      <c r="AJ12" s="751">
        <f>IF('CO2 Savings Per Sector'!U87=0,0,IF(OR(AND('CO2 Savings Per Sector'!U87&gt;0,'Summary CO2 per FUEL'!$K12&lt;0),AND('CO2 Savings Per Sector'!U87&lt;0,'Summary CO2 per FUEL'!$K12&lt;0)),'CO2 Savings Per Sector'!U87/-'Summary CO2 per FUEL'!$K12,'CO2 Savings Per Sector'!U87/'Summary CO2 per FUEL'!$K12))</f>
        <v>0</v>
      </c>
      <c r="AK12" s="751">
        <f>IF('CO2 Savings Per Sector'!V87=0,0,IF(OR(AND('CO2 Savings Per Sector'!V87&gt;0,'Summary CO2 per FUEL'!$K12&lt;0),AND('CO2 Savings Per Sector'!V87&lt;0,'Summary CO2 per FUEL'!$K12&lt;0)),'CO2 Savings Per Sector'!V87/-'Summary CO2 per FUEL'!$K12,'CO2 Savings Per Sector'!V87/'Summary CO2 per FUEL'!$K12))</f>
        <v>0</v>
      </c>
      <c r="AL12" s="752">
        <f>IF('CO2 Savings Per Sector'!W87=0,0,IF(OR(AND('CO2 Savings Per Sector'!W87&gt;0,'Summary CO2 per FUEL'!$K12&lt;0),AND('CO2 Savings Per Sector'!W87&lt;0,'Summary CO2 per FUEL'!$K12&lt;0)),'CO2 Savings Per Sector'!W87/-'Summary CO2 per FUEL'!$K12,'CO2 Savings Per Sector'!W87/'Summary CO2 per FUEL'!$K12))</f>
        <v>0</v>
      </c>
      <c r="AM12" s="753">
        <f>IF('CO2 Savings Per Sector'!C125=0,0,IF(OR(AND('CO2 Savings Per Sector'!C125&gt;0,'Summary CO2 per FUEL'!$L12&lt;0),AND('CO2 Savings Per Sector'!C125&lt;0,'Summary CO2 per FUEL'!$L12&lt;0)),'CO2 Savings Per Sector'!C125/-'Summary CO2 per FUEL'!$L12,'CO2 Savings Per Sector'!C125/'Summary CO2 per FUEL'!$L12))</f>
        <v>0</v>
      </c>
      <c r="AN12" s="754">
        <f>IF('CO2 Savings Per Sector'!D125=0,0,IF(OR(AND('CO2 Savings Per Sector'!D125&gt;0,'Summary CO2 per FUEL'!$L12&lt;0),AND('CO2 Savings Per Sector'!D125&lt;0,'Summary CO2 per FUEL'!$L12&lt;0)),'CO2 Savings Per Sector'!D125/-'Summary CO2 per FUEL'!$L12,'CO2 Savings Per Sector'!D125/'Summary CO2 per FUEL'!$L12))</f>
        <v>0</v>
      </c>
      <c r="AO12" s="754">
        <f>IF('CO2 Savings Per Sector'!E125=0,0,IF(OR(AND('CO2 Savings Per Sector'!E125&gt;0,'Summary CO2 per FUEL'!$L12&lt;0),AND('CO2 Savings Per Sector'!E125&lt;0,'Summary CO2 per FUEL'!$L12&lt;0)),'CO2 Savings Per Sector'!E125/-'Summary CO2 per FUEL'!$L12,'CO2 Savings Per Sector'!E125/'Summary CO2 per FUEL'!$L12))</f>
        <v>0</v>
      </c>
      <c r="AP12" s="755">
        <f>IF('CO2 Savings Per Sector'!F125=0,0,IF(OR(AND('CO2 Savings Per Sector'!F125&gt;0,'Summary CO2 per FUEL'!$L12&lt;0),AND('CO2 Savings Per Sector'!F125&lt;0,'Summary CO2 per FUEL'!$L12&lt;0)),'CO2 Savings Per Sector'!F125/-'Summary CO2 per FUEL'!$L12,'CO2 Savings Per Sector'!F125/'Summary CO2 per FUEL'!$L12))</f>
        <v>0</v>
      </c>
      <c r="AQ12" s="753">
        <f>IF('CO2 Savings Per Sector'!C125=0,0,IF(OR(AND('CO2 Savings Per Sector'!C125&gt;0,'Summary CO2 per FUEL'!$M12&lt;0),AND('CO2 Savings Per Sector'!C125&lt;0,'Summary CO2 per FUEL'!$M12&lt;0)),'CO2 Savings Per Sector'!C125/-'Summary CO2 per FUEL'!$M12,'CO2 Savings Per Sector'!C125/'Summary CO2 per FUEL'!$M12))</f>
        <v>0</v>
      </c>
      <c r="AR12" s="754">
        <f>IF('CO2 Savings Per Sector'!D125=0,0,IF(OR(AND('CO2 Savings Per Sector'!D125&gt;0,'Summary CO2 per FUEL'!$M12&lt;0),AND('CO2 Savings Per Sector'!D125&lt;0,'Summary CO2 per FUEL'!$M12&lt;0)),'CO2 Savings Per Sector'!D125/-'Summary CO2 per FUEL'!$M12,'CO2 Savings Per Sector'!D125/'Summary CO2 per FUEL'!$M12))</f>
        <v>0</v>
      </c>
      <c r="AS12" s="754">
        <f>IF('CO2 Savings Per Sector'!E125=0,0,IF(OR(AND('CO2 Savings Per Sector'!E125&gt;0,'Summary CO2 per FUEL'!$M12&lt;0),AND('CO2 Savings Per Sector'!E125&lt;0,'Summary CO2 per FUEL'!$M12&lt;0)),'CO2 Savings Per Sector'!E125/-'Summary CO2 per FUEL'!$M12,'CO2 Savings Per Sector'!E125/'Summary CO2 per FUEL'!$M12))</f>
        <v>0</v>
      </c>
      <c r="AT12" s="755">
        <f>IF('CO2 Savings Per Sector'!G125=0,0,IF(OR(AND('CO2 Savings Per Sector'!G125&gt;0,'Summary CO2 per FUEL'!$M12&lt;0),AND('CO2 Savings Per Sector'!G125&lt;0,'Summary CO2 per FUEL'!$M12&lt;0)),'CO2 Savings Per Sector'!G125/-'Summary CO2 per FUEL'!$M12,'CO2 Savings Per Sector'!G125/'Summary CO2 per FUEL'!$M12))</f>
        <v>0</v>
      </c>
      <c r="AU12" s="753">
        <f>IF('CO2 Savings Per Sector'!T125=0,0,IF(OR(AND('CO2 Savings Per Sector'!T125&gt;0,'Summary CO2 per FUEL'!N12&lt;0),AND('CO2 Savings Per Sector'!T125&lt;0,'Summary CO2 per FUEL'!$N12&lt;0)),'CO2 Savings Per Sector'!T125/-'Summary CO2 per FUEL'!$N12,'CO2 Savings Per Sector'!T125/'Summary CO2 per FUEL'!$N12))</f>
        <v>0</v>
      </c>
      <c r="AV12" s="754">
        <f>IF('CO2 Savings Per Sector'!U125=0,0,IF(OR(AND('CO2 Savings Per Sector'!U125&gt;0,'Summary CO2 per FUEL'!O12&lt;0),AND('CO2 Savings Per Sector'!U125&lt;0,'Summary CO2 per FUEL'!$N12&lt;0)),'CO2 Savings Per Sector'!U125/-'Summary CO2 per FUEL'!$N12,'CO2 Savings Per Sector'!U125/'Summary CO2 per FUEL'!$N12))</f>
        <v>0</v>
      </c>
      <c r="AW12" s="754">
        <f>IF('CO2 Savings Per Sector'!V125=0,0,IF(OR(AND('CO2 Savings Per Sector'!V125&gt;0,'Summary CO2 per FUEL'!P12&lt;0),AND('CO2 Savings Per Sector'!V125&lt;0,'Summary CO2 per FUEL'!$N12&lt;0)),'CO2 Savings Per Sector'!V125/-'Summary CO2 per FUEL'!$N12,'CO2 Savings Per Sector'!V125/'Summary CO2 per FUEL'!$N12))</f>
        <v>0</v>
      </c>
      <c r="AX12" s="755">
        <f>IF('CO2 Savings Per Sector'!W125=0,0,IF(OR(AND('CO2 Savings Per Sector'!W125&gt;0,'Summary CO2 per FUEL'!Q12&lt;0),AND('CO2 Savings Per Sector'!W125&lt;0,'Summary CO2 per FUEL'!$N12&lt;0)),'CO2 Savings Per Sector'!W125/-'Summary CO2 per FUEL'!$N12,'CO2 Savings Per Sector'!W125/'Summary CO2 per FUEL'!$N12))</f>
        <v>0</v>
      </c>
      <c r="BA12" s="634" t="s">
        <v>14</v>
      </c>
      <c r="BB12" s="748">
        <f>IF('CO2 Savings Per Sector'!G11=0,0,IF(OR(AND('CO2 Savings Per Sector'!G11&gt;0,'Summary CO2 per FUEL'!$Q12&lt;0),AND('CO2 Savings Per Sector'!G11&lt;0,'Summary CO2 per FUEL'!$Q12&lt;0)),'CO2 Savings Per Sector'!G11/-'Summary CO2 per FUEL'!$Q12,'CO2 Savings Per Sector'!G11/'Summary CO2 per FUEL'!$Q12))</f>
        <v>0</v>
      </c>
      <c r="BC12" s="748">
        <f>IF('CO2 Savings Per Sector'!H11=0,0,IF(OR(AND('CO2 Savings Per Sector'!H11&gt;0,'Summary CO2 per FUEL'!$Q12&lt;0),AND('CO2 Savings Per Sector'!H11&lt;0,'Summary CO2 per FUEL'!$Q12&lt;0)),'CO2 Savings Per Sector'!H11/-'Summary CO2 per FUEL'!$Q12,'CO2 Savings Per Sector'!H11/'Summary CO2 per FUEL'!$Q12))</f>
        <v>0</v>
      </c>
      <c r="BD12" s="748">
        <f>IF('CO2 Savings Per Sector'!I11=0,0,IF(OR(AND('CO2 Savings Per Sector'!I11&gt;0,'Summary CO2 per FUEL'!$Q12&lt;0),AND('CO2 Savings Per Sector'!I11&lt;0,'Summary CO2 per FUEL'!$Q12&lt;0)),'CO2 Savings Per Sector'!I11/-'Summary CO2 per FUEL'!$Q12,'CO2 Savings Per Sector'!I11/'Summary CO2 per FUEL'!$Q12))</f>
        <v>0</v>
      </c>
      <c r="BE12" s="756">
        <f>IF('CO2 Savings Per Sector'!J11=0,0,IF(OR(AND('CO2 Savings Per Sector'!J11&gt;0,'Summary CO2 per FUEL'!$Q12&lt;0),AND('CO2 Savings Per Sector'!J11&lt;0,'Summary CO2 per FUEL'!$Q12&lt;0)),'CO2 Savings Per Sector'!J11/-'Summary CO2 per FUEL'!$Q12,'CO2 Savings Per Sector'!J11/'Summary CO2 per FUEL'!$Q12))</f>
        <v>0</v>
      </c>
      <c r="BF12" s="748">
        <f>IF('CO2 Savings Per Sector'!R11=0,0,IF(OR(AND('CO2 Savings Per Sector'!R11&gt;0,'Summary CO2 per FUEL'!$R12&lt;0),AND('CO2 Savings Per Sector'!R11&lt;0,'Summary CO2 per FUEL'!$R12&lt;0)),'CO2 Savings Per Sector'!R11/-'Summary CO2 per FUEL'!$R12,'CO2 Savings Per Sector'!R11/'Summary CO2 per FUEL'!$R12))</f>
        <v>0</v>
      </c>
      <c r="BG12" s="748">
        <f>IF('CO2 Savings Per Sector'!S11=0,0,IF(OR(AND('CO2 Savings Per Sector'!S11&gt;0,'Summary CO2 per FUEL'!$R12&lt;0),AND('CO2 Savings Per Sector'!S11&lt;0,'Summary CO2 per FUEL'!$R12&lt;0)),'CO2 Savings Per Sector'!S11/-'Summary CO2 per FUEL'!$R12,'CO2 Savings Per Sector'!S11/'Summary CO2 per FUEL'!$R12))</f>
        <v>0</v>
      </c>
      <c r="BH12" s="748">
        <f>IF('CO2 Savings Per Sector'!T11=0,0,IF(OR(AND('CO2 Savings Per Sector'!T11&gt;0,'Summary CO2 per FUEL'!$R12&lt;0),AND('CO2 Savings Per Sector'!T11&lt;0,'Summary CO2 per FUEL'!$R12&lt;0)),'CO2 Savings Per Sector'!T11/-'Summary CO2 per FUEL'!$R12,'CO2 Savings Per Sector'!T11/'Summary CO2 per FUEL'!$R12))</f>
        <v>0</v>
      </c>
      <c r="BI12" s="756">
        <f>IF('CO2 Savings Per Sector'!U11=0,0,IF(OR(AND('CO2 Savings Per Sector'!U11&gt;0,'Summary CO2 per FUEL'!$R12&lt;0),AND('CO2 Savings Per Sector'!U11&lt;0,'Summary CO2 per FUEL'!$R12&lt;0)),'CO2 Savings Per Sector'!U11/-'Summary CO2 per FUEL'!$R12,'CO2 Savings Per Sector'!U11/'Summary CO2 per FUEL'!$R12))</f>
        <v>0</v>
      </c>
      <c r="BJ12" s="748">
        <f>IF('CO2 Savings Per Sector'!R11=0,0,IF(OR(AND('CO2 Savings Per Sector'!R11&gt;0,'Summary CO2 per FUEL'!$S12&lt;0),AND('CO2 Savings Per Sector'!R11&lt;0,'Summary CO2 per FUEL'!$S12&lt;0)),'CO2 Savings Per Sector'!R11/-'Summary CO2 per FUEL'!$S12,'CO2 Savings Per Sector'!R11/'Summary CO2 per FUEL'!$S12))</f>
        <v>0</v>
      </c>
      <c r="BK12" s="748">
        <f>IF('CO2 Savings Per Sector'!S11=0,0,IF(OR(AND('CO2 Savings Per Sector'!S11&gt;0,'Summary CO2 per FUEL'!$S12&lt;0),AND('CO2 Savings Per Sector'!S11&lt;0,'Summary CO2 per FUEL'!$S12&lt;0)),'CO2 Savings Per Sector'!S11/-'Summary CO2 per FUEL'!$S12,'CO2 Savings Per Sector'!S11/'Summary CO2 per FUEL'!$S12))</f>
        <v>0</v>
      </c>
      <c r="BL12" s="748">
        <f>IF('CO2 Savings Per Sector'!T11=0,0,IF(OR(AND('CO2 Savings Per Sector'!T11&gt;0,'Summary CO2 per FUEL'!$S12&lt;0),AND('CO2 Savings Per Sector'!T11&lt;0,'Summary CO2 per FUEL'!$S12&lt;0)),'CO2 Savings Per Sector'!T11/-'Summary CO2 per FUEL'!$S12,'CO2 Savings Per Sector'!T11/'Summary CO2 per FUEL'!$S12))</f>
        <v>0</v>
      </c>
      <c r="BM12" s="756">
        <f>IF('CO2 Savings Per Sector'!V11=0,0,IF(OR(AND('CO2 Savings Per Sector'!V11&gt;0,'Summary CO2 per FUEL'!$S12&lt;0),AND('CO2 Savings Per Sector'!V11&lt;0,'Summary CO2 per FUEL'!$S12&lt;0)),'CO2 Savings Per Sector'!V11/-'Summary CO2 per FUEL'!$S12,'CO2 Savings Per Sector'!V11/'Summary CO2 per FUEL'!$S12))</f>
        <v>0</v>
      </c>
      <c r="BN12" s="757">
        <f>IF('CO2 Savings Per Sector'!H49=0,0,IF(OR(AND('CO2 Savings Per Sector'!H49&gt;0,'Summary CO2 per FUEL'!$T12&lt;0),AND('CO2 Savings Per Sector'!H49&lt;0,'Summary CO2 per FUEL'!$T12&lt;0)),'CO2 Savings Per Sector'!H49/-'Summary CO2 per FUEL'!$T12,'CO2 Savings Per Sector'!H49/'Summary CO2 per FUEL'!$T12))</f>
        <v>0</v>
      </c>
      <c r="BO12" s="749">
        <f>IF('CO2 Savings Per Sector'!I49=0,0,IF(OR(AND('CO2 Savings Per Sector'!I49&gt;0,'Summary CO2 per FUEL'!$T12&lt;0),AND('CO2 Savings Per Sector'!I49&lt;0,'Summary CO2 per FUEL'!$T12&lt;0)),'CO2 Savings Per Sector'!I49/-'Summary CO2 per FUEL'!$T12,'CO2 Savings Per Sector'!I49/'Summary CO2 per FUEL'!$T12))</f>
        <v>0</v>
      </c>
      <c r="BP12" s="749">
        <f>IF('CO2 Savings Per Sector'!J49=0,0,IF(OR(AND('CO2 Savings Per Sector'!J49&gt;0,'Summary CO2 per FUEL'!$T12&lt;0),AND('CO2 Savings Per Sector'!J49&lt;0,'Summary CO2 per FUEL'!$T12&lt;0)),'CO2 Savings Per Sector'!J49/-'Summary CO2 per FUEL'!$T12,'CO2 Savings Per Sector'!J49/'Summary CO2 per FUEL'!$T12))</f>
        <v>0</v>
      </c>
      <c r="BQ12" s="758">
        <f>IF('CO2 Savings Per Sector'!K49=0,0,IF(OR(AND('CO2 Savings Per Sector'!K49&gt;0,'Summary CO2 per FUEL'!$T12&lt;0),AND('CO2 Savings Per Sector'!K49&lt;0,'Summary CO2 per FUEL'!$T12&lt;0)),'CO2 Savings Per Sector'!K49/-'Summary CO2 per FUEL'!$T12,'CO2 Savings Per Sector'!K49/'Summary CO2 per FUEL'!$T12))</f>
        <v>0</v>
      </c>
      <c r="BR12" s="757">
        <f>IF('CO2 Savings Per Sector'!H49=0,0,IF(OR(AND('CO2 Savings Per Sector'!H49&gt;0,'Summary CO2 per FUEL'!$U12&lt;0),AND('CO2 Savings Per Sector'!H49&lt;0,'Summary CO2 per FUEL'!$U12&lt;0)),'CO2 Savings Per Sector'!H49/-'Summary CO2 per FUEL'!$U12,'CO2 Savings Per Sector'!H49/'Summary CO2 per FUEL'!$U12))</f>
        <v>0</v>
      </c>
      <c r="BS12" s="749">
        <f>IF('CO2 Savings Per Sector'!I49=0,0,IF(OR(AND('CO2 Savings Per Sector'!I49&gt;0,'Summary CO2 per FUEL'!$U12&lt;0),AND('CO2 Savings Per Sector'!I49&lt;0,'Summary CO2 per FUEL'!$U12&lt;0)),'CO2 Savings Per Sector'!I49/-'Summary CO2 per FUEL'!$U12,'CO2 Savings Per Sector'!I49/'Summary CO2 per FUEL'!$U12))</f>
        <v>0</v>
      </c>
      <c r="BT12" s="749">
        <f>IF('CO2 Savings Per Sector'!J49=0,0,IF(OR(AND('CO2 Savings Per Sector'!J49&gt;0,'Summary CO2 per FUEL'!$U12&lt;0),AND('CO2 Savings Per Sector'!J49&lt;0,'Summary CO2 per FUEL'!$U12&lt;0)),'CO2 Savings Per Sector'!J49/-'Summary CO2 per FUEL'!$U12,'CO2 Savings Per Sector'!J49/'Summary CO2 per FUEL'!$U12))</f>
        <v>0</v>
      </c>
      <c r="BU12" s="758">
        <f>IF('CO2 Savings Per Sector'!L49=0,0,IF(OR(AND('CO2 Savings Per Sector'!L49&gt;0,'Summary CO2 per FUEL'!$U12&lt;0),AND('CO2 Savings Per Sector'!L49&lt;0,'Summary CO2 per FUEL'!$U12&lt;0)),'CO2 Savings Per Sector'!L49/-'Summary CO2 per FUEL'!$U12,'CO2 Savings Per Sector'!L49/'Summary CO2 per FUEL'!$U12))</f>
        <v>0</v>
      </c>
      <c r="BV12" s="757">
        <f>IF('CO2 Savings Per Sector'!S49=0,0,IF(OR(AND('CO2 Savings Per Sector'!S49&gt;0,'Summary CO2 per FUEL'!$V12&lt;0),AND('CO2 Savings Per Sector'!S49&lt;0,'Summary CO2 per FUEL'!$V12&lt;0)),'CO2 Savings Per Sector'!S49/-'Summary CO2 per FUEL'!$V12,'CO2 Savings Per Sector'!S49/'Summary CO2 per FUEL'!$V12))</f>
        <v>0</v>
      </c>
      <c r="BW12" s="749">
        <f>IF('CO2 Savings Per Sector'!T49=0,0,IF(OR(AND('CO2 Savings Per Sector'!T49&gt;0,'Summary CO2 per FUEL'!$V12&lt;0),AND('CO2 Savings Per Sector'!T49&lt;0,'Summary CO2 per FUEL'!$V12&lt;0)),'CO2 Savings Per Sector'!T49/-'Summary CO2 per FUEL'!$V12,'CO2 Savings Per Sector'!T49/'Summary CO2 per FUEL'!$V12))</f>
        <v>0</v>
      </c>
      <c r="BX12" s="749">
        <f>IF('CO2 Savings Per Sector'!U49=0,0,IF(OR(AND('CO2 Savings Per Sector'!U49&gt;0,'Summary CO2 per FUEL'!$V12&lt;0),AND('CO2 Savings Per Sector'!U49&lt;0,'Summary CO2 per FUEL'!$V12&lt;0)),'CO2 Savings Per Sector'!U49/-'Summary CO2 per FUEL'!$V12,'CO2 Savings Per Sector'!U49/'Summary CO2 per FUEL'!$V12))</f>
        <v>0</v>
      </c>
      <c r="BY12" s="758">
        <f>IF('CO2 Savings Per Sector'!V49=0,0,IF(OR(AND('CO2 Savings Per Sector'!V49&gt;0,'Summary CO2 per FUEL'!$V12&lt;0),AND('CO2 Savings Per Sector'!V49&lt;0,'Summary CO2 per FUEL'!$V12&lt;0)),'CO2 Savings Per Sector'!V49/-'Summary CO2 per FUEL'!$V12,'CO2 Savings Per Sector'!V49/'Summary CO2 per FUEL'!$V12))</f>
        <v>0</v>
      </c>
      <c r="BZ12" s="750">
        <f>IF('CO2 Savings Per Sector'!H87=0,0,IF(OR(AND('CO2 Savings Per Sector'!H87&gt;0,'Summary CO2 per FUEL'!$W12&lt;0),AND('CO2 Savings Per Sector'!H87&lt;0,'Summary CO2 per FUEL'!$W12&lt;0)),'CO2 Savings Per Sector'!H87/-'Summary CO2 per FUEL'!$W12,'CO2 Savings Per Sector'!H87/'Summary CO2 per FUEL'!$W12))</f>
        <v>0</v>
      </c>
      <c r="CA12" s="751">
        <f>IF('CO2 Savings Per Sector'!I87=0,0,IF(OR(AND('CO2 Savings Per Sector'!I87&gt;0,'Summary CO2 per FUEL'!$W12&lt;0),AND('CO2 Savings Per Sector'!I87&lt;0,'Summary CO2 per FUEL'!$W12&lt;0)),'CO2 Savings Per Sector'!I87/-'Summary CO2 per FUEL'!$W12,'CO2 Savings Per Sector'!I87/'Summary CO2 per FUEL'!$W12))</f>
        <v>0</v>
      </c>
      <c r="CB12" s="751">
        <f>IF('CO2 Savings Per Sector'!J87=0,0,IF(OR(AND('CO2 Savings Per Sector'!J87&gt;0,'Summary CO2 per FUEL'!$W12&lt;0),AND('CO2 Savings Per Sector'!J87&lt;0,'Summary CO2 per FUEL'!$W12&lt;0)),'CO2 Savings Per Sector'!J87/-'Summary CO2 per FUEL'!$W12,'CO2 Savings Per Sector'!J87/'Summary CO2 per FUEL'!$W12))</f>
        <v>0</v>
      </c>
      <c r="CC12" s="752">
        <f>IF('CO2 Savings Per Sector'!K87=0,0,IF(OR(AND('CO2 Savings Per Sector'!K87&gt;0,'Summary CO2 per FUEL'!$W12&lt;0),AND('CO2 Savings Per Sector'!K87&lt;0,'Summary CO2 per FUEL'!$W12&lt;0)),'CO2 Savings Per Sector'!K87/-'Summary CO2 per FUEL'!$W12,'CO2 Savings Per Sector'!K87/'Summary CO2 per FUEL'!$W12))</f>
        <v>0</v>
      </c>
      <c r="CD12" s="750">
        <f>IF('CO2 Savings Per Sector'!H87=0,0,IF(OR(AND('CO2 Savings Per Sector'!H87&gt;0,'Summary CO2 per FUEL'!$X12&lt;0),AND('CO2 Savings Per Sector'!H87&lt;0,'Summary CO2 per FUEL'!$X12&lt;0)),'CO2 Savings Per Sector'!H87/-'Summary CO2 per FUEL'!$X12,'CO2 Savings Per Sector'!H87/'Summary CO2 per FUEL'!$X12))</f>
        <v>0</v>
      </c>
      <c r="CE12" s="751">
        <f>IF('CO2 Savings Per Sector'!I87=0,0,IF(OR(AND('CO2 Savings Per Sector'!I87&gt;0,'Summary CO2 per FUEL'!$X12&lt;0),AND('CO2 Savings Per Sector'!I87&lt;0,'Summary CO2 per FUEL'!$X12&lt;0)),'CO2 Savings Per Sector'!I87/-'Summary CO2 per FUEL'!$X12,'CO2 Savings Per Sector'!I87/'Summary CO2 per FUEL'!$X12))</f>
        <v>0</v>
      </c>
      <c r="CF12" s="751">
        <f>IF('CO2 Savings Per Sector'!J87=0,0,IF(OR(AND('CO2 Savings Per Sector'!J87&gt;0,'Summary CO2 per FUEL'!$X12&lt;0),AND('CO2 Savings Per Sector'!J87&lt;0,'Summary CO2 per FUEL'!$X12&lt;0)),'CO2 Savings Per Sector'!J87/-'Summary CO2 per FUEL'!$X12,'CO2 Savings Per Sector'!J87/'Summary CO2 per FUEL'!$X12))</f>
        <v>0</v>
      </c>
      <c r="CG12" s="752">
        <f>IF('CO2 Savings Per Sector'!L87=0,0,IF(OR(AND('CO2 Savings Per Sector'!L87&gt;0,'Summary CO2 per FUEL'!$X12&lt;0),AND('CO2 Savings Per Sector'!L87&lt;0,'Summary CO2 per FUEL'!$X12&lt;0)),'CO2 Savings Per Sector'!L87/-'Summary CO2 per FUEL'!$X12,'CO2 Savings Per Sector'!L87/'Summary CO2 per FUEL'!$X12))</f>
        <v>0</v>
      </c>
      <c r="CH12" s="750">
        <f>IF('CO2 Savings Per Sector'!X87=0,0,IF(OR(AND('CO2 Savings Per Sector'!X87&gt;0,'Summary CO2 per FUEL'!$Y12&lt;0),AND('CO2 Savings Per Sector'!X87&lt;0,'Summary CO2 per FUEL'!$Y12&lt;0)),'CO2 Savings Per Sector'!X87/-'Summary CO2 per FUEL'!$Y12,'CO2 Savings Per Sector'!X87/'Summary CO2 per FUEL'!$Y12))</f>
        <v>0</v>
      </c>
      <c r="CI12" s="751">
        <f>IF('CO2 Savings Per Sector'!Y87=0,0,IF(OR(AND('CO2 Savings Per Sector'!Y87&gt;0,'Summary CO2 per FUEL'!$Y12&lt;0),AND('CO2 Savings Per Sector'!Y87&lt;0,'Summary CO2 per FUEL'!$Y12&lt;0)),'CO2 Savings Per Sector'!Y87/-'Summary CO2 per FUEL'!$Y12,'CO2 Savings Per Sector'!Y87/'Summary CO2 per FUEL'!$Y12))</f>
        <v>0</v>
      </c>
      <c r="CJ12" s="751">
        <f>IF('CO2 Savings Per Sector'!Z87=0,0,IF(OR(AND('CO2 Savings Per Sector'!Z87&gt;0,'Summary CO2 per FUEL'!$Y12&lt;0),AND('CO2 Savings Per Sector'!Z87&lt;0,'Summary CO2 per FUEL'!$Y12&lt;0)),'CO2 Savings Per Sector'!Z87/-'Summary CO2 per FUEL'!$Y12,'CO2 Savings Per Sector'!Z87/'Summary CO2 per FUEL'!$Y12))</f>
        <v>0</v>
      </c>
      <c r="CK12" s="752">
        <f>IF('CO2 Savings Per Sector'!AA87=0,0,IF(OR(AND('CO2 Savings Per Sector'!AA87&gt;0,'Summary CO2 per FUEL'!$Y12&lt;0),AND('CO2 Savings Per Sector'!AA87&lt;0,'Summary CO2 per FUEL'!$Y12&lt;0)),'CO2 Savings Per Sector'!AA87/-'Summary CO2 per FUEL'!$Y12,'CO2 Savings Per Sector'!AA87/'Summary CO2 per FUEL'!$Y12))</f>
        <v>0</v>
      </c>
      <c r="CL12" s="753">
        <f>IF('CO2 Savings Per Sector'!H125=0,0,IF(OR(AND('CO2 Savings Per Sector'!H125&gt;0,'Summary CO2 per FUEL'!$Z12&lt;0),AND('CO2 Savings Per Sector'!H125&lt;0,'Summary CO2 per FUEL'!$Z12&lt;0)),'CO2 Savings Per Sector'!H125/-'Summary CO2 per FUEL'!$Z12,'CO2 Savings Per Sector'!H125/'Summary CO2 per FUEL'!$Z12))</f>
        <v>0</v>
      </c>
      <c r="CM12" s="754">
        <f>IF('CO2 Savings Per Sector'!I125=0,0,IF(OR(AND('CO2 Savings Per Sector'!I125&gt;0,'Summary CO2 per FUEL'!$Z12&lt;0),AND('CO2 Savings Per Sector'!I125&lt;0,'Summary CO2 per FUEL'!$Z12&lt;0)),'CO2 Savings Per Sector'!I125/-'Summary CO2 per FUEL'!$Z12,'CO2 Savings Per Sector'!I125/'Summary CO2 per FUEL'!$Z12))</f>
        <v>0</v>
      </c>
      <c r="CN12" s="754">
        <f>IF('CO2 Savings Per Sector'!J125=0,0,IF(OR(AND('CO2 Savings Per Sector'!J125&gt;0,'Summary CO2 per FUEL'!$Z12&lt;0),AND('CO2 Savings Per Sector'!J125&lt;0,'Summary CO2 per FUEL'!$Z12&lt;0)),'CO2 Savings Per Sector'!J125/-'Summary CO2 per FUEL'!$Z12,'CO2 Savings Per Sector'!J125/'Summary CO2 per FUEL'!$Z12))</f>
        <v>0</v>
      </c>
      <c r="CO12" s="755">
        <f>IF('CO2 Savings Per Sector'!K125=0,0,IF(OR(AND('CO2 Savings Per Sector'!K125&gt;0,'Summary CO2 per FUEL'!$Z12&lt;0),AND('CO2 Savings Per Sector'!K125&lt;0,'Summary CO2 per FUEL'!$Z12&lt;0)),'CO2 Savings Per Sector'!K125/-'Summary CO2 per FUEL'!$Z12,'CO2 Savings Per Sector'!K125/'Summary CO2 per FUEL'!$Z12))</f>
        <v>0</v>
      </c>
      <c r="CP12" s="753">
        <f>IF('CO2 Savings Per Sector'!H125=0,0,IF(OR(AND('CO2 Savings Per Sector'!H125&gt;0,'Summary CO2 per FUEL'!$AA12&lt;0),AND('CO2 Savings Per Sector'!H125&lt;0,'Summary CO2 per FUEL'!$AA12&lt;0)),'CO2 Savings Per Sector'!H125/-'Summary CO2 per FUEL'!$AA12,'CO2 Savings Per Sector'!H125/'Summary CO2 per FUEL'!$AA12))</f>
        <v>0</v>
      </c>
      <c r="CQ12" s="754">
        <f>IF('CO2 Savings Per Sector'!I125=0,0,IF(OR(AND('CO2 Savings Per Sector'!I125&gt;0,'Summary CO2 per FUEL'!$Z12&lt;0),AND('CO2 Savings Per Sector'!I125&lt;0,'Summary CO2 per FUEL'!$Z12&lt;0)),'CO2 Savings Per Sector'!I125/-'Summary CO2 per FUEL'!$Z12,'CO2 Savings Per Sector'!I125/'Summary CO2 per FUEL'!$Z12))</f>
        <v>0</v>
      </c>
      <c r="CR12" s="754">
        <f>IF('CO2 Savings Per Sector'!J125=0,0,IF(OR(AND('CO2 Savings Per Sector'!J125&gt;0,'Summary CO2 per FUEL'!$Z12&lt;0),AND('CO2 Savings Per Sector'!J125&lt;0,'Summary CO2 per FUEL'!$Z12&lt;0)),'CO2 Savings Per Sector'!J125/-'Summary CO2 per FUEL'!$Z12,'CO2 Savings Per Sector'!J125/'Summary CO2 per FUEL'!$Z12))</f>
        <v>0</v>
      </c>
      <c r="CS12" s="755">
        <f>IF('CO2 Savings Per Sector'!L125=0,0,IF(OR(AND('CO2 Savings Per Sector'!L125&gt;0,'Summary CO2 per FUEL'!$AA12&lt;0),AND('CO2 Savings Per Sector'!L125&lt;0,'Summary CO2 per FUEL'!$AA12&lt;0)),'CO2 Savings Per Sector'!L125/-'Summary CO2 per FUEL'!$AA12,'CO2 Savings Per Sector'!L125/'Summary CO2 per FUEL'!$AA12))</f>
        <v>0</v>
      </c>
      <c r="CT12" s="753">
        <f>IF('CO2 Savings Per Sector'!X125=0,0,IF(OR(AND('CO2 Savings Per Sector'!X125&gt;0,'Summary CO2 per FUEL'!$AB12&lt;0),AND('CO2 Savings Per Sector'!X125&lt;0,'Summary CO2 per FUEL'!$AB12&lt;0)),'CO2 Savings Per Sector'!X125/-'Summary CO2 per FUEL'!$AB12,'CO2 Savings Per Sector'!X125/'Summary CO2 per FUEL'!$AB12))</f>
        <v>0</v>
      </c>
      <c r="CU12" s="754">
        <f>IF('CO2 Savings Per Sector'!Y125=0,0,IF(OR(AND('CO2 Savings Per Sector'!Y125&gt;0,'Summary CO2 per FUEL'!$AB12&lt;0),AND('CO2 Savings Per Sector'!Y125&lt;0,'Summary CO2 per FUEL'!$AB12&lt;0)),'CO2 Savings Per Sector'!Y125/-'Summary CO2 per FUEL'!$AB12,'CO2 Savings Per Sector'!Y125/'Summary CO2 per FUEL'!$AB12))</f>
        <v>0</v>
      </c>
      <c r="CV12" s="754">
        <f>IF('CO2 Savings Per Sector'!Z125=0,0,IF(OR(AND('CO2 Savings Per Sector'!Z125&gt;0,'Summary CO2 per FUEL'!$AB12&lt;0),AND('CO2 Savings Per Sector'!Z125&lt;0,'Summary CO2 per FUEL'!$AB12&lt;0)),'CO2 Savings Per Sector'!Z125/-'Summary CO2 per FUEL'!$AB12,'CO2 Savings Per Sector'!Z125/'Summary CO2 per FUEL'!$AB12))</f>
        <v>0</v>
      </c>
      <c r="CW12" s="755">
        <f>IF('CO2 Savings Per Sector'!AA125=0,0,IF(OR(AND('CO2 Savings Per Sector'!AA125&gt;0,'Summary CO2 per FUEL'!$AB12&lt;0),AND('CO2 Savings Per Sector'!AA125&lt;0,'Summary CO2 per FUEL'!$AB12&lt;0)),'CO2 Savings Per Sector'!AA125/-'Summary CO2 per FUEL'!$AB12,'CO2 Savings Per Sector'!AA125/'Summary CO2 per FUEL'!$AB12))</f>
        <v>0</v>
      </c>
    </row>
    <row r="13" spans="2:101" x14ac:dyDescent="0.25">
      <c r="B13" s="634" t="s">
        <v>15</v>
      </c>
      <c r="C13" s="748">
        <f>IF('CO2 Savings Per Sector'!C12=0,0,IF(OR(AND('CO2 Savings Per Sector'!C12&gt;0,'Summary CO2 per FUEL'!$C13&lt;0),AND('CO2 Savings Per Sector'!C12&lt;0,'Summary CO2 per FUEL'!$C13&lt;0)),'CO2 Savings Per Sector'!C12/-'Summary CO2 per FUEL'!$C13,'CO2 Savings Per Sector'!C12/'Summary CO2 per FUEL'!$C13))</f>
        <v>0</v>
      </c>
      <c r="D13" s="748">
        <f>IF('CO2 Savings Per Sector'!D12=0,0,IF(OR(AND('CO2 Savings Per Sector'!D12&gt;0,'Summary CO2 per FUEL'!$C13&lt;0),AND('CO2 Savings Per Sector'!D12&lt;0,'Summary CO2 per FUEL'!$C13&lt;0)),'CO2 Savings Per Sector'!D12/-'Summary CO2 per FUEL'!$C13,'CO2 Savings Per Sector'!D12/'Summary CO2 per FUEL'!$C13))</f>
        <v>0.96510514924611535</v>
      </c>
      <c r="E13" s="748">
        <f>IF('CO2 Savings Per Sector'!E12=0,0,IF(OR(AND('CO2 Savings Per Sector'!E12&gt;0,'Summary CO2 per FUEL'!$C13&lt;0),AND('CO2 Savings Per Sector'!E12&lt;0,'Summary CO2 per FUEL'!$C13&lt;0)),'CO2 Savings Per Sector'!E12/-'Summary CO2 per FUEL'!$C13,'CO2 Savings Per Sector'!E12/'Summary CO2 per FUEL'!$C13))</f>
        <v>3.4894850753884793E-2</v>
      </c>
      <c r="F13" s="756">
        <f>IF('CO2 Savings Per Sector'!F12=0,0,IF(OR(AND('CO2 Savings Per Sector'!F12&gt;0,'Summary CO2 per FUEL'!$C13&lt;0),AND('CO2 Savings Per Sector'!F12&lt;0,'Summary CO2 per FUEL'!$C13&lt;0)),'CO2 Savings Per Sector'!F12/-'Summary CO2 per FUEL'!$C13,'CO2 Savings Per Sector'!F12/'Summary CO2 per FUEL'!$C13))</f>
        <v>0</v>
      </c>
      <c r="G13" s="748">
        <f>IF('CO2 Savings Per Sector'!M12=0,0,IF(OR(AND('CO2 Savings Per Sector'!M12&gt;0,'Summary CO2 per FUEL'!$D13&lt;0),AND('CO2 Savings Per Sector'!M12&lt;0,'Summary CO2 per FUEL'!$D13&lt;0)),'CO2 Savings Per Sector'!M12/-'Summary CO2 per FUEL'!$D13,'CO2 Savings Per Sector'!M12/'Summary CO2 per FUEL'!$D13))</f>
        <v>2.0185836584664468E-2</v>
      </c>
      <c r="H13" s="748">
        <f>IF('CO2 Savings Per Sector'!N12=0,0,IF(OR(AND('CO2 Savings Per Sector'!N12&gt;0,'Summary CO2 per FUEL'!$D13&lt;0),AND('CO2 Savings Per Sector'!N12&lt;0,'Summary CO2 per FUEL'!$D13&lt;0)),'CO2 Savings Per Sector'!N12/-'Summary CO2 per FUEL'!$D13,'CO2 Savings Per Sector'!N12/'Summary CO2 per FUEL'!$D13))</f>
        <v>0</v>
      </c>
      <c r="I13" s="748">
        <f>IF('CO2 Savings Per Sector'!O12=0,0,IF(OR(AND('CO2 Savings Per Sector'!O12&gt;0,'Summary CO2 per FUEL'!$D13&lt;0),AND('CO2 Savings Per Sector'!O12&lt;0,'Summary CO2 per FUEL'!$D13&lt;0)),'CO2 Savings Per Sector'!O12/-'Summary CO2 per FUEL'!$D13,'CO2 Savings Per Sector'!O12/'Summary CO2 per FUEL'!$D13))</f>
        <v>0.31689826278726263</v>
      </c>
      <c r="J13" s="756">
        <f>IF('CO2 Savings Per Sector'!P12=0,0,IF(OR(AND('CO2 Savings Per Sector'!P12&gt;0,'Summary CO2 per FUEL'!$D13&lt;0),AND('CO2 Savings Per Sector'!P12&lt;0,'Summary CO2 per FUEL'!$D13&lt;0)),'CO2 Savings Per Sector'!P12/-'Summary CO2 per FUEL'!$D13,'CO2 Savings Per Sector'!P12/'Summary CO2 per FUEL'!$D13))</f>
        <v>0.66291590062807293</v>
      </c>
      <c r="K13" s="748">
        <f>IF('CO2 Savings Per Sector'!M12=0,0,IF(OR(AND('CO2 Savings Per Sector'!M12&gt;0,'Summary CO2 per FUEL'!$D13&lt;0),AND('CO2 Savings Per Sector'!M12&lt;0,'Summary CO2 per FUEL'!$D13&lt;0)),'CO2 Savings Per Sector'!M12/-'Summary CO2 per FUEL'!$D13,'CO2 Savings Per Sector'!M12/'Summary CO2 per FUEL'!$D13))</f>
        <v>2.0185836584664468E-2</v>
      </c>
      <c r="L13" s="748">
        <f>IF('CO2 Savings Per Sector'!N12=0,0,IF(OR(AND('CO2 Savings Per Sector'!N12&gt;0,'Summary CO2 per FUEL'!$D13&lt;0),AND('CO2 Savings Per Sector'!N12&lt;0,'Summary CO2 per FUEL'!$D13&lt;0)),'CO2 Savings Per Sector'!N12/-'Summary CO2 per FUEL'!$D13,'CO2 Savings Per Sector'!N12/'Summary CO2 per FUEL'!$D13))</f>
        <v>0</v>
      </c>
      <c r="M13" s="748">
        <f>IF('CO2 Savings Per Sector'!O12=0,0,IF(OR(AND('CO2 Savings Per Sector'!O12&gt;0,'Summary CO2 per FUEL'!$D13&lt;0),AND('CO2 Savings Per Sector'!O12&lt;0,'Summary CO2 per FUEL'!$D13&lt;0)),'CO2 Savings Per Sector'!O12/-'Summary CO2 per FUEL'!$D13,'CO2 Savings Per Sector'!O12/'Summary CO2 per FUEL'!$D13))</f>
        <v>0.31689826278726263</v>
      </c>
      <c r="N13" s="756">
        <f>IF('CO2 Savings Per Sector'!Q12=0,0,IF(OR(AND('CO2 Savings Per Sector'!Q12&gt;0,'Summary CO2 per FUEL'!$D13&lt;0),AND('CO2 Savings Per Sector'!Q12&lt;0,'Summary CO2 per FUEL'!$D13&lt;0)),'CO2 Savings Per Sector'!Q12/-'Summary CO2 per FUEL'!$D13,'CO2 Savings Per Sector'!Q12/'Summary CO2 per FUEL'!$D13))</f>
        <v>0</v>
      </c>
      <c r="O13" s="757">
        <f>IF('CO2 Savings Per Sector'!C50=0,0,IF(OR(AND('CO2 Savings Per Sector'!C50&gt;0,'Summary CO2 per FUEL'!$F13&lt;0),AND('CO2 Savings Per Sector'!C50&lt;0,'Summary CO2 per FUEL'!$F13&lt;0)),'CO2 Savings Per Sector'!C50/-'Summary CO2 per FUEL'!$F13,'CO2 Savings Per Sector'!C50/'Summary CO2 per FUEL'!$F13))</f>
        <v>0</v>
      </c>
      <c r="P13" s="749">
        <f>IF('CO2 Savings Per Sector'!D50=0,0,IF(OR(AND('CO2 Savings Per Sector'!D50&gt;0,'Summary CO2 per FUEL'!$F13&lt;0),AND('CO2 Savings Per Sector'!D50&lt;0,'Summary CO2 per FUEL'!$F13&lt;0)),'CO2 Savings Per Sector'!D50/-'Summary CO2 per FUEL'!$F13,'CO2 Savings Per Sector'!D50/'Summary CO2 per FUEL'!$F13))</f>
        <v>0</v>
      </c>
      <c r="Q13" s="749">
        <f>IF('CO2 Savings Per Sector'!E50=0,0,IF(OR(AND('CO2 Savings Per Sector'!E50&gt;0,'Summary CO2 per FUEL'!$F13&lt;0),AND('CO2 Savings Per Sector'!E50&lt;0,'Summary CO2 per FUEL'!$F13&lt;0)),'CO2 Savings Per Sector'!E50/-'Summary CO2 per FUEL'!$F13,'CO2 Savings Per Sector'!E50/'Summary CO2 per FUEL'!$F13))</f>
        <v>0</v>
      </c>
      <c r="R13" s="758">
        <f>IF('CO2 Savings Per Sector'!F50=0,0,IF(OR(AND('CO2 Savings Per Sector'!F50&gt;0,'Summary CO2 per FUEL'!$F13&lt;0),AND('CO2 Savings Per Sector'!F50&lt;0,'Summary CO2 per FUEL'!$F13&lt;0)),'CO2 Savings Per Sector'!F50/-'Summary CO2 per FUEL'!$F13,'CO2 Savings Per Sector'!F50/'Summary CO2 per FUEL'!$F13))</f>
        <v>0</v>
      </c>
      <c r="S13" s="757">
        <f>IF('CO2 Savings Per Sector'!C50=0,0,IF(OR(AND('CO2 Savings Per Sector'!C50&gt;0,'Summary CO2 per FUEL'!$G13&lt;0),AND('CO2 Savings Per Sector'!C50&lt;0,'Summary CO2 per FUEL'!$G13&lt;0)),'CO2 Savings Per Sector'!C50/-'Summary CO2 per FUEL'!$G13,'CO2 Savings Per Sector'!C50/'Summary CO2 per FUEL'!$G13))</f>
        <v>0</v>
      </c>
      <c r="T13" s="749">
        <f>IF('CO2 Savings Per Sector'!D50=0,0,IF(OR(AND('CO2 Savings Per Sector'!D50&gt;0,'Summary CO2 per FUEL'!$G13&lt;0),AND('CO2 Savings Per Sector'!D50&lt;0,'Summary CO2 per FUEL'!$G13&lt;0)),'CO2 Savings Per Sector'!D50/-'Summary CO2 per FUEL'!$G13,'CO2 Savings Per Sector'!D50/'Summary CO2 per FUEL'!$G13))</f>
        <v>0</v>
      </c>
      <c r="U13" s="749">
        <f>IF('CO2 Savings Per Sector'!E50=0,0,IF(OR(AND('CO2 Savings Per Sector'!E50&gt;0,'Summary CO2 per FUEL'!$G13&lt;0),AND('CO2 Savings Per Sector'!E50&lt;0,'Summary CO2 per FUEL'!$G13&lt;0)),'CO2 Savings Per Sector'!E50/-'Summary CO2 per FUEL'!$G13,'CO2 Savings Per Sector'!E50/'Summary CO2 per FUEL'!$G13))</f>
        <v>0</v>
      </c>
      <c r="V13" s="758">
        <f>IF('CO2 Savings Per Sector'!G50=0,0,IF(OR(AND('CO2 Savings Per Sector'!G50&gt;0,'Summary CO2 per FUEL'!$G13&lt;0),AND('CO2 Savings Per Sector'!G50&lt;0,'Summary CO2 per FUEL'!G13&lt;0)),'CO2 Savings Per Sector'!G50/-'Summary CO2 per FUEL'!$G13,'CO2 Savings Per Sector'!G50/'Summary CO2 per FUEL'!$G13))</f>
        <v>1</v>
      </c>
      <c r="W13" s="757">
        <f>IF('CO2 Savings Per Sector'!O50=0,0,IF(OR(AND('CO2 Savings Per Sector'!O50&gt;0,'Summary CO2 per FUEL'!$H13&lt;0),AND('CO2 Savings Per Sector'!O50&lt;0,'Summary CO2 per FUEL'!$H13&lt;0)),'CO2 Savings Per Sector'!O50/-'Summary CO2 per FUEL'!$H13,'CO2 Savings Per Sector'!O50/'Summary CO2 per FUEL'!$H13))</f>
        <v>0</v>
      </c>
      <c r="X13" s="749">
        <f>IF('CO2 Savings Per Sector'!P50=0,0,IF(OR(AND('CO2 Savings Per Sector'!P50&gt;0,'Summary CO2 per FUEL'!$H13&lt;0),AND('CO2 Savings Per Sector'!P50&lt;0,'Summary CO2 per FUEL'!$H13&lt;0)),'CO2 Savings Per Sector'!P50/-'Summary CO2 per FUEL'!$H13,'CO2 Savings Per Sector'!P50/'Summary CO2 per FUEL'!$H13))</f>
        <v>9.0163538068566196E-2</v>
      </c>
      <c r="Y13" s="749">
        <f>IF('CO2 Savings Per Sector'!Q50=0,0,IF(OR(AND('CO2 Savings Per Sector'!Q50&gt;0,'Summary CO2 per FUEL'!$H13&lt;0),AND('CO2 Savings Per Sector'!Q50&lt;0,'Summary CO2 per FUEL'!$H13&lt;0)),'CO2 Savings Per Sector'!Q50/-'Summary CO2 per FUEL'!$H13,'CO2 Savings Per Sector'!Q50/'Summary CO2 per FUEL'!$H13))</f>
        <v>5.213118757426901E-2</v>
      </c>
      <c r="Z13" s="758">
        <f>IF('CO2 Savings Per Sector'!R50=0,0,IF(OR(AND('CO2 Savings Per Sector'!R50&gt;0,'Summary CO2 per FUEL'!$H13&lt;0),AND('CO2 Savings Per Sector'!R50&lt;0,'Summary CO2 per FUEL'!$H13&lt;0)),'CO2 Savings Per Sector'!R50/-'Summary CO2 per FUEL'!$H13,'CO2 Savings Per Sector'!R50/'Summary CO2 per FUEL'!$H13))</f>
        <v>0.85770527435716493</v>
      </c>
      <c r="AA13" s="750">
        <f>IF('CO2 Savings Per Sector'!C88=0,0,IF(OR(AND('CO2 Savings Per Sector'!C88&gt;0,'Summary CO2 per FUEL'!$I13&lt;0),AND('CO2 Savings Per Sector'!C88&lt;0,'Summary CO2 per FUEL'!$I13&lt;0)),'CO2 Savings Per Sector'!C88/-'Summary CO2 per FUEL'!$I13,'CO2 Savings Per Sector'!C88/'Summary CO2 per FUEL'!$I13))</f>
        <v>0</v>
      </c>
      <c r="AB13" s="751">
        <f>IF('CO2 Savings Per Sector'!D88=0,0,IF(OR(AND('CO2 Savings Per Sector'!D88&gt;0,'Summary CO2 per FUEL'!$I13&lt;0),AND('CO2 Savings Per Sector'!D88&lt;0,'Summary CO2 per FUEL'!$I13&lt;0)),'CO2 Savings Per Sector'!D88/-'Summary CO2 per FUEL'!$I13,'CO2 Savings Per Sector'!D88/'Summary CO2 per FUEL'!$I13))</f>
        <v>0</v>
      </c>
      <c r="AC13" s="751">
        <f>IF('CO2 Savings Per Sector'!E88=0,0,IF(OR(AND('CO2 Savings Per Sector'!E88&gt;0,'Summary CO2 per FUEL'!$I13&lt;0),AND('CO2 Savings Per Sector'!E88&lt;0,'Summary CO2 per FUEL'!$I13&lt;0)),'CO2 Savings Per Sector'!E88/-'Summary CO2 per FUEL'!$I13,'CO2 Savings Per Sector'!E88/'Summary CO2 per FUEL'!$I13))</f>
        <v>0</v>
      </c>
      <c r="AD13" s="752">
        <f>IF('CO2 Savings Per Sector'!F88=0,0,IF(OR(AND('CO2 Savings Per Sector'!F88&gt;0,'Summary CO2 per FUEL'!$I13&lt;0),AND('CO2 Savings Per Sector'!F88&lt;0,'Summary CO2 per FUEL'!$I13&lt;0)),'CO2 Savings Per Sector'!F88/-'Summary CO2 per FUEL'!$I13,'CO2 Savings Per Sector'!F88/'Summary CO2 per FUEL'!$I13))</f>
        <v>0</v>
      </c>
      <c r="AE13" s="750">
        <f>IF('CO2 Savings Per Sector'!C88=0,0,IF(OR(AND('CO2 Savings Per Sector'!C88&gt;0,'Summary CO2 per FUEL'!$J13&lt;0),AND('CO2 Savings Per Sector'!C88&lt;0,'Summary CO2 per FUEL'!$J13&lt;0)),'CO2 Savings Per Sector'!C88/-'Summary CO2 per FUEL'!$J13,'CO2 Savings Per Sector'!C88/'Summary CO2 per FUEL'!$J13))</f>
        <v>0</v>
      </c>
      <c r="AF13" s="751">
        <f>IF('CO2 Savings Per Sector'!D88=0,0,IF(OR(AND('CO2 Savings Per Sector'!D88&gt;0,'Summary CO2 per FUEL'!$J13&lt;0),AND('CO2 Savings Per Sector'!D88&lt;0,'Summary CO2 per FUEL'!$J13&lt;0)),'CO2 Savings Per Sector'!D88/-'Summary CO2 per FUEL'!$J13,'CO2 Savings Per Sector'!D88/'Summary CO2 per FUEL'!$J13))</f>
        <v>0</v>
      </c>
      <c r="AG13" s="751">
        <f>IF('CO2 Savings Per Sector'!E88=0,0,IF(OR(AND('CO2 Savings Per Sector'!E88&gt;0,'Summary CO2 per FUEL'!$J13&lt;0),AND('CO2 Savings Per Sector'!E88&lt;0,'Summary CO2 per FUEL'!$J13&lt;0)),'CO2 Savings Per Sector'!E88/-'Summary CO2 per FUEL'!$J13,'CO2 Savings Per Sector'!E88/'Summary CO2 per FUEL'!$J13))</f>
        <v>0</v>
      </c>
      <c r="AH13" s="752">
        <f>IF('CO2 Savings Per Sector'!G88=0,0,IF(OR(AND('CO2 Savings Per Sector'!G88&gt;0,'Summary CO2 per FUEL'!$J13&lt;0),AND('CO2 Savings Per Sector'!G88&lt;0,'Summary CO2 per FUEL'!$J13&lt;0)),'CO2 Savings Per Sector'!G88/-'Summary CO2 per FUEL'!$J13,'CO2 Savings Per Sector'!G88/'Summary CO2 per FUEL'!$J13))</f>
        <v>0</v>
      </c>
      <c r="AI13" s="750">
        <f>IF('CO2 Savings Per Sector'!T88=0,0,IF(OR(AND('CO2 Savings Per Sector'!T88&gt;0,'Summary CO2 per FUEL'!$K13&lt;0),AND('CO2 Savings Per Sector'!T88&lt;0,'Summary CO2 per FUEL'!$K13&lt;0)),'CO2 Savings Per Sector'!T88/-'Summary CO2 per FUEL'!$K13,'CO2 Savings Per Sector'!T88/'Summary CO2 per FUEL'!$K13))</f>
        <v>0</v>
      </c>
      <c r="AJ13" s="751">
        <f>IF('CO2 Savings Per Sector'!U88=0,0,IF(OR(AND('CO2 Savings Per Sector'!U88&gt;0,'Summary CO2 per FUEL'!$K13&lt;0),AND('CO2 Savings Per Sector'!U88&lt;0,'Summary CO2 per FUEL'!$K13&lt;0)),'CO2 Savings Per Sector'!U88/-'Summary CO2 per FUEL'!$K13,'CO2 Savings Per Sector'!U88/'Summary CO2 per FUEL'!$K13))</f>
        <v>0</v>
      </c>
      <c r="AK13" s="751">
        <f>IF('CO2 Savings Per Sector'!V88=0,0,IF(OR(AND('CO2 Savings Per Sector'!V88&gt;0,'Summary CO2 per FUEL'!$K13&lt;0),AND('CO2 Savings Per Sector'!V88&lt;0,'Summary CO2 per FUEL'!$K13&lt;0)),'CO2 Savings Per Sector'!V88/-'Summary CO2 per FUEL'!$K13,'CO2 Savings Per Sector'!V88/'Summary CO2 per FUEL'!$K13))</f>
        <v>0.46429364265999096</v>
      </c>
      <c r="AL13" s="752">
        <f>IF('CO2 Savings Per Sector'!W88=0,0,IF(OR(AND('CO2 Savings Per Sector'!W88&gt;0,'Summary CO2 per FUEL'!$K13&lt;0),AND('CO2 Savings Per Sector'!W88&lt;0,'Summary CO2 per FUEL'!$K13&lt;0)),'CO2 Savings Per Sector'!W88/-'Summary CO2 per FUEL'!$K13,'CO2 Savings Per Sector'!W88/'Summary CO2 per FUEL'!$K13))</f>
        <v>0.53570635734000893</v>
      </c>
      <c r="AM13" s="753">
        <f>IF('CO2 Savings Per Sector'!C126=0,0,IF(OR(AND('CO2 Savings Per Sector'!C126&gt;0,'Summary CO2 per FUEL'!$L13&lt;0),AND('CO2 Savings Per Sector'!C126&lt;0,'Summary CO2 per FUEL'!$L13&lt;0)),'CO2 Savings Per Sector'!C126/-'Summary CO2 per FUEL'!$L13,'CO2 Savings Per Sector'!C126/'Summary CO2 per FUEL'!$L13))</f>
        <v>0</v>
      </c>
      <c r="AN13" s="754">
        <f>IF('CO2 Savings Per Sector'!D126=0,0,IF(OR(AND('CO2 Savings Per Sector'!D126&gt;0,'Summary CO2 per FUEL'!$L13&lt;0),AND('CO2 Savings Per Sector'!D126&lt;0,'Summary CO2 per FUEL'!$L13&lt;0)),'CO2 Savings Per Sector'!D126/-'Summary CO2 per FUEL'!$L13,'CO2 Savings Per Sector'!D126/'Summary CO2 per FUEL'!$L13))</f>
        <v>0</v>
      </c>
      <c r="AO13" s="754">
        <f>IF('CO2 Savings Per Sector'!E126=0,0,IF(OR(AND('CO2 Savings Per Sector'!E126&gt;0,'Summary CO2 per FUEL'!$L13&lt;0),AND('CO2 Savings Per Sector'!E126&lt;0,'Summary CO2 per FUEL'!$L13&lt;0)),'CO2 Savings Per Sector'!E126/-'Summary CO2 per FUEL'!$L13,'CO2 Savings Per Sector'!E126/'Summary CO2 per FUEL'!$L13))</f>
        <v>0</v>
      </c>
      <c r="AP13" s="755">
        <f>IF('CO2 Savings Per Sector'!F126=0,0,IF(OR(AND('CO2 Savings Per Sector'!F126&gt;0,'Summary CO2 per FUEL'!$L13&lt;0),AND('CO2 Savings Per Sector'!F126&lt;0,'Summary CO2 per FUEL'!$L13&lt;0)),'CO2 Savings Per Sector'!F126/-'Summary CO2 per FUEL'!$L13,'CO2 Savings Per Sector'!F126/'Summary CO2 per FUEL'!$L13))</f>
        <v>0</v>
      </c>
      <c r="AQ13" s="753">
        <f>IF('CO2 Savings Per Sector'!C126=0,0,IF(OR(AND('CO2 Savings Per Sector'!C126&gt;0,'Summary CO2 per FUEL'!$M13&lt;0),AND('CO2 Savings Per Sector'!C126&lt;0,'Summary CO2 per FUEL'!$M13&lt;0)),'CO2 Savings Per Sector'!C126/-'Summary CO2 per FUEL'!$M13,'CO2 Savings Per Sector'!C126/'Summary CO2 per FUEL'!$M13))</f>
        <v>0</v>
      </c>
      <c r="AR13" s="754">
        <f>IF('CO2 Savings Per Sector'!D126=0,0,IF(OR(AND('CO2 Savings Per Sector'!D126&gt;0,'Summary CO2 per FUEL'!$M13&lt;0),AND('CO2 Savings Per Sector'!D126&lt;0,'Summary CO2 per FUEL'!$M13&lt;0)),'CO2 Savings Per Sector'!D126/-'Summary CO2 per FUEL'!$M13,'CO2 Savings Per Sector'!D126/'Summary CO2 per FUEL'!$M13))</f>
        <v>0</v>
      </c>
      <c r="AS13" s="754">
        <f>IF('CO2 Savings Per Sector'!E126=0,0,IF(OR(AND('CO2 Savings Per Sector'!E126&gt;0,'Summary CO2 per FUEL'!$M13&lt;0),AND('CO2 Savings Per Sector'!E126&lt;0,'Summary CO2 per FUEL'!$M13&lt;0)),'CO2 Savings Per Sector'!E126/-'Summary CO2 per FUEL'!$M13,'CO2 Savings Per Sector'!E126/'Summary CO2 per FUEL'!$M13))</f>
        <v>0</v>
      </c>
      <c r="AT13" s="755">
        <f>IF('CO2 Savings Per Sector'!G126=0,0,IF(OR(AND('CO2 Savings Per Sector'!G126&gt;0,'Summary CO2 per FUEL'!$M13&lt;0),AND('CO2 Savings Per Sector'!G126&lt;0,'Summary CO2 per FUEL'!$M13&lt;0)),'CO2 Savings Per Sector'!G126/-'Summary CO2 per FUEL'!$M13,'CO2 Savings Per Sector'!G126/'Summary CO2 per FUEL'!$M13))</f>
        <v>1</v>
      </c>
      <c r="AU13" s="753">
        <f>IF('CO2 Savings Per Sector'!T126=0,0,IF(OR(AND('CO2 Savings Per Sector'!T126&gt;0,'Summary CO2 per FUEL'!N13&lt;0),AND('CO2 Savings Per Sector'!T126&lt;0,'Summary CO2 per FUEL'!$N13&lt;0)),'CO2 Savings Per Sector'!T126/-'Summary CO2 per FUEL'!$N13,'CO2 Savings Per Sector'!T126/'Summary CO2 per FUEL'!$N13))</f>
        <v>0</v>
      </c>
      <c r="AV13" s="754">
        <f>IF('CO2 Savings Per Sector'!U126=0,0,IF(OR(AND('CO2 Savings Per Sector'!U126&gt;0,'Summary CO2 per FUEL'!O13&lt;0),AND('CO2 Savings Per Sector'!U126&lt;0,'Summary CO2 per FUEL'!$N13&lt;0)),'CO2 Savings Per Sector'!U126/-'Summary CO2 per FUEL'!$N13,'CO2 Savings Per Sector'!U126/'Summary CO2 per FUEL'!$N13))</f>
        <v>0</v>
      </c>
      <c r="AW13" s="754">
        <f>IF('CO2 Savings Per Sector'!V126=0,0,IF(OR(AND('CO2 Savings Per Sector'!V126&gt;0,'Summary CO2 per FUEL'!P13&lt;0),AND('CO2 Savings Per Sector'!V126&lt;0,'Summary CO2 per FUEL'!$N13&lt;0)),'CO2 Savings Per Sector'!V126/-'Summary CO2 per FUEL'!$N13,'CO2 Savings Per Sector'!V126/'Summary CO2 per FUEL'!$N13))</f>
        <v>1</v>
      </c>
      <c r="AX13" s="755">
        <f>IF('CO2 Savings Per Sector'!W126=0,0,IF(OR(AND('CO2 Savings Per Sector'!W126&gt;0,'Summary CO2 per FUEL'!Q13&lt;0),AND('CO2 Savings Per Sector'!W126&lt;0,'Summary CO2 per FUEL'!$N13&lt;0)),'CO2 Savings Per Sector'!W126/-'Summary CO2 per FUEL'!$N13,'CO2 Savings Per Sector'!W126/'Summary CO2 per FUEL'!$N13))</f>
        <v>0</v>
      </c>
      <c r="BA13" s="634" t="s">
        <v>15</v>
      </c>
      <c r="BB13" s="748">
        <f>IF('CO2 Savings Per Sector'!G12=0,0,IF(OR(AND('CO2 Savings Per Sector'!G12&gt;0,'Summary CO2 per FUEL'!$Q13&lt;0),AND('CO2 Savings Per Sector'!G12&lt;0,'Summary CO2 per FUEL'!$Q13&lt;0)),'CO2 Savings Per Sector'!G12/-'Summary CO2 per FUEL'!$Q13,'CO2 Savings Per Sector'!G12/'Summary CO2 per FUEL'!$Q13))</f>
        <v>0</v>
      </c>
      <c r="BC13" s="748">
        <f>IF('CO2 Savings Per Sector'!H12=0,0,IF(OR(AND('CO2 Savings Per Sector'!H12&gt;0,'Summary CO2 per FUEL'!$Q13&lt;0),AND('CO2 Savings Per Sector'!H12&lt;0,'Summary CO2 per FUEL'!$Q13&lt;0)),'CO2 Savings Per Sector'!H12/-'Summary CO2 per FUEL'!$Q13,'CO2 Savings Per Sector'!H12/'Summary CO2 per FUEL'!$Q13))</f>
        <v>-1.006085621721426</v>
      </c>
      <c r="BD13" s="748">
        <f>IF('CO2 Savings Per Sector'!I12=0,0,IF(OR(AND('CO2 Savings Per Sector'!I12&gt;0,'Summary CO2 per FUEL'!$Q13&lt;0),AND('CO2 Savings Per Sector'!I12&lt;0,'Summary CO2 per FUEL'!$Q13&lt;0)),'CO2 Savings Per Sector'!I12/-'Summary CO2 per FUEL'!$Q13,'CO2 Savings Per Sector'!I12/'Summary CO2 per FUEL'!$Q13))</f>
        <v>6.0856217214261057E-3</v>
      </c>
      <c r="BE13" s="756">
        <f>IF('CO2 Savings Per Sector'!J12=0,0,IF(OR(AND('CO2 Savings Per Sector'!J12&gt;0,'Summary CO2 per FUEL'!$Q13&lt;0),AND('CO2 Savings Per Sector'!J12&lt;0,'Summary CO2 per FUEL'!$Q13&lt;0)),'CO2 Savings Per Sector'!J12/-'Summary CO2 per FUEL'!$Q13,'CO2 Savings Per Sector'!J12/'Summary CO2 per FUEL'!$Q13))</f>
        <v>0</v>
      </c>
      <c r="BF13" s="748">
        <f>IF('CO2 Savings Per Sector'!R12=0,0,IF(OR(AND('CO2 Savings Per Sector'!R12&gt;0,'Summary CO2 per FUEL'!$R13&lt;0),AND('CO2 Savings Per Sector'!R12&lt;0,'Summary CO2 per FUEL'!$R13&lt;0)),'CO2 Savings Per Sector'!R12/-'Summary CO2 per FUEL'!$R13,'CO2 Savings Per Sector'!R12/'Summary CO2 per FUEL'!$R13))</f>
        <v>2.0185836584664468E-2</v>
      </c>
      <c r="BG13" s="748">
        <f>IF('CO2 Savings Per Sector'!S12=0,0,IF(OR(AND('CO2 Savings Per Sector'!S12&gt;0,'Summary CO2 per FUEL'!$R13&lt;0),AND('CO2 Savings Per Sector'!S12&lt;0,'Summary CO2 per FUEL'!$R13&lt;0)),'CO2 Savings Per Sector'!S12/-'Summary CO2 per FUEL'!$R13,'CO2 Savings Per Sector'!S12/'Summary CO2 per FUEL'!$R13))</f>
        <v>0</v>
      </c>
      <c r="BH13" s="748">
        <f>IF('CO2 Savings Per Sector'!T12=0,0,IF(OR(AND('CO2 Savings Per Sector'!T12&gt;0,'Summary CO2 per FUEL'!$R13&lt;0),AND('CO2 Savings Per Sector'!T12&lt;0,'Summary CO2 per FUEL'!$R13&lt;0)),'CO2 Savings Per Sector'!T12/-'Summary CO2 per FUEL'!$R13,'CO2 Savings Per Sector'!T12/'Summary CO2 per FUEL'!$R13))</f>
        <v>0.31689826278726263</v>
      </c>
      <c r="BI13" s="756">
        <f>IF('CO2 Savings Per Sector'!U12=0,0,IF(OR(AND('CO2 Savings Per Sector'!U12&gt;0,'Summary CO2 per FUEL'!$R13&lt;0),AND('CO2 Savings Per Sector'!U12&lt;0,'Summary CO2 per FUEL'!$R13&lt;0)),'CO2 Savings Per Sector'!U12/-'Summary CO2 per FUEL'!$R13,'CO2 Savings Per Sector'!U12/'Summary CO2 per FUEL'!$R13))</f>
        <v>0.66291590062807293</v>
      </c>
      <c r="BJ13" s="748">
        <f>IF('CO2 Savings Per Sector'!R12=0,0,IF(OR(AND('CO2 Savings Per Sector'!R12&gt;0,'Summary CO2 per FUEL'!$S13&lt;0),AND('CO2 Savings Per Sector'!R12&lt;0,'Summary CO2 per FUEL'!$S13&lt;0)),'CO2 Savings Per Sector'!R12/-'Summary CO2 per FUEL'!$S13,'CO2 Savings Per Sector'!R12/'Summary CO2 per FUEL'!$S13))</f>
        <v>5.9883680726192032E-2</v>
      </c>
      <c r="BK13" s="748">
        <f>IF('CO2 Savings Per Sector'!S12=0,0,IF(OR(AND('CO2 Savings Per Sector'!S12&gt;0,'Summary CO2 per FUEL'!$S13&lt;0),AND('CO2 Savings Per Sector'!S12&lt;0,'Summary CO2 per FUEL'!$S13&lt;0)),'CO2 Savings Per Sector'!S12/-'Summary CO2 per FUEL'!$S13,'CO2 Savings Per Sector'!S12/'Summary CO2 per FUEL'!$S13))</f>
        <v>0</v>
      </c>
      <c r="BL13" s="748">
        <f>IF('CO2 Savings Per Sector'!T12=0,0,IF(OR(AND('CO2 Savings Per Sector'!T12&gt;0,'Summary CO2 per FUEL'!$S13&lt;0),AND('CO2 Savings Per Sector'!T12&lt;0,'Summary CO2 per FUEL'!$S13&lt;0)),'CO2 Savings Per Sector'!T12/-'Summary CO2 per FUEL'!$S13,'CO2 Savings Per Sector'!T12/'Summary CO2 per FUEL'!$S13))</f>
        <v>0.94011631927380801</v>
      </c>
      <c r="BM13" s="756">
        <f>IF('CO2 Savings Per Sector'!V12=0,0,IF(OR(AND('CO2 Savings Per Sector'!V12&gt;0,'Summary CO2 per FUEL'!$S13&lt;0),AND('CO2 Savings Per Sector'!V12&lt;0,'Summary CO2 per FUEL'!$S13&lt;0)),'CO2 Savings Per Sector'!V12/-'Summary CO2 per FUEL'!$S13,'CO2 Savings Per Sector'!V12/'Summary CO2 per FUEL'!$S13))</f>
        <v>0</v>
      </c>
      <c r="BN13" s="757">
        <f>IF('CO2 Savings Per Sector'!H50=0,0,IF(OR(AND('CO2 Savings Per Sector'!H50&gt;0,'Summary CO2 per FUEL'!$T13&lt;0),AND('CO2 Savings Per Sector'!H50&lt;0,'Summary CO2 per FUEL'!$T13&lt;0)),'CO2 Savings Per Sector'!H50/-'Summary CO2 per FUEL'!$T13,'CO2 Savings Per Sector'!H50/'Summary CO2 per FUEL'!$T13))</f>
        <v>0</v>
      </c>
      <c r="BO13" s="749">
        <f>IF('CO2 Savings Per Sector'!I50=0,0,IF(OR(AND('CO2 Savings Per Sector'!I50&gt;0,'Summary CO2 per FUEL'!$T13&lt;0),AND('CO2 Savings Per Sector'!I50&lt;0,'Summary CO2 per FUEL'!$T13&lt;0)),'CO2 Savings Per Sector'!I50/-'Summary CO2 per FUEL'!$T13,'CO2 Savings Per Sector'!I50/'Summary CO2 per FUEL'!$T13))</f>
        <v>0</v>
      </c>
      <c r="BP13" s="749">
        <f>IF('CO2 Savings Per Sector'!J50=0,0,IF(OR(AND('CO2 Savings Per Sector'!J50&gt;0,'Summary CO2 per FUEL'!$T13&lt;0),AND('CO2 Savings Per Sector'!J50&lt;0,'Summary CO2 per FUEL'!$T13&lt;0)),'CO2 Savings Per Sector'!J50/-'Summary CO2 per FUEL'!$T13,'CO2 Savings Per Sector'!J50/'Summary CO2 per FUEL'!$T13))</f>
        <v>0</v>
      </c>
      <c r="BQ13" s="758">
        <f>IF('CO2 Savings Per Sector'!K50=0,0,IF(OR(AND('CO2 Savings Per Sector'!K50&gt;0,'Summary CO2 per FUEL'!$T13&lt;0),AND('CO2 Savings Per Sector'!K50&lt;0,'Summary CO2 per FUEL'!$T13&lt;0)),'CO2 Savings Per Sector'!K50/-'Summary CO2 per FUEL'!$T13,'CO2 Savings Per Sector'!K50/'Summary CO2 per FUEL'!$T13))</f>
        <v>0</v>
      </c>
      <c r="BR13" s="757">
        <f>IF('CO2 Savings Per Sector'!H50=0,0,IF(OR(AND('CO2 Savings Per Sector'!H50&gt;0,'Summary CO2 per FUEL'!$U13&lt;0),AND('CO2 Savings Per Sector'!H50&lt;0,'Summary CO2 per FUEL'!$U13&lt;0)),'CO2 Savings Per Sector'!H50/-'Summary CO2 per FUEL'!$U13,'CO2 Savings Per Sector'!H50/'Summary CO2 per FUEL'!$U13))</f>
        <v>0</v>
      </c>
      <c r="BS13" s="749">
        <f>IF('CO2 Savings Per Sector'!I50=0,0,IF(OR(AND('CO2 Savings Per Sector'!I50&gt;0,'Summary CO2 per FUEL'!$U13&lt;0),AND('CO2 Savings Per Sector'!I50&lt;0,'Summary CO2 per FUEL'!$U13&lt;0)),'CO2 Savings Per Sector'!I50/-'Summary CO2 per FUEL'!$U13,'CO2 Savings Per Sector'!I50/'Summary CO2 per FUEL'!$U13))</f>
        <v>0</v>
      </c>
      <c r="BT13" s="749">
        <f>IF('CO2 Savings Per Sector'!J50=0,0,IF(OR(AND('CO2 Savings Per Sector'!J50&gt;0,'Summary CO2 per FUEL'!$U13&lt;0),AND('CO2 Savings Per Sector'!J50&lt;0,'Summary CO2 per FUEL'!$U13&lt;0)),'CO2 Savings Per Sector'!J50/-'Summary CO2 per FUEL'!$U13,'CO2 Savings Per Sector'!J50/'Summary CO2 per FUEL'!$U13))</f>
        <v>0</v>
      </c>
      <c r="BU13" s="758">
        <f>IF('CO2 Savings Per Sector'!L50=0,0,IF(OR(AND('CO2 Savings Per Sector'!L50&gt;0,'Summary CO2 per FUEL'!$U13&lt;0),AND('CO2 Savings Per Sector'!L50&lt;0,'Summary CO2 per FUEL'!$U13&lt;0)),'CO2 Savings Per Sector'!L50/-'Summary CO2 per FUEL'!$U13,'CO2 Savings Per Sector'!L50/'Summary CO2 per FUEL'!$U13))</f>
        <v>1</v>
      </c>
      <c r="BV13" s="757">
        <f>IF('CO2 Savings Per Sector'!S50=0,0,IF(OR(AND('CO2 Savings Per Sector'!S50&gt;0,'Summary CO2 per FUEL'!$V13&lt;0),AND('CO2 Savings Per Sector'!S50&lt;0,'Summary CO2 per FUEL'!$V13&lt;0)),'CO2 Savings Per Sector'!S50/-'Summary CO2 per FUEL'!$V13,'CO2 Savings Per Sector'!S50/'Summary CO2 per FUEL'!$V13))</f>
        <v>0</v>
      </c>
      <c r="BW13" s="749">
        <f>IF('CO2 Savings Per Sector'!T50=0,0,IF(OR(AND('CO2 Savings Per Sector'!T50&gt;0,'Summary CO2 per FUEL'!$V13&lt;0),AND('CO2 Savings Per Sector'!T50&lt;0,'Summary CO2 per FUEL'!$V13&lt;0)),'CO2 Savings Per Sector'!T50/-'Summary CO2 per FUEL'!$V13,'CO2 Savings Per Sector'!T50/'Summary CO2 per FUEL'!$V13))</f>
        <v>9.0163538068566196E-2</v>
      </c>
      <c r="BX13" s="749">
        <f>IF('CO2 Savings Per Sector'!U50=0,0,IF(OR(AND('CO2 Savings Per Sector'!U50&gt;0,'Summary CO2 per FUEL'!$V13&lt;0),AND('CO2 Savings Per Sector'!U50&lt;0,'Summary CO2 per FUEL'!$V13&lt;0)),'CO2 Savings Per Sector'!U50/-'Summary CO2 per FUEL'!$V13,'CO2 Savings Per Sector'!U50/'Summary CO2 per FUEL'!$V13))</f>
        <v>5.213118757426901E-2</v>
      </c>
      <c r="BY13" s="758">
        <f>IF('CO2 Savings Per Sector'!V50=0,0,IF(OR(AND('CO2 Savings Per Sector'!V50&gt;0,'Summary CO2 per FUEL'!$V13&lt;0),AND('CO2 Savings Per Sector'!V50&lt;0,'Summary CO2 per FUEL'!$V13&lt;0)),'CO2 Savings Per Sector'!V50/-'Summary CO2 per FUEL'!$V13,'CO2 Savings Per Sector'!V50/'Summary CO2 per FUEL'!$V13))</f>
        <v>0.85770527435716493</v>
      </c>
      <c r="BZ13" s="750">
        <f>IF('CO2 Savings Per Sector'!H88=0,0,IF(OR(AND('CO2 Savings Per Sector'!H88&gt;0,'Summary CO2 per FUEL'!$W13&lt;0),AND('CO2 Savings Per Sector'!H88&lt;0,'Summary CO2 per FUEL'!$W13&lt;0)),'CO2 Savings Per Sector'!H88/-'Summary CO2 per FUEL'!$W13,'CO2 Savings Per Sector'!H88/'Summary CO2 per FUEL'!$W13))</f>
        <v>0</v>
      </c>
      <c r="CA13" s="751">
        <f>IF('CO2 Savings Per Sector'!I88=0,0,IF(OR(AND('CO2 Savings Per Sector'!I88&gt;0,'Summary CO2 per FUEL'!$W13&lt;0),AND('CO2 Savings Per Sector'!I88&lt;0,'Summary CO2 per FUEL'!$W13&lt;0)),'CO2 Savings Per Sector'!I88/-'Summary CO2 per FUEL'!$W13,'CO2 Savings Per Sector'!I88/'Summary CO2 per FUEL'!$W13))</f>
        <v>0</v>
      </c>
      <c r="CB13" s="751">
        <f>IF('CO2 Savings Per Sector'!J88=0,0,IF(OR(AND('CO2 Savings Per Sector'!J88&gt;0,'Summary CO2 per FUEL'!$W13&lt;0),AND('CO2 Savings Per Sector'!J88&lt;0,'Summary CO2 per FUEL'!$W13&lt;0)),'CO2 Savings Per Sector'!J88/-'Summary CO2 per FUEL'!$W13,'CO2 Savings Per Sector'!J88/'Summary CO2 per FUEL'!$W13))</f>
        <v>0</v>
      </c>
      <c r="CC13" s="752">
        <f>IF('CO2 Savings Per Sector'!K88=0,0,IF(OR(AND('CO2 Savings Per Sector'!K88&gt;0,'Summary CO2 per FUEL'!$W13&lt;0),AND('CO2 Savings Per Sector'!K88&lt;0,'Summary CO2 per FUEL'!$W13&lt;0)),'CO2 Savings Per Sector'!K88/-'Summary CO2 per FUEL'!$W13,'CO2 Savings Per Sector'!K88/'Summary CO2 per FUEL'!$W13))</f>
        <v>0</v>
      </c>
      <c r="CD13" s="750">
        <f>IF('CO2 Savings Per Sector'!H88=0,0,IF(OR(AND('CO2 Savings Per Sector'!H88&gt;0,'Summary CO2 per FUEL'!$X13&lt;0),AND('CO2 Savings Per Sector'!H88&lt;0,'Summary CO2 per FUEL'!$X13&lt;0)),'CO2 Savings Per Sector'!H88/-'Summary CO2 per FUEL'!$X13,'CO2 Savings Per Sector'!H88/'Summary CO2 per FUEL'!$X13))</f>
        <v>0</v>
      </c>
      <c r="CE13" s="751">
        <f>IF('CO2 Savings Per Sector'!I88=0,0,IF(OR(AND('CO2 Savings Per Sector'!I88&gt;0,'Summary CO2 per FUEL'!$X13&lt;0),AND('CO2 Savings Per Sector'!I88&lt;0,'Summary CO2 per FUEL'!$X13&lt;0)),'CO2 Savings Per Sector'!I88/-'Summary CO2 per FUEL'!$X13,'CO2 Savings Per Sector'!I88/'Summary CO2 per FUEL'!$X13))</f>
        <v>0</v>
      </c>
      <c r="CF13" s="751">
        <f>IF('CO2 Savings Per Sector'!J88=0,0,IF(OR(AND('CO2 Savings Per Sector'!J88&gt;0,'Summary CO2 per FUEL'!$X13&lt;0),AND('CO2 Savings Per Sector'!J88&lt;0,'Summary CO2 per FUEL'!$X13&lt;0)),'CO2 Savings Per Sector'!J88/-'Summary CO2 per FUEL'!$X13,'CO2 Savings Per Sector'!J88/'Summary CO2 per FUEL'!$X13))</f>
        <v>0</v>
      </c>
      <c r="CG13" s="752">
        <f>IF('CO2 Savings Per Sector'!L88=0,0,IF(OR(AND('CO2 Savings Per Sector'!L88&gt;0,'Summary CO2 per FUEL'!$X13&lt;0),AND('CO2 Savings Per Sector'!L88&lt;0,'Summary CO2 per FUEL'!$X13&lt;0)),'CO2 Savings Per Sector'!L88/-'Summary CO2 per FUEL'!$X13,'CO2 Savings Per Sector'!L88/'Summary CO2 per FUEL'!$X13))</f>
        <v>0</v>
      </c>
      <c r="CH13" s="750">
        <f>IF('CO2 Savings Per Sector'!X88=0,0,IF(OR(AND('CO2 Savings Per Sector'!X88&gt;0,'Summary CO2 per FUEL'!$Y13&lt;0),AND('CO2 Savings Per Sector'!X88&lt;0,'Summary CO2 per FUEL'!$Y13&lt;0)),'CO2 Savings Per Sector'!X88/-'Summary CO2 per FUEL'!$Y13,'CO2 Savings Per Sector'!X88/'Summary CO2 per FUEL'!$Y13))</f>
        <v>0</v>
      </c>
      <c r="CI13" s="751">
        <f>IF('CO2 Savings Per Sector'!Y88=0,0,IF(OR(AND('CO2 Savings Per Sector'!Y88&gt;0,'Summary CO2 per FUEL'!$Y13&lt;0),AND('CO2 Savings Per Sector'!Y88&lt;0,'Summary CO2 per FUEL'!$Y13&lt;0)),'CO2 Savings Per Sector'!Y88/-'Summary CO2 per FUEL'!$Y13,'CO2 Savings Per Sector'!Y88/'Summary CO2 per FUEL'!$Y13))</f>
        <v>0</v>
      </c>
      <c r="CJ13" s="751">
        <f>IF('CO2 Savings Per Sector'!Z88=0,0,IF(OR(AND('CO2 Savings Per Sector'!Z88&gt;0,'Summary CO2 per FUEL'!$Y13&lt;0),AND('CO2 Savings Per Sector'!Z88&lt;0,'Summary CO2 per FUEL'!$Y13&lt;0)),'CO2 Savings Per Sector'!Z88/-'Summary CO2 per FUEL'!$Y13,'CO2 Savings Per Sector'!Z88/'Summary CO2 per FUEL'!$Y13))</f>
        <v>0.4642936426599909</v>
      </c>
      <c r="CK13" s="752">
        <f>IF('CO2 Savings Per Sector'!AA88=0,0,IF(OR(AND('CO2 Savings Per Sector'!AA88&gt;0,'Summary CO2 per FUEL'!$Y13&lt;0),AND('CO2 Savings Per Sector'!AA88&lt;0,'Summary CO2 per FUEL'!$Y13&lt;0)),'CO2 Savings Per Sector'!AA88/-'Summary CO2 per FUEL'!$Y13,'CO2 Savings Per Sector'!AA88/'Summary CO2 per FUEL'!$Y13))</f>
        <v>0.53570635734000915</v>
      </c>
      <c r="CL13" s="753">
        <f>IF('CO2 Savings Per Sector'!H126=0,0,IF(OR(AND('CO2 Savings Per Sector'!H126&gt;0,'Summary CO2 per FUEL'!$Z13&lt;0),AND('CO2 Savings Per Sector'!H126&lt;0,'Summary CO2 per FUEL'!$Z13&lt;0)),'CO2 Savings Per Sector'!H126/-'Summary CO2 per FUEL'!$Z13,'CO2 Savings Per Sector'!H126/'Summary CO2 per FUEL'!$Z13))</f>
        <v>0</v>
      </c>
      <c r="CM13" s="754">
        <f>IF('CO2 Savings Per Sector'!I126=0,0,IF(OR(AND('CO2 Savings Per Sector'!I126&gt;0,'Summary CO2 per FUEL'!$Z13&lt;0),AND('CO2 Savings Per Sector'!I126&lt;0,'Summary CO2 per FUEL'!$Z13&lt;0)),'CO2 Savings Per Sector'!I126/-'Summary CO2 per FUEL'!$Z13,'CO2 Savings Per Sector'!I126/'Summary CO2 per FUEL'!$Z13))</f>
        <v>0</v>
      </c>
      <c r="CN13" s="754">
        <f>IF('CO2 Savings Per Sector'!J126=0,0,IF(OR(AND('CO2 Savings Per Sector'!J126&gt;0,'Summary CO2 per FUEL'!$Z13&lt;0),AND('CO2 Savings Per Sector'!J126&lt;0,'Summary CO2 per FUEL'!$Z13&lt;0)),'CO2 Savings Per Sector'!J126/-'Summary CO2 per FUEL'!$Z13,'CO2 Savings Per Sector'!J126/'Summary CO2 per FUEL'!$Z13))</f>
        <v>0</v>
      </c>
      <c r="CO13" s="755">
        <f>IF('CO2 Savings Per Sector'!K126=0,0,IF(OR(AND('CO2 Savings Per Sector'!K126&gt;0,'Summary CO2 per FUEL'!$Z13&lt;0),AND('CO2 Savings Per Sector'!K126&lt;0,'Summary CO2 per FUEL'!$Z13&lt;0)),'CO2 Savings Per Sector'!K126/-'Summary CO2 per FUEL'!$Z13,'CO2 Savings Per Sector'!K126/'Summary CO2 per FUEL'!$Z13))</f>
        <v>0</v>
      </c>
      <c r="CP13" s="753">
        <f>IF('CO2 Savings Per Sector'!H126=0,0,IF(OR(AND('CO2 Savings Per Sector'!H126&gt;0,'Summary CO2 per FUEL'!$AA13&lt;0),AND('CO2 Savings Per Sector'!H126&lt;0,'Summary CO2 per FUEL'!$AA13&lt;0)),'CO2 Savings Per Sector'!H126/-'Summary CO2 per FUEL'!$AA13,'CO2 Savings Per Sector'!H126/'Summary CO2 per FUEL'!$AA13))</f>
        <v>0</v>
      </c>
      <c r="CQ13" s="754">
        <f>IF('CO2 Savings Per Sector'!I126=0,0,IF(OR(AND('CO2 Savings Per Sector'!I126&gt;0,'Summary CO2 per FUEL'!$Z13&lt;0),AND('CO2 Savings Per Sector'!I126&lt;0,'Summary CO2 per FUEL'!$Z13&lt;0)),'CO2 Savings Per Sector'!I126/-'Summary CO2 per FUEL'!$Z13,'CO2 Savings Per Sector'!I126/'Summary CO2 per FUEL'!$Z13))</f>
        <v>0</v>
      </c>
      <c r="CR13" s="754">
        <f>IF('CO2 Savings Per Sector'!J126=0,0,IF(OR(AND('CO2 Savings Per Sector'!J126&gt;0,'Summary CO2 per FUEL'!$Z13&lt;0),AND('CO2 Savings Per Sector'!J126&lt;0,'Summary CO2 per FUEL'!$Z13&lt;0)),'CO2 Savings Per Sector'!J126/-'Summary CO2 per FUEL'!$Z13,'CO2 Savings Per Sector'!J126/'Summary CO2 per FUEL'!$Z13))</f>
        <v>0</v>
      </c>
      <c r="CS13" s="755">
        <f>IF('CO2 Savings Per Sector'!L126=0,0,IF(OR(AND('CO2 Savings Per Sector'!L126&gt;0,'Summary CO2 per FUEL'!$AA13&lt;0),AND('CO2 Savings Per Sector'!L126&lt;0,'Summary CO2 per FUEL'!$AA13&lt;0)),'CO2 Savings Per Sector'!L126/-'Summary CO2 per FUEL'!$AA13,'CO2 Savings Per Sector'!L126/'Summary CO2 per FUEL'!$AA13))</f>
        <v>1</v>
      </c>
      <c r="CT13" s="753">
        <f>IF('CO2 Savings Per Sector'!X126=0,0,IF(OR(AND('CO2 Savings Per Sector'!X126&gt;0,'Summary CO2 per FUEL'!$AB13&lt;0),AND('CO2 Savings Per Sector'!X126&lt;0,'Summary CO2 per FUEL'!$AB13&lt;0)),'CO2 Savings Per Sector'!X126/-'Summary CO2 per FUEL'!$AB13,'CO2 Savings Per Sector'!X126/'Summary CO2 per FUEL'!$AB13))</f>
        <v>0</v>
      </c>
      <c r="CU13" s="754">
        <f>IF('CO2 Savings Per Sector'!Y126=0,0,IF(OR(AND('CO2 Savings Per Sector'!Y126&gt;0,'Summary CO2 per FUEL'!$AB13&lt;0),AND('CO2 Savings Per Sector'!Y126&lt;0,'Summary CO2 per FUEL'!$AB13&lt;0)),'CO2 Savings Per Sector'!Y126/-'Summary CO2 per FUEL'!$AB13,'CO2 Savings Per Sector'!Y126/'Summary CO2 per FUEL'!$AB13))</f>
        <v>0</v>
      </c>
      <c r="CV13" s="754">
        <f>IF('CO2 Savings Per Sector'!Z126=0,0,IF(OR(AND('CO2 Savings Per Sector'!Z126&gt;0,'Summary CO2 per FUEL'!$AB13&lt;0),AND('CO2 Savings Per Sector'!Z126&lt;0,'Summary CO2 per FUEL'!$AB13&lt;0)),'CO2 Savings Per Sector'!Z126/-'Summary CO2 per FUEL'!$AB13,'CO2 Savings Per Sector'!Z126/'Summary CO2 per FUEL'!$AB13))</f>
        <v>1</v>
      </c>
      <c r="CW13" s="755">
        <f>IF('CO2 Savings Per Sector'!AA126=0,0,IF(OR(AND('CO2 Savings Per Sector'!AA126&gt;0,'Summary CO2 per FUEL'!$AB13&lt;0),AND('CO2 Savings Per Sector'!AA126&lt;0,'Summary CO2 per FUEL'!$AB13&lt;0)),'CO2 Savings Per Sector'!AA126/-'Summary CO2 per FUEL'!$AB13,'CO2 Savings Per Sector'!AA126/'Summary CO2 per FUEL'!$AB13))</f>
        <v>0</v>
      </c>
    </row>
    <row r="14" spans="2:101" x14ac:dyDescent="0.25">
      <c r="B14" s="634" t="s">
        <v>16</v>
      </c>
      <c r="C14" s="748">
        <f>IF('CO2 Savings Per Sector'!C13=0,0,IF(OR(AND('CO2 Savings Per Sector'!C13&gt;0,'Summary CO2 per FUEL'!$C14&lt;0),AND('CO2 Savings Per Sector'!C13&lt;0,'Summary CO2 per FUEL'!$C14&lt;0)),'CO2 Savings Per Sector'!C13/-'Summary CO2 per FUEL'!$C14,'CO2 Savings Per Sector'!C13/'Summary CO2 per FUEL'!$C14))</f>
        <v>4.960472452420131E-2</v>
      </c>
      <c r="D14" s="748">
        <f>IF('CO2 Savings Per Sector'!D13=0,0,IF(OR(AND('CO2 Savings Per Sector'!D13&gt;0,'Summary CO2 per FUEL'!$C14&lt;0),AND('CO2 Savings Per Sector'!D13&lt;0,'Summary CO2 per FUEL'!$C14&lt;0)),'CO2 Savings Per Sector'!D13/-'Summary CO2 per FUEL'!$C14,'CO2 Savings Per Sector'!D13/'Summary CO2 per FUEL'!$C14))</f>
        <v>0.32687070426376214</v>
      </c>
      <c r="E14" s="748">
        <f>IF('CO2 Savings Per Sector'!E13=0,0,IF(OR(AND('CO2 Savings Per Sector'!E13&gt;0,'Summary CO2 per FUEL'!$C14&lt;0),AND('CO2 Savings Per Sector'!E13&lt;0,'Summary CO2 per FUEL'!$C14&lt;0)),'CO2 Savings Per Sector'!E13/-'Summary CO2 per FUEL'!$C14,'CO2 Savings Per Sector'!E13/'Summary CO2 per FUEL'!$C14))</f>
        <v>0</v>
      </c>
      <c r="F14" s="756">
        <f>IF('CO2 Savings Per Sector'!F13=0,0,IF(OR(AND('CO2 Savings Per Sector'!F13&gt;0,'Summary CO2 per FUEL'!$C14&lt;0),AND('CO2 Savings Per Sector'!F13&lt;0,'Summary CO2 per FUEL'!$C14&lt;0)),'CO2 Savings Per Sector'!F13/-'Summary CO2 per FUEL'!$C14,'CO2 Savings Per Sector'!F13/'Summary CO2 per FUEL'!$C14))</f>
        <v>0.62352457121203664</v>
      </c>
      <c r="G14" s="748">
        <f>IF('CO2 Savings Per Sector'!M13=0,0,IF(OR(AND('CO2 Savings Per Sector'!M13&gt;0,'Summary CO2 per FUEL'!$D14&lt;0),AND('CO2 Savings Per Sector'!M13&lt;0,'Summary CO2 per FUEL'!$D14&lt;0)),'CO2 Savings Per Sector'!M13/-'Summary CO2 per FUEL'!$D14,'CO2 Savings Per Sector'!M13/'Summary CO2 per FUEL'!$D14))</f>
        <v>0.45231758660872939</v>
      </c>
      <c r="H14" s="748">
        <f>IF('CO2 Savings Per Sector'!N13=0,0,IF(OR(AND('CO2 Savings Per Sector'!N13&gt;0,'Summary CO2 per FUEL'!$D14&lt;0),AND('CO2 Savings Per Sector'!N13&lt;0,'Summary CO2 per FUEL'!$D14&lt;0)),'CO2 Savings Per Sector'!N13/-'Summary CO2 per FUEL'!$D14,'CO2 Savings Per Sector'!N13/'Summary CO2 per FUEL'!$D14))</f>
        <v>0</v>
      </c>
      <c r="I14" s="748">
        <f>IF('CO2 Savings Per Sector'!O13=0,0,IF(OR(AND('CO2 Savings Per Sector'!O13&gt;0,'Summary CO2 per FUEL'!$D14&lt;0),AND('CO2 Savings Per Sector'!O13&lt;0,'Summary CO2 per FUEL'!$D14&lt;0)),'CO2 Savings Per Sector'!O13/-'Summary CO2 per FUEL'!$D14,'CO2 Savings Per Sector'!O13/'Summary CO2 per FUEL'!$D14))</f>
        <v>1.6819673147479834E-2</v>
      </c>
      <c r="J14" s="756">
        <f>IF('CO2 Savings Per Sector'!P13=0,0,IF(OR(AND('CO2 Savings Per Sector'!P13&gt;0,'Summary CO2 per FUEL'!$D14&lt;0),AND('CO2 Savings Per Sector'!P13&lt;0,'Summary CO2 per FUEL'!$D14&lt;0)),'CO2 Savings Per Sector'!P13/-'Summary CO2 per FUEL'!$D14,'CO2 Savings Per Sector'!P13/'Summary CO2 per FUEL'!$D14))</f>
        <v>0.53086274024379065</v>
      </c>
      <c r="K14" s="748">
        <f>IF('CO2 Savings Per Sector'!M13=0,0,IF(OR(AND('CO2 Savings Per Sector'!M13&gt;0,'Summary CO2 per FUEL'!$D14&lt;0),AND('CO2 Savings Per Sector'!M13&lt;0,'Summary CO2 per FUEL'!$D14&lt;0)),'CO2 Savings Per Sector'!M13/-'Summary CO2 per FUEL'!$D14,'CO2 Savings Per Sector'!M13/'Summary CO2 per FUEL'!$D14))</f>
        <v>0.45231758660872939</v>
      </c>
      <c r="L14" s="748">
        <f>IF('CO2 Savings Per Sector'!N13=0,0,IF(OR(AND('CO2 Savings Per Sector'!N13&gt;0,'Summary CO2 per FUEL'!$D14&lt;0),AND('CO2 Savings Per Sector'!N13&lt;0,'Summary CO2 per FUEL'!$D14&lt;0)),'CO2 Savings Per Sector'!N13/-'Summary CO2 per FUEL'!$D14,'CO2 Savings Per Sector'!N13/'Summary CO2 per FUEL'!$D14))</f>
        <v>0</v>
      </c>
      <c r="M14" s="748">
        <f>IF('CO2 Savings Per Sector'!O13=0,0,IF(OR(AND('CO2 Savings Per Sector'!O13&gt;0,'Summary CO2 per FUEL'!$D14&lt;0),AND('CO2 Savings Per Sector'!O13&lt;0,'Summary CO2 per FUEL'!$D14&lt;0)),'CO2 Savings Per Sector'!O13/-'Summary CO2 per FUEL'!$D14,'CO2 Savings Per Sector'!O13/'Summary CO2 per FUEL'!$D14))</f>
        <v>1.6819673147479834E-2</v>
      </c>
      <c r="N14" s="756">
        <f>IF('CO2 Savings Per Sector'!Q13=0,0,IF(OR(AND('CO2 Savings Per Sector'!Q13&gt;0,'Summary CO2 per FUEL'!$D14&lt;0),AND('CO2 Savings Per Sector'!Q13&lt;0,'Summary CO2 per FUEL'!$D14&lt;0)),'CO2 Savings Per Sector'!Q13/-'Summary CO2 per FUEL'!$D14,'CO2 Savings Per Sector'!Q13/'Summary CO2 per FUEL'!$D14))</f>
        <v>0</v>
      </c>
      <c r="O14" s="757">
        <f>IF('CO2 Savings Per Sector'!C51=0,0,IF(OR(AND('CO2 Savings Per Sector'!C51&gt;0,'Summary CO2 per FUEL'!$F14&lt;0),AND('CO2 Savings Per Sector'!C51&lt;0,'Summary CO2 per FUEL'!$F14&lt;0)),'CO2 Savings Per Sector'!C51/-'Summary CO2 per FUEL'!$F14,'CO2 Savings Per Sector'!C51/'Summary CO2 per FUEL'!$F14))</f>
        <v>0</v>
      </c>
      <c r="P14" s="749">
        <f>IF('CO2 Savings Per Sector'!D51=0,0,IF(OR(AND('CO2 Savings Per Sector'!D51&gt;0,'Summary CO2 per FUEL'!$F14&lt;0),AND('CO2 Savings Per Sector'!D51&lt;0,'Summary CO2 per FUEL'!$F14&lt;0)),'CO2 Savings Per Sector'!D51/-'Summary CO2 per FUEL'!$F14,'CO2 Savings Per Sector'!D51/'Summary CO2 per FUEL'!$F14))</f>
        <v>0.89477216325434228</v>
      </c>
      <c r="Q14" s="749">
        <f>IF('CO2 Savings Per Sector'!E51=0,0,IF(OR(AND('CO2 Savings Per Sector'!E51&gt;0,'Summary CO2 per FUEL'!$F14&lt;0),AND('CO2 Savings Per Sector'!E51&lt;0,'Summary CO2 per FUEL'!$F14&lt;0)),'CO2 Savings Per Sector'!E51/-'Summary CO2 per FUEL'!$F14,'CO2 Savings Per Sector'!E51/'Summary CO2 per FUEL'!$F14))</f>
        <v>0.10522783674565772</v>
      </c>
      <c r="R14" s="758">
        <f>IF('CO2 Savings Per Sector'!F51=0,0,IF(OR(AND('CO2 Savings Per Sector'!F51&gt;0,'Summary CO2 per FUEL'!$F14&lt;0),AND('CO2 Savings Per Sector'!F51&lt;0,'Summary CO2 per FUEL'!$F14&lt;0)),'CO2 Savings Per Sector'!F51/-'Summary CO2 per FUEL'!$F14,'CO2 Savings Per Sector'!F51/'Summary CO2 per FUEL'!$F14))</f>
        <v>0</v>
      </c>
      <c r="S14" s="757">
        <f>IF('CO2 Savings Per Sector'!C51=0,0,IF(OR(AND('CO2 Savings Per Sector'!C51&gt;0,'Summary CO2 per FUEL'!$G14&lt;0),AND('CO2 Savings Per Sector'!C51&lt;0,'Summary CO2 per FUEL'!$G14&lt;0)),'CO2 Savings Per Sector'!C51/-'Summary CO2 per FUEL'!$G14,'CO2 Savings Per Sector'!C51/'Summary CO2 per FUEL'!$G14))</f>
        <v>0</v>
      </c>
      <c r="T14" s="749">
        <f>IF('CO2 Savings Per Sector'!D51=0,0,IF(OR(AND('CO2 Savings Per Sector'!D51&gt;0,'Summary CO2 per FUEL'!$G14&lt;0),AND('CO2 Savings Per Sector'!D51&lt;0,'Summary CO2 per FUEL'!$G14&lt;0)),'CO2 Savings Per Sector'!D51/-'Summary CO2 per FUEL'!$G14,'CO2 Savings Per Sector'!D51/'Summary CO2 per FUEL'!$G14))</f>
        <v>0.47926724466448756</v>
      </c>
      <c r="U14" s="749">
        <f>IF('CO2 Savings Per Sector'!E51=0,0,IF(OR(AND('CO2 Savings Per Sector'!E51&gt;0,'Summary CO2 per FUEL'!$G14&lt;0),AND('CO2 Savings Per Sector'!E51&lt;0,'Summary CO2 per FUEL'!$G14&lt;0)),'CO2 Savings Per Sector'!E51/-'Summary CO2 per FUEL'!$G14,'CO2 Savings Per Sector'!E51/'Summary CO2 per FUEL'!$G14))</f>
        <v>5.6363236866545589E-2</v>
      </c>
      <c r="V14" s="758">
        <f>IF('CO2 Savings Per Sector'!G51=0,0,IF(OR(AND('CO2 Savings Per Sector'!G51&gt;0,'Summary CO2 per FUEL'!$G14&lt;0),AND('CO2 Savings Per Sector'!G51&lt;0,'Summary CO2 per FUEL'!G14&lt;0)),'CO2 Savings Per Sector'!G51/-'Summary CO2 per FUEL'!$G14,'CO2 Savings Per Sector'!G51/'Summary CO2 per FUEL'!$G14))</f>
        <v>0.46436951846896712</v>
      </c>
      <c r="W14" s="757">
        <f>IF('CO2 Savings Per Sector'!O51=0,0,IF(OR(AND('CO2 Savings Per Sector'!O51&gt;0,'Summary CO2 per FUEL'!$H14&lt;0),AND('CO2 Savings Per Sector'!O51&lt;0,'Summary CO2 per FUEL'!$H14&lt;0)),'CO2 Savings Per Sector'!O51/-'Summary CO2 per FUEL'!$H14,'CO2 Savings Per Sector'!O51/'Summary CO2 per FUEL'!$H14))</f>
        <v>0</v>
      </c>
      <c r="X14" s="749">
        <f>IF('CO2 Savings Per Sector'!P51=0,0,IF(OR(AND('CO2 Savings Per Sector'!P51&gt;0,'Summary CO2 per FUEL'!$H14&lt;0),AND('CO2 Savings Per Sector'!P51&lt;0,'Summary CO2 per FUEL'!$H14&lt;0)),'CO2 Savings Per Sector'!P51/-'Summary CO2 per FUEL'!$H14,'CO2 Savings Per Sector'!P51/'Summary CO2 per FUEL'!$H14))</f>
        <v>0.38978097268968459</v>
      </c>
      <c r="Y14" s="749">
        <f>IF('CO2 Savings Per Sector'!Q51=0,0,IF(OR(AND('CO2 Savings Per Sector'!Q51&gt;0,'Summary CO2 per FUEL'!$H14&lt;0),AND('CO2 Savings Per Sector'!Q51&lt;0,'Summary CO2 per FUEL'!$H14&lt;0)),'CO2 Savings Per Sector'!Q51/-'Summary CO2 per FUEL'!$H14,'CO2 Savings Per Sector'!Q51/'Summary CO2 per FUEL'!$H14))</f>
        <v>0.61021902731031552</v>
      </c>
      <c r="Z14" s="758">
        <f>IF('CO2 Savings Per Sector'!R51=0,0,IF(OR(AND('CO2 Savings Per Sector'!R51&gt;0,'Summary CO2 per FUEL'!$H14&lt;0),AND('CO2 Savings Per Sector'!R51&lt;0,'Summary CO2 per FUEL'!$H14&lt;0)),'CO2 Savings Per Sector'!R51/-'Summary CO2 per FUEL'!$H14,'CO2 Savings Per Sector'!R51/'Summary CO2 per FUEL'!$H14))</f>
        <v>0</v>
      </c>
      <c r="AA14" s="750">
        <f>IF('CO2 Savings Per Sector'!C89=0,0,IF(OR(AND('CO2 Savings Per Sector'!C89&gt;0,'Summary CO2 per FUEL'!$I14&lt;0),AND('CO2 Savings Per Sector'!C89&lt;0,'Summary CO2 per FUEL'!$I14&lt;0)),'CO2 Savings Per Sector'!C89/-'Summary CO2 per FUEL'!$I14,'CO2 Savings Per Sector'!C89/'Summary CO2 per FUEL'!$I14))</f>
        <v>0</v>
      </c>
      <c r="AB14" s="751">
        <f>IF('CO2 Savings Per Sector'!D89=0,0,IF(OR(AND('CO2 Savings Per Sector'!D89&gt;0,'Summary CO2 per FUEL'!$I14&lt;0),AND('CO2 Savings Per Sector'!D89&lt;0,'Summary CO2 per FUEL'!$I14&lt;0)),'CO2 Savings Per Sector'!D89/-'Summary CO2 per FUEL'!$I14,'CO2 Savings Per Sector'!D89/'Summary CO2 per FUEL'!$I14))</f>
        <v>0</v>
      </c>
      <c r="AC14" s="751">
        <f>IF('CO2 Savings Per Sector'!E89=0,0,IF(OR(AND('CO2 Savings Per Sector'!E89&gt;0,'Summary CO2 per FUEL'!$I14&lt;0),AND('CO2 Savings Per Sector'!E89&lt;0,'Summary CO2 per FUEL'!$I14&lt;0)),'CO2 Savings Per Sector'!E89/-'Summary CO2 per FUEL'!$I14,'CO2 Savings Per Sector'!E89/'Summary CO2 per FUEL'!$I14))</f>
        <v>1</v>
      </c>
      <c r="AD14" s="752">
        <f>IF('CO2 Savings Per Sector'!F89=0,0,IF(OR(AND('CO2 Savings Per Sector'!F89&gt;0,'Summary CO2 per FUEL'!$I14&lt;0),AND('CO2 Savings Per Sector'!F89&lt;0,'Summary CO2 per FUEL'!$I14&lt;0)),'CO2 Savings Per Sector'!F89/-'Summary CO2 per FUEL'!$I14,'CO2 Savings Per Sector'!F89/'Summary CO2 per FUEL'!$I14))</f>
        <v>0</v>
      </c>
      <c r="AE14" s="750">
        <f>IF('CO2 Savings Per Sector'!C89=0,0,IF(OR(AND('CO2 Savings Per Sector'!C89&gt;0,'Summary CO2 per FUEL'!$J14&lt;0),AND('CO2 Savings Per Sector'!C89&lt;0,'Summary CO2 per FUEL'!$J14&lt;0)),'CO2 Savings Per Sector'!C89/-'Summary CO2 per FUEL'!$J14,'CO2 Savings Per Sector'!C89/'Summary CO2 per FUEL'!$J14))</f>
        <v>0</v>
      </c>
      <c r="AF14" s="751">
        <f>IF('CO2 Savings Per Sector'!D89=0,0,IF(OR(AND('CO2 Savings Per Sector'!D89&gt;0,'Summary CO2 per FUEL'!$J14&lt;0),AND('CO2 Savings Per Sector'!D89&lt;0,'Summary CO2 per FUEL'!$J14&lt;0)),'CO2 Savings Per Sector'!D89/-'Summary CO2 per FUEL'!$J14,'CO2 Savings Per Sector'!D89/'Summary CO2 per FUEL'!$J14))</f>
        <v>0</v>
      </c>
      <c r="AG14" s="751">
        <f>IF('CO2 Savings Per Sector'!E89=0,0,IF(OR(AND('CO2 Savings Per Sector'!E89&gt;0,'Summary CO2 per FUEL'!$J14&lt;0),AND('CO2 Savings Per Sector'!E89&lt;0,'Summary CO2 per FUEL'!$J14&lt;0)),'CO2 Savings Per Sector'!E89/-'Summary CO2 per FUEL'!$J14,'CO2 Savings Per Sector'!E89/'Summary CO2 per FUEL'!$J14))</f>
        <v>0.49501562709173108</v>
      </c>
      <c r="AH14" s="752">
        <f>IF('CO2 Savings Per Sector'!G89=0,0,IF(OR(AND('CO2 Savings Per Sector'!G89&gt;0,'Summary CO2 per FUEL'!$J14&lt;0),AND('CO2 Savings Per Sector'!G89&lt;0,'Summary CO2 per FUEL'!$J14&lt;0)),'CO2 Savings Per Sector'!G89/-'Summary CO2 per FUEL'!$J14,'CO2 Savings Per Sector'!G89/'Summary CO2 per FUEL'!$J14))</f>
        <v>0.50498437290826903</v>
      </c>
      <c r="AI14" s="750">
        <f>IF('CO2 Savings Per Sector'!T89=0,0,IF(OR(AND('CO2 Savings Per Sector'!T89&gt;0,'Summary CO2 per FUEL'!$K14&lt;0),AND('CO2 Savings Per Sector'!T89&lt;0,'Summary CO2 per FUEL'!$K14&lt;0)),'CO2 Savings Per Sector'!T89/-'Summary CO2 per FUEL'!$K14,'CO2 Savings Per Sector'!T89/'Summary CO2 per FUEL'!$K14))</f>
        <v>0</v>
      </c>
      <c r="AJ14" s="751">
        <f>IF('CO2 Savings Per Sector'!U89=0,0,IF(OR(AND('CO2 Savings Per Sector'!U89&gt;0,'Summary CO2 per FUEL'!$K14&lt;0),AND('CO2 Savings Per Sector'!U89&lt;0,'Summary CO2 per FUEL'!$K14&lt;0)),'CO2 Savings Per Sector'!U89/-'Summary CO2 per FUEL'!$K14,'CO2 Savings Per Sector'!U89/'Summary CO2 per FUEL'!$K14))</f>
        <v>0</v>
      </c>
      <c r="AK14" s="751">
        <f>IF('CO2 Savings Per Sector'!V89=0,0,IF(OR(AND('CO2 Savings Per Sector'!V89&gt;0,'Summary CO2 per FUEL'!$K14&lt;0),AND('CO2 Savings Per Sector'!V89&lt;0,'Summary CO2 per FUEL'!$K14&lt;0)),'CO2 Savings Per Sector'!V89/-'Summary CO2 per FUEL'!$K14,'CO2 Savings Per Sector'!V89/'Summary CO2 per FUEL'!$K14))</f>
        <v>1</v>
      </c>
      <c r="AL14" s="752">
        <f>IF('CO2 Savings Per Sector'!W89=0,0,IF(OR(AND('CO2 Savings Per Sector'!W89&gt;0,'Summary CO2 per FUEL'!$K14&lt;0),AND('CO2 Savings Per Sector'!W89&lt;0,'Summary CO2 per FUEL'!$K14&lt;0)),'CO2 Savings Per Sector'!W89/-'Summary CO2 per FUEL'!$K14,'CO2 Savings Per Sector'!W89/'Summary CO2 per FUEL'!$K14))</f>
        <v>0</v>
      </c>
      <c r="AM14" s="753">
        <f>IF('CO2 Savings Per Sector'!C127=0,0,IF(OR(AND('CO2 Savings Per Sector'!C127&gt;0,'Summary CO2 per FUEL'!$L14&lt;0),AND('CO2 Savings Per Sector'!C127&lt;0,'Summary CO2 per FUEL'!$L14&lt;0)),'CO2 Savings Per Sector'!C127/-'Summary CO2 per FUEL'!$L14,'CO2 Savings Per Sector'!C127/'Summary CO2 per FUEL'!$L14))</f>
        <v>0</v>
      </c>
      <c r="AN14" s="754">
        <f>IF('CO2 Savings Per Sector'!D127=0,0,IF(OR(AND('CO2 Savings Per Sector'!D127&gt;0,'Summary CO2 per FUEL'!$L14&lt;0),AND('CO2 Savings Per Sector'!D127&lt;0,'Summary CO2 per FUEL'!$L14&lt;0)),'CO2 Savings Per Sector'!D127/-'Summary CO2 per FUEL'!$L14,'CO2 Savings Per Sector'!D127/'Summary CO2 per FUEL'!$L14))</f>
        <v>0</v>
      </c>
      <c r="AO14" s="754">
        <f>IF('CO2 Savings Per Sector'!E127=0,0,IF(OR(AND('CO2 Savings Per Sector'!E127&gt;0,'Summary CO2 per FUEL'!$L14&lt;0),AND('CO2 Savings Per Sector'!E127&lt;0,'Summary CO2 per FUEL'!$L14&lt;0)),'CO2 Savings Per Sector'!E127/-'Summary CO2 per FUEL'!$L14,'CO2 Savings Per Sector'!E127/'Summary CO2 per FUEL'!$L14))</f>
        <v>0.46755544461133541</v>
      </c>
      <c r="AP14" s="755">
        <f>IF('CO2 Savings Per Sector'!F127=0,0,IF(OR(AND('CO2 Savings Per Sector'!F127&gt;0,'Summary CO2 per FUEL'!$L14&lt;0),AND('CO2 Savings Per Sector'!F127&lt;0,'Summary CO2 per FUEL'!$L14&lt;0)),'CO2 Savings Per Sector'!F127/-'Summary CO2 per FUEL'!$L14,'CO2 Savings Per Sector'!F127/'Summary CO2 per FUEL'!$L14))</f>
        <v>0.53244455538866442</v>
      </c>
      <c r="AQ14" s="753">
        <f>IF('CO2 Savings Per Sector'!C127=0,0,IF(OR(AND('CO2 Savings Per Sector'!C127&gt;0,'Summary CO2 per FUEL'!$M14&lt;0),AND('CO2 Savings Per Sector'!C127&lt;0,'Summary CO2 per FUEL'!$M14&lt;0)),'CO2 Savings Per Sector'!C127/-'Summary CO2 per FUEL'!$M14,'CO2 Savings Per Sector'!C127/'Summary CO2 per FUEL'!$M14))</f>
        <v>0</v>
      </c>
      <c r="AR14" s="754">
        <f>IF('CO2 Savings Per Sector'!D127=0,0,IF(OR(AND('CO2 Savings Per Sector'!D127&gt;0,'Summary CO2 per FUEL'!$M14&lt;0),AND('CO2 Savings Per Sector'!D127&lt;0,'Summary CO2 per FUEL'!$M14&lt;0)),'CO2 Savings Per Sector'!D127/-'Summary CO2 per FUEL'!$M14,'CO2 Savings Per Sector'!D127/'Summary CO2 per FUEL'!$M14))</f>
        <v>0</v>
      </c>
      <c r="AS14" s="754">
        <f>IF('CO2 Savings Per Sector'!E127=0,0,IF(OR(AND('CO2 Savings Per Sector'!E127&gt;0,'Summary CO2 per FUEL'!$M14&lt;0),AND('CO2 Savings Per Sector'!E127&lt;0,'Summary CO2 per FUEL'!$M14&lt;0)),'CO2 Savings Per Sector'!E127/-'Summary CO2 per FUEL'!$M14,'CO2 Savings Per Sector'!E127/'Summary CO2 per FUEL'!$M14))</f>
        <v>0.16402820460982204</v>
      </c>
      <c r="AT14" s="755">
        <f>IF('CO2 Savings Per Sector'!G127=0,0,IF(OR(AND('CO2 Savings Per Sector'!G127&gt;0,'Summary CO2 per FUEL'!$M14&lt;0),AND('CO2 Savings Per Sector'!G127&lt;0,'Summary CO2 per FUEL'!$M14&lt;0)),'CO2 Savings Per Sector'!G127/-'Summary CO2 per FUEL'!$M14,'CO2 Savings Per Sector'!G127/'Summary CO2 per FUEL'!$M14))</f>
        <v>0.83597179539017796</v>
      </c>
      <c r="AU14" s="753">
        <f>IF('CO2 Savings Per Sector'!T127=0,0,IF(OR(AND('CO2 Savings Per Sector'!T127&gt;0,'Summary CO2 per FUEL'!N14&lt;0),AND('CO2 Savings Per Sector'!T127&lt;0,'Summary CO2 per FUEL'!$N14&lt;0)),'CO2 Savings Per Sector'!T127/-'Summary CO2 per FUEL'!$N14,'CO2 Savings Per Sector'!T127/'Summary CO2 per FUEL'!$N14))</f>
        <v>0</v>
      </c>
      <c r="AV14" s="754">
        <f>IF('CO2 Savings Per Sector'!U127=0,0,IF(OR(AND('CO2 Savings Per Sector'!U127&gt;0,'Summary CO2 per FUEL'!O14&lt;0),AND('CO2 Savings Per Sector'!U127&lt;0,'Summary CO2 per FUEL'!$N14&lt;0)),'CO2 Savings Per Sector'!U127/-'Summary CO2 per FUEL'!$N14,'CO2 Savings Per Sector'!U127/'Summary CO2 per FUEL'!$N14))</f>
        <v>0</v>
      </c>
      <c r="AW14" s="754">
        <f>IF('CO2 Savings Per Sector'!V127=0,0,IF(OR(AND('CO2 Savings Per Sector'!V127&gt;0,'Summary CO2 per FUEL'!P14&lt;0),AND('CO2 Savings Per Sector'!V127&lt;0,'Summary CO2 per FUEL'!$N14&lt;0)),'CO2 Savings Per Sector'!V127/-'Summary CO2 per FUEL'!$N14,'CO2 Savings Per Sector'!V127/'Summary CO2 per FUEL'!$N14))</f>
        <v>1</v>
      </c>
      <c r="AX14" s="755">
        <f>IF('CO2 Savings Per Sector'!W127=0,0,IF(OR(AND('CO2 Savings Per Sector'!W127&gt;0,'Summary CO2 per FUEL'!Q14&lt;0),AND('CO2 Savings Per Sector'!W127&lt;0,'Summary CO2 per FUEL'!$N14&lt;0)),'CO2 Savings Per Sector'!W127/-'Summary CO2 per FUEL'!$N14,'CO2 Savings Per Sector'!W127/'Summary CO2 per FUEL'!$N14))</f>
        <v>0</v>
      </c>
      <c r="BA14" s="634" t="s">
        <v>16</v>
      </c>
      <c r="BB14" s="748">
        <f>IF('CO2 Savings Per Sector'!G13=0,0,IF(OR(AND('CO2 Savings Per Sector'!G13&gt;0,'Summary CO2 per FUEL'!$Q14&lt;0),AND('CO2 Savings Per Sector'!G13&lt;0,'Summary CO2 per FUEL'!$Q14&lt;0)),'CO2 Savings Per Sector'!G13/-'Summary CO2 per FUEL'!$Q14,'CO2 Savings Per Sector'!G13/'Summary CO2 per FUEL'!$Q14))</f>
        <v>0.95340372750690472</v>
      </c>
      <c r="BC14" s="748">
        <f>IF('CO2 Savings Per Sector'!H13=0,0,IF(OR(AND('CO2 Savings Per Sector'!H13&gt;0,'Summary CO2 per FUEL'!$Q14&lt;0),AND('CO2 Savings Per Sector'!H13&lt;0,'Summary CO2 per FUEL'!$Q14&lt;0)),'CO2 Savings Per Sector'!H13/-'Summary CO2 per FUEL'!$Q14,'CO2 Savings Per Sector'!H13/'Summary CO2 per FUEL'!$Q14))</f>
        <v>-13.937557577523103</v>
      </c>
      <c r="BD14" s="748">
        <f>IF('CO2 Savings Per Sector'!I13=0,0,IF(OR(AND('CO2 Savings Per Sector'!I13&gt;0,'Summary CO2 per FUEL'!$Q14&lt;0),AND('CO2 Savings Per Sector'!I13&lt;0,'Summary CO2 per FUEL'!$Q14&lt;0)),'CO2 Savings Per Sector'!I13/-'Summary CO2 per FUEL'!$Q14,'CO2 Savings Per Sector'!I13/'Summary CO2 per FUEL'!$Q14))</f>
        <v>0</v>
      </c>
      <c r="BE14" s="756">
        <f>IF('CO2 Savings Per Sector'!J13=0,0,IF(OR(AND('CO2 Savings Per Sector'!J13&gt;0,'Summary CO2 per FUEL'!$Q14&lt;0),AND('CO2 Savings Per Sector'!J13&lt;0,'Summary CO2 per FUEL'!$Q14&lt;0)),'CO2 Savings Per Sector'!J13/-'Summary CO2 per FUEL'!$Q14,'CO2 Savings Per Sector'!J13/'Summary CO2 per FUEL'!$Q14))</f>
        <v>11.984153850016201</v>
      </c>
      <c r="BF14" s="748">
        <f>IF('CO2 Savings Per Sector'!R13=0,0,IF(OR(AND('CO2 Savings Per Sector'!R13&gt;0,'Summary CO2 per FUEL'!$R14&lt;0),AND('CO2 Savings Per Sector'!R13&lt;0,'Summary CO2 per FUEL'!$R14&lt;0)),'CO2 Savings Per Sector'!R13/-'Summary CO2 per FUEL'!$R14,'CO2 Savings Per Sector'!R13/'Summary CO2 per FUEL'!$R14))</f>
        <v>0.45231758660872939</v>
      </c>
      <c r="BG14" s="748">
        <f>IF('CO2 Savings Per Sector'!S13=0,0,IF(OR(AND('CO2 Savings Per Sector'!S13&gt;0,'Summary CO2 per FUEL'!$R14&lt;0),AND('CO2 Savings Per Sector'!S13&lt;0,'Summary CO2 per FUEL'!$R14&lt;0)),'CO2 Savings Per Sector'!S13/-'Summary CO2 per FUEL'!$R14,'CO2 Savings Per Sector'!S13/'Summary CO2 per FUEL'!$R14))</f>
        <v>0</v>
      </c>
      <c r="BH14" s="748">
        <f>IF('CO2 Savings Per Sector'!T13=0,0,IF(OR(AND('CO2 Savings Per Sector'!T13&gt;0,'Summary CO2 per FUEL'!$R14&lt;0),AND('CO2 Savings Per Sector'!T13&lt;0,'Summary CO2 per FUEL'!$R14&lt;0)),'CO2 Savings Per Sector'!T13/-'Summary CO2 per FUEL'!$R14,'CO2 Savings Per Sector'!T13/'Summary CO2 per FUEL'!$R14))</f>
        <v>1.6819673147479834E-2</v>
      </c>
      <c r="BI14" s="756">
        <f>IF('CO2 Savings Per Sector'!U13=0,0,IF(OR(AND('CO2 Savings Per Sector'!U13&gt;0,'Summary CO2 per FUEL'!$R14&lt;0),AND('CO2 Savings Per Sector'!U13&lt;0,'Summary CO2 per FUEL'!$R14&lt;0)),'CO2 Savings Per Sector'!U13/-'Summary CO2 per FUEL'!$R14,'CO2 Savings Per Sector'!U13/'Summary CO2 per FUEL'!$R14))</f>
        <v>0.53086274024379065</v>
      </c>
      <c r="BJ14" s="748">
        <f>IF('CO2 Savings Per Sector'!R13=0,0,IF(OR(AND('CO2 Savings Per Sector'!R13&gt;0,'Summary CO2 per FUEL'!$S14&lt;0),AND('CO2 Savings Per Sector'!R13&lt;0,'Summary CO2 per FUEL'!$S14&lt;0)),'CO2 Savings Per Sector'!R13/-'Summary CO2 per FUEL'!$S14,'CO2 Savings Per Sector'!R13/'Summary CO2 per FUEL'!$S14))</f>
        <v>0.96414765018617299</v>
      </c>
      <c r="BK14" s="748">
        <f>IF('CO2 Savings Per Sector'!S13=0,0,IF(OR(AND('CO2 Savings Per Sector'!S13&gt;0,'Summary CO2 per FUEL'!$S14&lt;0),AND('CO2 Savings Per Sector'!S13&lt;0,'Summary CO2 per FUEL'!$S14&lt;0)),'CO2 Savings Per Sector'!S13/-'Summary CO2 per FUEL'!$S14,'CO2 Savings Per Sector'!S13/'Summary CO2 per FUEL'!$S14))</f>
        <v>0</v>
      </c>
      <c r="BL14" s="748">
        <f>IF('CO2 Savings Per Sector'!T13=0,0,IF(OR(AND('CO2 Savings Per Sector'!T13&gt;0,'Summary CO2 per FUEL'!$S14&lt;0),AND('CO2 Savings Per Sector'!T13&lt;0,'Summary CO2 per FUEL'!$S14&lt;0)),'CO2 Savings Per Sector'!T13/-'Summary CO2 per FUEL'!$S14,'CO2 Savings Per Sector'!T13/'Summary CO2 per FUEL'!$S14))</f>
        <v>3.5852349813826997E-2</v>
      </c>
      <c r="BM14" s="756">
        <f>IF('CO2 Savings Per Sector'!V13=0,0,IF(OR(AND('CO2 Savings Per Sector'!V13&gt;0,'Summary CO2 per FUEL'!$S14&lt;0),AND('CO2 Savings Per Sector'!V13&lt;0,'Summary CO2 per FUEL'!$S14&lt;0)),'CO2 Savings Per Sector'!V13/-'Summary CO2 per FUEL'!$S14,'CO2 Savings Per Sector'!V13/'Summary CO2 per FUEL'!$S14))</f>
        <v>0</v>
      </c>
      <c r="BN14" s="757">
        <f>IF('CO2 Savings Per Sector'!H51=0,0,IF(OR(AND('CO2 Savings Per Sector'!H51&gt;0,'Summary CO2 per FUEL'!$T14&lt;0),AND('CO2 Savings Per Sector'!H51&lt;0,'Summary CO2 per FUEL'!$T14&lt;0)),'CO2 Savings Per Sector'!H51/-'Summary CO2 per FUEL'!$T14,'CO2 Savings Per Sector'!H51/'Summary CO2 per FUEL'!$T14))</f>
        <v>0</v>
      </c>
      <c r="BO14" s="749">
        <f>IF('CO2 Savings Per Sector'!I51=0,0,IF(OR(AND('CO2 Savings Per Sector'!I51&gt;0,'Summary CO2 per FUEL'!$T14&lt;0),AND('CO2 Savings Per Sector'!I51&lt;0,'Summary CO2 per FUEL'!$T14&lt;0)),'CO2 Savings Per Sector'!I51/-'Summary CO2 per FUEL'!$T14,'CO2 Savings Per Sector'!I51/'Summary CO2 per FUEL'!$T14))</f>
        <v>0.87207819225678795</v>
      </c>
      <c r="BP14" s="749">
        <f>IF('CO2 Savings Per Sector'!J51=0,0,IF(OR(AND('CO2 Savings Per Sector'!J51&gt;0,'Summary CO2 per FUEL'!$T14&lt;0),AND('CO2 Savings Per Sector'!J51&lt;0,'Summary CO2 per FUEL'!$T14&lt;0)),'CO2 Savings Per Sector'!J51/-'Summary CO2 per FUEL'!$T14,'CO2 Savings Per Sector'!J51/'Summary CO2 per FUEL'!$T14))</f>
        <v>0.12792180774321205</v>
      </c>
      <c r="BQ14" s="758">
        <f>IF('CO2 Savings Per Sector'!K51=0,0,IF(OR(AND('CO2 Savings Per Sector'!K51&gt;0,'Summary CO2 per FUEL'!$T14&lt;0),AND('CO2 Savings Per Sector'!K51&lt;0,'Summary CO2 per FUEL'!$T14&lt;0)),'CO2 Savings Per Sector'!K51/-'Summary CO2 per FUEL'!$T14,'CO2 Savings Per Sector'!K51/'Summary CO2 per FUEL'!$T14))</f>
        <v>0</v>
      </c>
      <c r="BR14" s="757">
        <f>IF('CO2 Savings Per Sector'!H51=0,0,IF(OR(AND('CO2 Savings Per Sector'!H51&gt;0,'Summary CO2 per FUEL'!$U14&lt;0),AND('CO2 Savings Per Sector'!H51&lt;0,'Summary CO2 per FUEL'!$U14&lt;0)),'CO2 Savings Per Sector'!H51/-'Summary CO2 per FUEL'!$U14,'CO2 Savings Per Sector'!H51/'Summary CO2 per FUEL'!$U14))</f>
        <v>0</v>
      </c>
      <c r="BS14" s="749">
        <f>IF('CO2 Savings Per Sector'!I51=0,0,IF(OR(AND('CO2 Savings Per Sector'!I51&gt;0,'Summary CO2 per FUEL'!$U14&lt;0),AND('CO2 Savings Per Sector'!I51&lt;0,'Summary CO2 per FUEL'!$U14&lt;0)),'CO2 Savings Per Sector'!I51/-'Summary CO2 per FUEL'!$U14,'CO2 Savings Per Sector'!I51/'Summary CO2 per FUEL'!$U14))</f>
        <v>0.42458972520825233</v>
      </c>
      <c r="BT14" s="749">
        <f>IF('CO2 Savings Per Sector'!J51=0,0,IF(OR(AND('CO2 Savings Per Sector'!J51&gt;0,'Summary CO2 per FUEL'!$U14&lt;0),AND('CO2 Savings Per Sector'!J51&lt;0,'Summary CO2 per FUEL'!$U14&lt;0)),'CO2 Savings Per Sector'!J51/-'Summary CO2 per FUEL'!$U14,'CO2 Savings Per Sector'!J51/'Summary CO2 per FUEL'!$U14))</f>
        <v>6.2281439531559991E-2</v>
      </c>
      <c r="BU14" s="758">
        <f>IF('CO2 Savings Per Sector'!L51=0,0,IF(OR(AND('CO2 Savings Per Sector'!L51&gt;0,'Summary CO2 per FUEL'!$U14&lt;0),AND('CO2 Savings Per Sector'!L51&lt;0,'Summary CO2 per FUEL'!$U14&lt;0)),'CO2 Savings Per Sector'!L51/-'Summary CO2 per FUEL'!$U14,'CO2 Savings Per Sector'!L51/'Summary CO2 per FUEL'!$U14))</f>
        <v>0.5131288352601876</v>
      </c>
      <c r="BV14" s="757">
        <f>IF('CO2 Savings Per Sector'!S51=0,0,IF(OR(AND('CO2 Savings Per Sector'!S51&gt;0,'Summary CO2 per FUEL'!$V14&lt;0),AND('CO2 Savings Per Sector'!S51&lt;0,'Summary CO2 per FUEL'!$V14&lt;0)),'CO2 Savings Per Sector'!S51/-'Summary CO2 per FUEL'!$V14,'CO2 Savings Per Sector'!S51/'Summary CO2 per FUEL'!$V14))</f>
        <v>0</v>
      </c>
      <c r="BW14" s="749">
        <f>IF('CO2 Savings Per Sector'!T51=0,0,IF(OR(AND('CO2 Savings Per Sector'!T51&gt;0,'Summary CO2 per FUEL'!$V14&lt;0),AND('CO2 Savings Per Sector'!T51&lt;0,'Summary CO2 per FUEL'!$V14&lt;0)),'CO2 Savings Per Sector'!T51/-'Summary CO2 per FUEL'!$V14,'CO2 Savings Per Sector'!T51/'Summary CO2 per FUEL'!$V14))</f>
        <v>0.38978097268968459</v>
      </c>
      <c r="BX14" s="749">
        <f>IF('CO2 Savings Per Sector'!U51=0,0,IF(OR(AND('CO2 Savings Per Sector'!U51&gt;0,'Summary CO2 per FUEL'!$V14&lt;0),AND('CO2 Savings Per Sector'!U51&lt;0,'Summary CO2 per FUEL'!$V14&lt;0)),'CO2 Savings Per Sector'!U51/-'Summary CO2 per FUEL'!$V14,'CO2 Savings Per Sector'!U51/'Summary CO2 per FUEL'!$V14))</f>
        <v>0.61021902731031552</v>
      </c>
      <c r="BY14" s="758">
        <f>IF('CO2 Savings Per Sector'!V51=0,0,IF(OR(AND('CO2 Savings Per Sector'!V51&gt;0,'Summary CO2 per FUEL'!$V14&lt;0),AND('CO2 Savings Per Sector'!V51&lt;0,'Summary CO2 per FUEL'!$V14&lt;0)),'CO2 Savings Per Sector'!V51/-'Summary CO2 per FUEL'!$V14,'CO2 Savings Per Sector'!V51/'Summary CO2 per FUEL'!$V14))</f>
        <v>0</v>
      </c>
      <c r="BZ14" s="750">
        <f>IF('CO2 Savings Per Sector'!H89=0,0,IF(OR(AND('CO2 Savings Per Sector'!H89&gt;0,'Summary CO2 per FUEL'!$W14&lt;0),AND('CO2 Savings Per Sector'!H89&lt;0,'Summary CO2 per FUEL'!$W14&lt;0)),'CO2 Savings Per Sector'!H89/-'Summary CO2 per FUEL'!$W14,'CO2 Savings Per Sector'!H89/'Summary CO2 per FUEL'!$W14))</f>
        <v>0</v>
      </c>
      <c r="CA14" s="751">
        <f>IF('CO2 Savings Per Sector'!I89=0,0,IF(OR(AND('CO2 Savings Per Sector'!I89&gt;0,'Summary CO2 per FUEL'!$W14&lt;0),AND('CO2 Savings Per Sector'!I89&lt;0,'Summary CO2 per FUEL'!$W14&lt;0)),'CO2 Savings Per Sector'!I89/-'Summary CO2 per FUEL'!$W14,'CO2 Savings Per Sector'!I89/'Summary CO2 per FUEL'!$W14))</f>
        <v>0</v>
      </c>
      <c r="CB14" s="751">
        <f>IF('CO2 Savings Per Sector'!J89=0,0,IF(OR(AND('CO2 Savings Per Sector'!J89&gt;0,'Summary CO2 per FUEL'!$W14&lt;0),AND('CO2 Savings Per Sector'!J89&lt;0,'Summary CO2 per FUEL'!$W14&lt;0)),'CO2 Savings Per Sector'!J89/-'Summary CO2 per FUEL'!$W14,'CO2 Savings Per Sector'!J89/'Summary CO2 per FUEL'!$W14))</f>
        <v>1</v>
      </c>
      <c r="CC14" s="752">
        <f>IF('CO2 Savings Per Sector'!K89=0,0,IF(OR(AND('CO2 Savings Per Sector'!K89&gt;0,'Summary CO2 per FUEL'!$W14&lt;0),AND('CO2 Savings Per Sector'!K89&lt;0,'Summary CO2 per FUEL'!$W14&lt;0)),'CO2 Savings Per Sector'!K89/-'Summary CO2 per FUEL'!$W14,'CO2 Savings Per Sector'!K89/'Summary CO2 per FUEL'!$W14))</f>
        <v>0</v>
      </c>
      <c r="CD14" s="750">
        <f>IF('CO2 Savings Per Sector'!H89=0,0,IF(OR(AND('CO2 Savings Per Sector'!H89&gt;0,'Summary CO2 per FUEL'!$X14&lt;0),AND('CO2 Savings Per Sector'!H89&lt;0,'Summary CO2 per FUEL'!$X14&lt;0)),'CO2 Savings Per Sector'!H89/-'Summary CO2 per FUEL'!$X14,'CO2 Savings Per Sector'!H89/'Summary CO2 per FUEL'!$X14))</f>
        <v>0</v>
      </c>
      <c r="CE14" s="751">
        <f>IF('CO2 Savings Per Sector'!I89=0,0,IF(OR(AND('CO2 Savings Per Sector'!I89&gt;0,'Summary CO2 per FUEL'!$X14&lt;0),AND('CO2 Savings Per Sector'!I89&lt;0,'Summary CO2 per FUEL'!$X14&lt;0)),'CO2 Savings Per Sector'!I89/-'Summary CO2 per FUEL'!$X14,'CO2 Savings Per Sector'!I89/'Summary CO2 per FUEL'!$X14))</f>
        <v>0</v>
      </c>
      <c r="CF14" s="751">
        <f>IF('CO2 Savings Per Sector'!J89=0,0,IF(OR(AND('CO2 Savings Per Sector'!J89&gt;0,'Summary CO2 per FUEL'!$X14&lt;0),AND('CO2 Savings Per Sector'!J89&lt;0,'Summary CO2 per FUEL'!$X14&lt;0)),'CO2 Savings Per Sector'!J89/-'Summary CO2 per FUEL'!$X14,'CO2 Savings Per Sector'!J89/'Summary CO2 per FUEL'!$X14))</f>
        <v>0.49501562709173108</v>
      </c>
      <c r="CG14" s="752">
        <f>IF('CO2 Savings Per Sector'!L89=0,0,IF(OR(AND('CO2 Savings Per Sector'!L89&gt;0,'Summary CO2 per FUEL'!$X14&lt;0),AND('CO2 Savings Per Sector'!L89&lt;0,'Summary CO2 per FUEL'!$X14&lt;0)),'CO2 Savings Per Sector'!L89/-'Summary CO2 per FUEL'!$X14,'CO2 Savings Per Sector'!L89/'Summary CO2 per FUEL'!$X14))</f>
        <v>0.50498437290826903</v>
      </c>
      <c r="CH14" s="750">
        <f>IF('CO2 Savings Per Sector'!X89=0,0,IF(OR(AND('CO2 Savings Per Sector'!X89&gt;0,'Summary CO2 per FUEL'!$Y14&lt;0),AND('CO2 Savings Per Sector'!X89&lt;0,'Summary CO2 per FUEL'!$Y14&lt;0)),'CO2 Savings Per Sector'!X89/-'Summary CO2 per FUEL'!$Y14,'CO2 Savings Per Sector'!X89/'Summary CO2 per FUEL'!$Y14))</f>
        <v>0</v>
      </c>
      <c r="CI14" s="751">
        <f>IF('CO2 Savings Per Sector'!Y89=0,0,IF(OR(AND('CO2 Savings Per Sector'!Y89&gt;0,'Summary CO2 per FUEL'!$Y14&lt;0),AND('CO2 Savings Per Sector'!Y89&lt;0,'Summary CO2 per FUEL'!$Y14&lt;0)),'CO2 Savings Per Sector'!Y89/-'Summary CO2 per FUEL'!$Y14,'CO2 Savings Per Sector'!Y89/'Summary CO2 per FUEL'!$Y14))</f>
        <v>0</v>
      </c>
      <c r="CJ14" s="751">
        <f>IF('CO2 Savings Per Sector'!Z89=0,0,IF(OR(AND('CO2 Savings Per Sector'!Z89&gt;0,'Summary CO2 per FUEL'!$Y14&lt;0),AND('CO2 Savings Per Sector'!Z89&lt;0,'Summary CO2 per FUEL'!$Y14&lt;0)),'CO2 Savings Per Sector'!Z89/-'Summary CO2 per FUEL'!$Y14,'CO2 Savings Per Sector'!Z89/'Summary CO2 per FUEL'!$Y14))</f>
        <v>1</v>
      </c>
      <c r="CK14" s="752">
        <f>IF('CO2 Savings Per Sector'!AA89=0,0,IF(OR(AND('CO2 Savings Per Sector'!AA89&gt;0,'Summary CO2 per FUEL'!$Y14&lt;0),AND('CO2 Savings Per Sector'!AA89&lt;0,'Summary CO2 per FUEL'!$Y14&lt;0)),'CO2 Savings Per Sector'!AA89/-'Summary CO2 per FUEL'!$Y14,'CO2 Savings Per Sector'!AA89/'Summary CO2 per FUEL'!$Y14))</f>
        <v>0</v>
      </c>
      <c r="CL14" s="753">
        <f>IF('CO2 Savings Per Sector'!H127=0,0,IF(OR(AND('CO2 Savings Per Sector'!H127&gt;0,'Summary CO2 per FUEL'!$Z14&lt;0),AND('CO2 Savings Per Sector'!H127&lt;0,'Summary CO2 per FUEL'!$Z14&lt;0)),'CO2 Savings Per Sector'!H127/-'Summary CO2 per FUEL'!$Z14,'CO2 Savings Per Sector'!H127/'Summary CO2 per FUEL'!$Z14))</f>
        <v>0</v>
      </c>
      <c r="CM14" s="754">
        <f>IF('CO2 Savings Per Sector'!I127=0,0,IF(OR(AND('CO2 Savings Per Sector'!I127&gt;0,'Summary CO2 per FUEL'!$Z14&lt;0),AND('CO2 Savings Per Sector'!I127&lt;0,'Summary CO2 per FUEL'!$Z14&lt;0)),'CO2 Savings Per Sector'!I127/-'Summary CO2 per FUEL'!$Z14,'CO2 Savings Per Sector'!I127/'Summary CO2 per FUEL'!$Z14))</f>
        <v>0</v>
      </c>
      <c r="CN14" s="754">
        <f>IF('CO2 Savings Per Sector'!J127=0,0,IF(OR(AND('CO2 Savings Per Sector'!J127&gt;0,'Summary CO2 per FUEL'!$Z14&lt;0),AND('CO2 Savings Per Sector'!J127&lt;0,'Summary CO2 per FUEL'!$Z14&lt;0)),'CO2 Savings Per Sector'!J127/-'Summary CO2 per FUEL'!$Z14,'CO2 Savings Per Sector'!J127/'Summary CO2 per FUEL'!$Z14))</f>
        <v>0.46755544461133541</v>
      </c>
      <c r="CO14" s="755">
        <f>IF('CO2 Savings Per Sector'!K127=0,0,IF(OR(AND('CO2 Savings Per Sector'!K127&gt;0,'Summary CO2 per FUEL'!$Z14&lt;0),AND('CO2 Savings Per Sector'!K127&lt;0,'Summary CO2 per FUEL'!$Z14&lt;0)),'CO2 Savings Per Sector'!K127/-'Summary CO2 per FUEL'!$Z14,'CO2 Savings Per Sector'!K127/'Summary CO2 per FUEL'!$Z14))</f>
        <v>0.53244455538866442</v>
      </c>
      <c r="CP14" s="753">
        <f>IF('CO2 Savings Per Sector'!H127=0,0,IF(OR(AND('CO2 Savings Per Sector'!H127&gt;0,'Summary CO2 per FUEL'!$AA14&lt;0),AND('CO2 Savings Per Sector'!H127&lt;0,'Summary CO2 per FUEL'!$AA14&lt;0)),'CO2 Savings Per Sector'!H127/-'Summary CO2 per FUEL'!$AA14,'CO2 Savings Per Sector'!H127/'Summary CO2 per FUEL'!$AA14))</f>
        <v>0</v>
      </c>
      <c r="CQ14" s="754">
        <f>IF('CO2 Savings Per Sector'!I127=0,0,IF(OR(AND('CO2 Savings Per Sector'!I127&gt;0,'Summary CO2 per FUEL'!$Z14&lt;0),AND('CO2 Savings Per Sector'!I127&lt;0,'Summary CO2 per FUEL'!$Z14&lt;0)),'CO2 Savings Per Sector'!I127/-'Summary CO2 per FUEL'!$Z14,'CO2 Savings Per Sector'!I127/'Summary CO2 per FUEL'!$Z14))</f>
        <v>0</v>
      </c>
      <c r="CR14" s="754">
        <f>IF('CO2 Savings Per Sector'!J127=0,0,IF(OR(AND('CO2 Savings Per Sector'!J127&gt;0,'Summary CO2 per FUEL'!$Z14&lt;0),AND('CO2 Savings Per Sector'!J127&lt;0,'Summary CO2 per FUEL'!$Z14&lt;0)),'CO2 Savings Per Sector'!J127/-'Summary CO2 per FUEL'!$Z14,'CO2 Savings Per Sector'!J127/'Summary CO2 per FUEL'!$Z14))</f>
        <v>0.46755544461133541</v>
      </c>
      <c r="CS14" s="755">
        <f>IF('CO2 Savings Per Sector'!L127=0,0,IF(OR(AND('CO2 Savings Per Sector'!L127&gt;0,'Summary CO2 per FUEL'!$AA14&lt;0),AND('CO2 Savings Per Sector'!L127&lt;0,'Summary CO2 per FUEL'!$AA14&lt;0)),'CO2 Savings Per Sector'!L127/-'Summary CO2 per FUEL'!$AA14,'CO2 Savings Per Sector'!L127/'Summary CO2 per FUEL'!$AA14))</f>
        <v>0.83597179539017796</v>
      </c>
      <c r="CT14" s="753">
        <f>IF('CO2 Savings Per Sector'!X127=0,0,IF(OR(AND('CO2 Savings Per Sector'!X127&gt;0,'Summary CO2 per FUEL'!$AB14&lt;0),AND('CO2 Savings Per Sector'!X127&lt;0,'Summary CO2 per FUEL'!$AB14&lt;0)),'CO2 Savings Per Sector'!X127/-'Summary CO2 per FUEL'!$AB14,'CO2 Savings Per Sector'!X127/'Summary CO2 per FUEL'!$AB14))</f>
        <v>0</v>
      </c>
      <c r="CU14" s="754">
        <f>IF('CO2 Savings Per Sector'!Y127=0,0,IF(OR(AND('CO2 Savings Per Sector'!Y127&gt;0,'Summary CO2 per FUEL'!$AB14&lt;0),AND('CO2 Savings Per Sector'!Y127&lt;0,'Summary CO2 per FUEL'!$AB14&lt;0)),'CO2 Savings Per Sector'!Y127/-'Summary CO2 per FUEL'!$AB14,'CO2 Savings Per Sector'!Y127/'Summary CO2 per FUEL'!$AB14))</f>
        <v>0</v>
      </c>
      <c r="CV14" s="754">
        <f>IF('CO2 Savings Per Sector'!Z127=0,0,IF(OR(AND('CO2 Savings Per Sector'!Z127&gt;0,'Summary CO2 per FUEL'!$AB14&lt;0),AND('CO2 Savings Per Sector'!Z127&lt;0,'Summary CO2 per FUEL'!$AB14&lt;0)),'CO2 Savings Per Sector'!Z127/-'Summary CO2 per FUEL'!$AB14,'CO2 Savings Per Sector'!Z127/'Summary CO2 per FUEL'!$AB14))</f>
        <v>1</v>
      </c>
      <c r="CW14" s="755">
        <f>IF('CO2 Savings Per Sector'!AA127=0,0,IF(OR(AND('CO2 Savings Per Sector'!AA127&gt;0,'Summary CO2 per FUEL'!$AB14&lt;0),AND('CO2 Savings Per Sector'!AA127&lt;0,'Summary CO2 per FUEL'!$AB14&lt;0)),'CO2 Savings Per Sector'!AA127/-'Summary CO2 per FUEL'!$AB14,'CO2 Savings Per Sector'!AA127/'Summary CO2 per FUEL'!$AB14))</f>
        <v>0</v>
      </c>
    </row>
    <row r="15" spans="2:101" x14ac:dyDescent="0.25">
      <c r="B15" s="634" t="s">
        <v>17</v>
      </c>
      <c r="C15" s="748">
        <f>IF('CO2 Savings Per Sector'!C14=0,0,IF(OR(AND('CO2 Savings Per Sector'!C14&gt;0,'Summary CO2 per FUEL'!$C15&lt;0),AND('CO2 Savings Per Sector'!C14&lt;0,'Summary CO2 per FUEL'!$C15&lt;0)),'CO2 Savings Per Sector'!C14/-'Summary CO2 per FUEL'!$C15,'CO2 Savings Per Sector'!C14/'Summary CO2 per FUEL'!$C15))</f>
        <v>0</v>
      </c>
      <c r="D15" s="748">
        <f>IF('CO2 Savings Per Sector'!D14=0,0,IF(OR(AND('CO2 Savings Per Sector'!D14&gt;0,'Summary CO2 per FUEL'!$C15&lt;0),AND('CO2 Savings Per Sector'!D14&lt;0,'Summary CO2 per FUEL'!$C15&lt;0)),'CO2 Savings Per Sector'!D14/-'Summary CO2 per FUEL'!$C15,'CO2 Savings Per Sector'!D14/'Summary CO2 per FUEL'!$C15))</f>
        <v>0.15418452612223799</v>
      </c>
      <c r="E15" s="748">
        <f>IF('CO2 Savings Per Sector'!E14=0,0,IF(OR(AND('CO2 Savings Per Sector'!E14&gt;0,'Summary CO2 per FUEL'!$C15&lt;0),AND('CO2 Savings Per Sector'!E14&lt;0,'Summary CO2 per FUEL'!$C15&lt;0)),'CO2 Savings Per Sector'!E14/-'Summary CO2 per FUEL'!$C15,'CO2 Savings Per Sector'!E14/'Summary CO2 per FUEL'!$C15))</f>
        <v>2.9759187720144454E-2</v>
      </c>
      <c r="F15" s="756">
        <f>IF('CO2 Savings Per Sector'!F14=0,0,IF(OR(AND('CO2 Savings Per Sector'!F14&gt;0,'Summary CO2 per FUEL'!$C15&lt;0),AND('CO2 Savings Per Sector'!F14&lt;0,'Summary CO2 per FUEL'!$C15&lt;0)),'CO2 Savings Per Sector'!F14/-'Summary CO2 per FUEL'!$C15,'CO2 Savings Per Sector'!F14/'Summary CO2 per FUEL'!$C15))</f>
        <v>0.81605628615761761</v>
      </c>
      <c r="G15" s="748">
        <f>IF('CO2 Savings Per Sector'!M14=0,0,IF(OR(AND('CO2 Savings Per Sector'!M14&gt;0,'Summary CO2 per FUEL'!$D15&lt;0),AND('CO2 Savings Per Sector'!M14&lt;0,'Summary CO2 per FUEL'!$D15&lt;0)),'CO2 Savings Per Sector'!M14/-'Summary CO2 per FUEL'!$D15,'CO2 Savings Per Sector'!M14/'Summary CO2 per FUEL'!$D15))</f>
        <v>0</v>
      </c>
      <c r="H15" s="748">
        <f>IF('CO2 Savings Per Sector'!N14=0,0,IF(OR(AND('CO2 Savings Per Sector'!N14&gt;0,'Summary CO2 per FUEL'!$D15&lt;0),AND('CO2 Savings Per Sector'!N14&lt;0,'Summary CO2 per FUEL'!$D15&lt;0)),'CO2 Savings Per Sector'!N14/-'Summary CO2 per FUEL'!$D15,'CO2 Savings Per Sector'!N14/'Summary CO2 per FUEL'!$D15))</f>
        <v>0.31661446754955935</v>
      </c>
      <c r="I15" s="748">
        <f>IF('CO2 Savings Per Sector'!O14=0,0,IF(OR(AND('CO2 Savings Per Sector'!O14&gt;0,'Summary CO2 per FUEL'!$D15&lt;0),AND('CO2 Savings Per Sector'!O14&lt;0,'Summary CO2 per FUEL'!$D15&lt;0)),'CO2 Savings Per Sector'!O14/-'Summary CO2 per FUEL'!$D15,'CO2 Savings Per Sector'!O14/'Summary CO2 per FUEL'!$D15))</f>
        <v>0.2317376268826411</v>
      </c>
      <c r="J15" s="756">
        <f>IF('CO2 Savings Per Sector'!P14=0,0,IF(OR(AND('CO2 Savings Per Sector'!P14&gt;0,'Summary CO2 per FUEL'!$D15&lt;0),AND('CO2 Savings Per Sector'!P14&lt;0,'Summary CO2 per FUEL'!$D15&lt;0)),'CO2 Savings Per Sector'!P14/-'Summary CO2 per FUEL'!$D15,'CO2 Savings Per Sector'!P14/'Summary CO2 per FUEL'!$D15))</f>
        <v>0.45164790556779949</v>
      </c>
      <c r="K15" s="748">
        <f>IF('CO2 Savings Per Sector'!M14=0,0,IF(OR(AND('CO2 Savings Per Sector'!M14&gt;0,'Summary CO2 per FUEL'!$D15&lt;0),AND('CO2 Savings Per Sector'!M14&lt;0,'Summary CO2 per FUEL'!$D15&lt;0)),'CO2 Savings Per Sector'!M14/-'Summary CO2 per FUEL'!$D15,'CO2 Savings Per Sector'!M14/'Summary CO2 per FUEL'!$D15))</f>
        <v>0</v>
      </c>
      <c r="L15" s="748">
        <f>IF('CO2 Savings Per Sector'!N14=0,0,IF(OR(AND('CO2 Savings Per Sector'!N14&gt;0,'Summary CO2 per FUEL'!$D15&lt;0),AND('CO2 Savings Per Sector'!N14&lt;0,'Summary CO2 per FUEL'!$D15&lt;0)),'CO2 Savings Per Sector'!N14/-'Summary CO2 per FUEL'!$D15,'CO2 Savings Per Sector'!N14/'Summary CO2 per FUEL'!$D15))</f>
        <v>0.31661446754955935</v>
      </c>
      <c r="M15" s="748">
        <f>IF('CO2 Savings Per Sector'!O14=0,0,IF(OR(AND('CO2 Savings Per Sector'!O14&gt;0,'Summary CO2 per FUEL'!$D15&lt;0),AND('CO2 Savings Per Sector'!O14&lt;0,'Summary CO2 per FUEL'!$D15&lt;0)),'CO2 Savings Per Sector'!O14/-'Summary CO2 per FUEL'!$D15,'CO2 Savings Per Sector'!O14/'Summary CO2 per FUEL'!$D15))</f>
        <v>0.2317376268826411</v>
      </c>
      <c r="N15" s="756">
        <f>IF('CO2 Savings Per Sector'!Q14=0,0,IF(OR(AND('CO2 Savings Per Sector'!Q14&gt;0,'Summary CO2 per FUEL'!$D15&lt;0),AND('CO2 Savings Per Sector'!Q14&lt;0,'Summary CO2 per FUEL'!$D15&lt;0)),'CO2 Savings Per Sector'!Q14/-'Summary CO2 per FUEL'!$D15,'CO2 Savings Per Sector'!Q14/'Summary CO2 per FUEL'!$D15))</f>
        <v>0</v>
      </c>
      <c r="O15" s="757">
        <f>IF('CO2 Savings Per Sector'!C52=0,0,IF(OR(AND('CO2 Savings Per Sector'!C52&gt;0,'Summary CO2 per FUEL'!$F15&lt;0),AND('CO2 Savings Per Sector'!C52&lt;0,'Summary CO2 per FUEL'!$F15&lt;0)),'CO2 Savings Per Sector'!C52/-'Summary CO2 per FUEL'!$F15,'CO2 Savings Per Sector'!C52/'Summary CO2 per FUEL'!$F15))</f>
        <v>0</v>
      </c>
      <c r="P15" s="749">
        <f>IF('CO2 Savings Per Sector'!D52=0,0,IF(OR(AND('CO2 Savings Per Sector'!D52&gt;0,'Summary CO2 per FUEL'!$F15&lt;0),AND('CO2 Savings Per Sector'!D52&lt;0,'Summary CO2 per FUEL'!$F15&lt;0)),'CO2 Savings Per Sector'!D52/-'Summary CO2 per FUEL'!$F15,'CO2 Savings Per Sector'!D52/'Summary CO2 per FUEL'!$F15))</f>
        <v>0</v>
      </c>
      <c r="Q15" s="749">
        <f>IF('CO2 Savings Per Sector'!E52=0,0,IF(OR(AND('CO2 Savings Per Sector'!E52&gt;0,'Summary CO2 per FUEL'!$F15&lt;0),AND('CO2 Savings Per Sector'!E52&lt;0,'Summary CO2 per FUEL'!$F15&lt;0)),'CO2 Savings Per Sector'!E52/-'Summary CO2 per FUEL'!$F15,'CO2 Savings Per Sector'!E52/'Summary CO2 per FUEL'!$F15))</f>
        <v>0</v>
      </c>
      <c r="R15" s="758">
        <f>IF('CO2 Savings Per Sector'!F52=0,0,IF(OR(AND('CO2 Savings Per Sector'!F52&gt;0,'Summary CO2 per FUEL'!$F15&lt;0),AND('CO2 Savings Per Sector'!F52&lt;0,'Summary CO2 per FUEL'!$F15&lt;0)),'CO2 Savings Per Sector'!F52/-'Summary CO2 per FUEL'!$F15,'CO2 Savings Per Sector'!F52/'Summary CO2 per FUEL'!$F15))</f>
        <v>0</v>
      </c>
      <c r="S15" s="757">
        <f>IF('CO2 Savings Per Sector'!C52=0,0,IF(OR(AND('CO2 Savings Per Sector'!C52&gt;0,'Summary CO2 per FUEL'!$G15&lt;0),AND('CO2 Savings Per Sector'!C52&lt;0,'Summary CO2 per FUEL'!$G15&lt;0)),'CO2 Savings Per Sector'!C52/-'Summary CO2 per FUEL'!$G15,'CO2 Savings Per Sector'!C52/'Summary CO2 per FUEL'!$G15))</f>
        <v>0</v>
      </c>
      <c r="T15" s="749">
        <f>IF('CO2 Savings Per Sector'!D52=0,0,IF(OR(AND('CO2 Savings Per Sector'!D52&gt;0,'Summary CO2 per FUEL'!$G15&lt;0),AND('CO2 Savings Per Sector'!D52&lt;0,'Summary CO2 per FUEL'!$G15&lt;0)),'CO2 Savings Per Sector'!D52/-'Summary CO2 per FUEL'!$G15,'CO2 Savings Per Sector'!D52/'Summary CO2 per FUEL'!$G15))</f>
        <v>0</v>
      </c>
      <c r="U15" s="749">
        <f>IF('CO2 Savings Per Sector'!E52=0,0,IF(OR(AND('CO2 Savings Per Sector'!E52&gt;0,'Summary CO2 per FUEL'!$G15&lt;0),AND('CO2 Savings Per Sector'!E52&lt;0,'Summary CO2 per FUEL'!$G15&lt;0)),'CO2 Savings Per Sector'!E52/-'Summary CO2 per FUEL'!$G15,'CO2 Savings Per Sector'!E52/'Summary CO2 per FUEL'!$G15))</f>
        <v>0</v>
      </c>
      <c r="V15" s="758">
        <f>IF('CO2 Savings Per Sector'!G52=0,0,IF(OR(AND('CO2 Savings Per Sector'!G52&gt;0,'Summary CO2 per FUEL'!$G15&lt;0),AND('CO2 Savings Per Sector'!G52&lt;0,'Summary CO2 per FUEL'!G15&lt;0)),'CO2 Savings Per Sector'!G52/-'Summary CO2 per FUEL'!$G15,'CO2 Savings Per Sector'!G52/'Summary CO2 per FUEL'!$G15))</f>
        <v>0</v>
      </c>
      <c r="W15" s="757">
        <f>IF('CO2 Savings Per Sector'!O52=0,0,IF(OR(AND('CO2 Savings Per Sector'!O52&gt;0,'Summary CO2 per FUEL'!$H15&lt;0),AND('CO2 Savings Per Sector'!O52&lt;0,'Summary CO2 per FUEL'!$H15&lt;0)),'CO2 Savings Per Sector'!O52/-'Summary CO2 per FUEL'!$H15,'CO2 Savings Per Sector'!O52/'Summary CO2 per FUEL'!$H15))</f>
        <v>0</v>
      </c>
      <c r="X15" s="749">
        <f>IF('CO2 Savings Per Sector'!P52=0,0,IF(OR(AND('CO2 Savings Per Sector'!P52&gt;0,'Summary CO2 per FUEL'!$H15&lt;0),AND('CO2 Savings Per Sector'!P52&lt;0,'Summary CO2 per FUEL'!$H15&lt;0)),'CO2 Savings Per Sector'!P52/-'Summary CO2 per FUEL'!$H15,'CO2 Savings Per Sector'!P52/'Summary CO2 per FUEL'!$H15))</f>
        <v>0</v>
      </c>
      <c r="Y15" s="749">
        <f>IF('CO2 Savings Per Sector'!Q52=0,0,IF(OR(AND('CO2 Savings Per Sector'!Q52&gt;0,'Summary CO2 per FUEL'!$H15&lt;0),AND('CO2 Savings Per Sector'!Q52&lt;0,'Summary CO2 per FUEL'!$H15&lt;0)),'CO2 Savings Per Sector'!Q52/-'Summary CO2 per FUEL'!$H15,'CO2 Savings Per Sector'!Q52/'Summary CO2 per FUEL'!$H15))</f>
        <v>1</v>
      </c>
      <c r="Z15" s="758">
        <f>IF('CO2 Savings Per Sector'!R52=0,0,IF(OR(AND('CO2 Savings Per Sector'!R52&gt;0,'Summary CO2 per FUEL'!$H15&lt;0),AND('CO2 Savings Per Sector'!R52&lt;0,'Summary CO2 per FUEL'!$H15&lt;0)),'CO2 Savings Per Sector'!R52/-'Summary CO2 per FUEL'!$H15,'CO2 Savings Per Sector'!R52/'Summary CO2 per FUEL'!$H15))</f>
        <v>0</v>
      </c>
      <c r="AA15" s="750">
        <f>IF('CO2 Savings Per Sector'!C90=0,0,IF(OR(AND('CO2 Savings Per Sector'!C90&gt;0,'Summary CO2 per FUEL'!$I15&lt;0),AND('CO2 Savings Per Sector'!C90&lt;0,'Summary CO2 per FUEL'!$I15&lt;0)),'CO2 Savings Per Sector'!C90/-'Summary CO2 per FUEL'!$I15,'CO2 Savings Per Sector'!C90/'Summary CO2 per FUEL'!$I15))</f>
        <v>0.84572639348505485</v>
      </c>
      <c r="AB15" s="751">
        <f>IF('CO2 Savings Per Sector'!D90=0,0,IF(OR(AND('CO2 Savings Per Sector'!D90&gt;0,'Summary CO2 per FUEL'!$I15&lt;0),AND('CO2 Savings Per Sector'!D90&lt;0,'Summary CO2 per FUEL'!$I15&lt;0)),'CO2 Savings Per Sector'!D90/-'Summary CO2 per FUEL'!$I15,'CO2 Savings Per Sector'!D90/'Summary CO2 per FUEL'!$I15))</f>
        <v>0</v>
      </c>
      <c r="AC15" s="751">
        <f>IF('CO2 Savings Per Sector'!E90=0,0,IF(OR(AND('CO2 Savings Per Sector'!E90&gt;0,'Summary CO2 per FUEL'!$I15&lt;0),AND('CO2 Savings Per Sector'!E90&lt;0,'Summary CO2 per FUEL'!$I15&lt;0)),'CO2 Savings Per Sector'!E90/-'Summary CO2 per FUEL'!$I15,'CO2 Savings Per Sector'!E90/'Summary CO2 per FUEL'!$I15))</f>
        <v>0.15427360651494523</v>
      </c>
      <c r="AD15" s="752">
        <f>IF('CO2 Savings Per Sector'!F90=0,0,IF(OR(AND('CO2 Savings Per Sector'!F90&gt;0,'Summary CO2 per FUEL'!$I15&lt;0),AND('CO2 Savings Per Sector'!F90&lt;0,'Summary CO2 per FUEL'!$I15&lt;0)),'CO2 Savings Per Sector'!F90/-'Summary CO2 per FUEL'!$I15,'CO2 Savings Per Sector'!F90/'Summary CO2 per FUEL'!$I15))</f>
        <v>0</v>
      </c>
      <c r="AE15" s="750">
        <f>IF('CO2 Savings Per Sector'!C90=0,0,IF(OR(AND('CO2 Savings Per Sector'!C90&gt;0,'Summary CO2 per FUEL'!$J15&lt;0),AND('CO2 Savings Per Sector'!C90&lt;0,'Summary CO2 per FUEL'!$J15&lt;0)),'CO2 Savings Per Sector'!C90/-'Summary CO2 per FUEL'!$J15,'CO2 Savings Per Sector'!C90/'Summary CO2 per FUEL'!$J15))</f>
        <v>0.84572639348505485</v>
      </c>
      <c r="AF15" s="751">
        <f>IF('CO2 Savings Per Sector'!D90=0,0,IF(OR(AND('CO2 Savings Per Sector'!D90&gt;0,'Summary CO2 per FUEL'!$J15&lt;0),AND('CO2 Savings Per Sector'!D90&lt;0,'Summary CO2 per FUEL'!$J15&lt;0)),'CO2 Savings Per Sector'!D90/-'Summary CO2 per FUEL'!$J15,'CO2 Savings Per Sector'!D90/'Summary CO2 per FUEL'!$J15))</f>
        <v>0</v>
      </c>
      <c r="AG15" s="751">
        <f>IF('CO2 Savings Per Sector'!E90=0,0,IF(OR(AND('CO2 Savings Per Sector'!E90&gt;0,'Summary CO2 per FUEL'!$J15&lt;0),AND('CO2 Savings Per Sector'!E90&lt;0,'Summary CO2 per FUEL'!$J15&lt;0)),'CO2 Savings Per Sector'!E90/-'Summary CO2 per FUEL'!$J15,'CO2 Savings Per Sector'!E90/'Summary CO2 per FUEL'!$J15))</f>
        <v>0.15427360651494523</v>
      </c>
      <c r="AH15" s="752">
        <f>IF('CO2 Savings Per Sector'!G90=0,0,IF(OR(AND('CO2 Savings Per Sector'!G90&gt;0,'Summary CO2 per FUEL'!$J15&lt;0),AND('CO2 Savings Per Sector'!G90&lt;0,'Summary CO2 per FUEL'!$J15&lt;0)),'CO2 Savings Per Sector'!G90/-'Summary CO2 per FUEL'!$J15,'CO2 Savings Per Sector'!G90/'Summary CO2 per FUEL'!$J15))</f>
        <v>0</v>
      </c>
      <c r="AI15" s="750">
        <f>IF('CO2 Savings Per Sector'!T90=0,0,IF(OR(AND('CO2 Savings Per Sector'!T90&gt;0,'Summary CO2 per FUEL'!$K15&lt;0),AND('CO2 Savings Per Sector'!T90&lt;0,'Summary CO2 per FUEL'!$K15&lt;0)),'CO2 Savings Per Sector'!T90/-'Summary CO2 per FUEL'!$K15,'CO2 Savings Per Sector'!T90/'Summary CO2 per FUEL'!$K15))</f>
        <v>0</v>
      </c>
      <c r="AJ15" s="751">
        <f>IF('CO2 Savings Per Sector'!U90=0,0,IF(OR(AND('CO2 Savings Per Sector'!U90&gt;0,'Summary CO2 per FUEL'!$K15&lt;0),AND('CO2 Savings Per Sector'!U90&lt;0,'Summary CO2 per FUEL'!$K15&lt;0)),'CO2 Savings Per Sector'!U90/-'Summary CO2 per FUEL'!$K15,'CO2 Savings Per Sector'!U90/'Summary CO2 per FUEL'!$K15))</f>
        <v>0</v>
      </c>
      <c r="AK15" s="751">
        <f>IF('CO2 Savings Per Sector'!V90=0,0,IF(OR(AND('CO2 Savings Per Sector'!V90&gt;0,'Summary CO2 per FUEL'!$K15&lt;0),AND('CO2 Savings Per Sector'!V90&lt;0,'Summary CO2 per FUEL'!$K15&lt;0)),'CO2 Savings Per Sector'!V90/-'Summary CO2 per FUEL'!$K15,'CO2 Savings Per Sector'!V90/'Summary CO2 per FUEL'!$K15))</f>
        <v>1</v>
      </c>
      <c r="AL15" s="752">
        <f>IF('CO2 Savings Per Sector'!W90=0,0,IF(OR(AND('CO2 Savings Per Sector'!W90&gt;0,'Summary CO2 per FUEL'!$K15&lt;0),AND('CO2 Savings Per Sector'!W90&lt;0,'Summary CO2 per FUEL'!$K15&lt;0)),'CO2 Savings Per Sector'!W90/-'Summary CO2 per FUEL'!$K15,'CO2 Savings Per Sector'!W90/'Summary CO2 per FUEL'!$K15))</f>
        <v>0</v>
      </c>
      <c r="AM15" s="753">
        <f>IF('CO2 Savings Per Sector'!C128=0,0,IF(OR(AND('CO2 Savings Per Sector'!C128&gt;0,'Summary CO2 per FUEL'!$L15&lt;0),AND('CO2 Savings Per Sector'!C128&lt;0,'Summary CO2 per FUEL'!$L15&lt;0)),'CO2 Savings Per Sector'!C128/-'Summary CO2 per FUEL'!$L15,'CO2 Savings Per Sector'!C128/'Summary CO2 per FUEL'!$L15))</f>
        <v>0.89171553048092878</v>
      </c>
      <c r="AN15" s="754">
        <f>IF('CO2 Savings Per Sector'!D128=0,0,IF(OR(AND('CO2 Savings Per Sector'!D128&gt;0,'Summary CO2 per FUEL'!$L15&lt;0),AND('CO2 Savings Per Sector'!D128&lt;0,'Summary CO2 per FUEL'!$L15&lt;0)),'CO2 Savings Per Sector'!D128/-'Summary CO2 per FUEL'!$L15,'CO2 Savings Per Sector'!D128/'Summary CO2 per FUEL'!$L15))</f>
        <v>0</v>
      </c>
      <c r="AO15" s="754">
        <f>IF('CO2 Savings Per Sector'!E128=0,0,IF(OR(AND('CO2 Savings Per Sector'!E128&gt;0,'Summary CO2 per FUEL'!$L15&lt;0),AND('CO2 Savings Per Sector'!E128&lt;0,'Summary CO2 per FUEL'!$L15&lt;0)),'CO2 Savings Per Sector'!E128/-'Summary CO2 per FUEL'!$L15,'CO2 Savings Per Sector'!E128/'Summary CO2 per FUEL'!$L15))</f>
        <v>0.10828446951907125</v>
      </c>
      <c r="AP15" s="755">
        <f>IF('CO2 Savings Per Sector'!F128=0,0,IF(OR(AND('CO2 Savings Per Sector'!F128&gt;0,'Summary CO2 per FUEL'!$L15&lt;0),AND('CO2 Savings Per Sector'!F128&lt;0,'Summary CO2 per FUEL'!$L15&lt;0)),'CO2 Savings Per Sector'!F128/-'Summary CO2 per FUEL'!$L15,'CO2 Savings Per Sector'!F128/'Summary CO2 per FUEL'!$L15))</f>
        <v>0</v>
      </c>
      <c r="AQ15" s="753">
        <f>IF('CO2 Savings Per Sector'!C128=0,0,IF(OR(AND('CO2 Savings Per Sector'!C128&gt;0,'Summary CO2 per FUEL'!$M15&lt;0),AND('CO2 Savings Per Sector'!C128&lt;0,'Summary CO2 per FUEL'!$M15&lt;0)),'CO2 Savings Per Sector'!C128/-'Summary CO2 per FUEL'!$M15,'CO2 Savings Per Sector'!C128/'Summary CO2 per FUEL'!$M15))</f>
        <v>0.89171553048092878</v>
      </c>
      <c r="AR15" s="754">
        <f>IF('CO2 Savings Per Sector'!D128=0,0,IF(OR(AND('CO2 Savings Per Sector'!D128&gt;0,'Summary CO2 per FUEL'!$M15&lt;0),AND('CO2 Savings Per Sector'!D128&lt;0,'Summary CO2 per FUEL'!$M15&lt;0)),'CO2 Savings Per Sector'!D128/-'Summary CO2 per FUEL'!$M15,'CO2 Savings Per Sector'!D128/'Summary CO2 per FUEL'!$M15))</f>
        <v>0</v>
      </c>
      <c r="AS15" s="754">
        <f>IF('CO2 Savings Per Sector'!E128=0,0,IF(OR(AND('CO2 Savings Per Sector'!E128&gt;0,'Summary CO2 per FUEL'!$M15&lt;0),AND('CO2 Savings Per Sector'!E128&lt;0,'Summary CO2 per FUEL'!$M15&lt;0)),'CO2 Savings Per Sector'!E128/-'Summary CO2 per FUEL'!$M15,'CO2 Savings Per Sector'!E128/'Summary CO2 per FUEL'!$M15))</f>
        <v>0.10828446951907125</v>
      </c>
      <c r="AT15" s="755">
        <f>IF('CO2 Savings Per Sector'!G128=0,0,IF(OR(AND('CO2 Savings Per Sector'!G128&gt;0,'Summary CO2 per FUEL'!$M15&lt;0),AND('CO2 Savings Per Sector'!G128&lt;0,'Summary CO2 per FUEL'!$M15&lt;0)),'CO2 Savings Per Sector'!G128/-'Summary CO2 per FUEL'!$M15,'CO2 Savings Per Sector'!G128/'Summary CO2 per FUEL'!$M15))</f>
        <v>0</v>
      </c>
      <c r="AU15" s="753">
        <f>IF('CO2 Savings Per Sector'!T128=0,0,IF(OR(AND('CO2 Savings Per Sector'!T128&gt;0,'Summary CO2 per FUEL'!N15&lt;0),AND('CO2 Savings Per Sector'!T128&lt;0,'Summary CO2 per FUEL'!$N15&lt;0)),'CO2 Savings Per Sector'!T128/-'Summary CO2 per FUEL'!$N15,'CO2 Savings Per Sector'!T128/'Summary CO2 per FUEL'!$N15))</f>
        <v>0</v>
      </c>
      <c r="AV15" s="754">
        <f>IF('CO2 Savings Per Sector'!U128=0,0,IF(OR(AND('CO2 Savings Per Sector'!U128&gt;0,'Summary CO2 per FUEL'!O15&lt;0),AND('CO2 Savings Per Sector'!U128&lt;0,'Summary CO2 per FUEL'!$N15&lt;0)),'CO2 Savings Per Sector'!U128/-'Summary CO2 per FUEL'!$N15,'CO2 Savings Per Sector'!U128/'Summary CO2 per FUEL'!$N15))</f>
        <v>0</v>
      </c>
      <c r="AW15" s="754">
        <f>IF('CO2 Savings Per Sector'!V128=0,0,IF(OR(AND('CO2 Savings Per Sector'!V128&gt;0,'Summary CO2 per FUEL'!P15&lt;0),AND('CO2 Savings Per Sector'!V128&lt;0,'Summary CO2 per FUEL'!$N15&lt;0)),'CO2 Savings Per Sector'!V128/-'Summary CO2 per FUEL'!$N15,'CO2 Savings Per Sector'!V128/'Summary CO2 per FUEL'!$N15))</f>
        <v>1</v>
      </c>
      <c r="AX15" s="755">
        <f>IF('CO2 Savings Per Sector'!W128=0,0,IF(OR(AND('CO2 Savings Per Sector'!W128&gt;0,'Summary CO2 per FUEL'!Q15&lt;0),AND('CO2 Savings Per Sector'!W128&lt;0,'Summary CO2 per FUEL'!$N15&lt;0)),'CO2 Savings Per Sector'!W128/-'Summary CO2 per FUEL'!$N15,'CO2 Savings Per Sector'!W128/'Summary CO2 per FUEL'!$N15))</f>
        <v>0</v>
      </c>
      <c r="BA15" s="634" t="s">
        <v>17</v>
      </c>
      <c r="BB15" s="748">
        <f>IF('CO2 Savings Per Sector'!G14=0,0,IF(OR(AND('CO2 Savings Per Sector'!G14&gt;0,'Summary CO2 per FUEL'!$Q15&lt;0),AND('CO2 Savings Per Sector'!G14&lt;0,'Summary CO2 per FUEL'!$Q15&lt;0)),'CO2 Savings Per Sector'!G14/-'Summary CO2 per FUEL'!$Q15,'CO2 Savings Per Sector'!G14/'Summary CO2 per FUEL'!$Q15))</f>
        <v>0</v>
      </c>
      <c r="BC15" s="748">
        <f>IF('CO2 Savings Per Sector'!H14=0,0,IF(OR(AND('CO2 Savings Per Sector'!H14&gt;0,'Summary CO2 per FUEL'!$Q15&lt;0),AND('CO2 Savings Per Sector'!H14&lt;0,'Summary CO2 per FUEL'!$Q15&lt;0)),'CO2 Savings Per Sector'!H14/-'Summary CO2 per FUEL'!$Q15,'CO2 Savings Per Sector'!H14/'Summary CO2 per FUEL'!$Q15))</f>
        <v>-1.1942652830738276</v>
      </c>
      <c r="BD15" s="748">
        <f>IF('CO2 Savings Per Sector'!I14=0,0,IF(OR(AND('CO2 Savings Per Sector'!I14&gt;0,'Summary CO2 per FUEL'!$Q15&lt;0),AND('CO2 Savings Per Sector'!I14&lt;0,'Summary CO2 per FUEL'!$Q15&lt;0)),'CO2 Savings Per Sector'!I14/-'Summary CO2 per FUEL'!$Q15,'CO2 Savings Per Sector'!I14/'Summary CO2 per FUEL'!$Q15))</f>
        <v>6.8350334145536431E-3</v>
      </c>
      <c r="BE15" s="756">
        <f>IF('CO2 Savings Per Sector'!J14=0,0,IF(OR(AND('CO2 Savings Per Sector'!J14&gt;0,'Summary CO2 per FUEL'!$Q15&lt;0),AND('CO2 Savings Per Sector'!J14&lt;0,'Summary CO2 per FUEL'!$Q15&lt;0)),'CO2 Savings Per Sector'!J14/-'Summary CO2 per FUEL'!$Q15,'CO2 Savings Per Sector'!J14/'Summary CO2 per FUEL'!$Q15))</f>
        <v>0.18743024965927368</v>
      </c>
      <c r="BF15" s="748">
        <f>IF('CO2 Savings Per Sector'!R14=0,0,IF(OR(AND('CO2 Savings Per Sector'!R14&gt;0,'Summary CO2 per FUEL'!$R15&lt;0),AND('CO2 Savings Per Sector'!R14&lt;0,'Summary CO2 per FUEL'!$R15&lt;0)),'CO2 Savings Per Sector'!R14/-'Summary CO2 per FUEL'!$R15,'CO2 Savings Per Sector'!R14/'Summary CO2 per FUEL'!$R15))</f>
        <v>0</v>
      </c>
      <c r="BG15" s="748">
        <f>IF('CO2 Savings Per Sector'!S14=0,0,IF(OR(AND('CO2 Savings Per Sector'!S14&gt;0,'Summary CO2 per FUEL'!$R15&lt;0),AND('CO2 Savings Per Sector'!S14&lt;0,'Summary CO2 per FUEL'!$R15&lt;0)),'CO2 Savings Per Sector'!S14/-'Summary CO2 per FUEL'!$R15,'CO2 Savings Per Sector'!S14/'Summary CO2 per FUEL'!$R15))</f>
        <v>-1.1169566423655168</v>
      </c>
      <c r="BH15" s="748">
        <f>IF('CO2 Savings Per Sector'!T14=0,0,IF(OR(AND('CO2 Savings Per Sector'!T14&gt;0,'Summary CO2 per FUEL'!$R15&lt;0),AND('CO2 Savings Per Sector'!T14&lt;0,'Summary CO2 per FUEL'!$R15&lt;0)),'CO2 Savings Per Sector'!T14/-'Summary CO2 per FUEL'!$R15,'CO2 Savings Per Sector'!T14/'Summary CO2 per FUEL'!$R15))</f>
        <v>3.9660270027610182E-2</v>
      </c>
      <c r="BI15" s="756">
        <f>IF('CO2 Savings Per Sector'!U14=0,0,IF(OR(AND('CO2 Savings Per Sector'!U14&gt;0,'Summary CO2 per FUEL'!$R15&lt;0),AND('CO2 Savings Per Sector'!U14&lt;0,'Summary CO2 per FUEL'!$R15&lt;0)),'CO2 Savings Per Sector'!U14/-'Summary CO2 per FUEL'!$R15,'CO2 Savings Per Sector'!U14/'Summary CO2 per FUEL'!$R15))</f>
        <v>7.7296372337906663E-2</v>
      </c>
      <c r="BJ15" s="748">
        <f>IF('CO2 Savings Per Sector'!R14=0,0,IF(OR(AND('CO2 Savings Per Sector'!R14&gt;0,'Summary CO2 per FUEL'!$S15&lt;0),AND('CO2 Savings Per Sector'!R14&lt;0,'Summary CO2 per FUEL'!$S15&lt;0)),'CO2 Savings Per Sector'!R14/-'Summary CO2 per FUEL'!$S15,'CO2 Savings Per Sector'!R14/'Summary CO2 per FUEL'!$S15))</f>
        <v>0</v>
      </c>
      <c r="BK15" s="748">
        <f>IF('CO2 Savings Per Sector'!S14=0,0,IF(OR(AND('CO2 Savings Per Sector'!S14&gt;0,'Summary CO2 per FUEL'!$S15&lt;0),AND('CO2 Savings Per Sector'!S14&lt;0,'Summary CO2 per FUEL'!$S15&lt;0)),'CO2 Savings Per Sector'!S14/-'Summary CO2 per FUEL'!$S15,'CO2 Savings Per Sector'!S14/'Summary CO2 per FUEL'!$S15))</f>
        <v>-1.0368146324873821</v>
      </c>
      <c r="BL15" s="748">
        <f>IF('CO2 Savings Per Sector'!T14=0,0,IF(OR(AND('CO2 Savings Per Sector'!T14&gt;0,'Summary CO2 per FUEL'!$S15&lt;0),AND('CO2 Savings Per Sector'!T14&lt;0,'Summary CO2 per FUEL'!$S15&lt;0)),'CO2 Savings Per Sector'!T14/-'Summary CO2 per FUEL'!$S15,'CO2 Savings Per Sector'!T14/'Summary CO2 per FUEL'!$S15))</f>
        <v>3.6814632487382287E-2</v>
      </c>
      <c r="BM15" s="756">
        <f>IF('CO2 Savings Per Sector'!V14=0,0,IF(OR(AND('CO2 Savings Per Sector'!V14&gt;0,'Summary CO2 per FUEL'!$S15&lt;0),AND('CO2 Savings Per Sector'!V14&lt;0,'Summary CO2 per FUEL'!$S15&lt;0)),'CO2 Savings Per Sector'!V14/-'Summary CO2 per FUEL'!$S15,'CO2 Savings Per Sector'!V14/'Summary CO2 per FUEL'!$S15))</f>
        <v>0</v>
      </c>
      <c r="BN15" s="757">
        <f>IF('CO2 Savings Per Sector'!H52=0,0,IF(OR(AND('CO2 Savings Per Sector'!H52&gt;0,'Summary CO2 per FUEL'!$T15&lt;0),AND('CO2 Savings Per Sector'!H52&lt;0,'Summary CO2 per FUEL'!$T15&lt;0)),'CO2 Savings Per Sector'!H52/-'Summary CO2 per FUEL'!$T15,'CO2 Savings Per Sector'!H52/'Summary CO2 per FUEL'!$T15))</f>
        <v>0</v>
      </c>
      <c r="BO15" s="749">
        <f>IF('CO2 Savings Per Sector'!I52=0,0,IF(OR(AND('CO2 Savings Per Sector'!I52&gt;0,'Summary CO2 per FUEL'!$T15&lt;0),AND('CO2 Savings Per Sector'!I52&lt;0,'Summary CO2 per FUEL'!$T15&lt;0)),'CO2 Savings Per Sector'!I52/-'Summary CO2 per FUEL'!$T15,'CO2 Savings Per Sector'!I52/'Summary CO2 per FUEL'!$T15))</f>
        <v>0</v>
      </c>
      <c r="BP15" s="749">
        <f>IF('CO2 Savings Per Sector'!J52=0,0,IF(OR(AND('CO2 Savings Per Sector'!J52&gt;0,'Summary CO2 per FUEL'!$T15&lt;0),AND('CO2 Savings Per Sector'!J52&lt;0,'Summary CO2 per FUEL'!$T15&lt;0)),'CO2 Savings Per Sector'!J52/-'Summary CO2 per FUEL'!$T15,'CO2 Savings Per Sector'!J52/'Summary CO2 per FUEL'!$T15))</f>
        <v>0</v>
      </c>
      <c r="BQ15" s="758">
        <f>IF('CO2 Savings Per Sector'!K52=0,0,IF(OR(AND('CO2 Savings Per Sector'!K52&gt;0,'Summary CO2 per FUEL'!$T15&lt;0),AND('CO2 Savings Per Sector'!K52&lt;0,'Summary CO2 per FUEL'!$T15&lt;0)),'CO2 Savings Per Sector'!K52/-'Summary CO2 per FUEL'!$T15,'CO2 Savings Per Sector'!K52/'Summary CO2 per FUEL'!$T15))</f>
        <v>0</v>
      </c>
      <c r="BR15" s="757">
        <f>IF('CO2 Savings Per Sector'!H52=0,0,IF(OR(AND('CO2 Savings Per Sector'!H52&gt;0,'Summary CO2 per FUEL'!$U15&lt;0),AND('CO2 Savings Per Sector'!H52&lt;0,'Summary CO2 per FUEL'!$U15&lt;0)),'CO2 Savings Per Sector'!H52/-'Summary CO2 per FUEL'!$U15,'CO2 Savings Per Sector'!H52/'Summary CO2 per FUEL'!$U15))</f>
        <v>0</v>
      </c>
      <c r="BS15" s="749">
        <f>IF('CO2 Savings Per Sector'!I52=0,0,IF(OR(AND('CO2 Savings Per Sector'!I52&gt;0,'Summary CO2 per FUEL'!$U15&lt;0),AND('CO2 Savings Per Sector'!I52&lt;0,'Summary CO2 per FUEL'!$U15&lt;0)),'CO2 Savings Per Sector'!I52/-'Summary CO2 per FUEL'!$U15,'CO2 Savings Per Sector'!I52/'Summary CO2 per FUEL'!$U15))</f>
        <v>0</v>
      </c>
      <c r="BT15" s="749">
        <f>IF('CO2 Savings Per Sector'!J52=0,0,IF(OR(AND('CO2 Savings Per Sector'!J52&gt;0,'Summary CO2 per FUEL'!$U15&lt;0),AND('CO2 Savings Per Sector'!J52&lt;0,'Summary CO2 per FUEL'!$U15&lt;0)),'CO2 Savings Per Sector'!J52/-'Summary CO2 per FUEL'!$U15,'CO2 Savings Per Sector'!J52/'Summary CO2 per FUEL'!$U15))</f>
        <v>0</v>
      </c>
      <c r="BU15" s="758">
        <f>IF('CO2 Savings Per Sector'!L52=0,0,IF(OR(AND('CO2 Savings Per Sector'!L52&gt;0,'Summary CO2 per FUEL'!$U15&lt;0),AND('CO2 Savings Per Sector'!L52&lt;0,'Summary CO2 per FUEL'!$U15&lt;0)),'CO2 Savings Per Sector'!L52/-'Summary CO2 per FUEL'!$U15,'CO2 Savings Per Sector'!L52/'Summary CO2 per FUEL'!$U15))</f>
        <v>0</v>
      </c>
      <c r="BV15" s="757">
        <f>IF('CO2 Savings Per Sector'!S52=0,0,IF(OR(AND('CO2 Savings Per Sector'!S52&gt;0,'Summary CO2 per FUEL'!$V15&lt;0),AND('CO2 Savings Per Sector'!S52&lt;0,'Summary CO2 per FUEL'!$V15&lt;0)),'CO2 Savings Per Sector'!S52/-'Summary CO2 per FUEL'!$V15,'CO2 Savings Per Sector'!S52/'Summary CO2 per FUEL'!$V15))</f>
        <v>0</v>
      </c>
      <c r="BW15" s="749">
        <f>IF('CO2 Savings Per Sector'!T52=0,0,IF(OR(AND('CO2 Savings Per Sector'!T52&gt;0,'Summary CO2 per FUEL'!$V15&lt;0),AND('CO2 Savings Per Sector'!T52&lt;0,'Summary CO2 per FUEL'!$V15&lt;0)),'CO2 Savings Per Sector'!T52/-'Summary CO2 per FUEL'!$V15,'CO2 Savings Per Sector'!T52/'Summary CO2 per FUEL'!$V15))</f>
        <v>0</v>
      </c>
      <c r="BX15" s="749">
        <f>IF('CO2 Savings Per Sector'!U52=0,0,IF(OR(AND('CO2 Savings Per Sector'!U52&gt;0,'Summary CO2 per FUEL'!$V15&lt;0),AND('CO2 Savings Per Sector'!U52&lt;0,'Summary CO2 per FUEL'!$V15&lt;0)),'CO2 Savings Per Sector'!U52/-'Summary CO2 per FUEL'!$V15,'CO2 Savings Per Sector'!U52/'Summary CO2 per FUEL'!$V15))</f>
        <v>1</v>
      </c>
      <c r="BY15" s="758">
        <f>IF('CO2 Savings Per Sector'!V52=0,0,IF(OR(AND('CO2 Savings Per Sector'!V52&gt;0,'Summary CO2 per FUEL'!$V15&lt;0),AND('CO2 Savings Per Sector'!V52&lt;0,'Summary CO2 per FUEL'!$V15&lt;0)),'CO2 Savings Per Sector'!V52/-'Summary CO2 per FUEL'!$V15,'CO2 Savings Per Sector'!V52/'Summary CO2 per FUEL'!$V15))</f>
        <v>0</v>
      </c>
      <c r="BZ15" s="750">
        <f>IF('CO2 Savings Per Sector'!H90=0,0,IF(OR(AND('CO2 Savings Per Sector'!H90&gt;0,'Summary CO2 per FUEL'!$W15&lt;0),AND('CO2 Savings Per Sector'!H90&lt;0,'Summary CO2 per FUEL'!$W15&lt;0)),'CO2 Savings Per Sector'!H90/-'Summary CO2 per FUEL'!$W15,'CO2 Savings Per Sector'!H90/'Summary CO2 per FUEL'!$W15))</f>
        <v>0.8442008749442298</v>
      </c>
      <c r="CA15" s="751">
        <f>IF('CO2 Savings Per Sector'!I90=0,0,IF(OR(AND('CO2 Savings Per Sector'!I90&gt;0,'Summary CO2 per FUEL'!$W15&lt;0),AND('CO2 Savings Per Sector'!I90&lt;0,'Summary CO2 per FUEL'!$W15&lt;0)),'CO2 Savings Per Sector'!I90/-'Summary CO2 per FUEL'!$W15,'CO2 Savings Per Sector'!I90/'Summary CO2 per FUEL'!$W15))</f>
        <v>0</v>
      </c>
      <c r="CB15" s="751">
        <f>IF('CO2 Savings Per Sector'!J90=0,0,IF(OR(AND('CO2 Savings Per Sector'!J90&gt;0,'Summary CO2 per FUEL'!$W15&lt;0),AND('CO2 Savings Per Sector'!J90&lt;0,'Summary CO2 per FUEL'!$W15&lt;0)),'CO2 Savings Per Sector'!J90/-'Summary CO2 per FUEL'!$W15,'CO2 Savings Per Sector'!J90/'Summary CO2 per FUEL'!$W15))</f>
        <v>0.15579912505577029</v>
      </c>
      <c r="CC15" s="752">
        <f>IF('CO2 Savings Per Sector'!K90=0,0,IF(OR(AND('CO2 Savings Per Sector'!K90&gt;0,'Summary CO2 per FUEL'!$W15&lt;0),AND('CO2 Savings Per Sector'!K90&lt;0,'Summary CO2 per FUEL'!$W15&lt;0)),'CO2 Savings Per Sector'!K90/-'Summary CO2 per FUEL'!$W15,'CO2 Savings Per Sector'!K90/'Summary CO2 per FUEL'!$W15))</f>
        <v>0</v>
      </c>
      <c r="CD15" s="750">
        <f>IF('CO2 Savings Per Sector'!H90=0,0,IF(OR(AND('CO2 Savings Per Sector'!H90&gt;0,'Summary CO2 per FUEL'!$X15&lt;0),AND('CO2 Savings Per Sector'!H90&lt;0,'Summary CO2 per FUEL'!$X15&lt;0)),'CO2 Savings Per Sector'!H90/-'Summary CO2 per FUEL'!$X15,'CO2 Savings Per Sector'!H90/'Summary CO2 per FUEL'!$X15))</f>
        <v>0.8442008749442298</v>
      </c>
      <c r="CE15" s="751">
        <f>IF('CO2 Savings Per Sector'!I90=0,0,IF(OR(AND('CO2 Savings Per Sector'!I90&gt;0,'Summary CO2 per FUEL'!$X15&lt;0),AND('CO2 Savings Per Sector'!I90&lt;0,'Summary CO2 per FUEL'!$X15&lt;0)),'CO2 Savings Per Sector'!I90/-'Summary CO2 per FUEL'!$X15,'CO2 Savings Per Sector'!I90/'Summary CO2 per FUEL'!$X15))</f>
        <v>0</v>
      </c>
      <c r="CF15" s="751">
        <f>IF('CO2 Savings Per Sector'!J90=0,0,IF(OR(AND('CO2 Savings Per Sector'!J90&gt;0,'Summary CO2 per FUEL'!$X15&lt;0),AND('CO2 Savings Per Sector'!J90&lt;0,'Summary CO2 per FUEL'!$X15&lt;0)),'CO2 Savings Per Sector'!J90/-'Summary CO2 per FUEL'!$X15,'CO2 Savings Per Sector'!J90/'Summary CO2 per FUEL'!$X15))</f>
        <v>0.15579912505577029</v>
      </c>
      <c r="CG15" s="752">
        <f>IF('CO2 Savings Per Sector'!L90=0,0,IF(OR(AND('CO2 Savings Per Sector'!L90&gt;0,'Summary CO2 per FUEL'!$X15&lt;0),AND('CO2 Savings Per Sector'!L90&lt;0,'Summary CO2 per FUEL'!$X15&lt;0)),'CO2 Savings Per Sector'!L90/-'Summary CO2 per FUEL'!$X15,'CO2 Savings Per Sector'!L90/'Summary CO2 per FUEL'!$X15))</f>
        <v>0</v>
      </c>
      <c r="CH15" s="750">
        <f>IF('CO2 Savings Per Sector'!X90=0,0,IF(OR(AND('CO2 Savings Per Sector'!X90&gt;0,'Summary CO2 per FUEL'!$Y15&lt;0),AND('CO2 Savings Per Sector'!X90&lt;0,'Summary CO2 per FUEL'!$Y15&lt;0)),'CO2 Savings Per Sector'!X90/-'Summary CO2 per FUEL'!$Y15,'CO2 Savings Per Sector'!X90/'Summary CO2 per FUEL'!$Y15))</f>
        <v>0</v>
      </c>
      <c r="CI15" s="751">
        <f>IF('CO2 Savings Per Sector'!Y90=0,0,IF(OR(AND('CO2 Savings Per Sector'!Y90&gt;0,'Summary CO2 per FUEL'!$Y15&lt;0),AND('CO2 Savings Per Sector'!Y90&lt;0,'Summary CO2 per FUEL'!$Y15&lt;0)),'CO2 Savings Per Sector'!Y90/-'Summary CO2 per FUEL'!$Y15,'CO2 Savings Per Sector'!Y90/'Summary CO2 per FUEL'!$Y15))</f>
        <v>0</v>
      </c>
      <c r="CJ15" s="751">
        <f>IF('CO2 Savings Per Sector'!Z90=0,0,IF(OR(AND('CO2 Savings Per Sector'!Z90&gt;0,'Summary CO2 per FUEL'!$Y15&lt;0),AND('CO2 Savings Per Sector'!Z90&lt;0,'Summary CO2 per FUEL'!$Y15&lt;0)),'CO2 Savings Per Sector'!Z90/-'Summary CO2 per FUEL'!$Y15,'CO2 Savings Per Sector'!Z90/'Summary CO2 per FUEL'!$Y15))</f>
        <v>1</v>
      </c>
      <c r="CK15" s="752">
        <f>IF('CO2 Savings Per Sector'!AA90=0,0,IF(OR(AND('CO2 Savings Per Sector'!AA90&gt;0,'Summary CO2 per FUEL'!$Y15&lt;0),AND('CO2 Savings Per Sector'!AA90&lt;0,'Summary CO2 per FUEL'!$Y15&lt;0)),'CO2 Savings Per Sector'!AA90/-'Summary CO2 per FUEL'!$Y15,'CO2 Savings Per Sector'!AA90/'Summary CO2 per FUEL'!$Y15))</f>
        <v>0</v>
      </c>
      <c r="CL15" s="753">
        <f>IF('CO2 Savings Per Sector'!H128=0,0,IF(OR(AND('CO2 Savings Per Sector'!H128&gt;0,'Summary CO2 per FUEL'!$Z15&lt;0),AND('CO2 Savings Per Sector'!H128&lt;0,'Summary CO2 per FUEL'!$Z15&lt;0)),'CO2 Savings Per Sector'!H128/-'Summary CO2 per FUEL'!$Z15,'CO2 Savings Per Sector'!H128/'Summary CO2 per FUEL'!$Z15))</f>
        <v>0.8814290549847863</v>
      </c>
      <c r="CM15" s="754">
        <f>IF('CO2 Savings Per Sector'!I128=0,0,IF(OR(AND('CO2 Savings Per Sector'!I128&gt;0,'Summary CO2 per FUEL'!$Z15&lt;0),AND('CO2 Savings Per Sector'!I128&lt;0,'Summary CO2 per FUEL'!$Z15&lt;0)),'CO2 Savings Per Sector'!I128/-'Summary CO2 per FUEL'!$Z15,'CO2 Savings Per Sector'!I128/'Summary CO2 per FUEL'!$Z15))</f>
        <v>0</v>
      </c>
      <c r="CN15" s="754">
        <f>IF('CO2 Savings Per Sector'!J128=0,0,IF(OR(AND('CO2 Savings Per Sector'!J128&gt;0,'Summary CO2 per FUEL'!$Z15&lt;0),AND('CO2 Savings Per Sector'!J128&lt;0,'Summary CO2 per FUEL'!$Z15&lt;0)),'CO2 Savings Per Sector'!J128/-'Summary CO2 per FUEL'!$Z15,'CO2 Savings Per Sector'!J128/'Summary CO2 per FUEL'!$Z15))</f>
        <v>0.11857094501521369</v>
      </c>
      <c r="CO15" s="755">
        <f>IF('CO2 Savings Per Sector'!K128=0,0,IF(OR(AND('CO2 Savings Per Sector'!K128&gt;0,'Summary CO2 per FUEL'!$Z15&lt;0),AND('CO2 Savings Per Sector'!K128&lt;0,'Summary CO2 per FUEL'!$Z15&lt;0)),'CO2 Savings Per Sector'!K128/-'Summary CO2 per FUEL'!$Z15,'CO2 Savings Per Sector'!K128/'Summary CO2 per FUEL'!$Z15))</f>
        <v>0</v>
      </c>
      <c r="CP15" s="753">
        <f>IF('CO2 Savings Per Sector'!H128=0,0,IF(OR(AND('CO2 Savings Per Sector'!H128&gt;0,'Summary CO2 per FUEL'!$AA15&lt;0),AND('CO2 Savings Per Sector'!H128&lt;0,'Summary CO2 per FUEL'!$AA15&lt;0)),'CO2 Savings Per Sector'!H128/-'Summary CO2 per FUEL'!$AA15,'CO2 Savings Per Sector'!H128/'Summary CO2 per FUEL'!$AA15))</f>
        <v>0.8814290549847863</v>
      </c>
      <c r="CQ15" s="754">
        <f>IF('CO2 Savings Per Sector'!I128=0,0,IF(OR(AND('CO2 Savings Per Sector'!I128&gt;0,'Summary CO2 per FUEL'!$Z15&lt;0),AND('CO2 Savings Per Sector'!I128&lt;0,'Summary CO2 per FUEL'!$Z15&lt;0)),'CO2 Savings Per Sector'!I128/-'Summary CO2 per FUEL'!$Z15,'CO2 Savings Per Sector'!I128/'Summary CO2 per FUEL'!$Z15))</f>
        <v>0</v>
      </c>
      <c r="CR15" s="754">
        <f>IF('CO2 Savings Per Sector'!J128=0,0,IF(OR(AND('CO2 Savings Per Sector'!J128&gt;0,'Summary CO2 per FUEL'!$Z15&lt;0),AND('CO2 Savings Per Sector'!J128&lt;0,'Summary CO2 per FUEL'!$Z15&lt;0)),'CO2 Savings Per Sector'!J128/-'Summary CO2 per FUEL'!$Z15,'CO2 Savings Per Sector'!J128/'Summary CO2 per FUEL'!$Z15))</f>
        <v>0.11857094501521369</v>
      </c>
      <c r="CS15" s="755">
        <f>IF('CO2 Savings Per Sector'!L128=0,0,IF(OR(AND('CO2 Savings Per Sector'!L128&gt;0,'Summary CO2 per FUEL'!$AA15&lt;0),AND('CO2 Savings Per Sector'!L128&lt;0,'Summary CO2 per FUEL'!$AA15&lt;0)),'CO2 Savings Per Sector'!L128/-'Summary CO2 per FUEL'!$AA15,'CO2 Savings Per Sector'!L128/'Summary CO2 per FUEL'!$AA15))</f>
        <v>0</v>
      </c>
      <c r="CT15" s="753">
        <f>IF('CO2 Savings Per Sector'!X128=0,0,IF(OR(AND('CO2 Savings Per Sector'!X128&gt;0,'Summary CO2 per FUEL'!$AB15&lt;0),AND('CO2 Savings Per Sector'!X128&lt;0,'Summary CO2 per FUEL'!$AB15&lt;0)),'CO2 Savings Per Sector'!X128/-'Summary CO2 per FUEL'!$AB15,'CO2 Savings Per Sector'!X128/'Summary CO2 per FUEL'!$AB15))</f>
        <v>0</v>
      </c>
      <c r="CU15" s="754">
        <f>IF('CO2 Savings Per Sector'!Y128=0,0,IF(OR(AND('CO2 Savings Per Sector'!Y128&gt;0,'Summary CO2 per FUEL'!$AB15&lt;0),AND('CO2 Savings Per Sector'!Y128&lt;0,'Summary CO2 per FUEL'!$AB15&lt;0)),'CO2 Savings Per Sector'!Y128/-'Summary CO2 per FUEL'!$AB15,'CO2 Savings Per Sector'!Y128/'Summary CO2 per FUEL'!$AB15))</f>
        <v>0</v>
      </c>
      <c r="CV15" s="754">
        <f>IF('CO2 Savings Per Sector'!Z128=0,0,IF(OR(AND('CO2 Savings Per Sector'!Z128&gt;0,'Summary CO2 per FUEL'!$AB15&lt;0),AND('CO2 Savings Per Sector'!Z128&lt;0,'Summary CO2 per FUEL'!$AB15&lt;0)),'CO2 Savings Per Sector'!Z128/-'Summary CO2 per FUEL'!$AB15,'CO2 Savings Per Sector'!Z128/'Summary CO2 per FUEL'!$AB15))</f>
        <v>1</v>
      </c>
      <c r="CW15" s="755">
        <f>IF('CO2 Savings Per Sector'!AA128=0,0,IF(OR(AND('CO2 Savings Per Sector'!AA128&gt;0,'Summary CO2 per FUEL'!$AB15&lt;0),AND('CO2 Savings Per Sector'!AA128&lt;0,'Summary CO2 per FUEL'!$AB15&lt;0)),'CO2 Savings Per Sector'!AA128/-'Summary CO2 per FUEL'!$AB15,'CO2 Savings Per Sector'!AA128/'Summary CO2 per FUEL'!$AB15))</f>
        <v>0</v>
      </c>
    </row>
    <row r="16" spans="2:101" x14ac:dyDescent="0.25">
      <c r="B16" s="634" t="s">
        <v>18</v>
      </c>
      <c r="C16" s="748">
        <f>IF('CO2 Savings Per Sector'!C15=0,0,IF(OR(AND('CO2 Savings Per Sector'!C15&gt;0,'Summary CO2 per FUEL'!$C16&lt;0),AND('CO2 Savings Per Sector'!C15&lt;0,'Summary CO2 per FUEL'!$C16&lt;0)),'CO2 Savings Per Sector'!C15/-'Summary CO2 per FUEL'!$C16,'CO2 Savings Per Sector'!C15/'Summary CO2 per FUEL'!$C16))</f>
        <v>6.930681433831766E-2</v>
      </c>
      <c r="D16" s="748">
        <f>IF('CO2 Savings Per Sector'!D15=0,0,IF(OR(AND('CO2 Savings Per Sector'!D15&gt;0,'Summary CO2 per FUEL'!$C16&lt;0),AND('CO2 Savings Per Sector'!D15&lt;0,'Summary CO2 per FUEL'!$C16&lt;0)),'CO2 Savings Per Sector'!D15/-'Summary CO2 per FUEL'!$C16,'CO2 Savings Per Sector'!D15/'Summary CO2 per FUEL'!$C16))</f>
        <v>0.16100681423565871</v>
      </c>
      <c r="E16" s="748">
        <f>IF('CO2 Savings Per Sector'!E15=0,0,IF(OR(AND('CO2 Savings Per Sector'!E15&gt;0,'Summary CO2 per FUEL'!$C16&lt;0),AND('CO2 Savings Per Sector'!E15&lt;0,'Summary CO2 per FUEL'!$C16&lt;0)),'CO2 Savings Per Sector'!E15/-'Summary CO2 per FUEL'!$C16,'CO2 Savings Per Sector'!E15/'Summary CO2 per FUEL'!$C16))</f>
        <v>0.14697350080808222</v>
      </c>
      <c r="F16" s="756">
        <f>IF('CO2 Savings Per Sector'!F15=0,0,IF(OR(AND('CO2 Savings Per Sector'!F15&gt;0,'Summary CO2 per FUEL'!$C16&lt;0),AND('CO2 Savings Per Sector'!F15&lt;0,'Summary CO2 per FUEL'!$C16&lt;0)),'CO2 Savings Per Sector'!F15/-'Summary CO2 per FUEL'!$C16,'CO2 Savings Per Sector'!F15/'Summary CO2 per FUEL'!$C16))</f>
        <v>0.62271287061794145</v>
      </c>
      <c r="G16" s="748">
        <f>IF('CO2 Savings Per Sector'!M15=0,0,IF(OR(AND('CO2 Savings Per Sector'!M15&gt;0,'Summary CO2 per FUEL'!$D16&lt;0),AND('CO2 Savings Per Sector'!M15&lt;0,'Summary CO2 per FUEL'!$D16&lt;0)),'CO2 Savings Per Sector'!M15/-'Summary CO2 per FUEL'!$D16,'CO2 Savings Per Sector'!M15/'Summary CO2 per FUEL'!$D16))</f>
        <v>0</v>
      </c>
      <c r="H16" s="748">
        <f>IF('CO2 Savings Per Sector'!N15=0,0,IF(OR(AND('CO2 Savings Per Sector'!N15&gt;0,'Summary CO2 per FUEL'!$D16&lt;0),AND('CO2 Savings Per Sector'!N15&lt;0,'Summary CO2 per FUEL'!$D16&lt;0)),'CO2 Savings Per Sector'!N15/-'Summary CO2 per FUEL'!$D16,'CO2 Savings Per Sector'!N15/'Summary CO2 per FUEL'!$D16))</f>
        <v>0</v>
      </c>
      <c r="I16" s="748">
        <f>IF('CO2 Savings Per Sector'!O15=0,0,IF(OR(AND('CO2 Savings Per Sector'!O15&gt;0,'Summary CO2 per FUEL'!$D16&lt;0),AND('CO2 Savings Per Sector'!O15&lt;0,'Summary CO2 per FUEL'!$D16&lt;0)),'CO2 Savings Per Sector'!O15/-'Summary CO2 per FUEL'!$D16,'CO2 Savings Per Sector'!O15/'Summary CO2 per FUEL'!$D16))</f>
        <v>0</v>
      </c>
      <c r="J16" s="756">
        <f>IF('CO2 Savings Per Sector'!P15=0,0,IF(OR(AND('CO2 Savings Per Sector'!P15&gt;0,'Summary CO2 per FUEL'!$D16&lt;0),AND('CO2 Savings Per Sector'!P15&lt;0,'Summary CO2 per FUEL'!$D16&lt;0)),'CO2 Savings Per Sector'!P15/-'Summary CO2 per FUEL'!$D16,'CO2 Savings Per Sector'!P15/'Summary CO2 per FUEL'!$D16))</f>
        <v>1</v>
      </c>
      <c r="K16" s="748">
        <f>IF('CO2 Savings Per Sector'!M15=0,0,IF(OR(AND('CO2 Savings Per Sector'!M15&gt;0,'Summary CO2 per FUEL'!$D16&lt;0),AND('CO2 Savings Per Sector'!M15&lt;0,'Summary CO2 per FUEL'!$D16&lt;0)),'CO2 Savings Per Sector'!M15/-'Summary CO2 per FUEL'!$D16,'CO2 Savings Per Sector'!M15/'Summary CO2 per FUEL'!$D16))</f>
        <v>0</v>
      </c>
      <c r="L16" s="748">
        <f>IF('CO2 Savings Per Sector'!N15=0,0,IF(OR(AND('CO2 Savings Per Sector'!N15&gt;0,'Summary CO2 per FUEL'!$D16&lt;0),AND('CO2 Savings Per Sector'!N15&lt;0,'Summary CO2 per FUEL'!$D16&lt;0)),'CO2 Savings Per Sector'!N15/-'Summary CO2 per FUEL'!$D16,'CO2 Savings Per Sector'!N15/'Summary CO2 per FUEL'!$D16))</f>
        <v>0</v>
      </c>
      <c r="M16" s="748">
        <f>IF('CO2 Savings Per Sector'!O15=0,0,IF(OR(AND('CO2 Savings Per Sector'!O15&gt;0,'Summary CO2 per FUEL'!$D16&lt;0),AND('CO2 Savings Per Sector'!O15&lt;0,'Summary CO2 per FUEL'!$D16&lt;0)),'CO2 Savings Per Sector'!O15/-'Summary CO2 per FUEL'!$D16,'CO2 Savings Per Sector'!O15/'Summary CO2 per FUEL'!$D16))</f>
        <v>0</v>
      </c>
      <c r="N16" s="756">
        <f>IF('CO2 Savings Per Sector'!Q15=0,0,IF(OR(AND('CO2 Savings Per Sector'!Q15&gt;0,'Summary CO2 per FUEL'!$D16&lt;0),AND('CO2 Savings Per Sector'!Q15&lt;0,'Summary CO2 per FUEL'!$D16&lt;0)),'CO2 Savings Per Sector'!Q15/-'Summary CO2 per FUEL'!$D16,'CO2 Savings Per Sector'!Q15/'Summary CO2 per FUEL'!$D16))</f>
        <v>0.65796157962245927</v>
      </c>
      <c r="O16" s="757">
        <f>IF('CO2 Savings Per Sector'!C53=0,0,IF(OR(AND('CO2 Savings Per Sector'!C53&gt;0,'Summary CO2 per FUEL'!$F16&lt;0),AND('CO2 Savings Per Sector'!C53&lt;0,'Summary CO2 per FUEL'!$F16&lt;0)),'CO2 Savings Per Sector'!C53/-'Summary CO2 per FUEL'!$F16,'CO2 Savings Per Sector'!C53/'Summary CO2 per FUEL'!$F16))</f>
        <v>0</v>
      </c>
      <c r="P16" s="749">
        <f>IF('CO2 Savings Per Sector'!D53=0,0,IF(OR(AND('CO2 Savings Per Sector'!D53&gt;0,'Summary CO2 per FUEL'!$F16&lt;0),AND('CO2 Savings Per Sector'!D53&lt;0,'Summary CO2 per FUEL'!$F16&lt;0)),'CO2 Savings Per Sector'!D53/-'Summary CO2 per FUEL'!$F16,'CO2 Savings Per Sector'!D53/'Summary CO2 per FUEL'!$F16))</f>
        <v>0</v>
      </c>
      <c r="Q16" s="749">
        <f>IF('CO2 Savings Per Sector'!E53=0,0,IF(OR(AND('CO2 Savings Per Sector'!E53&gt;0,'Summary CO2 per FUEL'!$F16&lt;0),AND('CO2 Savings Per Sector'!E53&lt;0,'Summary CO2 per FUEL'!$F16&lt;0)),'CO2 Savings Per Sector'!E53/-'Summary CO2 per FUEL'!$F16,'CO2 Savings Per Sector'!E53/'Summary CO2 per FUEL'!$F16))</f>
        <v>0</v>
      </c>
      <c r="R16" s="758">
        <f>IF('CO2 Savings Per Sector'!F53=0,0,IF(OR(AND('CO2 Savings Per Sector'!F53&gt;0,'Summary CO2 per FUEL'!$F16&lt;0),AND('CO2 Savings Per Sector'!F53&lt;0,'Summary CO2 per FUEL'!$F16&lt;0)),'CO2 Savings Per Sector'!F53/-'Summary CO2 per FUEL'!$F16,'CO2 Savings Per Sector'!F53/'Summary CO2 per FUEL'!$F16))</f>
        <v>0</v>
      </c>
      <c r="S16" s="757">
        <f>IF('CO2 Savings Per Sector'!C53=0,0,IF(OR(AND('CO2 Savings Per Sector'!C53&gt;0,'Summary CO2 per FUEL'!$G16&lt;0),AND('CO2 Savings Per Sector'!C53&lt;0,'Summary CO2 per FUEL'!$G16&lt;0)),'CO2 Savings Per Sector'!C53/-'Summary CO2 per FUEL'!$G16,'CO2 Savings Per Sector'!C53/'Summary CO2 per FUEL'!$G16))</f>
        <v>0</v>
      </c>
      <c r="T16" s="749">
        <f>IF('CO2 Savings Per Sector'!D53=0,0,IF(OR(AND('CO2 Savings Per Sector'!D53&gt;0,'Summary CO2 per FUEL'!$G16&lt;0),AND('CO2 Savings Per Sector'!D53&lt;0,'Summary CO2 per FUEL'!$G16&lt;0)),'CO2 Savings Per Sector'!D53/-'Summary CO2 per FUEL'!$G16,'CO2 Savings Per Sector'!D53/'Summary CO2 per FUEL'!$G16))</f>
        <v>0</v>
      </c>
      <c r="U16" s="749">
        <f>IF('CO2 Savings Per Sector'!E53=0,0,IF(OR(AND('CO2 Savings Per Sector'!E53&gt;0,'Summary CO2 per FUEL'!$G16&lt;0),AND('CO2 Savings Per Sector'!E53&lt;0,'Summary CO2 per FUEL'!$G16&lt;0)),'CO2 Savings Per Sector'!E53/-'Summary CO2 per FUEL'!$G16,'CO2 Savings Per Sector'!E53/'Summary CO2 per FUEL'!$G16))</f>
        <v>0</v>
      </c>
      <c r="V16" s="758">
        <f>IF('CO2 Savings Per Sector'!G53=0,0,IF(OR(AND('CO2 Savings Per Sector'!G53&gt;0,'Summary CO2 per FUEL'!$G16&lt;0),AND('CO2 Savings Per Sector'!G53&lt;0,'Summary CO2 per FUEL'!G16&lt;0)),'CO2 Savings Per Sector'!G53/-'Summary CO2 per FUEL'!$G16,'CO2 Savings Per Sector'!G53/'Summary CO2 per FUEL'!$G16))</f>
        <v>0</v>
      </c>
      <c r="W16" s="757">
        <f>IF('CO2 Savings Per Sector'!O53=0,0,IF(OR(AND('CO2 Savings Per Sector'!O53&gt;0,'Summary CO2 per FUEL'!$H16&lt;0),AND('CO2 Savings Per Sector'!O53&lt;0,'Summary CO2 per FUEL'!$H16&lt;0)),'CO2 Savings Per Sector'!O53/-'Summary CO2 per FUEL'!$H16,'CO2 Savings Per Sector'!O53/'Summary CO2 per FUEL'!$H16))</f>
        <v>0</v>
      </c>
      <c r="X16" s="749">
        <f>IF('CO2 Savings Per Sector'!P53=0,0,IF(OR(AND('CO2 Savings Per Sector'!P53&gt;0,'Summary CO2 per FUEL'!$H16&lt;0),AND('CO2 Savings Per Sector'!P53&lt;0,'Summary CO2 per FUEL'!$H16&lt;0)),'CO2 Savings Per Sector'!P53/-'Summary CO2 per FUEL'!$H16,'CO2 Savings Per Sector'!P53/'Summary CO2 per FUEL'!$H16))</f>
        <v>0</v>
      </c>
      <c r="Y16" s="749">
        <f>IF('CO2 Savings Per Sector'!Q53=0,0,IF(OR(AND('CO2 Savings Per Sector'!Q53&gt;0,'Summary CO2 per FUEL'!$H16&lt;0),AND('CO2 Savings Per Sector'!Q53&lt;0,'Summary CO2 per FUEL'!$H16&lt;0)),'CO2 Savings Per Sector'!Q53/-'Summary CO2 per FUEL'!$H16,'CO2 Savings Per Sector'!Q53/'Summary CO2 per FUEL'!$H16))</f>
        <v>0</v>
      </c>
      <c r="Z16" s="758">
        <f>IF('CO2 Savings Per Sector'!R53=0,0,IF(OR(AND('CO2 Savings Per Sector'!R53&gt;0,'Summary CO2 per FUEL'!$H16&lt;0),AND('CO2 Savings Per Sector'!R53&lt;0,'Summary CO2 per FUEL'!$H16&lt;0)),'CO2 Savings Per Sector'!R53/-'Summary CO2 per FUEL'!$H16,'CO2 Savings Per Sector'!R53/'Summary CO2 per FUEL'!$H16))</f>
        <v>0</v>
      </c>
      <c r="AA16" s="750">
        <f>IF('CO2 Savings Per Sector'!C91=0,0,IF(OR(AND('CO2 Savings Per Sector'!C91&gt;0,'Summary CO2 per FUEL'!$I16&lt;0),AND('CO2 Savings Per Sector'!C91&lt;0,'Summary CO2 per FUEL'!$I16&lt;0)),'CO2 Savings Per Sector'!C91/-'Summary CO2 per FUEL'!$I16,'CO2 Savings Per Sector'!C91/'Summary CO2 per FUEL'!$I16))</f>
        <v>0</v>
      </c>
      <c r="AB16" s="751">
        <f>IF('CO2 Savings Per Sector'!D91=0,0,IF(OR(AND('CO2 Savings Per Sector'!D91&gt;0,'Summary CO2 per FUEL'!$I16&lt;0),AND('CO2 Savings Per Sector'!D91&lt;0,'Summary CO2 per FUEL'!$I16&lt;0)),'CO2 Savings Per Sector'!D91/-'Summary CO2 per FUEL'!$I16,'CO2 Savings Per Sector'!D91/'Summary CO2 per FUEL'!$I16))</f>
        <v>0</v>
      </c>
      <c r="AC16" s="751">
        <f>IF('CO2 Savings Per Sector'!E91=0,0,IF(OR(AND('CO2 Savings Per Sector'!E91&gt;0,'Summary CO2 per FUEL'!$I16&lt;0),AND('CO2 Savings Per Sector'!E91&lt;0,'Summary CO2 per FUEL'!$I16&lt;0)),'CO2 Savings Per Sector'!E91/-'Summary CO2 per FUEL'!$I16,'CO2 Savings Per Sector'!E91/'Summary CO2 per FUEL'!$I16))</f>
        <v>1</v>
      </c>
      <c r="AD16" s="752">
        <f>IF('CO2 Savings Per Sector'!F91=0,0,IF(OR(AND('CO2 Savings Per Sector'!F91&gt;0,'Summary CO2 per FUEL'!$I16&lt;0),AND('CO2 Savings Per Sector'!F91&lt;0,'Summary CO2 per FUEL'!$I16&lt;0)),'CO2 Savings Per Sector'!F91/-'Summary CO2 per FUEL'!$I16,'CO2 Savings Per Sector'!F91/'Summary CO2 per FUEL'!$I16))</f>
        <v>0</v>
      </c>
      <c r="AE16" s="750">
        <f>IF('CO2 Savings Per Sector'!C91=0,0,IF(OR(AND('CO2 Savings Per Sector'!C91&gt;0,'Summary CO2 per FUEL'!$J16&lt;0),AND('CO2 Savings Per Sector'!C91&lt;0,'Summary CO2 per FUEL'!$J16&lt;0)),'CO2 Savings Per Sector'!C91/-'Summary CO2 per FUEL'!$J16,'CO2 Savings Per Sector'!C91/'Summary CO2 per FUEL'!$J16))</f>
        <v>0</v>
      </c>
      <c r="AF16" s="751">
        <f>IF('CO2 Savings Per Sector'!D91=0,0,IF(OR(AND('CO2 Savings Per Sector'!D91&gt;0,'Summary CO2 per FUEL'!$J16&lt;0),AND('CO2 Savings Per Sector'!D91&lt;0,'Summary CO2 per FUEL'!$J16&lt;0)),'CO2 Savings Per Sector'!D91/-'Summary CO2 per FUEL'!$J16,'CO2 Savings Per Sector'!D91/'Summary CO2 per FUEL'!$J16))</f>
        <v>0</v>
      </c>
      <c r="AG16" s="751">
        <f>IF('CO2 Savings Per Sector'!E91=0,0,IF(OR(AND('CO2 Savings Per Sector'!E91&gt;0,'Summary CO2 per FUEL'!$J16&lt;0),AND('CO2 Savings Per Sector'!E91&lt;0,'Summary CO2 per FUEL'!$J16&lt;0)),'CO2 Savings Per Sector'!E91/-'Summary CO2 per FUEL'!$J16,'CO2 Savings Per Sector'!E91/'Summary CO2 per FUEL'!$J16))</f>
        <v>1</v>
      </c>
      <c r="AH16" s="752">
        <f>IF('CO2 Savings Per Sector'!G91=0,0,IF(OR(AND('CO2 Savings Per Sector'!G91&gt;0,'Summary CO2 per FUEL'!$J16&lt;0),AND('CO2 Savings Per Sector'!G91&lt;0,'Summary CO2 per FUEL'!$J16&lt;0)),'CO2 Savings Per Sector'!G91/-'Summary CO2 per FUEL'!$J16,'CO2 Savings Per Sector'!G91/'Summary CO2 per FUEL'!$J16))</f>
        <v>0</v>
      </c>
      <c r="AI16" s="750">
        <f>IF('CO2 Savings Per Sector'!T91=0,0,IF(OR(AND('CO2 Savings Per Sector'!T91&gt;0,'Summary CO2 per FUEL'!$K16&lt;0),AND('CO2 Savings Per Sector'!T91&lt;0,'Summary CO2 per FUEL'!$K16&lt;0)),'CO2 Savings Per Sector'!T91/-'Summary CO2 per FUEL'!$K16,'CO2 Savings Per Sector'!T91/'Summary CO2 per FUEL'!$K16))</f>
        <v>0</v>
      </c>
      <c r="AJ16" s="751">
        <f>IF('CO2 Savings Per Sector'!U91=0,0,IF(OR(AND('CO2 Savings Per Sector'!U91&gt;0,'Summary CO2 per FUEL'!$K16&lt;0),AND('CO2 Savings Per Sector'!U91&lt;0,'Summary CO2 per FUEL'!$K16&lt;0)),'CO2 Savings Per Sector'!U91/-'Summary CO2 per FUEL'!$K16,'CO2 Savings Per Sector'!U91/'Summary CO2 per FUEL'!$K16))</f>
        <v>0</v>
      </c>
      <c r="AK16" s="751">
        <f>IF('CO2 Savings Per Sector'!V91=0,0,IF(OR(AND('CO2 Savings Per Sector'!V91&gt;0,'Summary CO2 per FUEL'!$K16&lt;0),AND('CO2 Savings Per Sector'!V91&lt;0,'Summary CO2 per FUEL'!$K16&lt;0)),'CO2 Savings Per Sector'!V91/-'Summary CO2 per FUEL'!$K16,'CO2 Savings Per Sector'!V91/'Summary CO2 per FUEL'!$K16))</f>
        <v>0</v>
      </c>
      <c r="AL16" s="752">
        <f>IF('CO2 Savings Per Sector'!W91=0,0,IF(OR(AND('CO2 Savings Per Sector'!W91&gt;0,'Summary CO2 per FUEL'!$K16&lt;0),AND('CO2 Savings Per Sector'!W91&lt;0,'Summary CO2 per FUEL'!$K16&lt;0)),'CO2 Savings Per Sector'!W91/-'Summary CO2 per FUEL'!$K16,'CO2 Savings Per Sector'!W91/'Summary CO2 per FUEL'!$K16))</f>
        <v>0</v>
      </c>
      <c r="AM16" s="753">
        <f>IF('CO2 Savings Per Sector'!C129=0,0,IF(OR(AND('CO2 Savings Per Sector'!C129&gt;0,'Summary CO2 per FUEL'!$L16&lt;0),AND('CO2 Savings Per Sector'!C129&lt;0,'Summary CO2 per FUEL'!$L16&lt;0)),'CO2 Savings Per Sector'!C129/-'Summary CO2 per FUEL'!$L16,'CO2 Savings Per Sector'!C129/'Summary CO2 per FUEL'!$L16))</f>
        <v>0</v>
      </c>
      <c r="AN16" s="754">
        <f>IF('CO2 Savings Per Sector'!D129=0,0,IF(OR(AND('CO2 Savings Per Sector'!D129&gt;0,'Summary CO2 per FUEL'!$L16&lt;0),AND('CO2 Savings Per Sector'!D129&lt;0,'Summary CO2 per FUEL'!$L16&lt;0)),'CO2 Savings Per Sector'!D129/-'Summary CO2 per FUEL'!$L16,'CO2 Savings Per Sector'!D129/'Summary CO2 per FUEL'!$L16))</f>
        <v>0</v>
      </c>
      <c r="AO16" s="754">
        <f>IF('CO2 Savings Per Sector'!E129=0,0,IF(OR(AND('CO2 Savings Per Sector'!E129&gt;0,'Summary CO2 per FUEL'!$L16&lt;0),AND('CO2 Savings Per Sector'!E129&lt;0,'Summary CO2 per FUEL'!$L16&lt;0)),'CO2 Savings Per Sector'!E129/-'Summary CO2 per FUEL'!$L16,'CO2 Savings Per Sector'!E129/'Summary CO2 per FUEL'!$L16))</f>
        <v>1</v>
      </c>
      <c r="AP16" s="755">
        <f>IF('CO2 Savings Per Sector'!F129=0,0,IF(OR(AND('CO2 Savings Per Sector'!F129&gt;0,'Summary CO2 per FUEL'!$L16&lt;0),AND('CO2 Savings Per Sector'!F129&lt;0,'Summary CO2 per FUEL'!$L16&lt;0)),'CO2 Savings Per Sector'!F129/-'Summary CO2 per FUEL'!$L16,'CO2 Savings Per Sector'!F129/'Summary CO2 per FUEL'!$L16))</f>
        <v>0</v>
      </c>
      <c r="AQ16" s="753">
        <f>IF('CO2 Savings Per Sector'!C129=0,0,IF(OR(AND('CO2 Savings Per Sector'!C129&gt;0,'Summary CO2 per FUEL'!$M16&lt;0),AND('CO2 Savings Per Sector'!C129&lt;0,'Summary CO2 per FUEL'!$M16&lt;0)),'CO2 Savings Per Sector'!C129/-'Summary CO2 per FUEL'!$M16,'CO2 Savings Per Sector'!C129/'Summary CO2 per FUEL'!$M16))</f>
        <v>0</v>
      </c>
      <c r="AR16" s="754">
        <f>IF('CO2 Savings Per Sector'!D129=0,0,IF(OR(AND('CO2 Savings Per Sector'!D129&gt;0,'Summary CO2 per FUEL'!$M16&lt;0),AND('CO2 Savings Per Sector'!D129&lt;0,'Summary CO2 per FUEL'!$M16&lt;0)),'CO2 Savings Per Sector'!D129/-'Summary CO2 per FUEL'!$M16,'CO2 Savings Per Sector'!D129/'Summary CO2 per FUEL'!$M16))</f>
        <v>0</v>
      </c>
      <c r="AS16" s="754">
        <f>IF('CO2 Savings Per Sector'!E129=0,0,IF(OR(AND('CO2 Savings Per Sector'!E129&gt;0,'Summary CO2 per FUEL'!$M16&lt;0),AND('CO2 Savings Per Sector'!E129&lt;0,'Summary CO2 per FUEL'!$M16&lt;0)),'CO2 Savings Per Sector'!E129/-'Summary CO2 per FUEL'!$M16,'CO2 Savings Per Sector'!E129/'Summary CO2 per FUEL'!$M16))</f>
        <v>1</v>
      </c>
      <c r="AT16" s="755">
        <f>IF('CO2 Savings Per Sector'!G129=0,0,IF(OR(AND('CO2 Savings Per Sector'!G129&gt;0,'Summary CO2 per FUEL'!$M16&lt;0),AND('CO2 Savings Per Sector'!G129&lt;0,'Summary CO2 per FUEL'!$M16&lt;0)),'CO2 Savings Per Sector'!G129/-'Summary CO2 per FUEL'!$M16,'CO2 Savings Per Sector'!G129/'Summary CO2 per FUEL'!$M16))</f>
        <v>0</v>
      </c>
      <c r="AU16" s="753">
        <f>IF('CO2 Savings Per Sector'!T129=0,0,IF(OR(AND('CO2 Savings Per Sector'!T129&gt;0,'Summary CO2 per FUEL'!N16&lt;0),AND('CO2 Savings Per Sector'!T129&lt;0,'Summary CO2 per FUEL'!$N16&lt;0)),'CO2 Savings Per Sector'!T129/-'Summary CO2 per FUEL'!$N16,'CO2 Savings Per Sector'!T129/'Summary CO2 per FUEL'!$N16))</f>
        <v>0</v>
      </c>
      <c r="AV16" s="754">
        <f>IF('CO2 Savings Per Sector'!U129=0,0,IF(OR(AND('CO2 Savings Per Sector'!U129&gt;0,'Summary CO2 per FUEL'!O16&lt;0),AND('CO2 Savings Per Sector'!U129&lt;0,'Summary CO2 per FUEL'!$N16&lt;0)),'CO2 Savings Per Sector'!U129/-'Summary CO2 per FUEL'!$N16,'CO2 Savings Per Sector'!U129/'Summary CO2 per FUEL'!$N16))</f>
        <v>1</v>
      </c>
      <c r="AW16" s="754">
        <f>IF('CO2 Savings Per Sector'!V129=0,0,IF(OR(AND('CO2 Savings Per Sector'!V129&gt;0,'Summary CO2 per FUEL'!P16&lt;0),AND('CO2 Savings Per Sector'!V129&lt;0,'Summary CO2 per FUEL'!$N16&lt;0)),'CO2 Savings Per Sector'!V129/-'Summary CO2 per FUEL'!$N16,'CO2 Savings Per Sector'!V129/'Summary CO2 per FUEL'!$N16))</f>
        <v>0</v>
      </c>
      <c r="AX16" s="755">
        <f>IF('CO2 Savings Per Sector'!W129=0,0,IF(OR(AND('CO2 Savings Per Sector'!W129&gt;0,'Summary CO2 per FUEL'!Q16&lt;0),AND('CO2 Savings Per Sector'!W129&lt;0,'Summary CO2 per FUEL'!$N16&lt;0)),'CO2 Savings Per Sector'!W129/-'Summary CO2 per FUEL'!$N16,'CO2 Savings Per Sector'!W129/'Summary CO2 per FUEL'!$N16))</f>
        <v>0</v>
      </c>
      <c r="BA16" s="634" t="s">
        <v>18</v>
      </c>
      <c r="BB16" s="748">
        <f>IF('CO2 Savings Per Sector'!G15=0,0,IF(OR(AND('CO2 Savings Per Sector'!G15&gt;0,'Summary CO2 per FUEL'!$Q16&lt;0),AND('CO2 Savings Per Sector'!G15&lt;0,'Summary CO2 per FUEL'!$Q16&lt;0)),'CO2 Savings Per Sector'!G15/-'Summary CO2 per FUEL'!$Q16,'CO2 Savings Per Sector'!G15/'Summary CO2 per FUEL'!$Q16))</f>
        <v>-0.61759351839321763</v>
      </c>
      <c r="BC16" s="748">
        <f>IF('CO2 Savings Per Sector'!H15=0,0,IF(OR(AND('CO2 Savings Per Sector'!H15&gt;0,'Summary CO2 per FUEL'!$Q16&lt;0),AND('CO2 Savings Per Sector'!H15&lt;0,'Summary CO2 per FUEL'!$Q16&lt;0)),'CO2 Savings Per Sector'!H15/-'Summary CO2 per FUEL'!$Q16,'CO2 Savings Per Sector'!H15/'Summary CO2 per FUEL'!$Q16))</f>
        <v>-0.55668291000661241</v>
      </c>
      <c r="BD16" s="748">
        <f>IF('CO2 Savings Per Sector'!I15=0,0,IF(OR(AND('CO2 Savings Per Sector'!I15&gt;0,'Summary CO2 per FUEL'!$Q16&lt;0),AND('CO2 Savings Per Sector'!I15&lt;0,'Summary CO2 per FUEL'!$Q16&lt;0)),'CO2 Savings Per Sector'!I15/-'Summary CO2 per FUEL'!$Q16,'CO2 Savings Per Sector'!I15/'Summary CO2 per FUEL'!$Q16))</f>
        <v>3.3278511535544252E-2</v>
      </c>
      <c r="BE16" s="756">
        <f>IF('CO2 Savings Per Sector'!J15=0,0,IF(OR(AND('CO2 Savings Per Sector'!J15&gt;0,'Summary CO2 per FUEL'!$Q16&lt;0),AND('CO2 Savings Per Sector'!J15&lt;0,'Summary CO2 per FUEL'!$Q16&lt;0)),'CO2 Savings Per Sector'!J15/-'Summary CO2 per FUEL'!$Q16,'CO2 Savings Per Sector'!J15/'Summary CO2 per FUEL'!$Q16))</f>
        <v>0.14099791686428595</v>
      </c>
      <c r="BF16" s="748">
        <f>IF('CO2 Savings Per Sector'!R15=0,0,IF(OR(AND('CO2 Savings Per Sector'!R15&gt;0,'Summary CO2 per FUEL'!$R16&lt;0),AND('CO2 Savings Per Sector'!R15&lt;0,'Summary CO2 per FUEL'!$R16&lt;0)),'CO2 Savings Per Sector'!R15/-'Summary CO2 per FUEL'!$R16,'CO2 Savings Per Sector'!R15/'Summary CO2 per FUEL'!$R16))</f>
        <v>0</v>
      </c>
      <c r="BG16" s="748">
        <f>IF('CO2 Savings Per Sector'!S15=0,0,IF(OR(AND('CO2 Savings Per Sector'!S15&gt;0,'Summary CO2 per FUEL'!$R16&lt;0),AND('CO2 Savings Per Sector'!S15&lt;0,'Summary CO2 per FUEL'!$R16&lt;0)),'CO2 Savings Per Sector'!S15/-'Summary CO2 per FUEL'!$R16,'CO2 Savings Per Sector'!S15/'Summary CO2 per FUEL'!$R16))</f>
        <v>0</v>
      </c>
      <c r="BH16" s="748">
        <f>IF('CO2 Savings Per Sector'!T15=0,0,IF(OR(AND('CO2 Savings Per Sector'!T15&gt;0,'Summary CO2 per FUEL'!$R16&lt;0),AND('CO2 Savings Per Sector'!T15&lt;0,'Summary CO2 per FUEL'!$R16&lt;0)),'CO2 Savings Per Sector'!T15/-'Summary CO2 per FUEL'!$R16,'CO2 Savings Per Sector'!T15/'Summary CO2 per FUEL'!$R16))</f>
        <v>0</v>
      </c>
      <c r="BI16" s="756">
        <f>IF('CO2 Savings Per Sector'!U15=0,0,IF(OR(AND('CO2 Savings Per Sector'!U15&gt;0,'Summary CO2 per FUEL'!$R16&lt;0),AND('CO2 Savings Per Sector'!U15&lt;0,'Summary CO2 per FUEL'!$R16&lt;0)),'CO2 Savings Per Sector'!U15/-'Summary CO2 per FUEL'!$R16,'CO2 Savings Per Sector'!U15/'Summary CO2 per FUEL'!$R16))</f>
        <v>1</v>
      </c>
      <c r="BJ16" s="748">
        <f>IF('CO2 Savings Per Sector'!R15=0,0,IF(OR(AND('CO2 Savings Per Sector'!R15&gt;0,'Summary CO2 per FUEL'!$S16&lt;0),AND('CO2 Savings Per Sector'!R15&lt;0,'Summary CO2 per FUEL'!$S16&lt;0)),'CO2 Savings Per Sector'!R15/-'Summary CO2 per FUEL'!$S16,'CO2 Savings Per Sector'!R15/'Summary CO2 per FUEL'!$S16))</f>
        <v>0</v>
      </c>
      <c r="BK16" s="748">
        <f>IF('CO2 Savings Per Sector'!S15=0,0,IF(OR(AND('CO2 Savings Per Sector'!S15&gt;0,'Summary CO2 per FUEL'!$S16&lt;0),AND('CO2 Savings Per Sector'!S15&lt;0,'Summary CO2 per FUEL'!$S16&lt;0)),'CO2 Savings Per Sector'!S15/-'Summary CO2 per FUEL'!$S16,'CO2 Savings Per Sector'!S15/'Summary CO2 per FUEL'!$S16))</f>
        <v>0</v>
      </c>
      <c r="BL16" s="748">
        <f>IF('CO2 Savings Per Sector'!T15=0,0,IF(OR(AND('CO2 Savings Per Sector'!T15&gt;0,'Summary CO2 per FUEL'!$S16&lt;0),AND('CO2 Savings Per Sector'!T15&lt;0,'Summary CO2 per FUEL'!$S16&lt;0)),'CO2 Savings Per Sector'!T15/-'Summary CO2 per FUEL'!$S16,'CO2 Savings Per Sector'!T15/'Summary CO2 per FUEL'!$S16))</f>
        <v>0</v>
      </c>
      <c r="BM16" s="756">
        <f>IF('CO2 Savings Per Sector'!V15=0,0,IF(OR(AND('CO2 Savings Per Sector'!V15&gt;0,'Summary CO2 per FUEL'!$S16&lt;0),AND('CO2 Savings Per Sector'!V15&lt;0,'Summary CO2 per FUEL'!$S16&lt;0)),'CO2 Savings Per Sector'!V15/-'Summary CO2 per FUEL'!$S16,'CO2 Savings Per Sector'!V15/'Summary CO2 per FUEL'!$S16))</f>
        <v>1</v>
      </c>
      <c r="BN16" s="757">
        <f>IF('CO2 Savings Per Sector'!H53=0,0,IF(OR(AND('CO2 Savings Per Sector'!H53&gt;0,'Summary CO2 per FUEL'!$T16&lt;0),AND('CO2 Savings Per Sector'!H53&lt;0,'Summary CO2 per FUEL'!$T16&lt;0)),'CO2 Savings Per Sector'!H53/-'Summary CO2 per FUEL'!$T16,'CO2 Savings Per Sector'!H53/'Summary CO2 per FUEL'!$T16))</f>
        <v>0</v>
      </c>
      <c r="BO16" s="749">
        <f>IF('CO2 Savings Per Sector'!I53=0,0,IF(OR(AND('CO2 Savings Per Sector'!I53&gt;0,'Summary CO2 per FUEL'!$T16&lt;0),AND('CO2 Savings Per Sector'!I53&lt;0,'Summary CO2 per FUEL'!$T16&lt;0)),'CO2 Savings Per Sector'!I53/-'Summary CO2 per FUEL'!$T16,'CO2 Savings Per Sector'!I53/'Summary CO2 per FUEL'!$T16))</f>
        <v>0</v>
      </c>
      <c r="BP16" s="749">
        <f>IF('CO2 Savings Per Sector'!J53=0,0,IF(OR(AND('CO2 Savings Per Sector'!J53&gt;0,'Summary CO2 per FUEL'!$T16&lt;0),AND('CO2 Savings Per Sector'!J53&lt;0,'Summary CO2 per FUEL'!$T16&lt;0)),'CO2 Savings Per Sector'!J53/-'Summary CO2 per FUEL'!$T16,'CO2 Savings Per Sector'!J53/'Summary CO2 per FUEL'!$T16))</f>
        <v>0</v>
      </c>
      <c r="BQ16" s="758">
        <f>IF('CO2 Savings Per Sector'!K53=0,0,IF(OR(AND('CO2 Savings Per Sector'!K53&gt;0,'Summary CO2 per FUEL'!$T16&lt;0),AND('CO2 Savings Per Sector'!K53&lt;0,'Summary CO2 per FUEL'!$T16&lt;0)),'CO2 Savings Per Sector'!K53/-'Summary CO2 per FUEL'!$T16,'CO2 Savings Per Sector'!K53/'Summary CO2 per FUEL'!$T16))</f>
        <v>0</v>
      </c>
      <c r="BR16" s="757">
        <f>IF('CO2 Savings Per Sector'!H53=0,0,IF(OR(AND('CO2 Savings Per Sector'!H53&gt;0,'Summary CO2 per FUEL'!$U16&lt;0),AND('CO2 Savings Per Sector'!H53&lt;0,'Summary CO2 per FUEL'!$U16&lt;0)),'CO2 Savings Per Sector'!H53/-'Summary CO2 per FUEL'!$U16,'CO2 Savings Per Sector'!H53/'Summary CO2 per FUEL'!$U16))</f>
        <v>0</v>
      </c>
      <c r="BS16" s="749">
        <f>IF('CO2 Savings Per Sector'!I53=0,0,IF(OR(AND('CO2 Savings Per Sector'!I53&gt;0,'Summary CO2 per FUEL'!$U16&lt;0),AND('CO2 Savings Per Sector'!I53&lt;0,'Summary CO2 per FUEL'!$U16&lt;0)),'CO2 Savings Per Sector'!I53/-'Summary CO2 per FUEL'!$U16,'CO2 Savings Per Sector'!I53/'Summary CO2 per FUEL'!$U16))</f>
        <v>0</v>
      </c>
      <c r="BT16" s="749">
        <f>IF('CO2 Savings Per Sector'!J53=0,0,IF(OR(AND('CO2 Savings Per Sector'!J53&gt;0,'Summary CO2 per FUEL'!$U16&lt;0),AND('CO2 Savings Per Sector'!J53&lt;0,'Summary CO2 per FUEL'!$U16&lt;0)),'CO2 Savings Per Sector'!J53/-'Summary CO2 per FUEL'!$U16,'CO2 Savings Per Sector'!J53/'Summary CO2 per FUEL'!$U16))</f>
        <v>0</v>
      </c>
      <c r="BU16" s="758">
        <f>IF('CO2 Savings Per Sector'!L53=0,0,IF(OR(AND('CO2 Savings Per Sector'!L53&gt;0,'Summary CO2 per FUEL'!$U16&lt;0),AND('CO2 Savings Per Sector'!L53&lt;0,'Summary CO2 per FUEL'!$U16&lt;0)),'CO2 Savings Per Sector'!L53/-'Summary CO2 per FUEL'!$U16,'CO2 Savings Per Sector'!L53/'Summary CO2 per FUEL'!$U16))</f>
        <v>0</v>
      </c>
      <c r="BV16" s="757">
        <f>IF('CO2 Savings Per Sector'!S53=0,0,IF(OR(AND('CO2 Savings Per Sector'!S53&gt;0,'Summary CO2 per FUEL'!$V16&lt;0),AND('CO2 Savings Per Sector'!S53&lt;0,'Summary CO2 per FUEL'!$V16&lt;0)),'CO2 Savings Per Sector'!S53/-'Summary CO2 per FUEL'!$V16,'CO2 Savings Per Sector'!S53/'Summary CO2 per FUEL'!$V16))</f>
        <v>0</v>
      </c>
      <c r="BW16" s="749">
        <f>IF('CO2 Savings Per Sector'!T53=0,0,IF(OR(AND('CO2 Savings Per Sector'!T53&gt;0,'Summary CO2 per FUEL'!$V16&lt;0),AND('CO2 Savings Per Sector'!T53&lt;0,'Summary CO2 per FUEL'!$V16&lt;0)),'CO2 Savings Per Sector'!T53/-'Summary CO2 per FUEL'!$V16,'CO2 Savings Per Sector'!T53/'Summary CO2 per FUEL'!$V16))</f>
        <v>0</v>
      </c>
      <c r="BX16" s="749">
        <f>IF('CO2 Savings Per Sector'!U53=0,0,IF(OR(AND('CO2 Savings Per Sector'!U53&gt;0,'Summary CO2 per FUEL'!$V16&lt;0),AND('CO2 Savings Per Sector'!U53&lt;0,'Summary CO2 per FUEL'!$V16&lt;0)),'CO2 Savings Per Sector'!U53/-'Summary CO2 per FUEL'!$V16,'CO2 Savings Per Sector'!U53/'Summary CO2 per FUEL'!$V16))</f>
        <v>0</v>
      </c>
      <c r="BY16" s="758">
        <f>IF('CO2 Savings Per Sector'!V53=0,0,IF(OR(AND('CO2 Savings Per Sector'!V53&gt;0,'Summary CO2 per FUEL'!$V16&lt;0),AND('CO2 Savings Per Sector'!V53&lt;0,'Summary CO2 per FUEL'!$V16&lt;0)),'CO2 Savings Per Sector'!V53/-'Summary CO2 per FUEL'!$V16,'CO2 Savings Per Sector'!V53/'Summary CO2 per FUEL'!$V16))</f>
        <v>0</v>
      </c>
      <c r="BZ16" s="750">
        <f>IF('CO2 Savings Per Sector'!H91=0,0,IF(OR(AND('CO2 Savings Per Sector'!H91&gt;0,'Summary CO2 per FUEL'!$W16&lt;0),AND('CO2 Savings Per Sector'!H91&lt;0,'Summary CO2 per FUEL'!$W16&lt;0)),'CO2 Savings Per Sector'!H91/-'Summary CO2 per FUEL'!$W16,'CO2 Savings Per Sector'!H91/'Summary CO2 per FUEL'!$W16))</f>
        <v>0</v>
      </c>
      <c r="CA16" s="751">
        <f>IF('CO2 Savings Per Sector'!I91=0,0,IF(OR(AND('CO2 Savings Per Sector'!I91&gt;0,'Summary CO2 per FUEL'!$W16&lt;0),AND('CO2 Savings Per Sector'!I91&lt;0,'Summary CO2 per FUEL'!$W16&lt;0)),'CO2 Savings Per Sector'!I91/-'Summary CO2 per FUEL'!$W16,'CO2 Savings Per Sector'!I91/'Summary CO2 per FUEL'!$W16))</f>
        <v>0</v>
      </c>
      <c r="CB16" s="751">
        <f>IF('CO2 Savings Per Sector'!J91=0,0,IF(OR(AND('CO2 Savings Per Sector'!J91&gt;0,'Summary CO2 per FUEL'!$W16&lt;0),AND('CO2 Savings Per Sector'!J91&lt;0,'Summary CO2 per FUEL'!$W16&lt;0)),'CO2 Savings Per Sector'!J91/-'Summary CO2 per FUEL'!$W16,'CO2 Savings Per Sector'!J91/'Summary CO2 per FUEL'!$W16))</f>
        <v>1</v>
      </c>
      <c r="CC16" s="752">
        <f>IF('CO2 Savings Per Sector'!K91=0,0,IF(OR(AND('CO2 Savings Per Sector'!K91&gt;0,'Summary CO2 per FUEL'!$W16&lt;0),AND('CO2 Savings Per Sector'!K91&lt;0,'Summary CO2 per FUEL'!$W16&lt;0)),'CO2 Savings Per Sector'!K91/-'Summary CO2 per FUEL'!$W16,'CO2 Savings Per Sector'!K91/'Summary CO2 per FUEL'!$W16))</f>
        <v>0</v>
      </c>
      <c r="CD16" s="750">
        <f>IF('CO2 Savings Per Sector'!H91=0,0,IF(OR(AND('CO2 Savings Per Sector'!H91&gt;0,'Summary CO2 per FUEL'!$X16&lt;0),AND('CO2 Savings Per Sector'!H91&lt;0,'Summary CO2 per FUEL'!$X16&lt;0)),'CO2 Savings Per Sector'!H91/-'Summary CO2 per FUEL'!$X16,'CO2 Savings Per Sector'!H91/'Summary CO2 per FUEL'!$X16))</f>
        <v>0</v>
      </c>
      <c r="CE16" s="751">
        <f>IF('CO2 Savings Per Sector'!I91=0,0,IF(OR(AND('CO2 Savings Per Sector'!I91&gt;0,'Summary CO2 per FUEL'!$X16&lt;0),AND('CO2 Savings Per Sector'!I91&lt;0,'Summary CO2 per FUEL'!$X16&lt;0)),'CO2 Savings Per Sector'!I91/-'Summary CO2 per FUEL'!$X16,'CO2 Savings Per Sector'!I91/'Summary CO2 per FUEL'!$X16))</f>
        <v>0</v>
      </c>
      <c r="CF16" s="751">
        <f>IF('CO2 Savings Per Sector'!J91=0,0,IF(OR(AND('CO2 Savings Per Sector'!J91&gt;0,'Summary CO2 per FUEL'!$X16&lt;0),AND('CO2 Savings Per Sector'!J91&lt;0,'Summary CO2 per FUEL'!$X16&lt;0)),'CO2 Savings Per Sector'!J91/-'Summary CO2 per FUEL'!$X16,'CO2 Savings Per Sector'!J91/'Summary CO2 per FUEL'!$X16))</f>
        <v>1</v>
      </c>
      <c r="CG16" s="752">
        <f>IF('CO2 Savings Per Sector'!L91=0,0,IF(OR(AND('CO2 Savings Per Sector'!L91&gt;0,'Summary CO2 per FUEL'!$X16&lt;0),AND('CO2 Savings Per Sector'!L91&lt;0,'Summary CO2 per FUEL'!$X16&lt;0)),'CO2 Savings Per Sector'!L91/-'Summary CO2 per FUEL'!$X16,'CO2 Savings Per Sector'!L91/'Summary CO2 per FUEL'!$X16))</f>
        <v>0</v>
      </c>
      <c r="CH16" s="750">
        <f>IF('CO2 Savings Per Sector'!X91=0,0,IF(OR(AND('CO2 Savings Per Sector'!X91&gt;0,'Summary CO2 per FUEL'!$Y16&lt;0),AND('CO2 Savings Per Sector'!X91&lt;0,'Summary CO2 per FUEL'!$Y16&lt;0)),'CO2 Savings Per Sector'!X91/-'Summary CO2 per FUEL'!$Y16,'CO2 Savings Per Sector'!X91/'Summary CO2 per FUEL'!$Y16))</f>
        <v>0</v>
      </c>
      <c r="CI16" s="751">
        <f>IF('CO2 Savings Per Sector'!Y91=0,0,IF(OR(AND('CO2 Savings Per Sector'!Y91&gt;0,'Summary CO2 per FUEL'!$Y16&lt;0),AND('CO2 Savings Per Sector'!Y91&lt;0,'Summary CO2 per FUEL'!$Y16&lt;0)),'CO2 Savings Per Sector'!Y91/-'Summary CO2 per FUEL'!$Y16,'CO2 Savings Per Sector'!Y91/'Summary CO2 per FUEL'!$Y16))</f>
        <v>0</v>
      </c>
      <c r="CJ16" s="751">
        <f>IF('CO2 Savings Per Sector'!Z91=0,0,IF(OR(AND('CO2 Savings Per Sector'!Z91&gt;0,'Summary CO2 per FUEL'!$Y16&lt;0),AND('CO2 Savings Per Sector'!Z91&lt;0,'Summary CO2 per FUEL'!$Y16&lt;0)),'CO2 Savings Per Sector'!Z91/-'Summary CO2 per FUEL'!$Y16,'CO2 Savings Per Sector'!Z91/'Summary CO2 per FUEL'!$Y16))</f>
        <v>0</v>
      </c>
      <c r="CK16" s="752">
        <f>IF('CO2 Savings Per Sector'!AA91=0,0,IF(OR(AND('CO2 Savings Per Sector'!AA91&gt;0,'Summary CO2 per FUEL'!$Y16&lt;0),AND('CO2 Savings Per Sector'!AA91&lt;0,'Summary CO2 per FUEL'!$Y16&lt;0)),'CO2 Savings Per Sector'!AA91/-'Summary CO2 per FUEL'!$Y16,'CO2 Savings Per Sector'!AA91/'Summary CO2 per FUEL'!$Y16))</f>
        <v>0</v>
      </c>
      <c r="CL16" s="753">
        <f>IF('CO2 Savings Per Sector'!H129=0,0,IF(OR(AND('CO2 Savings Per Sector'!H129&gt;0,'Summary CO2 per FUEL'!$Z16&lt;0),AND('CO2 Savings Per Sector'!H129&lt;0,'Summary CO2 per FUEL'!$Z16&lt;0)),'CO2 Savings Per Sector'!H129/-'Summary CO2 per FUEL'!$Z16,'CO2 Savings Per Sector'!H129/'Summary CO2 per FUEL'!$Z16))</f>
        <v>0</v>
      </c>
      <c r="CM16" s="754">
        <f>IF('CO2 Savings Per Sector'!I129=0,0,IF(OR(AND('CO2 Savings Per Sector'!I129&gt;0,'Summary CO2 per FUEL'!$Z16&lt;0),AND('CO2 Savings Per Sector'!I129&lt;0,'Summary CO2 per FUEL'!$Z16&lt;0)),'CO2 Savings Per Sector'!I129/-'Summary CO2 per FUEL'!$Z16,'CO2 Savings Per Sector'!I129/'Summary CO2 per FUEL'!$Z16))</f>
        <v>0</v>
      </c>
      <c r="CN16" s="754">
        <f>IF('CO2 Savings Per Sector'!J129=0,0,IF(OR(AND('CO2 Savings Per Sector'!J129&gt;0,'Summary CO2 per FUEL'!$Z16&lt;0),AND('CO2 Savings Per Sector'!J129&lt;0,'Summary CO2 per FUEL'!$Z16&lt;0)),'CO2 Savings Per Sector'!J129/-'Summary CO2 per FUEL'!$Z16,'CO2 Savings Per Sector'!J129/'Summary CO2 per FUEL'!$Z16))</f>
        <v>1</v>
      </c>
      <c r="CO16" s="755">
        <f>IF('CO2 Savings Per Sector'!K129=0,0,IF(OR(AND('CO2 Savings Per Sector'!K129&gt;0,'Summary CO2 per FUEL'!$Z16&lt;0),AND('CO2 Savings Per Sector'!K129&lt;0,'Summary CO2 per FUEL'!$Z16&lt;0)),'CO2 Savings Per Sector'!K129/-'Summary CO2 per FUEL'!$Z16,'CO2 Savings Per Sector'!K129/'Summary CO2 per FUEL'!$Z16))</f>
        <v>0</v>
      </c>
      <c r="CP16" s="753">
        <f>IF('CO2 Savings Per Sector'!H129=0,0,IF(OR(AND('CO2 Savings Per Sector'!H129&gt;0,'Summary CO2 per FUEL'!$AA16&lt;0),AND('CO2 Savings Per Sector'!H129&lt;0,'Summary CO2 per FUEL'!$AA16&lt;0)),'CO2 Savings Per Sector'!H129/-'Summary CO2 per FUEL'!$AA16,'CO2 Savings Per Sector'!H129/'Summary CO2 per FUEL'!$AA16))</f>
        <v>0</v>
      </c>
      <c r="CQ16" s="754">
        <f>IF('CO2 Savings Per Sector'!I129=0,0,IF(OR(AND('CO2 Savings Per Sector'!I129&gt;0,'Summary CO2 per FUEL'!$Z16&lt;0),AND('CO2 Savings Per Sector'!I129&lt;0,'Summary CO2 per FUEL'!$Z16&lt;0)),'CO2 Savings Per Sector'!I129/-'Summary CO2 per FUEL'!$Z16,'CO2 Savings Per Sector'!I129/'Summary CO2 per FUEL'!$Z16))</f>
        <v>0</v>
      </c>
      <c r="CR16" s="754">
        <f>IF('CO2 Savings Per Sector'!J129=0,0,IF(OR(AND('CO2 Savings Per Sector'!J129&gt;0,'Summary CO2 per FUEL'!$Z16&lt;0),AND('CO2 Savings Per Sector'!J129&lt;0,'Summary CO2 per FUEL'!$Z16&lt;0)),'CO2 Savings Per Sector'!J129/-'Summary CO2 per FUEL'!$Z16,'CO2 Savings Per Sector'!J129/'Summary CO2 per FUEL'!$Z16))</f>
        <v>1</v>
      </c>
      <c r="CS16" s="755">
        <f>IF('CO2 Savings Per Sector'!L129=0,0,IF(OR(AND('CO2 Savings Per Sector'!L129&gt;0,'Summary CO2 per FUEL'!$AA16&lt;0),AND('CO2 Savings Per Sector'!L129&lt;0,'Summary CO2 per FUEL'!$AA16&lt;0)),'CO2 Savings Per Sector'!L129/-'Summary CO2 per FUEL'!$AA16,'CO2 Savings Per Sector'!L129/'Summary CO2 per FUEL'!$AA16))</f>
        <v>0</v>
      </c>
      <c r="CT16" s="753">
        <f>IF('CO2 Savings Per Sector'!X129=0,0,IF(OR(AND('CO2 Savings Per Sector'!X129&gt;0,'Summary CO2 per FUEL'!$AB16&lt;0),AND('CO2 Savings Per Sector'!X129&lt;0,'Summary CO2 per FUEL'!$AB16&lt;0)),'CO2 Savings Per Sector'!X129/-'Summary CO2 per FUEL'!$AB16,'CO2 Savings Per Sector'!X129/'Summary CO2 per FUEL'!$AB16))</f>
        <v>0</v>
      </c>
      <c r="CU16" s="754">
        <f>IF('CO2 Savings Per Sector'!Y129=0,0,IF(OR(AND('CO2 Savings Per Sector'!Y129&gt;0,'Summary CO2 per FUEL'!$AB16&lt;0),AND('CO2 Savings Per Sector'!Y129&lt;0,'Summary CO2 per FUEL'!$AB16&lt;0)),'CO2 Savings Per Sector'!Y129/-'Summary CO2 per FUEL'!$AB16,'CO2 Savings Per Sector'!Y129/'Summary CO2 per FUEL'!$AB16))</f>
        <v>1</v>
      </c>
      <c r="CV16" s="754">
        <f>IF('CO2 Savings Per Sector'!Z129=0,0,IF(OR(AND('CO2 Savings Per Sector'!Z129&gt;0,'Summary CO2 per FUEL'!$AB16&lt;0),AND('CO2 Savings Per Sector'!Z129&lt;0,'Summary CO2 per FUEL'!$AB16&lt;0)),'CO2 Savings Per Sector'!Z129/-'Summary CO2 per FUEL'!$AB16,'CO2 Savings Per Sector'!Z129/'Summary CO2 per FUEL'!$AB16))</f>
        <v>0</v>
      </c>
      <c r="CW16" s="755">
        <f>IF('CO2 Savings Per Sector'!AA129=0,0,IF(OR(AND('CO2 Savings Per Sector'!AA129&gt;0,'Summary CO2 per FUEL'!$AB16&lt;0),AND('CO2 Savings Per Sector'!AA129&lt;0,'Summary CO2 per FUEL'!$AB16&lt;0)),'CO2 Savings Per Sector'!AA129/-'Summary CO2 per FUEL'!$AB16,'CO2 Savings Per Sector'!AA129/'Summary CO2 per FUEL'!$AB16))</f>
        <v>0</v>
      </c>
    </row>
    <row r="17" spans="2:101" x14ac:dyDescent="0.25">
      <c r="B17" s="634" t="s">
        <v>19</v>
      </c>
      <c r="C17" s="748">
        <f>IF('CO2 Savings Per Sector'!C16=0,0,IF(OR(AND('CO2 Savings Per Sector'!C16&gt;0,'Summary CO2 per FUEL'!$C17&lt;0),AND('CO2 Savings Per Sector'!C16&lt;0,'Summary CO2 per FUEL'!$C17&lt;0)),'CO2 Savings Per Sector'!C16/-'Summary CO2 per FUEL'!$C17,'CO2 Savings Per Sector'!C16/'Summary CO2 per FUEL'!$C17))</f>
        <v>0</v>
      </c>
      <c r="D17" s="748">
        <f>IF('CO2 Savings Per Sector'!D16=0,0,IF(OR(AND('CO2 Savings Per Sector'!D16&gt;0,'Summary CO2 per FUEL'!$C17&lt;0),AND('CO2 Savings Per Sector'!D16&lt;0,'Summary CO2 per FUEL'!$C17&lt;0)),'CO2 Savings Per Sector'!D16/-'Summary CO2 per FUEL'!$C17,'CO2 Savings Per Sector'!D16/'Summary CO2 per FUEL'!$C17))</f>
        <v>9.498823980518277E-2</v>
      </c>
      <c r="E17" s="748">
        <f>IF('CO2 Savings Per Sector'!E16=0,0,IF(OR(AND('CO2 Savings Per Sector'!E16&gt;0,'Summary CO2 per FUEL'!$C17&lt;0),AND('CO2 Savings Per Sector'!E16&lt;0,'Summary CO2 per FUEL'!$C17&lt;0)),'CO2 Savings Per Sector'!E16/-'Summary CO2 per FUEL'!$C17,'CO2 Savings Per Sector'!E16/'Summary CO2 per FUEL'!$C17))</f>
        <v>5.2950543992048233E-3</v>
      </c>
      <c r="F17" s="756">
        <f>IF('CO2 Savings Per Sector'!F16=0,0,IF(OR(AND('CO2 Savings Per Sector'!F16&gt;0,'Summary CO2 per FUEL'!$C17&lt;0),AND('CO2 Savings Per Sector'!F16&lt;0,'Summary CO2 per FUEL'!$C17&lt;0)),'CO2 Savings Per Sector'!F16/-'Summary CO2 per FUEL'!$C17,'CO2 Savings Per Sector'!F16/'Summary CO2 per FUEL'!$C17))</f>
        <v>0.89971670579561247</v>
      </c>
      <c r="G17" s="748">
        <f>IF('CO2 Savings Per Sector'!M16=0,0,IF(OR(AND('CO2 Savings Per Sector'!M16&gt;0,'Summary CO2 per FUEL'!$D17&lt;0),AND('CO2 Savings Per Sector'!M16&lt;0,'Summary CO2 per FUEL'!$D17&lt;0)),'CO2 Savings Per Sector'!M16/-'Summary CO2 per FUEL'!$D17,'CO2 Savings Per Sector'!M16/'Summary CO2 per FUEL'!$D17))</f>
        <v>0</v>
      </c>
      <c r="H17" s="748">
        <f>IF('CO2 Savings Per Sector'!N16=0,0,IF(OR(AND('CO2 Savings Per Sector'!N16&gt;0,'Summary CO2 per FUEL'!$D17&lt;0),AND('CO2 Savings Per Sector'!N16&lt;0,'Summary CO2 per FUEL'!$D17&lt;0)),'CO2 Savings Per Sector'!N16/-'Summary CO2 per FUEL'!$D17,'CO2 Savings Per Sector'!N16/'Summary CO2 per FUEL'!$D17))</f>
        <v>0.78997276573403319</v>
      </c>
      <c r="I17" s="748">
        <f>IF('CO2 Savings Per Sector'!O16=0,0,IF(OR(AND('CO2 Savings Per Sector'!O16&gt;0,'Summary CO2 per FUEL'!$D17&lt;0),AND('CO2 Savings Per Sector'!O16&lt;0,'Summary CO2 per FUEL'!$D17&lt;0)),'CO2 Savings Per Sector'!O16/-'Summary CO2 per FUEL'!$D17,'CO2 Savings Per Sector'!O16/'Summary CO2 per FUEL'!$D17))</f>
        <v>0.21002723426596667</v>
      </c>
      <c r="J17" s="756">
        <f>IF('CO2 Savings Per Sector'!P16=0,0,IF(OR(AND('CO2 Savings Per Sector'!P16&gt;0,'Summary CO2 per FUEL'!$D17&lt;0),AND('CO2 Savings Per Sector'!P16&lt;0,'Summary CO2 per FUEL'!$D17&lt;0)),'CO2 Savings Per Sector'!P16/-'Summary CO2 per FUEL'!$D17,'CO2 Savings Per Sector'!P16/'Summary CO2 per FUEL'!$D17))</f>
        <v>0</v>
      </c>
      <c r="K17" s="748">
        <f>IF('CO2 Savings Per Sector'!M16=0,0,IF(OR(AND('CO2 Savings Per Sector'!M16&gt;0,'Summary CO2 per FUEL'!$D17&lt;0),AND('CO2 Savings Per Sector'!M16&lt;0,'Summary CO2 per FUEL'!$D17&lt;0)),'CO2 Savings Per Sector'!M16/-'Summary CO2 per FUEL'!$D17,'CO2 Savings Per Sector'!M16/'Summary CO2 per FUEL'!$D17))</f>
        <v>0</v>
      </c>
      <c r="L17" s="748">
        <f>IF('CO2 Savings Per Sector'!N16=0,0,IF(OR(AND('CO2 Savings Per Sector'!N16&gt;0,'Summary CO2 per FUEL'!$D17&lt;0),AND('CO2 Savings Per Sector'!N16&lt;0,'Summary CO2 per FUEL'!$D17&lt;0)),'CO2 Savings Per Sector'!N16/-'Summary CO2 per FUEL'!$D17,'CO2 Savings Per Sector'!N16/'Summary CO2 per FUEL'!$D17))</f>
        <v>0.78997276573403319</v>
      </c>
      <c r="M17" s="748">
        <f>IF('CO2 Savings Per Sector'!O16=0,0,IF(OR(AND('CO2 Savings Per Sector'!O16&gt;0,'Summary CO2 per FUEL'!$D17&lt;0),AND('CO2 Savings Per Sector'!O16&lt;0,'Summary CO2 per FUEL'!$D17&lt;0)),'CO2 Savings Per Sector'!O16/-'Summary CO2 per FUEL'!$D17,'CO2 Savings Per Sector'!O16/'Summary CO2 per FUEL'!$D17))</f>
        <v>0.21002723426596667</v>
      </c>
      <c r="N17" s="756">
        <f>IF('CO2 Savings Per Sector'!Q16=0,0,IF(OR(AND('CO2 Savings Per Sector'!Q16&gt;0,'Summary CO2 per FUEL'!$D17&lt;0),AND('CO2 Savings Per Sector'!Q16&lt;0,'Summary CO2 per FUEL'!$D17&lt;0)),'CO2 Savings Per Sector'!Q16/-'Summary CO2 per FUEL'!$D17,'CO2 Savings Per Sector'!Q16/'Summary CO2 per FUEL'!$D17))</f>
        <v>0</v>
      </c>
      <c r="O17" s="757">
        <f>IF('CO2 Savings Per Sector'!C54=0,0,IF(OR(AND('CO2 Savings Per Sector'!C54&gt;0,'Summary CO2 per FUEL'!$F17&lt;0),AND('CO2 Savings Per Sector'!C54&lt;0,'Summary CO2 per FUEL'!$F17&lt;0)),'CO2 Savings Per Sector'!C54/-'Summary CO2 per FUEL'!$F17,'CO2 Savings Per Sector'!C54/'Summary CO2 per FUEL'!$F17))</f>
        <v>0</v>
      </c>
      <c r="P17" s="749">
        <f>IF('CO2 Savings Per Sector'!D54=0,0,IF(OR(AND('CO2 Savings Per Sector'!D54&gt;0,'Summary CO2 per FUEL'!$F17&lt;0),AND('CO2 Savings Per Sector'!D54&lt;0,'Summary CO2 per FUEL'!$F17&lt;0)),'CO2 Savings Per Sector'!D54/-'Summary CO2 per FUEL'!$F17,'CO2 Savings Per Sector'!D54/'Summary CO2 per FUEL'!$F17))</f>
        <v>0</v>
      </c>
      <c r="Q17" s="749">
        <f>IF('CO2 Savings Per Sector'!E54=0,0,IF(OR(AND('CO2 Savings Per Sector'!E54&gt;0,'Summary CO2 per FUEL'!$F17&lt;0),AND('CO2 Savings Per Sector'!E54&lt;0,'Summary CO2 per FUEL'!$F17&lt;0)),'CO2 Savings Per Sector'!E54/-'Summary CO2 per FUEL'!$F17,'CO2 Savings Per Sector'!E54/'Summary CO2 per FUEL'!$F17))</f>
        <v>0</v>
      </c>
      <c r="R17" s="758">
        <f>IF('CO2 Savings Per Sector'!F54=0,0,IF(OR(AND('CO2 Savings Per Sector'!F54&gt;0,'Summary CO2 per FUEL'!$F17&lt;0),AND('CO2 Savings Per Sector'!F54&lt;0,'Summary CO2 per FUEL'!$F17&lt;0)),'CO2 Savings Per Sector'!F54/-'Summary CO2 per FUEL'!$F17,'CO2 Savings Per Sector'!F54/'Summary CO2 per FUEL'!$F17))</f>
        <v>0</v>
      </c>
      <c r="S17" s="757">
        <f>IF('CO2 Savings Per Sector'!C54=0,0,IF(OR(AND('CO2 Savings Per Sector'!C54&gt;0,'Summary CO2 per FUEL'!$G17&lt;0),AND('CO2 Savings Per Sector'!C54&lt;0,'Summary CO2 per FUEL'!$G17&lt;0)),'CO2 Savings Per Sector'!C54/-'Summary CO2 per FUEL'!$G17,'CO2 Savings Per Sector'!C54/'Summary CO2 per FUEL'!$G17))</f>
        <v>0</v>
      </c>
      <c r="T17" s="749">
        <f>IF('CO2 Savings Per Sector'!D54=0,0,IF(OR(AND('CO2 Savings Per Sector'!D54&gt;0,'Summary CO2 per FUEL'!$G17&lt;0),AND('CO2 Savings Per Sector'!D54&lt;0,'Summary CO2 per FUEL'!$G17&lt;0)),'CO2 Savings Per Sector'!D54/-'Summary CO2 per FUEL'!$G17,'CO2 Savings Per Sector'!D54/'Summary CO2 per FUEL'!$G17))</f>
        <v>0</v>
      </c>
      <c r="U17" s="749">
        <f>IF('CO2 Savings Per Sector'!E54=0,0,IF(OR(AND('CO2 Savings Per Sector'!E54&gt;0,'Summary CO2 per FUEL'!$G17&lt;0),AND('CO2 Savings Per Sector'!E54&lt;0,'Summary CO2 per FUEL'!$G17&lt;0)),'CO2 Savings Per Sector'!E54/-'Summary CO2 per FUEL'!$G17,'CO2 Savings Per Sector'!E54/'Summary CO2 per FUEL'!$G17))</f>
        <v>0</v>
      </c>
      <c r="V17" s="758">
        <f>IF('CO2 Savings Per Sector'!G54=0,0,IF(OR(AND('CO2 Savings Per Sector'!G54&gt;0,'Summary CO2 per FUEL'!$G17&lt;0),AND('CO2 Savings Per Sector'!G54&lt;0,'Summary CO2 per FUEL'!G17&lt;0)),'CO2 Savings Per Sector'!G54/-'Summary CO2 per FUEL'!$G17,'CO2 Savings Per Sector'!G54/'Summary CO2 per FUEL'!$G17))</f>
        <v>0</v>
      </c>
      <c r="W17" s="757">
        <f>IF('CO2 Savings Per Sector'!O54=0,0,IF(OR(AND('CO2 Savings Per Sector'!O54&gt;0,'Summary CO2 per FUEL'!$H17&lt;0),AND('CO2 Savings Per Sector'!O54&lt;0,'Summary CO2 per FUEL'!$H17&lt;0)),'CO2 Savings Per Sector'!O54/-'Summary CO2 per FUEL'!$H17,'CO2 Savings Per Sector'!O54/'Summary CO2 per FUEL'!$H17))</f>
        <v>0</v>
      </c>
      <c r="X17" s="749">
        <f>IF('CO2 Savings Per Sector'!P54=0,0,IF(OR(AND('CO2 Savings Per Sector'!P54&gt;0,'Summary CO2 per FUEL'!$H17&lt;0),AND('CO2 Savings Per Sector'!P54&lt;0,'Summary CO2 per FUEL'!$H17&lt;0)),'CO2 Savings Per Sector'!P54/-'Summary CO2 per FUEL'!$H17,'CO2 Savings Per Sector'!P54/'Summary CO2 per FUEL'!$H17))</f>
        <v>0</v>
      </c>
      <c r="Y17" s="749">
        <f>IF('CO2 Savings Per Sector'!Q54=0,0,IF(OR(AND('CO2 Savings Per Sector'!Q54&gt;0,'Summary CO2 per FUEL'!$H17&lt;0),AND('CO2 Savings Per Sector'!Q54&lt;0,'Summary CO2 per FUEL'!$H17&lt;0)),'CO2 Savings Per Sector'!Q54/-'Summary CO2 per FUEL'!$H17,'CO2 Savings Per Sector'!Q54/'Summary CO2 per FUEL'!$H17))</f>
        <v>1</v>
      </c>
      <c r="Z17" s="758">
        <f>IF('CO2 Savings Per Sector'!R54=0,0,IF(OR(AND('CO2 Savings Per Sector'!R54&gt;0,'Summary CO2 per FUEL'!$H17&lt;0),AND('CO2 Savings Per Sector'!R54&lt;0,'Summary CO2 per FUEL'!$H17&lt;0)),'CO2 Savings Per Sector'!R54/-'Summary CO2 per FUEL'!$H17,'CO2 Savings Per Sector'!R54/'Summary CO2 per FUEL'!$H17))</f>
        <v>0</v>
      </c>
      <c r="AA17" s="750">
        <f>IF('CO2 Savings Per Sector'!C92=0,0,IF(OR(AND('CO2 Savings Per Sector'!C92&gt;0,'Summary CO2 per FUEL'!$I17&lt;0),AND('CO2 Savings Per Sector'!C92&lt;0,'Summary CO2 per FUEL'!$I17&lt;0)),'CO2 Savings Per Sector'!C92/-'Summary CO2 per FUEL'!$I17,'CO2 Savings Per Sector'!C92/'Summary CO2 per FUEL'!$I17))</f>
        <v>0.46854934274476651</v>
      </c>
      <c r="AB17" s="751">
        <f>IF('CO2 Savings Per Sector'!D92=0,0,IF(OR(AND('CO2 Savings Per Sector'!D92&gt;0,'Summary CO2 per FUEL'!$I17&lt;0),AND('CO2 Savings Per Sector'!D92&lt;0,'Summary CO2 per FUEL'!$I17&lt;0)),'CO2 Savings Per Sector'!D92/-'Summary CO2 per FUEL'!$I17,'CO2 Savings Per Sector'!D92/'Summary CO2 per FUEL'!$I17))</f>
        <v>0</v>
      </c>
      <c r="AC17" s="751">
        <f>IF('CO2 Savings Per Sector'!E92=0,0,IF(OR(AND('CO2 Savings Per Sector'!E92&gt;0,'Summary CO2 per FUEL'!$I17&lt;0),AND('CO2 Savings Per Sector'!E92&lt;0,'Summary CO2 per FUEL'!$I17&lt;0)),'CO2 Savings Per Sector'!E92/-'Summary CO2 per FUEL'!$I17,'CO2 Savings Per Sector'!E92/'Summary CO2 per FUEL'!$I17))</f>
        <v>0.53145065725523355</v>
      </c>
      <c r="AD17" s="752">
        <f>IF('CO2 Savings Per Sector'!F92=0,0,IF(OR(AND('CO2 Savings Per Sector'!F92&gt;0,'Summary CO2 per FUEL'!$I17&lt;0),AND('CO2 Savings Per Sector'!F92&lt;0,'Summary CO2 per FUEL'!$I17&lt;0)),'CO2 Savings Per Sector'!F92/-'Summary CO2 per FUEL'!$I17,'CO2 Savings Per Sector'!F92/'Summary CO2 per FUEL'!$I17))</f>
        <v>0</v>
      </c>
      <c r="AE17" s="750">
        <f>IF('CO2 Savings Per Sector'!C92=0,0,IF(OR(AND('CO2 Savings Per Sector'!C92&gt;0,'Summary CO2 per FUEL'!$J17&lt;0),AND('CO2 Savings Per Sector'!C92&lt;0,'Summary CO2 per FUEL'!$J17&lt;0)),'CO2 Savings Per Sector'!C92/-'Summary CO2 per FUEL'!$J17,'CO2 Savings Per Sector'!C92/'Summary CO2 per FUEL'!$J17))</f>
        <v>0.46854934274476651</v>
      </c>
      <c r="AF17" s="751">
        <f>IF('CO2 Savings Per Sector'!D92=0,0,IF(OR(AND('CO2 Savings Per Sector'!D92&gt;0,'Summary CO2 per FUEL'!$J17&lt;0),AND('CO2 Savings Per Sector'!D92&lt;0,'Summary CO2 per FUEL'!$J17&lt;0)),'CO2 Savings Per Sector'!D92/-'Summary CO2 per FUEL'!$J17,'CO2 Savings Per Sector'!D92/'Summary CO2 per FUEL'!$J17))</f>
        <v>0</v>
      </c>
      <c r="AG17" s="751">
        <f>IF('CO2 Savings Per Sector'!E92=0,0,IF(OR(AND('CO2 Savings Per Sector'!E92&gt;0,'Summary CO2 per FUEL'!$J17&lt;0),AND('CO2 Savings Per Sector'!E92&lt;0,'Summary CO2 per FUEL'!$J17&lt;0)),'CO2 Savings Per Sector'!E92/-'Summary CO2 per FUEL'!$J17,'CO2 Savings Per Sector'!E92/'Summary CO2 per FUEL'!$J17))</f>
        <v>0.53145065725523355</v>
      </c>
      <c r="AH17" s="752">
        <f>IF('CO2 Savings Per Sector'!G92=0,0,IF(OR(AND('CO2 Savings Per Sector'!G92&gt;0,'Summary CO2 per FUEL'!$J17&lt;0),AND('CO2 Savings Per Sector'!G92&lt;0,'Summary CO2 per FUEL'!$J17&lt;0)),'CO2 Savings Per Sector'!G92/-'Summary CO2 per FUEL'!$J17,'CO2 Savings Per Sector'!G92/'Summary CO2 per FUEL'!$J17))</f>
        <v>0</v>
      </c>
      <c r="AI17" s="750">
        <f>IF('CO2 Savings Per Sector'!T92=0,0,IF(OR(AND('CO2 Savings Per Sector'!T92&gt;0,'Summary CO2 per FUEL'!$K17&lt;0),AND('CO2 Savings Per Sector'!T92&lt;0,'Summary CO2 per FUEL'!$K17&lt;0)),'CO2 Savings Per Sector'!T92/-'Summary CO2 per FUEL'!$K17,'CO2 Savings Per Sector'!T92/'Summary CO2 per FUEL'!$K17))</f>
        <v>0</v>
      </c>
      <c r="AJ17" s="751">
        <f>IF('CO2 Savings Per Sector'!U92=0,0,IF(OR(AND('CO2 Savings Per Sector'!U92&gt;0,'Summary CO2 per FUEL'!$K17&lt;0),AND('CO2 Savings Per Sector'!U92&lt;0,'Summary CO2 per FUEL'!$K17&lt;0)),'CO2 Savings Per Sector'!U92/-'Summary CO2 per FUEL'!$K17,'CO2 Savings Per Sector'!U92/'Summary CO2 per FUEL'!$K17))</f>
        <v>0</v>
      </c>
      <c r="AK17" s="751">
        <f>IF('CO2 Savings Per Sector'!V92=0,0,IF(OR(AND('CO2 Savings Per Sector'!V92&gt;0,'Summary CO2 per FUEL'!$K17&lt;0),AND('CO2 Savings Per Sector'!V92&lt;0,'Summary CO2 per FUEL'!$K17&lt;0)),'CO2 Savings Per Sector'!V92/-'Summary CO2 per FUEL'!$K17,'CO2 Savings Per Sector'!V92/'Summary CO2 per FUEL'!$K17))</f>
        <v>1</v>
      </c>
      <c r="AL17" s="752">
        <f>IF('CO2 Savings Per Sector'!W92=0,0,IF(OR(AND('CO2 Savings Per Sector'!W92&gt;0,'Summary CO2 per FUEL'!$K17&lt;0),AND('CO2 Savings Per Sector'!W92&lt;0,'Summary CO2 per FUEL'!$K17&lt;0)),'CO2 Savings Per Sector'!W92/-'Summary CO2 per FUEL'!$K17,'CO2 Savings Per Sector'!W92/'Summary CO2 per FUEL'!$K17))</f>
        <v>0</v>
      </c>
      <c r="AM17" s="753">
        <f>IF('CO2 Savings Per Sector'!C130=0,0,IF(OR(AND('CO2 Savings Per Sector'!C130&gt;0,'Summary CO2 per FUEL'!$L17&lt;0),AND('CO2 Savings Per Sector'!C130&lt;0,'Summary CO2 per FUEL'!$L17&lt;0)),'CO2 Savings Per Sector'!C130/-'Summary CO2 per FUEL'!$L17,'CO2 Savings Per Sector'!C130/'Summary CO2 per FUEL'!$L17))</f>
        <v>0.50287521522990997</v>
      </c>
      <c r="AN17" s="754">
        <f>IF('CO2 Savings Per Sector'!D130=0,0,IF(OR(AND('CO2 Savings Per Sector'!D130&gt;0,'Summary CO2 per FUEL'!$L17&lt;0),AND('CO2 Savings Per Sector'!D130&lt;0,'Summary CO2 per FUEL'!$L17&lt;0)),'CO2 Savings Per Sector'!D130/-'Summary CO2 per FUEL'!$L17,'CO2 Savings Per Sector'!D130/'Summary CO2 per FUEL'!$L17))</f>
        <v>0</v>
      </c>
      <c r="AO17" s="754">
        <f>IF('CO2 Savings Per Sector'!E130=0,0,IF(OR(AND('CO2 Savings Per Sector'!E130&gt;0,'Summary CO2 per FUEL'!$L17&lt;0),AND('CO2 Savings Per Sector'!E130&lt;0,'Summary CO2 per FUEL'!$L17&lt;0)),'CO2 Savings Per Sector'!E130/-'Summary CO2 per FUEL'!$L17,'CO2 Savings Per Sector'!E130/'Summary CO2 per FUEL'!$L17))</f>
        <v>0.49712478477008998</v>
      </c>
      <c r="AP17" s="755">
        <f>IF('CO2 Savings Per Sector'!F130=0,0,IF(OR(AND('CO2 Savings Per Sector'!F130&gt;0,'Summary CO2 per FUEL'!$L17&lt;0),AND('CO2 Savings Per Sector'!F130&lt;0,'Summary CO2 per FUEL'!$L17&lt;0)),'CO2 Savings Per Sector'!F130/-'Summary CO2 per FUEL'!$L17,'CO2 Savings Per Sector'!F130/'Summary CO2 per FUEL'!$L17))</f>
        <v>0</v>
      </c>
      <c r="AQ17" s="753">
        <f>IF('CO2 Savings Per Sector'!C130=0,0,IF(OR(AND('CO2 Savings Per Sector'!C130&gt;0,'Summary CO2 per FUEL'!$M17&lt;0),AND('CO2 Savings Per Sector'!C130&lt;0,'Summary CO2 per FUEL'!$M17&lt;0)),'CO2 Savings Per Sector'!C130/-'Summary CO2 per FUEL'!$M17,'CO2 Savings Per Sector'!C130/'Summary CO2 per FUEL'!$M17))</f>
        <v>0.50287521522990997</v>
      </c>
      <c r="AR17" s="754">
        <f>IF('CO2 Savings Per Sector'!D130=0,0,IF(OR(AND('CO2 Savings Per Sector'!D130&gt;0,'Summary CO2 per FUEL'!$M17&lt;0),AND('CO2 Savings Per Sector'!D130&lt;0,'Summary CO2 per FUEL'!$M17&lt;0)),'CO2 Savings Per Sector'!D130/-'Summary CO2 per FUEL'!$M17,'CO2 Savings Per Sector'!D130/'Summary CO2 per FUEL'!$M17))</f>
        <v>0</v>
      </c>
      <c r="AS17" s="754">
        <f>IF('CO2 Savings Per Sector'!E130=0,0,IF(OR(AND('CO2 Savings Per Sector'!E130&gt;0,'Summary CO2 per FUEL'!$M17&lt;0),AND('CO2 Savings Per Sector'!E130&lt;0,'Summary CO2 per FUEL'!$M17&lt;0)),'CO2 Savings Per Sector'!E130/-'Summary CO2 per FUEL'!$M17,'CO2 Savings Per Sector'!E130/'Summary CO2 per FUEL'!$M17))</f>
        <v>0.49712478477008998</v>
      </c>
      <c r="AT17" s="755">
        <f>IF('CO2 Savings Per Sector'!G130=0,0,IF(OR(AND('CO2 Savings Per Sector'!G130&gt;0,'Summary CO2 per FUEL'!$M17&lt;0),AND('CO2 Savings Per Sector'!G130&lt;0,'Summary CO2 per FUEL'!$M17&lt;0)),'CO2 Savings Per Sector'!G130/-'Summary CO2 per FUEL'!$M17,'CO2 Savings Per Sector'!G130/'Summary CO2 per FUEL'!$M17))</f>
        <v>0</v>
      </c>
      <c r="AU17" s="753">
        <f>IF('CO2 Savings Per Sector'!T130=0,0,IF(OR(AND('CO2 Savings Per Sector'!T130&gt;0,'Summary CO2 per FUEL'!N17&lt;0),AND('CO2 Savings Per Sector'!T130&lt;0,'Summary CO2 per FUEL'!$N17&lt;0)),'CO2 Savings Per Sector'!T130/-'Summary CO2 per FUEL'!$N17,'CO2 Savings Per Sector'!T130/'Summary CO2 per FUEL'!$N17))</f>
        <v>0</v>
      </c>
      <c r="AV17" s="754">
        <f>IF('CO2 Savings Per Sector'!U130=0,0,IF(OR(AND('CO2 Savings Per Sector'!U130&gt;0,'Summary CO2 per FUEL'!O17&lt;0),AND('CO2 Savings Per Sector'!U130&lt;0,'Summary CO2 per FUEL'!$N17&lt;0)),'CO2 Savings Per Sector'!U130/-'Summary CO2 per FUEL'!$N17,'CO2 Savings Per Sector'!U130/'Summary CO2 per FUEL'!$N17))</f>
        <v>0</v>
      </c>
      <c r="AW17" s="754">
        <f>IF('CO2 Savings Per Sector'!V130=0,0,IF(OR(AND('CO2 Savings Per Sector'!V130&gt;0,'Summary CO2 per FUEL'!P17&lt;0),AND('CO2 Savings Per Sector'!V130&lt;0,'Summary CO2 per FUEL'!$N17&lt;0)),'CO2 Savings Per Sector'!V130/-'Summary CO2 per FUEL'!$N17,'CO2 Savings Per Sector'!V130/'Summary CO2 per FUEL'!$N17))</f>
        <v>1</v>
      </c>
      <c r="AX17" s="755">
        <f>IF('CO2 Savings Per Sector'!W130=0,0,IF(OR(AND('CO2 Savings Per Sector'!W130&gt;0,'Summary CO2 per FUEL'!Q17&lt;0),AND('CO2 Savings Per Sector'!W130&lt;0,'Summary CO2 per FUEL'!$N17&lt;0)),'CO2 Savings Per Sector'!W130/-'Summary CO2 per FUEL'!$N17,'CO2 Savings Per Sector'!W130/'Summary CO2 per FUEL'!$N17))</f>
        <v>0</v>
      </c>
      <c r="BA17" s="634" t="s">
        <v>19</v>
      </c>
      <c r="BB17" s="748">
        <f>IF('CO2 Savings Per Sector'!G16=0,0,IF(OR(AND('CO2 Savings Per Sector'!G16&gt;0,'Summary CO2 per FUEL'!$Q17&lt;0),AND('CO2 Savings Per Sector'!G16&lt;0,'Summary CO2 per FUEL'!$Q17&lt;0)),'CO2 Savings Per Sector'!G16/-'Summary CO2 per FUEL'!$Q17,'CO2 Savings Per Sector'!G16/'Summary CO2 per FUEL'!$Q17))</f>
        <v>0</v>
      </c>
      <c r="BC17" s="748">
        <f>IF('CO2 Savings Per Sector'!H16=0,0,IF(OR(AND('CO2 Savings Per Sector'!H16&gt;0,'Summary CO2 per FUEL'!$Q17&lt;0),AND('CO2 Savings Per Sector'!H16&lt;0,'Summary CO2 per FUEL'!$Q17&lt;0)),'CO2 Savings Per Sector'!H16/-'Summary CO2 per FUEL'!$Q17,'CO2 Savings Per Sector'!H16/'Summary CO2 per FUEL'!$Q17))</f>
        <v>-2.2878310616471826</v>
      </c>
      <c r="BD17" s="748">
        <f>IF('CO2 Savings Per Sector'!I16=0,0,IF(OR(AND('CO2 Savings Per Sector'!I16&gt;0,'Summary CO2 per FUEL'!$Q17&lt;0),AND('CO2 Savings Per Sector'!I16&lt;0,'Summary CO2 per FUEL'!$Q17&lt;0)),'CO2 Savings Per Sector'!I16/-'Summary CO2 per FUEL'!$Q17,'CO2 Savings Per Sector'!I16/'Summary CO2 per FUEL'!$Q17))</f>
        <v>7.5348584718276058E-3</v>
      </c>
      <c r="BE17" s="756">
        <f>IF('CO2 Savings Per Sector'!J16=0,0,IF(OR(AND('CO2 Savings Per Sector'!J16&gt;0,'Summary CO2 per FUEL'!$Q17&lt;0),AND('CO2 Savings Per Sector'!J16&lt;0,'Summary CO2 per FUEL'!$Q17&lt;0)),'CO2 Savings Per Sector'!J16/-'Summary CO2 per FUEL'!$Q17,'CO2 Savings Per Sector'!J16/'Summary CO2 per FUEL'!$Q17))</f>
        <v>1.2802962031753553</v>
      </c>
      <c r="BF17" s="748">
        <f>IF('CO2 Savings Per Sector'!R16=0,0,IF(OR(AND('CO2 Savings Per Sector'!R16&gt;0,'Summary CO2 per FUEL'!$R17&lt;0),AND('CO2 Savings Per Sector'!R16&lt;0,'Summary CO2 per FUEL'!$R17&lt;0)),'CO2 Savings Per Sector'!R16/-'Summary CO2 per FUEL'!$R17,'CO2 Savings Per Sector'!R16/'Summary CO2 per FUEL'!$R17))</f>
        <v>0</v>
      </c>
      <c r="BG17" s="748">
        <f>IF('CO2 Savings Per Sector'!S16=0,0,IF(OR(AND('CO2 Savings Per Sector'!S16&gt;0,'Summary CO2 per FUEL'!$R17&lt;0),AND('CO2 Savings Per Sector'!S16&lt;0,'Summary CO2 per FUEL'!$R17&lt;0)),'CO2 Savings Per Sector'!S16/-'Summary CO2 per FUEL'!$R17,'CO2 Savings Per Sector'!S16/'Summary CO2 per FUEL'!$R17))</f>
        <v>-1.0478935389726274</v>
      </c>
      <c r="BH17" s="748">
        <f>IF('CO2 Savings Per Sector'!T16=0,0,IF(OR(AND('CO2 Savings Per Sector'!T16&gt;0,'Summary CO2 per FUEL'!$R17&lt;0),AND('CO2 Savings Per Sector'!T16&lt;0,'Summary CO2 per FUEL'!$R17&lt;0)),'CO2 Savings Per Sector'!T16/-'Summary CO2 per FUEL'!$R17,'CO2 Savings Per Sector'!T16/'Summary CO2 per FUEL'!$R17))</f>
        <v>4.7893538972627457E-2</v>
      </c>
      <c r="BI17" s="756">
        <f>IF('CO2 Savings Per Sector'!U16=0,0,IF(OR(AND('CO2 Savings Per Sector'!U16&gt;0,'Summary CO2 per FUEL'!$R17&lt;0),AND('CO2 Savings Per Sector'!U16&lt;0,'Summary CO2 per FUEL'!$R17&lt;0)),'CO2 Savings Per Sector'!U16/-'Summary CO2 per FUEL'!$R17,'CO2 Savings Per Sector'!U16/'Summary CO2 per FUEL'!$R17))</f>
        <v>0</v>
      </c>
      <c r="BJ17" s="748">
        <f>IF('CO2 Savings Per Sector'!R16=0,0,IF(OR(AND('CO2 Savings Per Sector'!R16&gt;0,'Summary CO2 per FUEL'!$S17&lt;0),AND('CO2 Savings Per Sector'!R16&lt;0,'Summary CO2 per FUEL'!$S17&lt;0)),'CO2 Savings Per Sector'!R16/-'Summary CO2 per FUEL'!$S17,'CO2 Savings Per Sector'!R16/'Summary CO2 per FUEL'!$S17))</f>
        <v>0</v>
      </c>
      <c r="BK17" s="748">
        <f>IF('CO2 Savings Per Sector'!S16=0,0,IF(OR(AND('CO2 Savings Per Sector'!S16&gt;0,'Summary CO2 per FUEL'!$S17&lt;0),AND('CO2 Savings Per Sector'!S16&lt;0,'Summary CO2 per FUEL'!$S17&lt;0)),'CO2 Savings Per Sector'!S16/-'Summary CO2 per FUEL'!$S17,'CO2 Savings Per Sector'!S16/'Summary CO2 per FUEL'!$S17))</f>
        <v>-1.0478935389726274</v>
      </c>
      <c r="BL17" s="748">
        <f>IF('CO2 Savings Per Sector'!T16=0,0,IF(OR(AND('CO2 Savings Per Sector'!T16&gt;0,'Summary CO2 per FUEL'!$S17&lt;0),AND('CO2 Savings Per Sector'!T16&lt;0,'Summary CO2 per FUEL'!$S17&lt;0)),'CO2 Savings Per Sector'!T16/-'Summary CO2 per FUEL'!$S17,'CO2 Savings Per Sector'!T16/'Summary CO2 per FUEL'!$S17))</f>
        <v>4.7893538972627457E-2</v>
      </c>
      <c r="BM17" s="756">
        <f>IF('CO2 Savings Per Sector'!V16=0,0,IF(OR(AND('CO2 Savings Per Sector'!V16&gt;0,'Summary CO2 per FUEL'!$S17&lt;0),AND('CO2 Savings Per Sector'!V16&lt;0,'Summary CO2 per FUEL'!$S17&lt;0)),'CO2 Savings Per Sector'!V16/-'Summary CO2 per FUEL'!$S17,'CO2 Savings Per Sector'!V16/'Summary CO2 per FUEL'!$S17))</f>
        <v>0</v>
      </c>
      <c r="BN17" s="757">
        <f>IF('CO2 Savings Per Sector'!H54=0,0,IF(OR(AND('CO2 Savings Per Sector'!H54&gt;0,'Summary CO2 per FUEL'!$T17&lt;0),AND('CO2 Savings Per Sector'!H54&lt;0,'Summary CO2 per FUEL'!$T17&lt;0)),'CO2 Savings Per Sector'!H54/-'Summary CO2 per FUEL'!$T17,'CO2 Savings Per Sector'!H54/'Summary CO2 per FUEL'!$T17))</f>
        <v>0</v>
      </c>
      <c r="BO17" s="749">
        <f>IF('CO2 Savings Per Sector'!I54=0,0,IF(OR(AND('CO2 Savings Per Sector'!I54&gt;0,'Summary CO2 per FUEL'!$T17&lt;0),AND('CO2 Savings Per Sector'!I54&lt;0,'Summary CO2 per FUEL'!$T17&lt;0)),'CO2 Savings Per Sector'!I54/-'Summary CO2 per FUEL'!$T17,'CO2 Savings Per Sector'!I54/'Summary CO2 per FUEL'!$T17))</f>
        <v>0</v>
      </c>
      <c r="BP17" s="749">
        <f>IF('CO2 Savings Per Sector'!J54=0,0,IF(OR(AND('CO2 Savings Per Sector'!J54&gt;0,'Summary CO2 per FUEL'!$T17&lt;0),AND('CO2 Savings Per Sector'!J54&lt;0,'Summary CO2 per FUEL'!$T17&lt;0)),'CO2 Savings Per Sector'!J54/-'Summary CO2 per FUEL'!$T17,'CO2 Savings Per Sector'!J54/'Summary CO2 per FUEL'!$T17))</f>
        <v>0</v>
      </c>
      <c r="BQ17" s="758">
        <f>IF('CO2 Savings Per Sector'!K54=0,0,IF(OR(AND('CO2 Savings Per Sector'!K54&gt;0,'Summary CO2 per FUEL'!$T17&lt;0),AND('CO2 Savings Per Sector'!K54&lt;0,'Summary CO2 per FUEL'!$T17&lt;0)),'CO2 Savings Per Sector'!K54/-'Summary CO2 per FUEL'!$T17,'CO2 Savings Per Sector'!K54/'Summary CO2 per FUEL'!$T17))</f>
        <v>0</v>
      </c>
      <c r="BR17" s="757">
        <f>IF('CO2 Savings Per Sector'!H54=0,0,IF(OR(AND('CO2 Savings Per Sector'!H54&gt;0,'Summary CO2 per FUEL'!$U17&lt;0),AND('CO2 Savings Per Sector'!H54&lt;0,'Summary CO2 per FUEL'!$U17&lt;0)),'CO2 Savings Per Sector'!H54/-'Summary CO2 per FUEL'!$U17,'CO2 Savings Per Sector'!H54/'Summary CO2 per FUEL'!$U17))</f>
        <v>0</v>
      </c>
      <c r="BS17" s="749">
        <f>IF('CO2 Savings Per Sector'!I54=0,0,IF(OR(AND('CO2 Savings Per Sector'!I54&gt;0,'Summary CO2 per FUEL'!$U17&lt;0),AND('CO2 Savings Per Sector'!I54&lt;0,'Summary CO2 per FUEL'!$U17&lt;0)),'CO2 Savings Per Sector'!I54/-'Summary CO2 per FUEL'!$U17,'CO2 Savings Per Sector'!I54/'Summary CO2 per FUEL'!$U17))</f>
        <v>0</v>
      </c>
      <c r="BT17" s="749">
        <f>IF('CO2 Savings Per Sector'!J54=0,0,IF(OR(AND('CO2 Savings Per Sector'!J54&gt;0,'Summary CO2 per FUEL'!$U17&lt;0),AND('CO2 Savings Per Sector'!J54&lt;0,'Summary CO2 per FUEL'!$U17&lt;0)),'CO2 Savings Per Sector'!J54/-'Summary CO2 per FUEL'!$U17,'CO2 Savings Per Sector'!J54/'Summary CO2 per FUEL'!$U17))</f>
        <v>0</v>
      </c>
      <c r="BU17" s="758">
        <f>IF('CO2 Savings Per Sector'!L54=0,0,IF(OR(AND('CO2 Savings Per Sector'!L54&gt;0,'Summary CO2 per FUEL'!$U17&lt;0),AND('CO2 Savings Per Sector'!L54&lt;0,'Summary CO2 per FUEL'!$U17&lt;0)),'CO2 Savings Per Sector'!L54/-'Summary CO2 per FUEL'!$U17,'CO2 Savings Per Sector'!L54/'Summary CO2 per FUEL'!$U17))</f>
        <v>0</v>
      </c>
      <c r="BV17" s="757">
        <f>IF('CO2 Savings Per Sector'!S54=0,0,IF(OR(AND('CO2 Savings Per Sector'!S54&gt;0,'Summary CO2 per FUEL'!$V17&lt;0),AND('CO2 Savings Per Sector'!S54&lt;0,'Summary CO2 per FUEL'!$V17&lt;0)),'CO2 Savings Per Sector'!S54/-'Summary CO2 per FUEL'!$V17,'CO2 Savings Per Sector'!S54/'Summary CO2 per FUEL'!$V17))</f>
        <v>0</v>
      </c>
      <c r="BW17" s="749">
        <f>IF('CO2 Savings Per Sector'!T54=0,0,IF(OR(AND('CO2 Savings Per Sector'!T54&gt;0,'Summary CO2 per FUEL'!$V17&lt;0),AND('CO2 Savings Per Sector'!T54&lt;0,'Summary CO2 per FUEL'!$V17&lt;0)),'CO2 Savings Per Sector'!T54/-'Summary CO2 per FUEL'!$V17,'CO2 Savings Per Sector'!T54/'Summary CO2 per FUEL'!$V17))</f>
        <v>0</v>
      </c>
      <c r="BX17" s="749">
        <f>IF('CO2 Savings Per Sector'!U54=0,0,IF(OR(AND('CO2 Savings Per Sector'!U54&gt;0,'Summary CO2 per FUEL'!$V17&lt;0),AND('CO2 Savings Per Sector'!U54&lt;0,'Summary CO2 per FUEL'!$V17&lt;0)),'CO2 Savings Per Sector'!U54/-'Summary CO2 per FUEL'!$V17,'CO2 Savings Per Sector'!U54/'Summary CO2 per FUEL'!$V17))</f>
        <v>1</v>
      </c>
      <c r="BY17" s="758">
        <f>IF('CO2 Savings Per Sector'!V54=0,0,IF(OR(AND('CO2 Savings Per Sector'!V54&gt;0,'Summary CO2 per FUEL'!$V17&lt;0),AND('CO2 Savings Per Sector'!V54&lt;0,'Summary CO2 per FUEL'!$V17&lt;0)),'CO2 Savings Per Sector'!V54/-'Summary CO2 per FUEL'!$V17,'CO2 Savings Per Sector'!V54/'Summary CO2 per FUEL'!$V17))</f>
        <v>0</v>
      </c>
      <c r="BZ17" s="750">
        <f>IF('CO2 Savings Per Sector'!H92=0,0,IF(OR(AND('CO2 Savings Per Sector'!H92&gt;0,'Summary CO2 per FUEL'!$W17&lt;0),AND('CO2 Savings Per Sector'!H92&lt;0,'Summary CO2 per FUEL'!$W17&lt;0)),'CO2 Savings Per Sector'!H92/-'Summary CO2 per FUEL'!$W17,'CO2 Savings Per Sector'!H92/'Summary CO2 per FUEL'!$W17))</f>
        <v>-1.3558774083582772</v>
      </c>
      <c r="CA17" s="751">
        <f>IF('CO2 Savings Per Sector'!I92=0,0,IF(OR(AND('CO2 Savings Per Sector'!I92&gt;0,'Summary CO2 per FUEL'!$W17&lt;0),AND('CO2 Savings Per Sector'!I92&lt;0,'Summary CO2 per FUEL'!$W17&lt;0)),'CO2 Savings Per Sector'!I92/-'Summary CO2 per FUEL'!$W17,'CO2 Savings Per Sector'!I92/'Summary CO2 per FUEL'!$W17))</f>
        <v>0</v>
      </c>
      <c r="CB17" s="751">
        <f>IF('CO2 Savings Per Sector'!J92=0,0,IF(OR(AND('CO2 Savings Per Sector'!J92&gt;0,'Summary CO2 per FUEL'!$W17&lt;0),AND('CO2 Savings Per Sector'!J92&lt;0,'Summary CO2 per FUEL'!$W17&lt;0)),'CO2 Savings Per Sector'!J92/-'Summary CO2 per FUEL'!$W17,'CO2 Savings Per Sector'!J92/'Summary CO2 per FUEL'!$W17))</f>
        <v>0.35587740835827725</v>
      </c>
      <c r="CC17" s="752">
        <f>IF('CO2 Savings Per Sector'!K92=0,0,IF(OR(AND('CO2 Savings Per Sector'!K92&gt;0,'Summary CO2 per FUEL'!$W17&lt;0),AND('CO2 Savings Per Sector'!K92&lt;0,'Summary CO2 per FUEL'!$W17&lt;0)),'CO2 Savings Per Sector'!K92/-'Summary CO2 per FUEL'!$W17,'CO2 Savings Per Sector'!K92/'Summary CO2 per FUEL'!$W17))</f>
        <v>0</v>
      </c>
      <c r="CD17" s="750">
        <f>IF('CO2 Savings Per Sector'!H92=0,0,IF(OR(AND('CO2 Savings Per Sector'!H92&gt;0,'Summary CO2 per FUEL'!$X17&lt;0),AND('CO2 Savings Per Sector'!H92&lt;0,'Summary CO2 per FUEL'!$X17&lt;0)),'CO2 Savings Per Sector'!H92/-'Summary CO2 per FUEL'!$X17,'CO2 Savings Per Sector'!H92/'Summary CO2 per FUEL'!$X17))</f>
        <v>-1.3558774083582772</v>
      </c>
      <c r="CE17" s="751">
        <f>IF('CO2 Savings Per Sector'!I92=0,0,IF(OR(AND('CO2 Savings Per Sector'!I92&gt;0,'Summary CO2 per FUEL'!$X17&lt;0),AND('CO2 Savings Per Sector'!I92&lt;0,'Summary CO2 per FUEL'!$X17&lt;0)),'CO2 Savings Per Sector'!I92/-'Summary CO2 per FUEL'!$X17,'CO2 Savings Per Sector'!I92/'Summary CO2 per FUEL'!$X17))</f>
        <v>0</v>
      </c>
      <c r="CF17" s="751">
        <f>IF('CO2 Savings Per Sector'!J92=0,0,IF(OR(AND('CO2 Savings Per Sector'!J92&gt;0,'Summary CO2 per FUEL'!$X17&lt;0),AND('CO2 Savings Per Sector'!J92&lt;0,'Summary CO2 per FUEL'!$X17&lt;0)),'CO2 Savings Per Sector'!J92/-'Summary CO2 per FUEL'!$X17,'CO2 Savings Per Sector'!J92/'Summary CO2 per FUEL'!$X17))</f>
        <v>0.35587740835827725</v>
      </c>
      <c r="CG17" s="752">
        <f>IF('CO2 Savings Per Sector'!L92=0,0,IF(OR(AND('CO2 Savings Per Sector'!L92&gt;0,'Summary CO2 per FUEL'!$X17&lt;0),AND('CO2 Savings Per Sector'!L92&lt;0,'Summary CO2 per FUEL'!$X17&lt;0)),'CO2 Savings Per Sector'!L92/-'Summary CO2 per FUEL'!$X17,'CO2 Savings Per Sector'!L92/'Summary CO2 per FUEL'!$X17))</f>
        <v>0</v>
      </c>
      <c r="CH17" s="750">
        <f>IF('CO2 Savings Per Sector'!X92=0,0,IF(OR(AND('CO2 Savings Per Sector'!X92&gt;0,'Summary CO2 per FUEL'!$Y17&lt;0),AND('CO2 Savings Per Sector'!X92&lt;0,'Summary CO2 per FUEL'!$Y17&lt;0)),'CO2 Savings Per Sector'!X92/-'Summary CO2 per FUEL'!$Y17,'CO2 Savings Per Sector'!X92/'Summary CO2 per FUEL'!$Y17))</f>
        <v>0</v>
      </c>
      <c r="CI17" s="751">
        <f>IF('CO2 Savings Per Sector'!Y92=0,0,IF(OR(AND('CO2 Savings Per Sector'!Y92&gt;0,'Summary CO2 per FUEL'!$Y17&lt;0),AND('CO2 Savings Per Sector'!Y92&lt;0,'Summary CO2 per FUEL'!$Y17&lt;0)),'CO2 Savings Per Sector'!Y92/-'Summary CO2 per FUEL'!$Y17,'CO2 Savings Per Sector'!Y92/'Summary CO2 per FUEL'!$Y17))</f>
        <v>0</v>
      </c>
      <c r="CJ17" s="751">
        <f>IF('CO2 Savings Per Sector'!Z92=0,0,IF(OR(AND('CO2 Savings Per Sector'!Z92&gt;0,'Summary CO2 per FUEL'!$Y17&lt;0),AND('CO2 Savings Per Sector'!Z92&lt;0,'Summary CO2 per FUEL'!$Y17&lt;0)),'CO2 Savings Per Sector'!Z92/-'Summary CO2 per FUEL'!$Y17,'CO2 Savings Per Sector'!Z92/'Summary CO2 per FUEL'!$Y17))</f>
        <v>1</v>
      </c>
      <c r="CK17" s="752">
        <f>IF('CO2 Savings Per Sector'!AA92=0,0,IF(OR(AND('CO2 Savings Per Sector'!AA92&gt;0,'Summary CO2 per FUEL'!$Y17&lt;0),AND('CO2 Savings Per Sector'!AA92&lt;0,'Summary CO2 per FUEL'!$Y17&lt;0)),'CO2 Savings Per Sector'!AA92/-'Summary CO2 per FUEL'!$Y17,'CO2 Savings Per Sector'!AA92/'Summary CO2 per FUEL'!$Y17))</f>
        <v>0</v>
      </c>
      <c r="CL17" s="753">
        <f>IF('CO2 Savings Per Sector'!H130=0,0,IF(OR(AND('CO2 Savings Per Sector'!H130&gt;0,'Summary CO2 per FUEL'!$Z17&lt;0),AND('CO2 Savings Per Sector'!H130&lt;0,'Summary CO2 per FUEL'!$Z17&lt;0)),'CO2 Savings Per Sector'!H130/-'Summary CO2 per FUEL'!$Z17,'CO2 Savings Per Sector'!H130/'Summary CO2 per FUEL'!$Z17))</f>
        <v>-1.29634784601602</v>
      </c>
      <c r="CM17" s="754">
        <f>IF('CO2 Savings Per Sector'!I130=0,0,IF(OR(AND('CO2 Savings Per Sector'!I130&gt;0,'Summary CO2 per FUEL'!$Z17&lt;0),AND('CO2 Savings Per Sector'!I130&lt;0,'Summary CO2 per FUEL'!$Z17&lt;0)),'CO2 Savings Per Sector'!I130/-'Summary CO2 per FUEL'!$Z17,'CO2 Savings Per Sector'!I130/'Summary CO2 per FUEL'!$Z17))</f>
        <v>0</v>
      </c>
      <c r="CN17" s="754">
        <f>IF('CO2 Savings Per Sector'!J130=0,0,IF(OR(AND('CO2 Savings Per Sector'!J130&gt;0,'Summary CO2 per FUEL'!$Z17&lt;0),AND('CO2 Savings Per Sector'!J130&lt;0,'Summary CO2 per FUEL'!$Z17&lt;0)),'CO2 Savings Per Sector'!J130/-'Summary CO2 per FUEL'!$Z17,'CO2 Savings Per Sector'!J130/'Summary CO2 per FUEL'!$Z17))</f>
        <v>0.29634784601601999</v>
      </c>
      <c r="CO17" s="755">
        <f>IF('CO2 Savings Per Sector'!K130=0,0,IF(OR(AND('CO2 Savings Per Sector'!K130&gt;0,'Summary CO2 per FUEL'!$Z17&lt;0),AND('CO2 Savings Per Sector'!K130&lt;0,'Summary CO2 per FUEL'!$Z17&lt;0)),'CO2 Savings Per Sector'!K130/-'Summary CO2 per FUEL'!$Z17,'CO2 Savings Per Sector'!K130/'Summary CO2 per FUEL'!$Z17))</f>
        <v>0</v>
      </c>
      <c r="CP17" s="753">
        <f>IF('CO2 Savings Per Sector'!H130=0,0,IF(OR(AND('CO2 Savings Per Sector'!H130&gt;0,'Summary CO2 per FUEL'!$AA17&lt;0),AND('CO2 Savings Per Sector'!H130&lt;0,'Summary CO2 per FUEL'!$AA17&lt;0)),'CO2 Savings Per Sector'!H130/-'Summary CO2 per FUEL'!$AA17,'CO2 Savings Per Sector'!H130/'Summary CO2 per FUEL'!$AA17))</f>
        <v>-1.29634784601602</v>
      </c>
      <c r="CQ17" s="754">
        <f>IF('CO2 Savings Per Sector'!I130=0,0,IF(OR(AND('CO2 Savings Per Sector'!I130&gt;0,'Summary CO2 per FUEL'!$Z17&lt;0),AND('CO2 Savings Per Sector'!I130&lt;0,'Summary CO2 per FUEL'!$Z17&lt;0)),'CO2 Savings Per Sector'!I130/-'Summary CO2 per FUEL'!$Z17,'CO2 Savings Per Sector'!I130/'Summary CO2 per FUEL'!$Z17))</f>
        <v>0</v>
      </c>
      <c r="CR17" s="754">
        <f>IF('CO2 Savings Per Sector'!J130=0,0,IF(OR(AND('CO2 Savings Per Sector'!J130&gt;0,'Summary CO2 per FUEL'!$Z17&lt;0),AND('CO2 Savings Per Sector'!J130&lt;0,'Summary CO2 per FUEL'!$Z17&lt;0)),'CO2 Savings Per Sector'!J130/-'Summary CO2 per FUEL'!$Z17,'CO2 Savings Per Sector'!J130/'Summary CO2 per FUEL'!$Z17))</f>
        <v>0.29634784601601999</v>
      </c>
      <c r="CS17" s="755">
        <f>IF('CO2 Savings Per Sector'!L130=0,0,IF(OR(AND('CO2 Savings Per Sector'!L130&gt;0,'Summary CO2 per FUEL'!$AA17&lt;0),AND('CO2 Savings Per Sector'!L130&lt;0,'Summary CO2 per FUEL'!$AA17&lt;0)),'CO2 Savings Per Sector'!L130/-'Summary CO2 per FUEL'!$AA17,'CO2 Savings Per Sector'!L130/'Summary CO2 per FUEL'!$AA17))</f>
        <v>0</v>
      </c>
      <c r="CT17" s="753">
        <f>IF('CO2 Savings Per Sector'!X130=0,0,IF(OR(AND('CO2 Savings Per Sector'!X130&gt;0,'Summary CO2 per FUEL'!$AB17&lt;0),AND('CO2 Savings Per Sector'!X130&lt;0,'Summary CO2 per FUEL'!$AB17&lt;0)),'CO2 Savings Per Sector'!X130/-'Summary CO2 per FUEL'!$AB17,'CO2 Savings Per Sector'!X130/'Summary CO2 per FUEL'!$AB17))</f>
        <v>0</v>
      </c>
      <c r="CU17" s="754">
        <f>IF('CO2 Savings Per Sector'!Y130=0,0,IF(OR(AND('CO2 Savings Per Sector'!Y130&gt;0,'Summary CO2 per FUEL'!$AB17&lt;0),AND('CO2 Savings Per Sector'!Y130&lt;0,'Summary CO2 per FUEL'!$AB17&lt;0)),'CO2 Savings Per Sector'!Y130/-'Summary CO2 per FUEL'!$AB17,'CO2 Savings Per Sector'!Y130/'Summary CO2 per FUEL'!$AB17))</f>
        <v>0</v>
      </c>
      <c r="CV17" s="754">
        <f>IF('CO2 Savings Per Sector'!Z130=0,0,IF(OR(AND('CO2 Savings Per Sector'!Z130&gt;0,'Summary CO2 per FUEL'!$AB17&lt;0),AND('CO2 Savings Per Sector'!Z130&lt;0,'Summary CO2 per FUEL'!$AB17&lt;0)),'CO2 Savings Per Sector'!Z130/-'Summary CO2 per FUEL'!$AB17,'CO2 Savings Per Sector'!Z130/'Summary CO2 per FUEL'!$AB17))</f>
        <v>1</v>
      </c>
      <c r="CW17" s="755">
        <f>IF('CO2 Savings Per Sector'!AA130=0,0,IF(OR(AND('CO2 Savings Per Sector'!AA130&gt;0,'Summary CO2 per FUEL'!$AB17&lt;0),AND('CO2 Savings Per Sector'!AA130&lt;0,'Summary CO2 per FUEL'!$AB17&lt;0)),'CO2 Savings Per Sector'!AA130/-'Summary CO2 per FUEL'!$AB17,'CO2 Savings Per Sector'!AA130/'Summary CO2 per FUEL'!$AB17))</f>
        <v>0</v>
      </c>
    </row>
    <row r="18" spans="2:101" x14ac:dyDescent="0.25">
      <c r="B18" s="634" t="s">
        <v>20</v>
      </c>
      <c r="C18" s="748">
        <f>IF('CO2 Savings Per Sector'!C17=0,0,IF(OR(AND('CO2 Savings Per Sector'!C17&gt;0,'Summary CO2 per FUEL'!$C18&lt;0),AND('CO2 Savings Per Sector'!C17&lt;0,'Summary CO2 per FUEL'!$C18&lt;0)),'CO2 Savings Per Sector'!C17/-'Summary CO2 per FUEL'!$C18,'CO2 Savings Per Sector'!C17/'Summary CO2 per FUEL'!$C18))</f>
        <v>0.11916970222923906</v>
      </c>
      <c r="D18" s="748">
        <f>IF('CO2 Savings Per Sector'!D17=0,0,IF(OR(AND('CO2 Savings Per Sector'!D17&gt;0,'Summary CO2 per FUEL'!$C18&lt;0),AND('CO2 Savings Per Sector'!D17&lt;0,'Summary CO2 per FUEL'!$C18&lt;0)),'CO2 Savings Per Sector'!D17/-'Summary CO2 per FUEL'!$C18,'CO2 Savings Per Sector'!D17/'Summary CO2 per FUEL'!$C18))</f>
        <v>0.87250066929162773</v>
      </c>
      <c r="E18" s="748">
        <f>IF('CO2 Savings Per Sector'!E17=0,0,IF(OR(AND('CO2 Savings Per Sector'!E17&gt;0,'Summary CO2 per FUEL'!$C18&lt;0),AND('CO2 Savings Per Sector'!E17&lt;0,'Summary CO2 per FUEL'!$C18&lt;0)),'CO2 Savings Per Sector'!E17/-'Summary CO2 per FUEL'!$C18,'CO2 Savings Per Sector'!E17/'Summary CO2 per FUEL'!$C18))</f>
        <v>8.3296284791333219E-3</v>
      </c>
      <c r="F18" s="756">
        <f>IF('CO2 Savings Per Sector'!F17=0,0,IF(OR(AND('CO2 Savings Per Sector'!F17&gt;0,'Summary CO2 per FUEL'!$C18&lt;0),AND('CO2 Savings Per Sector'!F17&lt;0,'Summary CO2 per FUEL'!$C18&lt;0)),'CO2 Savings Per Sector'!F17/-'Summary CO2 per FUEL'!$C18,'CO2 Savings Per Sector'!F17/'Summary CO2 per FUEL'!$C18))</f>
        <v>0</v>
      </c>
      <c r="G18" s="748">
        <f>IF('CO2 Savings Per Sector'!M17=0,0,IF(OR(AND('CO2 Savings Per Sector'!M17&gt;0,'Summary CO2 per FUEL'!$D18&lt;0),AND('CO2 Savings Per Sector'!M17&lt;0,'Summary CO2 per FUEL'!$D18&lt;0)),'CO2 Savings Per Sector'!M17/-'Summary CO2 per FUEL'!$D18,'CO2 Savings Per Sector'!M17/'Summary CO2 per FUEL'!$D18))</f>
        <v>0</v>
      </c>
      <c r="H18" s="748">
        <f>IF('CO2 Savings Per Sector'!N17=0,0,IF(OR(AND('CO2 Savings Per Sector'!N17&gt;0,'Summary CO2 per FUEL'!$D18&lt;0),AND('CO2 Savings Per Sector'!N17&lt;0,'Summary CO2 per FUEL'!$D18&lt;0)),'CO2 Savings Per Sector'!N17/-'Summary CO2 per FUEL'!$D18,'CO2 Savings Per Sector'!N17/'Summary CO2 per FUEL'!$D18))</f>
        <v>0</v>
      </c>
      <c r="I18" s="748">
        <f>IF('CO2 Savings Per Sector'!O17=0,0,IF(OR(AND('CO2 Savings Per Sector'!O17&gt;0,'Summary CO2 per FUEL'!$D18&lt;0),AND('CO2 Savings Per Sector'!O17&lt;0,'Summary CO2 per FUEL'!$D18&lt;0)),'CO2 Savings Per Sector'!O17/-'Summary CO2 per FUEL'!$D18,'CO2 Savings Per Sector'!O17/'Summary CO2 per FUEL'!$D18))</f>
        <v>0</v>
      </c>
      <c r="J18" s="756">
        <f>IF('CO2 Savings Per Sector'!P17=0,0,IF(OR(AND('CO2 Savings Per Sector'!P17&gt;0,'Summary CO2 per FUEL'!$D18&lt;0),AND('CO2 Savings Per Sector'!P17&lt;0,'Summary CO2 per FUEL'!$D18&lt;0)),'CO2 Savings Per Sector'!P17/-'Summary CO2 per FUEL'!$D18,'CO2 Savings Per Sector'!P17/'Summary CO2 per FUEL'!$D18))</f>
        <v>0</v>
      </c>
      <c r="K18" s="748">
        <f>IF('CO2 Savings Per Sector'!M17=0,0,IF(OR(AND('CO2 Savings Per Sector'!M17&gt;0,'Summary CO2 per FUEL'!$D18&lt;0),AND('CO2 Savings Per Sector'!M17&lt;0,'Summary CO2 per FUEL'!$D18&lt;0)),'CO2 Savings Per Sector'!M17/-'Summary CO2 per FUEL'!$D18,'CO2 Savings Per Sector'!M17/'Summary CO2 per FUEL'!$D18))</f>
        <v>0</v>
      </c>
      <c r="L18" s="748">
        <f>IF('CO2 Savings Per Sector'!N17=0,0,IF(OR(AND('CO2 Savings Per Sector'!N17&gt;0,'Summary CO2 per FUEL'!$D18&lt;0),AND('CO2 Savings Per Sector'!N17&lt;0,'Summary CO2 per FUEL'!$D18&lt;0)),'CO2 Savings Per Sector'!N17/-'Summary CO2 per FUEL'!$D18,'CO2 Savings Per Sector'!N17/'Summary CO2 per FUEL'!$D18))</f>
        <v>0</v>
      </c>
      <c r="M18" s="748">
        <f>IF('CO2 Savings Per Sector'!O17=0,0,IF(OR(AND('CO2 Savings Per Sector'!O17&gt;0,'Summary CO2 per FUEL'!$D18&lt;0),AND('CO2 Savings Per Sector'!O17&lt;0,'Summary CO2 per FUEL'!$D18&lt;0)),'CO2 Savings Per Sector'!O17/-'Summary CO2 per FUEL'!$D18,'CO2 Savings Per Sector'!O17/'Summary CO2 per FUEL'!$D18))</f>
        <v>0</v>
      </c>
      <c r="N18" s="756">
        <f>IF('CO2 Savings Per Sector'!Q17=0,0,IF(OR(AND('CO2 Savings Per Sector'!Q17&gt;0,'Summary CO2 per FUEL'!$D18&lt;0),AND('CO2 Savings Per Sector'!Q17&lt;0,'Summary CO2 per FUEL'!$D18&lt;0)),'CO2 Savings Per Sector'!Q17/-'Summary CO2 per FUEL'!$D18,'CO2 Savings Per Sector'!Q17/'Summary CO2 per FUEL'!$D18))</f>
        <v>0</v>
      </c>
      <c r="O18" s="757">
        <f>IF('CO2 Savings Per Sector'!C55=0,0,IF(OR(AND('CO2 Savings Per Sector'!C55&gt;0,'Summary CO2 per FUEL'!$F18&lt;0),AND('CO2 Savings Per Sector'!C55&lt;0,'Summary CO2 per FUEL'!$F18&lt;0)),'CO2 Savings Per Sector'!C55/-'Summary CO2 per FUEL'!$F18,'CO2 Savings Per Sector'!C55/'Summary CO2 per FUEL'!$F18))</f>
        <v>0</v>
      </c>
      <c r="P18" s="749">
        <f>IF('CO2 Savings Per Sector'!D55=0,0,IF(OR(AND('CO2 Savings Per Sector'!D55&gt;0,'Summary CO2 per FUEL'!$F18&lt;0),AND('CO2 Savings Per Sector'!D55&lt;0,'Summary CO2 per FUEL'!$F18&lt;0)),'CO2 Savings Per Sector'!D55/-'Summary CO2 per FUEL'!$F18,'CO2 Savings Per Sector'!D55/'Summary CO2 per FUEL'!$F18))</f>
        <v>0</v>
      </c>
      <c r="Q18" s="749">
        <f>IF('CO2 Savings Per Sector'!E55=0,0,IF(OR(AND('CO2 Savings Per Sector'!E55&gt;0,'Summary CO2 per FUEL'!$F18&lt;0),AND('CO2 Savings Per Sector'!E55&lt;0,'Summary CO2 per FUEL'!$F18&lt;0)),'CO2 Savings Per Sector'!E55/-'Summary CO2 per FUEL'!$F18,'CO2 Savings Per Sector'!E55/'Summary CO2 per FUEL'!$F18))</f>
        <v>1</v>
      </c>
      <c r="R18" s="758">
        <f>IF('CO2 Savings Per Sector'!F55=0,0,IF(OR(AND('CO2 Savings Per Sector'!F55&gt;0,'Summary CO2 per FUEL'!$F18&lt;0),AND('CO2 Savings Per Sector'!F55&lt;0,'Summary CO2 per FUEL'!$F18&lt;0)),'CO2 Savings Per Sector'!F55/-'Summary CO2 per FUEL'!$F18,'CO2 Savings Per Sector'!F55/'Summary CO2 per FUEL'!$F18))</f>
        <v>0</v>
      </c>
      <c r="S18" s="757">
        <f>IF('CO2 Savings Per Sector'!C55=0,0,IF(OR(AND('CO2 Savings Per Sector'!C55&gt;0,'Summary CO2 per FUEL'!$G18&lt;0),AND('CO2 Savings Per Sector'!C55&lt;0,'Summary CO2 per FUEL'!$G18&lt;0)),'CO2 Savings Per Sector'!C55/-'Summary CO2 per FUEL'!$G18,'CO2 Savings Per Sector'!C55/'Summary CO2 per FUEL'!$G18))</f>
        <v>0</v>
      </c>
      <c r="T18" s="749">
        <f>IF('CO2 Savings Per Sector'!D55=0,0,IF(OR(AND('CO2 Savings Per Sector'!D55&gt;0,'Summary CO2 per FUEL'!$G18&lt;0),AND('CO2 Savings Per Sector'!D55&lt;0,'Summary CO2 per FUEL'!$G18&lt;0)),'CO2 Savings Per Sector'!D55/-'Summary CO2 per FUEL'!$G18,'CO2 Savings Per Sector'!D55/'Summary CO2 per FUEL'!$G18))</f>
        <v>0</v>
      </c>
      <c r="U18" s="749">
        <f>IF('CO2 Savings Per Sector'!E55=0,0,IF(OR(AND('CO2 Savings Per Sector'!E55&gt;0,'Summary CO2 per FUEL'!$G18&lt;0),AND('CO2 Savings Per Sector'!E55&lt;0,'Summary CO2 per FUEL'!$G18&lt;0)),'CO2 Savings Per Sector'!E55/-'Summary CO2 per FUEL'!$G18,'CO2 Savings Per Sector'!E55/'Summary CO2 per FUEL'!$G18))</f>
        <v>5.3870120974484673E-5</v>
      </c>
      <c r="V18" s="758">
        <f>IF('CO2 Savings Per Sector'!G55=0,0,IF(OR(AND('CO2 Savings Per Sector'!G55&gt;0,'Summary CO2 per FUEL'!$G18&lt;0),AND('CO2 Savings Per Sector'!G55&lt;0,'Summary CO2 per FUEL'!G18&lt;0)),'CO2 Savings Per Sector'!G55/-'Summary CO2 per FUEL'!$G18,'CO2 Savings Per Sector'!G55/'Summary CO2 per FUEL'!$G18))</f>
        <v>-1.0000538701209745</v>
      </c>
      <c r="W18" s="757">
        <f>IF('CO2 Savings Per Sector'!O55=0,0,IF(OR(AND('CO2 Savings Per Sector'!O55&gt;0,'Summary CO2 per FUEL'!$H18&lt;0),AND('CO2 Savings Per Sector'!O55&lt;0,'Summary CO2 per FUEL'!$H18&lt;0)),'CO2 Savings Per Sector'!O55/-'Summary CO2 per FUEL'!$H18,'CO2 Savings Per Sector'!O55/'Summary CO2 per FUEL'!$H18))</f>
        <v>0</v>
      </c>
      <c r="X18" s="749">
        <f>IF('CO2 Savings Per Sector'!P55=0,0,IF(OR(AND('CO2 Savings Per Sector'!P55&gt;0,'Summary CO2 per FUEL'!$H18&lt;0),AND('CO2 Savings Per Sector'!P55&lt;0,'Summary CO2 per FUEL'!$H18&lt;0)),'CO2 Savings Per Sector'!P55/-'Summary CO2 per FUEL'!$H18,'CO2 Savings Per Sector'!P55/'Summary CO2 per FUEL'!$H18))</f>
        <v>0</v>
      </c>
      <c r="Y18" s="749">
        <f>IF('CO2 Savings Per Sector'!Q55=0,0,IF(OR(AND('CO2 Savings Per Sector'!Q55&gt;0,'Summary CO2 per FUEL'!$H18&lt;0),AND('CO2 Savings Per Sector'!Q55&lt;0,'Summary CO2 per FUEL'!$H18&lt;0)),'CO2 Savings Per Sector'!Q55/-'Summary CO2 per FUEL'!$H18,'CO2 Savings Per Sector'!Q55/'Summary CO2 per FUEL'!$H18))</f>
        <v>0</v>
      </c>
      <c r="Z18" s="758">
        <f>IF('CO2 Savings Per Sector'!R55=0,0,IF(OR(AND('CO2 Savings Per Sector'!R55&gt;0,'Summary CO2 per FUEL'!$H18&lt;0),AND('CO2 Savings Per Sector'!R55&lt;0,'Summary CO2 per FUEL'!$H18&lt;0)),'CO2 Savings Per Sector'!R55/-'Summary CO2 per FUEL'!$H18,'CO2 Savings Per Sector'!R55/'Summary CO2 per FUEL'!$H18))</f>
        <v>0</v>
      </c>
      <c r="AA18" s="750">
        <f>IF('CO2 Savings Per Sector'!C93=0,0,IF(OR(AND('CO2 Savings Per Sector'!C93&gt;0,'Summary CO2 per FUEL'!$I18&lt;0),AND('CO2 Savings Per Sector'!C93&lt;0,'Summary CO2 per FUEL'!$I18&lt;0)),'CO2 Savings Per Sector'!C93/-'Summary CO2 per FUEL'!$I18,'CO2 Savings Per Sector'!C93/'Summary CO2 per FUEL'!$I18))</f>
        <v>0.70172477485184848</v>
      </c>
      <c r="AB18" s="751">
        <f>IF('CO2 Savings Per Sector'!D93=0,0,IF(OR(AND('CO2 Savings Per Sector'!D93&gt;0,'Summary CO2 per FUEL'!$I18&lt;0),AND('CO2 Savings Per Sector'!D93&lt;0,'Summary CO2 per FUEL'!$I18&lt;0)),'CO2 Savings Per Sector'!D93/-'Summary CO2 per FUEL'!$I18,'CO2 Savings Per Sector'!D93/'Summary CO2 per FUEL'!$I18))</f>
        <v>0</v>
      </c>
      <c r="AC18" s="751">
        <f>IF('CO2 Savings Per Sector'!E93=0,0,IF(OR(AND('CO2 Savings Per Sector'!E93&gt;0,'Summary CO2 per FUEL'!$I18&lt;0),AND('CO2 Savings Per Sector'!E93&lt;0,'Summary CO2 per FUEL'!$I18&lt;0)),'CO2 Savings Per Sector'!E93/-'Summary CO2 per FUEL'!$I18,'CO2 Savings Per Sector'!E93/'Summary CO2 per FUEL'!$I18))</f>
        <v>0.29827522514815147</v>
      </c>
      <c r="AD18" s="752">
        <f>IF('CO2 Savings Per Sector'!F93=0,0,IF(OR(AND('CO2 Savings Per Sector'!F93&gt;0,'Summary CO2 per FUEL'!$I18&lt;0),AND('CO2 Savings Per Sector'!F93&lt;0,'Summary CO2 per FUEL'!$I18&lt;0)),'CO2 Savings Per Sector'!F93/-'Summary CO2 per FUEL'!$I18,'CO2 Savings Per Sector'!F93/'Summary CO2 per FUEL'!$I18))</f>
        <v>0</v>
      </c>
      <c r="AE18" s="750">
        <f>IF('CO2 Savings Per Sector'!C93=0,0,IF(OR(AND('CO2 Savings Per Sector'!C93&gt;0,'Summary CO2 per FUEL'!$J18&lt;0),AND('CO2 Savings Per Sector'!C93&lt;0,'Summary CO2 per FUEL'!$J18&lt;0)),'CO2 Savings Per Sector'!C93/-'Summary CO2 per FUEL'!$J18,'CO2 Savings Per Sector'!C93/'Summary CO2 per FUEL'!$J18))</f>
        <v>0.70172477485184848</v>
      </c>
      <c r="AF18" s="751">
        <f>IF('CO2 Savings Per Sector'!D93=0,0,IF(OR(AND('CO2 Savings Per Sector'!D93&gt;0,'Summary CO2 per FUEL'!$J18&lt;0),AND('CO2 Savings Per Sector'!D93&lt;0,'Summary CO2 per FUEL'!$J18&lt;0)),'CO2 Savings Per Sector'!D93/-'Summary CO2 per FUEL'!$J18,'CO2 Savings Per Sector'!D93/'Summary CO2 per FUEL'!$J18))</f>
        <v>0</v>
      </c>
      <c r="AG18" s="751">
        <f>IF('CO2 Savings Per Sector'!E93=0,0,IF(OR(AND('CO2 Savings Per Sector'!E93&gt;0,'Summary CO2 per FUEL'!$J18&lt;0),AND('CO2 Savings Per Sector'!E93&lt;0,'Summary CO2 per FUEL'!$J18&lt;0)),'CO2 Savings Per Sector'!E93/-'Summary CO2 per FUEL'!$J18,'CO2 Savings Per Sector'!E93/'Summary CO2 per FUEL'!$J18))</f>
        <v>0.29827522514815147</v>
      </c>
      <c r="AH18" s="752">
        <f>IF('CO2 Savings Per Sector'!G93=0,0,IF(OR(AND('CO2 Savings Per Sector'!G93&gt;0,'Summary CO2 per FUEL'!$J18&lt;0),AND('CO2 Savings Per Sector'!G93&lt;0,'Summary CO2 per FUEL'!$J18&lt;0)),'CO2 Savings Per Sector'!G93/-'Summary CO2 per FUEL'!$J18,'CO2 Savings Per Sector'!G93/'Summary CO2 per FUEL'!$J18))</f>
        <v>0</v>
      </c>
      <c r="AI18" s="750">
        <f>IF('CO2 Savings Per Sector'!T93=0,0,IF(OR(AND('CO2 Savings Per Sector'!T93&gt;0,'Summary CO2 per FUEL'!$K18&lt;0),AND('CO2 Savings Per Sector'!T93&lt;0,'Summary CO2 per FUEL'!$K18&lt;0)),'CO2 Savings Per Sector'!T93/-'Summary CO2 per FUEL'!$K18,'CO2 Savings Per Sector'!T93/'Summary CO2 per FUEL'!$K18))</f>
        <v>0</v>
      </c>
      <c r="AJ18" s="751">
        <f>IF('CO2 Savings Per Sector'!U93=0,0,IF(OR(AND('CO2 Savings Per Sector'!U93&gt;0,'Summary CO2 per FUEL'!$K18&lt;0),AND('CO2 Savings Per Sector'!U93&lt;0,'Summary CO2 per FUEL'!$K18&lt;0)),'CO2 Savings Per Sector'!U93/-'Summary CO2 per FUEL'!$K18,'CO2 Savings Per Sector'!U93/'Summary CO2 per FUEL'!$K18))</f>
        <v>0</v>
      </c>
      <c r="AK18" s="751">
        <f>IF('CO2 Savings Per Sector'!V93=0,0,IF(OR(AND('CO2 Savings Per Sector'!V93&gt;0,'Summary CO2 per FUEL'!$K18&lt;0),AND('CO2 Savings Per Sector'!V93&lt;0,'Summary CO2 per FUEL'!$K18&lt;0)),'CO2 Savings Per Sector'!V93/-'Summary CO2 per FUEL'!$K18,'CO2 Savings Per Sector'!V93/'Summary CO2 per FUEL'!$K18))</f>
        <v>1</v>
      </c>
      <c r="AL18" s="752">
        <f>IF('CO2 Savings Per Sector'!W93=0,0,IF(OR(AND('CO2 Savings Per Sector'!W93&gt;0,'Summary CO2 per FUEL'!$K18&lt;0),AND('CO2 Savings Per Sector'!W93&lt;0,'Summary CO2 per FUEL'!$K18&lt;0)),'CO2 Savings Per Sector'!W93/-'Summary CO2 per FUEL'!$K18,'CO2 Savings Per Sector'!W93/'Summary CO2 per FUEL'!$K18))</f>
        <v>0</v>
      </c>
      <c r="AM18" s="753">
        <f>IF('CO2 Savings Per Sector'!C131=0,0,IF(OR(AND('CO2 Savings Per Sector'!C131&gt;0,'Summary CO2 per FUEL'!$L18&lt;0),AND('CO2 Savings Per Sector'!C131&lt;0,'Summary CO2 per FUEL'!$L18&lt;0)),'CO2 Savings Per Sector'!C131/-'Summary CO2 per FUEL'!$L18,'CO2 Savings Per Sector'!C131/'Summary CO2 per FUEL'!$L18))</f>
        <v>0.83385215267169577</v>
      </c>
      <c r="AN18" s="754">
        <f>IF('CO2 Savings Per Sector'!D131=0,0,IF(OR(AND('CO2 Savings Per Sector'!D131&gt;0,'Summary CO2 per FUEL'!$L18&lt;0),AND('CO2 Savings Per Sector'!D131&lt;0,'Summary CO2 per FUEL'!$L18&lt;0)),'CO2 Savings Per Sector'!D131/-'Summary CO2 per FUEL'!$L18,'CO2 Savings Per Sector'!D131/'Summary CO2 per FUEL'!$L18))</f>
        <v>0</v>
      </c>
      <c r="AO18" s="754">
        <f>IF('CO2 Savings Per Sector'!E131=0,0,IF(OR(AND('CO2 Savings Per Sector'!E131&gt;0,'Summary CO2 per FUEL'!$L18&lt;0),AND('CO2 Savings Per Sector'!E131&lt;0,'Summary CO2 per FUEL'!$L18&lt;0)),'CO2 Savings Per Sector'!E131/-'Summary CO2 per FUEL'!$L18,'CO2 Savings Per Sector'!E131/'Summary CO2 per FUEL'!$L18))</f>
        <v>0.1661478473283042</v>
      </c>
      <c r="AP18" s="755">
        <f>IF('CO2 Savings Per Sector'!F131=0,0,IF(OR(AND('CO2 Savings Per Sector'!F131&gt;0,'Summary CO2 per FUEL'!$L18&lt;0),AND('CO2 Savings Per Sector'!F131&lt;0,'Summary CO2 per FUEL'!$L18&lt;0)),'CO2 Savings Per Sector'!F131/-'Summary CO2 per FUEL'!$L18,'CO2 Savings Per Sector'!F131/'Summary CO2 per FUEL'!$L18))</f>
        <v>0</v>
      </c>
      <c r="AQ18" s="753">
        <f>IF('CO2 Savings Per Sector'!C131=0,0,IF(OR(AND('CO2 Savings Per Sector'!C131&gt;0,'Summary CO2 per FUEL'!$M18&lt;0),AND('CO2 Savings Per Sector'!C131&lt;0,'Summary CO2 per FUEL'!$M18&lt;0)),'CO2 Savings Per Sector'!C131/-'Summary CO2 per FUEL'!$M18,'CO2 Savings Per Sector'!C131/'Summary CO2 per FUEL'!$M18))</f>
        <v>0.83385215267169577</v>
      </c>
      <c r="AR18" s="754">
        <f>IF('CO2 Savings Per Sector'!D131=0,0,IF(OR(AND('CO2 Savings Per Sector'!D131&gt;0,'Summary CO2 per FUEL'!$M18&lt;0),AND('CO2 Savings Per Sector'!D131&lt;0,'Summary CO2 per FUEL'!$M18&lt;0)),'CO2 Savings Per Sector'!D131/-'Summary CO2 per FUEL'!$M18,'CO2 Savings Per Sector'!D131/'Summary CO2 per FUEL'!$M18))</f>
        <v>0</v>
      </c>
      <c r="AS18" s="754">
        <f>IF('CO2 Savings Per Sector'!E131=0,0,IF(OR(AND('CO2 Savings Per Sector'!E131&gt;0,'Summary CO2 per FUEL'!$M18&lt;0),AND('CO2 Savings Per Sector'!E131&lt;0,'Summary CO2 per FUEL'!$M18&lt;0)),'CO2 Savings Per Sector'!E131/-'Summary CO2 per FUEL'!$M18,'CO2 Savings Per Sector'!E131/'Summary CO2 per FUEL'!$M18))</f>
        <v>0.1661478473283042</v>
      </c>
      <c r="AT18" s="755">
        <f>IF('CO2 Savings Per Sector'!G131=0,0,IF(OR(AND('CO2 Savings Per Sector'!G131&gt;0,'Summary CO2 per FUEL'!$M18&lt;0),AND('CO2 Savings Per Sector'!G131&lt;0,'Summary CO2 per FUEL'!$M18&lt;0)),'CO2 Savings Per Sector'!G131/-'Summary CO2 per FUEL'!$M18,'CO2 Savings Per Sector'!G131/'Summary CO2 per FUEL'!$M18))</f>
        <v>0</v>
      </c>
      <c r="AU18" s="753">
        <f>IF('CO2 Savings Per Sector'!T131=0,0,IF(OR(AND('CO2 Savings Per Sector'!T131&gt;0,'Summary CO2 per FUEL'!N18&lt;0),AND('CO2 Savings Per Sector'!T131&lt;0,'Summary CO2 per FUEL'!$N18&lt;0)),'CO2 Savings Per Sector'!T131/-'Summary CO2 per FUEL'!$N18,'CO2 Savings Per Sector'!T131/'Summary CO2 per FUEL'!$N18))</f>
        <v>0</v>
      </c>
      <c r="AV18" s="754">
        <f>IF('CO2 Savings Per Sector'!U131=0,0,IF(OR(AND('CO2 Savings Per Sector'!U131&gt;0,'Summary CO2 per FUEL'!O18&lt;0),AND('CO2 Savings Per Sector'!U131&lt;0,'Summary CO2 per FUEL'!$N18&lt;0)),'CO2 Savings Per Sector'!U131/-'Summary CO2 per FUEL'!$N18,'CO2 Savings Per Sector'!U131/'Summary CO2 per FUEL'!$N18))</f>
        <v>0</v>
      </c>
      <c r="AW18" s="754">
        <f>IF('CO2 Savings Per Sector'!V131=0,0,IF(OR(AND('CO2 Savings Per Sector'!V131&gt;0,'Summary CO2 per FUEL'!P18&lt;0),AND('CO2 Savings Per Sector'!V131&lt;0,'Summary CO2 per FUEL'!$N18&lt;0)),'CO2 Savings Per Sector'!V131/-'Summary CO2 per FUEL'!$N18,'CO2 Savings Per Sector'!V131/'Summary CO2 per FUEL'!$N18))</f>
        <v>0</v>
      </c>
      <c r="AX18" s="755">
        <f>IF('CO2 Savings Per Sector'!W131=0,0,IF(OR(AND('CO2 Savings Per Sector'!W131&gt;0,'Summary CO2 per FUEL'!Q18&lt;0),AND('CO2 Savings Per Sector'!W131&lt;0,'Summary CO2 per FUEL'!$N18&lt;0)),'CO2 Savings Per Sector'!W131/-'Summary CO2 per FUEL'!$N18,'CO2 Savings Per Sector'!W131/'Summary CO2 per FUEL'!$N18))</f>
        <v>0</v>
      </c>
      <c r="BA18" s="634" t="s">
        <v>20</v>
      </c>
      <c r="BB18" s="748">
        <f>IF('CO2 Savings Per Sector'!G17=0,0,IF(OR(AND('CO2 Savings Per Sector'!G17&gt;0,'Summary CO2 per FUEL'!$Q18&lt;0),AND('CO2 Savings Per Sector'!G17&lt;0,'Summary CO2 per FUEL'!$Q18&lt;0)),'CO2 Savings Per Sector'!G17/-'Summary CO2 per FUEL'!$Q18,'CO2 Savings Per Sector'!G17/'Summary CO2 per FUEL'!$Q18))</f>
        <v>1.7026629447453326E-2</v>
      </c>
      <c r="BC18" s="748">
        <f>IF('CO2 Savings Per Sector'!H17=0,0,IF(OR(AND('CO2 Savings Per Sector'!H17&gt;0,'Summary CO2 per FUEL'!$Q18&lt;0),AND('CO2 Savings Per Sector'!H17&lt;0,'Summary CO2 per FUEL'!$Q18&lt;0)),'CO2 Savings Per Sector'!H17/-'Summary CO2 per FUEL'!$Q18,'CO2 Savings Per Sector'!H17/'Summary CO2 per FUEL'!$Q18))</f>
        <v>-1.0182167431667637</v>
      </c>
      <c r="BD18" s="748">
        <f>IF('CO2 Savings Per Sector'!I17=0,0,IF(OR(AND('CO2 Savings Per Sector'!I17&gt;0,'Summary CO2 per FUEL'!$Q18&lt;0),AND('CO2 Savings Per Sector'!I17&lt;0,'Summary CO2 per FUEL'!$Q18&lt;0)),'CO2 Savings Per Sector'!I17/-'Summary CO2 per FUEL'!$Q18,'CO2 Savings Per Sector'!I17/'Summary CO2 per FUEL'!$Q18))</f>
        <v>1.1901137193104398E-3</v>
      </c>
      <c r="BE18" s="756">
        <f>IF('CO2 Savings Per Sector'!J17=0,0,IF(OR(AND('CO2 Savings Per Sector'!J17&gt;0,'Summary CO2 per FUEL'!$Q18&lt;0),AND('CO2 Savings Per Sector'!J17&lt;0,'Summary CO2 per FUEL'!$Q18&lt;0)),'CO2 Savings Per Sector'!J17/-'Summary CO2 per FUEL'!$Q18,'CO2 Savings Per Sector'!J17/'Summary CO2 per FUEL'!$Q18))</f>
        <v>0</v>
      </c>
      <c r="BF18" s="748">
        <f>IF('CO2 Savings Per Sector'!R17=0,0,IF(OR(AND('CO2 Savings Per Sector'!R17&gt;0,'Summary CO2 per FUEL'!$R18&lt;0),AND('CO2 Savings Per Sector'!R17&lt;0,'Summary CO2 per FUEL'!$R18&lt;0)),'CO2 Savings Per Sector'!R17/-'Summary CO2 per FUEL'!$R18,'CO2 Savings Per Sector'!R17/'Summary CO2 per FUEL'!$R18))</f>
        <v>0</v>
      </c>
      <c r="BG18" s="748">
        <f>IF('CO2 Savings Per Sector'!S17=0,0,IF(OR(AND('CO2 Savings Per Sector'!S17&gt;0,'Summary CO2 per FUEL'!$R18&lt;0),AND('CO2 Savings Per Sector'!S17&lt;0,'Summary CO2 per FUEL'!$R18&lt;0)),'CO2 Savings Per Sector'!S17/-'Summary CO2 per FUEL'!$R18,'CO2 Savings Per Sector'!S17/'Summary CO2 per FUEL'!$R18))</f>
        <v>0</v>
      </c>
      <c r="BH18" s="748">
        <f>IF('CO2 Savings Per Sector'!T17=0,0,IF(OR(AND('CO2 Savings Per Sector'!T17&gt;0,'Summary CO2 per FUEL'!$R18&lt;0),AND('CO2 Savings Per Sector'!T17&lt;0,'Summary CO2 per FUEL'!$R18&lt;0)),'CO2 Savings Per Sector'!T17/-'Summary CO2 per FUEL'!$R18,'CO2 Savings Per Sector'!T17/'Summary CO2 per FUEL'!$R18))</f>
        <v>0</v>
      </c>
      <c r="BI18" s="756">
        <f>IF('CO2 Savings Per Sector'!U17=0,0,IF(OR(AND('CO2 Savings Per Sector'!U17&gt;0,'Summary CO2 per FUEL'!$R18&lt;0),AND('CO2 Savings Per Sector'!U17&lt;0,'Summary CO2 per FUEL'!$R18&lt;0)),'CO2 Savings Per Sector'!U17/-'Summary CO2 per FUEL'!$R18,'CO2 Savings Per Sector'!U17/'Summary CO2 per FUEL'!$R18))</f>
        <v>0</v>
      </c>
      <c r="BJ18" s="748">
        <f>IF('CO2 Savings Per Sector'!R17=0,0,IF(OR(AND('CO2 Savings Per Sector'!R17&gt;0,'Summary CO2 per FUEL'!$S18&lt;0),AND('CO2 Savings Per Sector'!R17&lt;0,'Summary CO2 per FUEL'!$S18&lt;0)),'CO2 Savings Per Sector'!R17/-'Summary CO2 per FUEL'!$S18,'CO2 Savings Per Sector'!R17/'Summary CO2 per FUEL'!$S18))</f>
        <v>0</v>
      </c>
      <c r="BK18" s="748">
        <f>IF('CO2 Savings Per Sector'!S17=0,0,IF(OR(AND('CO2 Savings Per Sector'!S17&gt;0,'Summary CO2 per FUEL'!$S18&lt;0),AND('CO2 Savings Per Sector'!S17&lt;0,'Summary CO2 per FUEL'!$S18&lt;0)),'CO2 Savings Per Sector'!S17/-'Summary CO2 per FUEL'!$S18,'CO2 Savings Per Sector'!S17/'Summary CO2 per FUEL'!$S18))</f>
        <v>0</v>
      </c>
      <c r="BL18" s="748">
        <f>IF('CO2 Savings Per Sector'!T17=0,0,IF(OR(AND('CO2 Savings Per Sector'!T17&gt;0,'Summary CO2 per FUEL'!$S18&lt;0),AND('CO2 Savings Per Sector'!T17&lt;0,'Summary CO2 per FUEL'!$S18&lt;0)),'CO2 Savings Per Sector'!T17/-'Summary CO2 per FUEL'!$S18,'CO2 Savings Per Sector'!T17/'Summary CO2 per FUEL'!$S18))</f>
        <v>0</v>
      </c>
      <c r="BM18" s="756">
        <f>IF('CO2 Savings Per Sector'!V17=0,0,IF(OR(AND('CO2 Savings Per Sector'!V17&gt;0,'Summary CO2 per FUEL'!$S18&lt;0),AND('CO2 Savings Per Sector'!V17&lt;0,'Summary CO2 per FUEL'!$S18&lt;0)),'CO2 Savings Per Sector'!V17/-'Summary CO2 per FUEL'!$S18,'CO2 Savings Per Sector'!V17/'Summary CO2 per FUEL'!$S18))</f>
        <v>0</v>
      </c>
      <c r="BN18" s="757">
        <f>IF('CO2 Savings Per Sector'!H55=0,0,IF(OR(AND('CO2 Savings Per Sector'!H55&gt;0,'Summary CO2 per FUEL'!$T18&lt;0),AND('CO2 Savings Per Sector'!H55&lt;0,'Summary CO2 per FUEL'!$T18&lt;0)),'CO2 Savings Per Sector'!H55/-'Summary CO2 per FUEL'!$T18,'CO2 Savings Per Sector'!H55/'Summary CO2 per FUEL'!$T18))</f>
        <v>0</v>
      </c>
      <c r="BO18" s="749">
        <f>IF('CO2 Savings Per Sector'!I55=0,0,IF(OR(AND('CO2 Savings Per Sector'!I55&gt;0,'Summary CO2 per FUEL'!$T18&lt;0),AND('CO2 Savings Per Sector'!I55&lt;0,'Summary CO2 per FUEL'!$T18&lt;0)),'CO2 Savings Per Sector'!I55/-'Summary CO2 per FUEL'!$T18,'CO2 Savings Per Sector'!I55/'Summary CO2 per FUEL'!$T18))</f>
        <v>0</v>
      </c>
      <c r="BP18" s="749">
        <f>IF('CO2 Savings Per Sector'!J55=0,0,IF(OR(AND('CO2 Savings Per Sector'!J55&gt;0,'Summary CO2 per FUEL'!$T18&lt;0),AND('CO2 Savings Per Sector'!J55&lt;0,'Summary CO2 per FUEL'!$T18&lt;0)),'CO2 Savings Per Sector'!J55/-'Summary CO2 per FUEL'!$T18,'CO2 Savings Per Sector'!J55/'Summary CO2 per FUEL'!$T18))</f>
        <v>1</v>
      </c>
      <c r="BQ18" s="758">
        <f>IF('CO2 Savings Per Sector'!K55=0,0,IF(OR(AND('CO2 Savings Per Sector'!K55&gt;0,'Summary CO2 per FUEL'!$T18&lt;0),AND('CO2 Savings Per Sector'!K55&lt;0,'Summary CO2 per FUEL'!$T18&lt;0)),'CO2 Savings Per Sector'!K55/-'Summary CO2 per FUEL'!$T18,'CO2 Savings Per Sector'!K55/'Summary CO2 per FUEL'!$T18))</f>
        <v>0</v>
      </c>
      <c r="BR18" s="757">
        <f>IF('CO2 Savings Per Sector'!H55=0,0,IF(OR(AND('CO2 Savings Per Sector'!H55&gt;0,'Summary CO2 per FUEL'!$U18&lt;0),AND('CO2 Savings Per Sector'!H55&lt;0,'Summary CO2 per FUEL'!$U18&lt;0)),'CO2 Savings Per Sector'!H55/-'Summary CO2 per FUEL'!$U18,'CO2 Savings Per Sector'!H55/'Summary CO2 per FUEL'!$U18))</f>
        <v>0</v>
      </c>
      <c r="BS18" s="749">
        <f>IF('CO2 Savings Per Sector'!I55=0,0,IF(OR(AND('CO2 Savings Per Sector'!I55&gt;0,'Summary CO2 per FUEL'!$U18&lt;0),AND('CO2 Savings Per Sector'!I55&lt;0,'Summary CO2 per FUEL'!$U18&lt;0)),'CO2 Savings Per Sector'!I55/-'Summary CO2 per FUEL'!$U18,'CO2 Savings Per Sector'!I55/'Summary CO2 per FUEL'!$U18))</f>
        <v>0</v>
      </c>
      <c r="BT18" s="749">
        <f>IF('CO2 Savings Per Sector'!J55=0,0,IF(OR(AND('CO2 Savings Per Sector'!J55&gt;0,'Summary CO2 per FUEL'!$U18&lt;0),AND('CO2 Savings Per Sector'!J55&lt;0,'Summary CO2 per FUEL'!$U18&lt;0)),'CO2 Savings Per Sector'!J55/-'Summary CO2 per FUEL'!$U18,'CO2 Savings Per Sector'!J55/'Summary CO2 per FUEL'!$U18))</f>
        <v>5.3870120974484673E-5</v>
      </c>
      <c r="BU18" s="758">
        <f>IF('CO2 Savings Per Sector'!L55=0,0,IF(OR(AND('CO2 Savings Per Sector'!L55&gt;0,'Summary CO2 per FUEL'!$U18&lt;0),AND('CO2 Savings Per Sector'!L55&lt;0,'Summary CO2 per FUEL'!$U18&lt;0)),'CO2 Savings Per Sector'!L55/-'Summary CO2 per FUEL'!$U18,'CO2 Savings Per Sector'!L55/'Summary CO2 per FUEL'!$U18))</f>
        <v>-1.0000538701209745</v>
      </c>
      <c r="BV18" s="757">
        <f>IF('CO2 Savings Per Sector'!S55=0,0,IF(OR(AND('CO2 Savings Per Sector'!S55&gt;0,'Summary CO2 per FUEL'!$V18&lt;0),AND('CO2 Savings Per Sector'!S55&lt;0,'Summary CO2 per FUEL'!$V18&lt;0)),'CO2 Savings Per Sector'!S55/-'Summary CO2 per FUEL'!$V18,'CO2 Savings Per Sector'!S55/'Summary CO2 per FUEL'!$V18))</f>
        <v>0</v>
      </c>
      <c r="BW18" s="749">
        <f>IF('CO2 Savings Per Sector'!T55=0,0,IF(OR(AND('CO2 Savings Per Sector'!T55&gt;0,'Summary CO2 per FUEL'!$V18&lt;0),AND('CO2 Savings Per Sector'!T55&lt;0,'Summary CO2 per FUEL'!$V18&lt;0)),'CO2 Savings Per Sector'!T55/-'Summary CO2 per FUEL'!$V18,'CO2 Savings Per Sector'!T55/'Summary CO2 per FUEL'!$V18))</f>
        <v>0</v>
      </c>
      <c r="BX18" s="749">
        <f>IF('CO2 Savings Per Sector'!U55=0,0,IF(OR(AND('CO2 Savings Per Sector'!U55&gt;0,'Summary CO2 per FUEL'!$V18&lt;0),AND('CO2 Savings Per Sector'!U55&lt;0,'Summary CO2 per FUEL'!$V18&lt;0)),'CO2 Savings Per Sector'!U55/-'Summary CO2 per FUEL'!$V18,'CO2 Savings Per Sector'!U55/'Summary CO2 per FUEL'!$V18))</f>
        <v>0</v>
      </c>
      <c r="BY18" s="758">
        <f>IF('CO2 Savings Per Sector'!V55=0,0,IF(OR(AND('CO2 Savings Per Sector'!V55&gt;0,'Summary CO2 per FUEL'!$V18&lt;0),AND('CO2 Savings Per Sector'!V55&lt;0,'Summary CO2 per FUEL'!$V18&lt;0)),'CO2 Savings Per Sector'!V55/-'Summary CO2 per FUEL'!$V18,'CO2 Savings Per Sector'!V55/'Summary CO2 per FUEL'!$V18))</f>
        <v>0</v>
      </c>
      <c r="BZ18" s="750">
        <f>IF('CO2 Savings Per Sector'!H93=0,0,IF(OR(AND('CO2 Savings Per Sector'!H93&gt;0,'Summary CO2 per FUEL'!$W18&lt;0),AND('CO2 Savings Per Sector'!H93&lt;0,'Summary CO2 per FUEL'!$W18&lt;0)),'CO2 Savings Per Sector'!H93/-'Summary CO2 per FUEL'!$W18,'CO2 Savings Per Sector'!H93/'Summary CO2 per FUEL'!$W18))</f>
        <v>0.60069017668857827</v>
      </c>
      <c r="CA18" s="751">
        <f>IF('CO2 Savings Per Sector'!I93=0,0,IF(OR(AND('CO2 Savings Per Sector'!I93&gt;0,'Summary CO2 per FUEL'!$W18&lt;0),AND('CO2 Savings Per Sector'!I93&lt;0,'Summary CO2 per FUEL'!$W18&lt;0)),'CO2 Savings Per Sector'!I93/-'Summary CO2 per FUEL'!$W18,'CO2 Savings Per Sector'!I93/'Summary CO2 per FUEL'!$W18))</f>
        <v>0</v>
      </c>
      <c r="CB18" s="751">
        <f>IF('CO2 Savings Per Sector'!J93=0,0,IF(OR(AND('CO2 Savings Per Sector'!J93&gt;0,'Summary CO2 per FUEL'!$W18&lt;0),AND('CO2 Savings Per Sector'!J93&lt;0,'Summary CO2 per FUEL'!$W18&lt;0)),'CO2 Savings Per Sector'!J93/-'Summary CO2 per FUEL'!$W18,'CO2 Savings Per Sector'!J93/'Summary CO2 per FUEL'!$W18))</f>
        <v>0.39930982331142156</v>
      </c>
      <c r="CC18" s="752">
        <f>IF('CO2 Savings Per Sector'!K93=0,0,IF(OR(AND('CO2 Savings Per Sector'!K93&gt;0,'Summary CO2 per FUEL'!$W18&lt;0),AND('CO2 Savings Per Sector'!K93&lt;0,'Summary CO2 per FUEL'!$W18&lt;0)),'CO2 Savings Per Sector'!K93/-'Summary CO2 per FUEL'!$W18,'CO2 Savings Per Sector'!K93/'Summary CO2 per FUEL'!$W18))</f>
        <v>0</v>
      </c>
      <c r="CD18" s="750">
        <f>IF('CO2 Savings Per Sector'!H93=0,0,IF(OR(AND('CO2 Savings Per Sector'!H93&gt;0,'Summary CO2 per FUEL'!$X18&lt;0),AND('CO2 Savings Per Sector'!H93&lt;0,'Summary CO2 per FUEL'!$X18&lt;0)),'CO2 Savings Per Sector'!H93/-'Summary CO2 per FUEL'!$X18,'CO2 Savings Per Sector'!H93/'Summary CO2 per FUEL'!$X18))</f>
        <v>0.60069017668857827</v>
      </c>
      <c r="CE18" s="751">
        <f>IF('CO2 Savings Per Sector'!I93=0,0,IF(OR(AND('CO2 Savings Per Sector'!I93&gt;0,'Summary CO2 per FUEL'!$X18&lt;0),AND('CO2 Savings Per Sector'!I93&lt;0,'Summary CO2 per FUEL'!$X18&lt;0)),'CO2 Savings Per Sector'!I93/-'Summary CO2 per FUEL'!$X18,'CO2 Savings Per Sector'!I93/'Summary CO2 per FUEL'!$X18))</f>
        <v>0</v>
      </c>
      <c r="CF18" s="751">
        <f>IF('CO2 Savings Per Sector'!J93=0,0,IF(OR(AND('CO2 Savings Per Sector'!J93&gt;0,'Summary CO2 per FUEL'!$X18&lt;0),AND('CO2 Savings Per Sector'!J93&lt;0,'Summary CO2 per FUEL'!$X18&lt;0)),'CO2 Savings Per Sector'!J93/-'Summary CO2 per FUEL'!$X18,'CO2 Savings Per Sector'!J93/'Summary CO2 per FUEL'!$X18))</f>
        <v>0.39930982331142156</v>
      </c>
      <c r="CG18" s="752">
        <f>IF('CO2 Savings Per Sector'!L93=0,0,IF(OR(AND('CO2 Savings Per Sector'!L93&gt;0,'Summary CO2 per FUEL'!$X18&lt;0),AND('CO2 Savings Per Sector'!L93&lt;0,'Summary CO2 per FUEL'!$X18&lt;0)),'CO2 Savings Per Sector'!L93/-'Summary CO2 per FUEL'!$X18,'CO2 Savings Per Sector'!L93/'Summary CO2 per FUEL'!$X18))</f>
        <v>0</v>
      </c>
      <c r="CH18" s="750">
        <f>IF('CO2 Savings Per Sector'!X93=0,0,IF(OR(AND('CO2 Savings Per Sector'!X93&gt;0,'Summary CO2 per FUEL'!$Y18&lt;0),AND('CO2 Savings Per Sector'!X93&lt;0,'Summary CO2 per FUEL'!$Y18&lt;0)),'CO2 Savings Per Sector'!X93/-'Summary CO2 per FUEL'!$Y18,'CO2 Savings Per Sector'!X93/'Summary CO2 per FUEL'!$Y18))</f>
        <v>0</v>
      </c>
      <c r="CI18" s="751">
        <f>IF('CO2 Savings Per Sector'!Y93=0,0,IF(OR(AND('CO2 Savings Per Sector'!Y93&gt;0,'Summary CO2 per FUEL'!$Y18&lt;0),AND('CO2 Savings Per Sector'!Y93&lt;0,'Summary CO2 per FUEL'!$Y18&lt;0)),'CO2 Savings Per Sector'!Y93/-'Summary CO2 per FUEL'!$Y18,'CO2 Savings Per Sector'!Y93/'Summary CO2 per FUEL'!$Y18))</f>
        <v>0</v>
      </c>
      <c r="CJ18" s="751">
        <f>IF('CO2 Savings Per Sector'!Z93=0,0,IF(OR(AND('CO2 Savings Per Sector'!Z93&gt;0,'Summary CO2 per FUEL'!$Y18&lt;0),AND('CO2 Savings Per Sector'!Z93&lt;0,'Summary CO2 per FUEL'!$Y18&lt;0)),'CO2 Savings Per Sector'!Z93/-'Summary CO2 per FUEL'!$Y18,'CO2 Savings Per Sector'!Z93/'Summary CO2 per FUEL'!$Y18))</f>
        <v>1</v>
      </c>
      <c r="CK18" s="752">
        <f>IF('CO2 Savings Per Sector'!AA93=0,0,IF(OR(AND('CO2 Savings Per Sector'!AA93&gt;0,'Summary CO2 per FUEL'!$Y18&lt;0),AND('CO2 Savings Per Sector'!AA93&lt;0,'Summary CO2 per FUEL'!$Y18&lt;0)),'CO2 Savings Per Sector'!AA93/-'Summary CO2 per FUEL'!$Y18,'CO2 Savings Per Sector'!AA93/'Summary CO2 per FUEL'!$Y18))</f>
        <v>0</v>
      </c>
      <c r="CL18" s="753">
        <f>IF('CO2 Savings Per Sector'!H131=0,0,IF(OR(AND('CO2 Savings Per Sector'!H131&gt;0,'Summary CO2 per FUEL'!$Z18&lt;0),AND('CO2 Savings Per Sector'!H131&lt;0,'Summary CO2 per FUEL'!$Z18&lt;0)),'CO2 Savings Per Sector'!H131/-'Summary CO2 per FUEL'!$Z18,'CO2 Savings Per Sector'!H131/'Summary CO2 per FUEL'!$Z18))</f>
        <v>0.83240400454855723</v>
      </c>
      <c r="CM18" s="754">
        <f>IF('CO2 Savings Per Sector'!I131=0,0,IF(OR(AND('CO2 Savings Per Sector'!I131&gt;0,'Summary CO2 per FUEL'!$Z18&lt;0),AND('CO2 Savings Per Sector'!I131&lt;0,'Summary CO2 per FUEL'!$Z18&lt;0)),'CO2 Savings Per Sector'!I131/-'Summary CO2 per FUEL'!$Z18,'CO2 Savings Per Sector'!I131/'Summary CO2 per FUEL'!$Z18))</f>
        <v>0</v>
      </c>
      <c r="CN18" s="754">
        <f>IF('CO2 Savings Per Sector'!J131=0,0,IF(OR(AND('CO2 Savings Per Sector'!J131&gt;0,'Summary CO2 per FUEL'!$Z18&lt;0),AND('CO2 Savings Per Sector'!J131&lt;0,'Summary CO2 per FUEL'!$Z18&lt;0)),'CO2 Savings Per Sector'!J131/-'Summary CO2 per FUEL'!$Z18,'CO2 Savings Per Sector'!J131/'Summary CO2 per FUEL'!$Z18))</f>
        <v>0.16759599545144269</v>
      </c>
      <c r="CO18" s="755">
        <f>IF('CO2 Savings Per Sector'!K131=0,0,IF(OR(AND('CO2 Savings Per Sector'!K131&gt;0,'Summary CO2 per FUEL'!$Z18&lt;0),AND('CO2 Savings Per Sector'!K131&lt;0,'Summary CO2 per FUEL'!$Z18&lt;0)),'CO2 Savings Per Sector'!K131/-'Summary CO2 per FUEL'!$Z18,'CO2 Savings Per Sector'!K131/'Summary CO2 per FUEL'!$Z18))</f>
        <v>0</v>
      </c>
      <c r="CP18" s="753">
        <f>IF('CO2 Savings Per Sector'!H131=0,0,IF(OR(AND('CO2 Savings Per Sector'!H131&gt;0,'Summary CO2 per FUEL'!$AA18&lt;0),AND('CO2 Savings Per Sector'!H131&lt;0,'Summary CO2 per FUEL'!$AA18&lt;0)),'CO2 Savings Per Sector'!H131/-'Summary CO2 per FUEL'!$AA18,'CO2 Savings Per Sector'!H131/'Summary CO2 per FUEL'!$AA18))</f>
        <v>0.83240400454855723</v>
      </c>
      <c r="CQ18" s="754">
        <f>IF('CO2 Savings Per Sector'!I131=0,0,IF(OR(AND('CO2 Savings Per Sector'!I131&gt;0,'Summary CO2 per FUEL'!$Z18&lt;0),AND('CO2 Savings Per Sector'!I131&lt;0,'Summary CO2 per FUEL'!$Z18&lt;0)),'CO2 Savings Per Sector'!I131/-'Summary CO2 per FUEL'!$Z18,'CO2 Savings Per Sector'!I131/'Summary CO2 per FUEL'!$Z18))</f>
        <v>0</v>
      </c>
      <c r="CR18" s="754">
        <f>IF('CO2 Savings Per Sector'!J131=0,0,IF(OR(AND('CO2 Savings Per Sector'!J131&gt;0,'Summary CO2 per FUEL'!$Z18&lt;0),AND('CO2 Savings Per Sector'!J131&lt;0,'Summary CO2 per FUEL'!$Z18&lt;0)),'CO2 Savings Per Sector'!J131/-'Summary CO2 per FUEL'!$Z18,'CO2 Savings Per Sector'!J131/'Summary CO2 per FUEL'!$Z18))</f>
        <v>0.16759599545144269</v>
      </c>
      <c r="CS18" s="755">
        <f>IF('CO2 Savings Per Sector'!L131=0,0,IF(OR(AND('CO2 Savings Per Sector'!L131&gt;0,'Summary CO2 per FUEL'!$AA18&lt;0),AND('CO2 Savings Per Sector'!L131&lt;0,'Summary CO2 per FUEL'!$AA18&lt;0)),'CO2 Savings Per Sector'!L131/-'Summary CO2 per FUEL'!$AA18,'CO2 Savings Per Sector'!L131/'Summary CO2 per FUEL'!$AA18))</f>
        <v>0</v>
      </c>
      <c r="CT18" s="753">
        <f>IF('CO2 Savings Per Sector'!X131=0,0,IF(OR(AND('CO2 Savings Per Sector'!X131&gt;0,'Summary CO2 per FUEL'!$AB18&lt;0),AND('CO2 Savings Per Sector'!X131&lt;0,'Summary CO2 per FUEL'!$AB18&lt;0)),'CO2 Savings Per Sector'!X131/-'Summary CO2 per FUEL'!$AB18,'CO2 Savings Per Sector'!X131/'Summary CO2 per FUEL'!$AB18))</f>
        <v>0</v>
      </c>
      <c r="CU18" s="754">
        <f>IF('CO2 Savings Per Sector'!Y131=0,0,IF(OR(AND('CO2 Savings Per Sector'!Y131&gt;0,'Summary CO2 per FUEL'!$AB18&lt;0),AND('CO2 Savings Per Sector'!Y131&lt;0,'Summary CO2 per FUEL'!$AB18&lt;0)),'CO2 Savings Per Sector'!Y131/-'Summary CO2 per FUEL'!$AB18,'CO2 Savings Per Sector'!Y131/'Summary CO2 per FUEL'!$AB18))</f>
        <v>0</v>
      </c>
      <c r="CV18" s="754">
        <f>IF('CO2 Savings Per Sector'!Z131=0,0,IF(OR(AND('CO2 Savings Per Sector'!Z131&gt;0,'Summary CO2 per FUEL'!$AB18&lt;0),AND('CO2 Savings Per Sector'!Z131&lt;0,'Summary CO2 per FUEL'!$AB18&lt;0)),'CO2 Savings Per Sector'!Z131/-'Summary CO2 per FUEL'!$AB18,'CO2 Savings Per Sector'!Z131/'Summary CO2 per FUEL'!$AB18))</f>
        <v>0</v>
      </c>
      <c r="CW18" s="755">
        <f>IF('CO2 Savings Per Sector'!AA131=0,0,IF(OR(AND('CO2 Savings Per Sector'!AA131&gt;0,'Summary CO2 per FUEL'!$AB18&lt;0),AND('CO2 Savings Per Sector'!AA131&lt;0,'Summary CO2 per FUEL'!$AB18&lt;0)),'CO2 Savings Per Sector'!AA131/-'Summary CO2 per FUEL'!$AB18,'CO2 Savings Per Sector'!AA131/'Summary CO2 per FUEL'!$AB18))</f>
        <v>0</v>
      </c>
    </row>
    <row r="19" spans="2:101" x14ac:dyDescent="0.25">
      <c r="B19" s="634" t="s">
        <v>21</v>
      </c>
      <c r="C19" s="748">
        <f>IF('CO2 Savings Per Sector'!C18=0,0,IF(OR(AND('CO2 Savings Per Sector'!C18&gt;0,'Summary CO2 per FUEL'!$C19&lt;0),AND('CO2 Savings Per Sector'!C18&lt;0,'Summary CO2 per FUEL'!$C19&lt;0)),'CO2 Savings Per Sector'!C18/-'Summary CO2 per FUEL'!$C19,'CO2 Savings Per Sector'!C18/'Summary CO2 per FUEL'!$C19))</f>
        <v>0.14585825105357564</v>
      </c>
      <c r="D19" s="748">
        <f>IF('CO2 Savings Per Sector'!D18=0,0,IF(OR(AND('CO2 Savings Per Sector'!D18&gt;0,'Summary CO2 per FUEL'!$C19&lt;0),AND('CO2 Savings Per Sector'!D18&lt;0,'Summary CO2 per FUEL'!$C19&lt;0)),'CO2 Savings Per Sector'!D18/-'Summary CO2 per FUEL'!$C19,'CO2 Savings Per Sector'!D18/'Summary CO2 per FUEL'!$C19))</f>
        <v>0.40726096998342187</v>
      </c>
      <c r="E19" s="748">
        <f>IF('CO2 Savings Per Sector'!E18=0,0,IF(OR(AND('CO2 Savings Per Sector'!E18&gt;0,'Summary CO2 per FUEL'!$C19&lt;0),AND('CO2 Savings Per Sector'!E18&lt;0,'Summary CO2 per FUEL'!$C19&lt;0)),'CO2 Savings Per Sector'!E18/-'Summary CO2 per FUEL'!$C19,'CO2 Savings Per Sector'!E18/'Summary CO2 per FUEL'!$C19))</f>
        <v>8.7019726132949587E-3</v>
      </c>
      <c r="F19" s="756">
        <f>IF('CO2 Savings Per Sector'!F18=0,0,IF(OR(AND('CO2 Savings Per Sector'!F18&gt;0,'Summary CO2 per FUEL'!$C19&lt;0),AND('CO2 Savings Per Sector'!F18&lt;0,'Summary CO2 per FUEL'!$C19&lt;0)),'CO2 Savings Per Sector'!F18/-'Summary CO2 per FUEL'!$C19,'CO2 Savings Per Sector'!F18/'Summary CO2 per FUEL'!$C19))</f>
        <v>0.43817880634970763</v>
      </c>
      <c r="G19" s="748">
        <f>IF('CO2 Savings Per Sector'!M18=0,0,IF(OR(AND('CO2 Savings Per Sector'!M18&gt;0,'Summary CO2 per FUEL'!$D19&lt;0),AND('CO2 Savings Per Sector'!M18&lt;0,'Summary CO2 per FUEL'!$D19&lt;0)),'CO2 Savings Per Sector'!M18/-'Summary CO2 per FUEL'!$D19,'CO2 Savings Per Sector'!M18/'Summary CO2 per FUEL'!$D19))</f>
        <v>0</v>
      </c>
      <c r="H19" s="748">
        <f>IF('CO2 Savings Per Sector'!N18=0,0,IF(OR(AND('CO2 Savings Per Sector'!N18&gt;0,'Summary CO2 per FUEL'!$D19&lt;0),AND('CO2 Savings Per Sector'!N18&lt;0,'Summary CO2 per FUEL'!$D19&lt;0)),'CO2 Savings Per Sector'!N18/-'Summary CO2 per FUEL'!$D19,'CO2 Savings Per Sector'!N18/'Summary CO2 per FUEL'!$D19))</f>
        <v>0.49878118454351456</v>
      </c>
      <c r="I19" s="748">
        <f>IF('CO2 Savings Per Sector'!O18=0,0,IF(OR(AND('CO2 Savings Per Sector'!O18&gt;0,'Summary CO2 per FUEL'!$D19&lt;0),AND('CO2 Savings Per Sector'!O18&lt;0,'Summary CO2 per FUEL'!$D19&lt;0)),'CO2 Savings Per Sector'!O18/-'Summary CO2 per FUEL'!$D19,'CO2 Savings Per Sector'!O18/'Summary CO2 per FUEL'!$D19))</f>
        <v>0.5012188154564855</v>
      </c>
      <c r="J19" s="756">
        <f>IF('CO2 Savings Per Sector'!P18=0,0,IF(OR(AND('CO2 Savings Per Sector'!P18&gt;0,'Summary CO2 per FUEL'!$D19&lt;0),AND('CO2 Savings Per Sector'!P18&lt;0,'Summary CO2 per FUEL'!$D19&lt;0)),'CO2 Savings Per Sector'!P18/-'Summary CO2 per FUEL'!$D19,'CO2 Savings Per Sector'!P18/'Summary CO2 per FUEL'!$D19))</f>
        <v>0</v>
      </c>
      <c r="K19" s="748">
        <f>IF('CO2 Savings Per Sector'!M18=0,0,IF(OR(AND('CO2 Savings Per Sector'!M18&gt;0,'Summary CO2 per FUEL'!$D19&lt;0),AND('CO2 Savings Per Sector'!M18&lt;0,'Summary CO2 per FUEL'!$D19&lt;0)),'CO2 Savings Per Sector'!M18/-'Summary CO2 per FUEL'!$D19,'CO2 Savings Per Sector'!M18/'Summary CO2 per FUEL'!$D19))</f>
        <v>0</v>
      </c>
      <c r="L19" s="748">
        <f>IF('CO2 Savings Per Sector'!N18=0,0,IF(OR(AND('CO2 Savings Per Sector'!N18&gt;0,'Summary CO2 per FUEL'!$D19&lt;0),AND('CO2 Savings Per Sector'!N18&lt;0,'Summary CO2 per FUEL'!$D19&lt;0)),'CO2 Savings Per Sector'!N18/-'Summary CO2 per FUEL'!$D19,'CO2 Savings Per Sector'!N18/'Summary CO2 per FUEL'!$D19))</f>
        <v>0.49878118454351456</v>
      </c>
      <c r="M19" s="748">
        <f>IF('CO2 Savings Per Sector'!O18=0,0,IF(OR(AND('CO2 Savings Per Sector'!O18&gt;0,'Summary CO2 per FUEL'!$D19&lt;0),AND('CO2 Savings Per Sector'!O18&lt;0,'Summary CO2 per FUEL'!$D19&lt;0)),'CO2 Savings Per Sector'!O18/-'Summary CO2 per FUEL'!$D19,'CO2 Savings Per Sector'!O18/'Summary CO2 per FUEL'!$D19))</f>
        <v>0.5012188154564855</v>
      </c>
      <c r="N19" s="756">
        <f>IF('CO2 Savings Per Sector'!Q18=0,0,IF(OR(AND('CO2 Savings Per Sector'!Q18&gt;0,'Summary CO2 per FUEL'!$D19&lt;0),AND('CO2 Savings Per Sector'!Q18&lt;0,'Summary CO2 per FUEL'!$D19&lt;0)),'CO2 Savings Per Sector'!Q18/-'Summary CO2 per FUEL'!$D19,'CO2 Savings Per Sector'!Q18/'Summary CO2 per FUEL'!$D19))</f>
        <v>0</v>
      </c>
      <c r="O19" s="757">
        <f>IF('CO2 Savings Per Sector'!C56=0,0,IF(OR(AND('CO2 Savings Per Sector'!C56&gt;0,'Summary CO2 per FUEL'!$F19&lt;0),AND('CO2 Savings Per Sector'!C56&lt;0,'Summary CO2 per FUEL'!$F19&lt;0)),'CO2 Savings Per Sector'!C56/-'Summary CO2 per FUEL'!$F19,'CO2 Savings Per Sector'!C56/'Summary CO2 per FUEL'!$F19))</f>
        <v>0</v>
      </c>
      <c r="P19" s="749">
        <f>IF('CO2 Savings Per Sector'!D56=0,0,IF(OR(AND('CO2 Savings Per Sector'!D56&gt;0,'Summary CO2 per FUEL'!$F19&lt;0),AND('CO2 Savings Per Sector'!D56&lt;0,'Summary CO2 per FUEL'!$F19&lt;0)),'CO2 Savings Per Sector'!D56/-'Summary CO2 per FUEL'!$F19,'CO2 Savings Per Sector'!D56/'Summary CO2 per FUEL'!$F19))</f>
        <v>0</v>
      </c>
      <c r="Q19" s="749">
        <f>IF('CO2 Savings Per Sector'!E56=0,0,IF(OR(AND('CO2 Savings Per Sector'!E56&gt;0,'Summary CO2 per FUEL'!$F19&lt;0),AND('CO2 Savings Per Sector'!E56&lt;0,'Summary CO2 per FUEL'!$F19&lt;0)),'CO2 Savings Per Sector'!E56/-'Summary CO2 per FUEL'!$F19,'CO2 Savings Per Sector'!E56/'Summary CO2 per FUEL'!$F19))</f>
        <v>0.99993246832275573</v>
      </c>
      <c r="R19" s="758">
        <f>IF('CO2 Savings Per Sector'!F56=0,0,IF(OR(AND('CO2 Savings Per Sector'!F56&gt;0,'Summary CO2 per FUEL'!$F19&lt;0),AND('CO2 Savings Per Sector'!F56&lt;0,'Summary CO2 per FUEL'!$F19&lt;0)),'CO2 Savings Per Sector'!F56/-'Summary CO2 per FUEL'!$F19,'CO2 Savings Per Sector'!F56/'Summary CO2 per FUEL'!$F19))</f>
        <v>6.7531677244271135E-5</v>
      </c>
      <c r="S19" s="757">
        <f>IF('CO2 Savings Per Sector'!C56=0,0,IF(OR(AND('CO2 Savings Per Sector'!C56&gt;0,'Summary CO2 per FUEL'!$G19&lt;0),AND('CO2 Savings Per Sector'!C56&lt;0,'Summary CO2 per FUEL'!$G19&lt;0)),'CO2 Savings Per Sector'!C56/-'Summary CO2 per FUEL'!$G19,'CO2 Savings Per Sector'!C56/'Summary CO2 per FUEL'!$G19))</f>
        <v>0</v>
      </c>
      <c r="T19" s="749">
        <f>IF('CO2 Savings Per Sector'!D56=0,0,IF(OR(AND('CO2 Savings Per Sector'!D56&gt;0,'Summary CO2 per FUEL'!$G19&lt;0),AND('CO2 Savings Per Sector'!D56&lt;0,'Summary CO2 per FUEL'!$G19&lt;0)),'CO2 Savings Per Sector'!D56/-'Summary CO2 per FUEL'!$G19,'CO2 Savings Per Sector'!D56/'Summary CO2 per FUEL'!$G19))</f>
        <v>0</v>
      </c>
      <c r="U19" s="749">
        <f>IF('CO2 Savings Per Sector'!E56=0,0,IF(OR(AND('CO2 Savings Per Sector'!E56&gt;0,'Summary CO2 per FUEL'!$G19&lt;0),AND('CO2 Savings Per Sector'!E56&lt;0,'Summary CO2 per FUEL'!$G19&lt;0)),'CO2 Savings Per Sector'!E56/-'Summary CO2 per FUEL'!$G19,'CO2 Savings Per Sector'!E56/'Summary CO2 per FUEL'!$G19))</f>
        <v>2.948350244349825E-2</v>
      </c>
      <c r="V19" s="758">
        <f>IF('CO2 Savings Per Sector'!G56=0,0,IF(OR(AND('CO2 Savings Per Sector'!G56&gt;0,'Summary CO2 per FUEL'!$G19&lt;0),AND('CO2 Savings Per Sector'!G56&lt;0,'Summary CO2 per FUEL'!G19&lt;0)),'CO2 Savings Per Sector'!G56/-'Summary CO2 per FUEL'!$G19,'CO2 Savings Per Sector'!G56/'Summary CO2 per FUEL'!$G19))</f>
        <v>-1.0294835024434983</v>
      </c>
      <c r="W19" s="757">
        <f>IF('CO2 Savings Per Sector'!O56=0,0,IF(OR(AND('CO2 Savings Per Sector'!O56&gt;0,'Summary CO2 per FUEL'!$H19&lt;0),AND('CO2 Savings Per Sector'!O56&lt;0,'Summary CO2 per FUEL'!$H19&lt;0)),'CO2 Savings Per Sector'!O56/-'Summary CO2 per FUEL'!$H19,'CO2 Savings Per Sector'!O56/'Summary CO2 per FUEL'!$H19))</f>
        <v>0</v>
      </c>
      <c r="X19" s="749">
        <f>IF('CO2 Savings Per Sector'!P56=0,0,IF(OR(AND('CO2 Savings Per Sector'!P56&gt;0,'Summary CO2 per FUEL'!$H19&lt;0),AND('CO2 Savings Per Sector'!P56&lt;0,'Summary CO2 per FUEL'!$H19&lt;0)),'CO2 Savings Per Sector'!P56/-'Summary CO2 per FUEL'!$H19,'CO2 Savings Per Sector'!P56/'Summary CO2 per FUEL'!$H19))</f>
        <v>0</v>
      </c>
      <c r="Y19" s="749">
        <f>IF('CO2 Savings Per Sector'!Q56=0,0,IF(OR(AND('CO2 Savings Per Sector'!Q56&gt;0,'Summary CO2 per FUEL'!$H19&lt;0),AND('CO2 Savings Per Sector'!Q56&lt;0,'Summary CO2 per FUEL'!$H19&lt;0)),'CO2 Savings Per Sector'!Q56/-'Summary CO2 per FUEL'!$H19,'CO2 Savings Per Sector'!Q56/'Summary CO2 per FUEL'!$H19))</f>
        <v>1</v>
      </c>
      <c r="Z19" s="758">
        <f>IF('CO2 Savings Per Sector'!R56=0,0,IF(OR(AND('CO2 Savings Per Sector'!R56&gt;0,'Summary CO2 per FUEL'!$H19&lt;0),AND('CO2 Savings Per Sector'!R56&lt;0,'Summary CO2 per FUEL'!$H19&lt;0)),'CO2 Savings Per Sector'!R56/-'Summary CO2 per FUEL'!$H19,'CO2 Savings Per Sector'!R56/'Summary CO2 per FUEL'!$H19))</f>
        <v>0</v>
      </c>
      <c r="AA19" s="750">
        <f>IF('CO2 Savings Per Sector'!C94=0,0,IF(OR(AND('CO2 Savings Per Sector'!C94&gt;0,'Summary CO2 per FUEL'!$I19&lt;0),AND('CO2 Savings Per Sector'!C94&lt;0,'Summary CO2 per FUEL'!$I19&lt;0)),'CO2 Savings Per Sector'!C94/-'Summary CO2 per FUEL'!$I19,'CO2 Savings Per Sector'!C94/'Summary CO2 per FUEL'!$I19))</f>
        <v>0.16911135826350304</v>
      </c>
      <c r="AB19" s="751">
        <f>IF('CO2 Savings Per Sector'!D94=0,0,IF(OR(AND('CO2 Savings Per Sector'!D94&gt;0,'Summary CO2 per FUEL'!$I19&lt;0),AND('CO2 Savings Per Sector'!D94&lt;0,'Summary CO2 per FUEL'!$I19&lt;0)),'CO2 Savings Per Sector'!D94/-'Summary CO2 per FUEL'!$I19,'CO2 Savings Per Sector'!D94/'Summary CO2 per FUEL'!$I19))</f>
        <v>0</v>
      </c>
      <c r="AC19" s="751">
        <f>IF('CO2 Savings Per Sector'!E94=0,0,IF(OR(AND('CO2 Savings Per Sector'!E94&gt;0,'Summary CO2 per FUEL'!$I19&lt;0),AND('CO2 Savings Per Sector'!E94&lt;0,'Summary CO2 per FUEL'!$I19&lt;0)),'CO2 Savings Per Sector'!E94/-'Summary CO2 per FUEL'!$I19,'CO2 Savings Per Sector'!E94/'Summary CO2 per FUEL'!$I19))</f>
        <v>0.83088864173649701</v>
      </c>
      <c r="AD19" s="752">
        <f>IF('CO2 Savings Per Sector'!F94=0,0,IF(OR(AND('CO2 Savings Per Sector'!F94&gt;0,'Summary CO2 per FUEL'!$I19&lt;0),AND('CO2 Savings Per Sector'!F94&lt;0,'Summary CO2 per FUEL'!$I19&lt;0)),'CO2 Savings Per Sector'!F94/-'Summary CO2 per FUEL'!$I19,'CO2 Savings Per Sector'!F94/'Summary CO2 per FUEL'!$I19))</f>
        <v>0</v>
      </c>
      <c r="AE19" s="750">
        <f>IF('CO2 Savings Per Sector'!C94=0,0,IF(OR(AND('CO2 Savings Per Sector'!C94&gt;0,'Summary CO2 per FUEL'!$J19&lt;0),AND('CO2 Savings Per Sector'!C94&lt;0,'Summary CO2 per FUEL'!$J19&lt;0)),'CO2 Savings Per Sector'!C94/-'Summary CO2 per FUEL'!$J19,'CO2 Savings Per Sector'!C94/'Summary CO2 per FUEL'!$J19))</f>
        <v>0.16911135826350304</v>
      </c>
      <c r="AF19" s="751">
        <f>IF('CO2 Savings Per Sector'!D94=0,0,IF(OR(AND('CO2 Savings Per Sector'!D94&gt;0,'Summary CO2 per FUEL'!$J19&lt;0),AND('CO2 Savings Per Sector'!D94&lt;0,'Summary CO2 per FUEL'!$J19&lt;0)),'CO2 Savings Per Sector'!D94/-'Summary CO2 per FUEL'!$J19,'CO2 Savings Per Sector'!D94/'Summary CO2 per FUEL'!$J19))</f>
        <v>0</v>
      </c>
      <c r="AG19" s="751">
        <f>IF('CO2 Savings Per Sector'!E94=0,0,IF(OR(AND('CO2 Savings Per Sector'!E94&gt;0,'Summary CO2 per FUEL'!$J19&lt;0),AND('CO2 Savings Per Sector'!E94&lt;0,'Summary CO2 per FUEL'!$J19&lt;0)),'CO2 Savings Per Sector'!E94/-'Summary CO2 per FUEL'!$J19,'CO2 Savings Per Sector'!E94/'Summary CO2 per FUEL'!$J19))</f>
        <v>0.83088864173649701</v>
      </c>
      <c r="AH19" s="752">
        <f>IF('CO2 Savings Per Sector'!G94=0,0,IF(OR(AND('CO2 Savings Per Sector'!G94&gt;0,'Summary CO2 per FUEL'!$J19&lt;0),AND('CO2 Savings Per Sector'!G94&lt;0,'Summary CO2 per FUEL'!$J19&lt;0)),'CO2 Savings Per Sector'!G94/-'Summary CO2 per FUEL'!$J19,'CO2 Savings Per Sector'!G94/'Summary CO2 per FUEL'!$J19))</f>
        <v>0</v>
      </c>
      <c r="AI19" s="750">
        <f>IF('CO2 Savings Per Sector'!T94=0,0,IF(OR(AND('CO2 Savings Per Sector'!T94&gt;0,'Summary CO2 per FUEL'!$K19&lt;0),AND('CO2 Savings Per Sector'!T94&lt;0,'Summary CO2 per FUEL'!$K19&lt;0)),'CO2 Savings Per Sector'!T94/-'Summary CO2 per FUEL'!$K19,'CO2 Savings Per Sector'!T94/'Summary CO2 per FUEL'!$K19))</f>
        <v>0</v>
      </c>
      <c r="AJ19" s="751">
        <f>IF('CO2 Savings Per Sector'!U94=0,0,IF(OR(AND('CO2 Savings Per Sector'!U94&gt;0,'Summary CO2 per FUEL'!$K19&lt;0),AND('CO2 Savings Per Sector'!U94&lt;0,'Summary CO2 per FUEL'!$K19&lt;0)),'CO2 Savings Per Sector'!U94/-'Summary CO2 per FUEL'!$K19,'CO2 Savings Per Sector'!U94/'Summary CO2 per FUEL'!$K19))</f>
        <v>0</v>
      </c>
      <c r="AK19" s="751">
        <f>IF('CO2 Savings Per Sector'!V94=0,0,IF(OR(AND('CO2 Savings Per Sector'!V94&gt;0,'Summary CO2 per FUEL'!$K19&lt;0),AND('CO2 Savings Per Sector'!V94&lt;0,'Summary CO2 per FUEL'!$K19&lt;0)),'CO2 Savings Per Sector'!V94/-'Summary CO2 per FUEL'!$K19,'CO2 Savings Per Sector'!V94/'Summary CO2 per FUEL'!$K19))</f>
        <v>1</v>
      </c>
      <c r="AL19" s="752">
        <f>IF('CO2 Savings Per Sector'!W94=0,0,IF(OR(AND('CO2 Savings Per Sector'!W94&gt;0,'Summary CO2 per FUEL'!$K19&lt;0),AND('CO2 Savings Per Sector'!W94&lt;0,'Summary CO2 per FUEL'!$K19&lt;0)),'CO2 Savings Per Sector'!W94/-'Summary CO2 per FUEL'!$K19,'CO2 Savings Per Sector'!W94/'Summary CO2 per FUEL'!$K19))</f>
        <v>0</v>
      </c>
      <c r="AM19" s="753">
        <f>IF('CO2 Savings Per Sector'!C132=0,0,IF(OR(AND('CO2 Savings Per Sector'!C132&gt;0,'Summary CO2 per FUEL'!$L19&lt;0),AND('CO2 Savings Per Sector'!C132&lt;0,'Summary CO2 per FUEL'!$L19&lt;0)),'CO2 Savings Per Sector'!C132/-'Summary CO2 per FUEL'!$L19,'CO2 Savings Per Sector'!C132/'Summary CO2 per FUEL'!$L19))</f>
        <v>0</v>
      </c>
      <c r="AN19" s="754">
        <f>IF('CO2 Savings Per Sector'!D132=0,0,IF(OR(AND('CO2 Savings Per Sector'!D132&gt;0,'Summary CO2 per FUEL'!$L19&lt;0),AND('CO2 Savings Per Sector'!D132&lt;0,'Summary CO2 per FUEL'!$L19&lt;0)),'CO2 Savings Per Sector'!D132/-'Summary CO2 per FUEL'!$L19,'CO2 Savings Per Sector'!D132/'Summary CO2 per FUEL'!$L19))</f>
        <v>0</v>
      </c>
      <c r="AO19" s="754">
        <f>IF('CO2 Savings Per Sector'!E132=0,0,IF(OR(AND('CO2 Savings Per Sector'!E132&gt;0,'Summary CO2 per FUEL'!$L19&lt;0),AND('CO2 Savings Per Sector'!E132&lt;0,'Summary CO2 per FUEL'!$L19&lt;0)),'CO2 Savings Per Sector'!E132/-'Summary CO2 per FUEL'!$L19,'CO2 Savings Per Sector'!E132/'Summary CO2 per FUEL'!$L19))</f>
        <v>1</v>
      </c>
      <c r="AP19" s="755">
        <f>IF('CO2 Savings Per Sector'!F132=0,0,IF(OR(AND('CO2 Savings Per Sector'!F132&gt;0,'Summary CO2 per FUEL'!$L19&lt;0),AND('CO2 Savings Per Sector'!F132&lt;0,'Summary CO2 per FUEL'!$L19&lt;0)),'CO2 Savings Per Sector'!F132/-'Summary CO2 per FUEL'!$L19,'CO2 Savings Per Sector'!F132/'Summary CO2 per FUEL'!$L19))</f>
        <v>0</v>
      </c>
      <c r="AQ19" s="753">
        <f>IF('CO2 Savings Per Sector'!C132=0,0,IF(OR(AND('CO2 Savings Per Sector'!C132&gt;0,'Summary CO2 per FUEL'!$M19&lt;0),AND('CO2 Savings Per Sector'!C132&lt;0,'Summary CO2 per FUEL'!$M19&lt;0)),'CO2 Savings Per Sector'!C132/-'Summary CO2 per FUEL'!$M19,'CO2 Savings Per Sector'!C132/'Summary CO2 per FUEL'!$M19))</f>
        <v>0</v>
      </c>
      <c r="AR19" s="754">
        <f>IF('CO2 Savings Per Sector'!D132=0,0,IF(OR(AND('CO2 Savings Per Sector'!D132&gt;0,'Summary CO2 per FUEL'!$M19&lt;0),AND('CO2 Savings Per Sector'!D132&lt;0,'Summary CO2 per FUEL'!$M19&lt;0)),'CO2 Savings Per Sector'!D132/-'Summary CO2 per FUEL'!$M19,'CO2 Savings Per Sector'!D132/'Summary CO2 per FUEL'!$M19))</f>
        <v>0</v>
      </c>
      <c r="AS19" s="754">
        <f>IF('CO2 Savings Per Sector'!E132=0,0,IF(OR(AND('CO2 Savings Per Sector'!E132&gt;0,'Summary CO2 per FUEL'!$M19&lt;0),AND('CO2 Savings Per Sector'!E132&lt;0,'Summary CO2 per FUEL'!$M19&lt;0)),'CO2 Savings Per Sector'!E132/-'Summary CO2 per FUEL'!$M19,'CO2 Savings Per Sector'!E132/'Summary CO2 per FUEL'!$M19))</f>
        <v>1</v>
      </c>
      <c r="AT19" s="755">
        <f>IF('CO2 Savings Per Sector'!G132=0,0,IF(OR(AND('CO2 Savings Per Sector'!G132&gt;0,'Summary CO2 per FUEL'!$M19&lt;0),AND('CO2 Savings Per Sector'!G132&lt;0,'Summary CO2 per FUEL'!$M19&lt;0)),'CO2 Savings Per Sector'!G132/-'Summary CO2 per FUEL'!$M19,'CO2 Savings Per Sector'!G132/'Summary CO2 per FUEL'!$M19))</f>
        <v>0</v>
      </c>
      <c r="AU19" s="753">
        <f>IF('CO2 Savings Per Sector'!T132=0,0,IF(OR(AND('CO2 Savings Per Sector'!T132&gt;0,'Summary CO2 per FUEL'!N19&lt;0),AND('CO2 Savings Per Sector'!T132&lt;0,'Summary CO2 per FUEL'!$N19&lt;0)),'CO2 Savings Per Sector'!T132/-'Summary CO2 per FUEL'!$N19,'CO2 Savings Per Sector'!T132/'Summary CO2 per FUEL'!$N19))</f>
        <v>0</v>
      </c>
      <c r="AV19" s="754">
        <f>IF('CO2 Savings Per Sector'!U132=0,0,IF(OR(AND('CO2 Savings Per Sector'!U132&gt;0,'Summary CO2 per FUEL'!O19&lt;0),AND('CO2 Savings Per Sector'!U132&lt;0,'Summary CO2 per FUEL'!$N19&lt;0)),'CO2 Savings Per Sector'!U132/-'Summary CO2 per FUEL'!$N19,'CO2 Savings Per Sector'!U132/'Summary CO2 per FUEL'!$N19))</f>
        <v>0</v>
      </c>
      <c r="AW19" s="754">
        <f>IF('CO2 Savings Per Sector'!V132=0,0,IF(OR(AND('CO2 Savings Per Sector'!V132&gt;0,'Summary CO2 per FUEL'!P19&lt;0),AND('CO2 Savings Per Sector'!V132&lt;0,'Summary CO2 per FUEL'!$N19&lt;0)),'CO2 Savings Per Sector'!V132/-'Summary CO2 per FUEL'!$N19,'CO2 Savings Per Sector'!V132/'Summary CO2 per FUEL'!$N19))</f>
        <v>1</v>
      </c>
      <c r="AX19" s="755">
        <f>IF('CO2 Savings Per Sector'!W132=0,0,IF(OR(AND('CO2 Savings Per Sector'!W132&gt;0,'Summary CO2 per FUEL'!Q19&lt;0),AND('CO2 Savings Per Sector'!W132&lt;0,'Summary CO2 per FUEL'!$N19&lt;0)),'CO2 Savings Per Sector'!W132/-'Summary CO2 per FUEL'!$N19,'CO2 Savings Per Sector'!W132/'Summary CO2 per FUEL'!$N19))</f>
        <v>0</v>
      </c>
      <c r="BA19" s="634" t="s">
        <v>21</v>
      </c>
      <c r="BB19" s="748">
        <f>IF('CO2 Savings Per Sector'!G18=0,0,IF(OR(AND('CO2 Savings Per Sector'!G18&gt;0,'Summary CO2 per FUEL'!$Q19&lt;0),AND('CO2 Savings Per Sector'!G18&lt;0,'Summary CO2 per FUEL'!$Q19&lt;0)),'CO2 Savings Per Sector'!G18/-'Summary CO2 per FUEL'!$Q19,'CO2 Savings Per Sector'!G18/'Summary CO2 per FUEL'!$Q19))</f>
        <v>0.47121976570982366</v>
      </c>
      <c r="BC19" s="748">
        <f>IF('CO2 Savings Per Sector'!H18=0,0,IF(OR(AND('CO2 Savings Per Sector'!H18&gt;0,'Summary CO2 per FUEL'!$Q19&lt;0),AND('CO2 Savings Per Sector'!H18&lt;0,'Summary CO2 per FUEL'!$Q19&lt;0)),'CO2 Savings Per Sector'!H18/-'Summary CO2 per FUEL'!$Q19,'CO2 Savings Per Sector'!H18/'Summary CO2 per FUEL'!$Q19))</f>
        <v>-2.9149437541856016</v>
      </c>
      <c r="BD19" s="748">
        <f>IF('CO2 Savings Per Sector'!I18=0,0,IF(OR(AND('CO2 Savings Per Sector'!I18&gt;0,'Summary CO2 per FUEL'!$Q19&lt;0),AND('CO2 Savings Per Sector'!I18&lt;0,'Summary CO2 per FUEL'!$Q19&lt;0)),'CO2 Savings Per Sector'!I18/-'Summary CO2 per FUEL'!$Q19,'CO2 Savings Per Sector'!I18/'Summary CO2 per FUEL'!$Q19))</f>
        <v>2.8113195286730612E-2</v>
      </c>
      <c r="BE19" s="756">
        <f>IF('CO2 Savings Per Sector'!J18=0,0,IF(OR(AND('CO2 Savings Per Sector'!J18&gt;0,'Summary CO2 per FUEL'!$Q19&lt;0),AND('CO2 Savings Per Sector'!J18&lt;0,'Summary CO2 per FUEL'!$Q19&lt;0)),'CO2 Savings Per Sector'!J18/-'Summary CO2 per FUEL'!$Q19,'CO2 Savings Per Sector'!J18/'Summary CO2 per FUEL'!$Q19))</f>
        <v>1.4156107931890474</v>
      </c>
      <c r="BF19" s="748">
        <f>IF('CO2 Savings Per Sector'!R18=0,0,IF(OR(AND('CO2 Savings Per Sector'!R18&gt;0,'Summary CO2 per FUEL'!$R19&lt;0),AND('CO2 Savings Per Sector'!R18&lt;0,'Summary CO2 per FUEL'!$R19&lt;0)),'CO2 Savings Per Sector'!R18/-'Summary CO2 per FUEL'!$R19,'CO2 Savings Per Sector'!R18/'Summary CO2 per FUEL'!$R19))</f>
        <v>0</v>
      </c>
      <c r="BG19" s="748">
        <f>IF('CO2 Savings Per Sector'!S18=0,0,IF(OR(AND('CO2 Savings Per Sector'!S18&gt;0,'Summary CO2 per FUEL'!$R19&lt;0),AND('CO2 Savings Per Sector'!S18&lt;0,'Summary CO2 per FUEL'!$R19&lt;0)),'CO2 Savings Per Sector'!S18/-'Summary CO2 per FUEL'!$R19,'CO2 Savings Per Sector'!S18/'Summary CO2 per FUEL'!$R19))</f>
        <v>0.49878118454351456</v>
      </c>
      <c r="BH19" s="748">
        <f>IF('CO2 Savings Per Sector'!T18=0,0,IF(OR(AND('CO2 Savings Per Sector'!T18&gt;0,'Summary CO2 per FUEL'!$R19&lt;0),AND('CO2 Savings Per Sector'!T18&lt;0,'Summary CO2 per FUEL'!$R19&lt;0)),'CO2 Savings Per Sector'!T18/-'Summary CO2 per FUEL'!$R19,'CO2 Savings Per Sector'!T18/'Summary CO2 per FUEL'!$R19))</f>
        <v>0.5012188154564855</v>
      </c>
      <c r="BI19" s="756">
        <f>IF('CO2 Savings Per Sector'!U18=0,0,IF(OR(AND('CO2 Savings Per Sector'!U18&gt;0,'Summary CO2 per FUEL'!$R19&lt;0),AND('CO2 Savings Per Sector'!U18&lt;0,'Summary CO2 per FUEL'!$R19&lt;0)),'CO2 Savings Per Sector'!U18/-'Summary CO2 per FUEL'!$R19,'CO2 Savings Per Sector'!U18/'Summary CO2 per FUEL'!$R19))</f>
        <v>0</v>
      </c>
      <c r="BJ19" s="748">
        <f>IF('CO2 Savings Per Sector'!R18=0,0,IF(OR(AND('CO2 Savings Per Sector'!R18&gt;0,'Summary CO2 per FUEL'!$S19&lt;0),AND('CO2 Savings Per Sector'!R18&lt;0,'Summary CO2 per FUEL'!$S19&lt;0)),'CO2 Savings Per Sector'!R18/-'Summary CO2 per FUEL'!$S19,'CO2 Savings Per Sector'!R18/'Summary CO2 per FUEL'!$S19))</f>
        <v>0</v>
      </c>
      <c r="BK19" s="748">
        <f>IF('CO2 Savings Per Sector'!S18=0,0,IF(OR(AND('CO2 Savings Per Sector'!S18&gt;0,'Summary CO2 per FUEL'!$S19&lt;0),AND('CO2 Savings Per Sector'!S18&lt;0,'Summary CO2 per FUEL'!$S19&lt;0)),'CO2 Savings Per Sector'!S18/-'Summary CO2 per FUEL'!$S19,'CO2 Savings Per Sector'!S18/'Summary CO2 per FUEL'!$S19))</f>
        <v>0.49878118454351456</v>
      </c>
      <c r="BL19" s="748">
        <f>IF('CO2 Savings Per Sector'!T18=0,0,IF(OR(AND('CO2 Savings Per Sector'!T18&gt;0,'Summary CO2 per FUEL'!$S19&lt;0),AND('CO2 Savings Per Sector'!T18&lt;0,'Summary CO2 per FUEL'!$S19&lt;0)),'CO2 Savings Per Sector'!T18/-'Summary CO2 per FUEL'!$S19,'CO2 Savings Per Sector'!T18/'Summary CO2 per FUEL'!$S19))</f>
        <v>0.5012188154564855</v>
      </c>
      <c r="BM19" s="756">
        <f>IF('CO2 Savings Per Sector'!V18=0,0,IF(OR(AND('CO2 Savings Per Sector'!V18&gt;0,'Summary CO2 per FUEL'!$S19&lt;0),AND('CO2 Savings Per Sector'!V18&lt;0,'Summary CO2 per FUEL'!$S19&lt;0)),'CO2 Savings Per Sector'!V18/-'Summary CO2 per FUEL'!$S19,'CO2 Savings Per Sector'!V18/'Summary CO2 per FUEL'!$S19))</f>
        <v>0</v>
      </c>
      <c r="BN19" s="757">
        <f>IF('CO2 Savings Per Sector'!H56=0,0,IF(OR(AND('CO2 Savings Per Sector'!H56&gt;0,'Summary CO2 per FUEL'!$T19&lt;0),AND('CO2 Savings Per Sector'!H56&lt;0,'Summary CO2 per FUEL'!$T19&lt;0)),'CO2 Savings Per Sector'!H56/-'Summary CO2 per FUEL'!$T19,'CO2 Savings Per Sector'!H56/'Summary CO2 per FUEL'!$T19))</f>
        <v>0</v>
      </c>
      <c r="BO19" s="749">
        <f>IF('CO2 Savings Per Sector'!I56=0,0,IF(OR(AND('CO2 Savings Per Sector'!I56&gt;0,'Summary CO2 per FUEL'!$T19&lt;0),AND('CO2 Savings Per Sector'!I56&lt;0,'Summary CO2 per FUEL'!$T19&lt;0)),'CO2 Savings Per Sector'!I56/-'Summary CO2 per FUEL'!$T19,'CO2 Savings Per Sector'!I56/'Summary CO2 per FUEL'!$T19))</f>
        <v>0</v>
      </c>
      <c r="BP19" s="749">
        <f>IF('CO2 Savings Per Sector'!J56=0,0,IF(OR(AND('CO2 Savings Per Sector'!J56&gt;0,'Summary CO2 per FUEL'!$T19&lt;0),AND('CO2 Savings Per Sector'!J56&lt;0,'Summary CO2 per FUEL'!$T19&lt;0)),'CO2 Savings Per Sector'!J56/-'Summary CO2 per FUEL'!$T19,'CO2 Savings Per Sector'!J56/'Summary CO2 per FUEL'!$T19))</f>
        <v>0.99993246832275573</v>
      </c>
      <c r="BQ19" s="758">
        <f>IF('CO2 Savings Per Sector'!K56=0,0,IF(OR(AND('CO2 Savings Per Sector'!K56&gt;0,'Summary CO2 per FUEL'!$T19&lt;0),AND('CO2 Savings Per Sector'!K56&lt;0,'Summary CO2 per FUEL'!$T19&lt;0)),'CO2 Savings Per Sector'!K56/-'Summary CO2 per FUEL'!$T19,'CO2 Savings Per Sector'!K56/'Summary CO2 per FUEL'!$T19))</f>
        <v>6.7531677244271135E-5</v>
      </c>
      <c r="BR19" s="757">
        <f>IF('CO2 Savings Per Sector'!H56=0,0,IF(OR(AND('CO2 Savings Per Sector'!H56&gt;0,'Summary CO2 per FUEL'!$U19&lt;0),AND('CO2 Savings Per Sector'!H56&lt;0,'Summary CO2 per FUEL'!$U19&lt;0)),'CO2 Savings Per Sector'!H56/-'Summary CO2 per FUEL'!$U19,'CO2 Savings Per Sector'!H56/'Summary CO2 per FUEL'!$U19))</f>
        <v>0</v>
      </c>
      <c r="BS19" s="749">
        <f>IF('CO2 Savings Per Sector'!I56=0,0,IF(OR(AND('CO2 Savings Per Sector'!I56&gt;0,'Summary CO2 per FUEL'!$U19&lt;0),AND('CO2 Savings Per Sector'!I56&lt;0,'Summary CO2 per FUEL'!$U19&lt;0)),'CO2 Savings Per Sector'!I56/-'Summary CO2 per FUEL'!$U19,'CO2 Savings Per Sector'!I56/'Summary CO2 per FUEL'!$U19))</f>
        <v>0</v>
      </c>
      <c r="BT19" s="749">
        <f>IF('CO2 Savings Per Sector'!J56=0,0,IF(OR(AND('CO2 Savings Per Sector'!J56&gt;0,'Summary CO2 per FUEL'!$U19&lt;0),AND('CO2 Savings Per Sector'!J56&lt;0,'Summary CO2 per FUEL'!$U19&lt;0)),'CO2 Savings Per Sector'!J56/-'Summary CO2 per FUEL'!$U19,'CO2 Savings Per Sector'!J56/'Summary CO2 per FUEL'!$U19))</f>
        <v>2.948350244349825E-2</v>
      </c>
      <c r="BU19" s="758">
        <f>IF('CO2 Savings Per Sector'!L56=0,0,IF(OR(AND('CO2 Savings Per Sector'!L56&gt;0,'Summary CO2 per FUEL'!$U19&lt;0),AND('CO2 Savings Per Sector'!L56&lt;0,'Summary CO2 per FUEL'!$U19&lt;0)),'CO2 Savings Per Sector'!L56/-'Summary CO2 per FUEL'!$U19,'CO2 Savings Per Sector'!L56/'Summary CO2 per FUEL'!$U19))</f>
        <v>-1.0294835024434983</v>
      </c>
      <c r="BV19" s="757">
        <f>IF('CO2 Savings Per Sector'!S56=0,0,IF(OR(AND('CO2 Savings Per Sector'!S56&gt;0,'Summary CO2 per FUEL'!$V19&lt;0),AND('CO2 Savings Per Sector'!S56&lt;0,'Summary CO2 per FUEL'!$V19&lt;0)),'CO2 Savings Per Sector'!S56/-'Summary CO2 per FUEL'!$V19,'CO2 Savings Per Sector'!S56/'Summary CO2 per FUEL'!$V19))</f>
        <v>0</v>
      </c>
      <c r="BW19" s="749">
        <f>IF('CO2 Savings Per Sector'!T56=0,0,IF(OR(AND('CO2 Savings Per Sector'!T56&gt;0,'Summary CO2 per FUEL'!$V19&lt;0),AND('CO2 Savings Per Sector'!T56&lt;0,'Summary CO2 per FUEL'!$V19&lt;0)),'CO2 Savings Per Sector'!T56/-'Summary CO2 per FUEL'!$V19,'CO2 Savings Per Sector'!T56/'Summary CO2 per FUEL'!$V19))</f>
        <v>0</v>
      </c>
      <c r="BX19" s="749">
        <f>IF('CO2 Savings Per Sector'!U56=0,0,IF(OR(AND('CO2 Savings Per Sector'!U56&gt;0,'Summary CO2 per FUEL'!$V19&lt;0),AND('CO2 Savings Per Sector'!U56&lt;0,'Summary CO2 per FUEL'!$V19&lt;0)),'CO2 Savings Per Sector'!U56/-'Summary CO2 per FUEL'!$V19,'CO2 Savings Per Sector'!U56/'Summary CO2 per FUEL'!$V19))</f>
        <v>1</v>
      </c>
      <c r="BY19" s="758">
        <f>IF('CO2 Savings Per Sector'!V56=0,0,IF(OR(AND('CO2 Savings Per Sector'!V56&gt;0,'Summary CO2 per FUEL'!$V19&lt;0),AND('CO2 Savings Per Sector'!V56&lt;0,'Summary CO2 per FUEL'!$V19&lt;0)),'CO2 Savings Per Sector'!V56/-'Summary CO2 per FUEL'!$V19,'CO2 Savings Per Sector'!V56/'Summary CO2 per FUEL'!$V19))</f>
        <v>0</v>
      </c>
      <c r="BZ19" s="750">
        <f>IF('CO2 Savings Per Sector'!H94=0,0,IF(OR(AND('CO2 Savings Per Sector'!H94&gt;0,'Summary CO2 per FUEL'!$W19&lt;0),AND('CO2 Savings Per Sector'!H94&lt;0,'Summary CO2 per FUEL'!$W19&lt;0)),'CO2 Savings Per Sector'!H94/-'Summary CO2 per FUEL'!$W19,'CO2 Savings Per Sector'!H94/'Summary CO2 per FUEL'!$W19))</f>
        <v>0.16911135826350304</v>
      </c>
      <c r="CA19" s="751">
        <f>IF('CO2 Savings Per Sector'!I94=0,0,IF(OR(AND('CO2 Savings Per Sector'!I94&gt;0,'Summary CO2 per FUEL'!$W19&lt;0),AND('CO2 Savings Per Sector'!I94&lt;0,'Summary CO2 per FUEL'!$W19&lt;0)),'CO2 Savings Per Sector'!I94/-'Summary CO2 per FUEL'!$W19,'CO2 Savings Per Sector'!I94/'Summary CO2 per FUEL'!$W19))</f>
        <v>0</v>
      </c>
      <c r="CB19" s="751">
        <f>IF('CO2 Savings Per Sector'!J94=0,0,IF(OR(AND('CO2 Savings Per Sector'!J94&gt;0,'Summary CO2 per FUEL'!$W19&lt;0),AND('CO2 Savings Per Sector'!J94&lt;0,'Summary CO2 per FUEL'!$W19&lt;0)),'CO2 Savings Per Sector'!J94/-'Summary CO2 per FUEL'!$W19,'CO2 Savings Per Sector'!J94/'Summary CO2 per FUEL'!$W19))</f>
        <v>0.83088864173649701</v>
      </c>
      <c r="CC19" s="752">
        <f>IF('CO2 Savings Per Sector'!K94=0,0,IF(OR(AND('CO2 Savings Per Sector'!K94&gt;0,'Summary CO2 per FUEL'!$W19&lt;0),AND('CO2 Savings Per Sector'!K94&lt;0,'Summary CO2 per FUEL'!$W19&lt;0)),'CO2 Savings Per Sector'!K94/-'Summary CO2 per FUEL'!$W19,'CO2 Savings Per Sector'!K94/'Summary CO2 per FUEL'!$W19))</f>
        <v>0</v>
      </c>
      <c r="CD19" s="750">
        <f>IF('CO2 Savings Per Sector'!H94=0,0,IF(OR(AND('CO2 Savings Per Sector'!H94&gt;0,'Summary CO2 per FUEL'!$X19&lt;0),AND('CO2 Savings Per Sector'!H94&lt;0,'Summary CO2 per FUEL'!$X19&lt;0)),'CO2 Savings Per Sector'!H94/-'Summary CO2 per FUEL'!$X19,'CO2 Savings Per Sector'!H94/'Summary CO2 per FUEL'!$X19))</f>
        <v>0.16911135826350304</v>
      </c>
      <c r="CE19" s="751">
        <f>IF('CO2 Savings Per Sector'!I94=0,0,IF(OR(AND('CO2 Savings Per Sector'!I94&gt;0,'Summary CO2 per FUEL'!$X19&lt;0),AND('CO2 Savings Per Sector'!I94&lt;0,'Summary CO2 per FUEL'!$X19&lt;0)),'CO2 Savings Per Sector'!I94/-'Summary CO2 per FUEL'!$X19,'CO2 Savings Per Sector'!I94/'Summary CO2 per FUEL'!$X19))</f>
        <v>0</v>
      </c>
      <c r="CF19" s="751">
        <f>IF('CO2 Savings Per Sector'!J94=0,0,IF(OR(AND('CO2 Savings Per Sector'!J94&gt;0,'Summary CO2 per FUEL'!$X19&lt;0),AND('CO2 Savings Per Sector'!J94&lt;0,'Summary CO2 per FUEL'!$X19&lt;0)),'CO2 Savings Per Sector'!J94/-'Summary CO2 per FUEL'!$X19,'CO2 Savings Per Sector'!J94/'Summary CO2 per FUEL'!$X19))</f>
        <v>0.83088864173649701</v>
      </c>
      <c r="CG19" s="752">
        <f>IF('CO2 Savings Per Sector'!L94=0,0,IF(OR(AND('CO2 Savings Per Sector'!L94&gt;0,'Summary CO2 per FUEL'!$X19&lt;0),AND('CO2 Savings Per Sector'!L94&lt;0,'Summary CO2 per FUEL'!$X19&lt;0)),'CO2 Savings Per Sector'!L94/-'Summary CO2 per FUEL'!$X19,'CO2 Savings Per Sector'!L94/'Summary CO2 per FUEL'!$X19))</f>
        <v>0</v>
      </c>
      <c r="CH19" s="750">
        <f>IF('CO2 Savings Per Sector'!X94=0,0,IF(OR(AND('CO2 Savings Per Sector'!X94&gt;0,'Summary CO2 per FUEL'!$Y19&lt;0),AND('CO2 Savings Per Sector'!X94&lt;0,'Summary CO2 per FUEL'!$Y19&lt;0)),'CO2 Savings Per Sector'!X94/-'Summary CO2 per FUEL'!$Y19,'CO2 Savings Per Sector'!X94/'Summary CO2 per FUEL'!$Y19))</f>
        <v>0</v>
      </c>
      <c r="CI19" s="751">
        <f>IF('CO2 Savings Per Sector'!Y94=0,0,IF(OR(AND('CO2 Savings Per Sector'!Y94&gt;0,'Summary CO2 per FUEL'!$Y19&lt;0),AND('CO2 Savings Per Sector'!Y94&lt;0,'Summary CO2 per FUEL'!$Y19&lt;0)),'CO2 Savings Per Sector'!Y94/-'Summary CO2 per FUEL'!$Y19,'CO2 Savings Per Sector'!Y94/'Summary CO2 per FUEL'!$Y19))</f>
        <v>0</v>
      </c>
      <c r="CJ19" s="751">
        <f>IF('CO2 Savings Per Sector'!Z94=0,0,IF(OR(AND('CO2 Savings Per Sector'!Z94&gt;0,'Summary CO2 per FUEL'!$Y19&lt;0),AND('CO2 Savings Per Sector'!Z94&lt;0,'Summary CO2 per FUEL'!$Y19&lt;0)),'CO2 Savings Per Sector'!Z94/-'Summary CO2 per FUEL'!$Y19,'CO2 Savings Per Sector'!Z94/'Summary CO2 per FUEL'!$Y19))</f>
        <v>1</v>
      </c>
      <c r="CK19" s="752">
        <f>IF('CO2 Savings Per Sector'!AA94=0,0,IF(OR(AND('CO2 Savings Per Sector'!AA94&gt;0,'Summary CO2 per FUEL'!$Y19&lt;0),AND('CO2 Savings Per Sector'!AA94&lt;0,'Summary CO2 per FUEL'!$Y19&lt;0)),'CO2 Savings Per Sector'!AA94/-'Summary CO2 per FUEL'!$Y19,'CO2 Savings Per Sector'!AA94/'Summary CO2 per FUEL'!$Y19))</f>
        <v>0</v>
      </c>
      <c r="CL19" s="753">
        <f>IF('CO2 Savings Per Sector'!H132=0,0,IF(OR(AND('CO2 Savings Per Sector'!H132&gt;0,'Summary CO2 per FUEL'!$Z19&lt;0),AND('CO2 Savings Per Sector'!H132&lt;0,'Summary CO2 per FUEL'!$Z19&lt;0)),'CO2 Savings Per Sector'!H132/-'Summary CO2 per FUEL'!$Z19,'CO2 Savings Per Sector'!H132/'Summary CO2 per FUEL'!$Z19))</f>
        <v>0</v>
      </c>
      <c r="CM19" s="754">
        <f>IF('CO2 Savings Per Sector'!I132=0,0,IF(OR(AND('CO2 Savings Per Sector'!I132&gt;0,'Summary CO2 per FUEL'!$Z19&lt;0),AND('CO2 Savings Per Sector'!I132&lt;0,'Summary CO2 per FUEL'!$Z19&lt;0)),'CO2 Savings Per Sector'!I132/-'Summary CO2 per FUEL'!$Z19,'CO2 Savings Per Sector'!I132/'Summary CO2 per FUEL'!$Z19))</f>
        <v>0</v>
      </c>
      <c r="CN19" s="754">
        <f>IF('CO2 Savings Per Sector'!J132=0,0,IF(OR(AND('CO2 Savings Per Sector'!J132&gt;0,'Summary CO2 per FUEL'!$Z19&lt;0),AND('CO2 Savings Per Sector'!J132&lt;0,'Summary CO2 per FUEL'!$Z19&lt;0)),'CO2 Savings Per Sector'!J132/-'Summary CO2 per FUEL'!$Z19,'CO2 Savings Per Sector'!J132/'Summary CO2 per FUEL'!$Z19))</f>
        <v>1</v>
      </c>
      <c r="CO19" s="755">
        <f>IF('CO2 Savings Per Sector'!K132=0,0,IF(OR(AND('CO2 Savings Per Sector'!K132&gt;0,'Summary CO2 per FUEL'!$Z19&lt;0),AND('CO2 Savings Per Sector'!K132&lt;0,'Summary CO2 per FUEL'!$Z19&lt;0)),'CO2 Savings Per Sector'!K132/-'Summary CO2 per FUEL'!$Z19,'CO2 Savings Per Sector'!K132/'Summary CO2 per FUEL'!$Z19))</f>
        <v>0</v>
      </c>
      <c r="CP19" s="753">
        <f>IF('CO2 Savings Per Sector'!H132=0,0,IF(OR(AND('CO2 Savings Per Sector'!H132&gt;0,'Summary CO2 per FUEL'!$AA19&lt;0),AND('CO2 Savings Per Sector'!H132&lt;0,'Summary CO2 per FUEL'!$AA19&lt;0)),'CO2 Savings Per Sector'!H132/-'Summary CO2 per FUEL'!$AA19,'CO2 Savings Per Sector'!H132/'Summary CO2 per FUEL'!$AA19))</f>
        <v>0</v>
      </c>
      <c r="CQ19" s="754">
        <f>IF('CO2 Savings Per Sector'!I132=0,0,IF(OR(AND('CO2 Savings Per Sector'!I132&gt;0,'Summary CO2 per FUEL'!$Z19&lt;0),AND('CO2 Savings Per Sector'!I132&lt;0,'Summary CO2 per FUEL'!$Z19&lt;0)),'CO2 Savings Per Sector'!I132/-'Summary CO2 per FUEL'!$Z19,'CO2 Savings Per Sector'!I132/'Summary CO2 per FUEL'!$Z19))</f>
        <v>0</v>
      </c>
      <c r="CR19" s="754">
        <f>IF('CO2 Savings Per Sector'!J132=0,0,IF(OR(AND('CO2 Savings Per Sector'!J132&gt;0,'Summary CO2 per FUEL'!$Z19&lt;0),AND('CO2 Savings Per Sector'!J132&lt;0,'Summary CO2 per FUEL'!$Z19&lt;0)),'CO2 Savings Per Sector'!J132/-'Summary CO2 per FUEL'!$Z19,'CO2 Savings Per Sector'!J132/'Summary CO2 per FUEL'!$Z19))</f>
        <v>1</v>
      </c>
      <c r="CS19" s="755">
        <f>IF('CO2 Savings Per Sector'!L132=0,0,IF(OR(AND('CO2 Savings Per Sector'!L132&gt;0,'Summary CO2 per FUEL'!$AA19&lt;0),AND('CO2 Savings Per Sector'!L132&lt;0,'Summary CO2 per FUEL'!$AA19&lt;0)),'CO2 Savings Per Sector'!L132/-'Summary CO2 per FUEL'!$AA19,'CO2 Savings Per Sector'!L132/'Summary CO2 per FUEL'!$AA19))</f>
        <v>0</v>
      </c>
      <c r="CT19" s="753">
        <f>IF('CO2 Savings Per Sector'!X132=0,0,IF(OR(AND('CO2 Savings Per Sector'!X132&gt;0,'Summary CO2 per FUEL'!$AB19&lt;0),AND('CO2 Savings Per Sector'!X132&lt;0,'Summary CO2 per FUEL'!$AB19&lt;0)),'CO2 Savings Per Sector'!X132/-'Summary CO2 per FUEL'!$AB19,'CO2 Savings Per Sector'!X132/'Summary CO2 per FUEL'!$AB19))</f>
        <v>0</v>
      </c>
      <c r="CU19" s="754">
        <f>IF('CO2 Savings Per Sector'!Y132=0,0,IF(OR(AND('CO2 Savings Per Sector'!Y132&gt;0,'Summary CO2 per FUEL'!$AB19&lt;0),AND('CO2 Savings Per Sector'!Y132&lt;0,'Summary CO2 per FUEL'!$AB19&lt;0)),'CO2 Savings Per Sector'!Y132/-'Summary CO2 per FUEL'!$AB19,'CO2 Savings Per Sector'!Y132/'Summary CO2 per FUEL'!$AB19))</f>
        <v>0</v>
      </c>
      <c r="CV19" s="754">
        <f>IF('CO2 Savings Per Sector'!Z132=0,0,IF(OR(AND('CO2 Savings Per Sector'!Z132&gt;0,'Summary CO2 per FUEL'!$AB19&lt;0),AND('CO2 Savings Per Sector'!Z132&lt;0,'Summary CO2 per FUEL'!$AB19&lt;0)),'CO2 Savings Per Sector'!Z132/-'Summary CO2 per FUEL'!$AB19,'CO2 Savings Per Sector'!Z132/'Summary CO2 per FUEL'!$AB19))</f>
        <v>1</v>
      </c>
      <c r="CW19" s="755">
        <f>IF('CO2 Savings Per Sector'!AA132=0,0,IF(OR(AND('CO2 Savings Per Sector'!AA132&gt;0,'Summary CO2 per FUEL'!$AB19&lt;0),AND('CO2 Savings Per Sector'!AA132&lt;0,'Summary CO2 per FUEL'!$AB19&lt;0)),'CO2 Savings Per Sector'!AA132/-'Summary CO2 per FUEL'!$AB19,'CO2 Savings Per Sector'!AA132/'Summary CO2 per FUEL'!$AB19))</f>
        <v>0</v>
      </c>
    </row>
    <row r="20" spans="2:101" x14ac:dyDescent="0.25">
      <c r="B20" s="634" t="s">
        <v>22</v>
      </c>
      <c r="C20" s="748">
        <f>IF('CO2 Savings Per Sector'!C19=0,0,IF(OR(AND('CO2 Savings Per Sector'!C19&gt;0,'Summary CO2 per FUEL'!$C20&lt;0),AND('CO2 Savings Per Sector'!C19&lt;0,'Summary CO2 per FUEL'!$C20&lt;0)),'CO2 Savings Per Sector'!C19/-'Summary CO2 per FUEL'!$C20,'CO2 Savings Per Sector'!C19/'Summary CO2 per FUEL'!$C20))</f>
        <v>0</v>
      </c>
      <c r="D20" s="748">
        <f>IF('CO2 Savings Per Sector'!D19=0,0,IF(OR(AND('CO2 Savings Per Sector'!D19&gt;0,'Summary CO2 per FUEL'!$C20&lt;0),AND('CO2 Savings Per Sector'!D19&lt;0,'Summary CO2 per FUEL'!$C20&lt;0)),'CO2 Savings Per Sector'!D19/-'Summary CO2 per FUEL'!$C20,'CO2 Savings Per Sector'!D19/'Summary CO2 per FUEL'!$C20))</f>
        <v>9.606277961100361E-2</v>
      </c>
      <c r="E20" s="748">
        <f>IF('CO2 Savings Per Sector'!E19=0,0,IF(OR(AND('CO2 Savings Per Sector'!E19&gt;0,'Summary CO2 per FUEL'!$C20&lt;0),AND('CO2 Savings Per Sector'!E19&lt;0,'Summary CO2 per FUEL'!$C20&lt;0)),'CO2 Savings Per Sector'!E19/-'Summary CO2 per FUEL'!$C20,'CO2 Savings Per Sector'!E19/'Summary CO2 per FUEL'!$C20))</f>
        <v>0</v>
      </c>
      <c r="F20" s="756">
        <f>IF('CO2 Savings Per Sector'!F19=0,0,IF(OR(AND('CO2 Savings Per Sector'!F19&gt;0,'Summary CO2 per FUEL'!$C20&lt;0),AND('CO2 Savings Per Sector'!F19&lt;0,'Summary CO2 per FUEL'!$C20&lt;0)),'CO2 Savings Per Sector'!F19/-'Summary CO2 per FUEL'!$C20,'CO2 Savings Per Sector'!F19/'Summary CO2 per FUEL'!$C20))</f>
        <v>0.90393722038899649</v>
      </c>
      <c r="G20" s="748">
        <f>IF('CO2 Savings Per Sector'!M19=0,0,IF(OR(AND('CO2 Savings Per Sector'!M19&gt;0,'Summary CO2 per FUEL'!$D20&lt;0),AND('CO2 Savings Per Sector'!M19&lt;0,'Summary CO2 per FUEL'!$D20&lt;0)),'CO2 Savings Per Sector'!M19/-'Summary CO2 per FUEL'!$D20,'CO2 Savings Per Sector'!M19/'Summary CO2 per FUEL'!$D20))</f>
        <v>0.22930992632729946</v>
      </c>
      <c r="H20" s="748">
        <f>IF('CO2 Savings Per Sector'!N19=0,0,IF(OR(AND('CO2 Savings Per Sector'!N19&gt;0,'Summary CO2 per FUEL'!$D20&lt;0),AND('CO2 Savings Per Sector'!N19&lt;0,'Summary CO2 per FUEL'!$D20&lt;0)),'CO2 Savings Per Sector'!N19/-'Summary CO2 per FUEL'!$D20,'CO2 Savings Per Sector'!N19/'Summary CO2 per FUEL'!$D20))</f>
        <v>0</v>
      </c>
      <c r="I20" s="748">
        <f>IF('CO2 Savings Per Sector'!O19=0,0,IF(OR(AND('CO2 Savings Per Sector'!O19&gt;0,'Summary CO2 per FUEL'!$D20&lt;0),AND('CO2 Savings Per Sector'!O19&lt;0,'Summary CO2 per FUEL'!$D20&lt;0)),'CO2 Savings Per Sector'!O19/-'Summary CO2 per FUEL'!$D20,'CO2 Savings Per Sector'!O19/'Summary CO2 per FUEL'!$D20))</f>
        <v>4.9152560960792043E-3</v>
      </c>
      <c r="J20" s="756">
        <f>IF('CO2 Savings Per Sector'!P19=0,0,IF(OR(AND('CO2 Savings Per Sector'!P19&gt;0,'Summary CO2 per FUEL'!$D20&lt;0),AND('CO2 Savings Per Sector'!P19&lt;0,'Summary CO2 per FUEL'!$D20&lt;0)),'CO2 Savings Per Sector'!P19/-'Summary CO2 per FUEL'!$D20,'CO2 Savings Per Sector'!P19/'Summary CO2 per FUEL'!$D20))</f>
        <v>0.76577481757662147</v>
      </c>
      <c r="K20" s="748">
        <f>IF('CO2 Savings Per Sector'!M19=0,0,IF(OR(AND('CO2 Savings Per Sector'!M19&gt;0,'Summary CO2 per FUEL'!$D20&lt;0),AND('CO2 Savings Per Sector'!M19&lt;0,'Summary CO2 per FUEL'!$D20&lt;0)),'CO2 Savings Per Sector'!M19/-'Summary CO2 per FUEL'!$D20,'CO2 Savings Per Sector'!M19/'Summary CO2 per FUEL'!$D20))</f>
        <v>0.22930992632729946</v>
      </c>
      <c r="L20" s="748">
        <f>IF('CO2 Savings Per Sector'!N19=0,0,IF(OR(AND('CO2 Savings Per Sector'!N19&gt;0,'Summary CO2 per FUEL'!$D20&lt;0),AND('CO2 Savings Per Sector'!N19&lt;0,'Summary CO2 per FUEL'!$D20&lt;0)),'CO2 Savings Per Sector'!N19/-'Summary CO2 per FUEL'!$D20,'CO2 Savings Per Sector'!N19/'Summary CO2 per FUEL'!$D20))</f>
        <v>0</v>
      </c>
      <c r="M20" s="748">
        <f>IF('CO2 Savings Per Sector'!O19=0,0,IF(OR(AND('CO2 Savings Per Sector'!O19&gt;0,'Summary CO2 per FUEL'!$D20&lt;0),AND('CO2 Savings Per Sector'!O19&lt;0,'Summary CO2 per FUEL'!$D20&lt;0)),'CO2 Savings Per Sector'!O19/-'Summary CO2 per FUEL'!$D20,'CO2 Savings Per Sector'!O19/'Summary CO2 per FUEL'!$D20))</f>
        <v>4.9152560960792043E-3</v>
      </c>
      <c r="N20" s="756">
        <f>IF('CO2 Savings Per Sector'!Q19=0,0,IF(OR(AND('CO2 Savings Per Sector'!Q19&gt;0,'Summary CO2 per FUEL'!$D20&lt;0),AND('CO2 Savings Per Sector'!Q19&lt;0,'Summary CO2 per FUEL'!$D20&lt;0)),'CO2 Savings Per Sector'!Q19/-'Summary CO2 per FUEL'!$D20,'CO2 Savings Per Sector'!Q19/'Summary CO2 per FUEL'!$D20))</f>
        <v>0</v>
      </c>
      <c r="O20" s="757">
        <f>IF('CO2 Savings Per Sector'!C57=0,0,IF(OR(AND('CO2 Savings Per Sector'!C57&gt;0,'Summary CO2 per FUEL'!$F20&lt;0),AND('CO2 Savings Per Sector'!C57&lt;0,'Summary CO2 per FUEL'!$F20&lt;0)),'CO2 Savings Per Sector'!C57/-'Summary CO2 per FUEL'!$F20,'CO2 Savings Per Sector'!C57/'Summary CO2 per FUEL'!$F20))</f>
        <v>0</v>
      </c>
      <c r="P20" s="749">
        <f>IF('CO2 Savings Per Sector'!D57=0,0,IF(OR(AND('CO2 Savings Per Sector'!D57&gt;0,'Summary CO2 per FUEL'!$F20&lt;0),AND('CO2 Savings Per Sector'!D57&lt;0,'Summary CO2 per FUEL'!$F20&lt;0)),'CO2 Savings Per Sector'!D57/-'Summary CO2 per FUEL'!$F20,'CO2 Savings Per Sector'!D57/'Summary CO2 per FUEL'!$F20))</f>
        <v>1</v>
      </c>
      <c r="Q20" s="749">
        <f>IF('CO2 Savings Per Sector'!E57=0,0,IF(OR(AND('CO2 Savings Per Sector'!E57&gt;0,'Summary CO2 per FUEL'!$F20&lt;0),AND('CO2 Savings Per Sector'!E57&lt;0,'Summary CO2 per FUEL'!$F20&lt;0)),'CO2 Savings Per Sector'!E57/-'Summary CO2 per FUEL'!$F20,'CO2 Savings Per Sector'!E57/'Summary CO2 per FUEL'!$F20))</f>
        <v>0</v>
      </c>
      <c r="R20" s="758">
        <f>IF('CO2 Savings Per Sector'!F57=0,0,IF(OR(AND('CO2 Savings Per Sector'!F57&gt;0,'Summary CO2 per FUEL'!$F20&lt;0),AND('CO2 Savings Per Sector'!F57&lt;0,'Summary CO2 per FUEL'!$F20&lt;0)),'CO2 Savings Per Sector'!F57/-'Summary CO2 per FUEL'!$F20,'CO2 Savings Per Sector'!F57/'Summary CO2 per FUEL'!$F20))</f>
        <v>0</v>
      </c>
      <c r="S20" s="757">
        <f>IF('CO2 Savings Per Sector'!C57=0,0,IF(OR(AND('CO2 Savings Per Sector'!C57&gt;0,'Summary CO2 per FUEL'!$G20&lt;0),AND('CO2 Savings Per Sector'!C57&lt;0,'Summary CO2 per FUEL'!$G20&lt;0)),'CO2 Savings Per Sector'!C57/-'Summary CO2 per FUEL'!$G20,'CO2 Savings Per Sector'!C57/'Summary CO2 per FUEL'!$G20))</f>
        <v>0</v>
      </c>
      <c r="T20" s="749">
        <f>IF('CO2 Savings Per Sector'!D57=0,0,IF(OR(AND('CO2 Savings Per Sector'!D57&gt;0,'Summary CO2 per FUEL'!$G20&lt;0),AND('CO2 Savings Per Sector'!D57&lt;0,'Summary CO2 per FUEL'!$G20&lt;0)),'CO2 Savings Per Sector'!D57/-'Summary CO2 per FUEL'!$G20,'CO2 Savings Per Sector'!D57/'Summary CO2 per FUEL'!$G20))</f>
        <v>1</v>
      </c>
      <c r="U20" s="749">
        <f>IF('CO2 Savings Per Sector'!E57=0,0,IF(OR(AND('CO2 Savings Per Sector'!E57&gt;0,'Summary CO2 per FUEL'!$G20&lt;0),AND('CO2 Savings Per Sector'!E57&lt;0,'Summary CO2 per FUEL'!$G20&lt;0)),'CO2 Savings Per Sector'!E57/-'Summary CO2 per FUEL'!$G20,'CO2 Savings Per Sector'!E57/'Summary CO2 per FUEL'!$G20))</f>
        <v>0</v>
      </c>
      <c r="V20" s="758">
        <f>IF('CO2 Savings Per Sector'!G57=0,0,IF(OR(AND('CO2 Savings Per Sector'!G57&gt;0,'Summary CO2 per FUEL'!$G20&lt;0),AND('CO2 Savings Per Sector'!G57&lt;0,'Summary CO2 per FUEL'!G20&lt;0)),'CO2 Savings Per Sector'!G57/-'Summary CO2 per FUEL'!$G20,'CO2 Savings Per Sector'!G57/'Summary CO2 per FUEL'!$G20))</f>
        <v>0</v>
      </c>
      <c r="W20" s="757">
        <f>IF('CO2 Savings Per Sector'!O57=0,0,IF(OR(AND('CO2 Savings Per Sector'!O57&gt;0,'Summary CO2 per FUEL'!$H20&lt;0),AND('CO2 Savings Per Sector'!O57&lt;0,'Summary CO2 per FUEL'!$H20&lt;0)),'CO2 Savings Per Sector'!O57/-'Summary CO2 per FUEL'!$H20,'CO2 Savings Per Sector'!O57/'Summary CO2 per FUEL'!$H20))</f>
        <v>0.98622204254108559</v>
      </c>
      <c r="X20" s="749">
        <f>IF('CO2 Savings Per Sector'!P57=0,0,IF(OR(AND('CO2 Savings Per Sector'!P57&gt;0,'Summary CO2 per FUEL'!$H20&lt;0),AND('CO2 Savings Per Sector'!P57&lt;0,'Summary CO2 per FUEL'!$H20&lt;0)),'CO2 Savings Per Sector'!P57/-'Summary CO2 per FUEL'!$H20,'CO2 Savings Per Sector'!P57/'Summary CO2 per FUEL'!$H20))</f>
        <v>0</v>
      </c>
      <c r="Y20" s="749">
        <f>IF('CO2 Savings Per Sector'!Q57=0,0,IF(OR(AND('CO2 Savings Per Sector'!Q57&gt;0,'Summary CO2 per FUEL'!$H20&lt;0),AND('CO2 Savings Per Sector'!Q57&lt;0,'Summary CO2 per FUEL'!$H20&lt;0)),'CO2 Savings Per Sector'!Q57/-'Summary CO2 per FUEL'!$H20,'CO2 Savings Per Sector'!Q57/'Summary CO2 per FUEL'!$H20))</f>
        <v>1.3777957458914513E-2</v>
      </c>
      <c r="Z20" s="758">
        <f>IF('CO2 Savings Per Sector'!R57=0,0,IF(OR(AND('CO2 Savings Per Sector'!R57&gt;0,'Summary CO2 per FUEL'!$H20&lt;0),AND('CO2 Savings Per Sector'!R57&lt;0,'Summary CO2 per FUEL'!$H20&lt;0)),'CO2 Savings Per Sector'!R57/-'Summary CO2 per FUEL'!$H20,'CO2 Savings Per Sector'!R57/'Summary CO2 per FUEL'!$H20))</f>
        <v>0</v>
      </c>
      <c r="AA20" s="750">
        <f>IF('CO2 Savings Per Sector'!C95=0,0,IF(OR(AND('CO2 Savings Per Sector'!C95&gt;0,'Summary CO2 per FUEL'!$I20&lt;0),AND('CO2 Savings Per Sector'!C95&lt;0,'Summary CO2 per FUEL'!$I20&lt;0)),'CO2 Savings Per Sector'!C95/-'Summary CO2 per FUEL'!$I20,'CO2 Savings Per Sector'!C95/'Summary CO2 per FUEL'!$I20))</f>
        <v>0.22077038240179961</v>
      </c>
      <c r="AB20" s="751">
        <f>IF('CO2 Savings Per Sector'!D95=0,0,IF(OR(AND('CO2 Savings Per Sector'!D95&gt;0,'Summary CO2 per FUEL'!$I20&lt;0),AND('CO2 Savings Per Sector'!D95&lt;0,'Summary CO2 per FUEL'!$I20&lt;0)),'CO2 Savings Per Sector'!D95/-'Summary CO2 per FUEL'!$I20,'CO2 Savings Per Sector'!D95/'Summary CO2 per FUEL'!$I20))</f>
        <v>0</v>
      </c>
      <c r="AC20" s="751">
        <f>IF('CO2 Savings Per Sector'!E95=0,0,IF(OR(AND('CO2 Savings Per Sector'!E95&gt;0,'Summary CO2 per FUEL'!$I20&lt;0),AND('CO2 Savings Per Sector'!E95&lt;0,'Summary CO2 per FUEL'!$I20&lt;0)),'CO2 Savings Per Sector'!E95/-'Summary CO2 per FUEL'!$I20,'CO2 Savings Per Sector'!E95/'Summary CO2 per FUEL'!$I20))</f>
        <v>0.77922961759820031</v>
      </c>
      <c r="AD20" s="752">
        <f>IF('CO2 Savings Per Sector'!F95=0,0,IF(OR(AND('CO2 Savings Per Sector'!F95&gt;0,'Summary CO2 per FUEL'!$I20&lt;0),AND('CO2 Savings Per Sector'!F95&lt;0,'Summary CO2 per FUEL'!$I20&lt;0)),'CO2 Savings Per Sector'!F95/-'Summary CO2 per FUEL'!$I20,'CO2 Savings Per Sector'!F95/'Summary CO2 per FUEL'!$I20))</f>
        <v>0</v>
      </c>
      <c r="AE20" s="750">
        <f>IF('CO2 Savings Per Sector'!C95=0,0,IF(OR(AND('CO2 Savings Per Sector'!C95&gt;0,'Summary CO2 per FUEL'!$J20&lt;0),AND('CO2 Savings Per Sector'!C95&lt;0,'Summary CO2 per FUEL'!$J20&lt;0)),'CO2 Savings Per Sector'!C95/-'Summary CO2 per FUEL'!$J20,'CO2 Savings Per Sector'!C95/'Summary CO2 per FUEL'!$J20))</f>
        <v>0.22077038240179961</v>
      </c>
      <c r="AF20" s="751">
        <f>IF('CO2 Savings Per Sector'!D95=0,0,IF(OR(AND('CO2 Savings Per Sector'!D95&gt;0,'Summary CO2 per FUEL'!$J20&lt;0),AND('CO2 Savings Per Sector'!D95&lt;0,'Summary CO2 per FUEL'!$J20&lt;0)),'CO2 Savings Per Sector'!D95/-'Summary CO2 per FUEL'!$J20,'CO2 Savings Per Sector'!D95/'Summary CO2 per FUEL'!$J20))</f>
        <v>0</v>
      </c>
      <c r="AG20" s="751">
        <f>IF('CO2 Savings Per Sector'!E95=0,0,IF(OR(AND('CO2 Savings Per Sector'!E95&gt;0,'Summary CO2 per FUEL'!$J20&lt;0),AND('CO2 Savings Per Sector'!E95&lt;0,'Summary CO2 per FUEL'!$J20&lt;0)),'CO2 Savings Per Sector'!E95/-'Summary CO2 per FUEL'!$J20,'CO2 Savings Per Sector'!E95/'Summary CO2 per FUEL'!$J20))</f>
        <v>0.77922961759820031</v>
      </c>
      <c r="AH20" s="752">
        <f>IF('CO2 Savings Per Sector'!G95=0,0,IF(OR(AND('CO2 Savings Per Sector'!G95&gt;0,'Summary CO2 per FUEL'!$J20&lt;0),AND('CO2 Savings Per Sector'!G95&lt;0,'Summary CO2 per FUEL'!$J20&lt;0)),'CO2 Savings Per Sector'!G95/-'Summary CO2 per FUEL'!$J20,'CO2 Savings Per Sector'!G95/'Summary CO2 per FUEL'!$J20))</f>
        <v>0</v>
      </c>
      <c r="AI20" s="750">
        <f>IF('CO2 Savings Per Sector'!T95=0,0,IF(OR(AND('CO2 Savings Per Sector'!T95&gt;0,'Summary CO2 per FUEL'!$K20&lt;0),AND('CO2 Savings Per Sector'!T95&lt;0,'Summary CO2 per FUEL'!$K20&lt;0)),'CO2 Savings Per Sector'!T95/-'Summary CO2 per FUEL'!$K20,'CO2 Savings Per Sector'!T95/'Summary CO2 per FUEL'!$K20))</f>
        <v>0</v>
      </c>
      <c r="AJ20" s="751">
        <f>IF('CO2 Savings Per Sector'!U95=0,0,IF(OR(AND('CO2 Savings Per Sector'!U95&gt;0,'Summary CO2 per FUEL'!$K20&lt;0),AND('CO2 Savings Per Sector'!U95&lt;0,'Summary CO2 per FUEL'!$K20&lt;0)),'CO2 Savings Per Sector'!U95/-'Summary CO2 per FUEL'!$K20,'CO2 Savings Per Sector'!U95/'Summary CO2 per FUEL'!$K20))</f>
        <v>0</v>
      </c>
      <c r="AK20" s="751">
        <f>IF('CO2 Savings Per Sector'!V95=0,0,IF(OR(AND('CO2 Savings Per Sector'!V95&gt;0,'Summary CO2 per FUEL'!$K20&lt;0),AND('CO2 Savings Per Sector'!V95&lt;0,'Summary CO2 per FUEL'!$K20&lt;0)),'CO2 Savings Per Sector'!V95/-'Summary CO2 per FUEL'!$K20,'CO2 Savings Per Sector'!V95/'Summary CO2 per FUEL'!$K20))</f>
        <v>0</v>
      </c>
      <c r="AL20" s="752">
        <f>IF('CO2 Savings Per Sector'!W95=0,0,IF(OR(AND('CO2 Savings Per Sector'!W95&gt;0,'Summary CO2 per FUEL'!$K20&lt;0),AND('CO2 Savings Per Sector'!W95&lt;0,'Summary CO2 per FUEL'!$K20&lt;0)),'CO2 Savings Per Sector'!W95/-'Summary CO2 per FUEL'!$K20,'CO2 Savings Per Sector'!W95/'Summary CO2 per FUEL'!$K20))</f>
        <v>0</v>
      </c>
      <c r="AM20" s="753">
        <f>IF('CO2 Savings Per Sector'!C133=0,0,IF(OR(AND('CO2 Savings Per Sector'!C133&gt;0,'Summary CO2 per FUEL'!$L20&lt;0),AND('CO2 Savings Per Sector'!C133&lt;0,'Summary CO2 per FUEL'!$L20&lt;0)),'CO2 Savings Per Sector'!C133/-'Summary CO2 per FUEL'!$L20,'CO2 Savings Per Sector'!C133/'Summary CO2 per FUEL'!$L20))</f>
        <v>0</v>
      </c>
      <c r="AN20" s="754">
        <f>IF('CO2 Savings Per Sector'!D133=0,0,IF(OR(AND('CO2 Savings Per Sector'!D133&gt;0,'Summary CO2 per FUEL'!$L20&lt;0),AND('CO2 Savings Per Sector'!D133&lt;0,'Summary CO2 per FUEL'!$L20&lt;0)),'CO2 Savings Per Sector'!D133/-'Summary CO2 per FUEL'!$L20,'CO2 Savings Per Sector'!D133/'Summary CO2 per FUEL'!$L20))</f>
        <v>4.517911511480676E-2</v>
      </c>
      <c r="AO20" s="754">
        <f>IF('CO2 Savings Per Sector'!E133=0,0,IF(OR(AND('CO2 Savings Per Sector'!E133&gt;0,'Summary CO2 per FUEL'!$L20&lt;0),AND('CO2 Savings Per Sector'!E133&lt;0,'Summary CO2 per FUEL'!$L20&lt;0)),'CO2 Savings Per Sector'!E133/-'Summary CO2 per FUEL'!$L20,'CO2 Savings Per Sector'!E133/'Summary CO2 per FUEL'!$L20))</f>
        <v>0.95482088488519312</v>
      </c>
      <c r="AP20" s="755">
        <f>IF('CO2 Savings Per Sector'!F133=0,0,IF(OR(AND('CO2 Savings Per Sector'!F133&gt;0,'Summary CO2 per FUEL'!$L20&lt;0),AND('CO2 Savings Per Sector'!F133&lt;0,'Summary CO2 per FUEL'!$L20&lt;0)),'CO2 Savings Per Sector'!F133/-'Summary CO2 per FUEL'!$L20,'CO2 Savings Per Sector'!F133/'Summary CO2 per FUEL'!$L20))</f>
        <v>0</v>
      </c>
      <c r="AQ20" s="753">
        <f>IF('CO2 Savings Per Sector'!C133=0,0,IF(OR(AND('CO2 Savings Per Sector'!C133&gt;0,'Summary CO2 per FUEL'!$M20&lt;0),AND('CO2 Savings Per Sector'!C133&lt;0,'Summary CO2 per FUEL'!$M20&lt;0)),'CO2 Savings Per Sector'!C133/-'Summary CO2 per FUEL'!$M20,'CO2 Savings Per Sector'!C133/'Summary CO2 per FUEL'!$M20))</f>
        <v>0</v>
      </c>
      <c r="AR20" s="754">
        <f>IF('CO2 Savings Per Sector'!D133=0,0,IF(OR(AND('CO2 Savings Per Sector'!D133&gt;0,'Summary CO2 per FUEL'!$M20&lt;0),AND('CO2 Savings Per Sector'!D133&lt;0,'Summary CO2 per FUEL'!$M20&lt;0)),'CO2 Savings Per Sector'!D133/-'Summary CO2 per FUEL'!$M20,'CO2 Savings Per Sector'!D133/'Summary CO2 per FUEL'!$M20))</f>
        <v>4.517911511480676E-2</v>
      </c>
      <c r="AS20" s="754">
        <f>IF('CO2 Savings Per Sector'!E133=0,0,IF(OR(AND('CO2 Savings Per Sector'!E133&gt;0,'Summary CO2 per FUEL'!$M20&lt;0),AND('CO2 Savings Per Sector'!E133&lt;0,'Summary CO2 per FUEL'!$M20&lt;0)),'CO2 Savings Per Sector'!E133/-'Summary CO2 per FUEL'!$M20,'CO2 Savings Per Sector'!E133/'Summary CO2 per FUEL'!$M20))</f>
        <v>0.95482088488519312</v>
      </c>
      <c r="AT20" s="755">
        <f>IF('CO2 Savings Per Sector'!G133=0,0,IF(OR(AND('CO2 Savings Per Sector'!G133&gt;0,'Summary CO2 per FUEL'!$M20&lt;0),AND('CO2 Savings Per Sector'!G133&lt;0,'Summary CO2 per FUEL'!$M20&lt;0)),'CO2 Savings Per Sector'!G133/-'Summary CO2 per FUEL'!$M20,'CO2 Savings Per Sector'!G133/'Summary CO2 per FUEL'!$M20))</f>
        <v>0</v>
      </c>
      <c r="AU20" s="753">
        <f>IF('CO2 Savings Per Sector'!T133=0,0,IF(OR(AND('CO2 Savings Per Sector'!T133&gt;0,'Summary CO2 per FUEL'!N20&lt;0),AND('CO2 Savings Per Sector'!T133&lt;0,'Summary CO2 per FUEL'!$N20&lt;0)),'CO2 Savings Per Sector'!T133/-'Summary CO2 per FUEL'!$N20,'CO2 Savings Per Sector'!T133/'Summary CO2 per FUEL'!$N20))</f>
        <v>0</v>
      </c>
      <c r="AV20" s="754">
        <f>IF('CO2 Savings Per Sector'!U133=0,0,IF(OR(AND('CO2 Savings Per Sector'!U133&gt;0,'Summary CO2 per FUEL'!O20&lt;0),AND('CO2 Savings Per Sector'!U133&lt;0,'Summary CO2 per FUEL'!$N20&lt;0)),'CO2 Savings Per Sector'!U133/-'Summary CO2 per FUEL'!$N20,'CO2 Savings Per Sector'!U133/'Summary CO2 per FUEL'!$N20))</f>
        <v>0</v>
      </c>
      <c r="AW20" s="754">
        <f>IF('CO2 Savings Per Sector'!V133=0,0,IF(OR(AND('CO2 Savings Per Sector'!V133&gt;0,'Summary CO2 per FUEL'!P20&lt;0),AND('CO2 Savings Per Sector'!V133&lt;0,'Summary CO2 per FUEL'!$N20&lt;0)),'CO2 Savings Per Sector'!V133/-'Summary CO2 per FUEL'!$N20,'CO2 Savings Per Sector'!V133/'Summary CO2 per FUEL'!$N20))</f>
        <v>0</v>
      </c>
      <c r="AX20" s="755">
        <f>IF('CO2 Savings Per Sector'!W133=0,0,IF(OR(AND('CO2 Savings Per Sector'!W133&gt;0,'Summary CO2 per FUEL'!Q20&lt;0),AND('CO2 Savings Per Sector'!W133&lt;0,'Summary CO2 per FUEL'!$N20&lt;0)),'CO2 Savings Per Sector'!W133/-'Summary CO2 per FUEL'!$N20,'CO2 Savings Per Sector'!W133/'Summary CO2 per FUEL'!$N20))</f>
        <v>0</v>
      </c>
      <c r="BA20" s="634" t="s">
        <v>22</v>
      </c>
      <c r="BB20" s="748">
        <f>IF('CO2 Savings Per Sector'!G19=0,0,IF(OR(AND('CO2 Savings Per Sector'!G19&gt;0,'Summary CO2 per FUEL'!$Q20&lt;0),AND('CO2 Savings Per Sector'!G19&lt;0,'Summary CO2 per FUEL'!$Q20&lt;0)),'CO2 Savings Per Sector'!G19/-'Summary CO2 per FUEL'!$Q20,'CO2 Savings Per Sector'!G19/'Summary CO2 per FUEL'!$Q20))</f>
        <v>0</v>
      </c>
      <c r="BC20" s="748">
        <f>IF('CO2 Savings Per Sector'!H19=0,0,IF(OR(AND('CO2 Savings Per Sector'!H19&gt;0,'Summary CO2 per FUEL'!$Q20&lt;0),AND('CO2 Savings Per Sector'!H19&lt;0,'Summary CO2 per FUEL'!$Q20&lt;0)),'CO2 Savings Per Sector'!H19/-'Summary CO2 per FUEL'!$Q20,'CO2 Savings Per Sector'!H19/'Summary CO2 per FUEL'!$Q20))</f>
        <v>-0.39081008116373378</v>
      </c>
      <c r="BD20" s="748">
        <f>IF('CO2 Savings Per Sector'!I19=0,0,IF(OR(AND('CO2 Savings Per Sector'!I19&gt;0,'Summary CO2 per FUEL'!$Q20&lt;0),AND('CO2 Savings Per Sector'!I19&lt;0,'Summary CO2 per FUEL'!$Q20&lt;0)),'CO2 Savings Per Sector'!I19/-'Summary CO2 per FUEL'!$Q20,'CO2 Savings Per Sector'!I19/'Summary CO2 per FUEL'!$Q20))</f>
        <v>0</v>
      </c>
      <c r="BE20" s="756">
        <f>IF('CO2 Savings Per Sector'!J19=0,0,IF(OR(AND('CO2 Savings Per Sector'!J19&gt;0,'Summary CO2 per FUEL'!$Q20&lt;0),AND('CO2 Savings Per Sector'!J19&lt;0,'Summary CO2 per FUEL'!$Q20&lt;0)),'CO2 Savings Per Sector'!J19/-'Summary CO2 per FUEL'!$Q20,'CO2 Savings Per Sector'!J19/'Summary CO2 per FUEL'!$Q20))</f>
        <v>1.3908100811637338</v>
      </c>
      <c r="BF20" s="748">
        <f>IF('CO2 Savings Per Sector'!R19=0,0,IF(OR(AND('CO2 Savings Per Sector'!R19&gt;0,'Summary CO2 per FUEL'!$R20&lt;0),AND('CO2 Savings Per Sector'!R19&lt;0,'Summary CO2 per FUEL'!$R20&lt;0)),'CO2 Savings Per Sector'!R19/-'Summary CO2 per FUEL'!$R20,'CO2 Savings Per Sector'!R19/'Summary CO2 per FUEL'!$R20))</f>
        <v>0.22930992632729946</v>
      </c>
      <c r="BG20" s="748">
        <f>IF('CO2 Savings Per Sector'!S19=0,0,IF(OR(AND('CO2 Savings Per Sector'!S19&gt;0,'Summary CO2 per FUEL'!$R20&lt;0),AND('CO2 Savings Per Sector'!S19&lt;0,'Summary CO2 per FUEL'!$R20&lt;0)),'CO2 Savings Per Sector'!S19/-'Summary CO2 per FUEL'!$R20,'CO2 Savings Per Sector'!S19/'Summary CO2 per FUEL'!$R20))</f>
        <v>0</v>
      </c>
      <c r="BH20" s="748">
        <f>IF('CO2 Savings Per Sector'!T19=0,0,IF(OR(AND('CO2 Savings Per Sector'!T19&gt;0,'Summary CO2 per FUEL'!$R20&lt;0),AND('CO2 Savings Per Sector'!T19&lt;0,'Summary CO2 per FUEL'!$R20&lt;0)),'CO2 Savings Per Sector'!T19/-'Summary CO2 per FUEL'!$R20,'CO2 Savings Per Sector'!T19/'Summary CO2 per FUEL'!$R20))</f>
        <v>4.9152560960792043E-3</v>
      </c>
      <c r="BI20" s="756">
        <f>IF('CO2 Savings Per Sector'!U19=0,0,IF(OR(AND('CO2 Savings Per Sector'!U19&gt;0,'Summary CO2 per FUEL'!$R20&lt;0),AND('CO2 Savings Per Sector'!U19&lt;0,'Summary CO2 per FUEL'!$R20&lt;0)),'CO2 Savings Per Sector'!U19/-'Summary CO2 per FUEL'!$R20,'CO2 Savings Per Sector'!U19/'Summary CO2 per FUEL'!$R20))</f>
        <v>0.76577481757662147</v>
      </c>
      <c r="BJ20" s="748">
        <f>IF('CO2 Savings Per Sector'!R19=0,0,IF(OR(AND('CO2 Savings Per Sector'!R19&gt;0,'Summary CO2 per FUEL'!$S20&lt;0),AND('CO2 Savings Per Sector'!R19&lt;0,'Summary CO2 per FUEL'!$S20&lt;0)),'CO2 Savings Per Sector'!R19/-'Summary CO2 per FUEL'!$S20,'CO2 Savings Per Sector'!R19/'Summary CO2 per FUEL'!$S20))</f>
        <v>0.97901482647927007</v>
      </c>
      <c r="BK20" s="748">
        <f>IF('CO2 Savings Per Sector'!S19=0,0,IF(OR(AND('CO2 Savings Per Sector'!S19&gt;0,'Summary CO2 per FUEL'!$S20&lt;0),AND('CO2 Savings Per Sector'!S19&lt;0,'Summary CO2 per FUEL'!$S20&lt;0)),'CO2 Savings Per Sector'!S19/-'Summary CO2 per FUEL'!$S20,'CO2 Savings Per Sector'!S19/'Summary CO2 per FUEL'!$S20))</f>
        <v>0</v>
      </c>
      <c r="BL20" s="748">
        <f>IF('CO2 Savings Per Sector'!T19=0,0,IF(OR(AND('CO2 Savings Per Sector'!T19&gt;0,'Summary CO2 per FUEL'!$S20&lt;0),AND('CO2 Savings Per Sector'!T19&lt;0,'Summary CO2 per FUEL'!$S20&lt;0)),'CO2 Savings Per Sector'!T19/-'Summary CO2 per FUEL'!$S20,'CO2 Savings Per Sector'!T19/'Summary CO2 per FUEL'!$S20))</f>
        <v>2.0985173520729844E-2</v>
      </c>
      <c r="BM20" s="756">
        <f>IF('CO2 Savings Per Sector'!V19=0,0,IF(OR(AND('CO2 Savings Per Sector'!V19&gt;0,'Summary CO2 per FUEL'!$S20&lt;0),AND('CO2 Savings Per Sector'!V19&lt;0,'Summary CO2 per FUEL'!$S20&lt;0)),'CO2 Savings Per Sector'!V19/-'Summary CO2 per FUEL'!$S20,'CO2 Savings Per Sector'!V19/'Summary CO2 per FUEL'!$S20))</f>
        <v>0</v>
      </c>
      <c r="BN20" s="757">
        <f>IF('CO2 Savings Per Sector'!H57=0,0,IF(OR(AND('CO2 Savings Per Sector'!H57&gt;0,'Summary CO2 per FUEL'!$T20&lt;0),AND('CO2 Savings Per Sector'!H57&lt;0,'Summary CO2 per FUEL'!$T20&lt;0)),'CO2 Savings Per Sector'!H57/-'Summary CO2 per FUEL'!$T20,'CO2 Savings Per Sector'!H57/'Summary CO2 per FUEL'!$T20))</f>
        <v>0</v>
      </c>
      <c r="BO20" s="749">
        <f>IF('CO2 Savings Per Sector'!I57=0,0,IF(OR(AND('CO2 Savings Per Sector'!I57&gt;0,'Summary CO2 per FUEL'!$T20&lt;0),AND('CO2 Savings Per Sector'!I57&lt;0,'Summary CO2 per FUEL'!$T20&lt;0)),'CO2 Savings Per Sector'!I57/-'Summary CO2 per FUEL'!$T20,'CO2 Savings Per Sector'!I57/'Summary CO2 per FUEL'!$T20))</f>
        <v>-1</v>
      </c>
      <c r="BP20" s="749">
        <f>IF('CO2 Savings Per Sector'!J57=0,0,IF(OR(AND('CO2 Savings Per Sector'!J57&gt;0,'Summary CO2 per FUEL'!$T20&lt;0),AND('CO2 Savings Per Sector'!J57&lt;0,'Summary CO2 per FUEL'!$T20&lt;0)),'CO2 Savings Per Sector'!J57/-'Summary CO2 per FUEL'!$T20,'CO2 Savings Per Sector'!J57/'Summary CO2 per FUEL'!$T20))</f>
        <v>0</v>
      </c>
      <c r="BQ20" s="758">
        <f>IF('CO2 Savings Per Sector'!K57=0,0,IF(OR(AND('CO2 Savings Per Sector'!K57&gt;0,'Summary CO2 per FUEL'!$T20&lt;0),AND('CO2 Savings Per Sector'!K57&lt;0,'Summary CO2 per FUEL'!$T20&lt;0)),'CO2 Savings Per Sector'!K57/-'Summary CO2 per FUEL'!$T20,'CO2 Savings Per Sector'!K57/'Summary CO2 per FUEL'!$T20))</f>
        <v>0</v>
      </c>
      <c r="BR20" s="757">
        <f>IF('CO2 Savings Per Sector'!H57=0,0,IF(OR(AND('CO2 Savings Per Sector'!H57&gt;0,'Summary CO2 per FUEL'!$U20&lt;0),AND('CO2 Savings Per Sector'!H57&lt;0,'Summary CO2 per FUEL'!$U20&lt;0)),'CO2 Savings Per Sector'!H57/-'Summary CO2 per FUEL'!$U20,'CO2 Savings Per Sector'!H57/'Summary CO2 per FUEL'!$U20))</f>
        <v>0</v>
      </c>
      <c r="BS20" s="749">
        <f>IF('CO2 Savings Per Sector'!I57=0,0,IF(OR(AND('CO2 Savings Per Sector'!I57&gt;0,'Summary CO2 per FUEL'!$U20&lt;0),AND('CO2 Savings Per Sector'!I57&lt;0,'Summary CO2 per FUEL'!$U20&lt;0)),'CO2 Savings Per Sector'!I57/-'Summary CO2 per FUEL'!$U20,'CO2 Savings Per Sector'!I57/'Summary CO2 per FUEL'!$U20))</f>
        <v>-1</v>
      </c>
      <c r="BT20" s="749">
        <f>IF('CO2 Savings Per Sector'!J57=0,0,IF(OR(AND('CO2 Savings Per Sector'!J57&gt;0,'Summary CO2 per FUEL'!$U20&lt;0),AND('CO2 Savings Per Sector'!J57&lt;0,'Summary CO2 per FUEL'!$U20&lt;0)),'CO2 Savings Per Sector'!J57/-'Summary CO2 per FUEL'!$U20,'CO2 Savings Per Sector'!J57/'Summary CO2 per FUEL'!$U20))</f>
        <v>0</v>
      </c>
      <c r="BU20" s="758">
        <f>IF('CO2 Savings Per Sector'!L57=0,0,IF(OR(AND('CO2 Savings Per Sector'!L57&gt;0,'Summary CO2 per FUEL'!$U20&lt;0),AND('CO2 Savings Per Sector'!L57&lt;0,'Summary CO2 per FUEL'!$U20&lt;0)),'CO2 Savings Per Sector'!L57/-'Summary CO2 per FUEL'!$U20,'CO2 Savings Per Sector'!L57/'Summary CO2 per FUEL'!$U20))</f>
        <v>0</v>
      </c>
      <c r="BV20" s="757">
        <f>IF('CO2 Savings Per Sector'!S57=0,0,IF(OR(AND('CO2 Savings Per Sector'!S57&gt;0,'Summary CO2 per FUEL'!$V20&lt;0),AND('CO2 Savings Per Sector'!S57&lt;0,'Summary CO2 per FUEL'!$V20&lt;0)),'CO2 Savings Per Sector'!S57/-'Summary CO2 per FUEL'!$V20,'CO2 Savings Per Sector'!S57/'Summary CO2 per FUEL'!$V20))</f>
        <v>0.98622204254108559</v>
      </c>
      <c r="BW20" s="749">
        <f>IF('CO2 Savings Per Sector'!T57=0,0,IF(OR(AND('CO2 Savings Per Sector'!T57&gt;0,'Summary CO2 per FUEL'!$V20&lt;0),AND('CO2 Savings Per Sector'!T57&lt;0,'Summary CO2 per FUEL'!$V20&lt;0)),'CO2 Savings Per Sector'!T57/-'Summary CO2 per FUEL'!$V20,'CO2 Savings Per Sector'!T57/'Summary CO2 per FUEL'!$V20))</f>
        <v>0</v>
      </c>
      <c r="BX20" s="749">
        <f>IF('CO2 Savings Per Sector'!U57=0,0,IF(OR(AND('CO2 Savings Per Sector'!U57&gt;0,'Summary CO2 per FUEL'!$V20&lt;0),AND('CO2 Savings Per Sector'!U57&lt;0,'Summary CO2 per FUEL'!$V20&lt;0)),'CO2 Savings Per Sector'!U57/-'Summary CO2 per FUEL'!$V20,'CO2 Savings Per Sector'!U57/'Summary CO2 per FUEL'!$V20))</f>
        <v>1.3777957458914513E-2</v>
      </c>
      <c r="BY20" s="758">
        <f>IF('CO2 Savings Per Sector'!V57=0,0,IF(OR(AND('CO2 Savings Per Sector'!V57&gt;0,'Summary CO2 per FUEL'!$V20&lt;0),AND('CO2 Savings Per Sector'!V57&lt;0,'Summary CO2 per FUEL'!$V20&lt;0)),'CO2 Savings Per Sector'!V57/-'Summary CO2 per FUEL'!$V20,'CO2 Savings Per Sector'!V57/'Summary CO2 per FUEL'!$V20))</f>
        <v>0</v>
      </c>
      <c r="BZ20" s="750">
        <f>IF('CO2 Savings Per Sector'!H95=0,0,IF(OR(AND('CO2 Savings Per Sector'!H95&gt;0,'Summary CO2 per FUEL'!$W20&lt;0),AND('CO2 Savings Per Sector'!H95&lt;0,'Summary CO2 per FUEL'!$W20&lt;0)),'CO2 Savings Per Sector'!H95/-'Summary CO2 per FUEL'!$W20,'CO2 Savings Per Sector'!H95/'Summary CO2 per FUEL'!$W20))</f>
        <v>0.30024259122502345</v>
      </c>
      <c r="CA20" s="751">
        <f>IF('CO2 Savings Per Sector'!I95=0,0,IF(OR(AND('CO2 Savings Per Sector'!I95&gt;0,'Summary CO2 per FUEL'!$W20&lt;0),AND('CO2 Savings Per Sector'!I95&lt;0,'Summary CO2 per FUEL'!$W20&lt;0)),'CO2 Savings Per Sector'!I95/-'Summary CO2 per FUEL'!$W20,'CO2 Savings Per Sector'!I95/'Summary CO2 per FUEL'!$W20))</f>
        <v>0</v>
      </c>
      <c r="CB20" s="751">
        <f>IF('CO2 Savings Per Sector'!J95=0,0,IF(OR(AND('CO2 Savings Per Sector'!J95&gt;0,'Summary CO2 per FUEL'!$W20&lt;0),AND('CO2 Savings Per Sector'!J95&lt;0,'Summary CO2 per FUEL'!$W20&lt;0)),'CO2 Savings Per Sector'!J95/-'Summary CO2 per FUEL'!$W20,'CO2 Savings Per Sector'!J95/'Summary CO2 per FUEL'!$W20))</f>
        <v>0.69975740877497661</v>
      </c>
      <c r="CC20" s="752">
        <f>IF('CO2 Savings Per Sector'!K95=0,0,IF(OR(AND('CO2 Savings Per Sector'!K95&gt;0,'Summary CO2 per FUEL'!$W20&lt;0),AND('CO2 Savings Per Sector'!K95&lt;0,'Summary CO2 per FUEL'!$W20&lt;0)),'CO2 Savings Per Sector'!K95/-'Summary CO2 per FUEL'!$W20,'CO2 Savings Per Sector'!K95/'Summary CO2 per FUEL'!$W20))</f>
        <v>0</v>
      </c>
      <c r="CD20" s="750">
        <f>IF('CO2 Savings Per Sector'!H95=0,0,IF(OR(AND('CO2 Savings Per Sector'!H95&gt;0,'Summary CO2 per FUEL'!$X20&lt;0),AND('CO2 Savings Per Sector'!H95&lt;0,'Summary CO2 per FUEL'!$X20&lt;0)),'CO2 Savings Per Sector'!H95/-'Summary CO2 per FUEL'!$X20,'CO2 Savings Per Sector'!H95/'Summary CO2 per FUEL'!$X20))</f>
        <v>0.30024259122502345</v>
      </c>
      <c r="CE20" s="751">
        <f>IF('CO2 Savings Per Sector'!I95=0,0,IF(OR(AND('CO2 Savings Per Sector'!I95&gt;0,'Summary CO2 per FUEL'!$X20&lt;0),AND('CO2 Savings Per Sector'!I95&lt;0,'Summary CO2 per FUEL'!$X20&lt;0)),'CO2 Savings Per Sector'!I95/-'Summary CO2 per FUEL'!$X20,'CO2 Savings Per Sector'!I95/'Summary CO2 per FUEL'!$X20))</f>
        <v>0</v>
      </c>
      <c r="CF20" s="751">
        <f>IF('CO2 Savings Per Sector'!J95=0,0,IF(OR(AND('CO2 Savings Per Sector'!J95&gt;0,'Summary CO2 per FUEL'!$X20&lt;0),AND('CO2 Savings Per Sector'!J95&lt;0,'Summary CO2 per FUEL'!$X20&lt;0)),'CO2 Savings Per Sector'!J95/-'Summary CO2 per FUEL'!$X20,'CO2 Savings Per Sector'!J95/'Summary CO2 per FUEL'!$X20))</f>
        <v>0.69975740877497661</v>
      </c>
      <c r="CG20" s="752">
        <f>IF('CO2 Savings Per Sector'!L95=0,0,IF(OR(AND('CO2 Savings Per Sector'!L95&gt;0,'Summary CO2 per FUEL'!$X20&lt;0),AND('CO2 Savings Per Sector'!L95&lt;0,'Summary CO2 per FUEL'!$X20&lt;0)),'CO2 Savings Per Sector'!L95/-'Summary CO2 per FUEL'!$X20,'CO2 Savings Per Sector'!L95/'Summary CO2 per FUEL'!$X20))</f>
        <v>0</v>
      </c>
      <c r="CH20" s="750">
        <f>IF('CO2 Savings Per Sector'!X95=0,0,IF(OR(AND('CO2 Savings Per Sector'!X95&gt;0,'Summary CO2 per FUEL'!$Y20&lt;0),AND('CO2 Savings Per Sector'!X95&lt;0,'Summary CO2 per FUEL'!$Y20&lt;0)),'CO2 Savings Per Sector'!X95/-'Summary CO2 per FUEL'!$Y20,'CO2 Savings Per Sector'!X95/'Summary CO2 per FUEL'!$Y20))</f>
        <v>0</v>
      </c>
      <c r="CI20" s="751">
        <f>IF('CO2 Savings Per Sector'!Y95=0,0,IF(OR(AND('CO2 Savings Per Sector'!Y95&gt;0,'Summary CO2 per FUEL'!$Y20&lt;0),AND('CO2 Savings Per Sector'!Y95&lt;0,'Summary CO2 per FUEL'!$Y20&lt;0)),'CO2 Savings Per Sector'!Y95/-'Summary CO2 per FUEL'!$Y20,'CO2 Savings Per Sector'!Y95/'Summary CO2 per FUEL'!$Y20))</f>
        <v>0</v>
      </c>
      <c r="CJ20" s="751">
        <f>IF('CO2 Savings Per Sector'!Z95=0,0,IF(OR(AND('CO2 Savings Per Sector'!Z95&gt;0,'Summary CO2 per FUEL'!$Y20&lt;0),AND('CO2 Savings Per Sector'!Z95&lt;0,'Summary CO2 per FUEL'!$Y20&lt;0)),'CO2 Savings Per Sector'!Z95/-'Summary CO2 per FUEL'!$Y20,'CO2 Savings Per Sector'!Z95/'Summary CO2 per FUEL'!$Y20))</f>
        <v>0</v>
      </c>
      <c r="CK20" s="752">
        <f>IF('CO2 Savings Per Sector'!AA95=0,0,IF(OR(AND('CO2 Savings Per Sector'!AA95&gt;0,'Summary CO2 per FUEL'!$Y20&lt;0),AND('CO2 Savings Per Sector'!AA95&lt;0,'Summary CO2 per FUEL'!$Y20&lt;0)),'CO2 Savings Per Sector'!AA95/-'Summary CO2 per FUEL'!$Y20,'CO2 Savings Per Sector'!AA95/'Summary CO2 per FUEL'!$Y20))</f>
        <v>0</v>
      </c>
      <c r="CL20" s="753">
        <f>IF('CO2 Savings Per Sector'!H133=0,0,IF(OR(AND('CO2 Savings Per Sector'!H133&gt;0,'Summary CO2 per FUEL'!$Z20&lt;0),AND('CO2 Savings Per Sector'!H133&lt;0,'Summary CO2 per FUEL'!$Z20&lt;0)),'CO2 Savings Per Sector'!H133/-'Summary CO2 per FUEL'!$Z20,'CO2 Savings Per Sector'!H133/'Summary CO2 per FUEL'!$Z20))</f>
        <v>0</v>
      </c>
      <c r="CM20" s="754">
        <f>IF('CO2 Savings Per Sector'!I133=0,0,IF(OR(AND('CO2 Savings Per Sector'!I133&gt;0,'Summary CO2 per FUEL'!$Z20&lt;0),AND('CO2 Savings Per Sector'!I133&lt;0,'Summary CO2 per FUEL'!$Z20&lt;0)),'CO2 Savings Per Sector'!I133/-'Summary CO2 per FUEL'!$Z20,'CO2 Savings Per Sector'!I133/'Summary CO2 per FUEL'!$Z20))</f>
        <v>6.081339169585339E-2</v>
      </c>
      <c r="CN20" s="754">
        <f>IF('CO2 Savings Per Sector'!J133=0,0,IF(OR(AND('CO2 Savings Per Sector'!J133&gt;0,'Summary CO2 per FUEL'!$Z20&lt;0),AND('CO2 Savings Per Sector'!J133&lt;0,'Summary CO2 per FUEL'!$Z20&lt;0)),'CO2 Savings Per Sector'!J133/-'Summary CO2 per FUEL'!$Z20,'CO2 Savings Per Sector'!J133/'Summary CO2 per FUEL'!$Z20))</f>
        <v>0.93918660830414669</v>
      </c>
      <c r="CO20" s="755">
        <f>IF('CO2 Savings Per Sector'!K133=0,0,IF(OR(AND('CO2 Savings Per Sector'!K133&gt;0,'Summary CO2 per FUEL'!$Z20&lt;0),AND('CO2 Savings Per Sector'!K133&lt;0,'Summary CO2 per FUEL'!$Z20&lt;0)),'CO2 Savings Per Sector'!K133/-'Summary CO2 per FUEL'!$Z20,'CO2 Savings Per Sector'!K133/'Summary CO2 per FUEL'!$Z20))</f>
        <v>0</v>
      </c>
      <c r="CP20" s="753">
        <f>IF('CO2 Savings Per Sector'!H133=0,0,IF(OR(AND('CO2 Savings Per Sector'!H133&gt;0,'Summary CO2 per FUEL'!$AA20&lt;0),AND('CO2 Savings Per Sector'!H133&lt;0,'Summary CO2 per FUEL'!$AA20&lt;0)),'CO2 Savings Per Sector'!H133/-'Summary CO2 per FUEL'!$AA20,'CO2 Savings Per Sector'!H133/'Summary CO2 per FUEL'!$AA20))</f>
        <v>0</v>
      </c>
      <c r="CQ20" s="754">
        <f>IF('CO2 Savings Per Sector'!I133=0,0,IF(OR(AND('CO2 Savings Per Sector'!I133&gt;0,'Summary CO2 per FUEL'!$Z20&lt;0),AND('CO2 Savings Per Sector'!I133&lt;0,'Summary CO2 per FUEL'!$Z20&lt;0)),'CO2 Savings Per Sector'!I133/-'Summary CO2 per FUEL'!$Z20,'CO2 Savings Per Sector'!I133/'Summary CO2 per FUEL'!$Z20))</f>
        <v>6.081339169585339E-2</v>
      </c>
      <c r="CR20" s="754">
        <f>IF('CO2 Savings Per Sector'!J133=0,0,IF(OR(AND('CO2 Savings Per Sector'!J133&gt;0,'Summary CO2 per FUEL'!$Z20&lt;0),AND('CO2 Savings Per Sector'!J133&lt;0,'Summary CO2 per FUEL'!$Z20&lt;0)),'CO2 Savings Per Sector'!J133/-'Summary CO2 per FUEL'!$Z20,'CO2 Savings Per Sector'!J133/'Summary CO2 per FUEL'!$Z20))</f>
        <v>0.93918660830414669</v>
      </c>
      <c r="CS20" s="755">
        <f>IF('CO2 Savings Per Sector'!L133=0,0,IF(OR(AND('CO2 Savings Per Sector'!L133&gt;0,'Summary CO2 per FUEL'!$AA20&lt;0),AND('CO2 Savings Per Sector'!L133&lt;0,'Summary CO2 per FUEL'!$AA20&lt;0)),'CO2 Savings Per Sector'!L133/-'Summary CO2 per FUEL'!$AA20,'CO2 Savings Per Sector'!L133/'Summary CO2 per FUEL'!$AA20))</f>
        <v>0</v>
      </c>
      <c r="CT20" s="753">
        <f>IF('CO2 Savings Per Sector'!X133=0,0,IF(OR(AND('CO2 Savings Per Sector'!X133&gt;0,'Summary CO2 per FUEL'!$AB20&lt;0),AND('CO2 Savings Per Sector'!X133&lt;0,'Summary CO2 per FUEL'!$AB20&lt;0)),'CO2 Savings Per Sector'!X133/-'Summary CO2 per FUEL'!$AB20,'CO2 Savings Per Sector'!X133/'Summary CO2 per FUEL'!$AB20))</f>
        <v>0</v>
      </c>
      <c r="CU20" s="754">
        <f>IF('CO2 Savings Per Sector'!Y133=0,0,IF(OR(AND('CO2 Savings Per Sector'!Y133&gt;0,'Summary CO2 per FUEL'!$AB20&lt;0),AND('CO2 Savings Per Sector'!Y133&lt;0,'Summary CO2 per FUEL'!$AB20&lt;0)),'CO2 Savings Per Sector'!Y133/-'Summary CO2 per FUEL'!$AB20,'CO2 Savings Per Sector'!Y133/'Summary CO2 per FUEL'!$AB20))</f>
        <v>0</v>
      </c>
      <c r="CV20" s="754">
        <f>IF('CO2 Savings Per Sector'!Z133=0,0,IF(OR(AND('CO2 Savings Per Sector'!Z133&gt;0,'Summary CO2 per FUEL'!$AB20&lt;0),AND('CO2 Savings Per Sector'!Z133&lt;0,'Summary CO2 per FUEL'!$AB20&lt;0)),'CO2 Savings Per Sector'!Z133/-'Summary CO2 per FUEL'!$AB20,'CO2 Savings Per Sector'!Z133/'Summary CO2 per FUEL'!$AB20))</f>
        <v>0</v>
      </c>
      <c r="CW20" s="755">
        <f>IF('CO2 Savings Per Sector'!AA133=0,0,IF(OR(AND('CO2 Savings Per Sector'!AA133&gt;0,'Summary CO2 per FUEL'!$AB20&lt;0),AND('CO2 Savings Per Sector'!AA133&lt;0,'Summary CO2 per FUEL'!$AB20&lt;0)),'CO2 Savings Per Sector'!AA133/-'Summary CO2 per FUEL'!$AB20,'CO2 Savings Per Sector'!AA133/'Summary CO2 per FUEL'!$AB20))</f>
        <v>0</v>
      </c>
    </row>
    <row r="21" spans="2:101" x14ac:dyDescent="0.25">
      <c r="B21" s="634" t="s">
        <v>23</v>
      </c>
      <c r="C21" s="748">
        <f>IF('CO2 Savings Per Sector'!C20=0,0,IF(OR(AND('CO2 Savings Per Sector'!C20&gt;0,'Summary CO2 per FUEL'!$C21&lt;0),AND('CO2 Savings Per Sector'!C20&lt;0,'Summary CO2 per FUEL'!$C21&lt;0)),'CO2 Savings Per Sector'!C20/-'Summary CO2 per FUEL'!$C21,'CO2 Savings Per Sector'!C20/'Summary CO2 per FUEL'!$C21))</f>
        <v>9.4607693595966241E-2</v>
      </c>
      <c r="D21" s="748">
        <f>IF('CO2 Savings Per Sector'!D20=0,0,IF(OR(AND('CO2 Savings Per Sector'!D20&gt;0,'Summary CO2 per FUEL'!$C21&lt;0),AND('CO2 Savings Per Sector'!D20&lt;0,'Summary CO2 per FUEL'!$C21&lt;0)),'CO2 Savings Per Sector'!D20/-'Summary CO2 per FUEL'!$C21,'CO2 Savings Per Sector'!D20/'Summary CO2 per FUEL'!$C21))</f>
        <v>8.5566814879215428E-2</v>
      </c>
      <c r="E21" s="748">
        <f>IF('CO2 Savings Per Sector'!E20=0,0,IF(OR(AND('CO2 Savings Per Sector'!E20&gt;0,'Summary CO2 per FUEL'!$C21&lt;0),AND('CO2 Savings Per Sector'!E20&lt;0,'Summary CO2 per FUEL'!$C21&lt;0)),'CO2 Savings Per Sector'!E20/-'Summary CO2 per FUEL'!$C21,'CO2 Savings Per Sector'!E20/'Summary CO2 per FUEL'!$C21))</f>
        <v>0</v>
      </c>
      <c r="F21" s="756">
        <f>IF('CO2 Savings Per Sector'!F20=0,0,IF(OR(AND('CO2 Savings Per Sector'!F20&gt;0,'Summary CO2 per FUEL'!$C21&lt;0),AND('CO2 Savings Per Sector'!F20&lt;0,'Summary CO2 per FUEL'!$C21&lt;0)),'CO2 Savings Per Sector'!F20/-'Summary CO2 per FUEL'!$C21,'CO2 Savings Per Sector'!F20/'Summary CO2 per FUEL'!$C21))</f>
        <v>0.81982549152481832</v>
      </c>
      <c r="G21" s="748">
        <f>IF('CO2 Savings Per Sector'!M20=0,0,IF(OR(AND('CO2 Savings Per Sector'!M20&gt;0,'Summary CO2 per FUEL'!$D21&lt;0),AND('CO2 Savings Per Sector'!M20&lt;0,'Summary CO2 per FUEL'!$D21&lt;0)),'CO2 Savings Per Sector'!M20/-'Summary CO2 per FUEL'!$D21,'CO2 Savings Per Sector'!M20/'Summary CO2 per FUEL'!$D21))</f>
        <v>0.40796030416191414</v>
      </c>
      <c r="H21" s="748">
        <f>IF('CO2 Savings Per Sector'!N20=0,0,IF(OR(AND('CO2 Savings Per Sector'!N20&gt;0,'Summary CO2 per FUEL'!$D21&lt;0),AND('CO2 Savings Per Sector'!N20&lt;0,'Summary CO2 per FUEL'!$D21&lt;0)),'CO2 Savings Per Sector'!N20/-'Summary CO2 per FUEL'!$D21,'CO2 Savings Per Sector'!N20/'Summary CO2 per FUEL'!$D21))</f>
        <v>0.4198052951532748</v>
      </c>
      <c r="I21" s="748">
        <f>IF('CO2 Savings Per Sector'!O20=0,0,IF(OR(AND('CO2 Savings Per Sector'!O20&gt;0,'Summary CO2 per FUEL'!$D21&lt;0),AND('CO2 Savings Per Sector'!O20&lt;0,'Summary CO2 per FUEL'!$D21&lt;0)),'CO2 Savings Per Sector'!O20/-'Summary CO2 per FUEL'!$D21,'CO2 Savings Per Sector'!O20/'Summary CO2 per FUEL'!$D21))</f>
        <v>0</v>
      </c>
      <c r="J21" s="756">
        <f>IF('CO2 Savings Per Sector'!P20=0,0,IF(OR(AND('CO2 Savings Per Sector'!P20&gt;0,'Summary CO2 per FUEL'!$D21&lt;0),AND('CO2 Savings Per Sector'!P20&lt;0,'Summary CO2 per FUEL'!$D21&lt;0)),'CO2 Savings Per Sector'!P20/-'Summary CO2 per FUEL'!$D21,'CO2 Savings Per Sector'!P20/'Summary CO2 per FUEL'!$D21))</f>
        <v>0.17223440068481111</v>
      </c>
      <c r="K21" s="748">
        <f>IF('CO2 Savings Per Sector'!M20=0,0,IF(OR(AND('CO2 Savings Per Sector'!M20&gt;0,'Summary CO2 per FUEL'!$D21&lt;0),AND('CO2 Savings Per Sector'!M20&lt;0,'Summary CO2 per FUEL'!$D21&lt;0)),'CO2 Savings Per Sector'!M20/-'Summary CO2 per FUEL'!$D21,'CO2 Savings Per Sector'!M20/'Summary CO2 per FUEL'!$D21))</f>
        <v>0.40796030416191414</v>
      </c>
      <c r="L21" s="748">
        <f>IF('CO2 Savings Per Sector'!N20=0,0,IF(OR(AND('CO2 Savings Per Sector'!N20&gt;0,'Summary CO2 per FUEL'!$D21&lt;0),AND('CO2 Savings Per Sector'!N20&lt;0,'Summary CO2 per FUEL'!$D21&lt;0)),'CO2 Savings Per Sector'!N20/-'Summary CO2 per FUEL'!$D21,'CO2 Savings Per Sector'!N20/'Summary CO2 per FUEL'!$D21))</f>
        <v>0.4198052951532748</v>
      </c>
      <c r="M21" s="748">
        <f>IF('CO2 Savings Per Sector'!O20=0,0,IF(OR(AND('CO2 Savings Per Sector'!O20&gt;0,'Summary CO2 per FUEL'!$D21&lt;0),AND('CO2 Savings Per Sector'!O20&lt;0,'Summary CO2 per FUEL'!$D21&lt;0)),'CO2 Savings Per Sector'!O20/-'Summary CO2 per FUEL'!$D21,'CO2 Savings Per Sector'!O20/'Summary CO2 per FUEL'!$D21))</f>
        <v>0</v>
      </c>
      <c r="N21" s="756">
        <f>IF('CO2 Savings Per Sector'!Q20=0,0,IF(OR(AND('CO2 Savings Per Sector'!Q20&gt;0,'Summary CO2 per FUEL'!$D21&lt;0),AND('CO2 Savings Per Sector'!Q20&lt;0,'Summary CO2 per FUEL'!$D21&lt;0)),'CO2 Savings Per Sector'!Q20/-'Summary CO2 per FUEL'!$D21,'CO2 Savings Per Sector'!Q20/'Summary CO2 per FUEL'!$D21))</f>
        <v>0</v>
      </c>
      <c r="O21" s="757">
        <f>IF('CO2 Savings Per Sector'!C58=0,0,IF(OR(AND('CO2 Savings Per Sector'!C58&gt;0,'Summary CO2 per FUEL'!$F21&lt;0),AND('CO2 Savings Per Sector'!C58&lt;0,'Summary CO2 per FUEL'!$F21&lt;0)),'CO2 Savings Per Sector'!C58/-'Summary CO2 per FUEL'!$F21,'CO2 Savings Per Sector'!C58/'Summary CO2 per FUEL'!$F21))</f>
        <v>0</v>
      </c>
      <c r="P21" s="749">
        <f>IF('CO2 Savings Per Sector'!D58=0,0,IF(OR(AND('CO2 Savings Per Sector'!D58&gt;0,'Summary CO2 per FUEL'!$F21&lt;0),AND('CO2 Savings Per Sector'!D58&lt;0,'Summary CO2 per FUEL'!$F21&lt;0)),'CO2 Savings Per Sector'!D58/-'Summary CO2 per FUEL'!$F21,'CO2 Savings Per Sector'!D58/'Summary CO2 per FUEL'!$F21))</f>
        <v>0</v>
      </c>
      <c r="Q21" s="749">
        <f>IF('CO2 Savings Per Sector'!E58=0,0,IF(OR(AND('CO2 Savings Per Sector'!E58&gt;0,'Summary CO2 per FUEL'!$F21&lt;0),AND('CO2 Savings Per Sector'!E58&lt;0,'Summary CO2 per FUEL'!$F21&lt;0)),'CO2 Savings Per Sector'!E58/-'Summary CO2 per FUEL'!$F21,'CO2 Savings Per Sector'!E58/'Summary CO2 per FUEL'!$F21))</f>
        <v>0</v>
      </c>
      <c r="R21" s="758">
        <f>IF('CO2 Savings Per Sector'!F58=0,0,IF(OR(AND('CO2 Savings Per Sector'!F58&gt;0,'Summary CO2 per FUEL'!$F21&lt;0),AND('CO2 Savings Per Sector'!F58&lt;0,'Summary CO2 per FUEL'!$F21&lt;0)),'CO2 Savings Per Sector'!F58/-'Summary CO2 per FUEL'!$F21,'CO2 Savings Per Sector'!F58/'Summary CO2 per FUEL'!$F21))</f>
        <v>0</v>
      </c>
      <c r="S21" s="757">
        <f>IF('CO2 Savings Per Sector'!C58=0,0,IF(OR(AND('CO2 Savings Per Sector'!C58&gt;0,'Summary CO2 per FUEL'!$G21&lt;0),AND('CO2 Savings Per Sector'!C58&lt;0,'Summary CO2 per FUEL'!$G21&lt;0)),'CO2 Savings Per Sector'!C58/-'Summary CO2 per FUEL'!$G21,'CO2 Savings Per Sector'!C58/'Summary CO2 per FUEL'!$G21))</f>
        <v>0</v>
      </c>
      <c r="T21" s="749">
        <f>IF('CO2 Savings Per Sector'!D58=0,0,IF(OR(AND('CO2 Savings Per Sector'!D58&gt;0,'Summary CO2 per FUEL'!$G21&lt;0),AND('CO2 Savings Per Sector'!D58&lt;0,'Summary CO2 per FUEL'!$G21&lt;0)),'CO2 Savings Per Sector'!D58/-'Summary CO2 per FUEL'!$G21,'CO2 Savings Per Sector'!D58/'Summary CO2 per FUEL'!$G21))</f>
        <v>0</v>
      </c>
      <c r="U21" s="749">
        <f>IF('CO2 Savings Per Sector'!E58=0,0,IF(OR(AND('CO2 Savings Per Sector'!E58&gt;0,'Summary CO2 per FUEL'!$G21&lt;0),AND('CO2 Savings Per Sector'!E58&lt;0,'Summary CO2 per FUEL'!$G21&lt;0)),'CO2 Savings Per Sector'!E58/-'Summary CO2 per FUEL'!$G21,'CO2 Savings Per Sector'!E58/'Summary CO2 per FUEL'!$G21))</f>
        <v>0</v>
      </c>
      <c r="V21" s="758">
        <f>IF('CO2 Savings Per Sector'!G58=0,0,IF(OR(AND('CO2 Savings Per Sector'!G58&gt;0,'Summary CO2 per FUEL'!$G21&lt;0),AND('CO2 Savings Per Sector'!G58&lt;0,'Summary CO2 per FUEL'!G21&lt;0)),'CO2 Savings Per Sector'!G58/-'Summary CO2 per FUEL'!$G21,'CO2 Savings Per Sector'!G58/'Summary CO2 per FUEL'!$G21))</f>
        <v>1</v>
      </c>
      <c r="W21" s="757">
        <f>IF('CO2 Savings Per Sector'!O58=0,0,IF(OR(AND('CO2 Savings Per Sector'!O58&gt;0,'Summary CO2 per FUEL'!$H21&lt;0),AND('CO2 Savings Per Sector'!O58&lt;0,'Summary CO2 per FUEL'!$H21&lt;0)),'CO2 Savings Per Sector'!O58/-'Summary CO2 per FUEL'!$H21,'CO2 Savings Per Sector'!O58/'Summary CO2 per FUEL'!$H21))</f>
        <v>0</v>
      </c>
      <c r="X21" s="749">
        <f>IF('CO2 Savings Per Sector'!P58=0,0,IF(OR(AND('CO2 Savings Per Sector'!P58&gt;0,'Summary CO2 per FUEL'!$H21&lt;0),AND('CO2 Savings Per Sector'!P58&lt;0,'Summary CO2 per FUEL'!$H21&lt;0)),'CO2 Savings Per Sector'!P58/-'Summary CO2 per FUEL'!$H21,'CO2 Savings Per Sector'!P58/'Summary CO2 per FUEL'!$H21))</f>
        <v>0</v>
      </c>
      <c r="Y21" s="749">
        <f>IF('CO2 Savings Per Sector'!Q58=0,0,IF(OR(AND('CO2 Savings Per Sector'!Q58&gt;0,'Summary CO2 per FUEL'!$H21&lt;0),AND('CO2 Savings Per Sector'!Q58&lt;0,'Summary CO2 per FUEL'!$H21&lt;0)),'CO2 Savings Per Sector'!Q58/-'Summary CO2 per FUEL'!$H21,'CO2 Savings Per Sector'!Q58/'Summary CO2 per FUEL'!$H21))</f>
        <v>0</v>
      </c>
      <c r="Z21" s="758">
        <f>IF('CO2 Savings Per Sector'!R58=0,0,IF(OR(AND('CO2 Savings Per Sector'!R58&gt;0,'Summary CO2 per FUEL'!$H21&lt;0),AND('CO2 Savings Per Sector'!R58&lt;0,'Summary CO2 per FUEL'!$H21&lt;0)),'CO2 Savings Per Sector'!R58/-'Summary CO2 per FUEL'!$H21,'CO2 Savings Per Sector'!R58/'Summary CO2 per FUEL'!$H21))</f>
        <v>0</v>
      </c>
      <c r="AA21" s="750">
        <f>IF('CO2 Savings Per Sector'!C96=0,0,IF(OR(AND('CO2 Savings Per Sector'!C96&gt;0,'Summary CO2 per FUEL'!$I21&lt;0),AND('CO2 Savings Per Sector'!C96&lt;0,'Summary CO2 per FUEL'!$I21&lt;0)),'CO2 Savings Per Sector'!C96/-'Summary CO2 per FUEL'!$I21,'CO2 Savings Per Sector'!C96/'Summary CO2 per FUEL'!$I21))</f>
        <v>0</v>
      </c>
      <c r="AB21" s="751">
        <f>IF('CO2 Savings Per Sector'!D96=0,0,IF(OR(AND('CO2 Savings Per Sector'!D96&gt;0,'Summary CO2 per FUEL'!$I21&lt;0),AND('CO2 Savings Per Sector'!D96&lt;0,'Summary CO2 per FUEL'!$I21&lt;0)),'CO2 Savings Per Sector'!D96/-'Summary CO2 per FUEL'!$I21,'CO2 Savings Per Sector'!D96/'Summary CO2 per FUEL'!$I21))</f>
        <v>0</v>
      </c>
      <c r="AC21" s="751">
        <f>IF('CO2 Savings Per Sector'!E96=0,0,IF(OR(AND('CO2 Savings Per Sector'!E96&gt;0,'Summary CO2 per FUEL'!$I21&lt;0),AND('CO2 Savings Per Sector'!E96&lt;0,'Summary CO2 per FUEL'!$I21&lt;0)),'CO2 Savings Per Sector'!E96/-'Summary CO2 per FUEL'!$I21,'CO2 Savings Per Sector'!E96/'Summary CO2 per FUEL'!$I21))</f>
        <v>1</v>
      </c>
      <c r="AD21" s="752">
        <f>IF('CO2 Savings Per Sector'!F96=0,0,IF(OR(AND('CO2 Savings Per Sector'!F96&gt;0,'Summary CO2 per FUEL'!$I21&lt;0),AND('CO2 Savings Per Sector'!F96&lt;0,'Summary CO2 per FUEL'!$I21&lt;0)),'CO2 Savings Per Sector'!F96/-'Summary CO2 per FUEL'!$I21,'CO2 Savings Per Sector'!F96/'Summary CO2 per FUEL'!$I21))</f>
        <v>0</v>
      </c>
      <c r="AE21" s="750">
        <f>IF('CO2 Savings Per Sector'!C96=0,0,IF(OR(AND('CO2 Savings Per Sector'!C96&gt;0,'Summary CO2 per FUEL'!$J21&lt;0),AND('CO2 Savings Per Sector'!C96&lt;0,'Summary CO2 per FUEL'!$J21&lt;0)),'CO2 Savings Per Sector'!C96/-'Summary CO2 per FUEL'!$J21,'CO2 Savings Per Sector'!C96/'Summary CO2 per FUEL'!$J21))</f>
        <v>0</v>
      </c>
      <c r="AF21" s="751">
        <f>IF('CO2 Savings Per Sector'!D96=0,0,IF(OR(AND('CO2 Savings Per Sector'!D96&gt;0,'Summary CO2 per FUEL'!$J21&lt;0),AND('CO2 Savings Per Sector'!D96&lt;0,'Summary CO2 per FUEL'!$J21&lt;0)),'CO2 Savings Per Sector'!D96/-'Summary CO2 per FUEL'!$J21,'CO2 Savings Per Sector'!D96/'Summary CO2 per FUEL'!$J21))</f>
        <v>0</v>
      </c>
      <c r="AG21" s="751">
        <f>IF('CO2 Savings Per Sector'!E96=0,0,IF(OR(AND('CO2 Savings Per Sector'!E96&gt;0,'Summary CO2 per FUEL'!$J21&lt;0),AND('CO2 Savings Per Sector'!E96&lt;0,'Summary CO2 per FUEL'!$J21&lt;0)),'CO2 Savings Per Sector'!E96/-'Summary CO2 per FUEL'!$J21,'CO2 Savings Per Sector'!E96/'Summary CO2 per FUEL'!$J21))</f>
        <v>1</v>
      </c>
      <c r="AH21" s="752">
        <f>IF('CO2 Savings Per Sector'!G96=0,0,IF(OR(AND('CO2 Savings Per Sector'!G96&gt;0,'Summary CO2 per FUEL'!$J21&lt;0),AND('CO2 Savings Per Sector'!G96&lt;0,'Summary CO2 per FUEL'!$J21&lt;0)),'CO2 Savings Per Sector'!G96/-'Summary CO2 per FUEL'!$J21,'CO2 Savings Per Sector'!G96/'Summary CO2 per FUEL'!$J21))</f>
        <v>0</v>
      </c>
      <c r="AI21" s="750">
        <f>IF('CO2 Savings Per Sector'!T96=0,0,IF(OR(AND('CO2 Savings Per Sector'!T96&gt;0,'Summary CO2 per FUEL'!$K21&lt;0),AND('CO2 Savings Per Sector'!T96&lt;0,'Summary CO2 per FUEL'!$K21&lt;0)),'CO2 Savings Per Sector'!T96/-'Summary CO2 per FUEL'!$K21,'CO2 Savings Per Sector'!T96/'Summary CO2 per FUEL'!$K21))</f>
        <v>0</v>
      </c>
      <c r="AJ21" s="751">
        <f>IF('CO2 Savings Per Sector'!U96=0,0,IF(OR(AND('CO2 Savings Per Sector'!U96&gt;0,'Summary CO2 per FUEL'!$K21&lt;0),AND('CO2 Savings Per Sector'!U96&lt;0,'Summary CO2 per FUEL'!$K21&lt;0)),'CO2 Savings Per Sector'!U96/-'Summary CO2 per FUEL'!$K21,'CO2 Savings Per Sector'!U96/'Summary CO2 per FUEL'!$K21))</f>
        <v>0</v>
      </c>
      <c r="AK21" s="751">
        <f>IF('CO2 Savings Per Sector'!V96=0,0,IF(OR(AND('CO2 Savings Per Sector'!V96&gt;0,'Summary CO2 per FUEL'!$K21&lt;0),AND('CO2 Savings Per Sector'!V96&lt;0,'Summary CO2 per FUEL'!$K21&lt;0)),'CO2 Savings Per Sector'!V96/-'Summary CO2 per FUEL'!$K21,'CO2 Savings Per Sector'!V96/'Summary CO2 per FUEL'!$K21))</f>
        <v>1</v>
      </c>
      <c r="AL21" s="752">
        <f>IF('CO2 Savings Per Sector'!W96=0,0,IF(OR(AND('CO2 Savings Per Sector'!W96&gt;0,'Summary CO2 per FUEL'!$K21&lt;0),AND('CO2 Savings Per Sector'!W96&lt;0,'Summary CO2 per FUEL'!$K21&lt;0)),'CO2 Savings Per Sector'!W96/-'Summary CO2 per FUEL'!$K21,'CO2 Savings Per Sector'!W96/'Summary CO2 per FUEL'!$K21))</f>
        <v>0</v>
      </c>
      <c r="AM21" s="753">
        <f>IF('CO2 Savings Per Sector'!C134=0,0,IF(OR(AND('CO2 Savings Per Sector'!C134&gt;0,'Summary CO2 per FUEL'!$L21&lt;0),AND('CO2 Savings Per Sector'!C134&lt;0,'Summary CO2 per FUEL'!$L21&lt;0)),'CO2 Savings Per Sector'!C134/-'Summary CO2 per FUEL'!$L21,'CO2 Savings Per Sector'!C134/'Summary CO2 per FUEL'!$L21))</f>
        <v>0</v>
      </c>
      <c r="AN21" s="754">
        <f>IF('CO2 Savings Per Sector'!D134=0,0,IF(OR(AND('CO2 Savings Per Sector'!D134&gt;0,'Summary CO2 per FUEL'!$L21&lt;0),AND('CO2 Savings Per Sector'!D134&lt;0,'Summary CO2 per FUEL'!$L21&lt;0)),'CO2 Savings Per Sector'!D134/-'Summary CO2 per FUEL'!$L21,'CO2 Savings Per Sector'!D134/'Summary CO2 per FUEL'!$L21))</f>
        <v>0</v>
      </c>
      <c r="AO21" s="754">
        <f>IF('CO2 Savings Per Sector'!E134=0,0,IF(OR(AND('CO2 Savings Per Sector'!E134&gt;0,'Summary CO2 per FUEL'!$L21&lt;0),AND('CO2 Savings Per Sector'!E134&lt;0,'Summary CO2 per FUEL'!$L21&lt;0)),'CO2 Savings Per Sector'!E134/-'Summary CO2 per FUEL'!$L21,'CO2 Savings Per Sector'!E134/'Summary CO2 per FUEL'!$L21))</f>
        <v>1</v>
      </c>
      <c r="AP21" s="755">
        <f>IF('CO2 Savings Per Sector'!F134=0,0,IF(OR(AND('CO2 Savings Per Sector'!F134&gt;0,'Summary CO2 per FUEL'!$L21&lt;0),AND('CO2 Savings Per Sector'!F134&lt;0,'Summary CO2 per FUEL'!$L21&lt;0)),'CO2 Savings Per Sector'!F134/-'Summary CO2 per FUEL'!$L21,'CO2 Savings Per Sector'!F134/'Summary CO2 per FUEL'!$L21))</f>
        <v>0</v>
      </c>
      <c r="AQ21" s="753">
        <f>IF('CO2 Savings Per Sector'!C134=0,0,IF(OR(AND('CO2 Savings Per Sector'!C134&gt;0,'Summary CO2 per FUEL'!$M21&lt;0),AND('CO2 Savings Per Sector'!C134&lt;0,'Summary CO2 per FUEL'!$M21&lt;0)),'CO2 Savings Per Sector'!C134/-'Summary CO2 per FUEL'!$M21,'CO2 Savings Per Sector'!C134/'Summary CO2 per FUEL'!$M21))</f>
        <v>0</v>
      </c>
      <c r="AR21" s="754">
        <f>IF('CO2 Savings Per Sector'!D134=0,0,IF(OR(AND('CO2 Savings Per Sector'!D134&gt;0,'Summary CO2 per FUEL'!$M21&lt;0),AND('CO2 Savings Per Sector'!D134&lt;0,'Summary CO2 per FUEL'!$M21&lt;0)),'CO2 Savings Per Sector'!D134/-'Summary CO2 per FUEL'!$M21,'CO2 Savings Per Sector'!D134/'Summary CO2 per FUEL'!$M21))</f>
        <v>0</v>
      </c>
      <c r="AS21" s="754">
        <f>IF('CO2 Savings Per Sector'!E134=0,0,IF(OR(AND('CO2 Savings Per Sector'!E134&gt;0,'Summary CO2 per FUEL'!$M21&lt;0),AND('CO2 Savings Per Sector'!E134&lt;0,'Summary CO2 per FUEL'!$M21&lt;0)),'CO2 Savings Per Sector'!E134/-'Summary CO2 per FUEL'!$M21,'CO2 Savings Per Sector'!E134/'Summary CO2 per FUEL'!$M21))</f>
        <v>1</v>
      </c>
      <c r="AT21" s="755">
        <f>IF('CO2 Savings Per Sector'!G134=0,0,IF(OR(AND('CO2 Savings Per Sector'!G134&gt;0,'Summary CO2 per FUEL'!$M21&lt;0),AND('CO2 Savings Per Sector'!G134&lt;0,'Summary CO2 per FUEL'!$M21&lt;0)),'CO2 Savings Per Sector'!G134/-'Summary CO2 per FUEL'!$M21,'CO2 Savings Per Sector'!G134/'Summary CO2 per FUEL'!$M21))</f>
        <v>0</v>
      </c>
      <c r="AU21" s="753">
        <f>IF('CO2 Savings Per Sector'!T134=0,0,IF(OR(AND('CO2 Savings Per Sector'!T134&gt;0,'Summary CO2 per FUEL'!N21&lt;0),AND('CO2 Savings Per Sector'!T134&lt;0,'Summary CO2 per FUEL'!$N21&lt;0)),'CO2 Savings Per Sector'!T134/-'Summary CO2 per FUEL'!$N21,'CO2 Savings Per Sector'!T134/'Summary CO2 per FUEL'!$N21))</f>
        <v>0</v>
      </c>
      <c r="AV21" s="754">
        <f>IF('CO2 Savings Per Sector'!U134=0,0,IF(OR(AND('CO2 Savings Per Sector'!U134&gt;0,'Summary CO2 per FUEL'!O21&lt;0),AND('CO2 Savings Per Sector'!U134&lt;0,'Summary CO2 per FUEL'!$N21&lt;0)),'CO2 Savings Per Sector'!U134/-'Summary CO2 per FUEL'!$N21,'CO2 Savings Per Sector'!U134/'Summary CO2 per FUEL'!$N21))</f>
        <v>0</v>
      </c>
      <c r="AW21" s="754">
        <f>IF('CO2 Savings Per Sector'!V134=0,0,IF(OR(AND('CO2 Savings Per Sector'!V134&gt;0,'Summary CO2 per FUEL'!P21&lt;0),AND('CO2 Savings Per Sector'!V134&lt;0,'Summary CO2 per FUEL'!$N21&lt;0)),'CO2 Savings Per Sector'!V134/-'Summary CO2 per FUEL'!$N21,'CO2 Savings Per Sector'!V134/'Summary CO2 per FUEL'!$N21))</f>
        <v>0</v>
      </c>
      <c r="AX21" s="755">
        <f>IF('CO2 Savings Per Sector'!W134=0,0,IF(OR(AND('CO2 Savings Per Sector'!W134&gt;0,'Summary CO2 per FUEL'!Q21&lt;0),AND('CO2 Savings Per Sector'!W134&lt;0,'Summary CO2 per FUEL'!$N21&lt;0)),'CO2 Savings Per Sector'!W134/-'Summary CO2 per FUEL'!$N21,'CO2 Savings Per Sector'!W134/'Summary CO2 per FUEL'!$N21))</f>
        <v>0</v>
      </c>
      <c r="BA21" s="634" t="s">
        <v>23</v>
      </c>
      <c r="BB21" s="748">
        <f>IF('CO2 Savings Per Sector'!G20=0,0,IF(OR(AND('CO2 Savings Per Sector'!G20&gt;0,'Summary CO2 per FUEL'!$Q21&lt;0),AND('CO2 Savings Per Sector'!G20&lt;0,'Summary CO2 per FUEL'!$Q21&lt;0)),'CO2 Savings Per Sector'!G20/-'Summary CO2 per FUEL'!$Q21,'CO2 Savings Per Sector'!G20/'Summary CO2 per FUEL'!$Q21))</f>
        <v>-0.19245020858262052</v>
      </c>
      <c r="BC21" s="748">
        <f>IF('CO2 Savings Per Sector'!H20=0,0,IF(OR(AND('CO2 Savings Per Sector'!H20&gt;0,'Summary CO2 per FUEL'!$Q21&lt;0),AND('CO2 Savings Per Sector'!H20&lt;0,'Summary CO2 per FUEL'!$Q21&lt;0)),'CO2 Savings Per Sector'!H20/-'Summary CO2 per FUEL'!$Q21,'CO2 Savings Per Sector'!H20/'Summary CO2 per FUEL'!$Q21))</f>
        <v>-0.98996286290056945</v>
      </c>
      <c r="BD21" s="748">
        <f>IF('CO2 Savings Per Sector'!I20=0,0,IF(OR(AND('CO2 Savings Per Sector'!I20&gt;0,'Summary CO2 per FUEL'!$Q21&lt;0),AND('CO2 Savings Per Sector'!I20&lt;0,'Summary CO2 per FUEL'!$Q21&lt;0)),'CO2 Savings Per Sector'!I20/-'Summary CO2 per FUEL'!$Q21,'CO2 Savings Per Sector'!I20/'Summary CO2 per FUEL'!$Q21))</f>
        <v>0</v>
      </c>
      <c r="BE21" s="756">
        <f>IF('CO2 Savings Per Sector'!J20=0,0,IF(OR(AND('CO2 Savings Per Sector'!J20&gt;0,'Summary CO2 per FUEL'!$Q21&lt;0),AND('CO2 Savings Per Sector'!J20&lt;0,'Summary CO2 per FUEL'!$Q21&lt;0)),'CO2 Savings Per Sector'!J20/-'Summary CO2 per FUEL'!$Q21,'CO2 Savings Per Sector'!J20/'Summary CO2 per FUEL'!$Q21))</f>
        <v>0.1824130714831903</v>
      </c>
      <c r="BF21" s="748">
        <f>IF('CO2 Savings Per Sector'!R20=0,0,IF(OR(AND('CO2 Savings Per Sector'!R20&gt;0,'Summary CO2 per FUEL'!$R21&lt;0),AND('CO2 Savings Per Sector'!R20&lt;0,'Summary CO2 per FUEL'!$R21&lt;0)),'CO2 Savings Per Sector'!R20/-'Summary CO2 per FUEL'!$R21,'CO2 Savings Per Sector'!R20/'Summary CO2 per FUEL'!$R21))</f>
        <v>1.4753681198305066</v>
      </c>
      <c r="BG21" s="748">
        <f>IF('CO2 Savings Per Sector'!S20=0,0,IF(OR(AND('CO2 Savings Per Sector'!S20&gt;0,'Summary CO2 per FUEL'!$R21&lt;0),AND('CO2 Savings Per Sector'!S20&lt;0,'Summary CO2 per FUEL'!$R21&lt;0)),'CO2 Savings Per Sector'!S20/-'Summary CO2 per FUEL'!$R21,'CO2 Savings Per Sector'!S20/'Summary CO2 per FUEL'!$R21))</f>
        <v>-3.0982452510516643</v>
      </c>
      <c r="BH21" s="748">
        <f>IF('CO2 Savings Per Sector'!T20=0,0,IF(OR(AND('CO2 Savings Per Sector'!T20&gt;0,'Summary CO2 per FUEL'!$R21&lt;0),AND('CO2 Savings Per Sector'!T20&lt;0,'Summary CO2 per FUEL'!$R21&lt;0)),'CO2 Savings Per Sector'!T20/-'Summary CO2 per FUEL'!$R21,'CO2 Savings Per Sector'!T20/'Summary CO2 per FUEL'!$R21))</f>
        <v>0</v>
      </c>
      <c r="BI21" s="756">
        <f>IF('CO2 Savings Per Sector'!U20=0,0,IF(OR(AND('CO2 Savings Per Sector'!U20&gt;0,'Summary CO2 per FUEL'!$R21&lt;0),AND('CO2 Savings Per Sector'!U20&lt;0,'Summary CO2 per FUEL'!$R21&lt;0)),'CO2 Savings Per Sector'!U20/-'Summary CO2 per FUEL'!$R21,'CO2 Savings Per Sector'!U20/'Summary CO2 per FUEL'!$R21))</f>
        <v>0.6228771312211574</v>
      </c>
      <c r="BJ21" s="748">
        <f>IF('CO2 Savings Per Sector'!R20=0,0,IF(OR(AND('CO2 Savings Per Sector'!R20&gt;0,'Summary CO2 per FUEL'!$S21&lt;0),AND('CO2 Savings Per Sector'!R20&lt;0,'Summary CO2 per FUEL'!$S21&lt;0)),'CO2 Savings Per Sector'!R20/-'Summary CO2 per FUEL'!$S21,'CO2 Savings Per Sector'!R20/'Summary CO2 per FUEL'!$S21))</f>
        <v>0.90910648221430324</v>
      </c>
      <c r="BK21" s="748">
        <f>IF('CO2 Savings Per Sector'!S20=0,0,IF(OR(AND('CO2 Savings Per Sector'!S20&gt;0,'Summary CO2 per FUEL'!$S21&lt;0),AND('CO2 Savings Per Sector'!S20&lt;0,'Summary CO2 per FUEL'!$S21&lt;0)),'CO2 Savings Per Sector'!S20/-'Summary CO2 per FUEL'!$S21,'CO2 Savings Per Sector'!S20/'Summary CO2 per FUEL'!$S21))</f>
        <v>-1.9091064822143033</v>
      </c>
      <c r="BL21" s="748">
        <f>IF('CO2 Savings Per Sector'!T20=0,0,IF(OR(AND('CO2 Savings Per Sector'!T20&gt;0,'Summary CO2 per FUEL'!$S21&lt;0),AND('CO2 Savings Per Sector'!T20&lt;0,'Summary CO2 per FUEL'!$S21&lt;0)),'CO2 Savings Per Sector'!T20/-'Summary CO2 per FUEL'!$S21,'CO2 Savings Per Sector'!T20/'Summary CO2 per FUEL'!$S21))</f>
        <v>0</v>
      </c>
      <c r="BM21" s="756">
        <f>IF('CO2 Savings Per Sector'!V20=0,0,IF(OR(AND('CO2 Savings Per Sector'!V20&gt;0,'Summary CO2 per FUEL'!$S21&lt;0),AND('CO2 Savings Per Sector'!V20&lt;0,'Summary CO2 per FUEL'!$S21&lt;0)),'CO2 Savings Per Sector'!V20/-'Summary CO2 per FUEL'!$S21,'CO2 Savings Per Sector'!V20/'Summary CO2 per FUEL'!$S21))</f>
        <v>0</v>
      </c>
      <c r="BN21" s="757">
        <f>IF('CO2 Savings Per Sector'!H58=0,0,IF(OR(AND('CO2 Savings Per Sector'!H58&gt;0,'Summary CO2 per FUEL'!$T21&lt;0),AND('CO2 Savings Per Sector'!H58&lt;0,'Summary CO2 per FUEL'!$T21&lt;0)),'CO2 Savings Per Sector'!H58/-'Summary CO2 per FUEL'!$T21,'CO2 Savings Per Sector'!H58/'Summary CO2 per FUEL'!$T21))</f>
        <v>0</v>
      </c>
      <c r="BO21" s="749">
        <f>IF('CO2 Savings Per Sector'!I58=0,0,IF(OR(AND('CO2 Savings Per Sector'!I58&gt;0,'Summary CO2 per FUEL'!$T21&lt;0),AND('CO2 Savings Per Sector'!I58&lt;0,'Summary CO2 per FUEL'!$T21&lt;0)),'CO2 Savings Per Sector'!I58/-'Summary CO2 per FUEL'!$T21,'CO2 Savings Per Sector'!I58/'Summary CO2 per FUEL'!$T21))</f>
        <v>0</v>
      </c>
      <c r="BP21" s="749">
        <f>IF('CO2 Savings Per Sector'!J58=0,0,IF(OR(AND('CO2 Savings Per Sector'!J58&gt;0,'Summary CO2 per FUEL'!$T21&lt;0),AND('CO2 Savings Per Sector'!J58&lt;0,'Summary CO2 per FUEL'!$T21&lt;0)),'CO2 Savings Per Sector'!J58/-'Summary CO2 per FUEL'!$T21,'CO2 Savings Per Sector'!J58/'Summary CO2 per FUEL'!$T21))</f>
        <v>0</v>
      </c>
      <c r="BQ21" s="758">
        <f>IF('CO2 Savings Per Sector'!K58=0,0,IF(OR(AND('CO2 Savings Per Sector'!K58&gt;0,'Summary CO2 per FUEL'!$T21&lt;0),AND('CO2 Savings Per Sector'!K58&lt;0,'Summary CO2 per FUEL'!$T21&lt;0)),'CO2 Savings Per Sector'!K58/-'Summary CO2 per FUEL'!$T21,'CO2 Savings Per Sector'!K58/'Summary CO2 per FUEL'!$T21))</f>
        <v>0</v>
      </c>
      <c r="BR21" s="757">
        <f>IF('CO2 Savings Per Sector'!H58=0,0,IF(OR(AND('CO2 Savings Per Sector'!H58&gt;0,'Summary CO2 per FUEL'!$U21&lt;0),AND('CO2 Savings Per Sector'!H58&lt;0,'Summary CO2 per FUEL'!$U21&lt;0)),'CO2 Savings Per Sector'!H58/-'Summary CO2 per FUEL'!$U21,'CO2 Savings Per Sector'!H58/'Summary CO2 per FUEL'!$U21))</f>
        <v>0</v>
      </c>
      <c r="BS21" s="749">
        <f>IF('CO2 Savings Per Sector'!I58=0,0,IF(OR(AND('CO2 Savings Per Sector'!I58&gt;0,'Summary CO2 per FUEL'!$U21&lt;0),AND('CO2 Savings Per Sector'!I58&lt;0,'Summary CO2 per FUEL'!$U21&lt;0)),'CO2 Savings Per Sector'!I58/-'Summary CO2 per FUEL'!$U21,'CO2 Savings Per Sector'!I58/'Summary CO2 per FUEL'!$U21))</f>
        <v>0</v>
      </c>
      <c r="BT21" s="749">
        <f>IF('CO2 Savings Per Sector'!J58=0,0,IF(OR(AND('CO2 Savings Per Sector'!J58&gt;0,'Summary CO2 per FUEL'!$U21&lt;0),AND('CO2 Savings Per Sector'!J58&lt;0,'Summary CO2 per FUEL'!$U21&lt;0)),'CO2 Savings Per Sector'!J58/-'Summary CO2 per FUEL'!$U21,'CO2 Savings Per Sector'!J58/'Summary CO2 per FUEL'!$U21))</f>
        <v>0</v>
      </c>
      <c r="BU21" s="758">
        <f>IF('CO2 Savings Per Sector'!L58=0,0,IF(OR(AND('CO2 Savings Per Sector'!L58&gt;0,'Summary CO2 per FUEL'!$U21&lt;0),AND('CO2 Savings Per Sector'!L58&lt;0,'Summary CO2 per FUEL'!$U21&lt;0)),'CO2 Savings Per Sector'!L58/-'Summary CO2 per FUEL'!$U21,'CO2 Savings Per Sector'!L58/'Summary CO2 per FUEL'!$U21))</f>
        <v>1</v>
      </c>
      <c r="BV21" s="757">
        <f>IF('CO2 Savings Per Sector'!S58=0,0,IF(OR(AND('CO2 Savings Per Sector'!S58&gt;0,'Summary CO2 per FUEL'!$V21&lt;0),AND('CO2 Savings Per Sector'!S58&lt;0,'Summary CO2 per FUEL'!$V21&lt;0)),'CO2 Savings Per Sector'!S58/-'Summary CO2 per FUEL'!$V21,'CO2 Savings Per Sector'!S58/'Summary CO2 per FUEL'!$V21))</f>
        <v>0</v>
      </c>
      <c r="BW21" s="749">
        <f>IF('CO2 Savings Per Sector'!T58=0,0,IF(OR(AND('CO2 Savings Per Sector'!T58&gt;0,'Summary CO2 per FUEL'!$V21&lt;0),AND('CO2 Savings Per Sector'!T58&lt;0,'Summary CO2 per FUEL'!$V21&lt;0)),'CO2 Savings Per Sector'!T58/-'Summary CO2 per FUEL'!$V21,'CO2 Savings Per Sector'!T58/'Summary CO2 per FUEL'!$V21))</f>
        <v>0</v>
      </c>
      <c r="BX21" s="749">
        <f>IF('CO2 Savings Per Sector'!U58=0,0,IF(OR(AND('CO2 Savings Per Sector'!U58&gt;0,'Summary CO2 per FUEL'!$V21&lt;0),AND('CO2 Savings Per Sector'!U58&lt;0,'Summary CO2 per FUEL'!$V21&lt;0)),'CO2 Savings Per Sector'!U58/-'Summary CO2 per FUEL'!$V21,'CO2 Savings Per Sector'!U58/'Summary CO2 per FUEL'!$V21))</f>
        <v>0</v>
      </c>
      <c r="BY21" s="758">
        <f>IF('CO2 Savings Per Sector'!V58=0,0,IF(OR(AND('CO2 Savings Per Sector'!V58&gt;0,'Summary CO2 per FUEL'!$V21&lt;0),AND('CO2 Savings Per Sector'!V58&lt;0,'Summary CO2 per FUEL'!$V21&lt;0)),'CO2 Savings Per Sector'!V58/-'Summary CO2 per FUEL'!$V21,'CO2 Savings Per Sector'!V58/'Summary CO2 per FUEL'!$V21))</f>
        <v>0</v>
      </c>
      <c r="BZ21" s="750">
        <f>IF('CO2 Savings Per Sector'!H96=0,0,IF(OR(AND('CO2 Savings Per Sector'!H96&gt;0,'Summary CO2 per FUEL'!$W21&lt;0),AND('CO2 Savings Per Sector'!H96&lt;0,'Summary CO2 per FUEL'!$W21&lt;0)),'CO2 Savings Per Sector'!H96/-'Summary CO2 per FUEL'!$W21,'CO2 Savings Per Sector'!H96/'Summary CO2 per FUEL'!$W21))</f>
        <v>0</v>
      </c>
      <c r="CA21" s="751">
        <f>IF('CO2 Savings Per Sector'!I96=0,0,IF(OR(AND('CO2 Savings Per Sector'!I96&gt;0,'Summary CO2 per FUEL'!$W21&lt;0),AND('CO2 Savings Per Sector'!I96&lt;0,'Summary CO2 per FUEL'!$W21&lt;0)),'CO2 Savings Per Sector'!I96/-'Summary CO2 per FUEL'!$W21,'CO2 Savings Per Sector'!I96/'Summary CO2 per FUEL'!$W21))</f>
        <v>0</v>
      </c>
      <c r="CB21" s="751">
        <f>IF('CO2 Savings Per Sector'!J96=0,0,IF(OR(AND('CO2 Savings Per Sector'!J96&gt;0,'Summary CO2 per FUEL'!$W21&lt;0),AND('CO2 Savings Per Sector'!J96&lt;0,'Summary CO2 per FUEL'!$W21&lt;0)),'CO2 Savings Per Sector'!J96/-'Summary CO2 per FUEL'!$W21,'CO2 Savings Per Sector'!J96/'Summary CO2 per FUEL'!$W21))</f>
        <v>1</v>
      </c>
      <c r="CC21" s="752">
        <f>IF('CO2 Savings Per Sector'!K96=0,0,IF(OR(AND('CO2 Savings Per Sector'!K96&gt;0,'Summary CO2 per FUEL'!$W21&lt;0),AND('CO2 Savings Per Sector'!K96&lt;0,'Summary CO2 per FUEL'!$W21&lt;0)),'CO2 Savings Per Sector'!K96/-'Summary CO2 per FUEL'!$W21,'CO2 Savings Per Sector'!K96/'Summary CO2 per FUEL'!$W21))</f>
        <v>0</v>
      </c>
      <c r="CD21" s="750">
        <f>IF('CO2 Savings Per Sector'!H96=0,0,IF(OR(AND('CO2 Savings Per Sector'!H96&gt;0,'Summary CO2 per FUEL'!$X21&lt;0),AND('CO2 Savings Per Sector'!H96&lt;0,'Summary CO2 per FUEL'!$X21&lt;0)),'CO2 Savings Per Sector'!H96/-'Summary CO2 per FUEL'!$X21,'CO2 Savings Per Sector'!H96/'Summary CO2 per FUEL'!$X21))</f>
        <v>0</v>
      </c>
      <c r="CE21" s="751">
        <f>IF('CO2 Savings Per Sector'!I96=0,0,IF(OR(AND('CO2 Savings Per Sector'!I96&gt;0,'Summary CO2 per FUEL'!$X21&lt;0),AND('CO2 Savings Per Sector'!I96&lt;0,'Summary CO2 per FUEL'!$X21&lt;0)),'CO2 Savings Per Sector'!I96/-'Summary CO2 per FUEL'!$X21,'CO2 Savings Per Sector'!I96/'Summary CO2 per FUEL'!$X21))</f>
        <v>0</v>
      </c>
      <c r="CF21" s="751">
        <f>IF('CO2 Savings Per Sector'!J96=0,0,IF(OR(AND('CO2 Savings Per Sector'!J96&gt;0,'Summary CO2 per FUEL'!$X21&lt;0),AND('CO2 Savings Per Sector'!J96&lt;0,'Summary CO2 per FUEL'!$X21&lt;0)),'CO2 Savings Per Sector'!J96/-'Summary CO2 per FUEL'!$X21,'CO2 Savings Per Sector'!J96/'Summary CO2 per FUEL'!$X21))</f>
        <v>1</v>
      </c>
      <c r="CG21" s="752">
        <f>IF('CO2 Savings Per Sector'!L96=0,0,IF(OR(AND('CO2 Savings Per Sector'!L96&gt;0,'Summary CO2 per FUEL'!$X21&lt;0),AND('CO2 Savings Per Sector'!L96&lt;0,'Summary CO2 per FUEL'!$X21&lt;0)),'CO2 Savings Per Sector'!L96/-'Summary CO2 per FUEL'!$X21,'CO2 Savings Per Sector'!L96/'Summary CO2 per FUEL'!$X21))</f>
        <v>0</v>
      </c>
      <c r="CH21" s="750">
        <f>IF('CO2 Savings Per Sector'!X96=0,0,IF(OR(AND('CO2 Savings Per Sector'!X96&gt;0,'Summary CO2 per FUEL'!$Y21&lt;0),AND('CO2 Savings Per Sector'!X96&lt;0,'Summary CO2 per FUEL'!$Y21&lt;0)),'CO2 Savings Per Sector'!X96/-'Summary CO2 per FUEL'!$Y21,'CO2 Savings Per Sector'!X96/'Summary CO2 per FUEL'!$Y21))</f>
        <v>0</v>
      </c>
      <c r="CI21" s="751">
        <f>IF('CO2 Savings Per Sector'!Y96=0,0,IF(OR(AND('CO2 Savings Per Sector'!Y96&gt;0,'Summary CO2 per FUEL'!$Y21&lt;0),AND('CO2 Savings Per Sector'!Y96&lt;0,'Summary CO2 per FUEL'!$Y21&lt;0)),'CO2 Savings Per Sector'!Y96/-'Summary CO2 per FUEL'!$Y21,'CO2 Savings Per Sector'!Y96/'Summary CO2 per FUEL'!$Y21))</f>
        <v>0</v>
      </c>
      <c r="CJ21" s="751">
        <f>IF('CO2 Savings Per Sector'!Z96=0,0,IF(OR(AND('CO2 Savings Per Sector'!Z96&gt;0,'Summary CO2 per FUEL'!$Y21&lt;0),AND('CO2 Savings Per Sector'!Z96&lt;0,'Summary CO2 per FUEL'!$Y21&lt;0)),'CO2 Savings Per Sector'!Z96/-'Summary CO2 per FUEL'!$Y21,'CO2 Savings Per Sector'!Z96/'Summary CO2 per FUEL'!$Y21))</f>
        <v>1</v>
      </c>
      <c r="CK21" s="752">
        <f>IF('CO2 Savings Per Sector'!AA96=0,0,IF(OR(AND('CO2 Savings Per Sector'!AA96&gt;0,'Summary CO2 per FUEL'!$Y21&lt;0),AND('CO2 Savings Per Sector'!AA96&lt;0,'Summary CO2 per FUEL'!$Y21&lt;0)),'CO2 Savings Per Sector'!AA96/-'Summary CO2 per FUEL'!$Y21,'CO2 Savings Per Sector'!AA96/'Summary CO2 per FUEL'!$Y21))</f>
        <v>0</v>
      </c>
      <c r="CL21" s="753">
        <f>IF('CO2 Savings Per Sector'!H134=0,0,IF(OR(AND('CO2 Savings Per Sector'!H134&gt;0,'Summary CO2 per FUEL'!$Z21&lt;0),AND('CO2 Savings Per Sector'!H134&lt;0,'Summary CO2 per FUEL'!$Z21&lt;0)),'CO2 Savings Per Sector'!H134/-'Summary CO2 per FUEL'!$Z21,'CO2 Savings Per Sector'!H134/'Summary CO2 per FUEL'!$Z21))</f>
        <v>0</v>
      </c>
      <c r="CM21" s="754">
        <f>IF('CO2 Savings Per Sector'!I134=0,0,IF(OR(AND('CO2 Savings Per Sector'!I134&gt;0,'Summary CO2 per FUEL'!$Z21&lt;0),AND('CO2 Savings Per Sector'!I134&lt;0,'Summary CO2 per FUEL'!$Z21&lt;0)),'CO2 Savings Per Sector'!I134/-'Summary CO2 per FUEL'!$Z21,'CO2 Savings Per Sector'!I134/'Summary CO2 per FUEL'!$Z21))</f>
        <v>0</v>
      </c>
      <c r="CN21" s="754">
        <f>IF('CO2 Savings Per Sector'!J134=0,0,IF(OR(AND('CO2 Savings Per Sector'!J134&gt;0,'Summary CO2 per FUEL'!$Z21&lt;0),AND('CO2 Savings Per Sector'!J134&lt;0,'Summary CO2 per FUEL'!$Z21&lt;0)),'CO2 Savings Per Sector'!J134/-'Summary CO2 per FUEL'!$Z21,'CO2 Savings Per Sector'!J134/'Summary CO2 per FUEL'!$Z21))</f>
        <v>1</v>
      </c>
      <c r="CO21" s="755">
        <f>IF('CO2 Savings Per Sector'!K134=0,0,IF(OR(AND('CO2 Savings Per Sector'!K134&gt;0,'Summary CO2 per FUEL'!$Z21&lt;0),AND('CO2 Savings Per Sector'!K134&lt;0,'Summary CO2 per FUEL'!$Z21&lt;0)),'CO2 Savings Per Sector'!K134/-'Summary CO2 per FUEL'!$Z21,'CO2 Savings Per Sector'!K134/'Summary CO2 per FUEL'!$Z21))</f>
        <v>0</v>
      </c>
      <c r="CP21" s="753">
        <f>IF('CO2 Savings Per Sector'!H134=0,0,IF(OR(AND('CO2 Savings Per Sector'!H134&gt;0,'Summary CO2 per FUEL'!$AA21&lt;0),AND('CO2 Savings Per Sector'!H134&lt;0,'Summary CO2 per FUEL'!$AA21&lt;0)),'CO2 Savings Per Sector'!H134/-'Summary CO2 per FUEL'!$AA21,'CO2 Savings Per Sector'!H134/'Summary CO2 per FUEL'!$AA21))</f>
        <v>0</v>
      </c>
      <c r="CQ21" s="754">
        <f>IF('CO2 Savings Per Sector'!I134=0,0,IF(OR(AND('CO2 Savings Per Sector'!I134&gt;0,'Summary CO2 per FUEL'!$Z21&lt;0),AND('CO2 Savings Per Sector'!I134&lt;0,'Summary CO2 per FUEL'!$Z21&lt;0)),'CO2 Savings Per Sector'!I134/-'Summary CO2 per FUEL'!$Z21,'CO2 Savings Per Sector'!I134/'Summary CO2 per FUEL'!$Z21))</f>
        <v>0</v>
      </c>
      <c r="CR21" s="754">
        <f>IF('CO2 Savings Per Sector'!J134=0,0,IF(OR(AND('CO2 Savings Per Sector'!J134&gt;0,'Summary CO2 per FUEL'!$Z21&lt;0),AND('CO2 Savings Per Sector'!J134&lt;0,'Summary CO2 per FUEL'!$Z21&lt;0)),'CO2 Savings Per Sector'!J134/-'Summary CO2 per FUEL'!$Z21,'CO2 Savings Per Sector'!J134/'Summary CO2 per FUEL'!$Z21))</f>
        <v>1</v>
      </c>
      <c r="CS21" s="755">
        <f>IF('CO2 Savings Per Sector'!L134=0,0,IF(OR(AND('CO2 Savings Per Sector'!L134&gt;0,'Summary CO2 per FUEL'!$AA21&lt;0),AND('CO2 Savings Per Sector'!L134&lt;0,'Summary CO2 per FUEL'!$AA21&lt;0)),'CO2 Savings Per Sector'!L134/-'Summary CO2 per FUEL'!$AA21,'CO2 Savings Per Sector'!L134/'Summary CO2 per FUEL'!$AA21))</f>
        <v>0</v>
      </c>
      <c r="CT21" s="753">
        <f>IF('CO2 Savings Per Sector'!X134=0,0,IF(OR(AND('CO2 Savings Per Sector'!X134&gt;0,'Summary CO2 per FUEL'!$AB21&lt;0),AND('CO2 Savings Per Sector'!X134&lt;0,'Summary CO2 per FUEL'!$AB21&lt;0)),'CO2 Savings Per Sector'!X134/-'Summary CO2 per FUEL'!$AB21,'CO2 Savings Per Sector'!X134/'Summary CO2 per FUEL'!$AB21))</f>
        <v>0</v>
      </c>
      <c r="CU21" s="754">
        <f>IF('CO2 Savings Per Sector'!Y134=0,0,IF(OR(AND('CO2 Savings Per Sector'!Y134&gt;0,'Summary CO2 per FUEL'!$AB21&lt;0),AND('CO2 Savings Per Sector'!Y134&lt;0,'Summary CO2 per FUEL'!$AB21&lt;0)),'CO2 Savings Per Sector'!Y134/-'Summary CO2 per FUEL'!$AB21,'CO2 Savings Per Sector'!Y134/'Summary CO2 per FUEL'!$AB21))</f>
        <v>0</v>
      </c>
      <c r="CV21" s="754">
        <f>IF('CO2 Savings Per Sector'!Z134=0,0,IF(OR(AND('CO2 Savings Per Sector'!Z134&gt;0,'Summary CO2 per FUEL'!$AB21&lt;0),AND('CO2 Savings Per Sector'!Z134&lt;0,'Summary CO2 per FUEL'!$AB21&lt;0)),'CO2 Savings Per Sector'!Z134/-'Summary CO2 per FUEL'!$AB21,'CO2 Savings Per Sector'!Z134/'Summary CO2 per FUEL'!$AB21))</f>
        <v>0</v>
      </c>
      <c r="CW21" s="755">
        <f>IF('CO2 Savings Per Sector'!AA134=0,0,IF(OR(AND('CO2 Savings Per Sector'!AA134&gt;0,'Summary CO2 per FUEL'!$AB21&lt;0),AND('CO2 Savings Per Sector'!AA134&lt;0,'Summary CO2 per FUEL'!$AB21&lt;0)),'CO2 Savings Per Sector'!AA134/-'Summary CO2 per FUEL'!$AB21,'CO2 Savings Per Sector'!AA134/'Summary CO2 per FUEL'!$AB21))</f>
        <v>0</v>
      </c>
    </row>
    <row r="22" spans="2:101" x14ac:dyDescent="0.25">
      <c r="B22" s="634" t="s">
        <v>24</v>
      </c>
      <c r="C22" s="748">
        <f>IF('CO2 Savings Per Sector'!C21=0,0,IF(OR(AND('CO2 Savings Per Sector'!C21&gt;0,'Summary CO2 per FUEL'!$C22&lt;0),AND('CO2 Savings Per Sector'!C21&lt;0,'Summary CO2 per FUEL'!$C22&lt;0)),'CO2 Savings Per Sector'!C21/-'Summary CO2 per FUEL'!$C22,'CO2 Savings Per Sector'!C21/'Summary CO2 per FUEL'!$C22))</f>
        <v>5.9134187022408392E-2</v>
      </c>
      <c r="D22" s="748">
        <f>IF('CO2 Savings Per Sector'!D21=0,0,IF(OR(AND('CO2 Savings Per Sector'!D21&gt;0,'Summary CO2 per FUEL'!$C22&lt;0),AND('CO2 Savings Per Sector'!D21&lt;0,'Summary CO2 per FUEL'!$C22&lt;0)),'CO2 Savings Per Sector'!D21/-'Summary CO2 per FUEL'!$C22,'CO2 Savings Per Sector'!D21/'Summary CO2 per FUEL'!$C22))</f>
        <v>0.18137917224095612</v>
      </c>
      <c r="E22" s="748">
        <f>IF('CO2 Savings Per Sector'!E21=0,0,IF(OR(AND('CO2 Savings Per Sector'!E21&gt;0,'Summary CO2 per FUEL'!$C22&lt;0),AND('CO2 Savings Per Sector'!E21&lt;0,'Summary CO2 per FUEL'!$C22&lt;0)),'CO2 Savings Per Sector'!E21/-'Summary CO2 per FUEL'!$C22,'CO2 Savings Per Sector'!E21/'Summary CO2 per FUEL'!$C22))</f>
        <v>0</v>
      </c>
      <c r="F22" s="756">
        <f>IF('CO2 Savings Per Sector'!F21=0,0,IF(OR(AND('CO2 Savings Per Sector'!F21&gt;0,'Summary CO2 per FUEL'!$C22&lt;0),AND('CO2 Savings Per Sector'!F21&lt;0,'Summary CO2 per FUEL'!$C22&lt;0)),'CO2 Savings Per Sector'!F21/-'Summary CO2 per FUEL'!$C22,'CO2 Savings Per Sector'!F21/'Summary CO2 per FUEL'!$C22))</f>
        <v>0.75948664073663563</v>
      </c>
      <c r="G22" s="748">
        <f>IF('CO2 Savings Per Sector'!M21=0,0,IF(OR(AND('CO2 Savings Per Sector'!M21&gt;0,'Summary CO2 per FUEL'!$D22&lt;0),AND('CO2 Savings Per Sector'!M21&lt;0,'Summary CO2 per FUEL'!$D22&lt;0)),'CO2 Savings Per Sector'!M21/-'Summary CO2 per FUEL'!$D22,'CO2 Savings Per Sector'!M21/'Summary CO2 per FUEL'!$D22))</f>
        <v>0</v>
      </c>
      <c r="H22" s="748">
        <f>IF('CO2 Savings Per Sector'!N21=0,0,IF(OR(AND('CO2 Savings Per Sector'!N21&gt;0,'Summary CO2 per FUEL'!$D22&lt;0),AND('CO2 Savings Per Sector'!N21&lt;0,'Summary CO2 per FUEL'!$D22&lt;0)),'CO2 Savings Per Sector'!N21/-'Summary CO2 per FUEL'!$D22,'CO2 Savings Per Sector'!N21/'Summary CO2 per FUEL'!$D22))</f>
        <v>0</v>
      </c>
      <c r="I22" s="748">
        <f>IF('CO2 Savings Per Sector'!O21=0,0,IF(OR(AND('CO2 Savings Per Sector'!O21&gt;0,'Summary CO2 per FUEL'!$D22&lt;0),AND('CO2 Savings Per Sector'!O21&lt;0,'Summary CO2 per FUEL'!$D22&lt;0)),'CO2 Savings Per Sector'!O21/-'Summary CO2 per FUEL'!$D22,'CO2 Savings Per Sector'!O21/'Summary CO2 per FUEL'!$D22))</f>
        <v>1</v>
      </c>
      <c r="J22" s="756">
        <f>IF('CO2 Savings Per Sector'!P21=0,0,IF(OR(AND('CO2 Savings Per Sector'!P21&gt;0,'Summary CO2 per FUEL'!$D22&lt;0),AND('CO2 Savings Per Sector'!P21&lt;0,'Summary CO2 per FUEL'!$D22&lt;0)),'CO2 Savings Per Sector'!P21/-'Summary CO2 per FUEL'!$D22,'CO2 Savings Per Sector'!P21/'Summary CO2 per FUEL'!$D22))</f>
        <v>0</v>
      </c>
      <c r="K22" s="748">
        <f>IF('CO2 Savings Per Sector'!M21=0,0,IF(OR(AND('CO2 Savings Per Sector'!M21&gt;0,'Summary CO2 per FUEL'!$D22&lt;0),AND('CO2 Savings Per Sector'!M21&lt;0,'Summary CO2 per FUEL'!$D22&lt;0)),'CO2 Savings Per Sector'!M21/-'Summary CO2 per FUEL'!$D22,'CO2 Savings Per Sector'!M21/'Summary CO2 per FUEL'!$D22))</f>
        <v>0</v>
      </c>
      <c r="L22" s="748">
        <f>IF('CO2 Savings Per Sector'!N21=0,0,IF(OR(AND('CO2 Savings Per Sector'!N21&gt;0,'Summary CO2 per FUEL'!$D22&lt;0),AND('CO2 Savings Per Sector'!N21&lt;0,'Summary CO2 per FUEL'!$D22&lt;0)),'CO2 Savings Per Sector'!N21/-'Summary CO2 per FUEL'!$D22,'CO2 Savings Per Sector'!N21/'Summary CO2 per FUEL'!$D22))</f>
        <v>0</v>
      </c>
      <c r="M22" s="748">
        <f>IF('CO2 Savings Per Sector'!O21=0,0,IF(OR(AND('CO2 Savings Per Sector'!O21&gt;0,'Summary CO2 per FUEL'!$D22&lt;0),AND('CO2 Savings Per Sector'!O21&lt;0,'Summary CO2 per FUEL'!$D22&lt;0)),'CO2 Savings Per Sector'!O21/-'Summary CO2 per FUEL'!$D22,'CO2 Savings Per Sector'!O21/'Summary CO2 per FUEL'!$D22))</f>
        <v>1</v>
      </c>
      <c r="N22" s="756">
        <f>IF('CO2 Savings Per Sector'!Q21=0,0,IF(OR(AND('CO2 Savings Per Sector'!Q21&gt;0,'Summary CO2 per FUEL'!$D22&lt;0),AND('CO2 Savings Per Sector'!Q21&lt;0,'Summary CO2 per FUEL'!$D22&lt;0)),'CO2 Savings Per Sector'!Q21/-'Summary CO2 per FUEL'!$D22,'CO2 Savings Per Sector'!Q21/'Summary CO2 per FUEL'!$D22))</f>
        <v>6.4540608315397243</v>
      </c>
      <c r="O22" s="757">
        <f>IF('CO2 Savings Per Sector'!C59=0,0,IF(OR(AND('CO2 Savings Per Sector'!C59&gt;0,'Summary CO2 per FUEL'!$F22&lt;0),AND('CO2 Savings Per Sector'!C59&lt;0,'Summary CO2 per FUEL'!$F22&lt;0)),'CO2 Savings Per Sector'!C59/-'Summary CO2 per FUEL'!$F22,'CO2 Savings Per Sector'!C59/'Summary CO2 per FUEL'!$F22))</f>
        <v>0</v>
      </c>
      <c r="P22" s="749">
        <f>IF('CO2 Savings Per Sector'!D59=0,0,IF(OR(AND('CO2 Savings Per Sector'!D59&gt;0,'Summary CO2 per FUEL'!$F22&lt;0),AND('CO2 Savings Per Sector'!D59&lt;0,'Summary CO2 per FUEL'!$F22&lt;0)),'CO2 Savings Per Sector'!D59/-'Summary CO2 per FUEL'!$F22,'CO2 Savings Per Sector'!D59/'Summary CO2 per FUEL'!$F22))</f>
        <v>0</v>
      </c>
      <c r="Q22" s="749">
        <f>IF('CO2 Savings Per Sector'!E59=0,0,IF(OR(AND('CO2 Savings Per Sector'!E59&gt;0,'Summary CO2 per FUEL'!$F22&lt;0),AND('CO2 Savings Per Sector'!E59&lt;0,'Summary CO2 per FUEL'!$F22&lt;0)),'CO2 Savings Per Sector'!E59/-'Summary CO2 per FUEL'!$F22,'CO2 Savings Per Sector'!E59/'Summary CO2 per FUEL'!$F22))</f>
        <v>0</v>
      </c>
      <c r="R22" s="758">
        <f>IF('CO2 Savings Per Sector'!F59=0,0,IF(OR(AND('CO2 Savings Per Sector'!F59&gt;0,'Summary CO2 per FUEL'!$F22&lt;0),AND('CO2 Savings Per Sector'!F59&lt;0,'Summary CO2 per FUEL'!$F22&lt;0)),'CO2 Savings Per Sector'!F59/-'Summary CO2 per FUEL'!$F22,'CO2 Savings Per Sector'!F59/'Summary CO2 per FUEL'!$F22))</f>
        <v>0</v>
      </c>
      <c r="S22" s="757">
        <f>IF('CO2 Savings Per Sector'!C59=0,0,IF(OR(AND('CO2 Savings Per Sector'!C59&gt;0,'Summary CO2 per FUEL'!$G22&lt;0),AND('CO2 Savings Per Sector'!C59&lt;0,'Summary CO2 per FUEL'!$G22&lt;0)),'CO2 Savings Per Sector'!C59/-'Summary CO2 per FUEL'!$G22,'CO2 Savings Per Sector'!C59/'Summary CO2 per FUEL'!$G22))</f>
        <v>0</v>
      </c>
      <c r="T22" s="749">
        <f>IF('CO2 Savings Per Sector'!D59=0,0,IF(OR(AND('CO2 Savings Per Sector'!D59&gt;0,'Summary CO2 per FUEL'!$G22&lt;0),AND('CO2 Savings Per Sector'!D59&lt;0,'Summary CO2 per FUEL'!$G22&lt;0)),'CO2 Savings Per Sector'!D59/-'Summary CO2 per FUEL'!$G22,'CO2 Savings Per Sector'!D59/'Summary CO2 per FUEL'!$G22))</f>
        <v>0</v>
      </c>
      <c r="U22" s="749">
        <f>IF('CO2 Savings Per Sector'!E59=0,0,IF(OR(AND('CO2 Savings Per Sector'!E59&gt;0,'Summary CO2 per FUEL'!$G22&lt;0),AND('CO2 Savings Per Sector'!E59&lt;0,'Summary CO2 per FUEL'!$G22&lt;0)),'CO2 Savings Per Sector'!E59/-'Summary CO2 per FUEL'!$G22,'CO2 Savings Per Sector'!E59/'Summary CO2 per FUEL'!$G22))</f>
        <v>0</v>
      </c>
      <c r="V22" s="758">
        <f>IF('CO2 Savings Per Sector'!G59=0,0,IF(OR(AND('CO2 Savings Per Sector'!G59&gt;0,'Summary CO2 per FUEL'!$G22&lt;0),AND('CO2 Savings Per Sector'!G59&lt;0,'Summary CO2 per FUEL'!G22&lt;0)),'CO2 Savings Per Sector'!G59/-'Summary CO2 per FUEL'!$G22,'CO2 Savings Per Sector'!G59/'Summary CO2 per FUEL'!$G22))</f>
        <v>0</v>
      </c>
      <c r="W22" s="757">
        <f>IF('CO2 Savings Per Sector'!O59=0,0,IF(OR(AND('CO2 Savings Per Sector'!O59&gt;0,'Summary CO2 per FUEL'!$H22&lt;0),AND('CO2 Savings Per Sector'!O59&lt;0,'Summary CO2 per FUEL'!$H22&lt;0)),'CO2 Savings Per Sector'!O59/-'Summary CO2 per FUEL'!$H22,'CO2 Savings Per Sector'!O59/'Summary CO2 per FUEL'!$H22))</f>
        <v>0</v>
      </c>
      <c r="X22" s="749">
        <f>IF('CO2 Savings Per Sector'!P59=0,0,IF(OR(AND('CO2 Savings Per Sector'!P59&gt;0,'Summary CO2 per FUEL'!$H22&lt;0),AND('CO2 Savings Per Sector'!P59&lt;0,'Summary CO2 per FUEL'!$H22&lt;0)),'CO2 Savings Per Sector'!P59/-'Summary CO2 per FUEL'!$H22,'CO2 Savings Per Sector'!P59/'Summary CO2 per FUEL'!$H22))</f>
        <v>0</v>
      </c>
      <c r="Y22" s="749">
        <f>IF('CO2 Savings Per Sector'!Q59=0,0,IF(OR(AND('CO2 Savings Per Sector'!Q59&gt;0,'Summary CO2 per FUEL'!$H22&lt;0),AND('CO2 Savings Per Sector'!Q59&lt;0,'Summary CO2 per FUEL'!$H22&lt;0)),'CO2 Savings Per Sector'!Q59/-'Summary CO2 per FUEL'!$H22,'CO2 Savings Per Sector'!Q59/'Summary CO2 per FUEL'!$H22))</f>
        <v>0</v>
      </c>
      <c r="Z22" s="758">
        <f>IF('CO2 Savings Per Sector'!R59=0,0,IF(OR(AND('CO2 Savings Per Sector'!R59&gt;0,'Summary CO2 per FUEL'!$H22&lt;0),AND('CO2 Savings Per Sector'!R59&lt;0,'Summary CO2 per FUEL'!$H22&lt;0)),'CO2 Savings Per Sector'!R59/-'Summary CO2 per FUEL'!$H22,'CO2 Savings Per Sector'!R59/'Summary CO2 per FUEL'!$H22))</f>
        <v>0</v>
      </c>
      <c r="AA22" s="750">
        <f>IF('CO2 Savings Per Sector'!C97=0,0,IF(OR(AND('CO2 Savings Per Sector'!C97&gt;0,'Summary CO2 per FUEL'!$I22&lt;0),AND('CO2 Savings Per Sector'!C97&lt;0,'Summary CO2 per FUEL'!$I22&lt;0)),'CO2 Savings Per Sector'!C97/-'Summary CO2 per FUEL'!$I22,'CO2 Savings Per Sector'!C97/'Summary CO2 per FUEL'!$I22))</f>
        <v>0</v>
      </c>
      <c r="AB22" s="751">
        <f>IF('CO2 Savings Per Sector'!D97=0,0,IF(OR(AND('CO2 Savings Per Sector'!D97&gt;0,'Summary CO2 per FUEL'!$I22&lt;0),AND('CO2 Savings Per Sector'!D97&lt;0,'Summary CO2 per FUEL'!$I22&lt;0)),'CO2 Savings Per Sector'!D97/-'Summary CO2 per FUEL'!$I22,'CO2 Savings Per Sector'!D97/'Summary CO2 per FUEL'!$I22))</f>
        <v>0</v>
      </c>
      <c r="AC22" s="751">
        <f>IF('CO2 Savings Per Sector'!E97=0,0,IF(OR(AND('CO2 Savings Per Sector'!E97&gt;0,'Summary CO2 per FUEL'!$I22&lt;0),AND('CO2 Savings Per Sector'!E97&lt;0,'Summary CO2 per FUEL'!$I22&lt;0)),'CO2 Savings Per Sector'!E97/-'Summary CO2 per FUEL'!$I22,'CO2 Savings Per Sector'!E97/'Summary CO2 per FUEL'!$I22))</f>
        <v>1</v>
      </c>
      <c r="AD22" s="752">
        <f>IF('CO2 Savings Per Sector'!F97=0,0,IF(OR(AND('CO2 Savings Per Sector'!F97&gt;0,'Summary CO2 per FUEL'!$I22&lt;0),AND('CO2 Savings Per Sector'!F97&lt;0,'Summary CO2 per FUEL'!$I22&lt;0)),'CO2 Savings Per Sector'!F97/-'Summary CO2 per FUEL'!$I22,'CO2 Savings Per Sector'!F97/'Summary CO2 per FUEL'!$I22))</f>
        <v>0</v>
      </c>
      <c r="AE22" s="750">
        <f>IF('CO2 Savings Per Sector'!C97=0,0,IF(OR(AND('CO2 Savings Per Sector'!C97&gt;0,'Summary CO2 per FUEL'!$J22&lt;0),AND('CO2 Savings Per Sector'!C97&lt;0,'Summary CO2 per FUEL'!$J22&lt;0)),'CO2 Savings Per Sector'!C97/-'Summary CO2 per FUEL'!$J22,'CO2 Savings Per Sector'!C97/'Summary CO2 per FUEL'!$J22))</f>
        <v>0</v>
      </c>
      <c r="AF22" s="751">
        <f>IF('CO2 Savings Per Sector'!D97=0,0,IF(OR(AND('CO2 Savings Per Sector'!D97&gt;0,'Summary CO2 per FUEL'!$J22&lt;0),AND('CO2 Savings Per Sector'!D97&lt;0,'Summary CO2 per FUEL'!$J22&lt;0)),'CO2 Savings Per Sector'!D97/-'Summary CO2 per FUEL'!$J22,'CO2 Savings Per Sector'!D97/'Summary CO2 per FUEL'!$J22))</f>
        <v>0</v>
      </c>
      <c r="AG22" s="751">
        <f>IF('CO2 Savings Per Sector'!E97=0,0,IF(OR(AND('CO2 Savings Per Sector'!E97&gt;0,'Summary CO2 per FUEL'!$J22&lt;0),AND('CO2 Savings Per Sector'!E97&lt;0,'Summary CO2 per FUEL'!$J22&lt;0)),'CO2 Savings Per Sector'!E97/-'Summary CO2 per FUEL'!$J22,'CO2 Savings Per Sector'!E97/'Summary CO2 per FUEL'!$J22))</f>
        <v>1</v>
      </c>
      <c r="AH22" s="752">
        <f>IF('CO2 Savings Per Sector'!G97=0,0,IF(OR(AND('CO2 Savings Per Sector'!G97&gt;0,'Summary CO2 per FUEL'!$J22&lt;0),AND('CO2 Savings Per Sector'!G97&lt;0,'Summary CO2 per FUEL'!$J22&lt;0)),'CO2 Savings Per Sector'!G97/-'Summary CO2 per FUEL'!$J22,'CO2 Savings Per Sector'!G97/'Summary CO2 per FUEL'!$J22))</f>
        <v>0</v>
      </c>
      <c r="AI22" s="750">
        <f>IF('CO2 Savings Per Sector'!T97=0,0,IF(OR(AND('CO2 Savings Per Sector'!T97&gt;0,'Summary CO2 per FUEL'!$K22&lt;0),AND('CO2 Savings Per Sector'!T97&lt;0,'Summary CO2 per FUEL'!$K22&lt;0)),'CO2 Savings Per Sector'!T97/-'Summary CO2 per FUEL'!$K22,'CO2 Savings Per Sector'!T97/'Summary CO2 per FUEL'!$K22))</f>
        <v>0</v>
      </c>
      <c r="AJ22" s="751">
        <f>IF('CO2 Savings Per Sector'!U97=0,0,IF(OR(AND('CO2 Savings Per Sector'!U97&gt;0,'Summary CO2 per FUEL'!$K22&lt;0),AND('CO2 Savings Per Sector'!U97&lt;0,'Summary CO2 per FUEL'!$K22&lt;0)),'CO2 Savings Per Sector'!U97/-'Summary CO2 per FUEL'!$K22,'CO2 Savings Per Sector'!U97/'Summary CO2 per FUEL'!$K22))</f>
        <v>0</v>
      </c>
      <c r="AK22" s="751">
        <f>IF('CO2 Savings Per Sector'!V97=0,0,IF(OR(AND('CO2 Savings Per Sector'!V97&gt;0,'Summary CO2 per FUEL'!$K22&lt;0),AND('CO2 Savings Per Sector'!V97&lt;0,'Summary CO2 per FUEL'!$K22&lt;0)),'CO2 Savings Per Sector'!V97/-'Summary CO2 per FUEL'!$K22,'CO2 Savings Per Sector'!V97/'Summary CO2 per FUEL'!$K22))</f>
        <v>2.219915498379256E-2</v>
      </c>
      <c r="AL22" s="752">
        <f>IF('CO2 Savings Per Sector'!W97=0,0,IF(OR(AND('CO2 Savings Per Sector'!W97&gt;0,'Summary CO2 per FUEL'!$K22&lt;0),AND('CO2 Savings Per Sector'!W97&lt;0,'Summary CO2 per FUEL'!$K22&lt;0)),'CO2 Savings Per Sector'!W97/-'Summary CO2 per FUEL'!$K22,'CO2 Savings Per Sector'!W97/'Summary CO2 per FUEL'!$K22))</f>
        <v>-1.0221991549837925</v>
      </c>
      <c r="AM22" s="753">
        <f>IF('CO2 Savings Per Sector'!C135=0,0,IF(OR(AND('CO2 Savings Per Sector'!C135&gt;0,'Summary CO2 per FUEL'!$L22&lt;0),AND('CO2 Savings Per Sector'!C135&lt;0,'Summary CO2 per FUEL'!$L22&lt;0)),'CO2 Savings Per Sector'!C135/-'Summary CO2 per FUEL'!$L22,'CO2 Savings Per Sector'!C135/'Summary CO2 per FUEL'!$L22))</f>
        <v>0</v>
      </c>
      <c r="AN22" s="754">
        <f>IF('CO2 Savings Per Sector'!D135=0,0,IF(OR(AND('CO2 Savings Per Sector'!D135&gt;0,'Summary CO2 per FUEL'!$L22&lt;0),AND('CO2 Savings Per Sector'!D135&lt;0,'Summary CO2 per FUEL'!$L22&lt;0)),'CO2 Savings Per Sector'!D135/-'Summary CO2 per FUEL'!$L22,'CO2 Savings Per Sector'!D135/'Summary CO2 per FUEL'!$L22))</f>
        <v>0</v>
      </c>
      <c r="AO22" s="754">
        <f>IF('CO2 Savings Per Sector'!E135=0,0,IF(OR(AND('CO2 Savings Per Sector'!E135&gt;0,'Summary CO2 per FUEL'!$L22&lt;0),AND('CO2 Savings Per Sector'!E135&lt;0,'Summary CO2 per FUEL'!$L22&lt;0)),'CO2 Savings Per Sector'!E135/-'Summary CO2 per FUEL'!$L22,'CO2 Savings Per Sector'!E135/'Summary CO2 per FUEL'!$L22))</f>
        <v>1</v>
      </c>
      <c r="AP22" s="755">
        <f>IF('CO2 Savings Per Sector'!F135=0,0,IF(OR(AND('CO2 Savings Per Sector'!F135&gt;0,'Summary CO2 per FUEL'!$L22&lt;0),AND('CO2 Savings Per Sector'!F135&lt;0,'Summary CO2 per FUEL'!$L22&lt;0)),'CO2 Savings Per Sector'!F135/-'Summary CO2 per FUEL'!$L22,'CO2 Savings Per Sector'!F135/'Summary CO2 per FUEL'!$L22))</f>
        <v>0</v>
      </c>
      <c r="AQ22" s="753">
        <f>IF('CO2 Savings Per Sector'!C135=0,0,IF(OR(AND('CO2 Savings Per Sector'!C135&gt;0,'Summary CO2 per FUEL'!$M22&lt;0),AND('CO2 Savings Per Sector'!C135&lt;0,'Summary CO2 per FUEL'!$M22&lt;0)),'CO2 Savings Per Sector'!C135/-'Summary CO2 per FUEL'!$M22,'CO2 Savings Per Sector'!C135/'Summary CO2 per FUEL'!$M22))</f>
        <v>0</v>
      </c>
      <c r="AR22" s="754">
        <f>IF('CO2 Savings Per Sector'!D135=0,0,IF(OR(AND('CO2 Savings Per Sector'!D135&gt;0,'Summary CO2 per FUEL'!$M22&lt;0),AND('CO2 Savings Per Sector'!D135&lt;0,'Summary CO2 per FUEL'!$M22&lt;0)),'CO2 Savings Per Sector'!D135/-'Summary CO2 per FUEL'!$M22,'CO2 Savings Per Sector'!D135/'Summary CO2 per FUEL'!$M22))</f>
        <v>0</v>
      </c>
      <c r="AS22" s="754">
        <f>IF('CO2 Savings Per Sector'!E135=0,0,IF(OR(AND('CO2 Savings Per Sector'!E135&gt;0,'Summary CO2 per FUEL'!$M22&lt;0),AND('CO2 Savings Per Sector'!E135&lt;0,'Summary CO2 per FUEL'!$M22&lt;0)),'CO2 Savings Per Sector'!E135/-'Summary CO2 per FUEL'!$M22,'CO2 Savings Per Sector'!E135/'Summary CO2 per FUEL'!$M22))</f>
        <v>1</v>
      </c>
      <c r="AT22" s="755">
        <f>IF('CO2 Savings Per Sector'!G135=0,0,IF(OR(AND('CO2 Savings Per Sector'!G135&gt;0,'Summary CO2 per FUEL'!$M22&lt;0),AND('CO2 Savings Per Sector'!G135&lt;0,'Summary CO2 per FUEL'!$M22&lt;0)),'CO2 Savings Per Sector'!G135/-'Summary CO2 per FUEL'!$M22,'CO2 Savings Per Sector'!G135/'Summary CO2 per FUEL'!$M22))</f>
        <v>0</v>
      </c>
      <c r="AU22" s="753">
        <f>IF('CO2 Savings Per Sector'!T135=0,0,IF(OR(AND('CO2 Savings Per Sector'!T135&gt;0,'Summary CO2 per FUEL'!N22&lt;0),AND('CO2 Savings Per Sector'!T135&lt;0,'Summary CO2 per FUEL'!$N22&lt;0)),'CO2 Savings Per Sector'!T135/-'Summary CO2 per FUEL'!$N22,'CO2 Savings Per Sector'!T135/'Summary CO2 per FUEL'!$N22))</f>
        <v>0</v>
      </c>
      <c r="AV22" s="754">
        <f>IF('CO2 Savings Per Sector'!U135=0,0,IF(OR(AND('CO2 Savings Per Sector'!U135&gt;0,'Summary CO2 per FUEL'!O22&lt;0),AND('CO2 Savings Per Sector'!U135&lt;0,'Summary CO2 per FUEL'!$N22&lt;0)),'CO2 Savings Per Sector'!U135/-'Summary CO2 per FUEL'!$N22,'CO2 Savings Per Sector'!U135/'Summary CO2 per FUEL'!$N22))</f>
        <v>0</v>
      </c>
      <c r="AW22" s="754">
        <f>IF('CO2 Savings Per Sector'!V135=0,0,IF(OR(AND('CO2 Savings Per Sector'!V135&gt;0,'Summary CO2 per FUEL'!P22&lt;0),AND('CO2 Savings Per Sector'!V135&lt;0,'Summary CO2 per FUEL'!$N22&lt;0)),'CO2 Savings Per Sector'!V135/-'Summary CO2 per FUEL'!$N22,'CO2 Savings Per Sector'!V135/'Summary CO2 per FUEL'!$N22))</f>
        <v>0</v>
      </c>
      <c r="AX22" s="755">
        <f>IF('CO2 Savings Per Sector'!W135=0,0,IF(OR(AND('CO2 Savings Per Sector'!W135&gt;0,'Summary CO2 per FUEL'!Q22&lt;0),AND('CO2 Savings Per Sector'!W135&lt;0,'Summary CO2 per FUEL'!$N22&lt;0)),'CO2 Savings Per Sector'!W135/-'Summary CO2 per FUEL'!$N22,'CO2 Savings Per Sector'!W135/'Summary CO2 per FUEL'!$N22))</f>
        <v>0</v>
      </c>
      <c r="BA22" s="634" t="s">
        <v>24</v>
      </c>
      <c r="BB22" s="748">
        <f>IF('CO2 Savings Per Sector'!G21=0,0,IF(OR(AND('CO2 Savings Per Sector'!G21&gt;0,'Summary CO2 per FUEL'!$Q22&lt;0),AND('CO2 Savings Per Sector'!G21&lt;0,'Summary CO2 per FUEL'!$Q22&lt;0)),'CO2 Savings Per Sector'!G21/-'Summary CO2 per FUEL'!$Q22,'CO2 Savings Per Sector'!G21/'Summary CO2 per FUEL'!$Q22))</f>
        <v>-0.79112625673700632</v>
      </c>
      <c r="BC22" s="748">
        <f>IF('CO2 Savings Per Sector'!H21=0,0,IF(OR(AND('CO2 Savings Per Sector'!H21&gt;0,'Summary CO2 per FUEL'!$Q22&lt;0),AND('CO2 Savings Per Sector'!H21&lt;0,'Summary CO2 per FUEL'!$Q22&lt;0)),'CO2 Savings Per Sector'!H21/-'Summary CO2 per FUEL'!$Q22,'CO2 Savings Per Sector'!H21/'Summary CO2 per FUEL'!$Q22))</f>
        <v>-0.29860341166031218</v>
      </c>
      <c r="BD22" s="748">
        <f>IF('CO2 Savings Per Sector'!I21=0,0,IF(OR(AND('CO2 Savings Per Sector'!I21&gt;0,'Summary CO2 per FUEL'!$Q22&lt;0),AND('CO2 Savings Per Sector'!I21&lt;0,'Summary CO2 per FUEL'!$Q22&lt;0)),'CO2 Savings Per Sector'!I21/-'Summary CO2 per FUEL'!$Q22,'CO2 Savings Per Sector'!I21/'Summary CO2 per FUEL'!$Q22))</f>
        <v>0</v>
      </c>
      <c r="BE22" s="756">
        <f>IF('CO2 Savings Per Sector'!J21=0,0,IF(OR(AND('CO2 Savings Per Sector'!J21&gt;0,'Summary CO2 per FUEL'!$Q22&lt;0),AND('CO2 Savings Per Sector'!J21&lt;0,'Summary CO2 per FUEL'!$Q22&lt;0)),'CO2 Savings Per Sector'!J21/-'Summary CO2 per FUEL'!$Q22,'CO2 Savings Per Sector'!J21/'Summary CO2 per FUEL'!$Q22))</f>
        <v>8.9729668397318316E-2</v>
      </c>
      <c r="BF22" s="748">
        <f>IF('CO2 Savings Per Sector'!R21=0,0,IF(OR(AND('CO2 Savings Per Sector'!R21&gt;0,'Summary CO2 per FUEL'!$R22&lt;0),AND('CO2 Savings Per Sector'!R21&lt;0,'Summary CO2 per FUEL'!$R22&lt;0)),'CO2 Savings Per Sector'!R21/-'Summary CO2 per FUEL'!$R22,'CO2 Savings Per Sector'!R21/'Summary CO2 per FUEL'!$R22))</f>
        <v>0</v>
      </c>
      <c r="BG22" s="748">
        <f>IF('CO2 Savings Per Sector'!S21=0,0,IF(OR(AND('CO2 Savings Per Sector'!S21&gt;0,'Summary CO2 per FUEL'!$R22&lt;0),AND('CO2 Savings Per Sector'!S21&lt;0,'Summary CO2 per FUEL'!$R22&lt;0)),'CO2 Savings Per Sector'!S21/-'Summary CO2 per FUEL'!$R22,'CO2 Savings Per Sector'!S21/'Summary CO2 per FUEL'!$R22))</f>
        <v>0</v>
      </c>
      <c r="BH22" s="748">
        <f>IF('CO2 Savings Per Sector'!T21=0,0,IF(OR(AND('CO2 Savings Per Sector'!T21&gt;0,'Summary CO2 per FUEL'!$R22&lt;0),AND('CO2 Savings Per Sector'!T21&lt;0,'Summary CO2 per FUEL'!$R22&lt;0)),'CO2 Savings Per Sector'!T21/-'Summary CO2 per FUEL'!$R22,'CO2 Savings Per Sector'!T21/'Summary CO2 per FUEL'!$R22))</f>
        <v>1</v>
      </c>
      <c r="BI22" s="756">
        <f>IF('CO2 Savings Per Sector'!U21=0,0,IF(OR(AND('CO2 Savings Per Sector'!U21&gt;0,'Summary CO2 per FUEL'!$R22&lt;0),AND('CO2 Savings Per Sector'!U21&lt;0,'Summary CO2 per FUEL'!$R22&lt;0)),'CO2 Savings Per Sector'!U21/-'Summary CO2 per FUEL'!$R22,'CO2 Savings Per Sector'!U21/'Summary CO2 per FUEL'!$R22))</f>
        <v>0</v>
      </c>
      <c r="BJ22" s="748">
        <f>IF('CO2 Savings Per Sector'!R21=0,0,IF(OR(AND('CO2 Savings Per Sector'!R21&gt;0,'Summary CO2 per FUEL'!$S22&lt;0),AND('CO2 Savings Per Sector'!R21&lt;0,'Summary CO2 per FUEL'!$S22&lt;0)),'CO2 Savings Per Sector'!R21/-'Summary CO2 per FUEL'!$S22,'CO2 Savings Per Sector'!R21/'Summary CO2 per FUEL'!$S22))</f>
        <v>0</v>
      </c>
      <c r="BK22" s="748">
        <f>IF('CO2 Savings Per Sector'!S21=0,0,IF(OR(AND('CO2 Savings Per Sector'!S21&gt;0,'Summary CO2 per FUEL'!$S22&lt;0),AND('CO2 Savings Per Sector'!S21&lt;0,'Summary CO2 per FUEL'!$S22&lt;0)),'CO2 Savings Per Sector'!S21/-'Summary CO2 per FUEL'!$S22,'CO2 Savings Per Sector'!S21/'Summary CO2 per FUEL'!$S22))</f>
        <v>0</v>
      </c>
      <c r="BL22" s="748">
        <f>IF('CO2 Savings Per Sector'!T21=0,0,IF(OR(AND('CO2 Savings Per Sector'!T21&gt;0,'Summary CO2 per FUEL'!$S22&lt;0),AND('CO2 Savings Per Sector'!T21&lt;0,'Summary CO2 per FUEL'!$S22&lt;0)),'CO2 Savings Per Sector'!T21/-'Summary CO2 per FUEL'!$S22,'CO2 Savings Per Sector'!T21/'Summary CO2 per FUEL'!$S22))</f>
        <v>0.13415506293814858</v>
      </c>
      <c r="BM22" s="756">
        <f>IF('CO2 Savings Per Sector'!V21=0,0,IF(OR(AND('CO2 Savings Per Sector'!V21&gt;0,'Summary CO2 per FUEL'!$S22&lt;0),AND('CO2 Savings Per Sector'!V21&lt;0,'Summary CO2 per FUEL'!$S22&lt;0)),'CO2 Savings Per Sector'!V21/-'Summary CO2 per FUEL'!$S22,'CO2 Savings Per Sector'!V21/'Summary CO2 per FUEL'!$S22))</f>
        <v>0.86584493706185128</v>
      </c>
      <c r="BN22" s="757">
        <f>IF('CO2 Savings Per Sector'!H59=0,0,IF(OR(AND('CO2 Savings Per Sector'!H59&gt;0,'Summary CO2 per FUEL'!$T22&lt;0),AND('CO2 Savings Per Sector'!H59&lt;0,'Summary CO2 per FUEL'!$T22&lt;0)),'CO2 Savings Per Sector'!H59/-'Summary CO2 per FUEL'!$T22,'CO2 Savings Per Sector'!H59/'Summary CO2 per FUEL'!$T22))</f>
        <v>0</v>
      </c>
      <c r="BO22" s="749">
        <f>IF('CO2 Savings Per Sector'!I59=0,0,IF(OR(AND('CO2 Savings Per Sector'!I59&gt;0,'Summary CO2 per FUEL'!$T22&lt;0),AND('CO2 Savings Per Sector'!I59&lt;0,'Summary CO2 per FUEL'!$T22&lt;0)),'CO2 Savings Per Sector'!I59/-'Summary CO2 per FUEL'!$T22,'CO2 Savings Per Sector'!I59/'Summary CO2 per FUEL'!$T22))</f>
        <v>0</v>
      </c>
      <c r="BP22" s="749">
        <f>IF('CO2 Savings Per Sector'!J59=0,0,IF(OR(AND('CO2 Savings Per Sector'!J59&gt;0,'Summary CO2 per FUEL'!$T22&lt;0),AND('CO2 Savings Per Sector'!J59&lt;0,'Summary CO2 per FUEL'!$T22&lt;0)),'CO2 Savings Per Sector'!J59/-'Summary CO2 per FUEL'!$T22,'CO2 Savings Per Sector'!J59/'Summary CO2 per FUEL'!$T22))</f>
        <v>0</v>
      </c>
      <c r="BQ22" s="758">
        <f>IF('CO2 Savings Per Sector'!K59=0,0,IF(OR(AND('CO2 Savings Per Sector'!K59&gt;0,'Summary CO2 per FUEL'!$T22&lt;0),AND('CO2 Savings Per Sector'!K59&lt;0,'Summary CO2 per FUEL'!$T22&lt;0)),'CO2 Savings Per Sector'!K59/-'Summary CO2 per FUEL'!$T22,'CO2 Savings Per Sector'!K59/'Summary CO2 per FUEL'!$T22))</f>
        <v>0</v>
      </c>
      <c r="BR22" s="757">
        <f>IF('CO2 Savings Per Sector'!H59=0,0,IF(OR(AND('CO2 Savings Per Sector'!H59&gt;0,'Summary CO2 per FUEL'!$U22&lt;0),AND('CO2 Savings Per Sector'!H59&lt;0,'Summary CO2 per FUEL'!$U22&lt;0)),'CO2 Savings Per Sector'!H59/-'Summary CO2 per FUEL'!$U22,'CO2 Savings Per Sector'!H59/'Summary CO2 per FUEL'!$U22))</f>
        <v>0</v>
      </c>
      <c r="BS22" s="749">
        <f>IF('CO2 Savings Per Sector'!I59=0,0,IF(OR(AND('CO2 Savings Per Sector'!I59&gt;0,'Summary CO2 per FUEL'!$U22&lt;0),AND('CO2 Savings Per Sector'!I59&lt;0,'Summary CO2 per FUEL'!$U22&lt;0)),'CO2 Savings Per Sector'!I59/-'Summary CO2 per FUEL'!$U22,'CO2 Savings Per Sector'!I59/'Summary CO2 per FUEL'!$U22))</f>
        <v>0</v>
      </c>
      <c r="BT22" s="749">
        <f>IF('CO2 Savings Per Sector'!J59=0,0,IF(OR(AND('CO2 Savings Per Sector'!J59&gt;0,'Summary CO2 per FUEL'!$U22&lt;0),AND('CO2 Savings Per Sector'!J59&lt;0,'Summary CO2 per FUEL'!$U22&lt;0)),'CO2 Savings Per Sector'!J59/-'Summary CO2 per FUEL'!$U22,'CO2 Savings Per Sector'!J59/'Summary CO2 per FUEL'!$U22))</f>
        <v>0</v>
      </c>
      <c r="BU22" s="758">
        <f>IF('CO2 Savings Per Sector'!L59=0,0,IF(OR(AND('CO2 Savings Per Sector'!L59&gt;0,'Summary CO2 per FUEL'!$U22&lt;0),AND('CO2 Savings Per Sector'!L59&lt;0,'Summary CO2 per FUEL'!$U22&lt;0)),'CO2 Savings Per Sector'!L59/-'Summary CO2 per FUEL'!$U22,'CO2 Savings Per Sector'!L59/'Summary CO2 per FUEL'!$U22))</f>
        <v>0</v>
      </c>
      <c r="BV22" s="757">
        <f>IF('CO2 Savings Per Sector'!S59=0,0,IF(OR(AND('CO2 Savings Per Sector'!S59&gt;0,'Summary CO2 per FUEL'!$V22&lt;0),AND('CO2 Savings Per Sector'!S59&lt;0,'Summary CO2 per FUEL'!$V22&lt;0)),'CO2 Savings Per Sector'!S59/-'Summary CO2 per FUEL'!$V22,'CO2 Savings Per Sector'!S59/'Summary CO2 per FUEL'!$V22))</f>
        <v>0</v>
      </c>
      <c r="BW22" s="749">
        <f>IF('CO2 Savings Per Sector'!T59=0,0,IF(OR(AND('CO2 Savings Per Sector'!T59&gt;0,'Summary CO2 per FUEL'!$V22&lt;0),AND('CO2 Savings Per Sector'!T59&lt;0,'Summary CO2 per FUEL'!$V22&lt;0)),'CO2 Savings Per Sector'!T59/-'Summary CO2 per FUEL'!$V22,'CO2 Savings Per Sector'!T59/'Summary CO2 per FUEL'!$V22))</f>
        <v>0</v>
      </c>
      <c r="BX22" s="749">
        <f>IF('CO2 Savings Per Sector'!U59=0,0,IF(OR(AND('CO2 Savings Per Sector'!U59&gt;0,'Summary CO2 per FUEL'!$V22&lt;0),AND('CO2 Savings Per Sector'!U59&lt;0,'Summary CO2 per FUEL'!$V22&lt;0)),'CO2 Savings Per Sector'!U59/-'Summary CO2 per FUEL'!$V22,'CO2 Savings Per Sector'!U59/'Summary CO2 per FUEL'!$V22))</f>
        <v>0</v>
      </c>
      <c r="BY22" s="758">
        <f>IF('CO2 Savings Per Sector'!V59=0,0,IF(OR(AND('CO2 Savings Per Sector'!V59&gt;0,'Summary CO2 per FUEL'!$V22&lt;0),AND('CO2 Savings Per Sector'!V59&lt;0,'Summary CO2 per FUEL'!$V22&lt;0)),'CO2 Savings Per Sector'!V59/-'Summary CO2 per FUEL'!$V22,'CO2 Savings Per Sector'!V59/'Summary CO2 per FUEL'!$V22))</f>
        <v>0</v>
      </c>
      <c r="BZ22" s="750">
        <f>IF('CO2 Savings Per Sector'!H97=0,0,IF(OR(AND('CO2 Savings Per Sector'!H97&gt;0,'Summary CO2 per FUEL'!$W22&lt;0),AND('CO2 Savings Per Sector'!H97&lt;0,'Summary CO2 per FUEL'!$W22&lt;0)),'CO2 Savings Per Sector'!H97/-'Summary CO2 per FUEL'!$W22,'CO2 Savings Per Sector'!H97/'Summary CO2 per FUEL'!$W22))</f>
        <v>0</v>
      </c>
      <c r="CA22" s="751">
        <f>IF('CO2 Savings Per Sector'!I97=0,0,IF(OR(AND('CO2 Savings Per Sector'!I97&gt;0,'Summary CO2 per FUEL'!$W22&lt;0),AND('CO2 Savings Per Sector'!I97&lt;0,'Summary CO2 per FUEL'!$W22&lt;0)),'CO2 Savings Per Sector'!I97/-'Summary CO2 per FUEL'!$W22,'CO2 Savings Per Sector'!I97/'Summary CO2 per FUEL'!$W22))</f>
        <v>0</v>
      </c>
      <c r="CB22" s="751">
        <f>IF('CO2 Savings Per Sector'!J97=0,0,IF(OR(AND('CO2 Savings Per Sector'!J97&gt;0,'Summary CO2 per FUEL'!$W22&lt;0),AND('CO2 Savings Per Sector'!J97&lt;0,'Summary CO2 per FUEL'!$W22&lt;0)),'CO2 Savings Per Sector'!J97/-'Summary CO2 per FUEL'!$W22,'CO2 Savings Per Sector'!J97/'Summary CO2 per FUEL'!$W22))</f>
        <v>1</v>
      </c>
      <c r="CC22" s="752">
        <f>IF('CO2 Savings Per Sector'!K97=0,0,IF(OR(AND('CO2 Savings Per Sector'!K97&gt;0,'Summary CO2 per FUEL'!$W22&lt;0),AND('CO2 Savings Per Sector'!K97&lt;0,'Summary CO2 per FUEL'!$W22&lt;0)),'CO2 Savings Per Sector'!K97/-'Summary CO2 per FUEL'!$W22,'CO2 Savings Per Sector'!K97/'Summary CO2 per FUEL'!$W22))</f>
        <v>0</v>
      </c>
      <c r="CD22" s="750">
        <f>IF('CO2 Savings Per Sector'!H97=0,0,IF(OR(AND('CO2 Savings Per Sector'!H97&gt;0,'Summary CO2 per FUEL'!$X22&lt;0),AND('CO2 Savings Per Sector'!H97&lt;0,'Summary CO2 per FUEL'!$X22&lt;0)),'CO2 Savings Per Sector'!H97/-'Summary CO2 per FUEL'!$X22,'CO2 Savings Per Sector'!H97/'Summary CO2 per FUEL'!$X22))</f>
        <v>0</v>
      </c>
      <c r="CE22" s="751">
        <f>IF('CO2 Savings Per Sector'!I97=0,0,IF(OR(AND('CO2 Savings Per Sector'!I97&gt;0,'Summary CO2 per FUEL'!$X22&lt;0),AND('CO2 Savings Per Sector'!I97&lt;0,'Summary CO2 per FUEL'!$X22&lt;0)),'CO2 Savings Per Sector'!I97/-'Summary CO2 per FUEL'!$X22,'CO2 Savings Per Sector'!I97/'Summary CO2 per FUEL'!$X22))</f>
        <v>0</v>
      </c>
      <c r="CF22" s="751">
        <f>IF('CO2 Savings Per Sector'!J97=0,0,IF(OR(AND('CO2 Savings Per Sector'!J97&gt;0,'Summary CO2 per FUEL'!$X22&lt;0),AND('CO2 Savings Per Sector'!J97&lt;0,'Summary CO2 per FUEL'!$X22&lt;0)),'CO2 Savings Per Sector'!J97/-'Summary CO2 per FUEL'!$X22,'CO2 Savings Per Sector'!J97/'Summary CO2 per FUEL'!$X22))</f>
        <v>1</v>
      </c>
      <c r="CG22" s="752">
        <f>IF('CO2 Savings Per Sector'!L97=0,0,IF(OR(AND('CO2 Savings Per Sector'!L97&gt;0,'Summary CO2 per FUEL'!$X22&lt;0),AND('CO2 Savings Per Sector'!L97&lt;0,'Summary CO2 per FUEL'!$X22&lt;0)),'CO2 Savings Per Sector'!L97/-'Summary CO2 per FUEL'!$X22,'CO2 Savings Per Sector'!L97/'Summary CO2 per FUEL'!$X22))</f>
        <v>0</v>
      </c>
      <c r="CH22" s="750">
        <f>IF('CO2 Savings Per Sector'!X97=0,0,IF(OR(AND('CO2 Savings Per Sector'!X97&gt;0,'Summary CO2 per FUEL'!$Y22&lt;0),AND('CO2 Savings Per Sector'!X97&lt;0,'Summary CO2 per FUEL'!$Y22&lt;0)),'CO2 Savings Per Sector'!X97/-'Summary CO2 per FUEL'!$Y22,'CO2 Savings Per Sector'!X97/'Summary CO2 per FUEL'!$Y22))</f>
        <v>0</v>
      </c>
      <c r="CI22" s="751">
        <f>IF('CO2 Savings Per Sector'!Y97=0,0,IF(OR(AND('CO2 Savings Per Sector'!Y97&gt;0,'Summary CO2 per FUEL'!$Y22&lt;0),AND('CO2 Savings Per Sector'!Y97&lt;0,'Summary CO2 per FUEL'!$Y22&lt;0)),'CO2 Savings Per Sector'!Y97/-'Summary CO2 per FUEL'!$Y22,'CO2 Savings Per Sector'!Y97/'Summary CO2 per FUEL'!$Y22))</f>
        <v>0</v>
      </c>
      <c r="CJ22" s="751">
        <f>IF('CO2 Savings Per Sector'!Z97=0,0,IF(OR(AND('CO2 Savings Per Sector'!Z97&gt;0,'Summary CO2 per FUEL'!$Y22&lt;0),AND('CO2 Savings Per Sector'!Z97&lt;0,'Summary CO2 per FUEL'!$Y22&lt;0)),'CO2 Savings Per Sector'!Z97/-'Summary CO2 per FUEL'!$Y22,'CO2 Savings Per Sector'!Z97/'Summary CO2 per FUEL'!$Y22))</f>
        <v>2.219915498379256E-2</v>
      </c>
      <c r="CK22" s="752">
        <f>IF('CO2 Savings Per Sector'!AA97=0,0,IF(OR(AND('CO2 Savings Per Sector'!AA97&gt;0,'Summary CO2 per FUEL'!$Y22&lt;0),AND('CO2 Savings Per Sector'!AA97&lt;0,'Summary CO2 per FUEL'!$Y22&lt;0)),'CO2 Savings Per Sector'!AA97/-'Summary CO2 per FUEL'!$Y22,'CO2 Savings Per Sector'!AA97/'Summary CO2 per FUEL'!$Y22))</f>
        <v>-1.0221991549837925</v>
      </c>
      <c r="CL22" s="753">
        <f>IF('CO2 Savings Per Sector'!H135=0,0,IF(OR(AND('CO2 Savings Per Sector'!H135&gt;0,'Summary CO2 per FUEL'!$Z22&lt;0),AND('CO2 Savings Per Sector'!H135&lt;0,'Summary CO2 per FUEL'!$Z22&lt;0)),'CO2 Savings Per Sector'!H135/-'Summary CO2 per FUEL'!$Z22,'CO2 Savings Per Sector'!H135/'Summary CO2 per FUEL'!$Z22))</f>
        <v>0</v>
      </c>
      <c r="CM22" s="754">
        <f>IF('CO2 Savings Per Sector'!I135=0,0,IF(OR(AND('CO2 Savings Per Sector'!I135&gt;0,'Summary CO2 per FUEL'!$Z22&lt;0),AND('CO2 Savings Per Sector'!I135&lt;0,'Summary CO2 per FUEL'!$Z22&lt;0)),'CO2 Savings Per Sector'!I135/-'Summary CO2 per FUEL'!$Z22,'CO2 Savings Per Sector'!I135/'Summary CO2 per FUEL'!$Z22))</f>
        <v>0</v>
      </c>
      <c r="CN22" s="754">
        <f>IF('CO2 Savings Per Sector'!J135=0,0,IF(OR(AND('CO2 Savings Per Sector'!J135&gt;0,'Summary CO2 per FUEL'!$Z22&lt;0),AND('CO2 Savings Per Sector'!J135&lt;0,'Summary CO2 per FUEL'!$Z22&lt;0)),'CO2 Savings Per Sector'!J135/-'Summary CO2 per FUEL'!$Z22,'CO2 Savings Per Sector'!J135/'Summary CO2 per FUEL'!$Z22))</f>
        <v>1</v>
      </c>
      <c r="CO22" s="755">
        <f>IF('CO2 Savings Per Sector'!K135=0,0,IF(OR(AND('CO2 Savings Per Sector'!K135&gt;0,'Summary CO2 per FUEL'!$Z22&lt;0),AND('CO2 Savings Per Sector'!K135&lt;0,'Summary CO2 per FUEL'!$Z22&lt;0)),'CO2 Savings Per Sector'!K135/-'Summary CO2 per FUEL'!$Z22,'CO2 Savings Per Sector'!K135/'Summary CO2 per FUEL'!$Z22))</f>
        <v>0</v>
      </c>
      <c r="CP22" s="753">
        <f>IF('CO2 Savings Per Sector'!H135=0,0,IF(OR(AND('CO2 Savings Per Sector'!H135&gt;0,'Summary CO2 per FUEL'!$AA22&lt;0),AND('CO2 Savings Per Sector'!H135&lt;0,'Summary CO2 per FUEL'!$AA22&lt;0)),'CO2 Savings Per Sector'!H135/-'Summary CO2 per FUEL'!$AA22,'CO2 Savings Per Sector'!H135/'Summary CO2 per FUEL'!$AA22))</f>
        <v>0</v>
      </c>
      <c r="CQ22" s="754">
        <f>IF('CO2 Savings Per Sector'!I135=0,0,IF(OR(AND('CO2 Savings Per Sector'!I135&gt;0,'Summary CO2 per FUEL'!$Z22&lt;0),AND('CO2 Savings Per Sector'!I135&lt;0,'Summary CO2 per FUEL'!$Z22&lt;0)),'CO2 Savings Per Sector'!I135/-'Summary CO2 per FUEL'!$Z22,'CO2 Savings Per Sector'!I135/'Summary CO2 per FUEL'!$Z22))</f>
        <v>0</v>
      </c>
      <c r="CR22" s="754">
        <f>IF('CO2 Savings Per Sector'!J135=0,0,IF(OR(AND('CO2 Savings Per Sector'!J135&gt;0,'Summary CO2 per FUEL'!$Z22&lt;0),AND('CO2 Savings Per Sector'!J135&lt;0,'Summary CO2 per FUEL'!$Z22&lt;0)),'CO2 Savings Per Sector'!J135/-'Summary CO2 per FUEL'!$Z22,'CO2 Savings Per Sector'!J135/'Summary CO2 per FUEL'!$Z22))</f>
        <v>1</v>
      </c>
      <c r="CS22" s="755">
        <f>IF('CO2 Savings Per Sector'!L135=0,0,IF(OR(AND('CO2 Savings Per Sector'!L135&gt;0,'Summary CO2 per FUEL'!$AA22&lt;0),AND('CO2 Savings Per Sector'!L135&lt;0,'Summary CO2 per FUEL'!$AA22&lt;0)),'CO2 Savings Per Sector'!L135/-'Summary CO2 per FUEL'!$AA22,'CO2 Savings Per Sector'!L135/'Summary CO2 per FUEL'!$AA22))</f>
        <v>0</v>
      </c>
      <c r="CT22" s="753">
        <f>IF('CO2 Savings Per Sector'!X135=0,0,IF(OR(AND('CO2 Savings Per Sector'!X135&gt;0,'Summary CO2 per FUEL'!$AB22&lt;0),AND('CO2 Savings Per Sector'!X135&lt;0,'Summary CO2 per FUEL'!$AB22&lt;0)),'CO2 Savings Per Sector'!X135/-'Summary CO2 per FUEL'!$AB22,'CO2 Savings Per Sector'!X135/'Summary CO2 per FUEL'!$AB22))</f>
        <v>0</v>
      </c>
      <c r="CU22" s="754">
        <f>IF('CO2 Savings Per Sector'!Y135=0,0,IF(OR(AND('CO2 Savings Per Sector'!Y135&gt;0,'Summary CO2 per FUEL'!$AB22&lt;0),AND('CO2 Savings Per Sector'!Y135&lt;0,'Summary CO2 per FUEL'!$AB22&lt;0)),'CO2 Savings Per Sector'!Y135/-'Summary CO2 per FUEL'!$AB22,'CO2 Savings Per Sector'!Y135/'Summary CO2 per FUEL'!$AB22))</f>
        <v>0</v>
      </c>
      <c r="CV22" s="754">
        <f>IF('CO2 Savings Per Sector'!Z135=0,0,IF(OR(AND('CO2 Savings Per Sector'!Z135&gt;0,'Summary CO2 per FUEL'!$AB22&lt;0),AND('CO2 Savings Per Sector'!Z135&lt;0,'Summary CO2 per FUEL'!$AB22&lt;0)),'CO2 Savings Per Sector'!Z135/-'Summary CO2 per FUEL'!$AB22,'CO2 Savings Per Sector'!Z135/'Summary CO2 per FUEL'!$AB22))</f>
        <v>0</v>
      </c>
      <c r="CW22" s="755">
        <f>IF('CO2 Savings Per Sector'!AA135=0,0,IF(OR(AND('CO2 Savings Per Sector'!AA135&gt;0,'Summary CO2 per FUEL'!$AB22&lt;0),AND('CO2 Savings Per Sector'!AA135&lt;0,'Summary CO2 per FUEL'!$AB22&lt;0)),'CO2 Savings Per Sector'!AA135/-'Summary CO2 per FUEL'!$AB22,'CO2 Savings Per Sector'!AA135/'Summary CO2 per FUEL'!$AB22))</f>
        <v>0</v>
      </c>
    </row>
    <row r="23" spans="2:101" x14ac:dyDescent="0.25">
      <c r="B23" s="634" t="s">
        <v>25</v>
      </c>
      <c r="C23" s="748">
        <f>IF('CO2 Savings Per Sector'!C22=0,0,IF(OR(AND('CO2 Savings Per Sector'!C22&gt;0,'Summary CO2 per FUEL'!$C23&lt;0),AND('CO2 Savings Per Sector'!C22&lt;0,'Summary CO2 per FUEL'!$C23&lt;0)),'CO2 Savings Per Sector'!C22/-'Summary CO2 per FUEL'!$C23,'CO2 Savings Per Sector'!C22/'Summary CO2 per FUEL'!$C23))</f>
        <v>0.14887911092213785</v>
      </c>
      <c r="D23" s="748">
        <f>IF('CO2 Savings Per Sector'!D22=0,0,IF(OR(AND('CO2 Savings Per Sector'!D22&gt;0,'Summary CO2 per FUEL'!$C23&lt;0),AND('CO2 Savings Per Sector'!D22&lt;0,'Summary CO2 per FUEL'!$C23&lt;0)),'CO2 Savings Per Sector'!D22/-'Summary CO2 per FUEL'!$C23,'CO2 Savings Per Sector'!D22/'Summary CO2 per FUEL'!$C23))</f>
        <v>5.2242409216197355E-2</v>
      </c>
      <c r="E23" s="748">
        <f>IF('CO2 Savings Per Sector'!E22=0,0,IF(OR(AND('CO2 Savings Per Sector'!E22&gt;0,'Summary CO2 per FUEL'!$C23&lt;0),AND('CO2 Savings Per Sector'!E22&lt;0,'Summary CO2 per FUEL'!$C23&lt;0)),'CO2 Savings Per Sector'!E22/-'Summary CO2 per FUEL'!$C23,'CO2 Savings Per Sector'!E22/'Summary CO2 per FUEL'!$C23))</f>
        <v>0</v>
      </c>
      <c r="F23" s="756">
        <f>IF('CO2 Savings Per Sector'!F22=0,0,IF(OR(AND('CO2 Savings Per Sector'!F22&gt;0,'Summary CO2 per FUEL'!$C23&lt;0),AND('CO2 Savings Per Sector'!F22&lt;0,'Summary CO2 per FUEL'!$C23&lt;0)),'CO2 Savings Per Sector'!F22/-'Summary CO2 per FUEL'!$C23,'CO2 Savings Per Sector'!F22/'Summary CO2 per FUEL'!$C23))</f>
        <v>0.7988784798616646</v>
      </c>
      <c r="G23" s="748">
        <f>IF('CO2 Savings Per Sector'!M22=0,0,IF(OR(AND('CO2 Savings Per Sector'!M22&gt;0,'Summary CO2 per FUEL'!$D23&lt;0),AND('CO2 Savings Per Sector'!M22&lt;0,'Summary CO2 per FUEL'!$D23&lt;0)),'CO2 Savings Per Sector'!M22/-'Summary CO2 per FUEL'!$D23,'CO2 Savings Per Sector'!M22/'Summary CO2 per FUEL'!$D23))</f>
        <v>0.25106055242796171</v>
      </c>
      <c r="H23" s="748">
        <f>IF('CO2 Savings Per Sector'!N22=0,0,IF(OR(AND('CO2 Savings Per Sector'!N22&gt;0,'Summary CO2 per FUEL'!$D23&lt;0),AND('CO2 Savings Per Sector'!N22&lt;0,'Summary CO2 per FUEL'!$D23&lt;0)),'CO2 Savings Per Sector'!N22/-'Summary CO2 per FUEL'!$D23,'CO2 Savings Per Sector'!N22/'Summary CO2 per FUEL'!$D23))</f>
        <v>8.6860117385017116E-2</v>
      </c>
      <c r="I23" s="748">
        <f>IF('CO2 Savings Per Sector'!O22=0,0,IF(OR(AND('CO2 Savings Per Sector'!O22&gt;0,'Summary CO2 per FUEL'!$D23&lt;0),AND('CO2 Savings Per Sector'!O22&lt;0,'Summary CO2 per FUEL'!$D23&lt;0)),'CO2 Savings Per Sector'!O22/-'Summary CO2 per FUEL'!$D23,'CO2 Savings Per Sector'!O22/'Summary CO2 per FUEL'!$D23))</f>
        <v>0</v>
      </c>
      <c r="J23" s="756">
        <f>IF('CO2 Savings Per Sector'!P22=0,0,IF(OR(AND('CO2 Savings Per Sector'!P22&gt;0,'Summary CO2 per FUEL'!$D23&lt;0),AND('CO2 Savings Per Sector'!P22&lt;0,'Summary CO2 per FUEL'!$D23&lt;0)),'CO2 Savings Per Sector'!P22/-'Summary CO2 per FUEL'!$D23,'CO2 Savings Per Sector'!P22/'Summary CO2 per FUEL'!$D23))</f>
        <v>0.66207933018702125</v>
      </c>
      <c r="K23" s="748">
        <f>IF('CO2 Savings Per Sector'!M22=0,0,IF(OR(AND('CO2 Savings Per Sector'!M22&gt;0,'Summary CO2 per FUEL'!$D23&lt;0),AND('CO2 Savings Per Sector'!M22&lt;0,'Summary CO2 per FUEL'!$D23&lt;0)),'CO2 Savings Per Sector'!M22/-'Summary CO2 per FUEL'!$D23,'CO2 Savings Per Sector'!M22/'Summary CO2 per FUEL'!$D23))</f>
        <v>0.25106055242796171</v>
      </c>
      <c r="L23" s="748">
        <f>IF('CO2 Savings Per Sector'!N22=0,0,IF(OR(AND('CO2 Savings Per Sector'!N22&gt;0,'Summary CO2 per FUEL'!$D23&lt;0),AND('CO2 Savings Per Sector'!N22&lt;0,'Summary CO2 per FUEL'!$D23&lt;0)),'CO2 Savings Per Sector'!N22/-'Summary CO2 per FUEL'!$D23,'CO2 Savings Per Sector'!N22/'Summary CO2 per FUEL'!$D23))</f>
        <v>8.6860117385017116E-2</v>
      </c>
      <c r="M23" s="748">
        <f>IF('CO2 Savings Per Sector'!O22=0,0,IF(OR(AND('CO2 Savings Per Sector'!O22&gt;0,'Summary CO2 per FUEL'!$D23&lt;0),AND('CO2 Savings Per Sector'!O22&lt;0,'Summary CO2 per FUEL'!$D23&lt;0)),'CO2 Savings Per Sector'!O22/-'Summary CO2 per FUEL'!$D23,'CO2 Savings Per Sector'!O22/'Summary CO2 per FUEL'!$D23))</f>
        <v>0</v>
      </c>
      <c r="N23" s="756">
        <f>IF('CO2 Savings Per Sector'!Q22=0,0,IF(OR(AND('CO2 Savings Per Sector'!Q22&gt;0,'Summary CO2 per FUEL'!$D23&lt;0),AND('CO2 Savings Per Sector'!Q22&lt;0,'Summary CO2 per FUEL'!$D23&lt;0)),'CO2 Savings Per Sector'!Q22/-'Summary CO2 per FUEL'!$D23,'CO2 Savings Per Sector'!Q22/'Summary CO2 per FUEL'!$D23))</f>
        <v>0.58157011781661128</v>
      </c>
      <c r="O23" s="757">
        <f>IF('CO2 Savings Per Sector'!C60=0,0,IF(OR(AND('CO2 Savings Per Sector'!C60&gt;0,'Summary CO2 per FUEL'!$F23&lt;0),AND('CO2 Savings Per Sector'!C60&lt;0,'Summary CO2 per FUEL'!$F23&lt;0)),'CO2 Savings Per Sector'!C60/-'Summary CO2 per FUEL'!$F23,'CO2 Savings Per Sector'!C60/'Summary CO2 per FUEL'!$F23))</f>
        <v>0</v>
      </c>
      <c r="P23" s="749">
        <f>IF('CO2 Savings Per Sector'!D60=0,0,IF(OR(AND('CO2 Savings Per Sector'!D60&gt;0,'Summary CO2 per FUEL'!$F23&lt;0),AND('CO2 Savings Per Sector'!D60&lt;0,'Summary CO2 per FUEL'!$F23&lt;0)),'CO2 Savings Per Sector'!D60/-'Summary CO2 per FUEL'!$F23,'CO2 Savings Per Sector'!D60/'Summary CO2 per FUEL'!$F23))</f>
        <v>0</v>
      </c>
      <c r="Q23" s="749">
        <f>IF('CO2 Savings Per Sector'!E60=0,0,IF(OR(AND('CO2 Savings Per Sector'!E60&gt;0,'Summary CO2 per FUEL'!$F23&lt;0),AND('CO2 Savings Per Sector'!E60&lt;0,'Summary CO2 per FUEL'!$F23&lt;0)),'CO2 Savings Per Sector'!E60/-'Summary CO2 per FUEL'!$F23,'CO2 Savings Per Sector'!E60/'Summary CO2 per FUEL'!$F23))</f>
        <v>0</v>
      </c>
      <c r="R23" s="758">
        <f>IF('CO2 Savings Per Sector'!F60=0,0,IF(OR(AND('CO2 Savings Per Sector'!F60&gt;0,'Summary CO2 per FUEL'!$F23&lt;0),AND('CO2 Savings Per Sector'!F60&lt;0,'Summary CO2 per FUEL'!$F23&lt;0)),'CO2 Savings Per Sector'!F60/-'Summary CO2 per FUEL'!$F23,'CO2 Savings Per Sector'!F60/'Summary CO2 per FUEL'!$F23))</f>
        <v>0</v>
      </c>
      <c r="S23" s="757">
        <f>IF('CO2 Savings Per Sector'!C60=0,0,IF(OR(AND('CO2 Savings Per Sector'!C60&gt;0,'Summary CO2 per FUEL'!$G23&lt;0),AND('CO2 Savings Per Sector'!C60&lt;0,'Summary CO2 per FUEL'!$G23&lt;0)),'CO2 Savings Per Sector'!C60/-'Summary CO2 per FUEL'!$G23,'CO2 Savings Per Sector'!C60/'Summary CO2 per FUEL'!$G23))</f>
        <v>0</v>
      </c>
      <c r="T23" s="749">
        <f>IF('CO2 Savings Per Sector'!D60=0,0,IF(OR(AND('CO2 Savings Per Sector'!D60&gt;0,'Summary CO2 per FUEL'!$G23&lt;0),AND('CO2 Savings Per Sector'!D60&lt;0,'Summary CO2 per FUEL'!$G23&lt;0)),'CO2 Savings Per Sector'!D60/-'Summary CO2 per FUEL'!$G23,'CO2 Savings Per Sector'!D60/'Summary CO2 per FUEL'!$G23))</f>
        <v>0</v>
      </c>
      <c r="U23" s="749">
        <f>IF('CO2 Savings Per Sector'!E60=0,0,IF(OR(AND('CO2 Savings Per Sector'!E60&gt;0,'Summary CO2 per FUEL'!$G23&lt;0),AND('CO2 Savings Per Sector'!E60&lt;0,'Summary CO2 per FUEL'!$G23&lt;0)),'CO2 Savings Per Sector'!E60/-'Summary CO2 per FUEL'!$G23,'CO2 Savings Per Sector'!E60/'Summary CO2 per FUEL'!$G23))</f>
        <v>0</v>
      </c>
      <c r="V23" s="758">
        <f>IF('CO2 Savings Per Sector'!G60=0,0,IF(OR(AND('CO2 Savings Per Sector'!G60&gt;0,'Summary CO2 per FUEL'!$G23&lt;0),AND('CO2 Savings Per Sector'!G60&lt;0,'Summary CO2 per FUEL'!G23&lt;0)),'CO2 Savings Per Sector'!G60/-'Summary CO2 per FUEL'!$G23,'CO2 Savings Per Sector'!G60/'Summary CO2 per FUEL'!$G23))</f>
        <v>0</v>
      </c>
      <c r="W23" s="757">
        <f>IF('CO2 Savings Per Sector'!O60=0,0,IF(OR(AND('CO2 Savings Per Sector'!O60&gt;0,'Summary CO2 per FUEL'!$H23&lt;0),AND('CO2 Savings Per Sector'!O60&lt;0,'Summary CO2 per FUEL'!$H23&lt;0)),'CO2 Savings Per Sector'!O60/-'Summary CO2 per FUEL'!$H23,'CO2 Savings Per Sector'!O60/'Summary CO2 per FUEL'!$H23))</f>
        <v>0.58721665501984066</v>
      </c>
      <c r="X23" s="749">
        <f>IF('CO2 Savings Per Sector'!P60=0,0,IF(OR(AND('CO2 Savings Per Sector'!P60&gt;0,'Summary CO2 per FUEL'!$H23&lt;0),AND('CO2 Savings Per Sector'!P60&lt;0,'Summary CO2 per FUEL'!$H23&lt;0)),'CO2 Savings Per Sector'!P60/-'Summary CO2 per FUEL'!$H23,'CO2 Savings Per Sector'!P60/'Summary CO2 per FUEL'!$H23))</f>
        <v>0.41278334498015945</v>
      </c>
      <c r="Y23" s="749">
        <f>IF('CO2 Savings Per Sector'!Q60=0,0,IF(OR(AND('CO2 Savings Per Sector'!Q60&gt;0,'Summary CO2 per FUEL'!$H23&lt;0),AND('CO2 Savings Per Sector'!Q60&lt;0,'Summary CO2 per FUEL'!$H23&lt;0)),'CO2 Savings Per Sector'!Q60/-'Summary CO2 per FUEL'!$H23,'CO2 Savings Per Sector'!Q60/'Summary CO2 per FUEL'!$H23))</f>
        <v>0</v>
      </c>
      <c r="Z23" s="758">
        <f>IF('CO2 Savings Per Sector'!R60=0,0,IF(OR(AND('CO2 Savings Per Sector'!R60&gt;0,'Summary CO2 per FUEL'!$H23&lt;0),AND('CO2 Savings Per Sector'!R60&lt;0,'Summary CO2 per FUEL'!$H23&lt;0)),'CO2 Savings Per Sector'!R60/-'Summary CO2 per FUEL'!$H23,'CO2 Savings Per Sector'!R60/'Summary CO2 per FUEL'!$H23))</f>
        <v>0</v>
      </c>
      <c r="AA23" s="750">
        <f>IF('CO2 Savings Per Sector'!C98=0,0,IF(OR(AND('CO2 Savings Per Sector'!C98&gt;0,'Summary CO2 per FUEL'!$I23&lt;0),AND('CO2 Savings Per Sector'!C98&lt;0,'Summary CO2 per FUEL'!$I23&lt;0)),'CO2 Savings Per Sector'!C98/-'Summary CO2 per FUEL'!$I23,'CO2 Savings Per Sector'!C98/'Summary CO2 per FUEL'!$I23))</f>
        <v>0</v>
      </c>
      <c r="AB23" s="751">
        <f>IF('CO2 Savings Per Sector'!D98=0,0,IF(OR(AND('CO2 Savings Per Sector'!D98&gt;0,'Summary CO2 per FUEL'!$I23&lt;0),AND('CO2 Savings Per Sector'!D98&lt;0,'Summary CO2 per FUEL'!$I23&lt;0)),'CO2 Savings Per Sector'!D98/-'Summary CO2 per FUEL'!$I23,'CO2 Savings Per Sector'!D98/'Summary CO2 per FUEL'!$I23))</f>
        <v>0</v>
      </c>
      <c r="AC23" s="751">
        <f>IF('CO2 Savings Per Sector'!E98=0,0,IF(OR(AND('CO2 Savings Per Sector'!E98&gt;0,'Summary CO2 per FUEL'!$I23&lt;0),AND('CO2 Savings Per Sector'!E98&lt;0,'Summary CO2 per FUEL'!$I23&lt;0)),'CO2 Savings Per Sector'!E98/-'Summary CO2 per FUEL'!$I23,'CO2 Savings Per Sector'!E98/'Summary CO2 per FUEL'!$I23))</f>
        <v>1</v>
      </c>
      <c r="AD23" s="752">
        <f>IF('CO2 Savings Per Sector'!F98=0,0,IF(OR(AND('CO2 Savings Per Sector'!F98&gt;0,'Summary CO2 per FUEL'!$I23&lt;0),AND('CO2 Savings Per Sector'!F98&lt;0,'Summary CO2 per FUEL'!$I23&lt;0)),'CO2 Savings Per Sector'!F98/-'Summary CO2 per FUEL'!$I23,'CO2 Savings Per Sector'!F98/'Summary CO2 per FUEL'!$I23))</f>
        <v>0</v>
      </c>
      <c r="AE23" s="750">
        <f>IF('CO2 Savings Per Sector'!C98=0,0,IF(OR(AND('CO2 Savings Per Sector'!C98&gt;0,'Summary CO2 per FUEL'!$J23&lt;0),AND('CO2 Savings Per Sector'!C98&lt;0,'Summary CO2 per FUEL'!$J23&lt;0)),'CO2 Savings Per Sector'!C98/-'Summary CO2 per FUEL'!$J23,'CO2 Savings Per Sector'!C98/'Summary CO2 per FUEL'!$J23))</f>
        <v>0</v>
      </c>
      <c r="AF23" s="751">
        <f>IF('CO2 Savings Per Sector'!D98=0,0,IF(OR(AND('CO2 Savings Per Sector'!D98&gt;0,'Summary CO2 per FUEL'!$J23&lt;0),AND('CO2 Savings Per Sector'!D98&lt;0,'Summary CO2 per FUEL'!$J23&lt;0)),'CO2 Savings Per Sector'!D98/-'Summary CO2 per FUEL'!$J23,'CO2 Savings Per Sector'!D98/'Summary CO2 per FUEL'!$J23))</f>
        <v>0</v>
      </c>
      <c r="AG23" s="751">
        <f>IF('CO2 Savings Per Sector'!E98=0,0,IF(OR(AND('CO2 Savings Per Sector'!E98&gt;0,'Summary CO2 per FUEL'!$J23&lt;0),AND('CO2 Savings Per Sector'!E98&lt;0,'Summary CO2 per FUEL'!$J23&lt;0)),'CO2 Savings Per Sector'!E98/-'Summary CO2 per FUEL'!$J23,'CO2 Savings Per Sector'!E98/'Summary CO2 per FUEL'!$J23))</f>
        <v>1</v>
      </c>
      <c r="AH23" s="752">
        <f>IF('CO2 Savings Per Sector'!G98=0,0,IF(OR(AND('CO2 Savings Per Sector'!G98&gt;0,'Summary CO2 per FUEL'!$J23&lt;0),AND('CO2 Savings Per Sector'!G98&lt;0,'Summary CO2 per FUEL'!$J23&lt;0)),'CO2 Savings Per Sector'!G98/-'Summary CO2 per FUEL'!$J23,'CO2 Savings Per Sector'!G98/'Summary CO2 per FUEL'!$J23))</f>
        <v>0</v>
      </c>
      <c r="AI23" s="750">
        <f>IF('CO2 Savings Per Sector'!T98=0,0,IF(OR(AND('CO2 Savings Per Sector'!T98&gt;0,'Summary CO2 per FUEL'!$K23&lt;0),AND('CO2 Savings Per Sector'!T98&lt;0,'Summary CO2 per FUEL'!$K23&lt;0)),'CO2 Savings Per Sector'!T98/-'Summary CO2 per FUEL'!$K23,'CO2 Savings Per Sector'!T98/'Summary CO2 per FUEL'!$K23))</f>
        <v>0</v>
      </c>
      <c r="AJ23" s="751">
        <f>IF('CO2 Savings Per Sector'!U98=0,0,IF(OR(AND('CO2 Savings Per Sector'!U98&gt;0,'Summary CO2 per FUEL'!$K23&lt;0),AND('CO2 Savings Per Sector'!U98&lt;0,'Summary CO2 per FUEL'!$K23&lt;0)),'CO2 Savings Per Sector'!U98/-'Summary CO2 per FUEL'!$K23,'CO2 Savings Per Sector'!U98/'Summary CO2 per FUEL'!$K23))</f>
        <v>0</v>
      </c>
      <c r="AK23" s="751">
        <f>IF('CO2 Savings Per Sector'!V98=0,0,IF(OR(AND('CO2 Savings Per Sector'!V98&gt;0,'Summary CO2 per FUEL'!$K23&lt;0),AND('CO2 Savings Per Sector'!V98&lt;0,'Summary CO2 per FUEL'!$K23&lt;0)),'CO2 Savings Per Sector'!V98/-'Summary CO2 per FUEL'!$K23,'CO2 Savings Per Sector'!V98/'Summary CO2 per FUEL'!$K23))</f>
        <v>1</v>
      </c>
      <c r="AL23" s="752">
        <f>IF('CO2 Savings Per Sector'!W98=0,0,IF(OR(AND('CO2 Savings Per Sector'!W98&gt;0,'Summary CO2 per FUEL'!$K23&lt;0),AND('CO2 Savings Per Sector'!W98&lt;0,'Summary CO2 per FUEL'!$K23&lt;0)),'CO2 Savings Per Sector'!W98/-'Summary CO2 per FUEL'!$K23,'CO2 Savings Per Sector'!W98/'Summary CO2 per FUEL'!$K23))</f>
        <v>0</v>
      </c>
      <c r="AM23" s="753">
        <f>IF('CO2 Savings Per Sector'!C136=0,0,IF(OR(AND('CO2 Savings Per Sector'!C136&gt;0,'Summary CO2 per FUEL'!$L23&lt;0),AND('CO2 Savings Per Sector'!C136&lt;0,'Summary CO2 per FUEL'!$L23&lt;0)),'CO2 Savings Per Sector'!C136/-'Summary CO2 per FUEL'!$L23,'CO2 Savings Per Sector'!C136/'Summary CO2 per FUEL'!$L23))</f>
        <v>0</v>
      </c>
      <c r="AN23" s="754">
        <f>IF('CO2 Savings Per Sector'!D136=0,0,IF(OR(AND('CO2 Savings Per Sector'!D136&gt;0,'Summary CO2 per FUEL'!$L23&lt;0),AND('CO2 Savings Per Sector'!D136&lt;0,'Summary CO2 per FUEL'!$L23&lt;0)),'CO2 Savings Per Sector'!D136/-'Summary CO2 per FUEL'!$L23,'CO2 Savings Per Sector'!D136/'Summary CO2 per FUEL'!$L23))</f>
        <v>8.734823672486601E-2</v>
      </c>
      <c r="AO23" s="754">
        <f>IF('CO2 Savings Per Sector'!E136=0,0,IF(OR(AND('CO2 Savings Per Sector'!E136&gt;0,'Summary CO2 per FUEL'!$L23&lt;0),AND('CO2 Savings Per Sector'!E136&lt;0,'Summary CO2 per FUEL'!$L23&lt;0)),'CO2 Savings Per Sector'!E136/-'Summary CO2 per FUEL'!$L23,'CO2 Savings Per Sector'!E136/'Summary CO2 per FUEL'!$L23))</f>
        <v>0.91265176327513398</v>
      </c>
      <c r="AP23" s="755">
        <f>IF('CO2 Savings Per Sector'!F136=0,0,IF(OR(AND('CO2 Savings Per Sector'!F136&gt;0,'Summary CO2 per FUEL'!$L23&lt;0),AND('CO2 Savings Per Sector'!F136&lt;0,'Summary CO2 per FUEL'!$L23&lt;0)),'CO2 Savings Per Sector'!F136/-'Summary CO2 per FUEL'!$L23,'CO2 Savings Per Sector'!F136/'Summary CO2 per FUEL'!$L23))</f>
        <v>0</v>
      </c>
      <c r="AQ23" s="753">
        <f>IF('CO2 Savings Per Sector'!C136=0,0,IF(OR(AND('CO2 Savings Per Sector'!C136&gt;0,'Summary CO2 per FUEL'!$M23&lt;0),AND('CO2 Savings Per Sector'!C136&lt;0,'Summary CO2 per FUEL'!$M23&lt;0)),'CO2 Savings Per Sector'!C136/-'Summary CO2 per FUEL'!$M23,'CO2 Savings Per Sector'!C136/'Summary CO2 per FUEL'!$M23))</f>
        <v>0</v>
      </c>
      <c r="AR23" s="754">
        <f>IF('CO2 Savings Per Sector'!D136=0,0,IF(OR(AND('CO2 Savings Per Sector'!D136&gt;0,'Summary CO2 per FUEL'!$M23&lt;0),AND('CO2 Savings Per Sector'!D136&lt;0,'Summary CO2 per FUEL'!$M23&lt;0)),'CO2 Savings Per Sector'!D136/-'Summary CO2 per FUEL'!$M23,'CO2 Savings Per Sector'!D136/'Summary CO2 per FUEL'!$M23))</f>
        <v>8.734823672486601E-2</v>
      </c>
      <c r="AS23" s="754">
        <f>IF('CO2 Savings Per Sector'!E136=0,0,IF(OR(AND('CO2 Savings Per Sector'!E136&gt;0,'Summary CO2 per FUEL'!$M23&lt;0),AND('CO2 Savings Per Sector'!E136&lt;0,'Summary CO2 per FUEL'!$M23&lt;0)),'CO2 Savings Per Sector'!E136/-'Summary CO2 per FUEL'!$M23,'CO2 Savings Per Sector'!E136/'Summary CO2 per FUEL'!$M23))</f>
        <v>0.91265176327513398</v>
      </c>
      <c r="AT23" s="755">
        <f>IF('CO2 Savings Per Sector'!G136=0,0,IF(OR(AND('CO2 Savings Per Sector'!G136&gt;0,'Summary CO2 per FUEL'!$M23&lt;0),AND('CO2 Savings Per Sector'!G136&lt;0,'Summary CO2 per FUEL'!$M23&lt;0)),'CO2 Savings Per Sector'!G136/-'Summary CO2 per FUEL'!$M23,'CO2 Savings Per Sector'!G136/'Summary CO2 per FUEL'!$M23))</f>
        <v>0</v>
      </c>
      <c r="AU23" s="753">
        <f>IF('CO2 Savings Per Sector'!T136=0,0,IF(OR(AND('CO2 Savings Per Sector'!T136&gt;0,'Summary CO2 per FUEL'!N23&lt;0),AND('CO2 Savings Per Sector'!T136&lt;0,'Summary CO2 per FUEL'!$N23&lt;0)),'CO2 Savings Per Sector'!T136/-'Summary CO2 per FUEL'!$N23,'CO2 Savings Per Sector'!T136/'Summary CO2 per FUEL'!$N23))</f>
        <v>0</v>
      </c>
      <c r="AV23" s="754">
        <f>IF('CO2 Savings Per Sector'!U136=0,0,IF(OR(AND('CO2 Savings Per Sector'!U136&gt;0,'Summary CO2 per FUEL'!O23&lt;0),AND('CO2 Savings Per Sector'!U136&lt;0,'Summary CO2 per FUEL'!$N23&lt;0)),'CO2 Savings Per Sector'!U136/-'Summary CO2 per FUEL'!$N23,'CO2 Savings Per Sector'!U136/'Summary CO2 per FUEL'!$N23))</f>
        <v>1</v>
      </c>
      <c r="AW23" s="754">
        <f>IF('CO2 Savings Per Sector'!V136=0,0,IF(OR(AND('CO2 Savings Per Sector'!V136&gt;0,'Summary CO2 per FUEL'!P23&lt;0),AND('CO2 Savings Per Sector'!V136&lt;0,'Summary CO2 per FUEL'!$N23&lt;0)),'CO2 Savings Per Sector'!V136/-'Summary CO2 per FUEL'!$N23,'CO2 Savings Per Sector'!V136/'Summary CO2 per FUEL'!$N23))</f>
        <v>0</v>
      </c>
      <c r="AX23" s="755">
        <f>IF('CO2 Savings Per Sector'!W136=0,0,IF(OR(AND('CO2 Savings Per Sector'!W136&gt;0,'Summary CO2 per FUEL'!Q23&lt;0),AND('CO2 Savings Per Sector'!W136&lt;0,'Summary CO2 per FUEL'!$N23&lt;0)),'CO2 Savings Per Sector'!W136/-'Summary CO2 per FUEL'!$N23,'CO2 Savings Per Sector'!W136/'Summary CO2 per FUEL'!$N23))</f>
        <v>0</v>
      </c>
      <c r="BA23" s="634" t="s">
        <v>25</v>
      </c>
      <c r="BB23" s="748">
        <f>IF('CO2 Savings Per Sector'!G22=0,0,IF(OR(AND('CO2 Savings Per Sector'!G22&gt;0,'Summary CO2 per FUEL'!$Q23&lt;0),AND('CO2 Savings Per Sector'!G22&lt;0,'Summary CO2 per FUEL'!$Q23&lt;0)),'CO2 Savings Per Sector'!G22/-'Summary CO2 per FUEL'!$Q23,'CO2 Savings Per Sector'!G22/'Summary CO2 per FUEL'!$Q23))</f>
        <v>0.17317816090686897</v>
      </c>
      <c r="BC23" s="748">
        <f>IF('CO2 Savings Per Sector'!H22=0,0,IF(OR(AND('CO2 Savings Per Sector'!H22&gt;0,'Summary CO2 per FUEL'!$Q23&lt;0),AND('CO2 Savings Per Sector'!H22&lt;0,'Summary CO2 per FUEL'!$Q23&lt;0)),'CO2 Savings Per Sector'!H22/-'Summary CO2 per FUEL'!$Q23,'CO2 Savings Per Sector'!H22/'Summary CO2 per FUEL'!$Q23))</f>
        <v>-0.10244422834646368</v>
      </c>
      <c r="BD23" s="748">
        <f>IF('CO2 Savings Per Sector'!I22=0,0,IF(OR(AND('CO2 Savings Per Sector'!I22&gt;0,'Summary CO2 per FUEL'!$Q23&lt;0),AND('CO2 Savings Per Sector'!I22&lt;0,'Summary CO2 per FUEL'!$Q23&lt;0)),'CO2 Savings Per Sector'!I22/-'Summary CO2 per FUEL'!$Q23,'CO2 Savings Per Sector'!I22/'Summary CO2 per FUEL'!$Q23))</f>
        <v>0</v>
      </c>
      <c r="BE23" s="756">
        <f>IF('CO2 Savings Per Sector'!J22=0,0,IF(OR(AND('CO2 Savings Per Sector'!J22&gt;0,'Summary CO2 per FUEL'!$Q23&lt;0),AND('CO2 Savings Per Sector'!J22&lt;0,'Summary CO2 per FUEL'!$Q23&lt;0)),'CO2 Savings Per Sector'!J22/-'Summary CO2 per FUEL'!$Q23,'CO2 Savings Per Sector'!J22/'Summary CO2 per FUEL'!$Q23))</f>
        <v>0.92926606743959461</v>
      </c>
      <c r="BF23" s="748">
        <f>IF('CO2 Savings Per Sector'!R22=0,0,IF(OR(AND('CO2 Savings Per Sector'!R22&gt;0,'Summary CO2 per FUEL'!$R23&lt;0),AND('CO2 Savings Per Sector'!R22&lt;0,'Summary CO2 per FUEL'!$R23&lt;0)),'CO2 Savings Per Sector'!R22/-'Summary CO2 per FUEL'!$R23,'CO2 Savings Per Sector'!R22/'Summary CO2 per FUEL'!$R23))</f>
        <v>0.36856826400258391</v>
      </c>
      <c r="BG23" s="748">
        <f>IF('CO2 Savings Per Sector'!S22=0,0,IF(OR(AND('CO2 Savings Per Sector'!S22&gt;0,'Summary CO2 per FUEL'!$R23&lt;0),AND('CO2 Savings Per Sector'!S22&lt;0,'Summary CO2 per FUEL'!$R23&lt;0)),'CO2 Savings Per Sector'!S22/-'Summary CO2 per FUEL'!$R23,'CO2 Savings Per Sector'!S22/'Summary CO2 per FUEL'!$R23))</f>
        <v>-0.34053071289842329</v>
      </c>
      <c r="BH23" s="748">
        <f>IF('CO2 Savings Per Sector'!T22=0,0,IF(OR(AND('CO2 Savings Per Sector'!T22&gt;0,'Summary CO2 per FUEL'!$R23&lt;0),AND('CO2 Savings Per Sector'!T22&lt;0,'Summary CO2 per FUEL'!$R23&lt;0)),'CO2 Savings Per Sector'!T22/-'Summary CO2 per FUEL'!$R23,'CO2 Savings Per Sector'!T22/'Summary CO2 per FUEL'!$R23))</f>
        <v>0</v>
      </c>
      <c r="BI23" s="756">
        <f>IF('CO2 Savings Per Sector'!U22=0,0,IF(OR(AND('CO2 Savings Per Sector'!U22&gt;0,'Summary CO2 per FUEL'!$R23&lt;0),AND('CO2 Savings Per Sector'!U22&lt;0,'Summary CO2 per FUEL'!$R23&lt;0)),'CO2 Savings Per Sector'!U22/-'Summary CO2 per FUEL'!$R23,'CO2 Savings Per Sector'!U22/'Summary CO2 per FUEL'!$R23))</f>
        <v>0.97196244889583938</v>
      </c>
      <c r="BJ23" s="748">
        <f>IF('CO2 Savings Per Sector'!R22=0,0,IF(OR(AND('CO2 Savings Per Sector'!R22&gt;0,'Summary CO2 per FUEL'!$S23&lt;0),AND('CO2 Savings Per Sector'!R22&lt;0,'Summary CO2 per FUEL'!$S23&lt;0)),'CO2 Savings Per Sector'!R22/-'Summary CO2 per FUEL'!$S23,'CO2 Savings Per Sector'!R22/'Summary CO2 per FUEL'!$S23))</f>
        <v>0.41796844373587144</v>
      </c>
      <c r="BK23" s="748">
        <f>IF('CO2 Savings Per Sector'!S22=0,0,IF(OR(AND('CO2 Savings Per Sector'!S22&gt;0,'Summary CO2 per FUEL'!$S23&lt;0),AND('CO2 Savings Per Sector'!S22&lt;0,'Summary CO2 per FUEL'!$S23&lt;0)),'CO2 Savings Per Sector'!S22/-'Summary CO2 per FUEL'!$S23,'CO2 Savings Per Sector'!S22/'Summary CO2 per FUEL'!$S23))</f>
        <v>-0.38617294546397246</v>
      </c>
      <c r="BL23" s="748">
        <f>IF('CO2 Savings Per Sector'!T22=0,0,IF(OR(AND('CO2 Savings Per Sector'!T22&gt;0,'Summary CO2 per FUEL'!$S23&lt;0),AND('CO2 Savings Per Sector'!T22&lt;0,'Summary CO2 per FUEL'!$S23&lt;0)),'CO2 Savings Per Sector'!T22/-'Summary CO2 per FUEL'!$S23,'CO2 Savings Per Sector'!T22/'Summary CO2 per FUEL'!$S23))</f>
        <v>0</v>
      </c>
      <c r="BM23" s="756">
        <f>IF('CO2 Savings Per Sector'!V22=0,0,IF(OR(AND('CO2 Savings Per Sector'!V22&gt;0,'Summary CO2 per FUEL'!$S23&lt;0),AND('CO2 Savings Per Sector'!V22&lt;0,'Summary CO2 per FUEL'!$S23&lt;0)),'CO2 Savings Per Sector'!V22/-'Summary CO2 per FUEL'!$S23,'CO2 Savings Per Sector'!V22/'Summary CO2 per FUEL'!$S23))</f>
        <v>0.96820450172810091</v>
      </c>
      <c r="BN23" s="757">
        <f>IF('CO2 Savings Per Sector'!H60=0,0,IF(OR(AND('CO2 Savings Per Sector'!H60&gt;0,'Summary CO2 per FUEL'!$T23&lt;0),AND('CO2 Savings Per Sector'!H60&lt;0,'Summary CO2 per FUEL'!$T23&lt;0)),'CO2 Savings Per Sector'!H60/-'Summary CO2 per FUEL'!$T23,'CO2 Savings Per Sector'!H60/'Summary CO2 per FUEL'!$T23))</f>
        <v>0</v>
      </c>
      <c r="BO23" s="749">
        <f>IF('CO2 Savings Per Sector'!I60=0,0,IF(OR(AND('CO2 Savings Per Sector'!I60&gt;0,'Summary CO2 per FUEL'!$T23&lt;0),AND('CO2 Savings Per Sector'!I60&lt;0,'Summary CO2 per FUEL'!$T23&lt;0)),'CO2 Savings Per Sector'!I60/-'Summary CO2 per FUEL'!$T23,'CO2 Savings Per Sector'!I60/'Summary CO2 per FUEL'!$T23))</f>
        <v>0</v>
      </c>
      <c r="BP23" s="749">
        <f>IF('CO2 Savings Per Sector'!J60=0,0,IF(OR(AND('CO2 Savings Per Sector'!J60&gt;0,'Summary CO2 per FUEL'!$T23&lt;0),AND('CO2 Savings Per Sector'!J60&lt;0,'Summary CO2 per FUEL'!$T23&lt;0)),'CO2 Savings Per Sector'!J60/-'Summary CO2 per FUEL'!$T23,'CO2 Savings Per Sector'!J60/'Summary CO2 per FUEL'!$T23))</f>
        <v>0</v>
      </c>
      <c r="BQ23" s="758">
        <f>IF('CO2 Savings Per Sector'!K60=0,0,IF(OR(AND('CO2 Savings Per Sector'!K60&gt;0,'Summary CO2 per FUEL'!$T23&lt;0),AND('CO2 Savings Per Sector'!K60&lt;0,'Summary CO2 per FUEL'!$T23&lt;0)),'CO2 Savings Per Sector'!K60/-'Summary CO2 per FUEL'!$T23,'CO2 Savings Per Sector'!K60/'Summary CO2 per FUEL'!$T23))</f>
        <v>0</v>
      </c>
      <c r="BR23" s="757">
        <f>IF('CO2 Savings Per Sector'!H60=0,0,IF(OR(AND('CO2 Savings Per Sector'!H60&gt;0,'Summary CO2 per FUEL'!$U23&lt;0),AND('CO2 Savings Per Sector'!H60&lt;0,'Summary CO2 per FUEL'!$U23&lt;0)),'CO2 Savings Per Sector'!H60/-'Summary CO2 per FUEL'!$U23,'CO2 Savings Per Sector'!H60/'Summary CO2 per FUEL'!$U23))</f>
        <v>0</v>
      </c>
      <c r="BS23" s="749">
        <f>IF('CO2 Savings Per Sector'!I60=0,0,IF(OR(AND('CO2 Savings Per Sector'!I60&gt;0,'Summary CO2 per FUEL'!$U23&lt;0),AND('CO2 Savings Per Sector'!I60&lt;0,'Summary CO2 per FUEL'!$U23&lt;0)),'CO2 Savings Per Sector'!I60/-'Summary CO2 per FUEL'!$U23,'CO2 Savings Per Sector'!I60/'Summary CO2 per FUEL'!$U23))</f>
        <v>0</v>
      </c>
      <c r="BT23" s="749">
        <f>IF('CO2 Savings Per Sector'!J60=0,0,IF(OR(AND('CO2 Savings Per Sector'!J60&gt;0,'Summary CO2 per FUEL'!$U23&lt;0),AND('CO2 Savings Per Sector'!J60&lt;0,'Summary CO2 per FUEL'!$U23&lt;0)),'CO2 Savings Per Sector'!J60/-'Summary CO2 per FUEL'!$U23,'CO2 Savings Per Sector'!J60/'Summary CO2 per FUEL'!$U23))</f>
        <v>0</v>
      </c>
      <c r="BU23" s="758">
        <f>IF('CO2 Savings Per Sector'!L60=0,0,IF(OR(AND('CO2 Savings Per Sector'!L60&gt;0,'Summary CO2 per FUEL'!$U23&lt;0),AND('CO2 Savings Per Sector'!L60&lt;0,'Summary CO2 per FUEL'!$U23&lt;0)),'CO2 Savings Per Sector'!L60/-'Summary CO2 per FUEL'!$U23,'CO2 Savings Per Sector'!L60/'Summary CO2 per FUEL'!$U23))</f>
        <v>0</v>
      </c>
      <c r="BV23" s="757">
        <f>IF('CO2 Savings Per Sector'!S60=0,0,IF(OR(AND('CO2 Savings Per Sector'!S60&gt;0,'Summary CO2 per FUEL'!$V23&lt;0),AND('CO2 Savings Per Sector'!S60&lt;0,'Summary CO2 per FUEL'!$V23&lt;0)),'CO2 Savings Per Sector'!S60/-'Summary CO2 per FUEL'!$V23,'CO2 Savings Per Sector'!S60/'Summary CO2 per FUEL'!$V23))</f>
        <v>0.58721665501984066</v>
      </c>
      <c r="BW23" s="749">
        <f>IF('CO2 Savings Per Sector'!T60=0,0,IF(OR(AND('CO2 Savings Per Sector'!T60&gt;0,'Summary CO2 per FUEL'!$V23&lt;0),AND('CO2 Savings Per Sector'!T60&lt;0,'Summary CO2 per FUEL'!$V23&lt;0)),'CO2 Savings Per Sector'!T60/-'Summary CO2 per FUEL'!$V23,'CO2 Savings Per Sector'!T60/'Summary CO2 per FUEL'!$V23))</f>
        <v>0.41278334498015945</v>
      </c>
      <c r="BX23" s="749">
        <f>IF('CO2 Savings Per Sector'!U60=0,0,IF(OR(AND('CO2 Savings Per Sector'!U60&gt;0,'Summary CO2 per FUEL'!$V23&lt;0),AND('CO2 Savings Per Sector'!U60&lt;0,'Summary CO2 per FUEL'!$V23&lt;0)),'CO2 Savings Per Sector'!U60/-'Summary CO2 per FUEL'!$V23,'CO2 Savings Per Sector'!U60/'Summary CO2 per FUEL'!$V23))</f>
        <v>0</v>
      </c>
      <c r="BY23" s="758">
        <f>IF('CO2 Savings Per Sector'!V60=0,0,IF(OR(AND('CO2 Savings Per Sector'!V60&gt;0,'Summary CO2 per FUEL'!$V23&lt;0),AND('CO2 Savings Per Sector'!V60&lt;0,'Summary CO2 per FUEL'!$V23&lt;0)),'CO2 Savings Per Sector'!V60/-'Summary CO2 per FUEL'!$V23,'CO2 Savings Per Sector'!V60/'Summary CO2 per FUEL'!$V23))</f>
        <v>0</v>
      </c>
      <c r="BZ23" s="750">
        <f>IF('CO2 Savings Per Sector'!H98=0,0,IF(OR(AND('CO2 Savings Per Sector'!H98&gt;0,'Summary CO2 per FUEL'!$W23&lt;0),AND('CO2 Savings Per Sector'!H98&lt;0,'Summary CO2 per FUEL'!$W23&lt;0)),'CO2 Savings Per Sector'!H98/-'Summary CO2 per FUEL'!$W23,'CO2 Savings Per Sector'!H98/'Summary CO2 per FUEL'!$W23))</f>
        <v>0</v>
      </c>
      <c r="CA23" s="751">
        <f>IF('CO2 Savings Per Sector'!I98=0,0,IF(OR(AND('CO2 Savings Per Sector'!I98&gt;0,'Summary CO2 per FUEL'!$W23&lt;0),AND('CO2 Savings Per Sector'!I98&lt;0,'Summary CO2 per FUEL'!$W23&lt;0)),'CO2 Savings Per Sector'!I98/-'Summary CO2 per FUEL'!$W23,'CO2 Savings Per Sector'!I98/'Summary CO2 per FUEL'!$W23))</f>
        <v>0</v>
      </c>
      <c r="CB23" s="751">
        <f>IF('CO2 Savings Per Sector'!J98=0,0,IF(OR(AND('CO2 Savings Per Sector'!J98&gt;0,'Summary CO2 per FUEL'!$W23&lt;0),AND('CO2 Savings Per Sector'!J98&lt;0,'Summary CO2 per FUEL'!$W23&lt;0)),'CO2 Savings Per Sector'!J98/-'Summary CO2 per FUEL'!$W23,'CO2 Savings Per Sector'!J98/'Summary CO2 per FUEL'!$W23))</f>
        <v>1</v>
      </c>
      <c r="CC23" s="752">
        <f>IF('CO2 Savings Per Sector'!K98=0,0,IF(OR(AND('CO2 Savings Per Sector'!K98&gt;0,'Summary CO2 per FUEL'!$W23&lt;0),AND('CO2 Savings Per Sector'!K98&lt;0,'Summary CO2 per FUEL'!$W23&lt;0)),'CO2 Savings Per Sector'!K98/-'Summary CO2 per FUEL'!$W23,'CO2 Savings Per Sector'!K98/'Summary CO2 per FUEL'!$W23))</f>
        <v>0</v>
      </c>
      <c r="CD23" s="750">
        <f>IF('CO2 Savings Per Sector'!H98=0,0,IF(OR(AND('CO2 Savings Per Sector'!H98&gt;0,'Summary CO2 per FUEL'!$X23&lt;0),AND('CO2 Savings Per Sector'!H98&lt;0,'Summary CO2 per FUEL'!$X23&lt;0)),'CO2 Savings Per Sector'!H98/-'Summary CO2 per FUEL'!$X23,'CO2 Savings Per Sector'!H98/'Summary CO2 per FUEL'!$X23))</f>
        <v>0</v>
      </c>
      <c r="CE23" s="751">
        <f>IF('CO2 Savings Per Sector'!I98=0,0,IF(OR(AND('CO2 Savings Per Sector'!I98&gt;0,'Summary CO2 per FUEL'!$X23&lt;0),AND('CO2 Savings Per Sector'!I98&lt;0,'Summary CO2 per FUEL'!$X23&lt;0)),'CO2 Savings Per Sector'!I98/-'Summary CO2 per FUEL'!$X23,'CO2 Savings Per Sector'!I98/'Summary CO2 per FUEL'!$X23))</f>
        <v>0</v>
      </c>
      <c r="CF23" s="751">
        <f>IF('CO2 Savings Per Sector'!J98=0,0,IF(OR(AND('CO2 Savings Per Sector'!J98&gt;0,'Summary CO2 per FUEL'!$X23&lt;0),AND('CO2 Savings Per Sector'!J98&lt;0,'Summary CO2 per FUEL'!$X23&lt;0)),'CO2 Savings Per Sector'!J98/-'Summary CO2 per FUEL'!$X23,'CO2 Savings Per Sector'!J98/'Summary CO2 per FUEL'!$X23))</f>
        <v>1</v>
      </c>
      <c r="CG23" s="752">
        <f>IF('CO2 Savings Per Sector'!L98=0,0,IF(OR(AND('CO2 Savings Per Sector'!L98&gt;0,'Summary CO2 per FUEL'!$X23&lt;0),AND('CO2 Savings Per Sector'!L98&lt;0,'Summary CO2 per FUEL'!$X23&lt;0)),'CO2 Savings Per Sector'!L98/-'Summary CO2 per FUEL'!$X23,'CO2 Savings Per Sector'!L98/'Summary CO2 per FUEL'!$X23))</f>
        <v>0</v>
      </c>
      <c r="CH23" s="750">
        <f>IF('CO2 Savings Per Sector'!X98=0,0,IF(OR(AND('CO2 Savings Per Sector'!X98&gt;0,'Summary CO2 per FUEL'!$Y23&lt;0),AND('CO2 Savings Per Sector'!X98&lt;0,'Summary CO2 per FUEL'!$Y23&lt;0)),'CO2 Savings Per Sector'!X98/-'Summary CO2 per FUEL'!$Y23,'CO2 Savings Per Sector'!X98/'Summary CO2 per FUEL'!$Y23))</f>
        <v>0</v>
      </c>
      <c r="CI23" s="751">
        <f>IF('CO2 Savings Per Sector'!Y98=0,0,IF(OR(AND('CO2 Savings Per Sector'!Y98&gt;0,'Summary CO2 per FUEL'!$Y23&lt;0),AND('CO2 Savings Per Sector'!Y98&lt;0,'Summary CO2 per FUEL'!$Y23&lt;0)),'CO2 Savings Per Sector'!Y98/-'Summary CO2 per FUEL'!$Y23,'CO2 Savings Per Sector'!Y98/'Summary CO2 per FUEL'!$Y23))</f>
        <v>0</v>
      </c>
      <c r="CJ23" s="751">
        <f>IF('CO2 Savings Per Sector'!Z98=0,0,IF(OR(AND('CO2 Savings Per Sector'!Z98&gt;0,'Summary CO2 per FUEL'!$Y23&lt;0),AND('CO2 Savings Per Sector'!Z98&lt;0,'Summary CO2 per FUEL'!$Y23&lt;0)),'CO2 Savings Per Sector'!Z98/-'Summary CO2 per FUEL'!$Y23,'CO2 Savings Per Sector'!Z98/'Summary CO2 per FUEL'!$Y23))</f>
        <v>1</v>
      </c>
      <c r="CK23" s="752">
        <f>IF('CO2 Savings Per Sector'!AA98=0,0,IF(OR(AND('CO2 Savings Per Sector'!AA98&gt;0,'Summary CO2 per FUEL'!$Y23&lt;0),AND('CO2 Savings Per Sector'!AA98&lt;0,'Summary CO2 per FUEL'!$Y23&lt;0)),'CO2 Savings Per Sector'!AA98/-'Summary CO2 per FUEL'!$Y23,'CO2 Savings Per Sector'!AA98/'Summary CO2 per FUEL'!$Y23))</f>
        <v>0</v>
      </c>
      <c r="CL23" s="753">
        <f>IF('CO2 Savings Per Sector'!H136=0,0,IF(OR(AND('CO2 Savings Per Sector'!H136&gt;0,'Summary CO2 per FUEL'!$Z23&lt;0),AND('CO2 Savings Per Sector'!H136&lt;0,'Summary CO2 per FUEL'!$Z23&lt;0)),'CO2 Savings Per Sector'!H136/-'Summary CO2 per FUEL'!$Z23,'CO2 Savings Per Sector'!H136/'Summary CO2 per FUEL'!$Z23))</f>
        <v>0</v>
      </c>
      <c r="CM23" s="754">
        <f>IF('CO2 Savings Per Sector'!I136=0,0,IF(OR(AND('CO2 Savings Per Sector'!I136&gt;0,'Summary CO2 per FUEL'!$Z23&lt;0),AND('CO2 Savings Per Sector'!I136&lt;0,'Summary CO2 per FUEL'!$Z23&lt;0)),'CO2 Savings Per Sector'!I136/-'Summary CO2 per FUEL'!$Z23,'CO2 Savings Per Sector'!I136/'Summary CO2 per FUEL'!$Z23))</f>
        <v>3.0676379312831681E-2</v>
      </c>
      <c r="CN23" s="754">
        <f>IF('CO2 Savings Per Sector'!J136=0,0,IF(OR(AND('CO2 Savings Per Sector'!J136&gt;0,'Summary CO2 per FUEL'!$Z23&lt;0),AND('CO2 Savings Per Sector'!J136&lt;0,'Summary CO2 per FUEL'!$Z23&lt;0)),'CO2 Savings Per Sector'!J136/-'Summary CO2 per FUEL'!$Z23,'CO2 Savings Per Sector'!J136/'Summary CO2 per FUEL'!$Z23))</f>
        <v>0.96932362068716826</v>
      </c>
      <c r="CO23" s="755">
        <f>IF('CO2 Savings Per Sector'!K136=0,0,IF(OR(AND('CO2 Savings Per Sector'!K136&gt;0,'Summary CO2 per FUEL'!$Z23&lt;0),AND('CO2 Savings Per Sector'!K136&lt;0,'Summary CO2 per FUEL'!$Z23&lt;0)),'CO2 Savings Per Sector'!K136/-'Summary CO2 per FUEL'!$Z23,'CO2 Savings Per Sector'!K136/'Summary CO2 per FUEL'!$Z23))</f>
        <v>0</v>
      </c>
      <c r="CP23" s="753">
        <f>IF('CO2 Savings Per Sector'!H136=0,0,IF(OR(AND('CO2 Savings Per Sector'!H136&gt;0,'Summary CO2 per FUEL'!$AA23&lt;0),AND('CO2 Savings Per Sector'!H136&lt;0,'Summary CO2 per FUEL'!$AA23&lt;0)),'CO2 Savings Per Sector'!H136/-'Summary CO2 per FUEL'!$AA23,'CO2 Savings Per Sector'!H136/'Summary CO2 per FUEL'!$AA23))</f>
        <v>0</v>
      </c>
      <c r="CQ23" s="754">
        <f>IF('CO2 Savings Per Sector'!I136=0,0,IF(OR(AND('CO2 Savings Per Sector'!I136&gt;0,'Summary CO2 per FUEL'!$Z23&lt;0),AND('CO2 Savings Per Sector'!I136&lt;0,'Summary CO2 per FUEL'!$Z23&lt;0)),'CO2 Savings Per Sector'!I136/-'Summary CO2 per FUEL'!$Z23,'CO2 Savings Per Sector'!I136/'Summary CO2 per FUEL'!$Z23))</f>
        <v>3.0676379312831681E-2</v>
      </c>
      <c r="CR23" s="754">
        <f>IF('CO2 Savings Per Sector'!J136=0,0,IF(OR(AND('CO2 Savings Per Sector'!J136&gt;0,'Summary CO2 per FUEL'!$Z23&lt;0),AND('CO2 Savings Per Sector'!J136&lt;0,'Summary CO2 per FUEL'!$Z23&lt;0)),'CO2 Savings Per Sector'!J136/-'Summary CO2 per FUEL'!$Z23,'CO2 Savings Per Sector'!J136/'Summary CO2 per FUEL'!$Z23))</f>
        <v>0.96932362068716826</v>
      </c>
      <c r="CS23" s="755">
        <f>IF('CO2 Savings Per Sector'!L136=0,0,IF(OR(AND('CO2 Savings Per Sector'!L136&gt;0,'Summary CO2 per FUEL'!$AA23&lt;0),AND('CO2 Savings Per Sector'!L136&lt;0,'Summary CO2 per FUEL'!$AA23&lt;0)),'CO2 Savings Per Sector'!L136/-'Summary CO2 per FUEL'!$AA23,'CO2 Savings Per Sector'!L136/'Summary CO2 per FUEL'!$AA23))</f>
        <v>0</v>
      </c>
      <c r="CT23" s="753">
        <f>IF('CO2 Savings Per Sector'!X136=0,0,IF(OR(AND('CO2 Savings Per Sector'!X136&gt;0,'Summary CO2 per FUEL'!$AB23&lt;0),AND('CO2 Savings Per Sector'!X136&lt;0,'Summary CO2 per FUEL'!$AB23&lt;0)),'CO2 Savings Per Sector'!X136/-'Summary CO2 per FUEL'!$AB23,'CO2 Savings Per Sector'!X136/'Summary CO2 per FUEL'!$AB23))</f>
        <v>0</v>
      </c>
      <c r="CU23" s="754">
        <f>IF('CO2 Savings Per Sector'!Y136=0,0,IF(OR(AND('CO2 Savings Per Sector'!Y136&gt;0,'Summary CO2 per FUEL'!$AB23&lt;0),AND('CO2 Savings Per Sector'!Y136&lt;0,'Summary CO2 per FUEL'!$AB23&lt;0)),'CO2 Savings Per Sector'!Y136/-'Summary CO2 per FUEL'!$AB23,'CO2 Savings Per Sector'!Y136/'Summary CO2 per FUEL'!$AB23))</f>
        <v>1</v>
      </c>
      <c r="CV23" s="754">
        <f>IF('CO2 Savings Per Sector'!Z136=0,0,IF(OR(AND('CO2 Savings Per Sector'!Z136&gt;0,'Summary CO2 per FUEL'!$AB23&lt;0),AND('CO2 Savings Per Sector'!Z136&lt;0,'Summary CO2 per FUEL'!$AB23&lt;0)),'CO2 Savings Per Sector'!Z136/-'Summary CO2 per FUEL'!$AB23,'CO2 Savings Per Sector'!Z136/'Summary CO2 per FUEL'!$AB23))</f>
        <v>0</v>
      </c>
      <c r="CW23" s="755">
        <f>IF('CO2 Savings Per Sector'!AA136=0,0,IF(OR(AND('CO2 Savings Per Sector'!AA136&gt;0,'Summary CO2 per FUEL'!$AB23&lt;0),AND('CO2 Savings Per Sector'!AA136&lt;0,'Summary CO2 per FUEL'!$AB23&lt;0)),'CO2 Savings Per Sector'!AA136/-'Summary CO2 per FUEL'!$AB23,'CO2 Savings Per Sector'!AA136/'Summary CO2 per FUEL'!$AB23))</f>
        <v>0</v>
      </c>
    </row>
    <row r="24" spans="2:101" x14ac:dyDescent="0.25">
      <c r="B24" s="634" t="s">
        <v>26</v>
      </c>
      <c r="C24" s="748">
        <f>IF('CO2 Savings Per Sector'!C23=0,0,IF(OR(AND('CO2 Savings Per Sector'!C23&gt;0,'Summary CO2 per FUEL'!$C24&lt;0),AND('CO2 Savings Per Sector'!C23&lt;0,'Summary CO2 per FUEL'!$C24&lt;0)),'CO2 Savings Per Sector'!C23/-'Summary CO2 per FUEL'!$C24,'CO2 Savings Per Sector'!C23/'Summary CO2 per FUEL'!$C24))</f>
        <v>0</v>
      </c>
      <c r="D24" s="748">
        <f>IF('CO2 Savings Per Sector'!D23=0,0,IF(OR(AND('CO2 Savings Per Sector'!D23&gt;0,'Summary CO2 per FUEL'!$C24&lt;0),AND('CO2 Savings Per Sector'!D23&lt;0,'Summary CO2 per FUEL'!$C24&lt;0)),'CO2 Savings Per Sector'!D23/-'Summary CO2 per FUEL'!$C24,'CO2 Savings Per Sector'!D23/'Summary CO2 per FUEL'!$C24))</f>
        <v>0.99033615450021173</v>
      </c>
      <c r="E24" s="748">
        <f>IF('CO2 Savings Per Sector'!E23=0,0,IF(OR(AND('CO2 Savings Per Sector'!E23&gt;0,'Summary CO2 per FUEL'!$C24&lt;0),AND('CO2 Savings Per Sector'!E23&lt;0,'Summary CO2 per FUEL'!$C24&lt;0)),'CO2 Savings Per Sector'!E23/-'Summary CO2 per FUEL'!$C24,'CO2 Savings Per Sector'!E23/'Summary CO2 per FUEL'!$C24))</f>
        <v>9.6638454997883087E-3</v>
      </c>
      <c r="F24" s="756">
        <f>IF('CO2 Savings Per Sector'!F23=0,0,IF(OR(AND('CO2 Savings Per Sector'!F23&gt;0,'Summary CO2 per FUEL'!$C24&lt;0),AND('CO2 Savings Per Sector'!F23&lt;0,'Summary CO2 per FUEL'!$C24&lt;0)),'CO2 Savings Per Sector'!F23/-'Summary CO2 per FUEL'!$C24,'CO2 Savings Per Sector'!F23/'Summary CO2 per FUEL'!$C24))</f>
        <v>0</v>
      </c>
      <c r="G24" s="748">
        <f>IF('CO2 Savings Per Sector'!M23=0,0,IF(OR(AND('CO2 Savings Per Sector'!M23&gt;0,'Summary CO2 per FUEL'!$D24&lt;0),AND('CO2 Savings Per Sector'!M23&lt;0,'Summary CO2 per FUEL'!$D24&lt;0)),'CO2 Savings Per Sector'!M23/-'Summary CO2 per FUEL'!$D24,'CO2 Savings Per Sector'!M23/'Summary CO2 per FUEL'!$D24))</f>
        <v>1.7062190087041872E-2</v>
      </c>
      <c r="H24" s="748">
        <f>IF('CO2 Savings Per Sector'!N23=0,0,IF(OR(AND('CO2 Savings Per Sector'!N23&gt;0,'Summary CO2 per FUEL'!$D24&lt;0),AND('CO2 Savings Per Sector'!N23&lt;0,'Summary CO2 per FUEL'!$D24&lt;0)),'CO2 Savings Per Sector'!N23/-'Summary CO2 per FUEL'!$D24,'CO2 Savings Per Sector'!N23/'Summary CO2 per FUEL'!$D24))</f>
        <v>0</v>
      </c>
      <c r="I24" s="748">
        <f>IF('CO2 Savings Per Sector'!O23=0,0,IF(OR(AND('CO2 Savings Per Sector'!O23&gt;0,'Summary CO2 per FUEL'!$D24&lt;0),AND('CO2 Savings Per Sector'!O23&lt;0,'Summary CO2 per FUEL'!$D24&lt;0)),'CO2 Savings Per Sector'!O23/-'Summary CO2 per FUEL'!$D24,'CO2 Savings Per Sector'!O23/'Summary CO2 per FUEL'!$D24))</f>
        <v>8.4358326178912785E-2</v>
      </c>
      <c r="J24" s="756">
        <f>IF('CO2 Savings Per Sector'!P23=0,0,IF(OR(AND('CO2 Savings Per Sector'!P23&gt;0,'Summary CO2 per FUEL'!$D24&lt;0),AND('CO2 Savings Per Sector'!P23&lt;0,'Summary CO2 per FUEL'!$D24&lt;0)),'CO2 Savings Per Sector'!P23/-'Summary CO2 per FUEL'!$D24,'CO2 Savings Per Sector'!P23/'Summary CO2 per FUEL'!$D24))</f>
        <v>0.89857948373404528</v>
      </c>
      <c r="K24" s="748">
        <f>IF('CO2 Savings Per Sector'!M23=0,0,IF(OR(AND('CO2 Savings Per Sector'!M23&gt;0,'Summary CO2 per FUEL'!$D24&lt;0),AND('CO2 Savings Per Sector'!M23&lt;0,'Summary CO2 per FUEL'!$D24&lt;0)),'CO2 Savings Per Sector'!M23/-'Summary CO2 per FUEL'!$D24,'CO2 Savings Per Sector'!M23/'Summary CO2 per FUEL'!$D24))</f>
        <v>1.7062190087041872E-2</v>
      </c>
      <c r="L24" s="748">
        <f>IF('CO2 Savings Per Sector'!N23=0,0,IF(OR(AND('CO2 Savings Per Sector'!N23&gt;0,'Summary CO2 per FUEL'!$D24&lt;0),AND('CO2 Savings Per Sector'!N23&lt;0,'Summary CO2 per FUEL'!$D24&lt;0)),'CO2 Savings Per Sector'!N23/-'Summary CO2 per FUEL'!$D24,'CO2 Savings Per Sector'!N23/'Summary CO2 per FUEL'!$D24))</f>
        <v>0</v>
      </c>
      <c r="M24" s="748">
        <f>IF('CO2 Savings Per Sector'!O23=0,0,IF(OR(AND('CO2 Savings Per Sector'!O23&gt;0,'Summary CO2 per FUEL'!$D24&lt;0),AND('CO2 Savings Per Sector'!O23&lt;0,'Summary CO2 per FUEL'!$D24&lt;0)),'CO2 Savings Per Sector'!O23/-'Summary CO2 per FUEL'!$D24,'CO2 Savings Per Sector'!O23/'Summary CO2 per FUEL'!$D24))</f>
        <v>8.4358326178912785E-2</v>
      </c>
      <c r="N24" s="756">
        <f>IF('CO2 Savings Per Sector'!Q23=0,0,IF(OR(AND('CO2 Savings Per Sector'!Q23&gt;0,'Summary CO2 per FUEL'!$D24&lt;0),AND('CO2 Savings Per Sector'!Q23&lt;0,'Summary CO2 per FUEL'!$D24&lt;0)),'CO2 Savings Per Sector'!Q23/-'Summary CO2 per FUEL'!$D24,'CO2 Savings Per Sector'!Q23/'Summary CO2 per FUEL'!$D24))</f>
        <v>0.47369478107646096</v>
      </c>
      <c r="O24" s="757">
        <f>IF('CO2 Savings Per Sector'!C61=0,0,IF(OR(AND('CO2 Savings Per Sector'!C61&gt;0,'Summary CO2 per FUEL'!$F24&lt;0),AND('CO2 Savings Per Sector'!C61&lt;0,'Summary CO2 per FUEL'!$F24&lt;0)),'CO2 Savings Per Sector'!C61/-'Summary CO2 per FUEL'!$F24,'CO2 Savings Per Sector'!C61/'Summary CO2 per FUEL'!$F24))</f>
        <v>0</v>
      </c>
      <c r="P24" s="749">
        <f>IF('CO2 Savings Per Sector'!D61=0,0,IF(OR(AND('CO2 Savings Per Sector'!D61&gt;0,'Summary CO2 per FUEL'!$F24&lt;0),AND('CO2 Savings Per Sector'!D61&lt;0,'Summary CO2 per FUEL'!$F24&lt;0)),'CO2 Savings Per Sector'!D61/-'Summary CO2 per FUEL'!$F24,'CO2 Savings Per Sector'!D61/'Summary CO2 per FUEL'!$F24))</f>
        <v>0</v>
      </c>
      <c r="Q24" s="749">
        <f>IF('CO2 Savings Per Sector'!E61=0,0,IF(OR(AND('CO2 Savings Per Sector'!E61&gt;0,'Summary CO2 per FUEL'!$F24&lt;0),AND('CO2 Savings Per Sector'!E61&lt;0,'Summary CO2 per FUEL'!$F24&lt;0)),'CO2 Savings Per Sector'!E61/-'Summary CO2 per FUEL'!$F24,'CO2 Savings Per Sector'!E61/'Summary CO2 per FUEL'!$F24))</f>
        <v>0</v>
      </c>
      <c r="R24" s="758">
        <f>IF('CO2 Savings Per Sector'!F61=0,0,IF(OR(AND('CO2 Savings Per Sector'!F61&gt;0,'Summary CO2 per FUEL'!$F24&lt;0),AND('CO2 Savings Per Sector'!F61&lt;0,'Summary CO2 per FUEL'!$F24&lt;0)),'CO2 Savings Per Sector'!F61/-'Summary CO2 per FUEL'!$F24,'CO2 Savings Per Sector'!F61/'Summary CO2 per FUEL'!$F24))</f>
        <v>0</v>
      </c>
      <c r="S24" s="757">
        <f>IF('CO2 Savings Per Sector'!C61=0,0,IF(OR(AND('CO2 Savings Per Sector'!C61&gt;0,'Summary CO2 per FUEL'!$G24&lt;0),AND('CO2 Savings Per Sector'!C61&lt;0,'Summary CO2 per FUEL'!$G24&lt;0)),'CO2 Savings Per Sector'!C61/-'Summary CO2 per FUEL'!$G24,'CO2 Savings Per Sector'!C61/'Summary CO2 per FUEL'!$G24))</f>
        <v>0</v>
      </c>
      <c r="T24" s="749">
        <f>IF('CO2 Savings Per Sector'!D61=0,0,IF(OR(AND('CO2 Savings Per Sector'!D61&gt;0,'Summary CO2 per FUEL'!$G24&lt;0),AND('CO2 Savings Per Sector'!D61&lt;0,'Summary CO2 per FUEL'!$G24&lt;0)),'CO2 Savings Per Sector'!D61/-'Summary CO2 per FUEL'!$G24,'CO2 Savings Per Sector'!D61/'Summary CO2 per FUEL'!$G24))</f>
        <v>0</v>
      </c>
      <c r="U24" s="749">
        <f>IF('CO2 Savings Per Sector'!E61=0,0,IF(OR(AND('CO2 Savings Per Sector'!E61&gt;0,'Summary CO2 per FUEL'!$G24&lt;0),AND('CO2 Savings Per Sector'!E61&lt;0,'Summary CO2 per FUEL'!$G24&lt;0)),'CO2 Savings Per Sector'!E61/-'Summary CO2 per FUEL'!$G24,'CO2 Savings Per Sector'!E61/'Summary CO2 per FUEL'!$G24))</f>
        <v>0</v>
      </c>
      <c r="V24" s="758">
        <f>IF('CO2 Savings Per Sector'!G61=0,0,IF(OR(AND('CO2 Savings Per Sector'!G61&gt;0,'Summary CO2 per FUEL'!$G24&lt;0),AND('CO2 Savings Per Sector'!G61&lt;0,'Summary CO2 per FUEL'!G24&lt;0)),'CO2 Savings Per Sector'!G61/-'Summary CO2 per FUEL'!$G24,'CO2 Savings Per Sector'!G61/'Summary CO2 per FUEL'!$G24))</f>
        <v>0</v>
      </c>
      <c r="W24" s="757">
        <f>IF('CO2 Savings Per Sector'!O61=0,0,IF(OR(AND('CO2 Savings Per Sector'!O61&gt;0,'Summary CO2 per FUEL'!$H24&lt;0),AND('CO2 Savings Per Sector'!O61&lt;0,'Summary CO2 per FUEL'!$H24&lt;0)),'CO2 Savings Per Sector'!O61/-'Summary CO2 per FUEL'!$H24,'CO2 Savings Per Sector'!O61/'Summary CO2 per FUEL'!$H24))</f>
        <v>0</v>
      </c>
      <c r="X24" s="749">
        <f>IF('CO2 Savings Per Sector'!P61=0,0,IF(OR(AND('CO2 Savings Per Sector'!P61&gt;0,'Summary CO2 per FUEL'!$H24&lt;0),AND('CO2 Savings Per Sector'!P61&lt;0,'Summary CO2 per FUEL'!$H24&lt;0)),'CO2 Savings Per Sector'!P61/-'Summary CO2 per FUEL'!$H24,'CO2 Savings Per Sector'!P61/'Summary CO2 per FUEL'!$H24))</f>
        <v>0</v>
      </c>
      <c r="Y24" s="749">
        <f>IF('CO2 Savings Per Sector'!Q61=0,0,IF(OR(AND('CO2 Savings Per Sector'!Q61&gt;0,'Summary CO2 per FUEL'!$H24&lt;0),AND('CO2 Savings Per Sector'!Q61&lt;0,'Summary CO2 per FUEL'!$H24&lt;0)),'CO2 Savings Per Sector'!Q61/-'Summary CO2 per FUEL'!$H24,'CO2 Savings Per Sector'!Q61/'Summary CO2 per FUEL'!$H24))</f>
        <v>1</v>
      </c>
      <c r="Z24" s="758">
        <f>IF('CO2 Savings Per Sector'!R61=0,0,IF(OR(AND('CO2 Savings Per Sector'!R61&gt;0,'Summary CO2 per FUEL'!$H24&lt;0),AND('CO2 Savings Per Sector'!R61&lt;0,'Summary CO2 per FUEL'!$H24&lt;0)),'CO2 Savings Per Sector'!R61/-'Summary CO2 per FUEL'!$H24,'CO2 Savings Per Sector'!R61/'Summary CO2 per FUEL'!$H24))</f>
        <v>0</v>
      </c>
      <c r="AA24" s="750">
        <f>IF('CO2 Savings Per Sector'!C99=0,0,IF(OR(AND('CO2 Savings Per Sector'!C99&gt;0,'Summary CO2 per FUEL'!$I24&lt;0),AND('CO2 Savings Per Sector'!C99&lt;0,'Summary CO2 per FUEL'!$I24&lt;0)),'CO2 Savings Per Sector'!C99/-'Summary CO2 per FUEL'!$I24,'CO2 Savings Per Sector'!C99/'Summary CO2 per FUEL'!$I24))</f>
        <v>0</v>
      </c>
      <c r="AB24" s="751">
        <f>IF('CO2 Savings Per Sector'!D99=0,0,IF(OR(AND('CO2 Savings Per Sector'!D99&gt;0,'Summary CO2 per FUEL'!$I24&lt;0),AND('CO2 Savings Per Sector'!D99&lt;0,'Summary CO2 per FUEL'!$I24&lt;0)),'CO2 Savings Per Sector'!D99/-'Summary CO2 per FUEL'!$I24,'CO2 Savings Per Sector'!D99/'Summary CO2 per FUEL'!$I24))</f>
        <v>0</v>
      </c>
      <c r="AC24" s="751">
        <f>IF('CO2 Savings Per Sector'!E99=0,0,IF(OR(AND('CO2 Savings Per Sector'!E99&gt;0,'Summary CO2 per FUEL'!$I24&lt;0),AND('CO2 Savings Per Sector'!E99&lt;0,'Summary CO2 per FUEL'!$I24&lt;0)),'CO2 Savings Per Sector'!E99/-'Summary CO2 per FUEL'!$I24,'CO2 Savings Per Sector'!E99/'Summary CO2 per FUEL'!$I24))</f>
        <v>1</v>
      </c>
      <c r="AD24" s="752">
        <f>IF('CO2 Savings Per Sector'!F99=0,0,IF(OR(AND('CO2 Savings Per Sector'!F99&gt;0,'Summary CO2 per FUEL'!$I24&lt;0),AND('CO2 Savings Per Sector'!F99&lt;0,'Summary CO2 per FUEL'!$I24&lt;0)),'CO2 Savings Per Sector'!F99/-'Summary CO2 per FUEL'!$I24,'CO2 Savings Per Sector'!F99/'Summary CO2 per FUEL'!$I24))</f>
        <v>0</v>
      </c>
      <c r="AE24" s="750">
        <f>IF('CO2 Savings Per Sector'!C99=0,0,IF(OR(AND('CO2 Savings Per Sector'!C99&gt;0,'Summary CO2 per FUEL'!$J24&lt;0),AND('CO2 Savings Per Sector'!C99&lt;0,'Summary CO2 per FUEL'!$J24&lt;0)),'CO2 Savings Per Sector'!C99/-'Summary CO2 per FUEL'!$J24,'CO2 Savings Per Sector'!C99/'Summary CO2 per FUEL'!$J24))</f>
        <v>0</v>
      </c>
      <c r="AF24" s="751">
        <f>IF('CO2 Savings Per Sector'!D99=0,0,IF(OR(AND('CO2 Savings Per Sector'!D99&gt;0,'Summary CO2 per FUEL'!$J24&lt;0),AND('CO2 Savings Per Sector'!D99&lt;0,'Summary CO2 per FUEL'!$J24&lt;0)),'CO2 Savings Per Sector'!D99/-'Summary CO2 per FUEL'!$J24,'CO2 Savings Per Sector'!D99/'Summary CO2 per FUEL'!$J24))</f>
        <v>0</v>
      </c>
      <c r="AG24" s="751">
        <f>IF('CO2 Savings Per Sector'!E99=0,0,IF(OR(AND('CO2 Savings Per Sector'!E99&gt;0,'Summary CO2 per FUEL'!$J24&lt;0),AND('CO2 Savings Per Sector'!E99&lt;0,'Summary CO2 per FUEL'!$J24&lt;0)),'CO2 Savings Per Sector'!E99/-'Summary CO2 per FUEL'!$J24,'CO2 Savings Per Sector'!E99/'Summary CO2 per FUEL'!$J24))</f>
        <v>1</v>
      </c>
      <c r="AH24" s="752">
        <f>IF('CO2 Savings Per Sector'!G99=0,0,IF(OR(AND('CO2 Savings Per Sector'!G99&gt;0,'Summary CO2 per FUEL'!$J24&lt;0),AND('CO2 Savings Per Sector'!G99&lt;0,'Summary CO2 per FUEL'!$J24&lt;0)),'CO2 Savings Per Sector'!G99/-'Summary CO2 per FUEL'!$J24,'CO2 Savings Per Sector'!G99/'Summary CO2 per FUEL'!$J24))</f>
        <v>0</v>
      </c>
      <c r="AI24" s="750">
        <f>IF('CO2 Savings Per Sector'!T99=0,0,IF(OR(AND('CO2 Savings Per Sector'!T99&gt;0,'Summary CO2 per FUEL'!$K24&lt;0),AND('CO2 Savings Per Sector'!T99&lt;0,'Summary CO2 per FUEL'!$K24&lt;0)),'CO2 Savings Per Sector'!T99/-'Summary CO2 per FUEL'!$K24,'CO2 Savings Per Sector'!T99/'Summary CO2 per FUEL'!$K24))</f>
        <v>0</v>
      </c>
      <c r="AJ24" s="751">
        <f>IF('CO2 Savings Per Sector'!U99=0,0,IF(OR(AND('CO2 Savings Per Sector'!U99&gt;0,'Summary CO2 per FUEL'!$K24&lt;0),AND('CO2 Savings Per Sector'!U99&lt;0,'Summary CO2 per FUEL'!$K24&lt;0)),'CO2 Savings Per Sector'!U99/-'Summary CO2 per FUEL'!$K24,'CO2 Savings Per Sector'!U99/'Summary CO2 per FUEL'!$K24))</f>
        <v>0</v>
      </c>
      <c r="AK24" s="751">
        <f>IF('CO2 Savings Per Sector'!V99=0,0,IF(OR(AND('CO2 Savings Per Sector'!V99&gt;0,'Summary CO2 per FUEL'!$K24&lt;0),AND('CO2 Savings Per Sector'!V99&lt;0,'Summary CO2 per FUEL'!$K24&lt;0)),'CO2 Savings Per Sector'!V99/-'Summary CO2 per FUEL'!$K24,'CO2 Savings Per Sector'!V99/'Summary CO2 per FUEL'!$K24))</f>
        <v>1</v>
      </c>
      <c r="AL24" s="752">
        <f>IF('CO2 Savings Per Sector'!W99=0,0,IF(OR(AND('CO2 Savings Per Sector'!W99&gt;0,'Summary CO2 per FUEL'!$K24&lt;0),AND('CO2 Savings Per Sector'!W99&lt;0,'Summary CO2 per FUEL'!$K24&lt;0)),'CO2 Savings Per Sector'!W99/-'Summary CO2 per FUEL'!$K24,'CO2 Savings Per Sector'!W99/'Summary CO2 per FUEL'!$K24))</f>
        <v>0</v>
      </c>
      <c r="AM24" s="753">
        <f>IF('CO2 Savings Per Sector'!C137=0,0,IF(OR(AND('CO2 Savings Per Sector'!C137&gt;0,'Summary CO2 per FUEL'!$L24&lt;0),AND('CO2 Savings Per Sector'!C137&lt;0,'Summary CO2 per FUEL'!$L24&lt;0)),'CO2 Savings Per Sector'!C137/-'Summary CO2 per FUEL'!$L24,'CO2 Savings Per Sector'!C137/'Summary CO2 per FUEL'!$L24))</f>
        <v>0</v>
      </c>
      <c r="AN24" s="754">
        <f>IF('CO2 Savings Per Sector'!D137=0,0,IF(OR(AND('CO2 Savings Per Sector'!D137&gt;0,'Summary CO2 per FUEL'!$L24&lt;0),AND('CO2 Savings Per Sector'!D137&lt;0,'Summary CO2 per FUEL'!$L24&lt;0)),'CO2 Savings Per Sector'!D137/-'Summary CO2 per FUEL'!$L24,'CO2 Savings Per Sector'!D137/'Summary CO2 per FUEL'!$L24))</f>
        <v>0</v>
      </c>
      <c r="AO24" s="754">
        <f>IF('CO2 Savings Per Sector'!E137=0,0,IF(OR(AND('CO2 Savings Per Sector'!E137&gt;0,'Summary CO2 per FUEL'!$L24&lt;0),AND('CO2 Savings Per Sector'!E137&lt;0,'Summary CO2 per FUEL'!$L24&lt;0)),'CO2 Savings Per Sector'!E137/-'Summary CO2 per FUEL'!$L24,'CO2 Savings Per Sector'!E137/'Summary CO2 per FUEL'!$L24))</f>
        <v>1</v>
      </c>
      <c r="AP24" s="755">
        <f>IF('CO2 Savings Per Sector'!F137=0,0,IF(OR(AND('CO2 Savings Per Sector'!F137&gt;0,'Summary CO2 per FUEL'!$L24&lt;0),AND('CO2 Savings Per Sector'!F137&lt;0,'Summary CO2 per FUEL'!$L24&lt;0)),'CO2 Savings Per Sector'!F137/-'Summary CO2 per FUEL'!$L24,'CO2 Savings Per Sector'!F137/'Summary CO2 per FUEL'!$L24))</f>
        <v>0</v>
      </c>
      <c r="AQ24" s="753">
        <f>IF('CO2 Savings Per Sector'!C137=0,0,IF(OR(AND('CO2 Savings Per Sector'!C137&gt;0,'Summary CO2 per FUEL'!$M24&lt;0),AND('CO2 Savings Per Sector'!C137&lt;0,'Summary CO2 per FUEL'!$M24&lt;0)),'CO2 Savings Per Sector'!C137/-'Summary CO2 per FUEL'!$M24,'CO2 Savings Per Sector'!C137/'Summary CO2 per FUEL'!$M24))</f>
        <v>0</v>
      </c>
      <c r="AR24" s="754">
        <f>IF('CO2 Savings Per Sector'!D137=0,0,IF(OR(AND('CO2 Savings Per Sector'!D137&gt;0,'Summary CO2 per FUEL'!$M24&lt;0),AND('CO2 Savings Per Sector'!D137&lt;0,'Summary CO2 per FUEL'!$M24&lt;0)),'CO2 Savings Per Sector'!D137/-'Summary CO2 per FUEL'!$M24,'CO2 Savings Per Sector'!D137/'Summary CO2 per FUEL'!$M24))</f>
        <v>0</v>
      </c>
      <c r="AS24" s="754">
        <f>IF('CO2 Savings Per Sector'!E137=0,0,IF(OR(AND('CO2 Savings Per Sector'!E137&gt;0,'Summary CO2 per FUEL'!$M24&lt;0),AND('CO2 Savings Per Sector'!E137&lt;0,'Summary CO2 per FUEL'!$M24&lt;0)),'CO2 Savings Per Sector'!E137/-'Summary CO2 per FUEL'!$M24,'CO2 Savings Per Sector'!E137/'Summary CO2 per FUEL'!$M24))</f>
        <v>0.3122305830300402</v>
      </c>
      <c r="AT24" s="755">
        <f>IF('CO2 Savings Per Sector'!G137=0,0,IF(OR(AND('CO2 Savings Per Sector'!G137&gt;0,'Summary CO2 per FUEL'!$M24&lt;0),AND('CO2 Savings Per Sector'!G137&lt;0,'Summary CO2 per FUEL'!$M24&lt;0)),'CO2 Savings Per Sector'!G137/-'Summary CO2 per FUEL'!$M24,'CO2 Savings Per Sector'!G137/'Summary CO2 per FUEL'!$M24))</f>
        <v>0.68776941696995986</v>
      </c>
      <c r="AU24" s="753">
        <f>IF('CO2 Savings Per Sector'!T137=0,0,IF(OR(AND('CO2 Savings Per Sector'!T137&gt;0,'Summary CO2 per FUEL'!N24&lt;0),AND('CO2 Savings Per Sector'!T137&lt;0,'Summary CO2 per FUEL'!$N24&lt;0)),'CO2 Savings Per Sector'!T137/-'Summary CO2 per FUEL'!$N24,'CO2 Savings Per Sector'!T137/'Summary CO2 per FUEL'!$N24))</f>
        <v>0</v>
      </c>
      <c r="AV24" s="754">
        <f>IF('CO2 Savings Per Sector'!U137=0,0,IF(OR(AND('CO2 Savings Per Sector'!U137&gt;0,'Summary CO2 per FUEL'!O24&lt;0),AND('CO2 Savings Per Sector'!U137&lt;0,'Summary CO2 per FUEL'!$N24&lt;0)),'CO2 Savings Per Sector'!U137/-'Summary CO2 per FUEL'!$N24,'CO2 Savings Per Sector'!U137/'Summary CO2 per FUEL'!$N24))</f>
        <v>0</v>
      </c>
      <c r="AW24" s="754">
        <f>IF('CO2 Savings Per Sector'!V137=0,0,IF(OR(AND('CO2 Savings Per Sector'!V137&gt;0,'Summary CO2 per FUEL'!P24&lt;0),AND('CO2 Savings Per Sector'!V137&lt;0,'Summary CO2 per FUEL'!$N24&lt;0)),'CO2 Savings Per Sector'!V137/-'Summary CO2 per FUEL'!$N24,'CO2 Savings Per Sector'!V137/'Summary CO2 per FUEL'!$N24))</f>
        <v>1</v>
      </c>
      <c r="AX24" s="755">
        <f>IF('CO2 Savings Per Sector'!W137=0,0,IF(OR(AND('CO2 Savings Per Sector'!W137&gt;0,'Summary CO2 per FUEL'!Q24&lt;0),AND('CO2 Savings Per Sector'!W137&lt;0,'Summary CO2 per FUEL'!$N24&lt;0)),'CO2 Savings Per Sector'!W137/-'Summary CO2 per FUEL'!$N24,'CO2 Savings Per Sector'!W137/'Summary CO2 per FUEL'!$N24))</f>
        <v>0</v>
      </c>
      <c r="BA24" s="634" t="s">
        <v>26</v>
      </c>
      <c r="BB24" s="748">
        <f>IF('CO2 Savings Per Sector'!G23=0,0,IF(OR(AND('CO2 Savings Per Sector'!G23&gt;0,'Summary CO2 per FUEL'!$Q24&lt;0),AND('CO2 Savings Per Sector'!G23&lt;0,'Summary CO2 per FUEL'!$Q24&lt;0)),'CO2 Savings Per Sector'!G23/-'Summary CO2 per FUEL'!$Q24,'CO2 Savings Per Sector'!G23/'Summary CO2 per FUEL'!$Q24))</f>
        <v>0</v>
      </c>
      <c r="BC24" s="748">
        <f>IF('CO2 Savings Per Sector'!H23=0,0,IF(OR(AND('CO2 Savings Per Sector'!H23&gt;0,'Summary CO2 per FUEL'!$Q24&lt;0),AND('CO2 Savings Per Sector'!H23&lt;0,'Summary CO2 per FUEL'!$Q24&lt;0)),'CO2 Savings Per Sector'!H23/-'Summary CO2 per FUEL'!$Q24,'CO2 Savings Per Sector'!H23/'Summary CO2 per FUEL'!$Q24))</f>
        <v>-1.0016189982346355</v>
      </c>
      <c r="BD24" s="748">
        <f>IF('CO2 Savings Per Sector'!I23=0,0,IF(OR(AND('CO2 Savings Per Sector'!I23&gt;0,'Summary CO2 per FUEL'!$Q24&lt;0),AND('CO2 Savings Per Sector'!I23&lt;0,'Summary CO2 per FUEL'!$Q24&lt;0)),'CO2 Savings Per Sector'!I23/-'Summary CO2 per FUEL'!$Q24,'CO2 Savings Per Sector'!I23/'Summary CO2 per FUEL'!$Q24))</f>
        <v>1.6189982346352632E-3</v>
      </c>
      <c r="BE24" s="756">
        <f>IF('CO2 Savings Per Sector'!J23=0,0,IF(OR(AND('CO2 Savings Per Sector'!J23&gt;0,'Summary CO2 per FUEL'!$Q24&lt;0),AND('CO2 Savings Per Sector'!J23&lt;0,'Summary CO2 per FUEL'!$Q24&lt;0)),'CO2 Savings Per Sector'!J23/-'Summary CO2 per FUEL'!$Q24,'CO2 Savings Per Sector'!J23/'Summary CO2 per FUEL'!$Q24))</f>
        <v>0</v>
      </c>
      <c r="BF24" s="748">
        <f>IF('CO2 Savings Per Sector'!R23=0,0,IF(OR(AND('CO2 Savings Per Sector'!R23&gt;0,'Summary CO2 per FUEL'!$R24&lt;0),AND('CO2 Savings Per Sector'!R23&lt;0,'Summary CO2 per FUEL'!$R24&lt;0)),'CO2 Savings Per Sector'!R23/-'Summary CO2 per FUEL'!$R24,'CO2 Savings Per Sector'!R23/'Summary CO2 per FUEL'!$R24))</f>
        <v>-0.14407244848868989</v>
      </c>
      <c r="BG24" s="748">
        <f>IF('CO2 Savings Per Sector'!S23=0,0,IF(OR(AND('CO2 Savings Per Sector'!S23&gt;0,'Summary CO2 per FUEL'!$R24&lt;0),AND('CO2 Savings Per Sector'!S23&lt;0,'Summary CO2 per FUEL'!$R24&lt;0)),'CO2 Savings Per Sector'!S23/-'Summary CO2 per FUEL'!$R24,'CO2 Savings Per Sector'!S23/'Summary CO2 per FUEL'!$R24))</f>
        <v>0</v>
      </c>
      <c r="BH24" s="748">
        <f>IF('CO2 Savings Per Sector'!T23=0,0,IF(OR(AND('CO2 Savings Per Sector'!T23&gt;0,'Summary CO2 per FUEL'!$R24&lt;0),AND('CO2 Savings Per Sector'!T23&lt;0,'Summary CO2 per FUEL'!$R24&lt;0)),'CO2 Savings Per Sector'!T23/-'Summary CO2 per FUEL'!$R24,'CO2 Savings Per Sector'!T23/'Summary CO2 per FUEL'!$R24))</f>
        <v>9.8187327630079368E-2</v>
      </c>
      <c r="BI24" s="756">
        <f>IF('CO2 Savings Per Sector'!U23=0,0,IF(OR(AND('CO2 Savings Per Sector'!U23&gt;0,'Summary CO2 per FUEL'!$R24&lt;0),AND('CO2 Savings Per Sector'!U23&lt;0,'Summary CO2 per FUEL'!$R24&lt;0)),'CO2 Savings Per Sector'!U23/-'Summary CO2 per FUEL'!$R24,'CO2 Savings Per Sector'!U23/'Summary CO2 per FUEL'!$R24))</f>
        <v>1.0458851208586104</v>
      </c>
      <c r="BJ24" s="748">
        <f>IF('CO2 Savings Per Sector'!R23=0,0,IF(OR(AND('CO2 Savings Per Sector'!R23&gt;0,'Summary CO2 per FUEL'!$S24&lt;0),AND('CO2 Savings Per Sector'!R23&lt;0,'Summary CO2 per FUEL'!$S24&lt;0)),'CO2 Savings Per Sector'!R23/-'Summary CO2 per FUEL'!$S24,'CO2 Savings Per Sector'!R23/'Summary CO2 per FUEL'!$S24))</f>
        <v>-0.28503051805577417</v>
      </c>
      <c r="BK24" s="748">
        <f>IF('CO2 Savings Per Sector'!S23=0,0,IF(OR(AND('CO2 Savings Per Sector'!S23&gt;0,'Summary CO2 per FUEL'!$S24&lt;0),AND('CO2 Savings Per Sector'!S23&lt;0,'Summary CO2 per FUEL'!$S24&lt;0)),'CO2 Savings Per Sector'!S23/-'Summary CO2 per FUEL'!$S24,'CO2 Savings Per Sector'!S23/'Summary CO2 per FUEL'!$S24))</f>
        <v>0</v>
      </c>
      <c r="BL24" s="748">
        <f>IF('CO2 Savings Per Sector'!T23=0,0,IF(OR(AND('CO2 Savings Per Sector'!T23&gt;0,'Summary CO2 per FUEL'!$S24&lt;0),AND('CO2 Savings Per Sector'!T23&lt;0,'Summary CO2 per FUEL'!$S24&lt;0)),'CO2 Savings Per Sector'!T23/-'Summary CO2 per FUEL'!$S24,'CO2 Savings Per Sector'!T23/'Summary CO2 per FUEL'!$S24))</f>
        <v>0.19425216378626733</v>
      </c>
      <c r="BM24" s="756">
        <f>IF('CO2 Savings Per Sector'!V23=0,0,IF(OR(AND('CO2 Savings Per Sector'!V23&gt;0,'Summary CO2 per FUEL'!$S24&lt;0),AND('CO2 Savings Per Sector'!V23&lt;0,'Summary CO2 per FUEL'!$S24&lt;0)),'CO2 Savings Per Sector'!V23/-'Summary CO2 per FUEL'!$S24,'CO2 Savings Per Sector'!V23/'Summary CO2 per FUEL'!$S24))</f>
        <v>1.0907783542695069</v>
      </c>
      <c r="BN24" s="757">
        <f>IF('CO2 Savings Per Sector'!H61=0,0,IF(OR(AND('CO2 Savings Per Sector'!H61&gt;0,'Summary CO2 per FUEL'!$T24&lt;0),AND('CO2 Savings Per Sector'!H61&lt;0,'Summary CO2 per FUEL'!$T24&lt;0)),'CO2 Savings Per Sector'!H61/-'Summary CO2 per FUEL'!$T24,'CO2 Savings Per Sector'!H61/'Summary CO2 per FUEL'!$T24))</f>
        <v>0</v>
      </c>
      <c r="BO24" s="749">
        <f>IF('CO2 Savings Per Sector'!I61=0,0,IF(OR(AND('CO2 Savings Per Sector'!I61&gt;0,'Summary CO2 per FUEL'!$T24&lt;0),AND('CO2 Savings Per Sector'!I61&lt;0,'Summary CO2 per FUEL'!$T24&lt;0)),'CO2 Savings Per Sector'!I61/-'Summary CO2 per FUEL'!$T24,'CO2 Savings Per Sector'!I61/'Summary CO2 per FUEL'!$T24))</f>
        <v>0</v>
      </c>
      <c r="BP24" s="749">
        <f>IF('CO2 Savings Per Sector'!J61=0,0,IF(OR(AND('CO2 Savings Per Sector'!J61&gt;0,'Summary CO2 per FUEL'!$T24&lt;0),AND('CO2 Savings Per Sector'!J61&lt;0,'Summary CO2 per FUEL'!$T24&lt;0)),'CO2 Savings Per Sector'!J61/-'Summary CO2 per FUEL'!$T24,'CO2 Savings Per Sector'!J61/'Summary CO2 per FUEL'!$T24))</f>
        <v>0</v>
      </c>
      <c r="BQ24" s="758">
        <f>IF('CO2 Savings Per Sector'!K61=0,0,IF(OR(AND('CO2 Savings Per Sector'!K61&gt;0,'Summary CO2 per FUEL'!$T24&lt;0),AND('CO2 Savings Per Sector'!K61&lt;0,'Summary CO2 per FUEL'!$T24&lt;0)),'CO2 Savings Per Sector'!K61/-'Summary CO2 per FUEL'!$T24,'CO2 Savings Per Sector'!K61/'Summary CO2 per FUEL'!$T24))</f>
        <v>0</v>
      </c>
      <c r="BR24" s="757">
        <f>IF('CO2 Savings Per Sector'!H61=0,0,IF(OR(AND('CO2 Savings Per Sector'!H61&gt;0,'Summary CO2 per FUEL'!$U24&lt;0),AND('CO2 Savings Per Sector'!H61&lt;0,'Summary CO2 per FUEL'!$U24&lt;0)),'CO2 Savings Per Sector'!H61/-'Summary CO2 per FUEL'!$U24,'CO2 Savings Per Sector'!H61/'Summary CO2 per FUEL'!$U24))</f>
        <v>0</v>
      </c>
      <c r="BS24" s="749">
        <f>IF('CO2 Savings Per Sector'!I61=0,0,IF(OR(AND('CO2 Savings Per Sector'!I61&gt;0,'Summary CO2 per FUEL'!$U24&lt;0),AND('CO2 Savings Per Sector'!I61&lt;0,'Summary CO2 per FUEL'!$U24&lt;0)),'CO2 Savings Per Sector'!I61/-'Summary CO2 per FUEL'!$U24,'CO2 Savings Per Sector'!I61/'Summary CO2 per FUEL'!$U24))</f>
        <v>0</v>
      </c>
      <c r="BT24" s="749">
        <f>IF('CO2 Savings Per Sector'!J61=0,0,IF(OR(AND('CO2 Savings Per Sector'!J61&gt;0,'Summary CO2 per FUEL'!$U24&lt;0),AND('CO2 Savings Per Sector'!J61&lt;0,'Summary CO2 per FUEL'!$U24&lt;0)),'CO2 Savings Per Sector'!J61/-'Summary CO2 per FUEL'!$U24,'CO2 Savings Per Sector'!J61/'Summary CO2 per FUEL'!$U24))</f>
        <v>0</v>
      </c>
      <c r="BU24" s="758">
        <f>IF('CO2 Savings Per Sector'!L61=0,0,IF(OR(AND('CO2 Savings Per Sector'!L61&gt;0,'Summary CO2 per FUEL'!$U24&lt;0),AND('CO2 Savings Per Sector'!L61&lt;0,'Summary CO2 per FUEL'!$U24&lt;0)),'CO2 Savings Per Sector'!L61/-'Summary CO2 per FUEL'!$U24,'CO2 Savings Per Sector'!L61/'Summary CO2 per FUEL'!$U24))</f>
        <v>0</v>
      </c>
      <c r="BV24" s="757">
        <f>IF('CO2 Savings Per Sector'!S61=0,0,IF(OR(AND('CO2 Savings Per Sector'!S61&gt;0,'Summary CO2 per FUEL'!$V24&lt;0),AND('CO2 Savings Per Sector'!S61&lt;0,'Summary CO2 per FUEL'!$V24&lt;0)),'CO2 Savings Per Sector'!S61/-'Summary CO2 per FUEL'!$V24,'CO2 Savings Per Sector'!S61/'Summary CO2 per FUEL'!$V24))</f>
        <v>0</v>
      </c>
      <c r="BW24" s="749">
        <f>IF('CO2 Savings Per Sector'!T61=0,0,IF(OR(AND('CO2 Savings Per Sector'!T61&gt;0,'Summary CO2 per FUEL'!$V24&lt;0),AND('CO2 Savings Per Sector'!T61&lt;0,'Summary CO2 per FUEL'!$V24&lt;0)),'CO2 Savings Per Sector'!T61/-'Summary CO2 per FUEL'!$V24,'CO2 Savings Per Sector'!T61/'Summary CO2 per FUEL'!$V24))</f>
        <v>0</v>
      </c>
      <c r="BX24" s="749">
        <f>IF('CO2 Savings Per Sector'!U61=0,0,IF(OR(AND('CO2 Savings Per Sector'!U61&gt;0,'Summary CO2 per FUEL'!$V24&lt;0),AND('CO2 Savings Per Sector'!U61&lt;0,'Summary CO2 per FUEL'!$V24&lt;0)),'CO2 Savings Per Sector'!U61/-'Summary CO2 per FUEL'!$V24,'CO2 Savings Per Sector'!U61/'Summary CO2 per FUEL'!$V24))</f>
        <v>1</v>
      </c>
      <c r="BY24" s="758">
        <f>IF('CO2 Savings Per Sector'!V61=0,0,IF(OR(AND('CO2 Savings Per Sector'!V61&gt;0,'Summary CO2 per FUEL'!$V24&lt;0),AND('CO2 Savings Per Sector'!V61&lt;0,'Summary CO2 per FUEL'!$V24&lt;0)),'CO2 Savings Per Sector'!V61/-'Summary CO2 per FUEL'!$V24,'CO2 Savings Per Sector'!V61/'Summary CO2 per FUEL'!$V24))</f>
        <v>0</v>
      </c>
      <c r="BZ24" s="750">
        <f>IF('CO2 Savings Per Sector'!H99=0,0,IF(OR(AND('CO2 Savings Per Sector'!H99&gt;0,'Summary CO2 per FUEL'!$W24&lt;0),AND('CO2 Savings Per Sector'!H99&lt;0,'Summary CO2 per FUEL'!$W24&lt;0)),'CO2 Savings Per Sector'!H99/-'Summary CO2 per FUEL'!$W24,'CO2 Savings Per Sector'!H99/'Summary CO2 per FUEL'!$W24))</f>
        <v>0</v>
      </c>
      <c r="CA24" s="751">
        <f>IF('CO2 Savings Per Sector'!I99=0,0,IF(OR(AND('CO2 Savings Per Sector'!I99&gt;0,'Summary CO2 per FUEL'!$W24&lt;0),AND('CO2 Savings Per Sector'!I99&lt;0,'Summary CO2 per FUEL'!$W24&lt;0)),'CO2 Savings Per Sector'!I99/-'Summary CO2 per FUEL'!$W24,'CO2 Savings Per Sector'!I99/'Summary CO2 per FUEL'!$W24))</f>
        <v>0</v>
      </c>
      <c r="CB24" s="751">
        <f>IF('CO2 Savings Per Sector'!J99=0,0,IF(OR(AND('CO2 Savings Per Sector'!J99&gt;0,'Summary CO2 per FUEL'!$W24&lt;0),AND('CO2 Savings Per Sector'!J99&lt;0,'Summary CO2 per FUEL'!$W24&lt;0)),'CO2 Savings Per Sector'!J99/-'Summary CO2 per FUEL'!$W24,'CO2 Savings Per Sector'!J99/'Summary CO2 per FUEL'!$W24))</f>
        <v>1</v>
      </c>
      <c r="CC24" s="752">
        <f>IF('CO2 Savings Per Sector'!K99=0,0,IF(OR(AND('CO2 Savings Per Sector'!K99&gt;0,'Summary CO2 per FUEL'!$W24&lt;0),AND('CO2 Savings Per Sector'!K99&lt;0,'Summary CO2 per FUEL'!$W24&lt;0)),'CO2 Savings Per Sector'!K99/-'Summary CO2 per FUEL'!$W24,'CO2 Savings Per Sector'!K99/'Summary CO2 per FUEL'!$W24))</f>
        <v>0</v>
      </c>
      <c r="CD24" s="750">
        <f>IF('CO2 Savings Per Sector'!H99=0,0,IF(OR(AND('CO2 Savings Per Sector'!H99&gt;0,'Summary CO2 per FUEL'!$X24&lt;0),AND('CO2 Savings Per Sector'!H99&lt;0,'Summary CO2 per FUEL'!$X24&lt;0)),'CO2 Savings Per Sector'!H99/-'Summary CO2 per FUEL'!$X24,'CO2 Savings Per Sector'!H99/'Summary CO2 per FUEL'!$X24))</f>
        <v>0</v>
      </c>
      <c r="CE24" s="751">
        <f>IF('CO2 Savings Per Sector'!I99=0,0,IF(OR(AND('CO2 Savings Per Sector'!I99&gt;0,'Summary CO2 per FUEL'!$X24&lt;0),AND('CO2 Savings Per Sector'!I99&lt;0,'Summary CO2 per FUEL'!$X24&lt;0)),'CO2 Savings Per Sector'!I99/-'Summary CO2 per FUEL'!$X24,'CO2 Savings Per Sector'!I99/'Summary CO2 per FUEL'!$X24))</f>
        <v>0</v>
      </c>
      <c r="CF24" s="751">
        <f>IF('CO2 Savings Per Sector'!J99=0,0,IF(OR(AND('CO2 Savings Per Sector'!J99&gt;0,'Summary CO2 per FUEL'!$X24&lt;0),AND('CO2 Savings Per Sector'!J99&lt;0,'Summary CO2 per FUEL'!$X24&lt;0)),'CO2 Savings Per Sector'!J99/-'Summary CO2 per FUEL'!$X24,'CO2 Savings Per Sector'!J99/'Summary CO2 per FUEL'!$X24))</f>
        <v>1</v>
      </c>
      <c r="CG24" s="752">
        <f>IF('CO2 Savings Per Sector'!L99=0,0,IF(OR(AND('CO2 Savings Per Sector'!L99&gt;0,'Summary CO2 per FUEL'!$X24&lt;0),AND('CO2 Savings Per Sector'!L99&lt;0,'Summary CO2 per FUEL'!$X24&lt;0)),'CO2 Savings Per Sector'!L99/-'Summary CO2 per FUEL'!$X24,'CO2 Savings Per Sector'!L99/'Summary CO2 per FUEL'!$X24))</f>
        <v>0</v>
      </c>
      <c r="CH24" s="750">
        <f>IF('CO2 Savings Per Sector'!X99=0,0,IF(OR(AND('CO2 Savings Per Sector'!X99&gt;0,'Summary CO2 per FUEL'!$Y24&lt;0),AND('CO2 Savings Per Sector'!X99&lt;0,'Summary CO2 per FUEL'!$Y24&lt;0)),'CO2 Savings Per Sector'!X99/-'Summary CO2 per FUEL'!$Y24,'CO2 Savings Per Sector'!X99/'Summary CO2 per FUEL'!$Y24))</f>
        <v>0</v>
      </c>
      <c r="CI24" s="751">
        <f>IF('CO2 Savings Per Sector'!Y99=0,0,IF(OR(AND('CO2 Savings Per Sector'!Y99&gt;0,'Summary CO2 per FUEL'!$Y24&lt;0),AND('CO2 Savings Per Sector'!Y99&lt;0,'Summary CO2 per FUEL'!$Y24&lt;0)),'CO2 Savings Per Sector'!Y99/-'Summary CO2 per FUEL'!$Y24,'CO2 Savings Per Sector'!Y99/'Summary CO2 per FUEL'!$Y24))</f>
        <v>0</v>
      </c>
      <c r="CJ24" s="751">
        <f>IF('CO2 Savings Per Sector'!Z99=0,0,IF(OR(AND('CO2 Savings Per Sector'!Z99&gt;0,'Summary CO2 per FUEL'!$Y24&lt;0),AND('CO2 Savings Per Sector'!Z99&lt;0,'Summary CO2 per FUEL'!$Y24&lt;0)),'CO2 Savings Per Sector'!Z99/-'Summary CO2 per FUEL'!$Y24,'CO2 Savings Per Sector'!Z99/'Summary CO2 per FUEL'!$Y24))</f>
        <v>1</v>
      </c>
      <c r="CK24" s="752">
        <f>IF('CO2 Savings Per Sector'!AA99=0,0,IF(OR(AND('CO2 Savings Per Sector'!AA99&gt;0,'Summary CO2 per FUEL'!$Y24&lt;0),AND('CO2 Savings Per Sector'!AA99&lt;0,'Summary CO2 per FUEL'!$Y24&lt;0)),'CO2 Savings Per Sector'!AA99/-'Summary CO2 per FUEL'!$Y24,'CO2 Savings Per Sector'!AA99/'Summary CO2 per FUEL'!$Y24))</f>
        <v>0</v>
      </c>
      <c r="CL24" s="753">
        <f>IF('CO2 Savings Per Sector'!H137=0,0,IF(OR(AND('CO2 Savings Per Sector'!H137&gt;0,'Summary CO2 per FUEL'!$Z24&lt;0),AND('CO2 Savings Per Sector'!H137&lt;0,'Summary CO2 per FUEL'!$Z24&lt;0)),'CO2 Savings Per Sector'!H137/-'Summary CO2 per FUEL'!$Z24,'CO2 Savings Per Sector'!H137/'Summary CO2 per FUEL'!$Z24))</f>
        <v>0</v>
      </c>
      <c r="CM24" s="754">
        <f>IF('CO2 Savings Per Sector'!I137=0,0,IF(OR(AND('CO2 Savings Per Sector'!I137&gt;0,'Summary CO2 per FUEL'!$Z24&lt;0),AND('CO2 Savings Per Sector'!I137&lt;0,'Summary CO2 per FUEL'!$Z24&lt;0)),'CO2 Savings Per Sector'!I137/-'Summary CO2 per FUEL'!$Z24,'CO2 Savings Per Sector'!I137/'Summary CO2 per FUEL'!$Z24))</f>
        <v>0</v>
      </c>
      <c r="CN24" s="754">
        <f>IF('CO2 Savings Per Sector'!J137=0,0,IF(OR(AND('CO2 Savings Per Sector'!J137&gt;0,'Summary CO2 per FUEL'!$Z24&lt;0),AND('CO2 Savings Per Sector'!J137&lt;0,'Summary CO2 per FUEL'!$Z24&lt;0)),'CO2 Savings Per Sector'!J137/-'Summary CO2 per FUEL'!$Z24,'CO2 Savings Per Sector'!J137/'Summary CO2 per FUEL'!$Z24))</f>
        <v>1</v>
      </c>
      <c r="CO24" s="755">
        <f>IF('CO2 Savings Per Sector'!K137=0,0,IF(OR(AND('CO2 Savings Per Sector'!K137&gt;0,'Summary CO2 per FUEL'!$Z24&lt;0),AND('CO2 Savings Per Sector'!K137&lt;0,'Summary CO2 per FUEL'!$Z24&lt;0)),'CO2 Savings Per Sector'!K137/-'Summary CO2 per FUEL'!$Z24,'CO2 Savings Per Sector'!K137/'Summary CO2 per FUEL'!$Z24))</f>
        <v>0</v>
      </c>
      <c r="CP24" s="753">
        <f>IF('CO2 Savings Per Sector'!H137=0,0,IF(OR(AND('CO2 Savings Per Sector'!H137&gt;0,'Summary CO2 per FUEL'!$AA24&lt;0),AND('CO2 Savings Per Sector'!H137&lt;0,'Summary CO2 per FUEL'!$AA24&lt;0)),'CO2 Savings Per Sector'!H137/-'Summary CO2 per FUEL'!$AA24,'CO2 Savings Per Sector'!H137/'Summary CO2 per FUEL'!$AA24))</f>
        <v>0</v>
      </c>
      <c r="CQ24" s="754">
        <f>IF('CO2 Savings Per Sector'!I137=0,0,IF(OR(AND('CO2 Savings Per Sector'!I137&gt;0,'Summary CO2 per FUEL'!$Z24&lt;0),AND('CO2 Savings Per Sector'!I137&lt;0,'Summary CO2 per FUEL'!$Z24&lt;0)),'CO2 Savings Per Sector'!I137/-'Summary CO2 per FUEL'!$Z24,'CO2 Savings Per Sector'!I137/'Summary CO2 per FUEL'!$Z24))</f>
        <v>0</v>
      </c>
      <c r="CR24" s="754">
        <f>IF('CO2 Savings Per Sector'!J137=0,0,IF(OR(AND('CO2 Savings Per Sector'!J137&gt;0,'Summary CO2 per FUEL'!$Z24&lt;0),AND('CO2 Savings Per Sector'!J137&lt;0,'Summary CO2 per FUEL'!$Z24&lt;0)),'CO2 Savings Per Sector'!J137/-'Summary CO2 per FUEL'!$Z24,'CO2 Savings Per Sector'!J137/'Summary CO2 per FUEL'!$Z24))</f>
        <v>1</v>
      </c>
      <c r="CS24" s="755">
        <f>IF('CO2 Savings Per Sector'!L137=0,0,IF(OR(AND('CO2 Savings Per Sector'!L137&gt;0,'Summary CO2 per FUEL'!$AA24&lt;0),AND('CO2 Savings Per Sector'!L137&lt;0,'Summary CO2 per FUEL'!$AA24&lt;0)),'CO2 Savings Per Sector'!L137/-'Summary CO2 per FUEL'!$AA24,'CO2 Savings Per Sector'!L137/'Summary CO2 per FUEL'!$AA24))</f>
        <v>0.68776941696995986</v>
      </c>
      <c r="CT24" s="753">
        <f>IF('CO2 Savings Per Sector'!X137=0,0,IF(OR(AND('CO2 Savings Per Sector'!X137&gt;0,'Summary CO2 per FUEL'!$AB24&lt;0),AND('CO2 Savings Per Sector'!X137&lt;0,'Summary CO2 per FUEL'!$AB24&lt;0)),'CO2 Savings Per Sector'!X137/-'Summary CO2 per FUEL'!$AB24,'CO2 Savings Per Sector'!X137/'Summary CO2 per FUEL'!$AB24))</f>
        <v>0</v>
      </c>
      <c r="CU24" s="754">
        <f>IF('CO2 Savings Per Sector'!Y137=0,0,IF(OR(AND('CO2 Savings Per Sector'!Y137&gt;0,'Summary CO2 per FUEL'!$AB24&lt;0),AND('CO2 Savings Per Sector'!Y137&lt;0,'Summary CO2 per FUEL'!$AB24&lt;0)),'CO2 Savings Per Sector'!Y137/-'Summary CO2 per FUEL'!$AB24,'CO2 Savings Per Sector'!Y137/'Summary CO2 per FUEL'!$AB24))</f>
        <v>0</v>
      </c>
      <c r="CV24" s="754">
        <f>IF('CO2 Savings Per Sector'!Z137=0,0,IF(OR(AND('CO2 Savings Per Sector'!Z137&gt;0,'Summary CO2 per FUEL'!$AB24&lt;0),AND('CO2 Savings Per Sector'!Z137&lt;0,'Summary CO2 per FUEL'!$AB24&lt;0)),'CO2 Savings Per Sector'!Z137/-'Summary CO2 per FUEL'!$AB24,'CO2 Savings Per Sector'!Z137/'Summary CO2 per FUEL'!$AB24))</f>
        <v>1</v>
      </c>
      <c r="CW24" s="755">
        <f>IF('CO2 Savings Per Sector'!AA137=0,0,IF(OR(AND('CO2 Savings Per Sector'!AA137&gt;0,'Summary CO2 per FUEL'!$AB24&lt;0),AND('CO2 Savings Per Sector'!AA137&lt;0,'Summary CO2 per FUEL'!$AB24&lt;0)),'CO2 Savings Per Sector'!AA137/-'Summary CO2 per FUEL'!$AB24,'CO2 Savings Per Sector'!AA137/'Summary CO2 per FUEL'!$AB24))</f>
        <v>0</v>
      </c>
    </row>
    <row r="25" spans="2:101" x14ac:dyDescent="0.25">
      <c r="B25" s="634" t="s">
        <v>27</v>
      </c>
      <c r="C25" s="748">
        <f>IF('CO2 Savings Per Sector'!C24=0,0,IF(OR(AND('CO2 Savings Per Sector'!C24&gt;0,'Summary CO2 per FUEL'!$C25&lt;0),AND('CO2 Savings Per Sector'!C24&lt;0,'Summary CO2 per FUEL'!$C25&lt;0)),'CO2 Savings Per Sector'!C24/-'Summary CO2 per FUEL'!$C25,'CO2 Savings Per Sector'!C24/'Summary CO2 per FUEL'!$C25))</f>
        <v>0.66613907122255334</v>
      </c>
      <c r="D25" s="748">
        <f>IF('CO2 Savings Per Sector'!D24=0,0,IF(OR(AND('CO2 Savings Per Sector'!D24&gt;0,'Summary CO2 per FUEL'!$C25&lt;0),AND('CO2 Savings Per Sector'!D24&lt;0,'Summary CO2 per FUEL'!$C25&lt;0)),'CO2 Savings Per Sector'!D24/-'Summary CO2 per FUEL'!$C25,'CO2 Savings Per Sector'!D24/'Summary CO2 per FUEL'!$C25))</f>
        <v>0.33386092877744666</v>
      </c>
      <c r="E25" s="748">
        <f>IF('CO2 Savings Per Sector'!E24=0,0,IF(OR(AND('CO2 Savings Per Sector'!E24&gt;0,'Summary CO2 per FUEL'!$C25&lt;0),AND('CO2 Savings Per Sector'!E24&lt;0,'Summary CO2 per FUEL'!$C25&lt;0)),'CO2 Savings Per Sector'!E24/-'Summary CO2 per FUEL'!$C25,'CO2 Savings Per Sector'!E24/'Summary CO2 per FUEL'!$C25))</f>
        <v>0</v>
      </c>
      <c r="F25" s="756">
        <f>IF('CO2 Savings Per Sector'!F24=0,0,IF(OR(AND('CO2 Savings Per Sector'!F24&gt;0,'Summary CO2 per FUEL'!$C25&lt;0),AND('CO2 Savings Per Sector'!F24&lt;0,'Summary CO2 per FUEL'!$C25&lt;0)),'CO2 Savings Per Sector'!F24/-'Summary CO2 per FUEL'!$C25,'CO2 Savings Per Sector'!F24/'Summary CO2 per FUEL'!$C25))</f>
        <v>0</v>
      </c>
      <c r="G25" s="748">
        <f>IF('CO2 Savings Per Sector'!M24=0,0,IF(OR(AND('CO2 Savings Per Sector'!M24&gt;0,'Summary CO2 per FUEL'!$D25&lt;0),AND('CO2 Savings Per Sector'!M24&lt;0,'Summary CO2 per FUEL'!$D25&lt;0)),'CO2 Savings Per Sector'!M24/-'Summary CO2 per FUEL'!$D25,'CO2 Savings Per Sector'!M24/'Summary CO2 per FUEL'!$D25))</f>
        <v>0.56178791109167048</v>
      </c>
      <c r="H25" s="748">
        <f>IF('CO2 Savings Per Sector'!N24=0,0,IF(OR(AND('CO2 Savings Per Sector'!N24&gt;0,'Summary CO2 per FUEL'!$D25&lt;0),AND('CO2 Savings Per Sector'!N24&lt;0,'Summary CO2 per FUEL'!$D25&lt;0)),'CO2 Savings Per Sector'!N24/-'Summary CO2 per FUEL'!$D25,'CO2 Savings Per Sector'!N24/'Summary CO2 per FUEL'!$D25))</f>
        <v>0</v>
      </c>
      <c r="I25" s="748">
        <f>IF('CO2 Savings Per Sector'!O24=0,0,IF(OR(AND('CO2 Savings Per Sector'!O24&gt;0,'Summary CO2 per FUEL'!$D25&lt;0),AND('CO2 Savings Per Sector'!O24&lt;0,'Summary CO2 per FUEL'!$D25&lt;0)),'CO2 Savings Per Sector'!O24/-'Summary CO2 per FUEL'!$D25,'CO2 Savings Per Sector'!O24/'Summary CO2 per FUEL'!$D25))</f>
        <v>0.23941900898782947</v>
      </c>
      <c r="J25" s="756">
        <f>IF('CO2 Savings Per Sector'!P24=0,0,IF(OR(AND('CO2 Savings Per Sector'!P24&gt;0,'Summary CO2 per FUEL'!$D25&lt;0),AND('CO2 Savings Per Sector'!P24&lt;0,'Summary CO2 per FUEL'!$D25&lt;0)),'CO2 Savings Per Sector'!P24/-'Summary CO2 per FUEL'!$D25,'CO2 Savings Per Sector'!P24/'Summary CO2 per FUEL'!$D25))</f>
        <v>0.1987930799205001</v>
      </c>
      <c r="K25" s="748">
        <f>IF('CO2 Savings Per Sector'!M24=0,0,IF(OR(AND('CO2 Savings Per Sector'!M24&gt;0,'Summary CO2 per FUEL'!$D25&lt;0),AND('CO2 Savings Per Sector'!M24&lt;0,'Summary CO2 per FUEL'!$D25&lt;0)),'CO2 Savings Per Sector'!M24/-'Summary CO2 per FUEL'!$D25,'CO2 Savings Per Sector'!M24/'Summary CO2 per FUEL'!$D25))</f>
        <v>0.56178791109167048</v>
      </c>
      <c r="L25" s="748">
        <f>IF('CO2 Savings Per Sector'!N24=0,0,IF(OR(AND('CO2 Savings Per Sector'!N24&gt;0,'Summary CO2 per FUEL'!$D25&lt;0),AND('CO2 Savings Per Sector'!N24&lt;0,'Summary CO2 per FUEL'!$D25&lt;0)),'CO2 Savings Per Sector'!N24/-'Summary CO2 per FUEL'!$D25,'CO2 Savings Per Sector'!N24/'Summary CO2 per FUEL'!$D25))</f>
        <v>0</v>
      </c>
      <c r="M25" s="748">
        <f>IF('CO2 Savings Per Sector'!O24=0,0,IF(OR(AND('CO2 Savings Per Sector'!O24&gt;0,'Summary CO2 per FUEL'!$D25&lt;0),AND('CO2 Savings Per Sector'!O24&lt;0,'Summary CO2 per FUEL'!$D25&lt;0)),'CO2 Savings Per Sector'!O24/-'Summary CO2 per FUEL'!$D25,'CO2 Savings Per Sector'!O24/'Summary CO2 per FUEL'!$D25))</f>
        <v>0.23941900898782947</v>
      </c>
      <c r="N25" s="756">
        <f>IF('CO2 Savings Per Sector'!Q24=0,0,IF(OR(AND('CO2 Savings Per Sector'!Q24&gt;0,'Summary CO2 per FUEL'!$D25&lt;0),AND('CO2 Savings Per Sector'!Q24&lt;0,'Summary CO2 per FUEL'!$D25&lt;0)),'CO2 Savings Per Sector'!Q24/-'Summary CO2 per FUEL'!$D25,'CO2 Savings Per Sector'!Q24/'Summary CO2 per FUEL'!$D25))</f>
        <v>0.1987930799205001</v>
      </c>
      <c r="O25" s="757">
        <f>IF('CO2 Savings Per Sector'!C62=0,0,IF(OR(AND('CO2 Savings Per Sector'!C62&gt;0,'Summary CO2 per FUEL'!$F25&lt;0),AND('CO2 Savings Per Sector'!C62&lt;0,'Summary CO2 per FUEL'!$F25&lt;0)),'CO2 Savings Per Sector'!C62/-'Summary CO2 per FUEL'!$F25,'CO2 Savings Per Sector'!C62/'Summary CO2 per FUEL'!$F25))</f>
        <v>0</v>
      </c>
      <c r="P25" s="749">
        <f>IF('CO2 Savings Per Sector'!D62=0,0,IF(OR(AND('CO2 Savings Per Sector'!D62&gt;0,'Summary CO2 per FUEL'!$F25&lt;0),AND('CO2 Savings Per Sector'!D62&lt;0,'Summary CO2 per FUEL'!$F25&lt;0)),'CO2 Savings Per Sector'!D62/-'Summary CO2 per FUEL'!$F25,'CO2 Savings Per Sector'!D62/'Summary CO2 per FUEL'!$F25))</f>
        <v>0</v>
      </c>
      <c r="Q25" s="749">
        <f>IF('CO2 Savings Per Sector'!E62=0,0,IF(OR(AND('CO2 Savings Per Sector'!E62&gt;0,'Summary CO2 per FUEL'!$F25&lt;0),AND('CO2 Savings Per Sector'!E62&lt;0,'Summary CO2 per FUEL'!$F25&lt;0)),'CO2 Savings Per Sector'!E62/-'Summary CO2 per FUEL'!$F25,'CO2 Savings Per Sector'!E62/'Summary CO2 per FUEL'!$F25))</f>
        <v>0</v>
      </c>
      <c r="R25" s="758">
        <f>IF('CO2 Savings Per Sector'!F62=0,0,IF(OR(AND('CO2 Savings Per Sector'!F62&gt;0,'Summary CO2 per FUEL'!$F25&lt;0),AND('CO2 Savings Per Sector'!F62&lt;0,'Summary CO2 per FUEL'!$F25&lt;0)),'CO2 Savings Per Sector'!F62/-'Summary CO2 per FUEL'!$F25,'CO2 Savings Per Sector'!F62/'Summary CO2 per FUEL'!$F25))</f>
        <v>0</v>
      </c>
      <c r="S25" s="757">
        <f>IF('CO2 Savings Per Sector'!C62=0,0,IF(OR(AND('CO2 Savings Per Sector'!C62&gt;0,'Summary CO2 per FUEL'!$G25&lt;0),AND('CO2 Savings Per Sector'!C62&lt;0,'Summary CO2 per FUEL'!$G25&lt;0)),'CO2 Savings Per Sector'!C62/-'Summary CO2 per FUEL'!$G25,'CO2 Savings Per Sector'!C62/'Summary CO2 per FUEL'!$G25))</f>
        <v>0</v>
      </c>
      <c r="T25" s="749">
        <f>IF('CO2 Savings Per Sector'!D62=0,0,IF(OR(AND('CO2 Savings Per Sector'!D62&gt;0,'Summary CO2 per FUEL'!$G25&lt;0),AND('CO2 Savings Per Sector'!D62&lt;0,'Summary CO2 per FUEL'!$G25&lt;0)),'CO2 Savings Per Sector'!D62/-'Summary CO2 per FUEL'!$G25,'CO2 Savings Per Sector'!D62/'Summary CO2 per FUEL'!$G25))</f>
        <v>0</v>
      </c>
      <c r="U25" s="749">
        <f>IF('CO2 Savings Per Sector'!E62=0,0,IF(OR(AND('CO2 Savings Per Sector'!E62&gt;0,'Summary CO2 per FUEL'!$G25&lt;0),AND('CO2 Savings Per Sector'!E62&lt;0,'Summary CO2 per FUEL'!$G25&lt;0)),'CO2 Savings Per Sector'!E62/-'Summary CO2 per FUEL'!$G25,'CO2 Savings Per Sector'!E62/'Summary CO2 per FUEL'!$G25))</f>
        <v>0</v>
      </c>
      <c r="V25" s="758">
        <f>IF('CO2 Savings Per Sector'!G62=0,0,IF(OR(AND('CO2 Savings Per Sector'!G62&gt;0,'Summary CO2 per FUEL'!$G25&lt;0),AND('CO2 Savings Per Sector'!G62&lt;0,'Summary CO2 per FUEL'!G25&lt;0)),'CO2 Savings Per Sector'!G62/-'Summary CO2 per FUEL'!$G25,'CO2 Savings Per Sector'!G62/'Summary CO2 per FUEL'!$G25))</f>
        <v>0</v>
      </c>
      <c r="W25" s="757">
        <f>IF('CO2 Savings Per Sector'!O62=0,0,IF(OR(AND('CO2 Savings Per Sector'!O62&gt;0,'Summary CO2 per FUEL'!$H25&lt;0),AND('CO2 Savings Per Sector'!O62&lt;0,'Summary CO2 per FUEL'!$H25&lt;0)),'CO2 Savings Per Sector'!O62/-'Summary CO2 per FUEL'!$H25,'CO2 Savings Per Sector'!O62/'Summary CO2 per FUEL'!$H25))</f>
        <v>0</v>
      </c>
      <c r="X25" s="749">
        <f>IF('CO2 Savings Per Sector'!P62=0,0,IF(OR(AND('CO2 Savings Per Sector'!P62&gt;0,'Summary CO2 per FUEL'!$H25&lt;0),AND('CO2 Savings Per Sector'!P62&lt;0,'Summary CO2 per FUEL'!$H25&lt;0)),'CO2 Savings Per Sector'!P62/-'Summary CO2 per FUEL'!$H25,'CO2 Savings Per Sector'!P62/'Summary CO2 per FUEL'!$H25))</f>
        <v>0</v>
      </c>
      <c r="Y25" s="749">
        <f>IF('CO2 Savings Per Sector'!Q62=0,0,IF(OR(AND('CO2 Savings Per Sector'!Q62&gt;0,'Summary CO2 per FUEL'!$H25&lt;0),AND('CO2 Savings Per Sector'!Q62&lt;0,'Summary CO2 per FUEL'!$H25&lt;0)),'CO2 Savings Per Sector'!Q62/-'Summary CO2 per FUEL'!$H25,'CO2 Savings Per Sector'!Q62/'Summary CO2 per FUEL'!$H25))</f>
        <v>0</v>
      </c>
      <c r="Z25" s="758">
        <f>IF('CO2 Savings Per Sector'!R62=0,0,IF(OR(AND('CO2 Savings Per Sector'!R62&gt;0,'Summary CO2 per FUEL'!$H25&lt;0),AND('CO2 Savings Per Sector'!R62&lt;0,'Summary CO2 per FUEL'!$H25&lt;0)),'CO2 Savings Per Sector'!R62/-'Summary CO2 per FUEL'!$H25,'CO2 Savings Per Sector'!R62/'Summary CO2 per FUEL'!$H25))</f>
        <v>0</v>
      </c>
      <c r="AA25" s="750">
        <f>IF('CO2 Savings Per Sector'!C100=0,0,IF(OR(AND('CO2 Savings Per Sector'!C100&gt;0,'Summary CO2 per FUEL'!$I25&lt;0),AND('CO2 Savings Per Sector'!C100&lt;0,'Summary CO2 per FUEL'!$I25&lt;0)),'CO2 Savings Per Sector'!C100/-'Summary CO2 per FUEL'!$I25,'CO2 Savings Per Sector'!C100/'Summary CO2 per FUEL'!$I25))</f>
        <v>0</v>
      </c>
      <c r="AB25" s="751">
        <f>IF('CO2 Savings Per Sector'!D100=0,0,IF(OR(AND('CO2 Savings Per Sector'!D100&gt;0,'Summary CO2 per FUEL'!$I25&lt;0),AND('CO2 Savings Per Sector'!D100&lt;0,'Summary CO2 per FUEL'!$I25&lt;0)),'CO2 Savings Per Sector'!D100/-'Summary CO2 per FUEL'!$I25,'CO2 Savings Per Sector'!D100/'Summary CO2 per FUEL'!$I25))</f>
        <v>0</v>
      </c>
      <c r="AC25" s="751">
        <f>IF('CO2 Savings Per Sector'!E100=0,0,IF(OR(AND('CO2 Savings Per Sector'!E100&gt;0,'Summary CO2 per FUEL'!$I25&lt;0),AND('CO2 Savings Per Sector'!E100&lt;0,'Summary CO2 per FUEL'!$I25&lt;0)),'CO2 Savings Per Sector'!E100/-'Summary CO2 per FUEL'!$I25,'CO2 Savings Per Sector'!E100/'Summary CO2 per FUEL'!$I25))</f>
        <v>1</v>
      </c>
      <c r="AD25" s="752">
        <f>IF('CO2 Savings Per Sector'!F100=0,0,IF(OR(AND('CO2 Savings Per Sector'!F100&gt;0,'Summary CO2 per FUEL'!$I25&lt;0),AND('CO2 Savings Per Sector'!F100&lt;0,'Summary CO2 per FUEL'!$I25&lt;0)),'CO2 Savings Per Sector'!F100/-'Summary CO2 per FUEL'!$I25,'CO2 Savings Per Sector'!F100/'Summary CO2 per FUEL'!$I25))</f>
        <v>0</v>
      </c>
      <c r="AE25" s="750">
        <f>IF('CO2 Savings Per Sector'!C100=0,0,IF(OR(AND('CO2 Savings Per Sector'!C100&gt;0,'Summary CO2 per FUEL'!$J25&lt;0),AND('CO2 Savings Per Sector'!C100&lt;0,'Summary CO2 per FUEL'!$J25&lt;0)),'CO2 Savings Per Sector'!C100/-'Summary CO2 per FUEL'!$J25,'CO2 Savings Per Sector'!C100/'Summary CO2 per FUEL'!$J25))</f>
        <v>0</v>
      </c>
      <c r="AF25" s="751">
        <f>IF('CO2 Savings Per Sector'!D100=0,0,IF(OR(AND('CO2 Savings Per Sector'!D100&gt;0,'Summary CO2 per FUEL'!$J25&lt;0),AND('CO2 Savings Per Sector'!D100&lt;0,'Summary CO2 per FUEL'!$J25&lt;0)),'CO2 Savings Per Sector'!D100/-'Summary CO2 per FUEL'!$J25,'CO2 Savings Per Sector'!D100/'Summary CO2 per FUEL'!$J25))</f>
        <v>0</v>
      </c>
      <c r="AG25" s="751">
        <f>IF('CO2 Savings Per Sector'!E100=0,0,IF(OR(AND('CO2 Savings Per Sector'!E100&gt;0,'Summary CO2 per FUEL'!$J25&lt;0),AND('CO2 Savings Per Sector'!E100&lt;0,'Summary CO2 per FUEL'!$J25&lt;0)),'CO2 Savings Per Sector'!E100/-'Summary CO2 per FUEL'!$J25,'CO2 Savings Per Sector'!E100/'Summary CO2 per FUEL'!$J25))</f>
        <v>1</v>
      </c>
      <c r="AH25" s="752">
        <f>IF('CO2 Savings Per Sector'!G100=0,0,IF(OR(AND('CO2 Savings Per Sector'!G100&gt;0,'Summary CO2 per FUEL'!$J25&lt;0),AND('CO2 Savings Per Sector'!G100&lt;0,'Summary CO2 per FUEL'!$J25&lt;0)),'CO2 Savings Per Sector'!G100/-'Summary CO2 per FUEL'!$J25,'CO2 Savings Per Sector'!G100/'Summary CO2 per FUEL'!$J25))</f>
        <v>0</v>
      </c>
      <c r="AI25" s="750">
        <f>IF('CO2 Savings Per Sector'!T100=0,0,IF(OR(AND('CO2 Savings Per Sector'!T100&gt;0,'Summary CO2 per FUEL'!$K25&lt;0),AND('CO2 Savings Per Sector'!T100&lt;0,'Summary CO2 per FUEL'!$K25&lt;0)),'CO2 Savings Per Sector'!T100/-'Summary CO2 per FUEL'!$K25,'CO2 Savings Per Sector'!T100/'Summary CO2 per FUEL'!$K25))</f>
        <v>0</v>
      </c>
      <c r="AJ25" s="751">
        <f>IF('CO2 Savings Per Sector'!U100=0,0,IF(OR(AND('CO2 Savings Per Sector'!U100&gt;0,'Summary CO2 per FUEL'!$K25&lt;0),AND('CO2 Savings Per Sector'!U100&lt;0,'Summary CO2 per FUEL'!$K25&lt;0)),'CO2 Savings Per Sector'!U100/-'Summary CO2 per FUEL'!$K25,'CO2 Savings Per Sector'!U100/'Summary CO2 per FUEL'!$K25))</f>
        <v>0</v>
      </c>
      <c r="AK25" s="751">
        <f>IF('CO2 Savings Per Sector'!V100=0,0,IF(OR(AND('CO2 Savings Per Sector'!V100&gt;0,'Summary CO2 per FUEL'!$K25&lt;0),AND('CO2 Savings Per Sector'!V100&lt;0,'Summary CO2 per FUEL'!$K25&lt;0)),'CO2 Savings Per Sector'!V100/-'Summary CO2 per FUEL'!$K25,'CO2 Savings Per Sector'!V100/'Summary CO2 per FUEL'!$K25))</f>
        <v>1</v>
      </c>
      <c r="AL25" s="752">
        <f>IF('CO2 Savings Per Sector'!W100=0,0,IF(OR(AND('CO2 Savings Per Sector'!W100&gt;0,'Summary CO2 per FUEL'!$K25&lt;0),AND('CO2 Savings Per Sector'!W100&lt;0,'Summary CO2 per FUEL'!$K25&lt;0)),'CO2 Savings Per Sector'!W100/-'Summary CO2 per FUEL'!$K25,'CO2 Savings Per Sector'!W100/'Summary CO2 per FUEL'!$K25))</f>
        <v>0</v>
      </c>
      <c r="AM25" s="753">
        <f>IF('CO2 Savings Per Sector'!C138=0,0,IF(OR(AND('CO2 Savings Per Sector'!C138&gt;0,'Summary CO2 per FUEL'!$L25&lt;0),AND('CO2 Savings Per Sector'!C138&lt;0,'Summary CO2 per FUEL'!$L25&lt;0)),'CO2 Savings Per Sector'!C138/-'Summary CO2 per FUEL'!$L25,'CO2 Savings Per Sector'!C138/'Summary CO2 per FUEL'!$L25))</f>
        <v>0</v>
      </c>
      <c r="AN25" s="754">
        <f>IF('CO2 Savings Per Sector'!D138=0,0,IF(OR(AND('CO2 Savings Per Sector'!D138&gt;0,'Summary CO2 per FUEL'!$L25&lt;0),AND('CO2 Savings Per Sector'!D138&lt;0,'Summary CO2 per FUEL'!$L25&lt;0)),'CO2 Savings Per Sector'!D138/-'Summary CO2 per FUEL'!$L25,'CO2 Savings Per Sector'!D138/'Summary CO2 per FUEL'!$L25))</f>
        <v>0</v>
      </c>
      <c r="AO25" s="754">
        <f>IF('CO2 Savings Per Sector'!E138=0,0,IF(OR(AND('CO2 Savings Per Sector'!E138&gt;0,'Summary CO2 per FUEL'!$L25&lt;0),AND('CO2 Savings Per Sector'!E138&lt;0,'Summary CO2 per FUEL'!$L25&lt;0)),'CO2 Savings Per Sector'!E138/-'Summary CO2 per FUEL'!$L25,'CO2 Savings Per Sector'!E138/'Summary CO2 per FUEL'!$L25))</f>
        <v>1</v>
      </c>
      <c r="AP25" s="755">
        <f>IF('CO2 Savings Per Sector'!F138=0,0,IF(OR(AND('CO2 Savings Per Sector'!F138&gt;0,'Summary CO2 per FUEL'!$L25&lt;0),AND('CO2 Savings Per Sector'!F138&lt;0,'Summary CO2 per FUEL'!$L25&lt;0)),'CO2 Savings Per Sector'!F138/-'Summary CO2 per FUEL'!$L25,'CO2 Savings Per Sector'!F138/'Summary CO2 per FUEL'!$L25))</f>
        <v>0</v>
      </c>
      <c r="AQ25" s="753">
        <f>IF('CO2 Savings Per Sector'!C138=0,0,IF(OR(AND('CO2 Savings Per Sector'!C138&gt;0,'Summary CO2 per FUEL'!$M25&lt;0),AND('CO2 Savings Per Sector'!C138&lt;0,'Summary CO2 per FUEL'!$M25&lt;0)),'CO2 Savings Per Sector'!C138/-'Summary CO2 per FUEL'!$M25,'CO2 Savings Per Sector'!C138/'Summary CO2 per FUEL'!$M25))</f>
        <v>0</v>
      </c>
      <c r="AR25" s="754">
        <f>IF('CO2 Savings Per Sector'!D138=0,0,IF(OR(AND('CO2 Savings Per Sector'!D138&gt;0,'Summary CO2 per FUEL'!$M25&lt;0),AND('CO2 Savings Per Sector'!D138&lt;0,'Summary CO2 per FUEL'!$M25&lt;0)),'CO2 Savings Per Sector'!D138/-'Summary CO2 per FUEL'!$M25,'CO2 Savings Per Sector'!D138/'Summary CO2 per FUEL'!$M25))</f>
        <v>0</v>
      </c>
      <c r="AS25" s="754">
        <f>IF('CO2 Savings Per Sector'!E138=0,0,IF(OR(AND('CO2 Savings Per Sector'!E138&gt;0,'Summary CO2 per FUEL'!$M25&lt;0),AND('CO2 Savings Per Sector'!E138&lt;0,'Summary CO2 per FUEL'!$M25&lt;0)),'CO2 Savings Per Sector'!E138/-'Summary CO2 per FUEL'!$M25,'CO2 Savings Per Sector'!E138/'Summary CO2 per FUEL'!$M25))</f>
        <v>1</v>
      </c>
      <c r="AT25" s="755">
        <f>IF('CO2 Savings Per Sector'!G138=0,0,IF(OR(AND('CO2 Savings Per Sector'!G138&gt;0,'Summary CO2 per FUEL'!$M25&lt;0),AND('CO2 Savings Per Sector'!G138&lt;0,'Summary CO2 per FUEL'!$M25&lt;0)),'CO2 Savings Per Sector'!G138/-'Summary CO2 per FUEL'!$M25,'CO2 Savings Per Sector'!G138/'Summary CO2 per FUEL'!$M25))</f>
        <v>0</v>
      </c>
      <c r="AU25" s="753">
        <f>IF('CO2 Savings Per Sector'!T138=0,0,IF(OR(AND('CO2 Savings Per Sector'!T138&gt;0,'Summary CO2 per FUEL'!N25&lt;0),AND('CO2 Savings Per Sector'!T138&lt;0,'Summary CO2 per FUEL'!$N25&lt;0)),'CO2 Savings Per Sector'!T138/-'Summary CO2 per FUEL'!$N25,'CO2 Savings Per Sector'!T138/'Summary CO2 per FUEL'!$N25))</f>
        <v>0</v>
      </c>
      <c r="AV25" s="754">
        <f>IF('CO2 Savings Per Sector'!U138=0,0,IF(OR(AND('CO2 Savings Per Sector'!U138&gt;0,'Summary CO2 per FUEL'!O25&lt;0),AND('CO2 Savings Per Sector'!U138&lt;0,'Summary CO2 per FUEL'!$N25&lt;0)),'CO2 Savings Per Sector'!U138/-'Summary CO2 per FUEL'!$N25,'CO2 Savings Per Sector'!U138/'Summary CO2 per FUEL'!$N25))</f>
        <v>0</v>
      </c>
      <c r="AW25" s="754">
        <f>IF('CO2 Savings Per Sector'!V138=0,0,IF(OR(AND('CO2 Savings Per Sector'!V138&gt;0,'Summary CO2 per FUEL'!P25&lt;0),AND('CO2 Savings Per Sector'!V138&lt;0,'Summary CO2 per FUEL'!$N25&lt;0)),'CO2 Savings Per Sector'!V138/-'Summary CO2 per FUEL'!$N25,'CO2 Savings Per Sector'!V138/'Summary CO2 per FUEL'!$N25))</f>
        <v>0</v>
      </c>
      <c r="AX25" s="755">
        <f>IF('CO2 Savings Per Sector'!W138=0,0,IF(OR(AND('CO2 Savings Per Sector'!W138&gt;0,'Summary CO2 per FUEL'!Q25&lt;0),AND('CO2 Savings Per Sector'!W138&lt;0,'Summary CO2 per FUEL'!$N25&lt;0)),'CO2 Savings Per Sector'!W138/-'Summary CO2 per FUEL'!$N25,'CO2 Savings Per Sector'!W138/'Summary CO2 per FUEL'!$N25))</f>
        <v>0</v>
      </c>
      <c r="BA25" s="634" t="s">
        <v>27</v>
      </c>
      <c r="BB25" s="748">
        <f>IF('CO2 Savings Per Sector'!G24=0,0,IF(OR(AND('CO2 Savings Per Sector'!G24&gt;0,'Summary CO2 per FUEL'!$Q25&lt;0),AND('CO2 Savings Per Sector'!G24&lt;0,'Summary CO2 per FUEL'!$Q25&lt;0)),'CO2 Savings Per Sector'!G24/-'Summary CO2 per FUEL'!$Q25,'CO2 Savings Per Sector'!G24/'Summary CO2 per FUEL'!$Q25))</f>
        <v>-0.20260951105605646</v>
      </c>
      <c r="BC25" s="748">
        <f>IF('CO2 Savings Per Sector'!H24=0,0,IF(OR(AND('CO2 Savings Per Sector'!H24&gt;0,'Summary CO2 per FUEL'!$Q25&lt;0),AND('CO2 Savings Per Sector'!H24&lt;0,'Summary CO2 per FUEL'!$Q25&lt;0)),'CO2 Savings Per Sector'!H24/-'Summary CO2 per FUEL'!$Q25,'CO2 Savings Per Sector'!H24/'Summary CO2 per FUEL'!$Q25))</f>
        <v>-0.7973904889439436</v>
      </c>
      <c r="BD25" s="748">
        <f>IF('CO2 Savings Per Sector'!I24=0,0,IF(OR(AND('CO2 Savings Per Sector'!I24&gt;0,'Summary CO2 per FUEL'!$Q25&lt;0),AND('CO2 Savings Per Sector'!I24&lt;0,'Summary CO2 per FUEL'!$Q25&lt;0)),'CO2 Savings Per Sector'!I24/-'Summary CO2 per FUEL'!$Q25,'CO2 Savings Per Sector'!I24/'Summary CO2 per FUEL'!$Q25))</f>
        <v>0</v>
      </c>
      <c r="BE25" s="756">
        <f>IF('CO2 Savings Per Sector'!J24=0,0,IF(OR(AND('CO2 Savings Per Sector'!J24&gt;0,'Summary CO2 per FUEL'!$Q25&lt;0),AND('CO2 Savings Per Sector'!J24&lt;0,'Summary CO2 per FUEL'!$Q25&lt;0)),'CO2 Savings Per Sector'!J24/-'Summary CO2 per FUEL'!$Q25,'CO2 Savings Per Sector'!J24/'Summary CO2 per FUEL'!$Q25))</f>
        <v>0</v>
      </c>
      <c r="BF25" s="748">
        <f>IF('CO2 Savings Per Sector'!R24=0,0,IF(OR(AND('CO2 Savings Per Sector'!R24&gt;0,'Summary CO2 per FUEL'!$R25&lt;0),AND('CO2 Savings Per Sector'!R24&lt;0,'Summary CO2 per FUEL'!$R25&lt;0)),'CO2 Savings Per Sector'!R24/-'Summary CO2 per FUEL'!$R25,'CO2 Savings Per Sector'!R24/'Summary CO2 per FUEL'!$R25))</f>
        <v>-1.3472704784397094</v>
      </c>
      <c r="BG25" s="748">
        <f>IF('CO2 Savings Per Sector'!S24=0,0,IF(OR(AND('CO2 Savings Per Sector'!S24&gt;0,'Summary CO2 per FUEL'!$R25&lt;0),AND('CO2 Savings Per Sector'!S24&lt;0,'Summary CO2 per FUEL'!$R25&lt;0)),'CO2 Savings Per Sector'!S24/-'Summary CO2 per FUEL'!$R25,'CO2 Savings Per Sector'!S24/'Summary CO2 per FUEL'!$R25))</f>
        <v>0</v>
      </c>
      <c r="BH25" s="748">
        <f>IF('CO2 Savings Per Sector'!T24=0,0,IF(OR(AND('CO2 Savings Per Sector'!T24&gt;0,'Summary CO2 per FUEL'!$R25&lt;0),AND('CO2 Savings Per Sector'!T24&lt;0,'Summary CO2 per FUEL'!$R25&lt;0)),'CO2 Savings Per Sector'!T24/-'Summary CO2 per FUEL'!$R25,'CO2 Savings Per Sector'!T24/'Summary CO2 per FUEL'!$R25))</f>
        <v>0.1897326794564024</v>
      </c>
      <c r="BI25" s="756">
        <f>IF('CO2 Savings Per Sector'!U24=0,0,IF(OR(AND('CO2 Savings Per Sector'!U24&gt;0,'Summary CO2 per FUEL'!$R25&lt;0),AND('CO2 Savings Per Sector'!U24&lt;0,'Summary CO2 per FUEL'!$R25&lt;0)),'CO2 Savings Per Sector'!U24/-'Summary CO2 per FUEL'!$R25,'CO2 Savings Per Sector'!U24/'Summary CO2 per FUEL'!$R25))</f>
        <v>0.15753779898330694</v>
      </c>
      <c r="BJ25" s="748">
        <f>IF('CO2 Savings Per Sector'!R24=0,0,IF(OR(AND('CO2 Savings Per Sector'!R24&gt;0,'Summary CO2 per FUEL'!$S25&lt;0),AND('CO2 Savings Per Sector'!R24&lt;0,'Summary CO2 per FUEL'!$S25&lt;0)),'CO2 Savings Per Sector'!R24/-'Summary CO2 per FUEL'!$S25,'CO2 Savings Per Sector'!R24/'Summary CO2 per FUEL'!$S25))</f>
        <v>-1.3472704784397094</v>
      </c>
      <c r="BK25" s="748">
        <f>IF('CO2 Savings Per Sector'!S24=0,0,IF(OR(AND('CO2 Savings Per Sector'!S24&gt;0,'Summary CO2 per FUEL'!$S25&lt;0),AND('CO2 Savings Per Sector'!S24&lt;0,'Summary CO2 per FUEL'!$S25&lt;0)),'CO2 Savings Per Sector'!S24/-'Summary CO2 per FUEL'!$S25,'CO2 Savings Per Sector'!S24/'Summary CO2 per FUEL'!$S25))</f>
        <v>0</v>
      </c>
      <c r="BL25" s="748">
        <f>IF('CO2 Savings Per Sector'!T24=0,0,IF(OR(AND('CO2 Savings Per Sector'!T24&gt;0,'Summary CO2 per FUEL'!$S25&lt;0),AND('CO2 Savings Per Sector'!T24&lt;0,'Summary CO2 per FUEL'!$S25&lt;0)),'CO2 Savings Per Sector'!T24/-'Summary CO2 per FUEL'!$S25,'CO2 Savings Per Sector'!T24/'Summary CO2 per FUEL'!$S25))</f>
        <v>0.1897326794564024</v>
      </c>
      <c r="BM25" s="756">
        <f>IF('CO2 Savings Per Sector'!V24=0,0,IF(OR(AND('CO2 Savings Per Sector'!V24&gt;0,'Summary CO2 per FUEL'!$S25&lt;0),AND('CO2 Savings Per Sector'!V24&lt;0,'Summary CO2 per FUEL'!$S25&lt;0)),'CO2 Savings Per Sector'!V24/-'Summary CO2 per FUEL'!$S25,'CO2 Savings Per Sector'!V24/'Summary CO2 per FUEL'!$S25))</f>
        <v>0.15753779898330694</v>
      </c>
      <c r="BN25" s="757">
        <f>IF('CO2 Savings Per Sector'!H62=0,0,IF(OR(AND('CO2 Savings Per Sector'!H62&gt;0,'Summary CO2 per FUEL'!$T25&lt;0),AND('CO2 Savings Per Sector'!H62&lt;0,'Summary CO2 per FUEL'!$T25&lt;0)),'CO2 Savings Per Sector'!H62/-'Summary CO2 per FUEL'!$T25,'CO2 Savings Per Sector'!H62/'Summary CO2 per FUEL'!$T25))</f>
        <v>0</v>
      </c>
      <c r="BO25" s="749">
        <f>IF('CO2 Savings Per Sector'!I62=0,0,IF(OR(AND('CO2 Savings Per Sector'!I62&gt;0,'Summary CO2 per FUEL'!$T25&lt;0),AND('CO2 Savings Per Sector'!I62&lt;0,'Summary CO2 per FUEL'!$T25&lt;0)),'CO2 Savings Per Sector'!I62/-'Summary CO2 per FUEL'!$T25,'CO2 Savings Per Sector'!I62/'Summary CO2 per FUEL'!$T25))</f>
        <v>0</v>
      </c>
      <c r="BP25" s="749">
        <f>IF('CO2 Savings Per Sector'!J62=0,0,IF(OR(AND('CO2 Savings Per Sector'!J62&gt;0,'Summary CO2 per FUEL'!$T25&lt;0),AND('CO2 Savings Per Sector'!J62&lt;0,'Summary CO2 per FUEL'!$T25&lt;0)),'CO2 Savings Per Sector'!J62/-'Summary CO2 per FUEL'!$T25,'CO2 Savings Per Sector'!J62/'Summary CO2 per FUEL'!$T25))</f>
        <v>0</v>
      </c>
      <c r="BQ25" s="758">
        <f>IF('CO2 Savings Per Sector'!K62=0,0,IF(OR(AND('CO2 Savings Per Sector'!K62&gt;0,'Summary CO2 per FUEL'!$T25&lt;0),AND('CO2 Savings Per Sector'!K62&lt;0,'Summary CO2 per FUEL'!$T25&lt;0)),'CO2 Savings Per Sector'!K62/-'Summary CO2 per FUEL'!$T25,'CO2 Savings Per Sector'!K62/'Summary CO2 per FUEL'!$T25))</f>
        <v>0</v>
      </c>
      <c r="BR25" s="757">
        <f>IF('CO2 Savings Per Sector'!H62=0,0,IF(OR(AND('CO2 Savings Per Sector'!H62&gt;0,'Summary CO2 per FUEL'!$U25&lt;0),AND('CO2 Savings Per Sector'!H62&lt;0,'Summary CO2 per FUEL'!$U25&lt;0)),'CO2 Savings Per Sector'!H62/-'Summary CO2 per FUEL'!$U25,'CO2 Savings Per Sector'!H62/'Summary CO2 per FUEL'!$U25))</f>
        <v>0</v>
      </c>
      <c r="BS25" s="749">
        <f>IF('CO2 Savings Per Sector'!I62=0,0,IF(OR(AND('CO2 Savings Per Sector'!I62&gt;0,'Summary CO2 per FUEL'!$U25&lt;0),AND('CO2 Savings Per Sector'!I62&lt;0,'Summary CO2 per FUEL'!$U25&lt;0)),'CO2 Savings Per Sector'!I62/-'Summary CO2 per FUEL'!$U25,'CO2 Savings Per Sector'!I62/'Summary CO2 per FUEL'!$U25))</f>
        <v>0</v>
      </c>
      <c r="BT25" s="749">
        <f>IF('CO2 Savings Per Sector'!J62=0,0,IF(OR(AND('CO2 Savings Per Sector'!J62&gt;0,'Summary CO2 per FUEL'!$U25&lt;0),AND('CO2 Savings Per Sector'!J62&lt;0,'Summary CO2 per FUEL'!$U25&lt;0)),'CO2 Savings Per Sector'!J62/-'Summary CO2 per FUEL'!$U25,'CO2 Savings Per Sector'!J62/'Summary CO2 per FUEL'!$U25))</f>
        <v>0</v>
      </c>
      <c r="BU25" s="758">
        <f>IF('CO2 Savings Per Sector'!L62=0,0,IF(OR(AND('CO2 Savings Per Sector'!L62&gt;0,'Summary CO2 per FUEL'!$U25&lt;0),AND('CO2 Savings Per Sector'!L62&lt;0,'Summary CO2 per FUEL'!$U25&lt;0)),'CO2 Savings Per Sector'!L62/-'Summary CO2 per FUEL'!$U25,'CO2 Savings Per Sector'!L62/'Summary CO2 per FUEL'!$U25))</f>
        <v>0</v>
      </c>
      <c r="BV25" s="757">
        <f>IF('CO2 Savings Per Sector'!S62=0,0,IF(OR(AND('CO2 Savings Per Sector'!S62&gt;0,'Summary CO2 per FUEL'!$V25&lt;0),AND('CO2 Savings Per Sector'!S62&lt;0,'Summary CO2 per FUEL'!$V25&lt;0)),'CO2 Savings Per Sector'!S62/-'Summary CO2 per FUEL'!$V25,'CO2 Savings Per Sector'!S62/'Summary CO2 per FUEL'!$V25))</f>
        <v>0</v>
      </c>
      <c r="BW25" s="749">
        <f>IF('CO2 Savings Per Sector'!T62=0,0,IF(OR(AND('CO2 Savings Per Sector'!T62&gt;0,'Summary CO2 per FUEL'!$V25&lt;0),AND('CO2 Savings Per Sector'!T62&lt;0,'Summary CO2 per FUEL'!$V25&lt;0)),'CO2 Savings Per Sector'!T62/-'Summary CO2 per FUEL'!$V25,'CO2 Savings Per Sector'!T62/'Summary CO2 per FUEL'!$V25))</f>
        <v>0</v>
      </c>
      <c r="BX25" s="749">
        <f>IF('CO2 Savings Per Sector'!U62=0,0,IF(OR(AND('CO2 Savings Per Sector'!U62&gt;0,'Summary CO2 per FUEL'!$V25&lt;0),AND('CO2 Savings Per Sector'!U62&lt;0,'Summary CO2 per FUEL'!$V25&lt;0)),'CO2 Savings Per Sector'!U62/-'Summary CO2 per FUEL'!$V25,'CO2 Savings Per Sector'!U62/'Summary CO2 per FUEL'!$V25))</f>
        <v>0</v>
      </c>
      <c r="BY25" s="758">
        <f>IF('CO2 Savings Per Sector'!V62=0,0,IF(OR(AND('CO2 Savings Per Sector'!V62&gt;0,'Summary CO2 per FUEL'!$V25&lt;0),AND('CO2 Savings Per Sector'!V62&lt;0,'Summary CO2 per FUEL'!$V25&lt;0)),'CO2 Savings Per Sector'!V62/-'Summary CO2 per FUEL'!$V25,'CO2 Savings Per Sector'!V62/'Summary CO2 per FUEL'!$V25))</f>
        <v>0</v>
      </c>
      <c r="BZ25" s="750">
        <f>IF('CO2 Savings Per Sector'!H100=0,0,IF(OR(AND('CO2 Savings Per Sector'!H100&gt;0,'Summary CO2 per FUEL'!$W25&lt;0),AND('CO2 Savings Per Sector'!H100&lt;0,'Summary CO2 per FUEL'!$W25&lt;0)),'CO2 Savings Per Sector'!H100/-'Summary CO2 per FUEL'!$W25,'CO2 Savings Per Sector'!H100/'Summary CO2 per FUEL'!$W25))</f>
        <v>0</v>
      </c>
      <c r="CA25" s="751">
        <f>IF('CO2 Savings Per Sector'!I100=0,0,IF(OR(AND('CO2 Savings Per Sector'!I100&gt;0,'Summary CO2 per FUEL'!$W25&lt;0),AND('CO2 Savings Per Sector'!I100&lt;0,'Summary CO2 per FUEL'!$W25&lt;0)),'CO2 Savings Per Sector'!I100/-'Summary CO2 per FUEL'!$W25,'CO2 Savings Per Sector'!I100/'Summary CO2 per FUEL'!$W25))</f>
        <v>0</v>
      </c>
      <c r="CB25" s="751">
        <f>IF('CO2 Savings Per Sector'!J100=0,0,IF(OR(AND('CO2 Savings Per Sector'!J100&gt;0,'Summary CO2 per FUEL'!$W25&lt;0),AND('CO2 Savings Per Sector'!J100&lt;0,'Summary CO2 per FUEL'!$W25&lt;0)),'CO2 Savings Per Sector'!J100/-'Summary CO2 per FUEL'!$W25,'CO2 Savings Per Sector'!J100/'Summary CO2 per FUEL'!$W25))</f>
        <v>1</v>
      </c>
      <c r="CC25" s="752">
        <f>IF('CO2 Savings Per Sector'!K100=0,0,IF(OR(AND('CO2 Savings Per Sector'!K100&gt;0,'Summary CO2 per FUEL'!$W25&lt;0),AND('CO2 Savings Per Sector'!K100&lt;0,'Summary CO2 per FUEL'!$W25&lt;0)),'CO2 Savings Per Sector'!K100/-'Summary CO2 per FUEL'!$W25,'CO2 Savings Per Sector'!K100/'Summary CO2 per FUEL'!$W25))</f>
        <v>0</v>
      </c>
      <c r="CD25" s="750">
        <f>IF('CO2 Savings Per Sector'!H100=0,0,IF(OR(AND('CO2 Savings Per Sector'!H100&gt;0,'Summary CO2 per FUEL'!$X25&lt;0),AND('CO2 Savings Per Sector'!H100&lt;0,'Summary CO2 per FUEL'!$X25&lt;0)),'CO2 Savings Per Sector'!H100/-'Summary CO2 per FUEL'!$X25,'CO2 Savings Per Sector'!H100/'Summary CO2 per FUEL'!$X25))</f>
        <v>0</v>
      </c>
      <c r="CE25" s="751">
        <f>IF('CO2 Savings Per Sector'!I100=0,0,IF(OR(AND('CO2 Savings Per Sector'!I100&gt;0,'Summary CO2 per FUEL'!$X25&lt;0),AND('CO2 Savings Per Sector'!I100&lt;0,'Summary CO2 per FUEL'!$X25&lt;0)),'CO2 Savings Per Sector'!I100/-'Summary CO2 per FUEL'!$X25,'CO2 Savings Per Sector'!I100/'Summary CO2 per FUEL'!$X25))</f>
        <v>0</v>
      </c>
      <c r="CF25" s="751">
        <f>IF('CO2 Savings Per Sector'!J100=0,0,IF(OR(AND('CO2 Savings Per Sector'!J100&gt;0,'Summary CO2 per FUEL'!$X25&lt;0),AND('CO2 Savings Per Sector'!J100&lt;0,'Summary CO2 per FUEL'!$X25&lt;0)),'CO2 Savings Per Sector'!J100/-'Summary CO2 per FUEL'!$X25,'CO2 Savings Per Sector'!J100/'Summary CO2 per FUEL'!$X25))</f>
        <v>1</v>
      </c>
      <c r="CG25" s="752">
        <f>IF('CO2 Savings Per Sector'!L100=0,0,IF(OR(AND('CO2 Savings Per Sector'!L100&gt;0,'Summary CO2 per FUEL'!$X25&lt;0),AND('CO2 Savings Per Sector'!L100&lt;0,'Summary CO2 per FUEL'!$X25&lt;0)),'CO2 Savings Per Sector'!L100/-'Summary CO2 per FUEL'!$X25,'CO2 Savings Per Sector'!L100/'Summary CO2 per FUEL'!$X25))</f>
        <v>0</v>
      </c>
      <c r="CH25" s="750">
        <f>IF('CO2 Savings Per Sector'!X100=0,0,IF(OR(AND('CO2 Savings Per Sector'!X100&gt;0,'Summary CO2 per FUEL'!$Y25&lt;0),AND('CO2 Savings Per Sector'!X100&lt;0,'Summary CO2 per FUEL'!$Y25&lt;0)),'CO2 Savings Per Sector'!X100/-'Summary CO2 per FUEL'!$Y25,'CO2 Savings Per Sector'!X100/'Summary CO2 per FUEL'!$Y25))</f>
        <v>0</v>
      </c>
      <c r="CI25" s="751">
        <f>IF('CO2 Savings Per Sector'!Y100=0,0,IF(OR(AND('CO2 Savings Per Sector'!Y100&gt;0,'Summary CO2 per FUEL'!$Y25&lt;0),AND('CO2 Savings Per Sector'!Y100&lt;0,'Summary CO2 per FUEL'!$Y25&lt;0)),'CO2 Savings Per Sector'!Y100/-'Summary CO2 per FUEL'!$Y25,'CO2 Savings Per Sector'!Y100/'Summary CO2 per FUEL'!$Y25))</f>
        <v>0</v>
      </c>
      <c r="CJ25" s="751">
        <f>IF('CO2 Savings Per Sector'!Z100=0,0,IF(OR(AND('CO2 Savings Per Sector'!Z100&gt;0,'Summary CO2 per FUEL'!$Y25&lt;0),AND('CO2 Savings Per Sector'!Z100&lt;0,'Summary CO2 per FUEL'!$Y25&lt;0)),'CO2 Savings Per Sector'!Z100/-'Summary CO2 per FUEL'!$Y25,'CO2 Savings Per Sector'!Z100/'Summary CO2 per FUEL'!$Y25))</f>
        <v>1</v>
      </c>
      <c r="CK25" s="752">
        <f>IF('CO2 Savings Per Sector'!AA100=0,0,IF(OR(AND('CO2 Savings Per Sector'!AA100&gt;0,'Summary CO2 per FUEL'!$Y25&lt;0),AND('CO2 Savings Per Sector'!AA100&lt;0,'Summary CO2 per FUEL'!$Y25&lt;0)),'CO2 Savings Per Sector'!AA100/-'Summary CO2 per FUEL'!$Y25,'CO2 Savings Per Sector'!AA100/'Summary CO2 per FUEL'!$Y25))</f>
        <v>0</v>
      </c>
      <c r="CL25" s="753">
        <f>IF('CO2 Savings Per Sector'!H138=0,0,IF(OR(AND('CO2 Savings Per Sector'!H138&gt;0,'Summary CO2 per FUEL'!$Z25&lt;0),AND('CO2 Savings Per Sector'!H138&lt;0,'Summary CO2 per FUEL'!$Z25&lt;0)),'CO2 Savings Per Sector'!H138/-'Summary CO2 per FUEL'!$Z25,'CO2 Savings Per Sector'!H138/'Summary CO2 per FUEL'!$Z25))</f>
        <v>0</v>
      </c>
      <c r="CM25" s="754">
        <f>IF('CO2 Savings Per Sector'!I138=0,0,IF(OR(AND('CO2 Savings Per Sector'!I138&gt;0,'Summary CO2 per FUEL'!$Z25&lt;0),AND('CO2 Savings Per Sector'!I138&lt;0,'Summary CO2 per FUEL'!$Z25&lt;0)),'CO2 Savings Per Sector'!I138/-'Summary CO2 per FUEL'!$Z25,'CO2 Savings Per Sector'!I138/'Summary CO2 per FUEL'!$Z25))</f>
        <v>0</v>
      </c>
      <c r="CN25" s="754">
        <f>IF('CO2 Savings Per Sector'!J138=0,0,IF(OR(AND('CO2 Savings Per Sector'!J138&gt;0,'Summary CO2 per FUEL'!$Z25&lt;0),AND('CO2 Savings Per Sector'!J138&lt;0,'Summary CO2 per FUEL'!$Z25&lt;0)),'CO2 Savings Per Sector'!J138/-'Summary CO2 per FUEL'!$Z25,'CO2 Savings Per Sector'!J138/'Summary CO2 per FUEL'!$Z25))</f>
        <v>1</v>
      </c>
      <c r="CO25" s="755">
        <f>IF('CO2 Savings Per Sector'!K138=0,0,IF(OR(AND('CO2 Savings Per Sector'!K138&gt;0,'Summary CO2 per FUEL'!$Z25&lt;0),AND('CO2 Savings Per Sector'!K138&lt;0,'Summary CO2 per FUEL'!$Z25&lt;0)),'CO2 Savings Per Sector'!K138/-'Summary CO2 per FUEL'!$Z25,'CO2 Savings Per Sector'!K138/'Summary CO2 per FUEL'!$Z25))</f>
        <v>0</v>
      </c>
      <c r="CP25" s="753">
        <f>IF('CO2 Savings Per Sector'!H138=0,0,IF(OR(AND('CO2 Savings Per Sector'!H138&gt;0,'Summary CO2 per FUEL'!$AA25&lt;0),AND('CO2 Savings Per Sector'!H138&lt;0,'Summary CO2 per FUEL'!$AA25&lt;0)),'CO2 Savings Per Sector'!H138/-'Summary CO2 per FUEL'!$AA25,'CO2 Savings Per Sector'!H138/'Summary CO2 per FUEL'!$AA25))</f>
        <v>0</v>
      </c>
      <c r="CQ25" s="754">
        <f>IF('CO2 Savings Per Sector'!I138=0,0,IF(OR(AND('CO2 Savings Per Sector'!I138&gt;0,'Summary CO2 per FUEL'!$Z25&lt;0),AND('CO2 Savings Per Sector'!I138&lt;0,'Summary CO2 per FUEL'!$Z25&lt;0)),'CO2 Savings Per Sector'!I138/-'Summary CO2 per FUEL'!$Z25,'CO2 Savings Per Sector'!I138/'Summary CO2 per FUEL'!$Z25))</f>
        <v>0</v>
      </c>
      <c r="CR25" s="754">
        <f>IF('CO2 Savings Per Sector'!J138=0,0,IF(OR(AND('CO2 Savings Per Sector'!J138&gt;0,'Summary CO2 per FUEL'!$Z25&lt;0),AND('CO2 Savings Per Sector'!J138&lt;0,'Summary CO2 per FUEL'!$Z25&lt;0)),'CO2 Savings Per Sector'!J138/-'Summary CO2 per FUEL'!$Z25,'CO2 Savings Per Sector'!J138/'Summary CO2 per FUEL'!$Z25))</f>
        <v>1</v>
      </c>
      <c r="CS25" s="755">
        <f>IF('CO2 Savings Per Sector'!L138=0,0,IF(OR(AND('CO2 Savings Per Sector'!L138&gt;0,'Summary CO2 per FUEL'!$AA25&lt;0),AND('CO2 Savings Per Sector'!L138&lt;0,'Summary CO2 per FUEL'!$AA25&lt;0)),'CO2 Savings Per Sector'!L138/-'Summary CO2 per FUEL'!$AA25,'CO2 Savings Per Sector'!L138/'Summary CO2 per FUEL'!$AA25))</f>
        <v>0</v>
      </c>
      <c r="CT25" s="753">
        <f>IF('CO2 Savings Per Sector'!X138=0,0,IF(OR(AND('CO2 Savings Per Sector'!X138&gt;0,'Summary CO2 per FUEL'!$AB25&lt;0),AND('CO2 Savings Per Sector'!X138&lt;0,'Summary CO2 per FUEL'!$AB25&lt;0)),'CO2 Savings Per Sector'!X138/-'Summary CO2 per FUEL'!$AB25,'CO2 Savings Per Sector'!X138/'Summary CO2 per FUEL'!$AB25))</f>
        <v>0</v>
      </c>
      <c r="CU25" s="754">
        <f>IF('CO2 Savings Per Sector'!Y138=0,0,IF(OR(AND('CO2 Savings Per Sector'!Y138&gt;0,'Summary CO2 per FUEL'!$AB25&lt;0),AND('CO2 Savings Per Sector'!Y138&lt;0,'Summary CO2 per FUEL'!$AB25&lt;0)),'CO2 Savings Per Sector'!Y138/-'Summary CO2 per FUEL'!$AB25,'CO2 Savings Per Sector'!Y138/'Summary CO2 per FUEL'!$AB25))</f>
        <v>0</v>
      </c>
      <c r="CV25" s="754">
        <f>IF('CO2 Savings Per Sector'!Z138=0,0,IF(OR(AND('CO2 Savings Per Sector'!Z138&gt;0,'Summary CO2 per FUEL'!$AB25&lt;0),AND('CO2 Savings Per Sector'!Z138&lt;0,'Summary CO2 per FUEL'!$AB25&lt;0)),'CO2 Savings Per Sector'!Z138/-'Summary CO2 per FUEL'!$AB25,'CO2 Savings Per Sector'!Z138/'Summary CO2 per FUEL'!$AB25))</f>
        <v>0</v>
      </c>
      <c r="CW25" s="755">
        <f>IF('CO2 Savings Per Sector'!AA138=0,0,IF(OR(AND('CO2 Savings Per Sector'!AA138&gt;0,'Summary CO2 per FUEL'!$AB25&lt;0),AND('CO2 Savings Per Sector'!AA138&lt;0,'Summary CO2 per FUEL'!$AB25&lt;0)),'CO2 Savings Per Sector'!AA138/-'Summary CO2 per FUEL'!$AB25,'CO2 Savings Per Sector'!AA138/'Summary CO2 per FUEL'!$AB25))</f>
        <v>0</v>
      </c>
    </row>
    <row r="26" spans="2:101" x14ac:dyDescent="0.25">
      <c r="B26" s="634" t="s">
        <v>28</v>
      </c>
      <c r="C26" s="748">
        <f>IF('CO2 Savings Per Sector'!C25=0,0,IF(OR(AND('CO2 Savings Per Sector'!C25&gt;0,'Summary CO2 per FUEL'!$C26&lt;0),AND('CO2 Savings Per Sector'!C25&lt;0,'Summary CO2 per FUEL'!$C26&lt;0)),'CO2 Savings Per Sector'!C25/-'Summary CO2 per FUEL'!$C26,'CO2 Savings Per Sector'!C25/'Summary CO2 per FUEL'!$C26))</f>
        <v>0.68109017719485498</v>
      </c>
      <c r="D26" s="748">
        <f>IF('CO2 Savings Per Sector'!D25=0,0,IF(OR(AND('CO2 Savings Per Sector'!D25&gt;0,'Summary CO2 per FUEL'!$C26&lt;0),AND('CO2 Savings Per Sector'!D25&lt;0,'Summary CO2 per FUEL'!$C26&lt;0)),'CO2 Savings Per Sector'!D25/-'Summary CO2 per FUEL'!$C26,'CO2 Savings Per Sector'!D25/'Summary CO2 per FUEL'!$C26))</f>
        <v>0.31890982280514496</v>
      </c>
      <c r="E26" s="748">
        <f>IF('CO2 Savings Per Sector'!E25=0,0,IF(OR(AND('CO2 Savings Per Sector'!E25&gt;0,'Summary CO2 per FUEL'!$C26&lt;0),AND('CO2 Savings Per Sector'!E25&lt;0,'Summary CO2 per FUEL'!$C26&lt;0)),'CO2 Savings Per Sector'!E25/-'Summary CO2 per FUEL'!$C26,'CO2 Savings Per Sector'!E25/'Summary CO2 per FUEL'!$C26))</f>
        <v>0</v>
      </c>
      <c r="F26" s="756">
        <f>IF('CO2 Savings Per Sector'!F25=0,0,IF(OR(AND('CO2 Savings Per Sector'!F25&gt;0,'Summary CO2 per FUEL'!$C26&lt;0),AND('CO2 Savings Per Sector'!F25&lt;0,'Summary CO2 per FUEL'!$C26&lt;0)),'CO2 Savings Per Sector'!F25/-'Summary CO2 per FUEL'!$C26,'CO2 Savings Per Sector'!F25/'Summary CO2 per FUEL'!$C26))</f>
        <v>0</v>
      </c>
      <c r="G26" s="748">
        <f>IF('CO2 Savings Per Sector'!M25=0,0,IF(OR(AND('CO2 Savings Per Sector'!M25&gt;0,'Summary CO2 per FUEL'!$D26&lt;0),AND('CO2 Savings Per Sector'!M25&lt;0,'Summary CO2 per FUEL'!$D26&lt;0)),'CO2 Savings Per Sector'!M25/-'Summary CO2 per FUEL'!$D26,'CO2 Savings Per Sector'!M25/'Summary CO2 per FUEL'!$D26))</f>
        <v>0.86770957794027503</v>
      </c>
      <c r="H26" s="748">
        <f>IF('CO2 Savings Per Sector'!N25=0,0,IF(OR(AND('CO2 Savings Per Sector'!N25&gt;0,'Summary CO2 per FUEL'!$D26&lt;0),AND('CO2 Savings Per Sector'!N25&lt;0,'Summary CO2 per FUEL'!$D26&lt;0)),'CO2 Savings Per Sector'!N25/-'Summary CO2 per FUEL'!$D26,'CO2 Savings Per Sector'!N25/'Summary CO2 per FUEL'!$D26))</f>
        <v>0</v>
      </c>
      <c r="I26" s="748">
        <f>IF('CO2 Savings Per Sector'!O25=0,0,IF(OR(AND('CO2 Savings Per Sector'!O25&gt;0,'Summary CO2 per FUEL'!$D26&lt;0),AND('CO2 Savings Per Sector'!O25&lt;0,'Summary CO2 per FUEL'!$D26&lt;0)),'CO2 Savings Per Sector'!O25/-'Summary CO2 per FUEL'!$D26,'CO2 Savings Per Sector'!O25/'Summary CO2 per FUEL'!$D26))</f>
        <v>0</v>
      </c>
      <c r="J26" s="756">
        <f>IF('CO2 Savings Per Sector'!P25=0,0,IF(OR(AND('CO2 Savings Per Sector'!P25&gt;0,'Summary CO2 per FUEL'!$D26&lt;0),AND('CO2 Savings Per Sector'!P25&lt;0,'Summary CO2 per FUEL'!$D26&lt;0)),'CO2 Savings Per Sector'!P25/-'Summary CO2 per FUEL'!$D26,'CO2 Savings Per Sector'!P25/'Summary CO2 per FUEL'!$D26))</f>
        <v>0.13229042205972491</v>
      </c>
      <c r="K26" s="748">
        <f>IF('CO2 Savings Per Sector'!M25=0,0,IF(OR(AND('CO2 Savings Per Sector'!M25&gt;0,'Summary CO2 per FUEL'!$D26&lt;0),AND('CO2 Savings Per Sector'!M25&lt;0,'Summary CO2 per FUEL'!$D26&lt;0)),'CO2 Savings Per Sector'!M25/-'Summary CO2 per FUEL'!$D26,'CO2 Savings Per Sector'!M25/'Summary CO2 per FUEL'!$D26))</f>
        <v>0.86770957794027503</v>
      </c>
      <c r="L26" s="748">
        <f>IF('CO2 Savings Per Sector'!N25=0,0,IF(OR(AND('CO2 Savings Per Sector'!N25&gt;0,'Summary CO2 per FUEL'!$D26&lt;0),AND('CO2 Savings Per Sector'!N25&lt;0,'Summary CO2 per FUEL'!$D26&lt;0)),'CO2 Savings Per Sector'!N25/-'Summary CO2 per FUEL'!$D26,'CO2 Savings Per Sector'!N25/'Summary CO2 per FUEL'!$D26))</f>
        <v>0</v>
      </c>
      <c r="M26" s="748">
        <f>IF('CO2 Savings Per Sector'!O25=0,0,IF(OR(AND('CO2 Savings Per Sector'!O25&gt;0,'Summary CO2 per FUEL'!$D26&lt;0),AND('CO2 Savings Per Sector'!O25&lt;0,'Summary CO2 per FUEL'!$D26&lt;0)),'CO2 Savings Per Sector'!O25/-'Summary CO2 per FUEL'!$D26,'CO2 Savings Per Sector'!O25/'Summary CO2 per FUEL'!$D26))</f>
        <v>0</v>
      </c>
      <c r="N26" s="756">
        <f>IF('CO2 Savings Per Sector'!Q25=0,0,IF(OR(AND('CO2 Savings Per Sector'!Q25&gt;0,'Summary CO2 per FUEL'!$D26&lt;0),AND('CO2 Savings Per Sector'!Q25&lt;0,'Summary CO2 per FUEL'!$D26&lt;0)),'CO2 Savings Per Sector'!Q25/-'Summary CO2 per FUEL'!$D26,'CO2 Savings Per Sector'!Q25/'Summary CO2 per FUEL'!$D26))</f>
        <v>0.13229042205972491</v>
      </c>
      <c r="O26" s="757">
        <f>IF('CO2 Savings Per Sector'!C63=0,0,IF(OR(AND('CO2 Savings Per Sector'!C63&gt;0,'Summary CO2 per FUEL'!$F26&lt;0),AND('CO2 Savings Per Sector'!C63&lt;0,'Summary CO2 per FUEL'!$F26&lt;0)),'CO2 Savings Per Sector'!C63/-'Summary CO2 per FUEL'!$F26,'CO2 Savings Per Sector'!C63/'Summary CO2 per FUEL'!$F26))</f>
        <v>0.44249513184085826</v>
      </c>
      <c r="P26" s="749">
        <f>IF('CO2 Savings Per Sector'!D63=0,0,IF(OR(AND('CO2 Savings Per Sector'!D63&gt;0,'Summary CO2 per FUEL'!$F26&lt;0),AND('CO2 Savings Per Sector'!D63&lt;0,'Summary CO2 per FUEL'!$F26&lt;0)),'CO2 Savings Per Sector'!D63/-'Summary CO2 per FUEL'!$F26,'CO2 Savings Per Sector'!D63/'Summary CO2 per FUEL'!$F26))</f>
        <v>0.55750486815914169</v>
      </c>
      <c r="Q26" s="749">
        <f>IF('CO2 Savings Per Sector'!E63=0,0,IF(OR(AND('CO2 Savings Per Sector'!E63&gt;0,'Summary CO2 per FUEL'!$F26&lt;0),AND('CO2 Savings Per Sector'!E63&lt;0,'Summary CO2 per FUEL'!$F26&lt;0)),'CO2 Savings Per Sector'!E63/-'Summary CO2 per FUEL'!$F26,'CO2 Savings Per Sector'!E63/'Summary CO2 per FUEL'!$F26))</f>
        <v>0</v>
      </c>
      <c r="R26" s="758">
        <f>IF('CO2 Savings Per Sector'!F63=0,0,IF(OR(AND('CO2 Savings Per Sector'!F63&gt;0,'Summary CO2 per FUEL'!$F26&lt;0),AND('CO2 Savings Per Sector'!F63&lt;0,'Summary CO2 per FUEL'!$F26&lt;0)),'CO2 Savings Per Sector'!F63/-'Summary CO2 per FUEL'!$F26,'CO2 Savings Per Sector'!F63/'Summary CO2 per FUEL'!$F26))</f>
        <v>0</v>
      </c>
      <c r="S26" s="757">
        <f>IF('CO2 Savings Per Sector'!C63=0,0,IF(OR(AND('CO2 Savings Per Sector'!C63&gt;0,'Summary CO2 per FUEL'!$G26&lt;0),AND('CO2 Savings Per Sector'!C63&lt;0,'Summary CO2 per FUEL'!$G26&lt;0)),'CO2 Savings Per Sector'!C63/-'Summary CO2 per FUEL'!$G26,'CO2 Savings Per Sector'!C63/'Summary CO2 per FUEL'!$G26))</f>
        <v>0.44249513184085826</v>
      </c>
      <c r="T26" s="749">
        <f>IF('CO2 Savings Per Sector'!D63=0,0,IF(OR(AND('CO2 Savings Per Sector'!D63&gt;0,'Summary CO2 per FUEL'!$G26&lt;0),AND('CO2 Savings Per Sector'!D63&lt;0,'Summary CO2 per FUEL'!$G26&lt;0)),'CO2 Savings Per Sector'!D63/-'Summary CO2 per FUEL'!$G26,'CO2 Savings Per Sector'!D63/'Summary CO2 per FUEL'!$G26))</f>
        <v>0.55750486815914169</v>
      </c>
      <c r="U26" s="749">
        <f>IF('CO2 Savings Per Sector'!E63=0,0,IF(OR(AND('CO2 Savings Per Sector'!E63&gt;0,'Summary CO2 per FUEL'!$G26&lt;0),AND('CO2 Savings Per Sector'!E63&lt;0,'Summary CO2 per FUEL'!$G26&lt;0)),'CO2 Savings Per Sector'!E63/-'Summary CO2 per FUEL'!$G26,'CO2 Savings Per Sector'!E63/'Summary CO2 per FUEL'!$G26))</f>
        <v>0</v>
      </c>
      <c r="V26" s="758">
        <f>IF('CO2 Savings Per Sector'!G63=0,0,IF(OR(AND('CO2 Savings Per Sector'!G63&gt;0,'Summary CO2 per FUEL'!$G26&lt;0),AND('CO2 Savings Per Sector'!G63&lt;0,'Summary CO2 per FUEL'!G26&lt;0)),'CO2 Savings Per Sector'!G63/-'Summary CO2 per FUEL'!$G26,'CO2 Savings Per Sector'!G63/'Summary CO2 per FUEL'!$G26))</f>
        <v>0</v>
      </c>
      <c r="W26" s="757">
        <f>IF('CO2 Savings Per Sector'!O63=0,0,IF(OR(AND('CO2 Savings Per Sector'!O63&gt;0,'Summary CO2 per FUEL'!$H26&lt;0),AND('CO2 Savings Per Sector'!O63&lt;0,'Summary CO2 per FUEL'!$H26&lt;0)),'CO2 Savings Per Sector'!O63/-'Summary CO2 per FUEL'!$H26,'CO2 Savings Per Sector'!O63/'Summary CO2 per FUEL'!$H26))</f>
        <v>0.86923033399499472</v>
      </c>
      <c r="X26" s="749">
        <f>IF('CO2 Savings Per Sector'!P63=0,0,IF(OR(AND('CO2 Savings Per Sector'!P63&gt;0,'Summary CO2 per FUEL'!$H26&lt;0),AND('CO2 Savings Per Sector'!P63&lt;0,'Summary CO2 per FUEL'!$H26&lt;0)),'CO2 Savings Per Sector'!P63/-'Summary CO2 per FUEL'!$H26,'CO2 Savings Per Sector'!P63/'Summary CO2 per FUEL'!$H26))</f>
        <v>0.13076966600500534</v>
      </c>
      <c r="Y26" s="749">
        <f>IF('CO2 Savings Per Sector'!Q63=0,0,IF(OR(AND('CO2 Savings Per Sector'!Q63&gt;0,'Summary CO2 per FUEL'!$H26&lt;0),AND('CO2 Savings Per Sector'!Q63&lt;0,'Summary CO2 per FUEL'!$H26&lt;0)),'CO2 Savings Per Sector'!Q63/-'Summary CO2 per FUEL'!$H26,'CO2 Savings Per Sector'!Q63/'Summary CO2 per FUEL'!$H26))</f>
        <v>0</v>
      </c>
      <c r="Z26" s="758">
        <f>IF('CO2 Savings Per Sector'!R63=0,0,IF(OR(AND('CO2 Savings Per Sector'!R63&gt;0,'Summary CO2 per FUEL'!$H26&lt;0),AND('CO2 Savings Per Sector'!R63&lt;0,'Summary CO2 per FUEL'!$H26&lt;0)),'CO2 Savings Per Sector'!R63/-'Summary CO2 per FUEL'!$H26,'CO2 Savings Per Sector'!R63/'Summary CO2 per FUEL'!$H26))</f>
        <v>0</v>
      </c>
      <c r="AA26" s="750">
        <f>IF('CO2 Savings Per Sector'!C101=0,0,IF(OR(AND('CO2 Savings Per Sector'!C101&gt;0,'Summary CO2 per FUEL'!$I26&lt;0),AND('CO2 Savings Per Sector'!C101&lt;0,'Summary CO2 per FUEL'!$I26&lt;0)),'CO2 Savings Per Sector'!C101/-'Summary CO2 per FUEL'!$I26,'CO2 Savings Per Sector'!C101/'Summary CO2 per FUEL'!$I26))</f>
        <v>0</v>
      </c>
      <c r="AB26" s="751">
        <f>IF('CO2 Savings Per Sector'!D101=0,0,IF(OR(AND('CO2 Savings Per Sector'!D101&gt;0,'Summary CO2 per FUEL'!$I26&lt;0),AND('CO2 Savings Per Sector'!D101&lt;0,'Summary CO2 per FUEL'!$I26&lt;0)),'CO2 Savings Per Sector'!D101/-'Summary CO2 per FUEL'!$I26,'CO2 Savings Per Sector'!D101/'Summary CO2 per FUEL'!$I26))</f>
        <v>0</v>
      </c>
      <c r="AC26" s="751">
        <f>IF('CO2 Savings Per Sector'!E101=0,0,IF(OR(AND('CO2 Savings Per Sector'!E101&gt;0,'Summary CO2 per FUEL'!$I26&lt;0),AND('CO2 Savings Per Sector'!E101&lt;0,'Summary CO2 per FUEL'!$I26&lt;0)),'CO2 Savings Per Sector'!E101/-'Summary CO2 per FUEL'!$I26,'CO2 Savings Per Sector'!E101/'Summary CO2 per FUEL'!$I26))</f>
        <v>1</v>
      </c>
      <c r="AD26" s="752">
        <f>IF('CO2 Savings Per Sector'!F101=0,0,IF(OR(AND('CO2 Savings Per Sector'!F101&gt;0,'Summary CO2 per FUEL'!$I26&lt;0),AND('CO2 Savings Per Sector'!F101&lt;0,'Summary CO2 per FUEL'!$I26&lt;0)),'CO2 Savings Per Sector'!F101/-'Summary CO2 per FUEL'!$I26,'CO2 Savings Per Sector'!F101/'Summary CO2 per FUEL'!$I26))</f>
        <v>0</v>
      </c>
      <c r="AE26" s="750">
        <f>IF('CO2 Savings Per Sector'!C101=0,0,IF(OR(AND('CO2 Savings Per Sector'!C101&gt;0,'Summary CO2 per FUEL'!$J26&lt;0),AND('CO2 Savings Per Sector'!C101&lt;0,'Summary CO2 per FUEL'!$J26&lt;0)),'CO2 Savings Per Sector'!C101/-'Summary CO2 per FUEL'!$J26,'CO2 Savings Per Sector'!C101/'Summary CO2 per FUEL'!$J26))</f>
        <v>0</v>
      </c>
      <c r="AF26" s="751">
        <f>IF('CO2 Savings Per Sector'!D101=0,0,IF(OR(AND('CO2 Savings Per Sector'!D101&gt;0,'Summary CO2 per FUEL'!$J26&lt;0),AND('CO2 Savings Per Sector'!D101&lt;0,'Summary CO2 per FUEL'!$J26&lt;0)),'CO2 Savings Per Sector'!D101/-'Summary CO2 per FUEL'!$J26,'CO2 Savings Per Sector'!D101/'Summary CO2 per FUEL'!$J26))</f>
        <v>0</v>
      </c>
      <c r="AG26" s="751">
        <f>IF('CO2 Savings Per Sector'!E101=0,0,IF(OR(AND('CO2 Savings Per Sector'!E101&gt;0,'Summary CO2 per FUEL'!$J26&lt;0),AND('CO2 Savings Per Sector'!E101&lt;0,'Summary CO2 per FUEL'!$J26&lt;0)),'CO2 Savings Per Sector'!E101/-'Summary CO2 per FUEL'!$J26,'CO2 Savings Per Sector'!E101/'Summary CO2 per FUEL'!$J26))</f>
        <v>1</v>
      </c>
      <c r="AH26" s="752">
        <f>IF('CO2 Savings Per Sector'!G101=0,0,IF(OR(AND('CO2 Savings Per Sector'!G101&gt;0,'Summary CO2 per FUEL'!$J26&lt;0),AND('CO2 Savings Per Sector'!G101&lt;0,'Summary CO2 per FUEL'!$J26&lt;0)),'CO2 Savings Per Sector'!G101/-'Summary CO2 per FUEL'!$J26,'CO2 Savings Per Sector'!G101/'Summary CO2 per FUEL'!$J26))</f>
        <v>0</v>
      </c>
      <c r="AI26" s="750">
        <f>IF('CO2 Savings Per Sector'!T101=0,0,IF(OR(AND('CO2 Savings Per Sector'!T101&gt;0,'Summary CO2 per FUEL'!$K26&lt;0),AND('CO2 Savings Per Sector'!T101&lt;0,'Summary CO2 per FUEL'!$K26&lt;0)),'CO2 Savings Per Sector'!T101/-'Summary CO2 per FUEL'!$K26,'CO2 Savings Per Sector'!T101/'Summary CO2 per FUEL'!$K26))</f>
        <v>0</v>
      </c>
      <c r="AJ26" s="751">
        <f>IF('CO2 Savings Per Sector'!U101=0,0,IF(OR(AND('CO2 Savings Per Sector'!U101&gt;0,'Summary CO2 per FUEL'!$K26&lt;0),AND('CO2 Savings Per Sector'!U101&lt;0,'Summary CO2 per FUEL'!$K26&lt;0)),'CO2 Savings Per Sector'!U101/-'Summary CO2 per FUEL'!$K26,'CO2 Savings Per Sector'!U101/'Summary CO2 per FUEL'!$K26))</f>
        <v>0</v>
      </c>
      <c r="AK26" s="751">
        <f>IF('CO2 Savings Per Sector'!V101=0,0,IF(OR(AND('CO2 Savings Per Sector'!V101&gt;0,'Summary CO2 per FUEL'!$K26&lt;0),AND('CO2 Savings Per Sector'!V101&lt;0,'Summary CO2 per FUEL'!$K26&lt;0)),'CO2 Savings Per Sector'!V101/-'Summary CO2 per FUEL'!$K26,'CO2 Savings Per Sector'!V101/'Summary CO2 per FUEL'!$K26))</f>
        <v>1</v>
      </c>
      <c r="AL26" s="752">
        <f>IF('CO2 Savings Per Sector'!W101=0,0,IF(OR(AND('CO2 Savings Per Sector'!W101&gt;0,'Summary CO2 per FUEL'!$K26&lt;0),AND('CO2 Savings Per Sector'!W101&lt;0,'Summary CO2 per FUEL'!$K26&lt;0)),'CO2 Savings Per Sector'!W101/-'Summary CO2 per FUEL'!$K26,'CO2 Savings Per Sector'!W101/'Summary CO2 per FUEL'!$K26))</f>
        <v>0</v>
      </c>
      <c r="AM26" s="753">
        <f>IF('CO2 Savings Per Sector'!C139=0,0,IF(OR(AND('CO2 Savings Per Sector'!C139&gt;0,'Summary CO2 per FUEL'!$L26&lt;0),AND('CO2 Savings Per Sector'!C139&lt;0,'Summary CO2 per FUEL'!$L26&lt;0)),'CO2 Savings Per Sector'!C139/-'Summary CO2 per FUEL'!$L26,'CO2 Savings Per Sector'!C139/'Summary CO2 per FUEL'!$L26))</f>
        <v>0</v>
      </c>
      <c r="AN26" s="754">
        <f>IF('CO2 Savings Per Sector'!D139=0,0,IF(OR(AND('CO2 Savings Per Sector'!D139&gt;0,'Summary CO2 per FUEL'!$L26&lt;0),AND('CO2 Savings Per Sector'!D139&lt;0,'Summary CO2 per FUEL'!$L26&lt;0)),'CO2 Savings Per Sector'!D139/-'Summary CO2 per FUEL'!$L26,'CO2 Savings Per Sector'!D139/'Summary CO2 per FUEL'!$L26))</f>
        <v>0</v>
      </c>
      <c r="AO26" s="754">
        <f>IF('CO2 Savings Per Sector'!E139=0,0,IF(OR(AND('CO2 Savings Per Sector'!E139&gt;0,'Summary CO2 per FUEL'!$L26&lt;0),AND('CO2 Savings Per Sector'!E139&lt;0,'Summary CO2 per FUEL'!$L26&lt;0)),'CO2 Savings Per Sector'!E139/-'Summary CO2 per FUEL'!$L26,'CO2 Savings Per Sector'!E139/'Summary CO2 per FUEL'!$L26))</f>
        <v>1</v>
      </c>
      <c r="AP26" s="755">
        <f>IF('CO2 Savings Per Sector'!F139=0,0,IF(OR(AND('CO2 Savings Per Sector'!F139&gt;0,'Summary CO2 per FUEL'!$L26&lt;0),AND('CO2 Savings Per Sector'!F139&lt;0,'Summary CO2 per FUEL'!$L26&lt;0)),'CO2 Savings Per Sector'!F139/-'Summary CO2 per FUEL'!$L26,'CO2 Savings Per Sector'!F139/'Summary CO2 per FUEL'!$L26))</f>
        <v>0</v>
      </c>
      <c r="AQ26" s="753">
        <f>IF('CO2 Savings Per Sector'!C139=0,0,IF(OR(AND('CO2 Savings Per Sector'!C139&gt;0,'Summary CO2 per FUEL'!$M26&lt;0),AND('CO2 Savings Per Sector'!C139&lt;0,'Summary CO2 per FUEL'!$M26&lt;0)),'CO2 Savings Per Sector'!C139/-'Summary CO2 per FUEL'!$M26,'CO2 Savings Per Sector'!C139/'Summary CO2 per FUEL'!$M26))</f>
        <v>0</v>
      </c>
      <c r="AR26" s="754">
        <f>IF('CO2 Savings Per Sector'!D139=0,0,IF(OR(AND('CO2 Savings Per Sector'!D139&gt;0,'Summary CO2 per FUEL'!$M26&lt;0),AND('CO2 Savings Per Sector'!D139&lt;0,'Summary CO2 per FUEL'!$M26&lt;0)),'CO2 Savings Per Sector'!D139/-'Summary CO2 per FUEL'!$M26,'CO2 Savings Per Sector'!D139/'Summary CO2 per FUEL'!$M26))</f>
        <v>0</v>
      </c>
      <c r="AS26" s="754">
        <f>IF('CO2 Savings Per Sector'!E139=0,0,IF(OR(AND('CO2 Savings Per Sector'!E139&gt;0,'Summary CO2 per FUEL'!$M26&lt;0),AND('CO2 Savings Per Sector'!E139&lt;0,'Summary CO2 per FUEL'!$M26&lt;0)),'CO2 Savings Per Sector'!E139/-'Summary CO2 per FUEL'!$M26,'CO2 Savings Per Sector'!E139/'Summary CO2 per FUEL'!$M26))</f>
        <v>1</v>
      </c>
      <c r="AT26" s="755">
        <f>IF('CO2 Savings Per Sector'!G139=0,0,IF(OR(AND('CO2 Savings Per Sector'!G139&gt;0,'Summary CO2 per FUEL'!$M26&lt;0),AND('CO2 Savings Per Sector'!G139&lt;0,'Summary CO2 per FUEL'!$M26&lt;0)),'CO2 Savings Per Sector'!G139/-'Summary CO2 per FUEL'!$M26,'CO2 Savings Per Sector'!G139/'Summary CO2 per FUEL'!$M26))</f>
        <v>0</v>
      </c>
      <c r="AU26" s="753">
        <f>IF('CO2 Savings Per Sector'!T139=0,0,IF(OR(AND('CO2 Savings Per Sector'!T139&gt;0,'Summary CO2 per FUEL'!N26&lt;0),AND('CO2 Savings Per Sector'!T139&lt;0,'Summary CO2 per FUEL'!$N26&lt;0)),'CO2 Savings Per Sector'!T139/-'Summary CO2 per FUEL'!$N26,'CO2 Savings Per Sector'!T139/'Summary CO2 per FUEL'!$N26))</f>
        <v>0</v>
      </c>
      <c r="AV26" s="754">
        <f>IF('CO2 Savings Per Sector'!U139=0,0,IF(OR(AND('CO2 Savings Per Sector'!U139&gt;0,'Summary CO2 per FUEL'!O26&lt;0),AND('CO2 Savings Per Sector'!U139&lt;0,'Summary CO2 per FUEL'!$N26&lt;0)),'CO2 Savings Per Sector'!U139/-'Summary CO2 per FUEL'!$N26,'CO2 Savings Per Sector'!U139/'Summary CO2 per FUEL'!$N26))</f>
        <v>0</v>
      </c>
      <c r="AW26" s="754">
        <f>IF('CO2 Savings Per Sector'!V139=0,0,IF(OR(AND('CO2 Savings Per Sector'!V139&gt;0,'Summary CO2 per FUEL'!P26&lt;0),AND('CO2 Savings Per Sector'!V139&lt;0,'Summary CO2 per FUEL'!$N26&lt;0)),'CO2 Savings Per Sector'!V139/-'Summary CO2 per FUEL'!$N26,'CO2 Savings Per Sector'!V139/'Summary CO2 per FUEL'!$N26))</f>
        <v>1</v>
      </c>
      <c r="AX26" s="755">
        <f>IF('CO2 Savings Per Sector'!W139=0,0,IF(OR(AND('CO2 Savings Per Sector'!W139&gt;0,'Summary CO2 per FUEL'!Q26&lt;0),AND('CO2 Savings Per Sector'!W139&lt;0,'Summary CO2 per FUEL'!$N26&lt;0)),'CO2 Savings Per Sector'!W139/-'Summary CO2 per FUEL'!$N26,'CO2 Savings Per Sector'!W139/'Summary CO2 per FUEL'!$N26))</f>
        <v>0</v>
      </c>
      <c r="BA26" s="634" t="s">
        <v>28</v>
      </c>
      <c r="BB26" s="748">
        <f>IF('CO2 Savings Per Sector'!G25=0,0,IF(OR(AND('CO2 Savings Per Sector'!G25&gt;0,'Summary CO2 per FUEL'!$Q26&lt;0),AND('CO2 Savings Per Sector'!G25&lt;0,'Summary CO2 per FUEL'!$Q26&lt;0)),'CO2 Savings Per Sector'!G25/-'Summary CO2 per FUEL'!$Q26,'CO2 Savings Per Sector'!G25/'Summary CO2 per FUEL'!$Q26))</f>
        <v>0.76897666535885145</v>
      </c>
      <c r="BC26" s="748">
        <f>IF('CO2 Savings Per Sector'!H25=0,0,IF(OR(AND('CO2 Savings Per Sector'!H25&gt;0,'Summary CO2 per FUEL'!$Q26&lt;0),AND('CO2 Savings Per Sector'!H25&lt;0,'Summary CO2 per FUEL'!$Q26&lt;0)),'CO2 Savings Per Sector'!H25/-'Summary CO2 per FUEL'!$Q26,'CO2 Savings Per Sector'!H25/'Summary CO2 per FUEL'!$Q26))</f>
        <v>0.23102333464114852</v>
      </c>
      <c r="BD26" s="748">
        <f>IF('CO2 Savings Per Sector'!I25=0,0,IF(OR(AND('CO2 Savings Per Sector'!I25&gt;0,'Summary CO2 per FUEL'!$Q26&lt;0),AND('CO2 Savings Per Sector'!I25&lt;0,'Summary CO2 per FUEL'!$Q26&lt;0)),'CO2 Savings Per Sector'!I25/-'Summary CO2 per FUEL'!$Q26,'CO2 Savings Per Sector'!I25/'Summary CO2 per FUEL'!$Q26))</f>
        <v>0</v>
      </c>
      <c r="BE26" s="756">
        <f>IF('CO2 Savings Per Sector'!J25=0,0,IF(OR(AND('CO2 Savings Per Sector'!J25&gt;0,'Summary CO2 per FUEL'!$Q26&lt;0),AND('CO2 Savings Per Sector'!J25&lt;0,'Summary CO2 per FUEL'!$Q26&lt;0)),'CO2 Savings Per Sector'!J25/-'Summary CO2 per FUEL'!$Q26,'CO2 Savings Per Sector'!J25/'Summary CO2 per FUEL'!$Q26))</f>
        <v>0</v>
      </c>
      <c r="BF26" s="748">
        <f>IF('CO2 Savings Per Sector'!R25=0,0,IF(OR(AND('CO2 Savings Per Sector'!R25&gt;0,'Summary CO2 per FUEL'!$R26&lt;0),AND('CO2 Savings Per Sector'!R25&lt;0,'Summary CO2 per FUEL'!$R26&lt;0)),'CO2 Savings Per Sector'!R25/-'Summary CO2 per FUEL'!$R26,'CO2 Savings Per Sector'!R25/'Summary CO2 per FUEL'!$R26))</f>
        <v>0.86770957794027503</v>
      </c>
      <c r="BG26" s="748">
        <f>IF('CO2 Savings Per Sector'!S25=0,0,IF(OR(AND('CO2 Savings Per Sector'!S25&gt;0,'Summary CO2 per FUEL'!$R26&lt;0),AND('CO2 Savings Per Sector'!S25&lt;0,'Summary CO2 per FUEL'!$R26&lt;0)),'CO2 Savings Per Sector'!S25/-'Summary CO2 per FUEL'!$R26,'CO2 Savings Per Sector'!S25/'Summary CO2 per FUEL'!$R26))</f>
        <v>0</v>
      </c>
      <c r="BH26" s="748">
        <f>IF('CO2 Savings Per Sector'!T25=0,0,IF(OR(AND('CO2 Savings Per Sector'!T25&gt;0,'Summary CO2 per FUEL'!$R26&lt;0),AND('CO2 Savings Per Sector'!T25&lt;0,'Summary CO2 per FUEL'!$R26&lt;0)),'CO2 Savings Per Sector'!T25/-'Summary CO2 per FUEL'!$R26,'CO2 Savings Per Sector'!T25/'Summary CO2 per FUEL'!$R26))</f>
        <v>0</v>
      </c>
      <c r="BI26" s="756">
        <f>IF('CO2 Savings Per Sector'!U25=0,0,IF(OR(AND('CO2 Savings Per Sector'!U25&gt;0,'Summary CO2 per FUEL'!$R26&lt;0),AND('CO2 Savings Per Sector'!U25&lt;0,'Summary CO2 per FUEL'!$R26&lt;0)),'CO2 Savings Per Sector'!U25/-'Summary CO2 per FUEL'!$R26,'CO2 Savings Per Sector'!U25/'Summary CO2 per FUEL'!$R26))</f>
        <v>0.13229042205972491</v>
      </c>
      <c r="BJ26" s="748">
        <f>IF('CO2 Savings Per Sector'!R25=0,0,IF(OR(AND('CO2 Savings Per Sector'!R25&gt;0,'Summary CO2 per FUEL'!$S26&lt;0),AND('CO2 Savings Per Sector'!R25&lt;0,'Summary CO2 per FUEL'!$S26&lt;0)),'CO2 Savings Per Sector'!R25/-'Summary CO2 per FUEL'!$S26,'CO2 Savings Per Sector'!R25/'Summary CO2 per FUEL'!$S26))</f>
        <v>0.86770957794027503</v>
      </c>
      <c r="BK26" s="748">
        <f>IF('CO2 Savings Per Sector'!S25=0,0,IF(OR(AND('CO2 Savings Per Sector'!S25&gt;0,'Summary CO2 per FUEL'!$S26&lt;0),AND('CO2 Savings Per Sector'!S25&lt;0,'Summary CO2 per FUEL'!$S26&lt;0)),'CO2 Savings Per Sector'!S25/-'Summary CO2 per FUEL'!$S26,'CO2 Savings Per Sector'!S25/'Summary CO2 per FUEL'!$S26))</f>
        <v>0</v>
      </c>
      <c r="BL26" s="748">
        <f>IF('CO2 Savings Per Sector'!T25=0,0,IF(OR(AND('CO2 Savings Per Sector'!T25&gt;0,'Summary CO2 per FUEL'!$S26&lt;0),AND('CO2 Savings Per Sector'!T25&lt;0,'Summary CO2 per FUEL'!$S26&lt;0)),'CO2 Savings Per Sector'!T25/-'Summary CO2 per FUEL'!$S26,'CO2 Savings Per Sector'!T25/'Summary CO2 per FUEL'!$S26))</f>
        <v>0</v>
      </c>
      <c r="BM26" s="756">
        <f>IF('CO2 Savings Per Sector'!V25=0,0,IF(OR(AND('CO2 Savings Per Sector'!V25&gt;0,'Summary CO2 per FUEL'!$S26&lt;0),AND('CO2 Savings Per Sector'!V25&lt;0,'Summary CO2 per FUEL'!$S26&lt;0)),'CO2 Savings Per Sector'!V25/-'Summary CO2 per FUEL'!$S26,'CO2 Savings Per Sector'!V25/'Summary CO2 per FUEL'!$S26))</f>
        <v>0.13229042205972491</v>
      </c>
      <c r="BN26" s="757">
        <f>IF('CO2 Savings Per Sector'!H63=0,0,IF(OR(AND('CO2 Savings Per Sector'!H63&gt;0,'Summary CO2 per FUEL'!$T26&lt;0),AND('CO2 Savings Per Sector'!H63&lt;0,'Summary CO2 per FUEL'!$T26&lt;0)),'CO2 Savings Per Sector'!H63/-'Summary CO2 per FUEL'!$T26,'CO2 Savings Per Sector'!H63/'Summary CO2 per FUEL'!$T26))</f>
        <v>0.61845555789500573</v>
      </c>
      <c r="BO26" s="749">
        <f>IF('CO2 Savings Per Sector'!I63=0,0,IF(OR(AND('CO2 Savings Per Sector'!I63&gt;0,'Summary CO2 per FUEL'!$T26&lt;0),AND('CO2 Savings Per Sector'!I63&lt;0,'Summary CO2 per FUEL'!$T26&lt;0)),'CO2 Savings Per Sector'!I63/-'Summary CO2 per FUEL'!$T26,'CO2 Savings Per Sector'!I63/'Summary CO2 per FUEL'!$T26))</f>
        <v>0.38154444210499416</v>
      </c>
      <c r="BP26" s="749">
        <f>IF('CO2 Savings Per Sector'!J63=0,0,IF(OR(AND('CO2 Savings Per Sector'!J63&gt;0,'Summary CO2 per FUEL'!$T26&lt;0),AND('CO2 Savings Per Sector'!J63&lt;0,'Summary CO2 per FUEL'!$T26&lt;0)),'CO2 Savings Per Sector'!J63/-'Summary CO2 per FUEL'!$T26,'CO2 Savings Per Sector'!J63/'Summary CO2 per FUEL'!$T26))</f>
        <v>0</v>
      </c>
      <c r="BQ26" s="758">
        <f>IF('CO2 Savings Per Sector'!K63=0,0,IF(OR(AND('CO2 Savings Per Sector'!K63&gt;0,'Summary CO2 per FUEL'!$T26&lt;0),AND('CO2 Savings Per Sector'!K63&lt;0,'Summary CO2 per FUEL'!$T26&lt;0)),'CO2 Savings Per Sector'!K63/-'Summary CO2 per FUEL'!$T26,'CO2 Savings Per Sector'!K63/'Summary CO2 per FUEL'!$T26))</f>
        <v>0</v>
      </c>
      <c r="BR26" s="757">
        <f>IF('CO2 Savings Per Sector'!H63=0,0,IF(OR(AND('CO2 Savings Per Sector'!H63&gt;0,'Summary CO2 per FUEL'!$U26&lt;0),AND('CO2 Savings Per Sector'!H63&lt;0,'Summary CO2 per FUEL'!$U26&lt;0)),'CO2 Savings Per Sector'!H63/-'Summary CO2 per FUEL'!$U26,'CO2 Savings Per Sector'!H63/'Summary CO2 per FUEL'!$U26))</f>
        <v>0.61845555789500573</v>
      </c>
      <c r="BS26" s="749">
        <f>IF('CO2 Savings Per Sector'!I63=0,0,IF(OR(AND('CO2 Savings Per Sector'!I63&gt;0,'Summary CO2 per FUEL'!$U26&lt;0),AND('CO2 Savings Per Sector'!I63&lt;0,'Summary CO2 per FUEL'!$U26&lt;0)),'CO2 Savings Per Sector'!I63/-'Summary CO2 per FUEL'!$U26,'CO2 Savings Per Sector'!I63/'Summary CO2 per FUEL'!$U26))</f>
        <v>0.38154444210499416</v>
      </c>
      <c r="BT26" s="749">
        <f>IF('CO2 Savings Per Sector'!J63=0,0,IF(OR(AND('CO2 Savings Per Sector'!J63&gt;0,'Summary CO2 per FUEL'!$U26&lt;0),AND('CO2 Savings Per Sector'!J63&lt;0,'Summary CO2 per FUEL'!$U26&lt;0)),'CO2 Savings Per Sector'!J63/-'Summary CO2 per FUEL'!$U26,'CO2 Savings Per Sector'!J63/'Summary CO2 per FUEL'!$U26))</f>
        <v>0</v>
      </c>
      <c r="BU26" s="758">
        <f>IF('CO2 Savings Per Sector'!L63=0,0,IF(OR(AND('CO2 Savings Per Sector'!L63&gt;0,'Summary CO2 per FUEL'!$U26&lt;0),AND('CO2 Savings Per Sector'!L63&lt;0,'Summary CO2 per FUEL'!$U26&lt;0)),'CO2 Savings Per Sector'!L63/-'Summary CO2 per FUEL'!$U26,'CO2 Savings Per Sector'!L63/'Summary CO2 per FUEL'!$U26))</f>
        <v>0</v>
      </c>
      <c r="BV26" s="757">
        <f>IF('CO2 Savings Per Sector'!S63=0,0,IF(OR(AND('CO2 Savings Per Sector'!S63&gt;0,'Summary CO2 per FUEL'!$V26&lt;0),AND('CO2 Savings Per Sector'!S63&lt;0,'Summary CO2 per FUEL'!$V26&lt;0)),'CO2 Savings Per Sector'!S63/-'Summary CO2 per FUEL'!$V26,'CO2 Savings Per Sector'!S63/'Summary CO2 per FUEL'!$V26))</f>
        <v>0.86923033399499472</v>
      </c>
      <c r="BW26" s="749">
        <f>IF('CO2 Savings Per Sector'!T63=0,0,IF(OR(AND('CO2 Savings Per Sector'!T63&gt;0,'Summary CO2 per FUEL'!$V26&lt;0),AND('CO2 Savings Per Sector'!T63&lt;0,'Summary CO2 per FUEL'!$V26&lt;0)),'CO2 Savings Per Sector'!T63/-'Summary CO2 per FUEL'!$V26,'CO2 Savings Per Sector'!T63/'Summary CO2 per FUEL'!$V26))</f>
        <v>0.13076966600500534</v>
      </c>
      <c r="BX26" s="749">
        <f>IF('CO2 Savings Per Sector'!U63=0,0,IF(OR(AND('CO2 Savings Per Sector'!U63&gt;0,'Summary CO2 per FUEL'!$V26&lt;0),AND('CO2 Savings Per Sector'!U63&lt;0,'Summary CO2 per FUEL'!$V26&lt;0)),'CO2 Savings Per Sector'!U63/-'Summary CO2 per FUEL'!$V26,'CO2 Savings Per Sector'!U63/'Summary CO2 per FUEL'!$V26))</f>
        <v>0</v>
      </c>
      <c r="BY26" s="758">
        <f>IF('CO2 Savings Per Sector'!V63=0,0,IF(OR(AND('CO2 Savings Per Sector'!V63&gt;0,'Summary CO2 per FUEL'!$V26&lt;0),AND('CO2 Savings Per Sector'!V63&lt;0,'Summary CO2 per FUEL'!$V26&lt;0)),'CO2 Savings Per Sector'!V63/-'Summary CO2 per FUEL'!$V26,'CO2 Savings Per Sector'!V63/'Summary CO2 per FUEL'!$V26))</f>
        <v>0</v>
      </c>
      <c r="BZ26" s="750">
        <f>IF('CO2 Savings Per Sector'!H101=0,0,IF(OR(AND('CO2 Savings Per Sector'!H101&gt;0,'Summary CO2 per FUEL'!$W26&lt;0),AND('CO2 Savings Per Sector'!H101&lt;0,'Summary CO2 per FUEL'!$W26&lt;0)),'CO2 Savings Per Sector'!H101/-'Summary CO2 per FUEL'!$W26,'CO2 Savings Per Sector'!H101/'Summary CO2 per FUEL'!$W26))</f>
        <v>0</v>
      </c>
      <c r="CA26" s="751">
        <f>IF('CO2 Savings Per Sector'!I101=0,0,IF(OR(AND('CO2 Savings Per Sector'!I101&gt;0,'Summary CO2 per FUEL'!$W26&lt;0),AND('CO2 Savings Per Sector'!I101&lt;0,'Summary CO2 per FUEL'!$W26&lt;0)),'CO2 Savings Per Sector'!I101/-'Summary CO2 per FUEL'!$W26,'CO2 Savings Per Sector'!I101/'Summary CO2 per FUEL'!$W26))</f>
        <v>0</v>
      </c>
      <c r="CB26" s="751">
        <f>IF('CO2 Savings Per Sector'!J101=0,0,IF(OR(AND('CO2 Savings Per Sector'!J101&gt;0,'Summary CO2 per FUEL'!$W26&lt;0),AND('CO2 Savings Per Sector'!J101&lt;0,'Summary CO2 per FUEL'!$W26&lt;0)),'CO2 Savings Per Sector'!J101/-'Summary CO2 per FUEL'!$W26,'CO2 Savings Per Sector'!J101/'Summary CO2 per FUEL'!$W26))</f>
        <v>1</v>
      </c>
      <c r="CC26" s="752">
        <f>IF('CO2 Savings Per Sector'!K101=0,0,IF(OR(AND('CO2 Savings Per Sector'!K101&gt;0,'Summary CO2 per FUEL'!$W26&lt;0),AND('CO2 Savings Per Sector'!K101&lt;0,'Summary CO2 per FUEL'!$W26&lt;0)),'CO2 Savings Per Sector'!K101/-'Summary CO2 per FUEL'!$W26,'CO2 Savings Per Sector'!K101/'Summary CO2 per FUEL'!$W26))</f>
        <v>0</v>
      </c>
      <c r="CD26" s="750">
        <f>IF('CO2 Savings Per Sector'!H101=0,0,IF(OR(AND('CO2 Savings Per Sector'!H101&gt;0,'Summary CO2 per FUEL'!$X26&lt;0),AND('CO2 Savings Per Sector'!H101&lt;0,'Summary CO2 per FUEL'!$X26&lt;0)),'CO2 Savings Per Sector'!H101/-'Summary CO2 per FUEL'!$X26,'CO2 Savings Per Sector'!H101/'Summary CO2 per FUEL'!$X26))</f>
        <v>0</v>
      </c>
      <c r="CE26" s="751">
        <f>IF('CO2 Savings Per Sector'!I101=0,0,IF(OR(AND('CO2 Savings Per Sector'!I101&gt;0,'Summary CO2 per FUEL'!$X26&lt;0),AND('CO2 Savings Per Sector'!I101&lt;0,'Summary CO2 per FUEL'!$X26&lt;0)),'CO2 Savings Per Sector'!I101/-'Summary CO2 per FUEL'!$X26,'CO2 Savings Per Sector'!I101/'Summary CO2 per FUEL'!$X26))</f>
        <v>0</v>
      </c>
      <c r="CF26" s="751">
        <f>IF('CO2 Savings Per Sector'!J101=0,0,IF(OR(AND('CO2 Savings Per Sector'!J101&gt;0,'Summary CO2 per FUEL'!$X26&lt;0),AND('CO2 Savings Per Sector'!J101&lt;0,'Summary CO2 per FUEL'!$X26&lt;0)),'CO2 Savings Per Sector'!J101/-'Summary CO2 per FUEL'!$X26,'CO2 Savings Per Sector'!J101/'Summary CO2 per FUEL'!$X26))</f>
        <v>1</v>
      </c>
      <c r="CG26" s="752">
        <f>IF('CO2 Savings Per Sector'!L101=0,0,IF(OR(AND('CO2 Savings Per Sector'!L101&gt;0,'Summary CO2 per FUEL'!$X26&lt;0),AND('CO2 Savings Per Sector'!L101&lt;0,'Summary CO2 per FUEL'!$X26&lt;0)),'CO2 Savings Per Sector'!L101/-'Summary CO2 per FUEL'!$X26,'CO2 Savings Per Sector'!L101/'Summary CO2 per FUEL'!$X26))</f>
        <v>0</v>
      </c>
      <c r="CH26" s="750">
        <f>IF('CO2 Savings Per Sector'!X101=0,0,IF(OR(AND('CO2 Savings Per Sector'!X101&gt;0,'Summary CO2 per FUEL'!$Y26&lt;0),AND('CO2 Savings Per Sector'!X101&lt;0,'Summary CO2 per FUEL'!$Y26&lt;0)),'CO2 Savings Per Sector'!X101/-'Summary CO2 per FUEL'!$Y26,'CO2 Savings Per Sector'!X101/'Summary CO2 per FUEL'!$Y26))</f>
        <v>0</v>
      </c>
      <c r="CI26" s="751">
        <f>IF('CO2 Savings Per Sector'!Y101=0,0,IF(OR(AND('CO2 Savings Per Sector'!Y101&gt;0,'Summary CO2 per FUEL'!$Y26&lt;0),AND('CO2 Savings Per Sector'!Y101&lt;0,'Summary CO2 per FUEL'!$Y26&lt;0)),'CO2 Savings Per Sector'!Y101/-'Summary CO2 per FUEL'!$Y26,'CO2 Savings Per Sector'!Y101/'Summary CO2 per FUEL'!$Y26))</f>
        <v>0</v>
      </c>
      <c r="CJ26" s="751">
        <f>IF('CO2 Savings Per Sector'!Z101=0,0,IF(OR(AND('CO2 Savings Per Sector'!Z101&gt;0,'Summary CO2 per FUEL'!$Y26&lt;0),AND('CO2 Savings Per Sector'!Z101&lt;0,'Summary CO2 per FUEL'!$Y26&lt;0)),'CO2 Savings Per Sector'!Z101/-'Summary CO2 per FUEL'!$Y26,'CO2 Savings Per Sector'!Z101/'Summary CO2 per FUEL'!$Y26))</f>
        <v>1</v>
      </c>
      <c r="CK26" s="752">
        <f>IF('CO2 Savings Per Sector'!AA101=0,0,IF(OR(AND('CO2 Savings Per Sector'!AA101&gt;0,'Summary CO2 per FUEL'!$Y26&lt;0),AND('CO2 Savings Per Sector'!AA101&lt;0,'Summary CO2 per FUEL'!$Y26&lt;0)),'CO2 Savings Per Sector'!AA101/-'Summary CO2 per FUEL'!$Y26,'CO2 Savings Per Sector'!AA101/'Summary CO2 per FUEL'!$Y26))</f>
        <v>0</v>
      </c>
      <c r="CL26" s="753">
        <f>IF('CO2 Savings Per Sector'!H139=0,0,IF(OR(AND('CO2 Savings Per Sector'!H139&gt;0,'Summary CO2 per FUEL'!$Z26&lt;0),AND('CO2 Savings Per Sector'!H139&lt;0,'Summary CO2 per FUEL'!$Z26&lt;0)),'CO2 Savings Per Sector'!H139/-'Summary CO2 per FUEL'!$Z26,'CO2 Savings Per Sector'!H139/'Summary CO2 per FUEL'!$Z26))</f>
        <v>0</v>
      </c>
      <c r="CM26" s="754">
        <f>IF('CO2 Savings Per Sector'!I139=0,0,IF(OR(AND('CO2 Savings Per Sector'!I139&gt;0,'Summary CO2 per FUEL'!$Z26&lt;0),AND('CO2 Savings Per Sector'!I139&lt;0,'Summary CO2 per FUEL'!$Z26&lt;0)),'CO2 Savings Per Sector'!I139/-'Summary CO2 per FUEL'!$Z26,'CO2 Savings Per Sector'!I139/'Summary CO2 per FUEL'!$Z26))</f>
        <v>0</v>
      </c>
      <c r="CN26" s="754">
        <f>IF('CO2 Savings Per Sector'!J139=0,0,IF(OR(AND('CO2 Savings Per Sector'!J139&gt;0,'Summary CO2 per FUEL'!$Z26&lt;0),AND('CO2 Savings Per Sector'!J139&lt;0,'Summary CO2 per FUEL'!$Z26&lt;0)),'CO2 Savings Per Sector'!J139/-'Summary CO2 per FUEL'!$Z26,'CO2 Savings Per Sector'!J139/'Summary CO2 per FUEL'!$Z26))</f>
        <v>1</v>
      </c>
      <c r="CO26" s="755">
        <f>IF('CO2 Savings Per Sector'!K139=0,0,IF(OR(AND('CO2 Savings Per Sector'!K139&gt;0,'Summary CO2 per FUEL'!$Z26&lt;0),AND('CO2 Savings Per Sector'!K139&lt;0,'Summary CO2 per FUEL'!$Z26&lt;0)),'CO2 Savings Per Sector'!K139/-'Summary CO2 per FUEL'!$Z26,'CO2 Savings Per Sector'!K139/'Summary CO2 per FUEL'!$Z26))</f>
        <v>0</v>
      </c>
      <c r="CP26" s="753">
        <f>IF('CO2 Savings Per Sector'!H139=0,0,IF(OR(AND('CO2 Savings Per Sector'!H139&gt;0,'Summary CO2 per FUEL'!$AA26&lt;0),AND('CO2 Savings Per Sector'!H139&lt;0,'Summary CO2 per FUEL'!$AA26&lt;0)),'CO2 Savings Per Sector'!H139/-'Summary CO2 per FUEL'!$AA26,'CO2 Savings Per Sector'!H139/'Summary CO2 per FUEL'!$AA26))</f>
        <v>0</v>
      </c>
      <c r="CQ26" s="754">
        <f>IF('CO2 Savings Per Sector'!I139=0,0,IF(OR(AND('CO2 Savings Per Sector'!I139&gt;0,'Summary CO2 per FUEL'!$Z26&lt;0),AND('CO2 Savings Per Sector'!I139&lt;0,'Summary CO2 per FUEL'!$Z26&lt;0)),'CO2 Savings Per Sector'!I139/-'Summary CO2 per FUEL'!$Z26,'CO2 Savings Per Sector'!I139/'Summary CO2 per FUEL'!$Z26))</f>
        <v>0</v>
      </c>
      <c r="CR26" s="754">
        <f>IF('CO2 Savings Per Sector'!J139=0,0,IF(OR(AND('CO2 Savings Per Sector'!J139&gt;0,'Summary CO2 per FUEL'!$Z26&lt;0),AND('CO2 Savings Per Sector'!J139&lt;0,'Summary CO2 per FUEL'!$Z26&lt;0)),'CO2 Savings Per Sector'!J139/-'Summary CO2 per FUEL'!$Z26,'CO2 Savings Per Sector'!J139/'Summary CO2 per FUEL'!$Z26))</f>
        <v>1</v>
      </c>
      <c r="CS26" s="755">
        <f>IF('CO2 Savings Per Sector'!L139=0,0,IF(OR(AND('CO2 Savings Per Sector'!L139&gt;0,'Summary CO2 per FUEL'!$AA26&lt;0),AND('CO2 Savings Per Sector'!L139&lt;0,'Summary CO2 per FUEL'!$AA26&lt;0)),'CO2 Savings Per Sector'!L139/-'Summary CO2 per FUEL'!$AA26,'CO2 Savings Per Sector'!L139/'Summary CO2 per FUEL'!$AA26))</f>
        <v>0</v>
      </c>
      <c r="CT26" s="753">
        <f>IF('CO2 Savings Per Sector'!X139=0,0,IF(OR(AND('CO2 Savings Per Sector'!X139&gt;0,'Summary CO2 per FUEL'!$AB26&lt;0),AND('CO2 Savings Per Sector'!X139&lt;0,'Summary CO2 per FUEL'!$AB26&lt;0)),'CO2 Savings Per Sector'!X139/-'Summary CO2 per FUEL'!$AB26,'CO2 Savings Per Sector'!X139/'Summary CO2 per FUEL'!$AB26))</f>
        <v>0</v>
      </c>
      <c r="CU26" s="754">
        <f>IF('CO2 Savings Per Sector'!Y139=0,0,IF(OR(AND('CO2 Savings Per Sector'!Y139&gt;0,'Summary CO2 per FUEL'!$AB26&lt;0),AND('CO2 Savings Per Sector'!Y139&lt;0,'Summary CO2 per FUEL'!$AB26&lt;0)),'CO2 Savings Per Sector'!Y139/-'Summary CO2 per FUEL'!$AB26,'CO2 Savings Per Sector'!Y139/'Summary CO2 per FUEL'!$AB26))</f>
        <v>0</v>
      </c>
      <c r="CV26" s="754">
        <f>IF('CO2 Savings Per Sector'!Z139=0,0,IF(OR(AND('CO2 Savings Per Sector'!Z139&gt;0,'Summary CO2 per FUEL'!$AB26&lt;0),AND('CO2 Savings Per Sector'!Z139&lt;0,'Summary CO2 per FUEL'!$AB26&lt;0)),'CO2 Savings Per Sector'!Z139/-'Summary CO2 per FUEL'!$AB26,'CO2 Savings Per Sector'!Z139/'Summary CO2 per FUEL'!$AB26))</f>
        <v>1</v>
      </c>
      <c r="CW26" s="755">
        <f>IF('CO2 Savings Per Sector'!AA139=0,0,IF(OR(AND('CO2 Savings Per Sector'!AA139&gt;0,'Summary CO2 per FUEL'!$AB26&lt;0),AND('CO2 Savings Per Sector'!AA139&lt;0,'Summary CO2 per FUEL'!$AB26&lt;0)),'CO2 Savings Per Sector'!AA139/-'Summary CO2 per FUEL'!$AB26,'CO2 Savings Per Sector'!AA139/'Summary CO2 per FUEL'!$AB26))</f>
        <v>0</v>
      </c>
    </row>
    <row r="27" spans="2:101" x14ac:dyDescent="0.25">
      <c r="B27" s="634" t="s">
        <v>29</v>
      </c>
      <c r="C27" s="748">
        <f>IF('CO2 Savings Per Sector'!C26=0,0,IF(OR(AND('CO2 Savings Per Sector'!C26&gt;0,'Summary CO2 per FUEL'!$C27&lt;0),AND('CO2 Savings Per Sector'!C26&lt;0,'Summary CO2 per FUEL'!$C27&lt;0)),'CO2 Savings Per Sector'!C26/-'Summary CO2 per FUEL'!$C27,'CO2 Savings Per Sector'!C26/'Summary CO2 per FUEL'!$C27))</f>
        <v>0.81621604154738348</v>
      </c>
      <c r="D27" s="748">
        <f>IF('CO2 Savings Per Sector'!D26=0,0,IF(OR(AND('CO2 Savings Per Sector'!D26&gt;0,'Summary CO2 per FUEL'!$C27&lt;0),AND('CO2 Savings Per Sector'!D26&lt;0,'Summary CO2 per FUEL'!$C27&lt;0)),'CO2 Savings Per Sector'!D26/-'Summary CO2 per FUEL'!$C27,'CO2 Savings Per Sector'!D26/'Summary CO2 per FUEL'!$C27))</f>
        <v>0.18378395845261641</v>
      </c>
      <c r="E27" s="748">
        <f>IF('CO2 Savings Per Sector'!E26=0,0,IF(OR(AND('CO2 Savings Per Sector'!E26&gt;0,'Summary CO2 per FUEL'!$C27&lt;0),AND('CO2 Savings Per Sector'!E26&lt;0,'Summary CO2 per FUEL'!$C27&lt;0)),'CO2 Savings Per Sector'!E26/-'Summary CO2 per FUEL'!$C27,'CO2 Savings Per Sector'!E26/'Summary CO2 per FUEL'!$C27))</f>
        <v>0</v>
      </c>
      <c r="F27" s="756">
        <f>IF('CO2 Savings Per Sector'!F26=0,0,IF(OR(AND('CO2 Savings Per Sector'!F26&gt;0,'Summary CO2 per FUEL'!$C27&lt;0),AND('CO2 Savings Per Sector'!F26&lt;0,'Summary CO2 per FUEL'!$C27&lt;0)),'CO2 Savings Per Sector'!F26/-'Summary CO2 per FUEL'!$C27,'CO2 Savings Per Sector'!F26/'Summary CO2 per FUEL'!$C27))</f>
        <v>0</v>
      </c>
      <c r="G27" s="748">
        <f>IF('CO2 Savings Per Sector'!M26=0,0,IF(OR(AND('CO2 Savings Per Sector'!M26&gt;0,'Summary CO2 per FUEL'!$D27&lt;0),AND('CO2 Savings Per Sector'!M26&lt;0,'Summary CO2 per FUEL'!$D27&lt;0)),'CO2 Savings Per Sector'!M26/-'Summary CO2 per FUEL'!$D27,'CO2 Savings Per Sector'!M26/'Summary CO2 per FUEL'!$D27))</f>
        <v>0</v>
      </c>
      <c r="H27" s="748">
        <f>IF('CO2 Savings Per Sector'!N26=0,0,IF(OR(AND('CO2 Savings Per Sector'!N26&gt;0,'Summary CO2 per FUEL'!$D27&lt;0),AND('CO2 Savings Per Sector'!N26&lt;0,'Summary CO2 per FUEL'!$D27&lt;0)),'CO2 Savings Per Sector'!N26/-'Summary CO2 per FUEL'!$D27,'CO2 Savings Per Sector'!N26/'Summary CO2 per FUEL'!$D27))</f>
        <v>0</v>
      </c>
      <c r="I27" s="748">
        <f>IF('CO2 Savings Per Sector'!O26=0,0,IF(OR(AND('CO2 Savings Per Sector'!O26&gt;0,'Summary CO2 per FUEL'!$D27&lt;0),AND('CO2 Savings Per Sector'!O26&lt;0,'Summary CO2 per FUEL'!$D27&lt;0)),'CO2 Savings Per Sector'!O26/-'Summary CO2 per FUEL'!$D27,'CO2 Savings Per Sector'!O26/'Summary CO2 per FUEL'!$D27))</f>
        <v>0</v>
      </c>
      <c r="J27" s="756">
        <f>IF('CO2 Savings Per Sector'!P26=0,0,IF(OR(AND('CO2 Savings Per Sector'!P26&gt;0,'Summary CO2 per FUEL'!$D27&lt;0),AND('CO2 Savings Per Sector'!P26&lt;0,'Summary CO2 per FUEL'!$D27&lt;0)),'CO2 Savings Per Sector'!P26/-'Summary CO2 per FUEL'!$D27,'CO2 Savings Per Sector'!P26/'Summary CO2 per FUEL'!$D27))</f>
        <v>1</v>
      </c>
      <c r="K27" s="748">
        <f>IF('CO2 Savings Per Sector'!M26=0,0,IF(OR(AND('CO2 Savings Per Sector'!M26&gt;0,'Summary CO2 per FUEL'!$D27&lt;0),AND('CO2 Savings Per Sector'!M26&lt;0,'Summary CO2 per FUEL'!$D27&lt;0)),'CO2 Savings Per Sector'!M26/-'Summary CO2 per FUEL'!$D27,'CO2 Savings Per Sector'!M26/'Summary CO2 per FUEL'!$D27))</f>
        <v>0</v>
      </c>
      <c r="L27" s="748">
        <f>IF('CO2 Savings Per Sector'!N26=0,0,IF(OR(AND('CO2 Savings Per Sector'!N26&gt;0,'Summary CO2 per FUEL'!$D27&lt;0),AND('CO2 Savings Per Sector'!N26&lt;0,'Summary CO2 per FUEL'!$D27&lt;0)),'CO2 Savings Per Sector'!N26/-'Summary CO2 per FUEL'!$D27,'CO2 Savings Per Sector'!N26/'Summary CO2 per FUEL'!$D27))</f>
        <v>0</v>
      </c>
      <c r="M27" s="748">
        <f>IF('CO2 Savings Per Sector'!O26=0,0,IF(OR(AND('CO2 Savings Per Sector'!O26&gt;0,'Summary CO2 per FUEL'!$D27&lt;0),AND('CO2 Savings Per Sector'!O26&lt;0,'Summary CO2 per FUEL'!$D27&lt;0)),'CO2 Savings Per Sector'!O26/-'Summary CO2 per FUEL'!$D27,'CO2 Savings Per Sector'!O26/'Summary CO2 per FUEL'!$D27))</f>
        <v>0</v>
      </c>
      <c r="N27" s="756">
        <f>IF('CO2 Savings Per Sector'!Q26=0,0,IF(OR(AND('CO2 Savings Per Sector'!Q26&gt;0,'Summary CO2 per FUEL'!$D27&lt;0),AND('CO2 Savings Per Sector'!Q26&lt;0,'Summary CO2 per FUEL'!$D27&lt;0)),'CO2 Savings Per Sector'!Q26/-'Summary CO2 per FUEL'!$D27,'CO2 Savings Per Sector'!Q26/'Summary CO2 per FUEL'!$D27))</f>
        <v>1</v>
      </c>
      <c r="O27" s="757">
        <f>IF('CO2 Savings Per Sector'!C64=0,0,IF(OR(AND('CO2 Savings Per Sector'!C64&gt;0,'Summary CO2 per FUEL'!$F27&lt;0),AND('CO2 Savings Per Sector'!C64&lt;0,'Summary CO2 per FUEL'!$F27&lt;0)),'CO2 Savings Per Sector'!C64/-'Summary CO2 per FUEL'!$F27,'CO2 Savings Per Sector'!C64/'Summary CO2 per FUEL'!$F27))</f>
        <v>0.76204624028461143</v>
      </c>
      <c r="P27" s="749">
        <f>IF('CO2 Savings Per Sector'!D64=0,0,IF(OR(AND('CO2 Savings Per Sector'!D64&gt;0,'Summary CO2 per FUEL'!$F27&lt;0),AND('CO2 Savings Per Sector'!D64&lt;0,'Summary CO2 per FUEL'!$F27&lt;0)),'CO2 Savings Per Sector'!D64/-'Summary CO2 per FUEL'!$F27,'CO2 Savings Per Sector'!D64/'Summary CO2 per FUEL'!$F27))</f>
        <v>0</v>
      </c>
      <c r="Q27" s="749">
        <f>IF('CO2 Savings Per Sector'!E64=0,0,IF(OR(AND('CO2 Savings Per Sector'!E64&gt;0,'Summary CO2 per FUEL'!$F27&lt;0),AND('CO2 Savings Per Sector'!E64&lt;0,'Summary CO2 per FUEL'!$F27&lt;0)),'CO2 Savings Per Sector'!E64/-'Summary CO2 per FUEL'!$F27,'CO2 Savings Per Sector'!E64/'Summary CO2 per FUEL'!$F27))</f>
        <v>0.23795375971538843</v>
      </c>
      <c r="R27" s="758">
        <f>IF('CO2 Savings Per Sector'!F64=0,0,IF(OR(AND('CO2 Savings Per Sector'!F64&gt;0,'Summary CO2 per FUEL'!$F27&lt;0),AND('CO2 Savings Per Sector'!F64&lt;0,'Summary CO2 per FUEL'!$F27&lt;0)),'CO2 Savings Per Sector'!F64/-'Summary CO2 per FUEL'!$F27,'CO2 Savings Per Sector'!F64/'Summary CO2 per FUEL'!$F27))</f>
        <v>0</v>
      </c>
      <c r="S27" s="757">
        <f>IF('CO2 Savings Per Sector'!C64=0,0,IF(OR(AND('CO2 Savings Per Sector'!C64&gt;0,'Summary CO2 per FUEL'!$G27&lt;0),AND('CO2 Savings Per Sector'!C64&lt;0,'Summary CO2 per FUEL'!$G27&lt;0)),'CO2 Savings Per Sector'!C64/-'Summary CO2 per FUEL'!$G27,'CO2 Savings Per Sector'!C64/'Summary CO2 per FUEL'!$G27))</f>
        <v>0.76204624028461143</v>
      </c>
      <c r="T27" s="749">
        <f>IF('CO2 Savings Per Sector'!D64=0,0,IF(OR(AND('CO2 Savings Per Sector'!D64&gt;0,'Summary CO2 per FUEL'!$G27&lt;0),AND('CO2 Savings Per Sector'!D64&lt;0,'Summary CO2 per FUEL'!$G27&lt;0)),'CO2 Savings Per Sector'!D64/-'Summary CO2 per FUEL'!$G27,'CO2 Savings Per Sector'!D64/'Summary CO2 per FUEL'!$G27))</f>
        <v>0</v>
      </c>
      <c r="U27" s="749">
        <f>IF('CO2 Savings Per Sector'!E64=0,0,IF(OR(AND('CO2 Savings Per Sector'!E64&gt;0,'Summary CO2 per FUEL'!$G27&lt;0),AND('CO2 Savings Per Sector'!E64&lt;0,'Summary CO2 per FUEL'!$G27&lt;0)),'CO2 Savings Per Sector'!E64/-'Summary CO2 per FUEL'!$G27,'CO2 Savings Per Sector'!E64/'Summary CO2 per FUEL'!$G27))</f>
        <v>0.23795375971538843</v>
      </c>
      <c r="V27" s="758">
        <f>IF('CO2 Savings Per Sector'!G64=0,0,IF(OR(AND('CO2 Savings Per Sector'!G64&gt;0,'Summary CO2 per FUEL'!$G27&lt;0),AND('CO2 Savings Per Sector'!G64&lt;0,'Summary CO2 per FUEL'!G27&lt;0)),'CO2 Savings Per Sector'!G64/-'Summary CO2 per FUEL'!$G27,'CO2 Savings Per Sector'!G64/'Summary CO2 per FUEL'!$G27))</f>
        <v>0</v>
      </c>
      <c r="W27" s="757">
        <f>IF('CO2 Savings Per Sector'!O64=0,0,IF(OR(AND('CO2 Savings Per Sector'!O64&gt;0,'Summary CO2 per FUEL'!$H27&lt;0),AND('CO2 Savings Per Sector'!O64&lt;0,'Summary CO2 per FUEL'!$H27&lt;0)),'CO2 Savings Per Sector'!O64/-'Summary CO2 per FUEL'!$H27,'CO2 Savings Per Sector'!O64/'Summary CO2 per FUEL'!$H27))</f>
        <v>0</v>
      </c>
      <c r="X27" s="749">
        <f>IF('CO2 Savings Per Sector'!P64=0,0,IF(OR(AND('CO2 Savings Per Sector'!P64&gt;0,'Summary CO2 per FUEL'!$H27&lt;0),AND('CO2 Savings Per Sector'!P64&lt;0,'Summary CO2 per FUEL'!$H27&lt;0)),'CO2 Savings Per Sector'!P64/-'Summary CO2 per FUEL'!$H27,'CO2 Savings Per Sector'!P64/'Summary CO2 per FUEL'!$H27))</f>
        <v>0</v>
      </c>
      <c r="Y27" s="749">
        <f>IF('CO2 Savings Per Sector'!Q64=0,0,IF(OR(AND('CO2 Savings Per Sector'!Q64&gt;0,'Summary CO2 per FUEL'!$H27&lt;0),AND('CO2 Savings Per Sector'!Q64&lt;0,'Summary CO2 per FUEL'!$H27&lt;0)),'CO2 Savings Per Sector'!Q64/-'Summary CO2 per FUEL'!$H27,'CO2 Savings Per Sector'!Q64/'Summary CO2 per FUEL'!$H27))</f>
        <v>1</v>
      </c>
      <c r="Z27" s="758">
        <f>IF('CO2 Savings Per Sector'!R64=0,0,IF(OR(AND('CO2 Savings Per Sector'!R64&gt;0,'Summary CO2 per FUEL'!$H27&lt;0),AND('CO2 Savings Per Sector'!R64&lt;0,'Summary CO2 per FUEL'!$H27&lt;0)),'CO2 Savings Per Sector'!R64/-'Summary CO2 per FUEL'!$H27,'CO2 Savings Per Sector'!R64/'Summary CO2 per FUEL'!$H27))</f>
        <v>0</v>
      </c>
      <c r="AA27" s="750">
        <f>IF('CO2 Savings Per Sector'!C102=0,0,IF(OR(AND('CO2 Savings Per Sector'!C102&gt;0,'Summary CO2 per FUEL'!$I27&lt;0),AND('CO2 Savings Per Sector'!C102&lt;0,'Summary CO2 per FUEL'!$I27&lt;0)),'CO2 Savings Per Sector'!C102/-'Summary CO2 per FUEL'!$I27,'CO2 Savings Per Sector'!C102/'Summary CO2 per FUEL'!$I27))</f>
        <v>0.35566641389866915</v>
      </c>
      <c r="AB27" s="751">
        <f>IF('CO2 Savings Per Sector'!D102=0,0,IF(OR(AND('CO2 Savings Per Sector'!D102&gt;0,'Summary CO2 per FUEL'!$I27&lt;0),AND('CO2 Savings Per Sector'!D102&lt;0,'Summary CO2 per FUEL'!$I27&lt;0)),'CO2 Savings Per Sector'!D102/-'Summary CO2 per FUEL'!$I27,'CO2 Savings Per Sector'!D102/'Summary CO2 per FUEL'!$I27))</f>
        <v>0</v>
      </c>
      <c r="AC27" s="751">
        <f>IF('CO2 Savings Per Sector'!E102=0,0,IF(OR(AND('CO2 Savings Per Sector'!E102&gt;0,'Summary CO2 per FUEL'!$I27&lt;0),AND('CO2 Savings Per Sector'!E102&lt;0,'Summary CO2 per FUEL'!$I27&lt;0)),'CO2 Savings Per Sector'!E102/-'Summary CO2 per FUEL'!$I27,'CO2 Savings Per Sector'!E102/'Summary CO2 per FUEL'!$I27))</f>
        <v>0.64433358610133096</v>
      </c>
      <c r="AD27" s="752">
        <f>IF('CO2 Savings Per Sector'!F102=0,0,IF(OR(AND('CO2 Savings Per Sector'!F102&gt;0,'Summary CO2 per FUEL'!$I27&lt;0),AND('CO2 Savings Per Sector'!F102&lt;0,'Summary CO2 per FUEL'!$I27&lt;0)),'CO2 Savings Per Sector'!F102/-'Summary CO2 per FUEL'!$I27,'CO2 Savings Per Sector'!F102/'Summary CO2 per FUEL'!$I27))</f>
        <v>0</v>
      </c>
      <c r="AE27" s="750">
        <f>IF('CO2 Savings Per Sector'!C102=0,0,IF(OR(AND('CO2 Savings Per Sector'!C102&gt;0,'Summary CO2 per FUEL'!$J27&lt;0),AND('CO2 Savings Per Sector'!C102&lt;0,'Summary CO2 per FUEL'!$J27&lt;0)),'CO2 Savings Per Sector'!C102/-'Summary CO2 per FUEL'!$J27,'CO2 Savings Per Sector'!C102/'Summary CO2 per FUEL'!$J27))</f>
        <v>0.35566641389866915</v>
      </c>
      <c r="AF27" s="751">
        <f>IF('CO2 Savings Per Sector'!D102=0,0,IF(OR(AND('CO2 Savings Per Sector'!D102&gt;0,'Summary CO2 per FUEL'!$J27&lt;0),AND('CO2 Savings Per Sector'!D102&lt;0,'Summary CO2 per FUEL'!$J27&lt;0)),'CO2 Savings Per Sector'!D102/-'Summary CO2 per FUEL'!$J27,'CO2 Savings Per Sector'!D102/'Summary CO2 per FUEL'!$J27))</f>
        <v>0</v>
      </c>
      <c r="AG27" s="751">
        <f>IF('CO2 Savings Per Sector'!E102=0,0,IF(OR(AND('CO2 Savings Per Sector'!E102&gt;0,'Summary CO2 per FUEL'!$J27&lt;0),AND('CO2 Savings Per Sector'!E102&lt;0,'Summary CO2 per FUEL'!$J27&lt;0)),'CO2 Savings Per Sector'!E102/-'Summary CO2 per FUEL'!$J27,'CO2 Savings Per Sector'!E102/'Summary CO2 per FUEL'!$J27))</f>
        <v>0.64433358610133096</v>
      </c>
      <c r="AH27" s="752">
        <f>IF('CO2 Savings Per Sector'!G102=0,0,IF(OR(AND('CO2 Savings Per Sector'!G102&gt;0,'Summary CO2 per FUEL'!$J27&lt;0),AND('CO2 Savings Per Sector'!G102&lt;0,'Summary CO2 per FUEL'!$J27&lt;0)),'CO2 Savings Per Sector'!G102/-'Summary CO2 per FUEL'!$J27,'CO2 Savings Per Sector'!G102/'Summary CO2 per FUEL'!$J27))</f>
        <v>0</v>
      </c>
      <c r="AI27" s="750">
        <f>IF('CO2 Savings Per Sector'!T102=0,0,IF(OR(AND('CO2 Savings Per Sector'!T102&gt;0,'Summary CO2 per FUEL'!$K27&lt;0),AND('CO2 Savings Per Sector'!T102&lt;0,'Summary CO2 per FUEL'!$K27&lt;0)),'CO2 Savings Per Sector'!T102/-'Summary CO2 per FUEL'!$K27,'CO2 Savings Per Sector'!T102/'Summary CO2 per FUEL'!$K27))</f>
        <v>0</v>
      </c>
      <c r="AJ27" s="751">
        <f>IF('CO2 Savings Per Sector'!U102=0,0,IF(OR(AND('CO2 Savings Per Sector'!U102&gt;0,'Summary CO2 per FUEL'!$K27&lt;0),AND('CO2 Savings Per Sector'!U102&lt;0,'Summary CO2 per FUEL'!$K27&lt;0)),'CO2 Savings Per Sector'!U102/-'Summary CO2 per FUEL'!$K27,'CO2 Savings Per Sector'!U102/'Summary CO2 per FUEL'!$K27))</f>
        <v>0</v>
      </c>
      <c r="AK27" s="751">
        <f>IF('CO2 Savings Per Sector'!V102=0,0,IF(OR(AND('CO2 Savings Per Sector'!V102&gt;0,'Summary CO2 per FUEL'!$K27&lt;0),AND('CO2 Savings Per Sector'!V102&lt;0,'Summary CO2 per FUEL'!$K27&lt;0)),'CO2 Savings Per Sector'!V102/-'Summary CO2 per FUEL'!$K27,'CO2 Savings Per Sector'!V102/'Summary CO2 per FUEL'!$K27))</f>
        <v>0</v>
      </c>
      <c r="AL27" s="752">
        <f>IF('CO2 Savings Per Sector'!W102=0,0,IF(OR(AND('CO2 Savings Per Sector'!W102&gt;0,'Summary CO2 per FUEL'!$K27&lt;0),AND('CO2 Savings Per Sector'!W102&lt;0,'Summary CO2 per FUEL'!$K27&lt;0)),'CO2 Savings Per Sector'!W102/-'Summary CO2 per FUEL'!$K27,'CO2 Savings Per Sector'!W102/'Summary CO2 per FUEL'!$K27))</f>
        <v>0</v>
      </c>
      <c r="AM27" s="753">
        <f>IF('CO2 Savings Per Sector'!C140=0,0,IF(OR(AND('CO2 Savings Per Sector'!C140&gt;0,'Summary CO2 per FUEL'!$L27&lt;0),AND('CO2 Savings Per Sector'!C140&lt;0,'Summary CO2 per FUEL'!$L27&lt;0)),'CO2 Savings Per Sector'!C140/-'Summary CO2 per FUEL'!$L27,'CO2 Savings Per Sector'!C140/'Summary CO2 per FUEL'!$L27))</f>
        <v>0.14214025717011899</v>
      </c>
      <c r="AN27" s="754">
        <f>IF('CO2 Savings Per Sector'!D140=0,0,IF(OR(AND('CO2 Savings Per Sector'!D140&gt;0,'Summary CO2 per FUEL'!$L27&lt;0),AND('CO2 Savings Per Sector'!D140&lt;0,'Summary CO2 per FUEL'!$L27&lt;0)),'CO2 Savings Per Sector'!D140/-'Summary CO2 per FUEL'!$L27,'CO2 Savings Per Sector'!D140/'Summary CO2 per FUEL'!$L27))</f>
        <v>0</v>
      </c>
      <c r="AO27" s="754">
        <f>IF('CO2 Savings Per Sector'!E140=0,0,IF(OR(AND('CO2 Savings Per Sector'!E140&gt;0,'Summary CO2 per FUEL'!$L27&lt;0),AND('CO2 Savings Per Sector'!E140&lt;0,'Summary CO2 per FUEL'!$L27&lt;0)),'CO2 Savings Per Sector'!E140/-'Summary CO2 per FUEL'!$L27,'CO2 Savings Per Sector'!E140/'Summary CO2 per FUEL'!$L27))</f>
        <v>0.85785974282988098</v>
      </c>
      <c r="AP27" s="755">
        <f>IF('CO2 Savings Per Sector'!F140=0,0,IF(OR(AND('CO2 Savings Per Sector'!F140&gt;0,'Summary CO2 per FUEL'!$L27&lt;0),AND('CO2 Savings Per Sector'!F140&lt;0,'Summary CO2 per FUEL'!$L27&lt;0)),'CO2 Savings Per Sector'!F140/-'Summary CO2 per FUEL'!$L27,'CO2 Savings Per Sector'!F140/'Summary CO2 per FUEL'!$L27))</f>
        <v>0</v>
      </c>
      <c r="AQ27" s="753">
        <f>IF('CO2 Savings Per Sector'!C140=0,0,IF(OR(AND('CO2 Savings Per Sector'!C140&gt;0,'Summary CO2 per FUEL'!$M27&lt;0),AND('CO2 Savings Per Sector'!C140&lt;0,'Summary CO2 per FUEL'!$M27&lt;0)),'CO2 Savings Per Sector'!C140/-'Summary CO2 per FUEL'!$M27,'CO2 Savings Per Sector'!C140/'Summary CO2 per FUEL'!$M27))</f>
        <v>0.14214025717011899</v>
      </c>
      <c r="AR27" s="754">
        <f>IF('CO2 Savings Per Sector'!D140=0,0,IF(OR(AND('CO2 Savings Per Sector'!D140&gt;0,'Summary CO2 per FUEL'!$M27&lt;0),AND('CO2 Savings Per Sector'!D140&lt;0,'Summary CO2 per FUEL'!$M27&lt;0)),'CO2 Savings Per Sector'!D140/-'Summary CO2 per FUEL'!$M27,'CO2 Savings Per Sector'!D140/'Summary CO2 per FUEL'!$M27))</f>
        <v>0</v>
      </c>
      <c r="AS27" s="754">
        <f>IF('CO2 Savings Per Sector'!E140=0,0,IF(OR(AND('CO2 Savings Per Sector'!E140&gt;0,'Summary CO2 per FUEL'!$M27&lt;0),AND('CO2 Savings Per Sector'!E140&lt;0,'Summary CO2 per FUEL'!$M27&lt;0)),'CO2 Savings Per Sector'!E140/-'Summary CO2 per FUEL'!$M27,'CO2 Savings Per Sector'!E140/'Summary CO2 per FUEL'!$M27))</f>
        <v>0.85785974282988098</v>
      </c>
      <c r="AT27" s="755">
        <f>IF('CO2 Savings Per Sector'!G140=0,0,IF(OR(AND('CO2 Savings Per Sector'!G140&gt;0,'Summary CO2 per FUEL'!$M27&lt;0),AND('CO2 Savings Per Sector'!G140&lt;0,'Summary CO2 per FUEL'!$M27&lt;0)),'CO2 Savings Per Sector'!G140/-'Summary CO2 per FUEL'!$M27,'CO2 Savings Per Sector'!G140/'Summary CO2 per FUEL'!$M27))</f>
        <v>0</v>
      </c>
      <c r="AU27" s="753">
        <f>IF('CO2 Savings Per Sector'!T140=0,0,IF(OR(AND('CO2 Savings Per Sector'!T140&gt;0,'Summary CO2 per FUEL'!N27&lt;0),AND('CO2 Savings Per Sector'!T140&lt;0,'Summary CO2 per FUEL'!$N27&lt;0)),'CO2 Savings Per Sector'!T140/-'Summary CO2 per FUEL'!$N27,'CO2 Savings Per Sector'!T140/'Summary CO2 per FUEL'!$N27))</f>
        <v>0</v>
      </c>
      <c r="AV27" s="754">
        <f>IF('CO2 Savings Per Sector'!U140=0,0,IF(OR(AND('CO2 Savings Per Sector'!U140&gt;0,'Summary CO2 per FUEL'!O27&lt;0),AND('CO2 Savings Per Sector'!U140&lt;0,'Summary CO2 per FUEL'!$N27&lt;0)),'CO2 Savings Per Sector'!U140/-'Summary CO2 per FUEL'!$N27,'CO2 Savings Per Sector'!U140/'Summary CO2 per FUEL'!$N27))</f>
        <v>0</v>
      </c>
      <c r="AW27" s="754">
        <f>IF('CO2 Savings Per Sector'!V140=0,0,IF(OR(AND('CO2 Savings Per Sector'!V140&gt;0,'Summary CO2 per FUEL'!P27&lt;0),AND('CO2 Savings Per Sector'!V140&lt;0,'Summary CO2 per FUEL'!$N27&lt;0)),'CO2 Savings Per Sector'!V140/-'Summary CO2 per FUEL'!$N27,'CO2 Savings Per Sector'!V140/'Summary CO2 per FUEL'!$N27))</f>
        <v>0</v>
      </c>
      <c r="AX27" s="755">
        <f>IF('CO2 Savings Per Sector'!W140=0,0,IF(OR(AND('CO2 Savings Per Sector'!W140&gt;0,'Summary CO2 per FUEL'!Q27&lt;0),AND('CO2 Savings Per Sector'!W140&lt;0,'Summary CO2 per FUEL'!$N27&lt;0)),'CO2 Savings Per Sector'!W140/-'Summary CO2 per FUEL'!$N27,'CO2 Savings Per Sector'!W140/'Summary CO2 per FUEL'!$N27))</f>
        <v>0</v>
      </c>
      <c r="BA27" s="634" t="s">
        <v>29</v>
      </c>
      <c r="BB27" s="748">
        <f>IF('CO2 Savings Per Sector'!G26=0,0,IF(OR(AND('CO2 Savings Per Sector'!G26&gt;0,'Summary CO2 per FUEL'!$Q27&lt;0),AND('CO2 Savings Per Sector'!G26&lt;0,'Summary CO2 per FUEL'!$Q27&lt;0)),'CO2 Savings Per Sector'!G26/-'Summary CO2 per FUEL'!$Q27,'CO2 Savings Per Sector'!G26/'Summary CO2 per FUEL'!$Q27))</f>
        <v>-0.49136130252235088</v>
      </c>
      <c r="BC27" s="748">
        <f>IF('CO2 Savings Per Sector'!H26=0,0,IF(OR(AND('CO2 Savings Per Sector'!H26&gt;0,'Summary CO2 per FUEL'!$Q27&lt;0),AND('CO2 Savings Per Sector'!H26&lt;0,'Summary CO2 per FUEL'!$Q27&lt;0)),'CO2 Savings Per Sector'!H26/-'Summary CO2 per FUEL'!$Q27,'CO2 Savings Per Sector'!H26/'Summary CO2 per FUEL'!$Q27))</f>
        <v>-0.508638697477649</v>
      </c>
      <c r="BD27" s="748">
        <f>IF('CO2 Savings Per Sector'!I26=0,0,IF(OR(AND('CO2 Savings Per Sector'!I26&gt;0,'Summary CO2 per FUEL'!$Q27&lt;0),AND('CO2 Savings Per Sector'!I26&lt;0,'Summary CO2 per FUEL'!$Q27&lt;0)),'CO2 Savings Per Sector'!I26/-'Summary CO2 per FUEL'!$Q27,'CO2 Savings Per Sector'!I26/'Summary CO2 per FUEL'!$Q27))</f>
        <v>0</v>
      </c>
      <c r="BE27" s="756">
        <f>IF('CO2 Savings Per Sector'!J26=0,0,IF(OR(AND('CO2 Savings Per Sector'!J26&gt;0,'Summary CO2 per FUEL'!$Q27&lt;0),AND('CO2 Savings Per Sector'!J26&lt;0,'Summary CO2 per FUEL'!$Q27&lt;0)),'CO2 Savings Per Sector'!J26/-'Summary CO2 per FUEL'!$Q27,'CO2 Savings Per Sector'!J26/'Summary CO2 per FUEL'!$Q27))</f>
        <v>0</v>
      </c>
      <c r="BF27" s="748">
        <f>IF('CO2 Savings Per Sector'!R26=0,0,IF(OR(AND('CO2 Savings Per Sector'!R26&gt;0,'Summary CO2 per FUEL'!$R27&lt;0),AND('CO2 Savings Per Sector'!R26&lt;0,'Summary CO2 per FUEL'!$R27&lt;0)),'CO2 Savings Per Sector'!R26/-'Summary CO2 per FUEL'!$R27,'CO2 Savings Per Sector'!R26/'Summary CO2 per FUEL'!$R27))</f>
        <v>0</v>
      </c>
      <c r="BG27" s="748">
        <f>IF('CO2 Savings Per Sector'!S26=0,0,IF(OR(AND('CO2 Savings Per Sector'!S26&gt;0,'Summary CO2 per FUEL'!$R27&lt;0),AND('CO2 Savings Per Sector'!S26&lt;0,'Summary CO2 per FUEL'!$R27&lt;0)),'CO2 Savings Per Sector'!S26/-'Summary CO2 per FUEL'!$R27,'CO2 Savings Per Sector'!S26/'Summary CO2 per FUEL'!$R27))</f>
        <v>0</v>
      </c>
      <c r="BH27" s="748">
        <f>IF('CO2 Savings Per Sector'!T26=0,0,IF(OR(AND('CO2 Savings Per Sector'!T26&gt;0,'Summary CO2 per FUEL'!$R27&lt;0),AND('CO2 Savings Per Sector'!T26&lt;0,'Summary CO2 per FUEL'!$R27&lt;0)),'CO2 Savings Per Sector'!T26/-'Summary CO2 per FUEL'!$R27,'CO2 Savings Per Sector'!T26/'Summary CO2 per FUEL'!$R27))</f>
        <v>0</v>
      </c>
      <c r="BI27" s="756">
        <f>IF('CO2 Savings Per Sector'!U26=0,0,IF(OR(AND('CO2 Savings Per Sector'!U26&gt;0,'Summary CO2 per FUEL'!$R27&lt;0),AND('CO2 Savings Per Sector'!U26&lt;0,'Summary CO2 per FUEL'!$R27&lt;0)),'CO2 Savings Per Sector'!U26/-'Summary CO2 per FUEL'!$R27,'CO2 Savings Per Sector'!U26/'Summary CO2 per FUEL'!$R27))</f>
        <v>1</v>
      </c>
      <c r="BJ27" s="748">
        <f>IF('CO2 Savings Per Sector'!R26=0,0,IF(OR(AND('CO2 Savings Per Sector'!R26&gt;0,'Summary CO2 per FUEL'!$S27&lt;0),AND('CO2 Savings Per Sector'!R26&lt;0,'Summary CO2 per FUEL'!$S27&lt;0)),'CO2 Savings Per Sector'!R26/-'Summary CO2 per FUEL'!$S27,'CO2 Savings Per Sector'!R26/'Summary CO2 per FUEL'!$S27))</f>
        <v>0</v>
      </c>
      <c r="BK27" s="748">
        <f>IF('CO2 Savings Per Sector'!S26=0,0,IF(OR(AND('CO2 Savings Per Sector'!S26&gt;0,'Summary CO2 per FUEL'!$S27&lt;0),AND('CO2 Savings Per Sector'!S26&lt;0,'Summary CO2 per FUEL'!$S27&lt;0)),'CO2 Savings Per Sector'!S26/-'Summary CO2 per FUEL'!$S27,'CO2 Savings Per Sector'!S26/'Summary CO2 per FUEL'!$S27))</f>
        <v>0</v>
      </c>
      <c r="BL27" s="748">
        <f>IF('CO2 Savings Per Sector'!T26=0,0,IF(OR(AND('CO2 Savings Per Sector'!T26&gt;0,'Summary CO2 per FUEL'!$S27&lt;0),AND('CO2 Savings Per Sector'!T26&lt;0,'Summary CO2 per FUEL'!$S27&lt;0)),'CO2 Savings Per Sector'!T26/-'Summary CO2 per FUEL'!$S27,'CO2 Savings Per Sector'!T26/'Summary CO2 per FUEL'!$S27))</f>
        <v>0</v>
      </c>
      <c r="BM27" s="756">
        <f>IF('CO2 Savings Per Sector'!V26=0,0,IF(OR(AND('CO2 Savings Per Sector'!V26&gt;0,'Summary CO2 per FUEL'!$S27&lt;0),AND('CO2 Savings Per Sector'!V26&lt;0,'Summary CO2 per FUEL'!$S27&lt;0)),'CO2 Savings Per Sector'!V26/-'Summary CO2 per FUEL'!$S27,'CO2 Savings Per Sector'!V26/'Summary CO2 per FUEL'!$S27))</f>
        <v>1</v>
      </c>
      <c r="BN27" s="757">
        <f>IF('CO2 Savings Per Sector'!H64=0,0,IF(OR(AND('CO2 Savings Per Sector'!H64&gt;0,'Summary CO2 per FUEL'!$T27&lt;0),AND('CO2 Savings Per Sector'!H64&lt;0,'Summary CO2 per FUEL'!$T27&lt;0)),'CO2 Savings Per Sector'!H64/-'Summary CO2 per FUEL'!$T27,'CO2 Savings Per Sector'!H64/'Summary CO2 per FUEL'!$T27))</f>
        <v>0.76204624028461143</v>
      </c>
      <c r="BO27" s="749">
        <f>IF('CO2 Savings Per Sector'!I64=0,0,IF(OR(AND('CO2 Savings Per Sector'!I64&gt;0,'Summary CO2 per FUEL'!$T27&lt;0),AND('CO2 Savings Per Sector'!I64&lt;0,'Summary CO2 per FUEL'!$T27&lt;0)),'CO2 Savings Per Sector'!I64/-'Summary CO2 per FUEL'!$T27,'CO2 Savings Per Sector'!I64/'Summary CO2 per FUEL'!$T27))</f>
        <v>0</v>
      </c>
      <c r="BP27" s="749">
        <f>IF('CO2 Savings Per Sector'!J64=0,0,IF(OR(AND('CO2 Savings Per Sector'!J64&gt;0,'Summary CO2 per FUEL'!$T27&lt;0),AND('CO2 Savings Per Sector'!J64&lt;0,'Summary CO2 per FUEL'!$T27&lt;0)),'CO2 Savings Per Sector'!J64/-'Summary CO2 per FUEL'!$T27,'CO2 Savings Per Sector'!J64/'Summary CO2 per FUEL'!$T27))</f>
        <v>0.23795375971538843</v>
      </c>
      <c r="BQ27" s="758">
        <f>IF('CO2 Savings Per Sector'!K64=0,0,IF(OR(AND('CO2 Savings Per Sector'!K64&gt;0,'Summary CO2 per FUEL'!$T27&lt;0),AND('CO2 Savings Per Sector'!K64&lt;0,'Summary CO2 per FUEL'!$T27&lt;0)),'CO2 Savings Per Sector'!K64/-'Summary CO2 per FUEL'!$T27,'CO2 Savings Per Sector'!K64/'Summary CO2 per FUEL'!$T27))</f>
        <v>0</v>
      </c>
      <c r="BR27" s="757">
        <f>IF('CO2 Savings Per Sector'!H64=0,0,IF(OR(AND('CO2 Savings Per Sector'!H64&gt;0,'Summary CO2 per FUEL'!$U27&lt;0),AND('CO2 Savings Per Sector'!H64&lt;0,'Summary CO2 per FUEL'!$U27&lt;0)),'CO2 Savings Per Sector'!H64/-'Summary CO2 per FUEL'!$U27,'CO2 Savings Per Sector'!H64/'Summary CO2 per FUEL'!$U27))</f>
        <v>0.76204624028461143</v>
      </c>
      <c r="BS27" s="749">
        <f>IF('CO2 Savings Per Sector'!I64=0,0,IF(OR(AND('CO2 Savings Per Sector'!I64&gt;0,'Summary CO2 per FUEL'!$U27&lt;0),AND('CO2 Savings Per Sector'!I64&lt;0,'Summary CO2 per FUEL'!$U27&lt;0)),'CO2 Savings Per Sector'!I64/-'Summary CO2 per FUEL'!$U27,'CO2 Savings Per Sector'!I64/'Summary CO2 per FUEL'!$U27))</f>
        <v>0</v>
      </c>
      <c r="BT27" s="749">
        <f>IF('CO2 Savings Per Sector'!J64=0,0,IF(OR(AND('CO2 Savings Per Sector'!J64&gt;0,'Summary CO2 per FUEL'!$U27&lt;0),AND('CO2 Savings Per Sector'!J64&lt;0,'Summary CO2 per FUEL'!$U27&lt;0)),'CO2 Savings Per Sector'!J64/-'Summary CO2 per FUEL'!$U27,'CO2 Savings Per Sector'!J64/'Summary CO2 per FUEL'!$U27))</f>
        <v>0.23795375971538843</v>
      </c>
      <c r="BU27" s="758">
        <f>IF('CO2 Savings Per Sector'!L64=0,0,IF(OR(AND('CO2 Savings Per Sector'!L64&gt;0,'Summary CO2 per FUEL'!$U27&lt;0),AND('CO2 Savings Per Sector'!L64&lt;0,'Summary CO2 per FUEL'!$U27&lt;0)),'CO2 Savings Per Sector'!L64/-'Summary CO2 per FUEL'!$U27,'CO2 Savings Per Sector'!L64/'Summary CO2 per FUEL'!$U27))</f>
        <v>0</v>
      </c>
      <c r="BV27" s="757">
        <f>IF('CO2 Savings Per Sector'!S64=0,0,IF(OR(AND('CO2 Savings Per Sector'!S64&gt;0,'Summary CO2 per FUEL'!$V27&lt;0),AND('CO2 Savings Per Sector'!S64&lt;0,'Summary CO2 per FUEL'!$V27&lt;0)),'CO2 Savings Per Sector'!S64/-'Summary CO2 per FUEL'!$V27,'CO2 Savings Per Sector'!S64/'Summary CO2 per FUEL'!$V27))</f>
        <v>0</v>
      </c>
      <c r="BW27" s="749">
        <f>IF('CO2 Savings Per Sector'!T64=0,0,IF(OR(AND('CO2 Savings Per Sector'!T64&gt;0,'Summary CO2 per FUEL'!$V27&lt;0),AND('CO2 Savings Per Sector'!T64&lt;0,'Summary CO2 per FUEL'!$V27&lt;0)),'CO2 Savings Per Sector'!T64/-'Summary CO2 per FUEL'!$V27,'CO2 Savings Per Sector'!T64/'Summary CO2 per FUEL'!$V27))</f>
        <v>0</v>
      </c>
      <c r="BX27" s="749">
        <f>IF('CO2 Savings Per Sector'!U64=0,0,IF(OR(AND('CO2 Savings Per Sector'!U64&gt;0,'Summary CO2 per FUEL'!$V27&lt;0),AND('CO2 Savings Per Sector'!U64&lt;0,'Summary CO2 per FUEL'!$V27&lt;0)),'CO2 Savings Per Sector'!U64/-'Summary CO2 per FUEL'!$V27,'CO2 Savings Per Sector'!U64/'Summary CO2 per FUEL'!$V27))</f>
        <v>1</v>
      </c>
      <c r="BY27" s="758">
        <f>IF('CO2 Savings Per Sector'!V64=0,0,IF(OR(AND('CO2 Savings Per Sector'!V64&gt;0,'Summary CO2 per FUEL'!$V27&lt;0),AND('CO2 Savings Per Sector'!V64&lt;0,'Summary CO2 per FUEL'!$V27&lt;0)),'CO2 Savings Per Sector'!V64/-'Summary CO2 per FUEL'!$V27,'CO2 Savings Per Sector'!V64/'Summary CO2 per FUEL'!$V27))</f>
        <v>0</v>
      </c>
      <c r="BZ27" s="750">
        <f>IF('CO2 Savings Per Sector'!H102=0,0,IF(OR(AND('CO2 Savings Per Sector'!H102&gt;0,'Summary CO2 per FUEL'!$W27&lt;0),AND('CO2 Savings Per Sector'!H102&lt;0,'Summary CO2 per FUEL'!$W27&lt;0)),'CO2 Savings Per Sector'!H102/-'Summary CO2 per FUEL'!$W27,'CO2 Savings Per Sector'!H102/'Summary CO2 per FUEL'!$W27))</f>
        <v>-0.23293581510565489</v>
      </c>
      <c r="CA27" s="751">
        <f>IF('CO2 Savings Per Sector'!I102=0,0,IF(OR(AND('CO2 Savings Per Sector'!I102&gt;0,'Summary CO2 per FUEL'!$W27&lt;0),AND('CO2 Savings Per Sector'!I102&lt;0,'Summary CO2 per FUEL'!$W27&lt;0)),'CO2 Savings Per Sector'!I102/-'Summary CO2 per FUEL'!$W27,'CO2 Savings Per Sector'!I102/'Summary CO2 per FUEL'!$W27))</f>
        <v>0</v>
      </c>
      <c r="CB27" s="751">
        <f>IF('CO2 Savings Per Sector'!J102=0,0,IF(OR(AND('CO2 Savings Per Sector'!J102&gt;0,'Summary CO2 per FUEL'!$W27&lt;0),AND('CO2 Savings Per Sector'!J102&lt;0,'Summary CO2 per FUEL'!$W27&lt;0)),'CO2 Savings Per Sector'!J102/-'Summary CO2 per FUEL'!$W27,'CO2 Savings Per Sector'!J102/'Summary CO2 per FUEL'!$W27))</f>
        <v>-0.76706418489434502</v>
      </c>
      <c r="CC27" s="752">
        <f>IF('CO2 Savings Per Sector'!K102=0,0,IF(OR(AND('CO2 Savings Per Sector'!K102&gt;0,'Summary CO2 per FUEL'!$W27&lt;0),AND('CO2 Savings Per Sector'!K102&lt;0,'Summary CO2 per FUEL'!$W27&lt;0)),'CO2 Savings Per Sector'!K102/-'Summary CO2 per FUEL'!$W27,'CO2 Savings Per Sector'!K102/'Summary CO2 per FUEL'!$W27))</f>
        <v>0</v>
      </c>
      <c r="CD27" s="750">
        <f>IF('CO2 Savings Per Sector'!H102=0,0,IF(OR(AND('CO2 Savings Per Sector'!H102&gt;0,'Summary CO2 per FUEL'!$X27&lt;0),AND('CO2 Savings Per Sector'!H102&lt;0,'Summary CO2 per FUEL'!$X27&lt;0)),'CO2 Savings Per Sector'!H102/-'Summary CO2 per FUEL'!$X27,'CO2 Savings Per Sector'!H102/'Summary CO2 per FUEL'!$X27))</f>
        <v>-0.23293581510565489</v>
      </c>
      <c r="CE27" s="751">
        <f>IF('CO2 Savings Per Sector'!I102=0,0,IF(OR(AND('CO2 Savings Per Sector'!I102&gt;0,'Summary CO2 per FUEL'!$X27&lt;0),AND('CO2 Savings Per Sector'!I102&lt;0,'Summary CO2 per FUEL'!$X27&lt;0)),'CO2 Savings Per Sector'!I102/-'Summary CO2 per FUEL'!$X27,'CO2 Savings Per Sector'!I102/'Summary CO2 per FUEL'!$X27))</f>
        <v>0</v>
      </c>
      <c r="CF27" s="751">
        <f>IF('CO2 Savings Per Sector'!J102=0,0,IF(OR(AND('CO2 Savings Per Sector'!J102&gt;0,'Summary CO2 per FUEL'!$X27&lt;0),AND('CO2 Savings Per Sector'!J102&lt;0,'Summary CO2 per FUEL'!$X27&lt;0)),'CO2 Savings Per Sector'!J102/-'Summary CO2 per FUEL'!$X27,'CO2 Savings Per Sector'!J102/'Summary CO2 per FUEL'!$X27))</f>
        <v>-0.76706418489434502</v>
      </c>
      <c r="CG27" s="752">
        <f>IF('CO2 Savings Per Sector'!L102=0,0,IF(OR(AND('CO2 Savings Per Sector'!L102&gt;0,'Summary CO2 per FUEL'!$X27&lt;0),AND('CO2 Savings Per Sector'!L102&lt;0,'Summary CO2 per FUEL'!$X27&lt;0)),'CO2 Savings Per Sector'!L102/-'Summary CO2 per FUEL'!$X27,'CO2 Savings Per Sector'!L102/'Summary CO2 per FUEL'!$X27))</f>
        <v>0</v>
      </c>
      <c r="CH27" s="750">
        <f>IF('CO2 Savings Per Sector'!X102=0,0,IF(OR(AND('CO2 Savings Per Sector'!X102&gt;0,'Summary CO2 per FUEL'!$Y27&lt;0),AND('CO2 Savings Per Sector'!X102&lt;0,'Summary CO2 per FUEL'!$Y27&lt;0)),'CO2 Savings Per Sector'!X102/-'Summary CO2 per FUEL'!$Y27,'CO2 Savings Per Sector'!X102/'Summary CO2 per FUEL'!$Y27))</f>
        <v>0</v>
      </c>
      <c r="CI27" s="751">
        <f>IF('CO2 Savings Per Sector'!Y102=0,0,IF(OR(AND('CO2 Savings Per Sector'!Y102&gt;0,'Summary CO2 per FUEL'!$Y27&lt;0),AND('CO2 Savings Per Sector'!Y102&lt;0,'Summary CO2 per FUEL'!$Y27&lt;0)),'CO2 Savings Per Sector'!Y102/-'Summary CO2 per FUEL'!$Y27,'CO2 Savings Per Sector'!Y102/'Summary CO2 per FUEL'!$Y27))</f>
        <v>0</v>
      </c>
      <c r="CJ27" s="751">
        <f>IF('CO2 Savings Per Sector'!Z102=0,0,IF(OR(AND('CO2 Savings Per Sector'!Z102&gt;0,'Summary CO2 per FUEL'!$Y27&lt;0),AND('CO2 Savings Per Sector'!Z102&lt;0,'Summary CO2 per FUEL'!$Y27&lt;0)),'CO2 Savings Per Sector'!Z102/-'Summary CO2 per FUEL'!$Y27,'CO2 Savings Per Sector'!Z102/'Summary CO2 per FUEL'!$Y27))</f>
        <v>0</v>
      </c>
      <c r="CK27" s="752">
        <f>IF('CO2 Savings Per Sector'!AA102=0,0,IF(OR(AND('CO2 Savings Per Sector'!AA102&gt;0,'Summary CO2 per FUEL'!$Y27&lt;0),AND('CO2 Savings Per Sector'!AA102&lt;0,'Summary CO2 per FUEL'!$Y27&lt;0)),'CO2 Savings Per Sector'!AA102/-'Summary CO2 per FUEL'!$Y27,'CO2 Savings Per Sector'!AA102/'Summary CO2 per FUEL'!$Y27))</f>
        <v>0</v>
      </c>
      <c r="CL27" s="753">
        <f>IF('CO2 Savings Per Sector'!H140=0,0,IF(OR(AND('CO2 Savings Per Sector'!H140&gt;0,'Summary CO2 per FUEL'!$Z27&lt;0),AND('CO2 Savings Per Sector'!H140&lt;0,'Summary CO2 per FUEL'!$Z27&lt;0)),'CO2 Savings Per Sector'!H140/-'Summary CO2 per FUEL'!$Z27,'CO2 Savings Per Sector'!H140/'Summary CO2 per FUEL'!$Z27))</f>
        <v>1.8632845718863013E-2</v>
      </c>
      <c r="CM27" s="754">
        <f>IF('CO2 Savings Per Sector'!I140=0,0,IF(OR(AND('CO2 Savings Per Sector'!I140&gt;0,'Summary CO2 per FUEL'!$Z27&lt;0),AND('CO2 Savings Per Sector'!I140&lt;0,'Summary CO2 per FUEL'!$Z27&lt;0)),'CO2 Savings Per Sector'!I140/-'Summary CO2 per FUEL'!$Z27,'CO2 Savings Per Sector'!I140/'Summary CO2 per FUEL'!$Z27))</f>
        <v>0</v>
      </c>
      <c r="CN27" s="754">
        <f>IF('CO2 Savings Per Sector'!J140=0,0,IF(OR(AND('CO2 Savings Per Sector'!J140&gt;0,'Summary CO2 per FUEL'!$Z27&lt;0),AND('CO2 Savings Per Sector'!J140&lt;0,'Summary CO2 per FUEL'!$Z27&lt;0)),'CO2 Savings Per Sector'!J140/-'Summary CO2 per FUEL'!$Z27,'CO2 Savings Per Sector'!J140/'Summary CO2 per FUEL'!$Z27))</f>
        <v>0.98136715428113697</v>
      </c>
      <c r="CO27" s="755">
        <f>IF('CO2 Savings Per Sector'!K140=0,0,IF(OR(AND('CO2 Savings Per Sector'!K140&gt;0,'Summary CO2 per FUEL'!$Z27&lt;0),AND('CO2 Savings Per Sector'!K140&lt;0,'Summary CO2 per FUEL'!$Z27&lt;0)),'CO2 Savings Per Sector'!K140/-'Summary CO2 per FUEL'!$Z27,'CO2 Savings Per Sector'!K140/'Summary CO2 per FUEL'!$Z27))</f>
        <v>0</v>
      </c>
      <c r="CP27" s="753">
        <f>IF('CO2 Savings Per Sector'!H140=0,0,IF(OR(AND('CO2 Savings Per Sector'!H140&gt;0,'Summary CO2 per FUEL'!$AA27&lt;0),AND('CO2 Savings Per Sector'!H140&lt;0,'Summary CO2 per FUEL'!$AA27&lt;0)),'CO2 Savings Per Sector'!H140/-'Summary CO2 per FUEL'!$AA27,'CO2 Savings Per Sector'!H140/'Summary CO2 per FUEL'!$AA27))</f>
        <v>1.8632845718863013E-2</v>
      </c>
      <c r="CQ27" s="754">
        <f>IF('CO2 Savings Per Sector'!I140=0,0,IF(OR(AND('CO2 Savings Per Sector'!I140&gt;0,'Summary CO2 per FUEL'!$Z27&lt;0),AND('CO2 Savings Per Sector'!I140&lt;0,'Summary CO2 per FUEL'!$Z27&lt;0)),'CO2 Savings Per Sector'!I140/-'Summary CO2 per FUEL'!$Z27,'CO2 Savings Per Sector'!I140/'Summary CO2 per FUEL'!$Z27))</f>
        <v>0</v>
      </c>
      <c r="CR27" s="754">
        <f>IF('CO2 Savings Per Sector'!J140=0,0,IF(OR(AND('CO2 Savings Per Sector'!J140&gt;0,'Summary CO2 per FUEL'!$Z27&lt;0),AND('CO2 Savings Per Sector'!J140&lt;0,'Summary CO2 per FUEL'!$Z27&lt;0)),'CO2 Savings Per Sector'!J140/-'Summary CO2 per FUEL'!$Z27,'CO2 Savings Per Sector'!J140/'Summary CO2 per FUEL'!$Z27))</f>
        <v>0.98136715428113697</v>
      </c>
      <c r="CS27" s="755">
        <f>IF('CO2 Savings Per Sector'!L140=0,0,IF(OR(AND('CO2 Savings Per Sector'!L140&gt;0,'Summary CO2 per FUEL'!$AA27&lt;0),AND('CO2 Savings Per Sector'!L140&lt;0,'Summary CO2 per FUEL'!$AA27&lt;0)),'CO2 Savings Per Sector'!L140/-'Summary CO2 per FUEL'!$AA27,'CO2 Savings Per Sector'!L140/'Summary CO2 per FUEL'!$AA27))</f>
        <v>0</v>
      </c>
      <c r="CT27" s="753">
        <f>IF('CO2 Savings Per Sector'!X140=0,0,IF(OR(AND('CO2 Savings Per Sector'!X140&gt;0,'Summary CO2 per FUEL'!$AB27&lt;0),AND('CO2 Savings Per Sector'!X140&lt;0,'Summary CO2 per FUEL'!$AB27&lt;0)),'CO2 Savings Per Sector'!X140/-'Summary CO2 per FUEL'!$AB27,'CO2 Savings Per Sector'!X140/'Summary CO2 per FUEL'!$AB27))</f>
        <v>0</v>
      </c>
      <c r="CU27" s="754">
        <f>IF('CO2 Savings Per Sector'!Y140=0,0,IF(OR(AND('CO2 Savings Per Sector'!Y140&gt;0,'Summary CO2 per FUEL'!$AB27&lt;0),AND('CO2 Savings Per Sector'!Y140&lt;0,'Summary CO2 per FUEL'!$AB27&lt;0)),'CO2 Savings Per Sector'!Y140/-'Summary CO2 per FUEL'!$AB27,'CO2 Savings Per Sector'!Y140/'Summary CO2 per FUEL'!$AB27))</f>
        <v>0</v>
      </c>
      <c r="CV27" s="754">
        <f>IF('CO2 Savings Per Sector'!Z140=0,0,IF(OR(AND('CO2 Savings Per Sector'!Z140&gt;0,'Summary CO2 per FUEL'!$AB27&lt;0),AND('CO2 Savings Per Sector'!Z140&lt;0,'Summary CO2 per FUEL'!$AB27&lt;0)),'CO2 Savings Per Sector'!Z140/-'Summary CO2 per FUEL'!$AB27,'CO2 Savings Per Sector'!Z140/'Summary CO2 per FUEL'!$AB27))</f>
        <v>0</v>
      </c>
      <c r="CW27" s="755">
        <f>IF('CO2 Savings Per Sector'!AA140=0,0,IF(OR(AND('CO2 Savings Per Sector'!AA140&gt;0,'Summary CO2 per FUEL'!$AB27&lt;0),AND('CO2 Savings Per Sector'!AA140&lt;0,'Summary CO2 per FUEL'!$AB27&lt;0)),'CO2 Savings Per Sector'!AA140/-'Summary CO2 per FUEL'!$AB27,'CO2 Savings Per Sector'!AA140/'Summary CO2 per FUEL'!$AB27))</f>
        <v>0</v>
      </c>
    </row>
    <row r="28" spans="2:101" x14ac:dyDescent="0.25">
      <c r="B28" s="634" t="s">
        <v>30</v>
      </c>
      <c r="C28" s="748">
        <f>IF('CO2 Savings Per Sector'!C27=0,0,IF(OR(AND('CO2 Savings Per Sector'!C27&gt;0,'Summary CO2 per FUEL'!$C28&lt;0),AND('CO2 Savings Per Sector'!C27&lt;0,'Summary CO2 per FUEL'!$C28&lt;0)),'CO2 Savings Per Sector'!C27/-'Summary CO2 per FUEL'!$C28,'CO2 Savings Per Sector'!C27/'Summary CO2 per FUEL'!$C28))</f>
        <v>1.4022322677575126E-2</v>
      </c>
      <c r="D28" s="748">
        <f>IF('CO2 Savings Per Sector'!D27=0,0,IF(OR(AND('CO2 Savings Per Sector'!D27&gt;0,'Summary CO2 per FUEL'!$C28&lt;0),AND('CO2 Savings Per Sector'!D27&lt;0,'Summary CO2 per FUEL'!$C28&lt;0)),'CO2 Savings Per Sector'!D27/-'Summary CO2 per FUEL'!$C28,'CO2 Savings Per Sector'!D27/'Summary CO2 per FUEL'!$C28))</f>
        <v>8.4297649330343657E-2</v>
      </c>
      <c r="E28" s="748">
        <f>IF('CO2 Savings Per Sector'!E27=0,0,IF(OR(AND('CO2 Savings Per Sector'!E27&gt;0,'Summary CO2 per FUEL'!$C28&lt;0),AND('CO2 Savings Per Sector'!E27&lt;0,'Summary CO2 per FUEL'!$C28&lt;0)),'CO2 Savings Per Sector'!E27/-'Summary CO2 per FUEL'!$C28,'CO2 Savings Per Sector'!E27/'Summary CO2 per FUEL'!$C28))</f>
        <v>0</v>
      </c>
      <c r="F28" s="756">
        <f>IF('CO2 Savings Per Sector'!F27=0,0,IF(OR(AND('CO2 Savings Per Sector'!F27&gt;0,'Summary CO2 per FUEL'!$C28&lt;0),AND('CO2 Savings Per Sector'!F27&lt;0,'Summary CO2 per FUEL'!$C28&lt;0)),'CO2 Savings Per Sector'!F27/-'Summary CO2 per FUEL'!$C28,'CO2 Savings Per Sector'!F27/'Summary CO2 per FUEL'!$C28))</f>
        <v>0.90168002799208113</v>
      </c>
      <c r="G28" s="748">
        <f>IF('CO2 Savings Per Sector'!M27=0,0,IF(OR(AND('CO2 Savings Per Sector'!M27&gt;0,'Summary CO2 per FUEL'!$D28&lt;0),AND('CO2 Savings Per Sector'!M27&lt;0,'Summary CO2 per FUEL'!$D28&lt;0)),'CO2 Savings Per Sector'!M27/-'Summary CO2 per FUEL'!$D28,'CO2 Savings Per Sector'!M27/'Summary CO2 per FUEL'!$D28))</f>
        <v>0.13539813234166162</v>
      </c>
      <c r="H28" s="748">
        <f>IF('CO2 Savings Per Sector'!N27=0,0,IF(OR(AND('CO2 Savings Per Sector'!N27&gt;0,'Summary CO2 per FUEL'!$D28&lt;0),AND('CO2 Savings Per Sector'!N27&lt;0,'Summary CO2 per FUEL'!$D28&lt;0)),'CO2 Savings Per Sector'!N27/-'Summary CO2 per FUEL'!$D28,'CO2 Savings Per Sector'!N27/'Summary CO2 per FUEL'!$D28))</f>
        <v>0.85731300552347378</v>
      </c>
      <c r="I28" s="748">
        <f>IF('CO2 Savings Per Sector'!O27=0,0,IF(OR(AND('CO2 Savings Per Sector'!O27&gt;0,'Summary CO2 per FUEL'!$D28&lt;0),AND('CO2 Savings Per Sector'!O27&lt;0,'Summary CO2 per FUEL'!$D28&lt;0)),'CO2 Savings Per Sector'!O27/-'Summary CO2 per FUEL'!$D28,'CO2 Savings Per Sector'!O27/'Summary CO2 per FUEL'!$D28))</f>
        <v>7.2888621348646352E-3</v>
      </c>
      <c r="J28" s="756">
        <f>IF('CO2 Savings Per Sector'!P27=0,0,IF(OR(AND('CO2 Savings Per Sector'!P27&gt;0,'Summary CO2 per FUEL'!$D28&lt;0),AND('CO2 Savings Per Sector'!P27&lt;0,'Summary CO2 per FUEL'!$D28&lt;0)),'CO2 Savings Per Sector'!P27/-'Summary CO2 per FUEL'!$D28,'CO2 Savings Per Sector'!P27/'Summary CO2 per FUEL'!$D28))</f>
        <v>0</v>
      </c>
      <c r="K28" s="748">
        <f>IF('CO2 Savings Per Sector'!M27=0,0,IF(OR(AND('CO2 Savings Per Sector'!M27&gt;0,'Summary CO2 per FUEL'!$D28&lt;0),AND('CO2 Savings Per Sector'!M27&lt;0,'Summary CO2 per FUEL'!$D28&lt;0)),'CO2 Savings Per Sector'!M27/-'Summary CO2 per FUEL'!$D28,'CO2 Savings Per Sector'!M27/'Summary CO2 per FUEL'!$D28))</f>
        <v>0.13539813234166162</v>
      </c>
      <c r="L28" s="748">
        <f>IF('CO2 Savings Per Sector'!N27=0,0,IF(OR(AND('CO2 Savings Per Sector'!N27&gt;0,'Summary CO2 per FUEL'!$D28&lt;0),AND('CO2 Savings Per Sector'!N27&lt;0,'Summary CO2 per FUEL'!$D28&lt;0)),'CO2 Savings Per Sector'!N27/-'Summary CO2 per FUEL'!$D28,'CO2 Savings Per Sector'!N27/'Summary CO2 per FUEL'!$D28))</f>
        <v>0.85731300552347378</v>
      </c>
      <c r="M28" s="748">
        <f>IF('CO2 Savings Per Sector'!O27=0,0,IF(OR(AND('CO2 Savings Per Sector'!O27&gt;0,'Summary CO2 per FUEL'!$D28&lt;0),AND('CO2 Savings Per Sector'!O27&lt;0,'Summary CO2 per FUEL'!$D28&lt;0)),'CO2 Savings Per Sector'!O27/-'Summary CO2 per FUEL'!$D28,'CO2 Savings Per Sector'!O27/'Summary CO2 per FUEL'!$D28))</f>
        <v>7.2888621348646352E-3</v>
      </c>
      <c r="N28" s="756">
        <f>IF('CO2 Savings Per Sector'!Q27=0,0,IF(OR(AND('CO2 Savings Per Sector'!Q27&gt;0,'Summary CO2 per FUEL'!$D28&lt;0),AND('CO2 Savings Per Sector'!Q27&lt;0,'Summary CO2 per FUEL'!$D28&lt;0)),'CO2 Savings Per Sector'!Q27/-'Summary CO2 per FUEL'!$D28,'CO2 Savings Per Sector'!Q27/'Summary CO2 per FUEL'!$D28))</f>
        <v>0</v>
      </c>
      <c r="O28" s="757">
        <f>IF('CO2 Savings Per Sector'!C65=0,0,IF(OR(AND('CO2 Savings Per Sector'!C65&gt;0,'Summary CO2 per FUEL'!$F28&lt;0),AND('CO2 Savings Per Sector'!C65&lt;0,'Summary CO2 per FUEL'!$F28&lt;0)),'CO2 Savings Per Sector'!C65/-'Summary CO2 per FUEL'!$F28,'CO2 Savings Per Sector'!C65/'Summary CO2 per FUEL'!$F28))</f>
        <v>0</v>
      </c>
      <c r="P28" s="749">
        <f>IF('CO2 Savings Per Sector'!D65=0,0,IF(OR(AND('CO2 Savings Per Sector'!D65&gt;0,'Summary CO2 per FUEL'!$F28&lt;0),AND('CO2 Savings Per Sector'!D65&lt;0,'Summary CO2 per FUEL'!$F28&lt;0)),'CO2 Savings Per Sector'!D65/-'Summary CO2 per FUEL'!$F28,'CO2 Savings Per Sector'!D65/'Summary CO2 per FUEL'!$F28))</f>
        <v>0</v>
      </c>
      <c r="Q28" s="749">
        <f>IF('CO2 Savings Per Sector'!E65=0,0,IF(OR(AND('CO2 Savings Per Sector'!E65&gt;0,'Summary CO2 per FUEL'!$F28&lt;0),AND('CO2 Savings Per Sector'!E65&lt;0,'Summary CO2 per FUEL'!$F28&lt;0)),'CO2 Savings Per Sector'!E65/-'Summary CO2 per FUEL'!$F28,'CO2 Savings Per Sector'!E65/'Summary CO2 per FUEL'!$F28))</f>
        <v>0</v>
      </c>
      <c r="R28" s="758">
        <f>IF('CO2 Savings Per Sector'!F65=0,0,IF(OR(AND('CO2 Savings Per Sector'!F65&gt;0,'Summary CO2 per FUEL'!$F28&lt;0),AND('CO2 Savings Per Sector'!F65&lt;0,'Summary CO2 per FUEL'!$F28&lt;0)),'CO2 Savings Per Sector'!F65/-'Summary CO2 per FUEL'!$F28,'CO2 Savings Per Sector'!F65/'Summary CO2 per FUEL'!$F28))</f>
        <v>0</v>
      </c>
      <c r="S28" s="757">
        <f>IF('CO2 Savings Per Sector'!C65=0,0,IF(OR(AND('CO2 Savings Per Sector'!C65&gt;0,'Summary CO2 per FUEL'!$G28&lt;0),AND('CO2 Savings Per Sector'!C65&lt;0,'Summary CO2 per FUEL'!$G28&lt;0)),'CO2 Savings Per Sector'!C65/-'Summary CO2 per FUEL'!$G28,'CO2 Savings Per Sector'!C65/'Summary CO2 per FUEL'!$G28))</f>
        <v>0</v>
      </c>
      <c r="T28" s="749">
        <f>IF('CO2 Savings Per Sector'!D65=0,0,IF(OR(AND('CO2 Savings Per Sector'!D65&gt;0,'Summary CO2 per FUEL'!$G28&lt;0),AND('CO2 Savings Per Sector'!D65&lt;0,'Summary CO2 per FUEL'!$G28&lt;0)),'CO2 Savings Per Sector'!D65/-'Summary CO2 per FUEL'!$G28,'CO2 Savings Per Sector'!D65/'Summary CO2 per FUEL'!$G28))</f>
        <v>0</v>
      </c>
      <c r="U28" s="749">
        <f>IF('CO2 Savings Per Sector'!E65=0,0,IF(OR(AND('CO2 Savings Per Sector'!E65&gt;0,'Summary CO2 per FUEL'!$G28&lt;0),AND('CO2 Savings Per Sector'!E65&lt;0,'Summary CO2 per FUEL'!$G28&lt;0)),'CO2 Savings Per Sector'!E65/-'Summary CO2 per FUEL'!$G28,'CO2 Savings Per Sector'!E65/'Summary CO2 per FUEL'!$G28))</f>
        <v>0</v>
      </c>
      <c r="V28" s="758">
        <f>IF('CO2 Savings Per Sector'!G65=0,0,IF(OR(AND('CO2 Savings Per Sector'!G65&gt;0,'Summary CO2 per FUEL'!$G28&lt;0),AND('CO2 Savings Per Sector'!G65&lt;0,'Summary CO2 per FUEL'!G28&lt;0)),'CO2 Savings Per Sector'!G65/-'Summary CO2 per FUEL'!$G28,'CO2 Savings Per Sector'!G65/'Summary CO2 per FUEL'!$G28))</f>
        <v>1</v>
      </c>
      <c r="W28" s="757">
        <f>IF('CO2 Savings Per Sector'!O65=0,0,IF(OR(AND('CO2 Savings Per Sector'!O65&gt;0,'Summary CO2 per FUEL'!$H28&lt;0),AND('CO2 Savings Per Sector'!O65&lt;0,'Summary CO2 per FUEL'!$H28&lt;0)),'CO2 Savings Per Sector'!O65/-'Summary CO2 per FUEL'!$H28,'CO2 Savings Per Sector'!O65/'Summary CO2 per FUEL'!$H28))</f>
        <v>0</v>
      </c>
      <c r="X28" s="749">
        <f>IF('CO2 Savings Per Sector'!P65=0,0,IF(OR(AND('CO2 Savings Per Sector'!P65&gt;0,'Summary CO2 per FUEL'!$H28&lt;0),AND('CO2 Savings Per Sector'!P65&lt;0,'Summary CO2 per FUEL'!$H28&lt;0)),'CO2 Savings Per Sector'!P65/-'Summary CO2 per FUEL'!$H28,'CO2 Savings Per Sector'!P65/'Summary CO2 per FUEL'!$H28))</f>
        <v>0</v>
      </c>
      <c r="Y28" s="749">
        <f>IF('CO2 Savings Per Sector'!Q65=0,0,IF(OR(AND('CO2 Savings Per Sector'!Q65&gt;0,'Summary CO2 per FUEL'!$H28&lt;0),AND('CO2 Savings Per Sector'!Q65&lt;0,'Summary CO2 per FUEL'!$H28&lt;0)),'CO2 Savings Per Sector'!Q65/-'Summary CO2 per FUEL'!$H28,'CO2 Savings Per Sector'!Q65/'Summary CO2 per FUEL'!$H28))</f>
        <v>0</v>
      </c>
      <c r="Z28" s="758">
        <f>IF('CO2 Savings Per Sector'!R65=0,0,IF(OR(AND('CO2 Savings Per Sector'!R65&gt;0,'Summary CO2 per FUEL'!$H28&lt;0),AND('CO2 Savings Per Sector'!R65&lt;0,'Summary CO2 per FUEL'!$H28&lt;0)),'CO2 Savings Per Sector'!R65/-'Summary CO2 per FUEL'!$H28,'CO2 Savings Per Sector'!R65/'Summary CO2 per FUEL'!$H28))</f>
        <v>1</v>
      </c>
      <c r="AA28" s="750">
        <f>IF('CO2 Savings Per Sector'!C103=0,0,IF(OR(AND('CO2 Savings Per Sector'!C103&gt;0,'Summary CO2 per FUEL'!$I28&lt;0),AND('CO2 Savings Per Sector'!C103&lt;0,'Summary CO2 per FUEL'!$I28&lt;0)),'CO2 Savings Per Sector'!C103/-'Summary CO2 per FUEL'!$I28,'CO2 Savings Per Sector'!C103/'Summary CO2 per FUEL'!$I28))</f>
        <v>0</v>
      </c>
      <c r="AB28" s="751">
        <f>IF('CO2 Savings Per Sector'!D103=0,0,IF(OR(AND('CO2 Savings Per Sector'!D103&gt;0,'Summary CO2 per FUEL'!$I28&lt;0),AND('CO2 Savings Per Sector'!D103&lt;0,'Summary CO2 per FUEL'!$I28&lt;0)),'CO2 Savings Per Sector'!D103/-'Summary CO2 per FUEL'!$I28,'CO2 Savings Per Sector'!D103/'Summary CO2 per FUEL'!$I28))</f>
        <v>0</v>
      </c>
      <c r="AC28" s="751">
        <f>IF('CO2 Savings Per Sector'!E103=0,0,IF(OR(AND('CO2 Savings Per Sector'!E103&gt;0,'Summary CO2 per FUEL'!$I28&lt;0),AND('CO2 Savings Per Sector'!E103&lt;0,'Summary CO2 per FUEL'!$I28&lt;0)),'CO2 Savings Per Sector'!E103/-'Summary CO2 per FUEL'!$I28,'CO2 Savings Per Sector'!E103/'Summary CO2 per FUEL'!$I28))</f>
        <v>0</v>
      </c>
      <c r="AD28" s="752">
        <f>IF('CO2 Savings Per Sector'!F103=0,0,IF(OR(AND('CO2 Savings Per Sector'!F103&gt;0,'Summary CO2 per FUEL'!$I28&lt;0),AND('CO2 Savings Per Sector'!F103&lt;0,'Summary CO2 per FUEL'!$I28&lt;0)),'CO2 Savings Per Sector'!F103/-'Summary CO2 per FUEL'!$I28,'CO2 Savings Per Sector'!F103/'Summary CO2 per FUEL'!$I28))</f>
        <v>0</v>
      </c>
      <c r="AE28" s="750">
        <f>IF('CO2 Savings Per Sector'!C103=0,0,IF(OR(AND('CO2 Savings Per Sector'!C103&gt;0,'Summary CO2 per FUEL'!$J28&lt;0),AND('CO2 Savings Per Sector'!C103&lt;0,'Summary CO2 per FUEL'!$J28&lt;0)),'CO2 Savings Per Sector'!C103/-'Summary CO2 per FUEL'!$J28,'CO2 Savings Per Sector'!C103/'Summary CO2 per FUEL'!$J28))</f>
        <v>0</v>
      </c>
      <c r="AF28" s="751">
        <f>IF('CO2 Savings Per Sector'!D103=0,0,IF(OR(AND('CO2 Savings Per Sector'!D103&gt;0,'Summary CO2 per FUEL'!$J28&lt;0),AND('CO2 Savings Per Sector'!D103&lt;0,'Summary CO2 per FUEL'!$J28&lt;0)),'CO2 Savings Per Sector'!D103/-'Summary CO2 per FUEL'!$J28,'CO2 Savings Per Sector'!D103/'Summary CO2 per FUEL'!$J28))</f>
        <v>0</v>
      </c>
      <c r="AG28" s="751">
        <f>IF('CO2 Savings Per Sector'!E103=0,0,IF(OR(AND('CO2 Savings Per Sector'!E103&gt;0,'Summary CO2 per FUEL'!$J28&lt;0),AND('CO2 Savings Per Sector'!E103&lt;0,'Summary CO2 per FUEL'!$J28&lt;0)),'CO2 Savings Per Sector'!E103/-'Summary CO2 per FUEL'!$J28,'CO2 Savings Per Sector'!E103/'Summary CO2 per FUEL'!$J28))</f>
        <v>0</v>
      </c>
      <c r="AH28" s="752">
        <f>IF('CO2 Savings Per Sector'!G103=0,0,IF(OR(AND('CO2 Savings Per Sector'!G103&gt;0,'Summary CO2 per FUEL'!$J28&lt;0),AND('CO2 Savings Per Sector'!G103&lt;0,'Summary CO2 per FUEL'!$J28&lt;0)),'CO2 Savings Per Sector'!G103/-'Summary CO2 per FUEL'!$J28,'CO2 Savings Per Sector'!G103/'Summary CO2 per FUEL'!$J28))</f>
        <v>1</v>
      </c>
      <c r="AI28" s="750">
        <f>IF('CO2 Savings Per Sector'!T103=0,0,IF(OR(AND('CO2 Savings Per Sector'!T103&gt;0,'Summary CO2 per FUEL'!$K28&lt;0),AND('CO2 Savings Per Sector'!T103&lt;0,'Summary CO2 per FUEL'!$K28&lt;0)),'CO2 Savings Per Sector'!T103/-'Summary CO2 per FUEL'!$K28,'CO2 Savings Per Sector'!T103/'Summary CO2 per FUEL'!$K28))</f>
        <v>0</v>
      </c>
      <c r="AJ28" s="751">
        <f>IF('CO2 Savings Per Sector'!U103=0,0,IF(OR(AND('CO2 Savings Per Sector'!U103&gt;0,'Summary CO2 per FUEL'!$K28&lt;0),AND('CO2 Savings Per Sector'!U103&lt;0,'Summary CO2 per FUEL'!$K28&lt;0)),'CO2 Savings Per Sector'!U103/-'Summary CO2 per FUEL'!$K28,'CO2 Savings Per Sector'!U103/'Summary CO2 per FUEL'!$K28))</f>
        <v>0</v>
      </c>
      <c r="AK28" s="751">
        <f>IF('CO2 Savings Per Sector'!V103=0,0,IF(OR(AND('CO2 Savings Per Sector'!V103&gt;0,'Summary CO2 per FUEL'!$K28&lt;0),AND('CO2 Savings Per Sector'!V103&lt;0,'Summary CO2 per FUEL'!$K28&lt;0)),'CO2 Savings Per Sector'!V103/-'Summary CO2 per FUEL'!$K28,'CO2 Savings Per Sector'!V103/'Summary CO2 per FUEL'!$K28))</f>
        <v>0</v>
      </c>
      <c r="AL28" s="752">
        <f>IF('CO2 Savings Per Sector'!W103=0,0,IF(OR(AND('CO2 Savings Per Sector'!W103&gt;0,'Summary CO2 per FUEL'!$K28&lt;0),AND('CO2 Savings Per Sector'!W103&lt;0,'Summary CO2 per FUEL'!$K28&lt;0)),'CO2 Savings Per Sector'!W103/-'Summary CO2 per FUEL'!$K28,'CO2 Savings Per Sector'!W103/'Summary CO2 per FUEL'!$K28))</f>
        <v>0</v>
      </c>
      <c r="AM28" s="753">
        <f>IF('CO2 Savings Per Sector'!C141=0,0,IF(OR(AND('CO2 Savings Per Sector'!C141&gt;0,'Summary CO2 per FUEL'!$L28&lt;0),AND('CO2 Savings Per Sector'!C141&lt;0,'Summary CO2 per FUEL'!$L28&lt;0)),'CO2 Savings Per Sector'!C141/-'Summary CO2 per FUEL'!$L28,'CO2 Savings Per Sector'!C141/'Summary CO2 per FUEL'!$L28))</f>
        <v>0</v>
      </c>
      <c r="AN28" s="754">
        <f>IF('CO2 Savings Per Sector'!D141=0,0,IF(OR(AND('CO2 Savings Per Sector'!D141&gt;0,'Summary CO2 per FUEL'!$L28&lt;0),AND('CO2 Savings Per Sector'!D141&lt;0,'Summary CO2 per FUEL'!$L28&lt;0)),'CO2 Savings Per Sector'!D141/-'Summary CO2 per FUEL'!$L28,'CO2 Savings Per Sector'!D141/'Summary CO2 per FUEL'!$L28))</f>
        <v>0</v>
      </c>
      <c r="AO28" s="754">
        <f>IF('CO2 Savings Per Sector'!E141=0,0,IF(OR(AND('CO2 Savings Per Sector'!E141&gt;0,'Summary CO2 per FUEL'!$L28&lt;0),AND('CO2 Savings Per Sector'!E141&lt;0,'Summary CO2 per FUEL'!$L28&lt;0)),'CO2 Savings Per Sector'!E141/-'Summary CO2 per FUEL'!$L28,'CO2 Savings Per Sector'!E141/'Summary CO2 per FUEL'!$L28))</f>
        <v>0</v>
      </c>
      <c r="AP28" s="755">
        <f>IF('CO2 Savings Per Sector'!F141=0,0,IF(OR(AND('CO2 Savings Per Sector'!F141&gt;0,'Summary CO2 per FUEL'!$L28&lt;0),AND('CO2 Savings Per Sector'!F141&lt;0,'Summary CO2 per FUEL'!$L28&lt;0)),'CO2 Savings Per Sector'!F141/-'Summary CO2 per FUEL'!$L28,'CO2 Savings Per Sector'!F141/'Summary CO2 per FUEL'!$L28))</f>
        <v>1</v>
      </c>
      <c r="AQ28" s="753">
        <f>IF('CO2 Savings Per Sector'!C141=0,0,IF(OR(AND('CO2 Savings Per Sector'!C141&gt;0,'Summary CO2 per FUEL'!$M28&lt;0),AND('CO2 Savings Per Sector'!C141&lt;0,'Summary CO2 per FUEL'!$M28&lt;0)),'CO2 Savings Per Sector'!C141/-'Summary CO2 per FUEL'!$M28,'CO2 Savings Per Sector'!C141/'Summary CO2 per FUEL'!$M28))</f>
        <v>0</v>
      </c>
      <c r="AR28" s="754">
        <f>IF('CO2 Savings Per Sector'!D141=0,0,IF(OR(AND('CO2 Savings Per Sector'!D141&gt;0,'Summary CO2 per FUEL'!$M28&lt;0),AND('CO2 Savings Per Sector'!D141&lt;0,'Summary CO2 per FUEL'!$M28&lt;0)),'CO2 Savings Per Sector'!D141/-'Summary CO2 per FUEL'!$M28,'CO2 Savings Per Sector'!D141/'Summary CO2 per FUEL'!$M28))</f>
        <v>0</v>
      </c>
      <c r="AS28" s="754">
        <f>IF('CO2 Savings Per Sector'!E141=0,0,IF(OR(AND('CO2 Savings Per Sector'!E141&gt;0,'Summary CO2 per FUEL'!$M28&lt;0),AND('CO2 Savings Per Sector'!E141&lt;0,'Summary CO2 per FUEL'!$M28&lt;0)),'CO2 Savings Per Sector'!E141/-'Summary CO2 per FUEL'!$M28,'CO2 Savings Per Sector'!E141/'Summary CO2 per FUEL'!$M28))</f>
        <v>0</v>
      </c>
      <c r="AT28" s="755">
        <f>IF('CO2 Savings Per Sector'!G141=0,0,IF(OR(AND('CO2 Savings Per Sector'!G141&gt;0,'Summary CO2 per FUEL'!$M28&lt;0),AND('CO2 Savings Per Sector'!G141&lt;0,'Summary CO2 per FUEL'!$M28&lt;0)),'CO2 Savings Per Sector'!G141/-'Summary CO2 per FUEL'!$M28,'CO2 Savings Per Sector'!G141/'Summary CO2 per FUEL'!$M28))</f>
        <v>1</v>
      </c>
      <c r="AU28" s="753">
        <f>IF('CO2 Savings Per Sector'!T141=0,0,IF(OR(AND('CO2 Savings Per Sector'!T141&gt;0,'Summary CO2 per FUEL'!N28&lt;0),AND('CO2 Savings Per Sector'!T141&lt;0,'Summary CO2 per FUEL'!$N28&lt;0)),'CO2 Savings Per Sector'!T141/-'Summary CO2 per FUEL'!$N28,'CO2 Savings Per Sector'!T141/'Summary CO2 per FUEL'!$N28))</f>
        <v>0</v>
      </c>
      <c r="AV28" s="754">
        <f>IF('CO2 Savings Per Sector'!U141=0,0,IF(OR(AND('CO2 Savings Per Sector'!U141&gt;0,'Summary CO2 per FUEL'!O28&lt;0),AND('CO2 Savings Per Sector'!U141&lt;0,'Summary CO2 per FUEL'!$N28&lt;0)),'CO2 Savings Per Sector'!U141/-'Summary CO2 per FUEL'!$N28,'CO2 Savings Per Sector'!U141/'Summary CO2 per FUEL'!$N28))</f>
        <v>0</v>
      </c>
      <c r="AW28" s="754">
        <f>IF('CO2 Savings Per Sector'!V141=0,0,IF(OR(AND('CO2 Savings Per Sector'!V141&gt;0,'Summary CO2 per FUEL'!P28&lt;0),AND('CO2 Savings Per Sector'!V141&lt;0,'Summary CO2 per FUEL'!$N28&lt;0)),'CO2 Savings Per Sector'!V141/-'Summary CO2 per FUEL'!$N28,'CO2 Savings Per Sector'!V141/'Summary CO2 per FUEL'!$N28))</f>
        <v>0</v>
      </c>
      <c r="AX28" s="755">
        <f>IF('CO2 Savings Per Sector'!W141=0,0,IF(OR(AND('CO2 Savings Per Sector'!W141&gt;0,'Summary CO2 per FUEL'!Q28&lt;0),AND('CO2 Savings Per Sector'!W141&lt;0,'Summary CO2 per FUEL'!$N28&lt;0)),'CO2 Savings Per Sector'!W141/-'Summary CO2 per FUEL'!$N28,'CO2 Savings Per Sector'!W141/'Summary CO2 per FUEL'!$N28))</f>
        <v>0</v>
      </c>
      <c r="BA28" s="634" t="s">
        <v>30</v>
      </c>
      <c r="BB28" s="748">
        <f>IF('CO2 Savings Per Sector'!G27=0,0,IF(OR(AND('CO2 Savings Per Sector'!G27&gt;0,'Summary CO2 per FUEL'!$Q28&lt;0),AND('CO2 Savings Per Sector'!G27&lt;0,'Summary CO2 per FUEL'!$Q28&lt;0)),'CO2 Savings Per Sector'!G27/-'Summary CO2 per FUEL'!$Q28,'CO2 Savings Per Sector'!G27/'Summary CO2 per FUEL'!$Q28))</f>
        <v>1.4022322677575126E-2</v>
      </c>
      <c r="BC28" s="748">
        <f>IF('CO2 Savings Per Sector'!H27=0,0,IF(OR(AND('CO2 Savings Per Sector'!H27&gt;0,'Summary CO2 per FUEL'!$Q28&lt;0),AND('CO2 Savings Per Sector'!H27&lt;0,'Summary CO2 per FUEL'!$Q28&lt;0)),'CO2 Savings Per Sector'!H27/-'Summary CO2 per FUEL'!$Q28,'CO2 Savings Per Sector'!H27/'Summary CO2 per FUEL'!$Q28))</f>
        <v>8.4297649330343657E-2</v>
      </c>
      <c r="BD28" s="748">
        <f>IF('CO2 Savings Per Sector'!I27=0,0,IF(OR(AND('CO2 Savings Per Sector'!I27&gt;0,'Summary CO2 per FUEL'!$Q28&lt;0),AND('CO2 Savings Per Sector'!I27&lt;0,'Summary CO2 per FUEL'!$Q28&lt;0)),'CO2 Savings Per Sector'!I27/-'Summary CO2 per FUEL'!$Q28,'CO2 Savings Per Sector'!I27/'Summary CO2 per FUEL'!$Q28))</f>
        <v>0</v>
      </c>
      <c r="BE28" s="756">
        <f>IF('CO2 Savings Per Sector'!J27=0,0,IF(OR(AND('CO2 Savings Per Sector'!J27&gt;0,'Summary CO2 per FUEL'!$Q28&lt;0),AND('CO2 Savings Per Sector'!J27&lt;0,'Summary CO2 per FUEL'!$Q28&lt;0)),'CO2 Savings Per Sector'!J27/-'Summary CO2 per FUEL'!$Q28,'CO2 Savings Per Sector'!J27/'Summary CO2 per FUEL'!$Q28))</f>
        <v>0.90168002799208113</v>
      </c>
      <c r="BF28" s="748">
        <f>IF('CO2 Savings Per Sector'!R27=0,0,IF(OR(AND('CO2 Savings Per Sector'!R27&gt;0,'Summary CO2 per FUEL'!$R28&lt;0),AND('CO2 Savings Per Sector'!R27&lt;0,'Summary CO2 per FUEL'!$R28&lt;0)),'CO2 Savings Per Sector'!R27/-'Summary CO2 per FUEL'!$R28,'CO2 Savings Per Sector'!R27/'Summary CO2 per FUEL'!$R28))</f>
        <v>0.13539813234166162</v>
      </c>
      <c r="BG28" s="748">
        <f>IF('CO2 Savings Per Sector'!S27=0,0,IF(OR(AND('CO2 Savings Per Sector'!S27&gt;0,'Summary CO2 per FUEL'!$R28&lt;0),AND('CO2 Savings Per Sector'!S27&lt;0,'Summary CO2 per FUEL'!$R28&lt;0)),'CO2 Savings Per Sector'!S27/-'Summary CO2 per FUEL'!$R28,'CO2 Savings Per Sector'!S27/'Summary CO2 per FUEL'!$R28))</f>
        <v>0.85731300552347378</v>
      </c>
      <c r="BH28" s="748">
        <f>IF('CO2 Savings Per Sector'!T27=0,0,IF(OR(AND('CO2 Savings Per Sector'!T27&gt;0,'Summary CO2 per FUEL'!$R28&lt;0),AND('CO2 Savings Per Sector'!T27&lt;0,'Summary CO2 per FUEL'!$R28&lt;0)),'CO2 Savings Per Sector'!T27/-'Summary CO2 per FUEL'!$R28,'CO2 Savings Per Sector'!T27/'Summary CO2 per FUEL'!$R28))</f>
        <v>7.2888621348646352E-3</v>
      </c>
      <c r="BI28" s="756">
        <f>IF('CO2 Savings Per Sector'!U27=0,0,IF(OR(AND('CO2 Savings Per Sector'!U27&gt;0,'Summary CO2 per FUEL'!$R28&lt;0),AND('CO2 Savings Per Sector'!U27&lt;0,'Summary CO2 per FUEL'!$R28&lt;0)),'CO2 Savings Per Sector'!U27/-'Summary CO2 per FUEL'!$R28,'CO2 Savings Per Sector'!U27/'Summary CO2 per FUEL'!$R28))</f>
        <v>0</v>
      </c>
      <c r="BJ28" s="748">
        <f>IF('CO2 Savings Per Sector'!R27=0,0,IF(OR(AND('CO2 Savings Per Sector'!R27&gt;0,'Summary CO2 per FUEL'!$S28&lt;0),AND('CO2 Savings Per Sector'!R27&lt;0,'Summary CO2 per FUEL'!$S28&lt;0)),'CO2 Savings Per Sector'!R27/-'Summary CO2 per FUEL'!$S28,'CO2 Savings Per Sector'!R27/'Summary CO2 per FUEL'!$S28))</f>
        <v>0.13539813234166162</v>
      </c>
      <c r="BK28" s="748">
        <f>IF('CO2 Savings Per Sector'!S27=0,0,IF(OR(AND('CO2 Savings Per Sector'!S27&gt;0,'Summary CO2 per FUEL'!$S28&lt;0),AND('CO2 Savings Per Sector'!S27&lt;0,'Summary CO2 per FUEL'!$S28&lt;0)),'CO2 Savings Per Sector'!S27/-'Summary CO2 per FUEL'!$S28,'CO2 Savings Per Sector'!S27/'Summary CO2 per FUEL'!$S28))</f>
        <v>0.85731300552347378</v>
      </c>
      <c r="BL28" s="748">
        <f>IF('CO2 Savings Per Sector'!T27=0,0,IF(OR(AND('CO2 Savings Per Sector'!T27&gt;0,'Summary CO2 per FUEL'!$S28&lt;0),AND('CO2 Savings Per Sector'!T27&lt;0,'Summary CO2 per FUEL'!$S28&lt;0)),'CO2 Savings Per Sector'!T27/-'Summary CO2 per FUEL'!$S28,'CO2 Savings Per Sector'!T27/'Summary CO2 per FUEL'!$S28))</f>
        <v>7.2888621348646352E-3</v>
      </c>
      <c r="BM28" s="756">
        <f>IF('CO2 Savings Per Sector'!V27=0,0,IF(OR(AND('CO2 Savings Per Sector'!V27&gt;0,'Summary CO2 per FUEL'!$S28&lt;0),AND('CO2 Savings Per Sector'!V27&lt;0,'Summary CO2 per FUEL'!$S28&lt;0)),'CO2 Savings Per Sector'!V27/-'Summary CO2 per FUEL'!$S28,'CO2 Savings Per Sector'!V27/'Summary CO2 per FUEL'!$S28))</f>
        <v>0</v>
      </c>
      <c r="BN28" s="757">
        <f>IF('CO2 Savings Per Sector'!H65=0,0,IF(OR(AND('CO2 Savings Per Sector'!H65&gt;0,'Summary CO2 per FUEL'!$T28&lt;0),AND('CO2 Savings Per Sector'!H65&lt;0,'Summary CO2 per FUEL'!$T28&lt;0)),'CO2 Savings Per Sector'!H65/-'Summary CO2 per FUEL'!$T28,'CO2 Savings Per Sector'!H65/'Summary CO2 per FUEL'!$T28))</f>
        <v>0</v>
      </c>
      <c r="BO28" s="749">
        <f>IF('CO2 Savings Per Sector'!I65=0,0,IF(OR(AND('CO2 Savings Per Sector'!I65&gt;0,'Summary CO2 per FUEL'!$T28&lt;0),AND('CO2 Savings Per Sector'!I65&lt;0,'Summary CO2 per FUEL'!$T28&lt;0)),'CO2 Savings Per Sector'!I65/-'Summary CO2 per FUEL'!$T28,'CO2 Savings Per Sector'!I65/'Summary CO2 per FUEL'!$T28))</f>
        <v>0</v>
      </c>
      <c r="BP28" s="749">
        <f>IF('CO2 Savings Per Sector'!J65=0,0,IF(OR(AND('CO2 Savings Per Sector'!J65&gt;0,'Summary CO2 per FUEL'!$T28&lt;0),AND('CO2 Savings Per Sector'!J65&lt;0,'Summary CO2 per FUEL'!$T28&lt;0)),'CO2 Savings Per Sector'!J65/-'Summary CO2 per FUEL'!$T28,'CO2 Savings Per Sector'!J65/'Summary CO2 per FUEL'!$T28))</f>
        <v>0</v>
      </c>
      <c r="BQ28" s="758">
        <f>IF('CO2 Savings Per Sector'!K65=0,0,IF(OR(AND('CO2 Savings Per Sector'!K65&gt;0,'Summary CO2 per FUEL'!$T28&lt;0),AND('CO2 Savings Per Sector'!K65&lt;0,'Summary CO2 per FUEL'!$T28&lt;0)),'CO2 Savings Per Sector'!K65/-'Summary CO2 per FUEL'!$T28,'CO2 Savings Per Sector'!K65/'Summary CO2 per FUEL'!$T28))</f>
        <v>0</v>
      </c>
      <c r="BR28" s="757">
        <f>IF('CO2 Savings Per Sector'!H65=0,0,IF(OR(AND('CO2 Savings Per Sector'!H65&gt;0,'Summary CO2 per FUEL'!$U28&lt;0),AND('CO2 Savings Per Sector'!H65&lt;0,'Summary CO2 per FUEL'!$U28&lt;0)),'CO2 Savings Per Sector'!H65/-'Summary CO2 per FUEL'!$U28,'CO2 Savings Per Sector'!H65/'Summary CO2 per FUEL'!$U28))</f>
        <v>0</v>
      </c>
      <c r="BS28" s="749">
        <f>IF('CO2 Savings Per Sector'!I65=0,0,IF(OR(AND('CO2 Savings Per Sector'!I65&gt;0,'Summary CO2 per FUEL'!$U28&lt;0),AND('CO2 Savings Per Sector'!I65&lt;0,'Summary CO2 per FUEL'!$U28&lt;0)),'CO2 Savings Per Sector'!I65/-'Summary CO2 per FUEL'!$U28,'CO2 Savings Per Sector'!I65/'Summary CO2 per FUEL'!$U28))</f>
        <v>0</v>
      </c>
      <c r="BT28" s="749">
        <f>IF('CO2 Savings Per Sector'!J65=0,0,IF(OR(AND('CO2 Savings Per Sector'!J65&gt;0,'Summary CO2 per FUEL'!$U28&lt;0),AND('CO2 Savings Per Sector'!J65&lt;0,'Summary CO2 per FUEL'!$U28&lt;0)),'CO2 Savings Per Sector'!J65/-'Summary CO2 per FUEL'!$U28,'CO2 Savings Per Sector'!J65/'Summary CO2 per FUEL'!$U28))</f>
        <v>0</v>
      </c>
      <c r="BU28" s="758">
        <f>IF('CO2 Savings Per Sector'!L65=0,0,IF(OR(AND('CO2 Savings Per Sector'!L65&gt;0,'Summary CO2 per FUEL'!$U28&lt;0),AND('CO2 Savings Per Sector'!L65&lt;0,'Summary CO2 per FUEL'!$U28&lt;0)),'CO2 Savings Per Sector'!L65/-'Summary CO2 per FUEL'!$U28,'CO2 Savings Per Sector'!L65/'Summary CO2 per FUEL'!$U28))</f>
        <v>1</v>
      </c>
      <c r="BV28" s="757">
        <f>IF('CO2 Savings Per Sector'!S65=0,0,IF(OR(AND('CO2 Savings Per Sector'!S65&gt;0,'Summary CO2 per FUEL'!$V28&lt;0),AND('CO2 Savings Per Sector'!S65&lt;0,'Summary CO2 per FUEL'!$V28&lt;0)),'CO2 Savings Per Sector'!S65/-'Summary CO2 per FUEL'!$V28,'CO2 Savings Per Sector'!S65/'Summary CO2 per FUEL'!$V28))</f>
        <v>-0.34391198679390356</v>
      </c>
      <c r="BW28" s="749">
        <f>IF('CO2 Savings Per Sector'!T65=0,0,IF(OR(AND('CO2 Savings Per Sector'!T65&gt;0,'Summary CO2 per FUEL'!$V28&lt;0),AND('CO2 Savings Per Sector'!T65&lt;0,'Summary CO2 per FUEL'!$V28&lt;0)),'CO2 Savings Per Sector'!T65/-'Summary CO2 per FUEL'!$V28,'CO2 Savings Per Sector'!T65/'Summary CO2 per FUEL'!$V28))</f>
        <v>-1.6043756742815389</v>
      </c>
      <c r="BX28" s="749">
        <f>IF('CO2 Savings Per Sector'!U65=0,0,IF(OR(AND('CO2 Savings Per Sector'!U65&gt;0,'Summary CO2 per FUEL'!$V28&lt;0),AND('CO2 Savings Per Sector'!U65&lt;0,'Summary CO2 per FUEL'!$V28&lt;0)),'CO2 Savings Per Sector'!U65/-'Summary CO2 per FUEL'!$V28,'CO2 Savings Per Sector'!U65/'Summary CO2 per FUEL'!$V28))</f>
        <v>-3.6816908339794012E-3</v>
      </c>
      <c r="BY28" s="758">
        <f>IF('CO2 Savings Per Sector'!V65=0,0,IF(OR(AND('CO2 Savings Per Sector'!V65&gt;0,'Summary CO2 per FUEL'!$V28&lt;0),AND('CO2 Savings Per Sector'!V65&lt;0,'Summary CO2 per FUEL'!$V28&lt;0)),'CO2 Savings Per Sector'!V65/-'Summary CO2 per FUEL'!$V28,'CO2 Savings Per Sector'!V65/'Summary CO2 per FUEL'!$V28))</f>
        <v>0.95196935190942189</v>
      </c>
      <c r="BZ28" s="750">
        <f>IF('CO2 Savings Per Sector'!H103=0,0,IF(OR(AND('CO2 Savings Per Sector'!H103&gt;0,'Summary CO2 per FUEL'!$W28&lt;0),AND('CO2 Savings Per Sector'!H103&lt;0,'Summary CO2 per FUEL'!$W28&lt;0)),'CO2 Savings Per Sector'!H103/-'Summary CO2 per FUEL'!$W28,'CO2 Savings Per Sector'!H103/'Summary CO2 per FUEL'!$W28))</f>
        <v>-2.3434884499498414E-2</v>
      </c>
      <c r="CA28" s="751">
        <f>IF('CO2 Savings Per Sector'!I103=0,0,IF(OR(AND('CO2 Savings Per Sector'!I103&gt;0,'Summary CO2 per FUEL'!$W28&lt;0),AND('CO2 Savings Per Sector'!I103&lt;0,'Summary CO2 per FUEL'!$W28&lt;0)),'CO2 Savings Per Sector'!I103/-'Summary CO2 per FUEL'!$W28,'CO2 Savings Per Sector'!I103/'Summary CO2 per FUEL'!$W28))</f>
        <v>-0.97656511550050151</v>
      </c>
      <c r="CB28" s="751">
        <f>IF('CO2 Savings Per Sector'!J103=0,0,IF(OR(AND('CO2 Savings Per Sector'!J103&gt;0,'Summary CO2 per FUEL'!$W28&lt;0),AND('CO2 Savings Per Sector'!J103&lt;0,'Summary CO2 per FUEL'!$W28&lt;0)),'CO2 Savings Per Sector'!J103/-'Summary CO2 per FUEL'!$W28,'CO2 Savings Per Sector'!J103/'Summary CO2 per FUEL'!$W28))</f>
        <v>0</v>
      </c>
      <c r="CC28" s="752">
        <f>IF('CO2 Savings Per Sector'!K103=0,0,IF(OR(AND('CO2 Savings Per Sector'!K103&gt;0,'Summary CO2 per FUEL'!$W28&lt;0),AND('CO2 Savings Per Sector'!K103&lt;0,'Summary CO2 per FUEL'!$W28&lt;0)),'CO2 Savings Per Sector'!K103/-'Summary CO2 per FUEL'!$W28,'CO2 Savings Per Sector'!K103/'Summary CO2 per FUEL'!$W28))</f>
        <v>0</v>
      </c>
      <c r="CD28" s="750">
        <f>IF('CO2 Savings Per Sector'!H103=0,0,IF(OR(AND('CO2 Savings Per Sector'!H103&gt;0,'Summary CO2 per FUEL'!$X28&lt;0),AND('CO2 Savings Per Sector'!H103&lt;0,'Summary CO2 per FUEL'!$X28&lt;0)),'CO2 Savings Per Sector'!H103/-'Summary CO2 per FUEL'!$X28,'CO2 Savings Per Sector'!H103/'Summary CO2 per FUEL'!$X28))</f>
        <v>-2.145315129019848E-2</v>
      </c>
      <c r="CE28" s="751">
        <f>IF('CO2 Savings Per Sector'!I103=0,0,IF(OR(AND('CO2 Savings Per Sector'!I103&gt;0,'Summary CO2 per FUEL'!$X28&lt;0),AND('CO2 Savings Per Sector'!I103&lt;0,'Summary CO2 per FUEL'!$X28&lt;0)),'CO2 Savings Per Sector'!I103/-'Summary CO2 per FUEL'!$X28,'CO2 Savings Per Sector'!I103/'Summary CO2 per FUEL'!$X28))</f>
        <v>-0.89398346162153364</v>
      </c>
      <c r="CF28" s="751">
        <f>IF('CO2 Savings Per Sector'!J103=0,0,IF(OR(AND('CO2 Savings Per Sector'!J103&gt;0,'Summary CO2 per FUEL'!$X28&lt;0),AND('CO2 Savings Per Sector'!J103&lt;0,'Summary CO2 per FUEL'!$X28&lt;0)),'CO2 Savings Per Sector'!J103/-'Summary CO2 per FUEL'!$X28,'CO2 Savings Per Sector'!J103/'Summary CO2 per FUEL'!$X28))</f>
        <v>0</v>
      </c>
      <c r="CG28" s="752">
        <f>IF('CO2 Savings Per Sector'!L103=0,0,IF(OR(AND('CO2 Savings Per Sector'!L103&gt;0,'Summary CO2 per FUEL'!$X28&lt;0),AND('CO2 Savings Per Sector'!L103&lt;0,'Summary CO2 per FUEL'!$X28&lt;0)),'CO2 Savings Per Sector'!L103/-'Summary CO2 per FUEL'!$X28,'CO2 Savings Per Sector'!L103/'Summary CO2 per FUEL'!$X28))</f>
        <v>1.9154366129117322</v>
      </c>
      <c r="CH28" s="750">
        <f>IF('CO2 Savings Per Sector'!X103=0,0,IF(OR(AND('CO2 Savings Per Sector'!X103&gt;0,'Summary CO2 per FUEL'!$Y28&lt;0),AND('CO2 Savings Per Sector'!X103&lt;0,'Summary CO2 per FUEL'!$Y28&lt;0)),'CO2 Savings Per Sector'!X103/-'Summary CO2 per FUEL'!$Y28,'CO2 Savings Per Sector'!X103/'Summary CO2 per FUEL'!$Y28))</f>
        <v>-0.17743979721166028</v>
      </c>
      <c r="CI28" s="751">
        <f>IF('CO2 Savings Per Sector'!Y103=0,0,IF(OR(AND('CO2 Savings Per Sector'!Y103&gt;0,'Summary CO2 per FUEL'!$Y28&lt;0),AND('CO2 Savings Per Sector'!Y103&lt;0,'Summary CO2 per FUEL'!$Y28&lt;0)),'CO2 Savings Per Sector'!Y103/-'Summary CO2 per FUEL'!$Y28,'CO2 Savings Per Sector'!Y103/'Summary CO2 per FUEL'!$Y28))</f>
        <v>-0.81757498943810725</v>
      </c>
      <c r="CJ28" s="751">
        <f>IF('CO2 Savings Per Sector'!Z103=0,0,IF(OR(AND('CO2 Savings Per Sector'!Z103&gt;0,'Summary CO2 per FUEL'!$Y28&lt;0),AND('CO2 Savings Per Sector'!Z103&lt;0,'Summary CO2 per FUEL'!$Y28&lt;0)),'CO2 Savings Per Sector'!Z103/-'Summary CO2 per FUEL'!$Y28,'CO2 Savings Per Sector'!Z103/'Summary CO2 per FUEL'!$Y28))</f>
        <v>-4.9852133502323566E-3</v>
      </c>
      <c r="CK28" s="752">
        <f>IF('CO2 Savings Per Sector'!AA103=0,0,IF(OR(AND('CO2 Savings Per Sector'!AA103&gt;0,'Summary CO2 per FUEL'!$Y28&lt;0),AND('CO2 Savings Per Sector'!AA103&lt;0,'Summary CO2 per FUEL'!$Y28&lt;0)),'CO2 Savings Per Sector'!AA103/-'Summary CO2 per FUEL'!$Y28,'CO2 Savings Per Sector'!AA103/'Summary CO2 per FUEL'!$Y28))</f>
        <v>0</v>
      </c>
      <c r="CL28" s="753">
        <f>IF('CO2 Savings Per Sector'!H141=0,0,IF(OR(AND('CO2 Savings Per Sector'!H141&gt;0,'Summary CO2 per FUEL'!$Z28&lt;0),AND('CO2 Savings Per Sector'!H141&lt;0,'Summary CO2 per FUEL'!$Z28&lt;0)),'CO2 Savings Per Sector'!H141/-'Summary CO2 per FUEL'!$Z28,'CO2 Savings Per Sector'!H141/'Summary CO2 per FUEL'!$Z28))</f>
        <v>-0.17163166061166829</v>
      </c>
      <c r="CM28" s="754">
        <f>IF('CO2 Savings Per Sector'!I141=0,0,IF(OR(AND('CO2 Savings Per Sector'!I141&gt;0,'Summary CO2 per FUEL'!$Z28&lt;0),AND('CO2 Savings Per Sector'!I141&lt;0,'Summary CO2 per FUEL'!$Z28&lt;0)),'CO2 Savings Per Sector'!I141/-'Summary CO2 per FUEL'!$Z28,'CO2 Savings Per Sector'!I141/'Summary CO2 per FUEL'!$Z28))</f>
        <v>-7.152136485774621</v>
      </c>
      <c r="CN28" s="754">
        <f>IF('CO2 Savings Per Sector'!J141=0,0,IF(OR(AND('CO2 Savings Per Sector'!J141&gt;0,'Summary CO2 per FUEL'!$Z28&lt;0),AND('CO2 Savings Per Sector'!J141&lt;0,'Summary CO2 per FUEL'!$Z28&lt;0)),'CO2 Savings Per Sector'!J141/-'Summary CO2 per FUEL'!$Z28,'CO2 Savings Per Sector'!J141/'Summary CO2 per FUEL'!$Z28))</f>
        <v>0</v>
      </c>
      <c r="CO28" s="755">
        <f>IF('CO2 Savings Per Sector'!K141=0,0,IF(OR(AND('CO2 Savings Per Sector'!K141&gt;0,'Summary CO2 per FUEL'!$Z28&lt;0),AND('CO2 Savings Per Sector'!K141&lt;0,'Summary CO2 per FUEL'!$Z28&lt;0)),'CO2 Savings Per Sector'!K141/-'Summary CO2 per FUEL'!$Z28,'CO2 Savings Per Sector'!K141/'Summary CO2 per FUEL'!$Z28))</f>
        <v>8.3237681463862891</v>
      </c>
      <c r="CP28" s="753">
        <f>IF('CO2 Savings Per Sector'!H141=0,0,IF(OR(AND('CO2 Savings Per Sector'!H141&gt;0,'Summary CO2 per FUEL'!$AA28&lt;0),AND('CO2 Savings Per Sector'!H141&lt;0,'Summary CO2 per FUEL'!$AA28&lt;0)),'CO2 Savings Per Sector'!H141/-'Summary CO2 per FUEL'!$AA28,'CO2 Savings Per Sector'!H141/'Summary CO2 per FUEL'!$AA28))</f>
        <v>-5.4453849210537404E-3</v>
      </c>
      <c r="CQ28" s="754">
        <f>IF('CO2 Savings Per Sector'!I141=0,0,IF(OR(AND('CO2 Savings Per Sector'!I141&gt;0,'Summary CO2 per FUEL'!$Z28&lt;0),AND('CO2 Savings Per Sector'!I141&lt;0,'Summary CO2 per FUEL'!$Z28&lt;0)),'CO2 Savings Per Sector'!I141/-'Summary CO2 per FUEL'!$Z28,'CO2 Savings Per Sector'!I141/'Summary CO2 per FUEL'!$Z28))</f>
        <v>-7.152136485774621</v>
      </c>
      <c r="CR28" s="754">
        <f>IF('CO2 Savings Per Sector'!J141=0,0,IF(OR(AND('CO2 Savings Per Sector'!J141&gt;0,'Summary CO2 per FUEL'!$Z28&lt;0),AND('CO2 Savings Per Sector'!J141&lt;0,'Summary CO2 per FUEL'!$Z28&lt;0)),'CO2 Savings Per Sector'!J141/-'Summary CO2 per FUEL'!$Z28,'CO2 Savings Per Sector'!J141/'Summary CO2 per FUEL'!$Z28))</f>
        <v>0</v>
      </c>
      <c r="CS28" s="755">
        <f>IF('CO2 Savings Per Sector'!L141=0,0,IF(OR(AND('CO2 Savings Per Sector'!L141&gt;0,'Summary CO2 per FUEL'!$AA28&lt;0),AND('CO2 Savings Per Sector'!L141&lt;0,'Summary CO2 per FUEL'!$AA28&lt;0)),'CO2 Savings Per Sector'!L141/-'Summary CO2 per FUEL'!$AA28,'CO2 Savings Per Sector'!L141/'Summary CO2 per FUEL'!$AA28))</f>
        <v>1.2323623537026731</v>
      </c>
      <c r="CT28" s="753">
        <f>IF('CO2 Savings Per Sector'!X141=0,0,IF(OR(AND('CO2 Savings Per Sector'!X141&gt;0,'Summary CO2 per FUEL'!$AB28&lt;0),AND('CO2 Savings Per Sector'!X141&lt;0,'Summary CO2 per FUEL'!$AB28&lt;0)),'CO2 Savings Per Sector'!X141/-'Summary CO2 per FUEL'!$AB28,'CO2 Savings Per Sector'!X141/'Summary CO2 per FUEL'!$AB28))</f>
        <v>-0.17743979721166028</v>
      </c>
      <c r="CU28" s="754">
        <f>IF('CO2 Savings Per Sector'!Y141=0,0,IF(OR(AND('CO2 Savings Per Sector'!Y141&gt;0,'Summary CO2 per FUEL'!$AB28&lt;0),AND('CO2 Savings Per Sector'!Y141&lt;0,'Summary CO2 per FUEL'!$AB28&lt;0)),'CO2 Savings Per Sector'!Y141/-'Summary CO2 per FUEL'!$AB28,'CO2 Savings Per Sector'!Y141/'Summary CO2 per FUEL'!$AB28))</f>
        <v>-0.81757498943810725</v>
      </c>
      <c r="CV28" s="754">
        <f>IF('CO2 Savings Per Sector'!Z141=0,0,IF(OR(AND('CO2 Savings Per Sector'!Z141&gt;0,'Summary CO2 per FUEL'!$AB28&lt;0),AND('CO2 Savings Per Sector'!Z141&lt;0,'Summary CO2 per FUEL'!$AB28&lt;0)),'CO2 Savings Per Sector'!Z141/-'Summary CO2 per FUEL'!$AB28,'CO2 Savings Per Sector'!Z141/'Summary CO2 per FUEL'!$AB28))</f>
        <v>-4.9852133502323566E-3</v>
      </c>
      <c r="CW28" s="755">
        <f>IF('CO2 Savings Per Sector'!AA141=0,0,IF(OR(AND('CO2 Savings Per Sector'!AA141&gt;0,'Summary CO2 per FUEL'!$AB28&lt;0),AND('CO2 Savings Per Sector'!AA141&lt;0,'Summary CO2 per FUEL'!$AB28&lt;0)),'CO2 Savings Per Sector'!AA141/-'Summary CO2 per FUEL'!$AB28,'CO2 Savings Per Sector'!AA141/'Summary CO2 per FUEL'!$AB28))</f>
        <v>0</v>
      </c>
    </row>
    <row r="29" spans="2:101" x14ac:dyDescent="0.25">
      <c r="B29" s="634" t="s">
        <v>31</v>
      </c>
      <c r="C29" s="748">
        <f>IF('CO2 Savings Per Sector'!C28=0,0,IF(OR(AND('CO2 Savings Per Sector'!C28&gt;0,'Summary CO2 per FUEL'!$C29&lt;0),AND('CO2 Savings Per Sector'!C28&lt;0,'Summary CO2 per FUEL'!$C29&lt;0)),'CO2 Savings Per Sector'!C28/-'Summary CO2 per FUEL'!$C29,'CO2 Savings Per Sector'!C28/'Summary CO2 per FUEL'!$C29))</f>
        <v>0</v>
      </c>
      <c r="D29" s="748">
        <f>IF('CO2 Savings Per Sector'!D28=0,0,IF(OR(AND('CO2 Savings Per Sector'!D28&gt;0,'Summary CO2 per FUEL'!$C29&lt;0),AND('CO2 Savings Per Sector'!D28&lt;0,'Summary CO2 per FUEL'!$C29&lt;0)),'CO2 Savings Per Sector'!D28/-'Summary CO2 per FUEL'!$C29,'CO2 Savings Per Sector'!D28/'Summary CO2 per FUEL'!$C29))</f>
        <v>0</v>
      </c>
      <c r="E29" s="748">
        <f>IF('CO2 Savings Per Sector'!E28=0,0,IF(OR(AND('CO2 Savings Per Sector'!E28&gt;0,'Summary CO2 per FUEL'!$C29&lt;0),AND('CO2 Savings Per Sector'!E28&lt;0,'Summary CO2 per FUEL'!$C29&lt;0)),'CO2 Savings Per Sector'!E28/-'Summary CO2 per FUEL'!$C29,'CO2 Savings Per Sector'!E28/'Summary CO2 per FUEL'!$C29))</f>
        <v>0</v>
      </c>
      <c r="F29" s="756">
        <f>IF('CO2 Savings Per Sector'!F28=0,0,IF(OR(AND('CO2 Savings Per Sector'!F28&gt;0,'Summary CO2 per FUEL'!$C29&lt;0),AND('CO2 Savings Per Sector'!F28&lt;0,'Summary CO2 per FUEL'!$C29&lt;0)),'CO2 Savings Per Sector'!F28/-'Summary CO2 per FUEL'!$C29,'CO2 Savings Per Sector'!F28/'Summary CO2 per FUEL'!$C29))</f>
        <v>0</v>
      </c>
      <c r="G29" s="748">
        <f>IF('CO2 Savings Per Sector'!M28=0,0,IF(OR(AND('CO2 Savings Per Sector'!M28&gt;0,'Summary CO2 per FUEL'!$D29&lt;0),AND('CO2 Savings Per Sector'!M28&lt;0,'Summary CO2 per FUEL'!$D29&lt;0)),'CO2 Savings Per Sector'!M28/-'Summary CO2 per FUEL'!$D29,'CO2 Savings Per Sector'!M28/'Summary CO2 per FUEL'!$D29))</f>
        <v>0</v>
      </c>
      <c r="H29" s="748">
        <f>IF('CO2 Savings Per Sector'!N28=0,0,IF(OR(AND('CO2 Savings Per Sector'!N28&gt;0,'Summary CO2 per FUEL'!$D29&lt;0),AND('CO2 Savings Per Sector'!N28&lt;0,'Summary CO2 per FUEL'!$D29&lt;0)),'CO2 Savings Per Sector'!N28/-'Summary CO2 per FUEL'!$D29,'CO2 Savings Per Sector'!N28/'Summary CO2 per FUEL'!$D29))</f>
        <v>0</v>
      </c>
      <c r="I29" s="748">
        <f>IF('CO2 Savings Per Sector'!O28=0,0,IF(OR(AND('CO2 Savings Per Sector'!O28&gt;0,'Summary CO2 per FUEL'!$D29&lt;0),AND('CO2 Savings Per Sector'!O28&lt;0,'Summary CO2 per FUEL'!$D29&lt;0)),'CO2 Savings Per Sector'!O28/-'Summary CO2 per FUEL'!$D29,'CO2 Savings Per Sector'!O28/'Summary CO2 per FUEL'!$D29))</f>
        <v>0</v>
      </c>
      <c r="J29" s="756">
        <f>IF('CO2 Savings Per Sector'!P28=0,0,IF(OR(AND('CO2 Savings Per Sector'!P28&gt;0,'Summary CO2 per FUEL'!$D29&lt;0),AND('CO2 Savings Per Sector'!P28&lt;0,'Summary CO2 per FUEL'!$D29&lt;0)),'CO2 Savings Per Sector'!P28/-'Summary CO2 per FUEL'!$D29,'CO2 Savings Per Sector'!P28/'Summary CO2 per FUEL'!$D29))</f>
        <v>0</v>
      </c>
      <c r="K29" s="748">
        <f>IF('CO2 Savings Per Sector'!M28=0,0,IF(OR(AND('CO2 Savings Per Sector'!M28&gt;0,'Summary CO2 per FUEL'!$D29&lt;0),AND('CO2 Savings Per Sector'!M28&lt;0,'Summary CO2 per FUEL'!$D29&lt;0)),'CO2 Savings Per Sector'!M28/-'Summary CO2 per FUEL'!$D29,'CO2 Savings Per Sector'!M28/'Summary CO2 per FUEL'!$D29))</f>
        <v>0</v>
      </c>
      <c r="L29" s="748">
        <f>IF('CO2 Savings Per Sector'!N28=0,0,IF(OR(AND('CO2 Savings Per Sector'!N28&gt;0,'Summary CO2 per FUEL'!$D29&lt;0),AND('CO2 Savings Per Sector'!N28&lt;0,'Summary CO2 per FUEL'!$D29&lt;0)),'CO2 Savings Per Sector'!N28/-'Summary CO2 per FUEL'!$D29,'CO2 Savings Per Sector'!N28/'Summary CO2 per FUEL'!$D29))</f>
        <v>0</v>
      </c>
      <c r="M29" s="748">
        <f>IF('CO2 Savings Per Sector'!O28=0,0,IF(OR(AND('CO2 Savings Per Sector'!O28&gt;0,'Summary CO2 per FUEL'!$D29&lt;0),AND('CO2 Savings Per Sector'!O28&lt;0,'Summary CO2 per FUEL'!$D29&lt;0)),'CO2 Savings Per Sector'!O28/-'Summary CO2 per FUEL'!$D29,'CO2 Savings Per Sector'!O28/'Summary CO2 per FUEL'!$D29))</f>
        <v>0</v>
      </c>
      <c r="N29" s="756">
        <f>IF('CO2 Savings Per Sector'!Q28=0,0,IF(OR(AND('CO2 Savings Per Sector'!Q28&gt;0,'Summary CO2 per FUEL'!$D29&lt;0),AND('CO2 Savings Per Sector'!Q28&lt;0,'Summary CO2 per FUEL'!$D29&lt;0)),'CO2 Savings Per Sector'!Q28/-'Summary CO2 per FUEL'!$D29,'CO2 Savings Per Sector'!Q28/'Summary CO2 per FUEL'!$D29))</f>
        <v>0</v>
      </c>
      <c r="O29" s="757">
        <f>IF('CO2 Savings Per Sector'!C66=0,0,IF(OR(AND('CO2 Savings Per Sector'!C66&gt;0,'Summary CO2 per FUEL'!$F29&lt;0),AND('CO2 Savings Per Sector'!C66&lt;0,'Summary CO2 per FUEL'!$F29&lt;0)),'CO2 Savings Per Sector'!C66/-'Summary CO2 per FUEL'!$F29,'CO2 Savings Per Sector'!C66/'Summary CO2 per FUEL'!$F29))</f>
        <v>0</v>
      </c>
      <c r="P29" s="749">
        <f>IF('CO2 Savings Per Sector'!D66=0,0,IF(OR(AND('CO2 Savings Per Sector'!D66&gt;0,'Summary CO2 per FUEL'!$F29&lt;0),AND('CO2 Savings Per Sector'!D66&lt;0,'Summary CO2 per FUEL'!$F29&lt;0)),'CO2 Savings Per Sector'!D66/-'Summary CO2 per FUEL'!$F29,'CO2 Savings Per Sector'!D66/'Summary CO2 per FUEL'!$F29))</f>
        <v>0</v>
      </c>
      <c r="Q29" s="749">
        <f>IF('CO2 Savings Per Sector'!E66=0,0,IF(OR(AND('CO2 Savings Per Sector'!E66&gt;0,'Summary CO2 per FUEL'!$F29&lt;0),AND('CO2 Savings Per Sector'!E66&lt;0,'Summary CO2 per FUEL'!$F29&lt;0)),'CO2 Savings Per Sector'!E66/-'Summary CO2 per FUEL'!$F29,'CO2 Savings Per Sector'!E66/'Summary CO2 per FUEL'!$F29))</f>
        <v>0</v>
      </c>
      <c r="R29" s="758">
        <f>IF('CO2 Savings Per Sector'!F66=0,0,IF(OR(AND('CO2 Savings Per Sector'!F66&gt;0,'Summary CO2 per FUEL'!$F29&lt;0),AND('CO2 Savings Per Sector'!F66&lt;0,'Summary CO2 per FUEL'!$F29&lt;0)),'CO2 Savings Per Sector'!F66/-'Summary CO2 per FUEL'!$F29,'CO2 Savings Per Sector'!F66/'Summary CO2 per FUEL'!$F29))</f>
        <v>0</v>
      </c>
      <c r="S29" s="757">
        <f>IF('CO2 Savings Per Sector'!C66=0,0,IF(OR(AND('CO2 Savings Per Sector'!C66&gt;0,'Summary CO2 per FUEL'!$G29&lt;0),AND('CO2 Savings Per Sector'!C66&lt;0,'Summary CO2 per FUEL'!$G29&lt;0)),'CO2 Savings Per Sector'!C66/-'Summary CO2 per FUEL'!$G29,'CO2 Savings Per Sector'!C66/'Summary CO2 per FUEL'!$G29))</f>
        <v>0</v>
      </c>
      <c r="T29" s="749">
        <f>IF('CO2 Savings Per Sector'!D66=0,0,IF(OR(AND('CO2 Savings Per Sector'!D66&gt;0,'Summary CO2 per FUEL'!$G29&lt;0),AND('CO2 Savings Per Sector'!D66&lt;0,'Summary CO2 per FUEL'!$G29&lt;0)),'CO2 Savings Per Sector'!D66/-'Summary CO2 per FUEL'!$G29,'CO2 Savings Per Sector'!D66/'Summary CO2 per FUEL'!$G29))</f>
        <v>0</v>
      </c>
      <c r="U29" s="749">
        <f>IF('CO2 Savings Per Sector'!E66=0,0,IF(OR(AND('CO2 Savings Per Sector'!E66&gt;0,'Summary CO2 per FUEL'!$G29&lt;0),AND('CO2 Savings Per Sector'!E66&lt;0,'Summary CO2 per FUEL'!$G29&lt;0)),'CO2 Savings Per Sector'!E66/-'Summary CO2 per FUEL'!$G29,'CO2 Savings Per Sector'!E66/'Summary CO2 per FUEL'!$G29))</f>
        <v>0</v>
      </c>
      <c r="V29" s="758">
        <f>IF('CO2 Savings Per Sector'!G66=0,0,IF(OR(AND('CO2 Savings Per Sector'!G66&gt;0,'Summary CO2 per FUEL'!$G29&lt;0),AND('CO2 Savings Per Sector'!G66&lt;0,'Summary CO2 per FUEL'!G29&lt;0)),'CO2 Savings Per Sector'!G66/-'Summary CO2 per FUEL'!$G29,'CO2 Savings Per Sector'!G66/'Summary CO2 per FUEL'!$G29))</f>
        <v>0</v>
      </c>
      <c r="W29" s="757">
        <f>IF('CO2 Savings Per Sector'!O66=0,0,IF(OR(AND('CO2 Savings Per Sector'!O66&gt;0,'Summary CO2 per FUEL'!$H29&lt;0),AND('CO2 Savings Per Sector'!O66&lt;0,'Summary CO2 per FUEL'!$H29&lt;0)),'CO2 Savings Per Sector'!O66/-'Summary CO2 per FUEL'!$H29,'CO2 Savings Per Sector'!O66/'Summary CO2 per FUEL'!$H29))</f>
        <v>0</v>
      </c>
      <c r="X29" s="749">
        <f>IF('CO2 Savings Per Sector'!P66=0,0,IF(OR(AND('CO2 Savings Per Sector'!P66&gt;0,'Summary CO2 per FUEL'!$H29&lt;0),AND('CO2 Savings Per Sector'!P66&lt;0,'Summary CO2 per FUEL'!$H29&lt;0)),'CO2 Savings Per Sector'!P66/-'Summary CO2 per FUEL'!$H29,'CO2 Savings Per Sector'!P66/'Summary CO2 per FUEL'!$H29))</f>
        <v>0</v>
      </c>
      <c r="Y29" s="749">
        <f>IF('CO2 Savings Per Sector'!Q66=0,0,IF(OR(AND('CO2 Savings Per Sector'!Q66&gt;0,'Summary CO2 per FUEL'!$H29&lt;0),AND('CO2 Savings Per Sector'!Q66&lt;0,'Summary CO2 per FUEL'!$H29&lt;0)),'CO2 Savings Per Sector'!Q66/-'Summary CO2 per FUEL'!$H29,'CO2 Savings Per Sector'!Q66/'Summary CO2 per FUEL'!$H29))</f>
        <v>0</v>
      </c>
      <c r="Z29" s="758">
        <f>IF('CO2 Savings Per Sector'!R66=0,0,IF(OR(AND('CO2 Savings Per Sector'!R66&gt;0,'Summary CO2 per FUEL'!$H29&lt;0),AND('CO2 Savings Per Sector'!R66&lt;0,'Summary CO2 per FUEL'!$H29&lt;0)),'CO2 Savings Per Sector'!R66/-'Summary CO2 per FUEL'!$H29,'CO2 Savings Per Sector'!R66/'Summary CO2 per FUEL'!$H29))</f>
        <v>0</v>
      </c>
      <c r="AA29" s="750">
        <f>IF('CO2 Savings Per Sector'!C104=0,0,IF(OR(AND('CO2 Savings Per Sector'!C104&gt;0,'Summary CO2 per FUEL'!$I29&lt;0),AND('CO2 Savings Per Sector'!C104&lt;0,'Summary CO2 per FUEL'!$I29&lt;0)),'CO2 Savings Per Sector'!C104/-'Summary CO2 per FUEL'!$I29,'CO2 Savings Per Sector'!C104/'Summary CO2 per FUEL'!$I29))</f>
        <v>0</v>
      </c>
      <c r="AB29" s="751">
        <f>IF('CO2 Savings Per Sector'!D104=0,0,IF(OR(AND('CO2 Savings Per Sector'!D104&gt;0,'Summary CO2 per FUEL'!$I29&lt;0),AND('CO2 Savings Per Sector'!D104&lt;0,'Summary CO2 per FUEL'!$I29&lt;0)),'CO2 Savings Per Sector'!D104/-'Summary CO2 per FUEL'!$I29,'CO2 Savings Per Sector'!D104/'Summary CO2 per FUEL'!$I29))</f>
        <v>0</v>
      </c>
      <c r="AC29" s="751">
        <f>IF('CO2 Savings Per Sector'!E104=0,0,IF(OR(AND('CO2 Savings Per Sector'!E104&gt;0,'Summary CO2 per FUEL'!$I29&lt;0),AND('CO2 Savings Per Sector'!E104&lt;0,'Summary CO2 per FUEL'!$I29&lt;0)),'CO2 Savings Per Sector'!E104/-'Summary CO2 per FUEL'!$I29,'CO2 Savings Per Sector'!E104/'Summary CO2 per FUEL'!$I29))</f>
        <v>0</v>
      </c>
      <c r="AD29" s="752">
        <f>IF('CO2 Savings Per Sector'!F104=0,0,IF(OR(AND('CO2 Savings Per Sector'!F104&gt;0,'Summary CO2 per FUEL'!$I29&lt;0),AND('CO2 Savings Per Sector'!F104&lt;0,'Summary CO2 per FUEL'!$I29&lt;0)),'CO2 Savings Per Sector'!F104/-'Summary CO2 per FUEL'!$I29,'CO2 Savings Per Sector'!F104/'Summary CO2 per FUEL'!$I29))</f>
        <v>0</v>
      </c>
      <c r="AE29" s="750">
        <f>IF('CO2 Savings Per Sector'!C104=0,0,IF(OR(AND('CO2 Savings Per Sector'!C104&gt;0,'Summary CO2 per FUEL'!$J29&lt;0),AND('CO2 Savings Per Sector'!C104&lt;0,'Summary CO2 per FUEL'!$J29&lt;0)),'CO2 Savings Per Sector'!C104/-'Summary CO2 per FUEL'!$J29,'CO2 Savings Per Sector'!C104/'Summary CO2 per FUEL'!$J29))</f>
        <v>0</v>
      </c>
      <c r="AF29" s="751">
        <f>IF('CO2 Savings Per Sector'!D104=0,0,IF(OR(AND('CO2 Savings Per Sector'!D104&gt;0,'Summary CO2 per FUEL'!$J29&lt;0),AND('CO2 Savings Per Sector'!D104&lt;0,'Summary CO2 per FUEL'!$J29&lt;0)),'CO2 Savings Per Sector'!D104/-'Summary CO2 per FUEL'!$J29,'CO2 Savings Per Sector'!D104/'Summary CO2 per FUEL'!$J29))</f>
        <v>0</v>
      </c>
      <c r="AG29" s="751">
        <f>IF('CO2 Savings Per Sector'!E104=0,0,IF(OR(AND('CO2 Savings Per Sector'!E104&gt;0,'Summary CO2 per FUEL'!$J29&lt;0),AND('CO2 Savings Per Sector'!E104&lt;0,'Summary CO2 per FUEL'!$J29&lt;0)),'CO2 Savings Per Sector'!E104/-'Summary CO2 per FUEL'!$J29,'CO2 Savings Per Sector'!E104/'Summary CO2 per FUEL'!$J29))</f>
        <v>0</v>
      </c>
      <c r="AH29" s="752">
        <f>IF('CO2 Savings Per Sector'!G104=0,0,IF(OR(AND('CO2 Savings Per Sector'!G104&gt;0,'Summary CO2 per FUEL'!$J29&lt;0),AND('CO2 Savings Per Sector'!G104&lt;0,'Summary CO2 per FUEL'!$J29&lt;0)),'CO2 Savings Per Sector'!G104/-'Summary CO2 per FUEL'!$J29,'CO2 Savings Per Sector'!G104/'Summary CO2 per FUEL'!$J29))</f>
        <v>0</v>
      </c>
      <c r="AI29" s="750">
        <f>IF('CO2 Savings Per Sector'!T104=0,0,IF(OR(AND('CO2 Savings Per Sector'!T104&gt;0,'Summary CO2 per FUEL'!$K29&lt;0),AND('CO2 Savings Per Sector'!T104&lt;0,'Summary CO2 per FUEL'!$K29&lt;0)),'CO2 Savings Per Sector'!T104/-'Summary CO2 per FUEL'!$K29,'CO2 Savings Per Sector'!T104/'Summary CO2 per FUEL'!$K29))</f>
        <v>0</v>
      </c>
      <c r="AJ29" s="751">
        <f>IF('CO2 Savings Per Sector'!U104=0,0,IF(OR(AND('CO2 Savings Per Sector'!U104&gt;0,'Summary CO2 per FUEL'!$K29&lt;0),AND('CO2 Savings Per Sector'!U104&lt;0,'Summary CO2 per FUEL'!$K29&lt;0)),'CO2 Savings Per Sector'!U104/-'Summary CO2 per FUEL'!$K29,'CO2 Savings Per Sector'!U104/'Summary CO2 per FUEL'!$K29))</f>
        <v>0</v>
      </c>
      <c r="AK29" s="751">
        <f>IF('CO2 Savings Per Sector'!V104=0,0,IF(OR(AND('CO2 Savings Per Sector'!V104&gt;0,'Summary CO2 per FUEL'!$K29&lt;0),AND('CO2 Savings Per Sector'!V104&lt;0,'Summary CO2 per FUEL'!$K29&lt;0)),'CO2 Savings Per Sector'!V104/-'Summary CO2 per FUEL'!$K29,'CO2 Savings Per Sector'!V104/'Summary CO2 per FUEL'!$K29))</f>
        <v>0</v>
      </c>
      <c r="AL29" s="752">
        <f>IF('CO2 Savings Per Sector'!W104=0,0,IF(OR(AND('CO2 Savings Per Sector'!W104&gt;0,'Summary CO2 per FUEL'!$K29&lt;0),AND('CO2 Savings Per Sector'!W104&lt;0,'Summary CO2 per FUEL'!$K29&lt;0)),'CO2 Savings Per Sector'!W104/-'Summary CO2 per FUEL'!$K29,'CO2 Savings Per Sector'!W104/'Summary CO2 per FUEL'!$K29))</f>
        <v>0</v>
      </c>
      <c r="AM29" s="753">
        <f>IF('CO2 Savings Per Sector'!C142=0,0,IF(OR(AND('CO2 Savings Per Sector'!C142&gt;0,'Summary CO2 per FUEL'!$L29&lt;0),AND('CO2 Savings Per Sector'!C142&lt;0,'Summary CO2 per FUEL'!$L29&lt;0)),'CO2 Savings Per Sector'!C142/-'Summary CO2 per FUEL'!$L29,'CO2 Savings Per Sector'!C142/'Summary CO2 per FUEL'!$L29))</f>
        <v>0</v>
      </c>
      <c r="AN29" s="754">
        <f>IF('CO2 Savings Per Sector'!D142=0,0,IF(OR(AND('CO2 Savings Per Sector'!D142&gt;0,'Summary CO2 per FUEL'!$L29&lt;0),AND('CO2 Savings Per Sector'!D142&lt;0,'Summary CO2 per FUEL'!$L29&lt;0)),'CO2 Savings Per Sector'!D142/-'Summary CO2 per FUEL'!$L29,'CO2 Savings Per Sector'!D142/'Summary CO2 per FUEL'!$L29))</f>
        <v>0</v>
      </c>
      <c r="AO29" s="754">
        <f>IF('CO2 Savings Per Sector'!E142=0,0,IF(OR(AND('CO2 Savings Per Sector'!E142&gt;0,'Summary CO2 per FUEL'!$L29&lt;0),AND('CO2 Savings Per Sector'!E142&lt;0,'Summary CO2 per FUEL'!$L29&lt;0)),'CO2 Savings Per Sector'!E142/-'Summary CO2 per FUEL'!$L29,'CO2 Savings Per Sector'!E142/'Summary CO2 per FUEL'!$L29))</f>
        <v>0</v>
      </c>
      <c r="AP29" s="755">
        <f>IF('CO2 Savings Per Sector'!F142=0,0,IF(OR(AND('CO2 Savings Per Sector'!F142&gt;0,'Summary CO2 per FUEL'!$L29&lt;0),AND('CO2 Savings Per Sector'!F142&lt;0,'Summary CO2 per FUEL'!$L29&lt;0)),'CO2 Savings Per Sector'!F142/-'Summary CO2 per FUEL'!$L29,'CO2 Savings Per Sector'!F142/'Summary CO2 per FUEL'!$L29))</f>
        <v>0</v>
      </c>
      <c r="AQ29" s="753">
        <f>IF('CO2 Savings Per Sector'!C142=0,0,IF(OR(AND('CO2 Savings Per Sector'!C142&gt;0,'Summary CO2 per FUEL'!$M29&lt;0),AND('CO2 Savings Per Sector'!C142&lt;0,'Summary CO2 per FUEL'!$M29&lt;0)),'CO2 Savings Per Sector'!C142/-'Summary CO2 per FUEL'!$M29,'CO2 Savings Per Sector'!C142/'Summary CO2 per FUEL'!$M29))</f>
        <v>0</v>
      </c>
      <c r="AR29" s="754">
        <f>IF('CO2 Savings Per Sector'!D142=0,0,IF(OR(AND('CO2 Savings Per Sector'!D142&gt;0,'Summary CO2 per FUEL'!$M29&lt;0),AND('CO2 Savings Per Sector'!D142&lt;0,'Summary CO2 per FUEL'!$M29&lt;0)),'CO2 Savings Per Sector'!D142/-'Summary CO2 per FUEL'!$M29,'CO2 Savings Per Sector'!D142/'Summary CO2 per FUEL'!$M29))</f>
        <v>0</v>
      </c>
      <c r="AS29" s="754">
        <f>IF('CO2 Savings Per Sector'!E142=0,0,IF(OR(AND('CO2 Savings Per Sector'!E142&gt;0,'Summary CO2 per FUEL'!$M29&lt;0),AND('CO2 Savings Per Sector'!E142&lt;0,'Summary CO2 per FUEL'!$M29&lt;0)),'CO2 Savings Per Sector'!E142/-'Summary CO2 per FUEL'!$M29,'CO2 Savings Per Sector'!E142/'Summary CO2 per FUEL'!$M29))</f>
        <v>0</v>
      </c>
      <c r="AT29" s="755">
        <f>IF('CO2 Savings Per Sector'!G142=0,0,IF(OR(AND('CO2 Savings Per Sector'!G142&gt;0,'Summary CO2 per FUEL'!$M29&lt;0),AND('CO2 Savings Per Sector'!G142&lt;0,'Summary CO2 per FUEL'!$M29&lt;0)),'CO2 Savings Per Sector'!G142/-'Summary CO2 per FUEL'!$M29,'CO2 Savings Per Sector'!G142/'Summary CO2 per FUEL'!$M29))</f>
        <v>0</v>
      </c>
      <c r="AU29" s="753">
        <f>IF('CO2 Savings Per Sector'!T142=0,0,IF(OR(AND('CO2 Savings Per Sector'!T142&gt;0,'Summary CO2 per FUEL'!N29&lt;0),AND('CO2 Savings Per Sector'!T142&lt;0,'Summary CO2 per FUEL'!$N29&lt;0)),'CO2 Savings Per Sector'!T142/-'Summary CO2 per FUEL'!$N29,'CO2 Savings Per Sector'!T142/'Summary CO2 per FUEL'!$N29))</f>
        <v>0</v>
      </c>
      <c r="AV29" s="754">
        <f>IF('CO2 Savings Per Sector'!U142=0,0,IF(OR(AND('CO2 Savings Per Sector'!U142&gt;0,'Summary CO2 per FUEL'!O29&lt;0),AND('CO2 Savings Per Sector'!U142&lt;0,'Summary CO2 per FUEL'!$N29&lt;0)),'CO2 Savings Per Sector'!U142/-'Summary CO2 per FUEL'!$N29,'CO2 Savings Per Sector'!U142/'Summary CO2 per FUEL'!$N29))</f>
        <v>0</v>
      </c>
      <c r="AW29" s="754">
        <f>IF('CO2 Savings Per Sector'!V142=0,0,IF(OR(AND('CO2 Savings Per Sector'!V142&gt;0,'Summary CO2 per FUEL'!P29&lt;0),AND('CO2 Savings Per Sector'!V142&lt;0,'Summary CO2 per FUEL'!$N29&lt;0)),'CO2 Savings Per Sector'!V142/-'Summary CO2 per FUEL'!$N29,'CO2 Savings Per Sector'!V142/'Summary CO2 per FUEL'!$N29))</f>
        <v>0</v>
      </c>
      <c r="AX29" s="755">
        <f>IF('CO2 Savings Per Sector'!W142=0,0,IF(OR(AND('CO2 Savings Per Sector'!W142&gt;0,'Summary CO2 per FUEL'!Q29&lt;0),AND('CO2 Savings Per Sector'!W142&lt;0,'Summary CO2 per FUEL'!$N29&lt;0)),'CO2 Savings Per Sector'!W142/-'Summary CO2 per FUEL'!$N29,'CO2 Savings Per Sector'!W142/'Summary CO2 per FUEL'!$N29))</f>
        <v>0</v>
      </c>
      <c r="BA29" s="634" t="s">
        <v>31</v>
      </c>
      <c r="BB29" s="748">
        <f>IF('CO2 Savings Per Sector'!G28=0,0,IF(OR(AND('CO2 Savings Per Sector'!G28&gt;0,'Summary CO2 per FUEL'!$Q29&lt;0),AND('CO2 Savings Per Sector'!G28&lt;0,'Summary CO2 per FUEL'!$Q29&lt;0)),'CO2 Savings Per Sector'!G28/-'Summary CO2 per FUEL'!$Q29,'CO2 Savings Per Sector'!G28/'Summary CO2 per FUEL'!$Q29))</f>
        <v>0</v>
      </c>
      <c r="BC29" s="748">
        <f>IF('CO2 Savings Per Sector'!H28=0,0,IF(OR(AND('CO2 Savings Per Sector'!H28&gt;0,'Summary CO2 per FUEL'!$Q29&lt;0),AND('CO2 Savings Per Sector'!H28&lt;0,'Summary CO2 per FUEL'!$Q29&lt;0)),'CO2 Savings Per Sector'!H28/-'Summary CO2 per FUEL'!$Q29,'CO2 Savings Per Sector'!H28/'Summary CO2 per FUEL'!$Q29))</f>
        <v>0</v>
      </c>
      <c r="BD29" s="748">
        <f>IF('CO2 Savings Per Sector'!I28=0,0,IF(OR(AND('CO2 Savings Per Sector'!I28&gt;0,'Summary CO2 per FUEL'!$Q29&lt;0),AND('CO2 Savings Per Sector'!I28&lt;0,'Summary CO2 per FUEL'!$Q29&lt;0)),'CO2 Savings Per Sector'!I28/-'Summary CO2 per FUEL'!$Q29,'CO2 Savings Per Sector'!I28/'Summary CO2 per FUEL'!$Q29))</f>
        <v>0</v>
      </c>
      <c r="BE29" s="756">
        <f>IF('CO2 Savings Per Sector'!J28=0,0,IF(OR(AND('CO2 Savings Per Sector'!J28&gt;0,'Summary CO2 per FUEL'!$Q29&lt;0),AND('CO2 Savings Per Sector'!J28&lt;0,'Summary CO2 per FUEL'!$Q29&lt;0)),'CO2 Savings Per Sector'!J28/-'Summary CO2 per FUEL'!$Q29,'CO2 Savings Per Sector'!J28/'Summary CO2 per FUEL'!$Q29))</f>
        <v>0</v>
      </c>
      <c r="BF29" s="748">
        <f>IF('CO2 Savings Per Sector'!R28=0,0,IF(OR(AND('CO2 Savings Per Sector'!R28&gt;0,'Summary CO2 per FUEL'!$R29&lt;0),AND('CO2 Savings Per Sector'!R28&lt;0,'Summary CO2 per FUEL'!$R29&lt;0)),'CO2 Savings Per Sector'!R28/-'Summary CO2 per FUEL'!$R29,'CO2 Savings Per Sector'!R28/'Summary CO2 per FUEL'!$R29))</f>
        <v>0</v>
      </c>
      <c r="BG29" s="748">
        <f>IF('CO2 Savings Per Sector'!S28=0,0,IF(OR(AND('CO2 Savings Per Sector'!S28&gt;0,'Summary CO2 per FUEL'!$R29&lt;0),AND('CO2 Savings Per Sector'!S28&lt;0,'Summary CO2 per FUEL'!$R29&lt;0)),'CO2 Savings Per Sector'!S28/-'Summary CO2 per FUEL'!$R29,'CO2 Savings Per Sector'!S28/'Summary CO2 per FUEL'!$R29))</f>
        <v>0</v>
      </c>
      <c r="BH29" s="748">
        <f>IF('CO2 Savings Per Sector'!T28=0,0,IF(OR(AND('CO2 Savings Per Sector'!T28&gt;0,'Summary CO2 per FUEL'!$R29&lt;0),AND('CO2 Savings Per Sector'!T28&lt;0,'Summary CO2 per FUEL'!$R29&lt;0)),'CO2 Savings Per Sector'!T28/-'Summary CO2 per FUEL'!$R29,'CO2 Savings Per Sector'!T28/'Summary CO2 per FUEL'!$R29))</f>
        <v>0</v>
      </c>
      <c r="BI29" s="756">
        <f>IF('CO2 Savings Per Sector'!U28=0,0,IF(OR(AND('CO2 Savings Per Sector'!U28&gt;0,'Summary CO2 per FUEL'!$R29&lt;0),AND('CO2 Savings Per Sector'!U28&lt;0,'Summary CO2 per FUEL'!$R29&lt;0)),'CO2 Savings Per Sector'!U28/-'Summary CO2 per FUEL'!$R29,'CO2 Savings Per Sector'!U28/'Summary CO2 per FUEL'!$R29))</f>
        <v>0</v>
      </c>
      <c r="BJ29" s="748">
        <f>IF('CO2 Savings Per Sector'!R28=0,0,IF(OR(AND('CO2 Savings Per Sector'!R28&gt;0,'Summary CO2 per FUEL'!$S29&lt;0),AND('CO2 Savings Per Sector'!R28&lt;0,'Summary CO2 per FUEL'!$S29&lt;0)),'CO2 Savings Per Sector'!R28/-'Summary CO2 per FUEL'!$S29,'CO2 Savings Per Sector'!R28/'Summary CO2 per FUEL'!$S29))</f>
        <v>0</v>
      </c>
      <c r="BK29" s="748">
        <f>IF('CO2 Savings Per Sector'!S28=0,0,IF(OR(AND('CO2 Savings Per Sector'!S28&gt;0,'Summary CO2 per FUEL'!$S29&lt;0),AND('CO2 Savings Per Sector'!S28&lt;0,'Summary CO2 per FUEL'!$S29&lt;0)),'CO2 Savings Per Sector'!S28/-'Summary CO2 per FUEL'!$S29,'CO2 Savings Per Sector'!S28/'Summary CO2 per FUEL'!$S29))</f>
        <v>0</v>
      </c>
      <c r="BL29" s="748">
        <f>IF('CO2 Savings Per Sector'!T28=0,0,IF(OR(AND('CO2 Savings Per Sector'!T28&gt;0,'Summary CO2 per FUEL'!$S29&lt;0),AND('CO2 Savings Per Sector'!T28&lt;0,'Summary CO2 per FUEL'!$S29&lt;0)),'CO2 Savings Per Sector'!T28/-'Summary CO2 per FUEL'!$S29,'CO2 Savings Per Sector'!T28/'Summary CO2 per FUEL'!$S29))</f>
        <v>0</v>
      </c>
      <c r="BM29" s="756">
        <f>IF('CO2 Savings Per Sector'!V28=0,0,IF(OR(AND('CO2 Savings Per Sector'!V28&gt;0,'Summary CO2 per FUEL'!$S29&lt;0),AND('CO2 Savings Per Sector'!V28&lt;0,'Summary CO2 per FUEL'!$S29&lt;0)),'CO2 Savings Per Sector'!V28/-'Summary CO2 per FUEL'!$S29,'CO2 Savings Per Sector'!V28/'Summary CO2 per FUEL'!$S29))</f>
        <v>0</v>
      </c>
      <c r="BN29" s="757">
        <f>IF('CO2 Savings Per Sector'!H66=0,0,IF(OR(AND('CO2 Savings Per Sector'!H66&gt;0,'Summary CO2 per FUEL'!$T29&lt;0),AND('CO2 Savings Per Sector'!H66&lt;0,'Summary CO2 per FUEL'!$T29&lt;0)),'CO2 Savings Per Sector'!H66/-'Summary CO2 per FUEL'!$T29,'CO2 Savings Per Sector'!H66/'Summary CO2 per FUEL'!$T29))</f>
        <v>0</v>
      </c>
      <c r="BO29" s="749">
        <f>IF('CO2 Savings Per Sector'!I66=0,0,IF(OR(AND('CO2 Savings Per Sector'!I66&gt;0,'Summary CO2 per FUEL'!$T29&lt;0),AND('CO2 Savings Per Sector'!I66&lt;0,'Summary CO2 per FUEL'!$T29&lt;0)),'CO2 Savings Per Sector'!I66/-'Summary CO2 per FUEL'!$T29,'CO2 Savings Per Sector'!I66/'Summary CO2 per FUEL'!$T29))</f>
        <v>0</v>
      </c>
      <c r="BP29" s="749">
        <f>IF('CO2 Savings Per Sector'!J66=0,0,IF(OR(AND('CO2 Savings Per Sector'!J66&gt;0,'Summary CO2 per FUEL'!$T29&lt;0),AND('CO2 Savings Per Sector'!J66&lt;0,'Summary CO2 per FUEL'!$T29&lt;0)),'CO2 Savings Per Sector'!J66/-'Summary CO2 per FUEL'!$T29,'CO2 Savings Per Sector'!J66/'Summary CO2 per FUEL'!$T29))</f>
        <v>0</v>
      </c>
      <c r="BQ29" s="758">
        <f>IF('CO2 Savings Per Sector'!K66=0,0,IF(OR(AND('CO2 Savings Per Sector'!K66&gt;0,'Summary CO2 per FUEL'!$T29&lt;0),AND('CO2 Savings Per Sector'!K66&lt;0,'Summary CO2 per FUEL'!$T29&lt;0)),'CO2 Savings Per Sector'!K66/-'Summary CO2 per FUEL'!$T29,'CO2 Savings Per Sector'!K66/'Summary CO2 per FUEL'!$T29))</f>
        <v>0</v>
      </c>
      <c r="BR29" s="757">
        <f>IF('CO2 Savings Per Sector'!H66=0,0,IF(OR(AND('CO2 Savings Per Sector'!H66&gt;0,'Summary CO2 per FUEL'!$U29&lt;0),AND('CO2 Savings Per Sector'!H66&lt;0,'Summary CO2 per FUEL'!$U29&lt;0)),'CO2 Savings Per Sector'!H66/-'Summary CO2 per FUEL'!$U29,'CO2 Savings Per Sector'!H66/'Summary CO2 per FUEL'!$U29))</f>
        <v>0</v>
      </c>
      <c r="BS29" s="749">
        <f>IF('CO2 Savings Per Sector'!I66=0,0,IF(OR(AND('CO2 Savings Per Sector'!I66&gt;0,'Summary CO2 per FUEL'!$U29&lt;0),AND('CO2 Savings Per Sector'!I66&lt;0,'Summary CO2 per FUEL'!$U29&lt;0)),'CO2 Savings Per Sector'!I66/-'Summary CO2 per FUEL'!$U29,'CO2 Savings Per Sector'!I66/'Summary CO2 per FUEL'!$U29))</f>
        <v>0</v>
      </c>
      <c r="BT29" s="749">
        <f>IF('CO2 Savings Per Sector'!J66=0,0,IF(OR(AND('CO2 Savings Per Sector'!J66&gt;0,'Summary CO2 per FUEL'!$U29&lt;0),AND('CO2 Savings Per Sector'!J66&lt;0,'Summary CO2 per FUEL'!$U29&lt;0)),'CO2 Savings Per Sector'!J66/-'Summary CO2 per FUEL'!$U29,'CO2 Savings Per Sector'!J66/'Summary CO2 per FUEL'!$U29))</f>
        <v>0</v>
      </c>
      <c r="BU29" s="758">
        <f>IF('CO2 Savings Per Sector'!L66=0,0,IF(OR(AND('CO2 Savings Per Sector'!L66&gt;0,'Summary CO2 per FUEL'!$U29&lt;0),AND('CO2 Savings Per Sector'!L66&lt;0,'Summary CO2 per FUEL'!$U29&lt;0)),'CO2 Savings Per Sector'!L66/-'Summary CO2 per FUEL'!$U29,'CO2 Savings Per Sector'!L66/'Summary CO2 per FUEL'!$U29))</f>
        <v>0</v>
      </c>
      <c r="BV29" s="757">
        <f>IF('CO2 Savings Per Sector'!S66=0,0,IF(OR(AND('CO2 Savings Per Sector'!S66&gt;0,'Summary CO2 per FUEL'!$V29&lt;0),AND('CO2 Savings Per Sector'!S66&lt;0,'Summary CO2 per FUEL'!$V29&lt;0)),'CO2 Savings Per Sector'!S66/-'Summary CO2 per FUEL'!$V29,'CO2 Savings Per Sector'!S66/'Summary CO2 per FUEL'!$V29))</f>
        <v>0</v>
      </c>
      <c r="BW29" s="749">
        <f>IF('CO2 Savings Per Sector'!T66=0,0,IF(OR(AND('CO2 Savings Per Sector'!T66&gt;0,'Summary CO2 per FUEL'!$V29&lt;0),AND('CO2 Savings Per Sector'!T66&lt;0,'Summary CO2 per FUEL'!$V29&lt;0)),'CO2 Savings Per Sector'!T66/-'Summary CO2 per FUEL'!$V29,'CO2 Savings Per Sector'!T66/'Summary CO2 per FUEL'!$V29))</f>
        <v>0</v>
      </c>
      <c r="BX29" s="749">
        <f>IF('CO2 Savings Per Sector'!U66=0,0,IF(OR(AND('CO2 Savings Per Sector'!U66&gt;0,'Summary CO2 per FUEL'!$V29&lt;0),AND('CO2 Savings Per Sector'!U66&lt;0,'Summary CO2 per FUEL'!$V29&lt;0)),'CO2 Savings Per Sector'!U66/-'Summary CO2 per FUEL'!$V29,'CO2 Savings Per Sector'!U66/'Summary CO2 per FUEL'!$V29))</f>
        <v>0</v>
      </c>
      <c r="BY29" s="758">
        <f>IF('CO2 Savings Per Sector'!V66=0,0,IF(OR(AND('CO2 Savings Per Sector'!V66&gt;0,'Summary CO2 per FUEL'!$V29&lt;0),AND('CO2 Savings Per Sector'!V66&lt;0,'Summary CO2 per FUEL'!$V29&lt;0)),'CO2 Savings Per Sector'!V66/-'Summary CO2 per FUEL'!$V29,'CO2 Savings Per Sector'!V66/'Summary CO2 per FUEL'!$V29))</f>
        <v>0</v>
      </c>
      <c r="BZ29" s="750">
        <f>IF('CO2 Savings Per Sector'!H104=0,0,IF(OR(AND('CO2 Savings Per Sector'!H104&gt;0,'Summary CO2 per FUEL'!$W29&lt;0),AND('CO2 Savings Per Sector'!H104&lt;0,'Summary CO2 per FUEL'!$W29&lt;0)),'CO2 Savings Per Sector'!H104/-'Summary CO2 per FUEL'!$W29,'CO2 Savings Per Sector'!H104/'Summary CO2 per FUEL'!$W29))</f>
        <v>0</v>
      </c>
      <c r="CA29" s="751">
        <f>IF('CO2 Savings Per Sector'!I104=0,0,IF(OR(AND('CO2 Savings Per Sector'!I104&gt;0,'Summary CO2 per FUEL'!$W29&lt;0),AND('CO2 Savings Per Sector'!I104&lt;0,'Summary CO2 per FUEL'!$W29&lt;0)),'CO2 Savings Per Sector'!I104/-'Summary CO2 per FUEL'!$W29,'CO2 Savings Per Sector'!I104/'Summary CO2 per FUEL'!$W29))</f>
        <v>0</v>
      </c>
      <c r="CB29" s="751">
        <f>IF('CO2 Savings Per Sector'!J104=0,0,IF(OR(AND('CO2 Savings Per Sector'!J104&gt;0,'Summary CO2 per FUEL'!$W29&lt;0),AND('CO2 Savings Per Sector'!J104&lt;0,'Summary CO2 per FUEL'!$W29&lt;0)),'CO2 Savings Per Sector'!J104/-'Summary CO2 per FUEL'!$W29,'CO2 Savings Per Sector'!J104/'Summary CO2 per FUEL'!$W29))</f>
        <v>0</v>
      </c>
      <c r="CC29" s="752">
        <f>IF('CO2 Savings Per Sector'!K104=0,0,IF(OR(AND('CO2 Savings Per Sector'!K104&gt;0,'Summary CO2 per FUEL'!$W29&lt;0),AND('CO2 Savings Per Sector'!K104&lt;0,'Summary CO2 per FUEL'!$W29&lt;0)),'CO2 Savings Per Sector'!K104/-'Summary CO2 per FUEL'!$W29,'CO2 Savings Per Sector'!K104/'Summary CO2 per FUEL'!$W29))</f>
        <v>0</v>
      </c>
      <c r="CD29" s="750">
        <f>IF('CO2 Savings Per Sector'!H104=0,0,IF(OR(AND('CO2 Savings Per Sector'!H104&gt;0,'Summary CO2 per FUEL'!$X29&lt;0),AND('CO2 Savings Per Sector'!H104&lt;0,'Summary CO2 per FUEL'!$X29&lt;0)),'CO2 Savings Per Sector'!H104/-'Summary CO2 per FUEL'!$X29,'CO2 Savings Per Sector'!H104/'Summary CO2 per FUEL'!$X29))</f>
        <v>0</v>
      </c>
      <c r="CE29" s="751">
        <f>IF('CO2 Savings Per Sector'!I104=0,0,IF(OR(AND('CO2 Savings Per Sector'!I104&gt;0,'Summary CO2 per FUEL'!$X29&lt;0),AND('CO2 Savings Per Sector'!I104&lt;0,'Summary CO2 per FUEL'!$X29&lt;0)),'CO2 Savings Per Sector'!I104/-'Summary CO2 per FUEL'!$X29,'CO2 Savings Per Sector'!I104/'Summary CO2 per FUEL'!$X29))</f>
        <v>0</v>
      </c>
      <c r="CF29" s="751">
        <f>IF('CO2 Savings Per Sector'!J104=0,0,IF(OR(AND('CO2 Savings Per Sector'!J104&gt;0,'Summary CO2 per FUEL'!$X29&lt;0),AND('CO2 Savings Per Sector'!J104&lt;0,'Summary CO2 per FUEL'!$X29&lt;0)),'CO2 Savings Per Sector'!J104/-'Summary CO2 per FUEL'!$X29,'CO2 Savings Per Sector'!J104/'Summary CO2 per FUEL'!$X29))</f>
        <v>0</v>
      </c>
      <c r="CG29" s="752">
        <f>IF('CO2 Savings Per Sector'!L104=0,0,IF(OR(AND('CO2 Savings Per Sector'!L104&gt;0,'Summary CO2 per FUEL'!$X29&lt;0),AND('CO2 Savings Per Sector'!L104&lt;0,'Summary CO2 per FUEL'!$X29&lt;0)),'CO2 Savings Per Sector'!L104/-'Summary CO2 per FUEL'!$X29,'CO2 Savings Per Sector'!L104/'Summary CO2 per FUEL'!$X29))</f>
        <v>0</v>
      </c>
      <c r="CH29" s="750">
        <f>IF('CO2 Savings Per Sector'!X104=0,0,IF(OR(AND('CO2 Savings Per Sector'!X104&gt;0,'Summary CO2 per FUEL'!$Y29&lt;0),AND('CO2 Savings Per Sector'!X104&lt;0,'Summary CO2 per FUEL'!$Y29&lt;0)),'CO2 Savings Per Sector'!X104/-'Summary CO2 per FUEL'!$Y29,'CO2 Savings Per Sector'!X104/'Summary CO2 per FUEL'!$Y29))</f>
        <v>0</v>
      </c>
      <c r="CI29" s="751">
        <f>IF('CO2 Savings Per Sector'!Y104=0,0,IF(OR(AND('CO2 Savings Per Sector'!Y104&gt;0,'Summary CO2 per FUEL'!$Y29&lt;0),AND('CO2 Savings Per Sector'!Y104&lt;0,'Summary CO2 per FUEL'!$Y29&lt;0)),'CO2 Savings Per Sector'!Y104/-'Summary CO2 per FUEL'!$Y29,'CO2 Savings Per Sector'!Y104/'Summary CO2 per FUEL'!$Y29))</f>
        <v>0</v>
      </c>
      <c r="CJ29" s="751">
        <f>IF('CO2 Savings Per Sector'!Z104=0,0,IF(OR(AND('CO2 Savings Per Sector'!Z104&gt;0,'Summary CO2 per FUEL'!$Y29&lt;0),AND('CO2 Savings Per Sector'!Z104&lt;0,'Summary CO2 per FUEL'!$Y29&lt;0)),'CO2 Savings Per Sector'!Z104/-'Summary CO2 per FUEL'!$Y29,'CO2 Savings Per Sector'!Z104/'Summary CO2 per FUEL'!$Y29))</f>
        <v>0</v>
      </c>
      <c r="CK29" s="752">
        <f>IF('CO2 Savings Per Sector'!AA104=0,0,IF(OR(AND('CO2 Savings Per Sector'!AA104&gt;0,'Summary CO2 per FUEL'!$Y29&lt;0),AND('CO2 Savings Per Sector'!AA104&lt;0,'Summary CO2 per FUEL'!$Y29&lt;0)),'CO2 Savings Per Sector'!AA104/-'Summary CO2 per FUEL'!$Y29,'CO2 Savings Per Sector'!AA104/'Summary CO2 per FUEL'!$Y29))</f>
        <v>0</v>
      </c>
      <c r="CL29" s="753">
        <f>IF('CO2 Savings Per Sector'!H142=0,0,IF(OR(AND('CO2 Savings Per Sector'!H142&gt;0,'Summary CO2 per FUEL'!$Z29&lt;0),AND('CO2 Savings Per Sector'!H142&lt;0,'Summary CO2 per FUEL'!$Z29&lt;0)),'CO2 Savings Per Sector'!H142/-'Summary CO2 per FUEL'!$Z29,'CO2 Savings Per Sector'!H142/'Summary CO2 per FUEL'!$Z29))</f>
        <v>0</v>
      </c>
      <c r="CM29" s="754">
        <f>IF('CO2 Savings Per Sector'!I142=0,0,IF(OR(AND('CO2 Savings Per Sector'!I142&gt;0,'Summary CO2 per FUEL'!$Z29&lt;0),AND('CO2 Savings Per Sector'!I142&lt;0,'Summary CO2 per FUEL'!$Z29&lt;0)),'CO2 Savings Per Sector'!I142/-'Summary CO2 per FUEL'!$Z29,'CO2 Savings Per Sector'!I142/'Summary CO2 per FUEL'!$Z29))</f>
        <v>0</v>
      </c>
      <c r="CN29" s="754">
        <f>IF('CO2 Savings Per Sector'!J142=0,0,IF(OR(AND('CO2 Savings Per Sector'!J142&gt;0,'Summary CO2 per FUEL'!$Z29&lt;0),AND('CO2 Savings Per Sector'!J142&lt;0,'Summary CO2 per FUEL'!$Z29&lt;0)),'CO2 Savings Per Sector'!J142/-'Summary CO2 per FUEL'!$Z29,'CO2 Savings Per Sector'!J142/'Summary CO2 per FUEL'!$Z29))</f>
        <v>0</v>
      </c>
      <c r="CO29" s="755">
        <f>IF('CO2 Savings Per Sector'!K142=0,0,IF(OR(AND('CO2 Savings Per Sector'!K142&gt;0,'Summary CO2 per FUEL'!$Z29&lt;0),AND('CO2 Savings Per Sector'!K142&lt;0,'Summary CO2 per FUEL'!$Z29&lt;0)),'CO2 Savings Per Sector'!K142/-'Summary CO2 per FUEL'!$Z29,'CO2 Savings Per Sector'!K142/'Summary CO2 per FUEL'!$Z29))</f>
        <v>0</v>
      </c>
      <c r="CP29" s="753">
        <f>IF('CO2 Savings Per Sector'!H142=0,0,IF(OR(AND('CO2 Savings Per Sector'!H142&gt;0,'Summary CO2 per FUEL'!$AA29&lt;0),AND('CO2 Savings Per Sector'!H142&lt;0,'Summary CO2 per FUEL'!$AA29&lt;0)),'CO2 Savings Per Sector'!H142/-'Summary CO2 per FUEL'!$AA29,'CO2 Savings Per Sector'!H142/'Summary CO2 per FUEL'!$AA29))</f>
        <v>0</v>
      </c>
      <c r="CQ29" s="754">
        <f>IF('CO2 Savings Per Sector'!I142=0,0,IF(OR(AND('CO2 Savings Per Sector'!I142&gt;0,'Summary CO2 per FUEL'!$Z29&lt;0),AND('CO2 Savings Per Sector'!I142&lt;0,'Summary CO2 per FUEL'!$Z29&lt;0)),'CO2 Savings Per Sector'!I142/-'Summary CO2 per FUEL'!$Z29,'CO2 Savings Per Sector'!I142/'Summary CO2 per FUEL'!$Z29))</f>
        <v>0</v>
      </c>
      <c r="CR29" s="754">
        <f>IF('CO2 Savings Per Sector'!J142=0,0,IF(OR(AND('CO2 Savings Per Sector'!J142&gt;0,'Summary CO2 per FUEL'!$Z29&lt;0),AND('CO2 Savings Per Sector'!J142&lt;0,'Summary CO2 per FUEL'!$Z29&lt;0)),'CO2 Savings Per Sector'!J142/-'Summary CO2 per FUEL'!$Z29,'CO2 Savings Per Sector'!J142/'Summary CO2 per FUEL'!$Z29))</f>
        <v>0</v>
      </c>
      <c r="CS29" s="755">
        <f>IF('CO2 Savings Per Sector'!L142=0,0,IF(OR(AND('CO2 Savings Per Sector'!L142&gt;0,'Summary CO2 per FUEL'!$AA29&lt;0),AND('CO2 Savings Per Sector'!L142&lt;0,'Summary CO2 per FUEL'!$AA29&lt;0)),'CO2 Savings Per Sector'!L142/-'Summary CO2 per FUEL'!$AA29,'CO2 Savings Per Sector'!L142/'Summary CO2 per FUEL'!$AA29))</f>
        <v>0</v>
      </c>
      <c r="CT29" s="753">
        <f>IF('CO2 Savings Per Sector'!X142=0,0,IF(OR(AND('CO2 Savings Per Sector'!X142&gt;0,'Summary CO2 per FUEL'!$AB29&lt;0),AND('CO2 Savings Per Sector'!X142&lt;0,'Summary CO2 per FUEL'!$AB29&lt;0)),'CO2 Savings Per Sector'!X142/-'Summary CO2 per FUEL'!$AB29,'CO2 Savings Per Sector'!X142/'Summary CO2 per FUEL'!$AB29))</f>
        <v>0</v>
      </c>
      <c r="CU29" s="754">
        <f>IF('CO2 Savings Per Sector'!Y142=0,0,IF(OR(AND('CO2 Savings Per Sector'!Y142&gt;0,'Summary CO2 per FUEL'!$AB29&lt;0),AND('CO2 Savings Per Sector'!Y142&lt;0,'Summary CO2 per FUEL'!$AB29&lt;0)),'CO2 Savings Per Sector'!Y142/-'Summary CO2 per FUEL'!$AB29,'CO2 Savings Per Sector'!Y142/'Summary CO2 per FUEL'!$AB29))</f>
        <v>0</v>
      </c>
      <c r="CV29" s="754">
        <f>IF('CO2 Savings Per Sector'!Z142=0,0,IF(OR(AND('CO2 Savings Per Sector'!Z142&gt;0,'Summary CO2 per FUEL'!$AB29&lt;0),AND('CO2 Savings Per Sector'!Z142&lt;0,'Summary CO2 per FUEL'!$AB29&lt;0)),'CO2 Savings Per Sector'!Z142/-'Summary CO2 per FUEL'!$AB29,'CO2 Savings Per Sector'!Z142/'Summary CO2 per FUEL'!$AB29))</f>
        <v>0</v>
      </c>
      <c r="CW29" s="755">
        <f>IF('CO2 Savings Per Sector'!AA142=0,0,IF(OR(AND('CO2 Savings Per Sector'!AA142&gt;0,'Summary CO2 per FUEL'!$AB29&lt;0),AND('CO2 Savings Per Sector'!AA142&lt;0,'Summary CO2 per FUEL'!$AB29&lt;0)),'CO2 Savings Per Sector'!AA142/-'Summary CO2 per FUEL'!$AB29,'CO2 Savings Per Sector'!AA142/'Summary CO2 per FUEL'!$AB29))</f>
        <v>0</v>
      </c>
    </row>
    <row r="30" spans="2:101" x14ac:dyDescent="0.25">
      <c r="B30" s="634" t="s">
        <v>32</v>
      </c>
      <c r="C30" s="748">
        <f>IF('CO2 Savings Per Sector'!C29=0,0,IF(OR(AND('CO2 Savings Per Sector'!C29&gt;0,'Summary CO2 per FUEL'!$C30&lt;0),AND('CO2 Savings Per Sector'!C29&lt;0,'Summary CO2 per FUEL'!$C30&lt;0)),'CO2 Savings Per Sector'!C29/-'Summary CO2 per FUEL'!$C30,'CO2 Savings Per Sector'!C29/'Summary CO2 per FUEL'!$C30))</f>
        <v>0</v>
      </c>
      <c r="D30" s="748">
        <f>IF('CO2 Savings Per Sector'!D29=0,0,IF(OR(AND('CO2 Savings Per Sector'!D29&gt;0,'Summary CO2 per FUEL'!$C30&lt;0),AND('CO2 Savings Per Sector'!D29&lt;0,'Summary CO2 per FUEL'!$C30&lt;0)),'CO2 Savings Per Sector'!D29/-'Summary CO2 per FUEL'!$C30,'CO2 Savings Per Sector'!D29/'Summary CO2 per FUEL'!$C30))</f>
        <v>0.99288835384253771</v>
      </c>
      <c r="E30" s="748">
        <f>IF('CO2 Savings Per Sector'!E29=0,0,IF(OR(AND('CO2 Savings Per Sector'!E29&gt;0,'Summary CO2 per FUEL'!$C30&lt;0),AND('CO2 Savings Per Sector'!E29&lt;0,'Summary CO2 per FUEL'!$C30&lt;0)),'CO2 Savings Per Sector'!E29/-'Summary CO2 per FUEL'!$C30,'CO2 Savings Per Sector'!E29/'Summary CO2 per FUEL'!$C30))</f>
        <v>7.1116461574624538E-3</v>
      </c>
      <c r="F30" s="756">
        <f>IF('CO2 Savings Per Sector'!F29=0,0,IF(OR(AND('CO2 Savings Per Sector'!F29&gt;0,'Summary CO2 per FUEL'!$C30&lt;0),AND('CO2 Savings Per Sector'!F29&lt;0,'Summary CO2 per FUEL'!$C30&lt;0)),'CO2 Savings Per Sector'!F29/-'Summary CO2 per FUEL'!$C30,'CO2 Savings Per Sector'!F29/'Summary CO2 per FUEL'!$C30))</f>
        <v>0</v>
      </c>
      <c r="G30" s="748">
        <f>IF('CO2 Savings Per Sector'!M29=0,0,IF(OR(AND('CO2 Savings Per Sector'!M29&gt;0,'Summary CO2 per FUEL'!$D30&lt;0),AND('CO2 Savings Per Sector'!M29&lt;0,'Summary CO2 per FUEL'!$D30&lt;0)),'CO2 Savings Per Sector'!M29/-'Summary CO2 per FUEL'!$D30,'CO2 Savings Per Sector'!M29/'Summary CO2 per FUEL'!$D30))</f>
        <v>0</v>
      </c>
      <c r="H30" s="748">
        <f>IF('CO2 Savings Per Sector'!N29=0,0,IF(OR(AND('CO2 Savings Per Sector'!N29&gt;0,'Summary CO2 per FUEL'!$D30&lt;0),AND('CO2 Savings Per Sector'!N29&lt;0,'Summary CO2 per FUEL'!$D30&lt;0)),'CO2 Savings Per Sector'!N29/-'Summary CO2 per FUEL'!$D30,'CO2 Savings Per Sector'!N29/'Summary CO2 per FUEL'!$D30))</f>
        <v>0</v>
      </c>
      <c r="I30" s="748">
        <f>IF('CO2 Savings Per Sector'!O29=0,0,IF(OR(AND('CO2 Savings Per Sector'!O29&gt;0,'Summary CO2 per FUEL'!$D30&lt;0),AND('CO2 Savings Per Sector'!O29&lt;0,'Summary CO2 per FUEL'!$D30&lt;0)),'CO2 Savings Per Sector'!O29/-'Summary CO2 per FUEL'!$D30,'CO2 Savings Per Sector'!O29/'Summary CO2 per FUEL'!$D30))</f>
        <v>1.7203566551263826E-2</v>
      </c>
      <c r="J30" s="756">
        <f>IF('CO2 Savings Per Sector'!P29=0,0,IF(OR(AND('CO2 Savings Per Sector'!P29&gt;0,'Summary CO2 per FUEL'!$D30&lt;0),AND('CO2 Savings Per Sector'!P29&lt;0,'Summary CO2 per FUEL'!$D30&lt;0)),'CO2 Savings Per Sector'!P29/-'Summary CO2 per FUEL'!$D30,'CO2 Savings Per Sector'!P29/'Summary CO2 per FUEL'!$D30))</f>
        <v>0.98279643344873624</v>
      </c>
      <c r="K30" s="748">
        <f>IF('CO2 Savings Per Sector'!M29=0,0,IF(OR(AND('CO2 Savings Per Sector'!M29&gt;0,'Summary CO2 per FUEL'!$D30&lt;0),AND('CO2 Savings Per Sector'!M29&lt;0,'Summary CO2 per FUEL'!$D30&lt;0)),'CO2 Savings Per Sector'!M29/-'Summary CO2 per FUEL'!$D30,'CO2 Savings Per Sector'!M29/'Summary CO2 per FUEL'!$D30))</f>
        <v>0</v>
      </c>
      <c r="L30" s="748">
        <f>IF('CO2 Savings Per Sector'!N29=0,0,IF(OR(AND('CO2 Savings Per Sector'!N29&gt;0,'Summary CO2 per FUEL'!$D30&lt;0),AND('CO2 Savings Per Sector'!N29&lt;0,'Summary CO2 per FUEL'!$D30&lt;0)),'CO2 Savings Per Sector'!N29/-'Summary CO2 per FUEL'!$D30,'CO2 Savings Per Sector'!N29/'Summary CO2 per FUEL'!$D30))</f>
        <v>0</v>
      </c>
      <c r="M30" s="748">
        <f>IF('CO2 Savings Per Sector'!O29=0,0,IF(OR(AND('CO2 Savings Per Sector'!O29&gt;0,'Summary CO2 per FUEL'!$D30&lt;0),AND('CO2 Savings Per Sector'!O29&lt;0,'Summary CO2 per FUEL'!$D30&lt;0)),'CO2 Savings Per Sector'!O29/-'Summary CO2 per FUEL'!$D30,'CO2 Savings Per Sector'!O29/'Summary CO2 per FUEL'!$D30))</f>
        <v>1.7203566551263826E-2</v>
      </c>
      <c r="N30" s="756">
        <f>IF('CO2 Savings Per Sector'!Q29=0,0,IF(OR(AND('CO2 Savings Per Sector'!Q29&gt;0,'Summary CO2 per FUEL'!$D30&lt;0),AND('CO2 Savings Per Sector'!Q29&lt;0,'Summary CO2 per FUEL'!$D30&lt;0)),'CO2 Savings Per Sector'!Q29/-'Summary CO2 per FUEL'!$D30,'CO2 Savings Per Sector'!Q29/'Summary CO2 per FUEL'!$D30))</f>
        <v>0.13010690379917622</v>
      </c>
      <c r="O30" s="757">
        <f>IF('CO2 Savings Per Sector'!C67=0,0,IF(OR(AND('CO2 Savings Per Sector'!C67&gt;0,'Summary CO2 per FUEL'!$F30&lt;0),AND('CO2 Savings Per Sector'!C67&lt;0,'Summary CO2 per FUEL'!$F30&lt;0)),'CO2 Savings Per Sector'!C67/-'Summary CO2 per FUEL'!$F30,'CO2 Savings Per Sector'!C67/'Summary CO2 per FUEL'!$F30))</f>
        <v>0.25184810453805156</v>
      </c>
      <c r="P30" s="749">
        <f>IF('CO2 Savings Per Sector'!D67=0,0,IF(OR(AND('CO2 Savings Per Sector'!D67&gt;0,'Summary CO2 per FUEL'!$F30&lt;0),AND('CO2 Savings Per Sector'!D67&lt;0,'Summary CO2 per FUEL'!$F30&lt;0)),'CO2 Savings Per Sector'!D67/-'Summary CO2 per FUEL'!$F30,'CO2 Savings Per Sector'!D67/'Summary CO2 per FUEL'!$F30))</f>
        <v>0.74815189546194838</v>
      </c>
      <c r="Q30" s="749">
        <f>IF('CO2 Savings Per Sector'!E67=0,0,IF(OR(AND('CO2 Savings Per Sector'!E67&gt;0,'Summary CO2 per FUEL'!$F30&lt;0),AND('CO2 Savings Per Sector'!E67&lt;0,'Summary CO2 per FUEL'!$F30&lt;0)),'CO2 Savings Per Sector'!E67/-'Summary CO2 per FUEL'!$F30,'CO2 Savings Per Sector'!E67/'Summary CO2 per FUEL'!$F30))</f>
        <v>0</v>
      </c>
      <c r="R30" s="758">
        <f>IF('CO2 Savings Per Sector'!F67=0,0,IF(OR(AND('CO2 Savings Per Sector'!F67&gt;0,'Summary CO2 per FUEL'!$F30&lt;0),AND('CO2 Savings Per Sector'!F67&lt;0,'Summary CO2 per FUEL'!$F30&lt;0)),'CO2 Savings Per Sector'!F67/-'Summary CO2 per FUEL'!$F30,'CO2 Savings Per Sector'!F67/'Summary CO2 per FUEL'!$F30))</f>
        <v>0</v>
      </c>
      <c r="S30" s="757">
        <f>IF('CO2 Savings Per Sector'!C67=0,0,IF(OR(AND('CO2 Savings Per Sector'!C67&gt;0,'Summary CO2 per FUEL'!$G30&lt;0),AND('CO2 Savings Per Sector'!C67&lt;0,'Summary CO2 per FUEL'!$G30&lt;0)),'CO2 Savings Per Sector'!C67/-'Summary CO2 per FUEL'!$G30,'CO2 Savings Per Sector'!C67/'Summary CO2 per FUEL'!$G30))</f>
        <v>0.25184810453805156</v>
      </c>
      <c r="T30" s="749">
        <f>IF('CO2 Savings Per Sector'!D67=0,0,IF(OR(AND('CO2 Savings Per Sector'!D67&gt;0,'Summary CO2 per FUEL'!$G30&lt;0),AND('CO2 Savings Per Sector'!D67&lt;0,'Summary CO2 per FUEL'!$G30&lt;0)),'CO2 Savings Per Sector'!D67/-'Summary CO2 per FUEL'!$G30,'CO2 Savings Per Sector'!D67/'Summary CO2 per FUEL'!$G30))</f>
        <v>0.74815189546194838</v>
      </c>
      <c r="U30" s="749">
        <f>IF('CO2 Savings Per Sector'!E67=0,0,IF(OR(AND('CO2 Savings Per Sector'!E67&gt;0,'Summary CO2 per FUEL'!$G30&lt;0),AND('CO2 Savings Per Sector'!E67&lt;0,'Summary CO2 per FUEL'!$G30&lt;0)),'CO2 Savings Per Sector'!E67/-'Summary CO2 per FUEL'!$G30,'CO2 Savings Per Sector'!E67/'Summary CO2 per FUEL'!$G30))</f>
        <v>0</v>
      </c>
      <c r="V30" s="758">
        <f>IF('CO2 Savings Per Sector'!G67=0,0,IF(OR(AND('CO2 Savings Per Sector'!G67&gt;0,'Summary CO2 per FUEL'!$G30&lt;0),AND('CO2 Savings Per Sector'!G67&lt;0,'Summary CO2 per FUEL'!G30&lt;0)),'CO2 Savings Per Sector'!G67/-'Summary CO2 per FUEL'!$G30,'CO2 Savings Per Sector'!G67/'Summary CO2 per FUEL'!$G30))</f>
        <v>0</v>
      </c>
      <c r="W30" s="757">
        <f>IF('CO2 Savings Per Sector'!O67=0,0,IF(OR(AND('CO2 Savings Per Sector'!O67&gt;0,'Summary CO2 per FUEL'!$H30&lt;0),AND('CO2 Savings Per Sector'!O67&lt;0,'Summary CO2 per FUEL'!$H30&lt;0)),'CO2 Savings Per Sector'!O67/-'Summary CO2 per FUEL'!$H30,'CO2 Savings Per Sector'!O67/'Summary CO2 per FUEL'!$H30))</f>
        <v>0</v>
      </c>
      <c r="X30" s="749">
        <f>IF('CO2 Savings Per Sector'!P67=0,0,IF(OR(AND('CO2 Savings Per Sector'!P67&gt;0,'Summary CO2 per FUEL'!$H30&lt;0),AND('CO2 Savings Per Sector'!P67&lt;0,'Summary CO2 per FUEL'!$H30&lt;0)),'CO2 Savings Per Sector'!P67/-'Summary CO2 per FUEL'!$H30,'CO2 Savings Per Sector'!P67/'Summary CO2 per FUEL'!$H30))</f>
        <v>0</v>
      </c>
      <c r="Y30" s="749">
        <f>IF('CO2 Savings Per Sector'!Q67=0,0,IF(OR(AND('CO2 Savings Per Sector'!Q67&gt;0,'Summary CO2 per FUEL'!$H30&lt;0),AND('CO2 Savings Per Sector'!Q67&lt;0,'Summary CO2 per FUEL'!$H30&lt;0)),'CO2 Savings Per Sector'!Q67/-'Summary CO2 per FUEL'!$H30,'CO2 Savings Per Sector'!Q67/'Summary CO2 per FUEL'!$H30))</f>
        <v>1</v>
      </c>
      <c r="Z30" s="758">
        <f>IF('CO2 Savings Per Sector'!R67=0,0,IF(OR(AND('CO2 Savings Per Sector'!R67&gt;0,'Summary CO2 per FUEL'!$H30&lt;0),AND('CO2 Savings Per Sector'!R67&lt;0,'Summary CO2 per FUEL'!$H30&lt;0)),'CO2 Savings Per Sector'!R67/-'Summary CO2 per FUEL'!$H30,'CO2 Savings Per Sector'!R67/'Summary CO2 per FUEL'!$H30))</f>
        <v>0</v>
      </c>
      <c r="AA30" s="750">
        <f>IF('CO2 Savings Per Sector'!C105=0,0,IF(OR(AND('CO2 Savings Per Sector'!C105&gt;0,'Summary CO2 per FUEL'!$I30&lt;0),AND('CO2 Savings Per Sector'!C105&lt;0,'Summary CO2 per FUEL'!$I30&lt;0)),'CO2 Savings Per Sector'!C105/-'Summary CO2 per FUEL'!$I30,'CO2 Savings Per Sector'!C105/'Summary CO2 per FUEL'!$I30))</f>
        <v>0.14280518798943362</v>
      </c>
      <c r="AB30" s="751">
        <f>IF('CO2 Savings Per Sector'!D105=0,0,IF(OR(AND('CO2 Savings Per Sector'!D105&gt;0,'Summary CO2 per FUEL'!$I30&lt;0),AND('CO2 Savings Per Sector'!D105&lt;0,'Summary CO2 per FUEL'!$I30&lt;0)),'CO2 Savings Per Sector'!D105/-'Summary CO2 per FUEL'!$I30,'CO2 Savings Per Sector'!D105/'Summary CO2 per FUEL'!$I30))</f>
        <v>0</v>
      </c>
      <c r="AC30" s="751">
        <f>IF('CO2 Savings Per Sector'!E105=0,0,IF(OR(AND('CO2 Savings Per Sector'!E105&gt;0,'Summary CO2 per FUEL'!$I30&lt;0),AND('CO2 Savings Per Sector'!E105&lt;0,'Summary CO2 per FUEL'!$I30&lt;0)),'CO2 Savings Per Sector'!E105/-'Summary CO2 per FUEL'!$I30,'CO2 Savings Per Sector'!E105/'Summary CO2 per FUEL'!$I30))</f>
        <v>0.85719481201056646</v>
      </c>
      <c r="AD30" s="752">
        <f>IF('CO2 Savings Per Sector'!F105=0,0,IF(OR(AND('CO2 Savings Per Sector'!F105&gt;0,'Summary CO2 per FUEL'!$I30&lt;0),AND('CO2 Savings Per Sector'!F105&lt;0,'Summary CO2 per FUEL'!$I30&lt;0)),'CO2 Savings Per Sector'!F105/-'Summary CO2 per FUEL'!$I30,'CO2 Savings Per Sector'!F105/'Summary CO2 per FUEL'!$I30))</f>
        <v>0</v>
      </c>
      <c r="AE30" s="750">
        <f>IF('CO2 Savings Per Sector'!C105=0,0,IF(OR(AND('CO2 Savings Per Sector'!C105&gt;0,'Summary CO2 per FUEL'!$J30&lt;0),AND('CO2 Savings Per Sector'!C105&lt;0,'Summary CO2 per FUEL'!$J30&lt;0)),'CO2 Savings Per Sector'!C105/-'Summary CO2 per FUEL'!$J30,'CO2 Savings Per Sector'!C105/'Summary CO2 per FUEL'!$J30))</f>
        <v>0.14280518798943362</v>
      </c>
      <c r="AF30" s="751">
        <f>IF('CO2 Savings Per Sector'!D105=0,0,IF(OR(AND('CO2 Savings Per Sector'!D105&gt;0,'Summary CO2 per FUEL'!$J30&lt;0),AND('CO2 Savings Per Sector'!D105&lt;0,'Summary CO2 per FUEL'!$J30&lt;0)),'CO2 Savings Per Sector'!D105/-'Summary CO2 per FUEL'!$J30,'CO2 Savings Per Sector'!D105/'Summary CO2 per FUEL'!$J30))</f>
        <v>0</v>
      </c>
      <c r="AG30" s="751">
        <f>IF('CO2 Savings Per Sector'!E105=0,0,IF(OR(AND('CO2 Savings Per Sector'!E105&gt;0,'Summary CO2 per FUEL'!$J30&lt;0),AND('CO2 Savings Per Sector'!E105&lt;0,'Summary CO2 per FUEL'!$J30&lt;0)),'CO2 Savings Per Sector'!E105/-'Summary CO2 per FUEL'!$J30,'CO2 Savings Per Sector'!E105/'Summary CO2 per FUEL'!$J30))</f>
        <v>0.85719481201056646</v>
      </c>
      <c r="AH30" s="752">
        <f>IF('CO2 Savings Per Sector'!G105=0,0,IF(OR(AND('CO2 Savings Per Sector'!G105&gt;0,'Summary CO2 per FUEL'!$J30&lt;0),AND('CO2 Savings Per Sector'!G105&lt;0,'Summary CO2 per FUEL'!$J30&lt;0)),'CO2 Savings Per Sector'!G105/-'Summary CO2 per FUEL'!$J30,'CO2 Savings Per Sector'!G105/'Summary CO2 per FUEL'!$J30))</f>
        <v>0</v>
      </c>
      <c r="AI30" s="750">
        <f>IF('CO2 Savings Per Sector'!T105=0,0,IF(OR(AND('CO2 Savings Per Sector'!T105&gt;0,'Summary CO2 per FUEL'!$K30&lt;0),AND('CO2 Savings Per Sector'!T105&lt;0,'Summary CO2 per FUEL'!$K30&lt;0)),'CO2 Savings Per Sector'!T105/-'Summary CO2 per FUEL'!$K30,'CO2 Savings Per Sector'!T105/'Summary CO2 per FUEL'!$K30))</f>
        <v>0</v>
      </c>
      <c r="AJ30" s="751">
        <f>IF('CO2 Savings Per Sector'!U105=0,0,IF(OR(AND('CO2 Savings Per Sector'!U105&gt;0,'Summary CO2 per FUEL'!$K30&lt;0),AND('CO2 Savings Per Sector'!U105&lt;0,'Summary CO2 per FUEL'!$K30&lt;0)),'CO2 Savings Per Sector'!U105/-'Summary CO2 per FUEL'!$K30,'CO2 Savings Per Sector'!U105/'Summary CO2 per FUEL'!$K30))</f>
        <v>0</v>
      </c>
      <c r="AK30" s="751">
        <f>IF('CO2 Savings Per Sector'!V105=0,0,IF(OR(AND('CO2 Savings Per Sector'!V105&gt;0,'Summary CO2 per FUEL'!$K30&lt;0),AND('CO2 Savings Per Sector'!V105&lt;0,'Summary CO2 per FUEL'!$K30&lt;0)),'CO2 Savings Per Sector'!V105/-'Summary CO2 per FUEL'!$K30,'CO2 Savings Per Sector'!V105/'Summary CO2 per FUEL'!$K30))</f>
        <v>1</v>
      </c>
      <c r="AL30" s="752">
        <f>IF('CO2 Savings Per Sector'!W105=0,0,IF(OR(AND('CO2 Savings Per Sector'!W105&gt;0,'Summary CO2 per FUEL'!$K30&lt;0),AND('CO2 Savings Per Sector'!W105&lt;0,'Summary CO2 per FUEL'!$K30&lt;0)),'CO2 Savings Per Sector'!W105/-'Summary CO2 per FUEL'!$K30,'CO2 Savings Per Sector'!W105/'Summary CO2 per FUEL'!$K30))</f>
        <v>0</v>
      </c>
      <c r="AM30" s="753">
        <f>IF('CO2 Savings Per Sector'!C143=0,0,IF(OR(AND('CO2 Savings Per Sector'!C143&gt;0,'Summary CO2 per FUEL'!$L30&lt;0),AND('CO2 Savings Per Sector'!C143&lt;0,'Summary CO2 per FUEL'!$L30&lt;0)),'CO2 Savings Per Sector'!C143/-'Summary CO2 per FUEL'!$L30,'CO2 Savings Per Sector'!C143/'Summary CO2 per FUEL'!$L30))</f>
        <v>0</v>
      </c>
      <c r="AN30" s="754">
        <f>IF('CO2 Savings Per Sector'!D143=0,0,IF(OR(AND('CO2 Savings Per Sector'!D143&gt;0,'Summary CO2 per FUEL'!$L30&lt;0),AND('CO2 Savings Per Sector'!D143&lt;0,'Summary CO2 per FUEL'!$L30&lt;0)),'CO2 Savings Per Sector'!D143/-'Summary CO2 per FUEL'!$L30,'CO2 Savings Per Sector'!D143/'Summary CO2 per FUEL'!$L30))</f>
        <v>0</v>
      </c>
      <c r="AO30" s="754">
        <f>IF('CO2 Savings Per Sector'!E143=0,0,IF(OR(AND('CO2 Savings Per Sector'!E143&gt;0,'Summary CO2 per FUEL'!$L30&lt;0),AND('CO2 Savings Per Sector'!E143&lt;0,'Summary CO2 per FUEL'!$L30&lt;0)),'CO2 Savings Per Sector'!E143/-'Summary CO2 per FUEL'!$L30,'CO2 Savings Per Sector'!E143/'Summary CO2 per FUEL'!$L30))</f>
        <v>1</v>
      </c>
      <c r="AP30" s="755">
        <f>IF('CO2 Savings Per Sector'!F143=0,0,IF(OR(AND('CO2 Savings Per Sector'!F143&gt;0,'Summary CO2 per FUEL'!$L30&lt;0),AND('CO2 Savings Per Sector'!F143&lt;0,'Summary CO2 per FUEL'!$L30&lt;0)),'CO2 Savings Per Sector'!F143/-'Summary CO2 per FUEL'!$L30,'CO2 Savings Per Sector'!F143/'Summary CO2 per FUEL'!$L30))</f>
        <v>0</v>
      </c>
      <c r="AQ30" s="753">
        <f>IF('CO2 Savings Per Sector'!C143=0,0,IF(OR(AND('CO2 Savings Per Sector'!C143&gt;0,'Summary CO2 per FUEL'!$M30&lt;0),AND('CO2 Savings Per Sector'!C143&lt;0,'Summary CO2 per FUEL'!$M30&lt;0)),'CO2 Savings Per Sector'!C143/-'Summary CO2 per FUEL'!$M30,'CO2 Savings Per Sector'!C143/'Summary CO2 per FUEL'!$M30))</f>
        <v>0</v>
      </c>
      <c r="AR30" s="754">
        <f>IF('CO2 Savings Per Sector'!D143=0,0,IF(OR(AND('CO2 Savings Per Sector'!D143&gt;0,'Summary CO2 per FUEL'!$M30&lt;0),AND('CO2 Savings Per Sector'!D143&lt;0,'Summary CO2 per FUEL'!$M30&lt;0)),'CO2 Savings Per Sector'!D143/-'Summary CO2 per FUEL'!$M30,'CO2 Savings Per Sector'!D143/'Summary CO2 per FUEL'!$M30))</f>
        <v>0</v>
      </c>
      <c r="AS30" s="754">
        <f>IF('CO2 Savings Per Sector'!E143=0,0,IF(OR(AND('CO2 Savings Per Sector'!E143&gt;0,'Summary CO2 per FUEL'!$M30&lt;0),AND('CO2 Savings Per Sector'!E143&lt;0,'Summary CO2 per FUEL'!$M30&lt;0)),'CO2 Savings Per Sector'!E143/-'Summary CO2 per FUEL'!$M30,'CO2 Savings Per Sector'!E143/'Summary CO2 per FUEL'!$M30))</f>
        <v>1</v>
      </c>
      <c r="AT30" s="755">
        <f>IF('CO2 Savings Per Sector'!G143=0,0,IF(OR(AND('CO2 Savings Per Sector'!G143&gt;0,'Summary CO2 per FUEL'!$M30&lt;0),AND('CO2 Savings Per Sector'!G143&lt;0,'Summary CO2 per FUEL'!$M30&lt;0)),'CO2 Savings Per Sector'!G143/-'Summary CO2 per FUEL'!$M30,'CO2 Savings Per Sector'!G143/'Summary CO2 per FUEL'!$M30))</f>
        <v>0</v>
      </c>
      <c r="AU30" s="753">
        <f>IF('CO2 Savings Per Sector'!T143=0,0,IF(OR(AND('CO2 Savings Per Sector'!T143&gt;0,'Summary CO2 per FUEL'!N30&lt;0),AND('CO2 Savings Per Sector'!T143&lt;0,'Summary CO2 per FUEL'!$N30&lt;0)),'CO2 Savings Per Sector'!T143/-'Summary CO2 per FUEL'!$N30,'CO2 Savings Per Sector'!T143/'Summary CO2 per FUEL'!$N30))</f>
        <v>0</v>
      </c>
      <c r="AV30" s="754">
        <f>IF('CO2 Savings Per Sector'!U143=0,0,IF(OR(AND('CO2 Savings Per Sector'!U143&gt;0,'Summary CO2 per FUEL'!O30&lt;0),AND('CO2 Savings Per Sector'!U143&lt;0,'Summary CO2 per FUEL'!$N30&lt;0)),'CO2 Savings Per Sector'!U143/-'Summary CO2 per FUEL'!$N30,'CO2 Savings Per Sector'!U143/'Summary CO2 per FUEL'!$N30))</f>
        <v>0</v>
      </c>
      <c r="AW30" s="754">
        <f>IF('CO2 Savings Per Sector'!V143=0,0,IF(OR(AND('CO2 Savings Per Sector'!V143&gt;0,'Summary CO2 per FUEL'!P30&lt;0),AND('CO2 Savings Per Sector'!V143&lt;0,'Summary CO2 per FUEL'!$N30&lt;0)),'CO2 Savings Per Sector'!V143/-'Summary CO2 per FUEL'!$N30,'CO2 Savings Per Sector'!V143/'Summary CO2 per FUEL'!$N30))</f>
        <v>0</v>
      </c>
      <c r="AX30" s="755">
        <f>IF('CO2 Savings Per Sector'!W143=0,0,IF(OR(AND('CO2 Savings Per Sector'!W143&gt;0,'Summary CO2 per FUEL'!Q30&lt;0),AND('CO2 Savings Per Sector'!W143&lt;0,'Summary CO2 per FUEL'!$N30&lt;0)),'CO2 Savings Per Sector'!W143/-'Summary CO2 per FUEL'!$N30,'CO2 Savings Per Sector'!W143/'Summary CO2 per FUEL'!$N30))</f>
        <v>0</v>
      </c>
      <c r="BA30" s="634" t="s">
        <v>32</v>
      </c>
      <c r="BB30" s="748">
        <f>IF('CO2 Savings Per Sector'!G29=0,0,IF(OR(AND('CO2 Savings Per Sector'!G29&gt;0,'Summary CO2 per FUEL'!$Q30&lt;0),AND('CO2 Savings Per Sector'!G29&lt;0,'Summary CO2 per FUEL'!$Q30&lt;0)),'CO2 Savings Per Sector'!G29/-'Summary CO2 per FUEL'!$Q30,'CO2 Savings Per Sector'!G29/'Summary CO2 per FUEL'!$Q30))</f>
        <v>0</v>
      </c>
      <c r="BC30" s="748">
        <f>IF('CO2 Savings Per Sector'!H29=0,0,IF(OR(AND('CO2 Savings Per Sector'!H29&gt;0,'Summary CO2 per FUEL'!$Q30&lt;0),AND('CO2 Savings Per Sector'!H29&lt;0,'Summary CO2 per FUEL'!$Q30&lt;0)),'CO2 Savings Per Sector'!H29/-'Summary CO2 per FUEL'!$Q30,'CO2 Savings Per Sector'!H29/'Summary CO2 per FUEL'!$Q30))</f>
        <v>-1.0003225760698911</v>
      </c>
      <c r="BD30" s="748">
        <f>IF('CO2 Savings Per Sector'!I29=0,0,IF(OR(AND('CO2 Savings Per Sector'!I29&gt;0,'Summary CO2 per FUEL'!$Q30&lt;0),AND('CO2 Savings Per Sector'!I29&lt;0,'Summary CO2 per FUEL'!$Q30&lt;0)),'CO2 Savings Per Sector'!I29/-'Summary CO2 per FUEL'!$Q30,'CO2 Savings Per Sector'!I29/'Summary CO2 per FUEL'!$Q30))</f>
        <v>3.2257606989105462E-4</v>
      </c>
      <c r="BE30" s="756">
        <f>IF('CO2 Savings Per Sector'!J29=0,0,IF(OR(AND('CO2 Savings Per Sector'!J29&gt;0,'Summary CO2 per FUEL'!$Q30&lt;0),AND('CO2 Savings Per Sector'!J29&lt;0,'Summary CO2 per FUEL'!$Q30&lt;0)),'CO2 Savings Per Sector'!J29/-'Summary CO2 per FUEL'!$Q30,'CO2 Savings Per Sector'!J29/'Summary CO2 per FUEL'!$Q30))</f>
        <v>0</v>
      </c>
      <c r="BF30" s="748">
        <f>IF('CO2 Savings Per Sector'!R29=0,0,IF(OR(AND('CO2 Savings Per Sector'!R29&gt;0,'Summary CO2 per FUEL'!$R30&lt;0),AND('CO2 Savings Per Sector'!R29&lt;0,'Summary CO2 per FUEL'!$R30&lt;0)),'CO2 Savings Per Sector'!R29/-'Summary CO2 per FUEL'!$R30,'CO2 Savings Per Sector'!R29/'Summary CO2 per FUEL'!$R30))</f>
        <v>0</v>
      </c>
      <c r="BG30" s="748">
        <f>IF('CO2 Savings Per Sector'!S29=0,0,IF(OR(AND('CO2 Savings Per Sector'!S29&gt;0,'Summary CO2 per FUEL'!$R30&lt;0),AND('CO2 Savings Per Sector'!S29&lt;0,'Summary CO2 per FUEL'!$R30&lt;0)),'CO2 Savings Per Sector'!S29/-'Summary CO2 per FUEL'!$R30,'CO2 Savings Per Sector'!S29/'Summary CO2 per FUEL'!$R30))</f>
        <v>0</v>
      </c>
      <c r="BH30" s="748">
        <f>IF('CO2 Savings Per Sector'!T29=0,0,IF(OR(AND('CO2 Savings Per Sector'!T29&gt;0,'Summary CO2 per FUEL'!$R30&lt;0),AND('CO2 Savings Per Sector'!T29&lt;0,'Summary CO2 per FUEL'!$R30&lt;0)),'CO2 Savings Per Sector'!T29/-'Summary CO2 per FUEL'!$R30,'CO2 Savings Per Sector'!T29/'Summary CO2 per FUEL'!$R30))</f>
        <v>1.7203566551263826E-2</v>
      </c>
      <c r="BI30" s="756">
        <f>IF('CO2 Savings Per Sector'!U29=0,0,IF(OR(AND('CO2 Savings Per Sector'!U29&gt;0,'Summary CO2 per FUEL'!$R30&lt;0),AND('CO2 Savings Per Sector'!U29&lt;0,'Summary CO2 per FUEL'!$R30&lt;0)),'CO2 Savings Per Sector'!U29/-'Summary CO2 per FUEL'!$R30,'CO2 Savings Per Sector'!U29/'Summary CO2 per FUEL'!$R30))</f>
        <v>0.98279643344873624</v>
      </c>
      <c r="BJ30" s="748">
        <f>IF('CO2 Savings Per Sector'!R29=0,0,IF(OR(AND('CO2 Savings Per Sector'!R29&gt;0,'Summary CO2 per FUEL'!$S30&lt;0),AND('CO2 Savings Per Sector'!R29&lt;0,'Summary CO2 per FUEL'!$S30&lt;0)),'CO2 Savings Per Sector'!R29/-'Summary CO2 per FUEL'!$S30,'CO2 Savings Per Sector'!R29/'Summary CO2 per FUEL'!$S30))</f>
        <v>0</v>
      </c>
      <c r="BK30" s="748">
        <f>IF('CO2 Savings Per Sector'!S29=0,0,IF(OR(AND('CO2 Savings Per Sector'!S29&gt;0,'Summary CO2 per FUEL'!$S30&lt;0),AND('CO2 Savings Per Sector'!S29&lt;0,'Summary CO2 per FUEL'!$S30&lt;0)),'CO2 Savings Per Sector'!S29/-'Summary CO2 per FUEL'!$S30,'CO2 Savings Per Sector'!S29/'Summary CO2 per FUEL'!$S30))</f>
        <v>0</v>
      </c>
      <c r="BL30" s="748">
        <f>IF('CO2 Savings Per Sector'!T29=0,0,IF(OR(AND('CO2 Savings Per Sector'!T29&gt;0,'Summary CO2 per FUEL'!$S30&lt;0),AND('CO2 Savings Per Sector'!T29&lt;0,'Summary CO2 per FUEL'!$S30&lt;0)),'CO2 Savings Per Sector'!T29/-'Summary CO2 per FUEL'!$S30,'CO2 Savings Per Sector'!T29/'Summary CO2 per FUEL'!$S30))</f>
        <v>0.11678441125289936</v>
      </c>
      <c r="BM30" s="756">
        <f>IF('CO2 Savings Per Sector'!V29=0,0,IF(OR(AND('CO2 Savings Per Sector'!V29&gt;0,'Summary CO2 per FUEL'!$S30&lt;0),AND('CO2 Savings Per Sector'!V29&lt;0,'Summary CO2 per FUEL'!$S30&lt;0)),'CO2 Savings Per Sector'!V29/-'Summary CO2 per FUEL'!$S30,'CO2 Savings Per Sector'!V29/'Summary CO2 per FUEL'!$S30))</f>
        <v>0.88321558874710071</v>
      </c>
      <c r="BN30" s="757">
        <f>IF('CO2 Savings Per Sector'!H67=0,0,IF(OR(AND('CO2 Savings Per Sector'!H67&gt;0,'Summary CO2 per FUEL'!$T30&lt;0),AND('CO2 Savings Per Sector'!H67&lt;0,'Summary CO2 per FUEL'!$T30&lt;0)),'CO2 Savings Per Sector'!H67/-'Summary CO2 per FUEL'!$T30,'CO2 Savings Per Sector'!H67/'Summary CO2 per FUEL'!$T30))</f>
        <v>0.22457821464520822</v>
      </c>
      <c r="BO30" s="749">
        <f>IF('CO2 Savings Per Sector'!I67=0,0,IF(OR(AND('CO2 Savings Per Sector'!I67&gt;0,'Summary CO2 per FUEL'!$T30&lt;0),AND('CO2 Savings Per Sector'!I67&lt;0,'Summary CO2 per FUEL'!$T30&lt;0)),'CO2 Savings Per Sector'!I67/-'Summary CO2 per FUEL'!$T30,'CO2 Savings Per Sector'!I67/'Summary CO2 per FUEL'!$T30))</f>
        <v>0.77542178535479167</v>
      </c>
      <c r="BP30" s="749">
        <f>IF('CO2 Savings Per Sector'!J67=0,0,IF(OR(AND('CO2 Savings Per Sector'!J67&gt;0,'Summary CO2 per FUEL'!$T30&lt;0),AND('CO2 Savings Per Sector'!J67&lt;0,'Summary CO2 per FUEL'!$T30&lt;0)),'CO2 Savings Per Sector'!J67/-'Summary CO2 per FUEL'!$T30,'CO2 Savings Per Sector'!J67/'Summary CO2 per FUEL'!$T30))</f>
        <v>0</v>
      </c>
      <c r="BQ30" s="758">
        <f>IF('CO2 Savings Per Sector'!K67=0,0,IF(OR(AND('CO2 Savings Per Sector'!K67&gt;0,'Summary CO2 per FUEL'!$T30&lt;0),AND('CO2 Savings Per Sector'!K67&lt;0,'Summary CO2 per FUEL'!$T30&lt;0)),'CO2 Savings Per Sector'!K67/-'Summary CO2 per FUEL'!$T30,'CO2 Savings Per Sector'!K67/'Summary CO2 per FUEL'!$T30))</f>
        <v>0</v>
      </c>
      <c r="BR30" s="757">
        <f>IF('CO2 Savings Per Sector'!H67=0,0,IF(OR(AND('CO2 Savings Per Sector'!H67&gt;0,'Summary CO2 per FUEL'!$U30&lt;0),AND('CO2 Savings Per Sector'!H67&lt;0,'Summary CO2 per FUEL'!$U30&lt;0)),'CO2 Savings Per Sector'!H67/-'Summary CO2 per FUEL'!$U30,'CO2 Savings Per Sector'!H67/'Summary CO2 per FUEL'!$U30))</f>
        <v>0.22457821464520822</v>
      </c>
      <c r="BS30" s="749">
        <f>IF('CO2 Savings Per Sector'!I67=0,0,IF(OR(AND('CO2 Savings Per Sector'!I67&gt;0,'Summary CO2 per FUEL'!$U30&lt;0),AND('CO2 Savings Per Sector'!I67&lt;0,'Summary CO2 per FUEL'!$U30&lt;0)),'CO2 Savings Per Sector'!I67/-'Summary CO2 per FUEL'!$U30,'CO2 Savings Per Sector'!I67/'Summary CO2 per FUEL'!$U30))</f>
        <v>0.77542178535479167</v>
      </c>
      <c r="BT30" s="749">
        <f>IF('CO2 Savings Per Sector'!J67=0,0,IF(OR(AND('CO2 Savings Per Sector'!J67&gt;0,'Summary CO2 per FUEL'!$U30&lt;0),AND('CO2 Savings Per Sector'!J67&lt;0,'Summary CO2 per FUEL'!$U30&lt;0)),'CO2 Savings Per Sector'!J67/-'Summary CO2 per FUEL'!$U30,'CO2 Savings Per Sector'!J67/'Summary CO2 per FUEL'!$U30))</f>
        <v>0</v>
      </c>
      <c r="BU30" s="758">
        <f>IF('CO2 Savings Per Sector'!L67=0,0,IF(OR(AND('CO2 Savings Per Sector'!L67&gt;0,'Summary CO2 per FUEL'!$U30&lt;0),AND('CO2 Savings Per Sector'!L67&lt;0,'Summary CO2 per FUEL'!$U30&lt;0)),'CO2 Savings Per Sector'!L67/-'Summary CO2 per FUEL'!$U30,'CO2 Savings Per Sector'!L67/'Summary CO2 per FUEL'!$U30))</f>
        <v>0</v>
      </c>
      <c r="BV30" s="757">
        <f>IF('CO2 Savings Per Sector'!S67=0,0,IF(OR(AND('CO2 Savings Per Sector'!S67&gt;0,'Summary CO2 per FUEL'!$V30&lt;0),AND('CO2 Savings Per Sector'!S67&lt;0,'Summary CO2 per FUEL'!$V30&lt;0)),'CO2 Savings Per Sector'!S67/-'Summary CO2 per FUEL'!$V30,'CO2 Savings Per Sector'!S67/'Summary CO2 per FUEL'!$V30))</f>
        <v>0</v>
      </c>
      <c r="BW30" s="749">
        <f>IF('CO2 Savings Per Sector'!T67=0,0,IF(OR(AND('CO2 Savings Per Sector'!T67&gt;0,'Summary CO2 per FUEL'!$V30&lt;0),AND('CO2 Savings Per Sector'!T67&lt;0,'Summary CO2 per FUEL'!$V30&lt;0)),'CO2 Savings Per Sector'!T67/-'Summary CO2 per FUEL'!$V30,'CO2 Savings Per Sector'!T67/'Summary CO2 per FUEL'!$V30))</f>
        <v>0</v>
      </c>
      <c r="BX30" s="749">
        <f>IF('CO2 Savings Per Sector'!U67=0,0,IF(OR(AND('CO2 Savings Per Sector'!U67&gt;0,'Summary CO2 per FUEL'!$V30&lt;0),AND('CO2 Savings Per Sector'!U67&lt;0,'Summary CO2 per FUEL'!$V30&lt;0)),'CO2 Savings Per Sector'!U67/-'Summary CO2 per FUEL'!$V30,'CO2 Savings Per Sector'!U67/'Summary CO2 per FUEL'!$V30))</f>
        <v>1</v>
      </c>
      <c r="BY30" s="758">
        <f>IF('CO2 Savings Per Sector'!V67=0,0,IF(OR(AND('CO2 Savings Per Sector'!V67&gt;0,'Summary CO2 per FUEL'!$V30&lt;0),AND('CO2 Savings Per Sector'!V67&lt;0,'Summary CO2 per FUEL'!$V30&lt;0)),'CO2 Savings Per Sector'!V67/-'Summary CO2 per FUEL'!$V30,'CO2 Savings Per Sector'!V67/'Summary CO2 per FUEL'!$V30))</f>
        <v>0</v>
      </c>
      <c r="BZ30" s="750">
        <f>IF('CO2 Savings Per Sector'!H105=0,0,IF(OR(AND('CO2 Savings Per Sector'!H105&gt;0,'Summary CO2 per FUEL'!$W30&lt;0),AND('CO2 Savings Per Sector'!H105&lt;0,'Summary CO2 per FUEL'!$W30&lt;0)),'CO2 Savings Per Sector'!H105/-'Summary CO2 per FUEL'!$W30,'CO2 Savings Per Sector'!H105/'Summary CO2 per FUEL'!$W30))</f>
        <v>-1.3825885271189893</v>
      </c>
      <c r="CA30" s="751">
        <f>IF('CO2 Savings Per Sector'!I105=0,0,IF(OR(AND('CO2 Savings Per Sector'!I105&gt;0,'Summary CO2 per FUEL'!$W30&lt;0),AND('CO2 Savings Per Sector'!I105&lt;0,'Summary CO2 per FUEL'!$W30&lt;0)),'CO2 Savings Per Sector'!I105/-'Summary CO2 per FUEL'!$W30,'CO2 Savings Per Sector'!I105/'Summary CO2 per FUEL'!$W30))</f>
        <v>0</v>
      </c>
      <c r="CB30" s="751">
        <f>IF('CO2 Savings Per Sector'!J105=0,0,IF(OR(AND('CO2 Savings Per Sector'!J105&gt;0,'Summary CO2 per FUEL'!$W30&lt;0),AND('CO2 Savings Per Sector'!J105&lt;0,'Summary CO2 per FUEL'!$W30&lt;0)),'CO2 Savings Per Sector'!J105/-'Summary CO2 per FUEL'!$W30,'CO2 Savings Per Sector'!J105/'Summary CO2 per FUEL'!$W30))</f>
        <v>0.38258852711898911</v>
      </c>
      <c r="CC30" s="752">
        <f>IF('CO2 Savings Per Sector'!K105=0,0,IF(OR(AND('CO2 Savings Per Sector'!K105&gt;0,'Summary CO2 per FUEL'!$W30&lt;0),AND('CO2 Savings Per Sector'!K105&lt;0,'Summary CO2 per FUEL'!$W30&lt;0)),'CO2 Savings Per Sector'!K105/-'Summary CO2 per FUEL'!$W30,'CO2 Savings Per Sector'!K105/'Summary CO2 per FUEL'!$W30))</f>
        <v>0</v>
      </c>
      <c r="CD30" s="750">
        <f>IF('CO2 Savings Per Sector'!H105=0,0,IF(OR(AND('CO2 Savings Per Sector'!H105&gt;0,'Summary CO2 per FUEL'!$X30&lt;0),AND('CO2 Savings Per Sector'!H105&lt;0,'Summary CO2 per FUEL'!$X30&lt;0)),'CO2 Savings Per Sector'!H105/-'Summary CO2 per FUEL'!$X30,'CO2 Savings Per Sector'!H105/'Summary CO2 per FUEL'!$X30))</f>
        <v>-1.3825885271189893</v>
      </c>
      <c r="CE30" s="751">
        <f>IF('CO2 Savings Per Sector'!I105=0,0,IF(OR(AND('CO2 Savings Per Sector'!I105&gt;0,'Summary CO2 per FUEL'!$X30&lt;0),AND('CO2 Savings Per Sector'!I105&lt;0,'Summary CO2 per FUEL'!$X30&lt;0)),'CO2 Savings Per Sector'!I105/-'Summary CO2 per FUEL'!$X30,'CO2 Savings Per Sector'!I105/'Summary CO2 per FUEL'!$X30))</f>
        <v>0</v>
      </c>
      <c r="CF30" s="751">
        <f>IF('CO2 Savings Per Sector'!J105=0,0,IF(OR(AND('CO2 Savings Per Sector'!J105&gt;0,'Summary CO2 per FUEL'!$X30&lt;0),AND('CO2 Savings Per Sector'!J105&lt;0,'Summary CO2 per FUEL'!$X30&lt;0)),'CO2 Savings Per Sector'!J105/-'Summary CO2 per FUEL'!$X30,'CO2 Savings Per Sector'!J105/'Summary CO2 per FUEL'!$X30))</f>
        <v>0.38258852711898911</v>
      </c>
      <c r="CG30" s="752">
        <f>IF('CO2 Savings Per Sector'!L105=0,0,IF(OR(AND('CO2 Savings Per Sector'!L105&gt;0,'Summary CO2 per FUEL'!$X30&lt;0),AND('CO2 Savings Per Sector'!L105&lt;0,'Summary CO2 per FUEL'!$X30&lt;0)),'CO2 Savings Per Sector'!L105/-'Summary CO2 per FUEL'!$X30,'CO2 Savings Per Sector'!L105/'Summary CO2 per FUEL'!$X30))</f>
        <v>0</v>
      </c>
      <c r="CH30" s="750">
        <f>IF('CO2 Savings Per Sector'!X105=0,0,IF(OR(AND('CO2 Savings Per Sector'!X105&gt;0,'Summary CO2 per FUEL'!$Y30&lt;0),AND('CO2 Savings Per Sector'!X105&lt;0,'Summary CO2 per FUEL'!$Y30&lt;0)),'CO2 Savings Per Sector'!X105/-'Summary CO2 per FUEL'!$Y30,'CO2 Savings Per Sector'!X105/'Summary CO2 per FUEL'!$Y30))</f>
        <v>0</v>
      </c>
      <c r="CI30" s="751">
        <f>IF('CO2 Savings Per Sector'!Y105=0,0,IF(OR(AND('CO2 Savings Per Sector'!Y105&gt;0,'Summary CO2 per FUEL'!$Y30&lt;0),AND('CO2 Savings Per Sector'!Y105&lt;0,'Summary CO2 per FUEL'!$Y30&lt;0)),'CO2 Savings Per Sector'!Y105/-'Summary CO2 per FUEL'!$Y30,'CO2 Savings Per Sector'!Y105/'Summary CO2 per FUEL'!$Y30))</f>
        <v>0</v>
      </c>
      <c r="CJ30" s="751">
        <f>IF('CO2 Savings Per Sector'!Z105=0,0,IF(OR(AND('CO2 Savings Per Sector'!Z105&gt;0,'Summary CO2 per FUEL'!$Y30&lt;0),AND('CO2 Savings Per Sector'!Z105&lt;0,'Summary CO2 per FUEL'!$Y30&lt;0)),'CO2 Savings Per Sector'!Z105/-'Summary CO2 per FUEL'!$Y30,'CO2 Savings Per Sector'!Z105/'Summary CO2 per FUEL'!$Y30))</f>
        <v>1</v>
      </c>
      <c r="CK30" s="752">
        <f>IF('CO2 Savings Per Sector'!AA105=0,0,IF(OR(AND('CO2 Savings Per Sector'!AA105&gt;0,'Summary CO2 per FUEL'!$Y30&lt;0),AND('CO2 Savings Per Sector'!AA105&lt;0,'Summary CO2 per FUEL'!$Y30&lt;0)),'CO2 Savings Per Sector'!AA105/-'Summary CO2 per FUEL'!$Y30,'CO2 Savings Per Sector'!AA105/'Summary CO2 per FUEL'!$Y30))</f>
        <v>0</v>
      </c>
      <c r="CL30" s="753">
        <f>IF('CO2 Savings Per Sector'!H143=0,0,IF(OR(AND('CO2 Savings Per Sector'!H143&gt;0,'Summary CO2 per FUEL'!$Z30&lt;0),AND('CO2 Savings Per Sector'!H143&lt;0,'Summary CO2 per FUEL'!$Z30&lt;0)),'CO2 Savings Per Sector'!H143/-'Summary CO2 per FUEL'!$Z30,'CO2 Savings Per Sector'!H143/'Summary CO2 per FUEL'!$Z30))</f>
        <v>0</v>
      </c>
      <c r="CM30" s="754">
        <f>IF('CO2 Savings Per Sector'!I143=0,0,IF(OR(AND('CO2 Savings Per Sector'!I143&gt;0,'Summary CO2 per FUEL'!$Z30&lt;0),AND('CO2 Savings Per Sector'!I143&lt;0,'Summary CO2 per FUEL'!$Z30&lt;0)),'CO2 Savings Per Sector'!I143/-'Summary CO2 per FUEL'!$Z30,'CO2 Savings Per Sector'!I143/'Summary CO2 per FUEL'!$Z30))</f>
        <v>0</v>
      </c>
      <c r="CN30" s="754">
        <f>IF('CO2 Savings Per Sector'!J143=0,0,IF(OR(AND('CO2 Savings Per Sector'!J143&gt;0,'Summary CO2 per FUEL'!$Z30&lt;0),AND('CO2 Savings Per Sector'!J143&lt;0,'Summary CO2 per FUEL'!$Z30&lt;0)),'CO2 Savings Per Sector'!J143/-'Summary CO2 per FUEL'!$Z30,'CO2 Savings Per Sector'!J143/'Summary CO2 per FUEL'!$Z30))</f>
        <v>1</v>
      </c>
      <c r="CO30" s="755">
        <f>IF('CO2 Savings Per Sector'!K143=0,0,IF(OR(AND('CO2 Savings Per Sector'!K143&gt;0,'Summary CO2 per FUEL'!$Z30&lt;0),AND('CO2 Savings Per Sector'!K143&lt;0,'Summary CO2 per FUEL'!$Z30&lt;0)),'CO2 Savings Per Sector'!K143/-'Summary CO2 per FUEL'!$Z30,'CO2 Savings Per Sector'!K143/'Summary CO2 per FUEL'!$Z30))</f>
        <v>0</v>
      </c>
      <c r="CP30" s="753">
        <f>IF('CO2 Savings Per Sector'!H143=0,0,IF(OR(AND('CO2 Savings Per Sector'!H143&gt;0,'Summary CO2 per FUEL'!$AA30&lt;0),AND('CO2 Savings Per Sector'!H143&lt;0,'Summary CO2 per FUEL'!$AA30&lt;0)),'CO2 Savings Per Sector'!H143/-'Summary CO2 per FUEL'!$AA30,'CO2 Savings Per Sector'!H143/'Summary CO2 per FUEL'!$AA30))</f>
        <v>0</v>
      </c>
      <c r="CQ30" s="754">
        <f>IF('CO2 Savings Per Sector'!I143=0,0,IF(OR(AND('CO2 Savings Per Sector'!I143&gt;0,'Summary CO2 per FUEL'!$Z30&lt;0),AND('CO2 Savings Per Sector'!I143&lt;0,'Summary CO2 per FUEL'!$Z30&lt;0)),'CO2 Savings Per Sector'!I143/-'Summary CO2 per FUEL'!$Z30,'CO2 Savings Per Sector'!I143/'Summary CO2 per FUEL'!$Z30))</f>
        <v>0</v>
      </c>
      <c r="CR30" s="754">
        <f>IF('CO2 Savings Per Sector'!J143=0,0,IF(OR(AND('CO2 Savings Per Sector'!J143&gt;0,'Summary CO2 per FUEL'!$Z30&lt;0),AND('CO2 Savings Per Sector'!J143&lt;0,'Summary CO2 per FUEL'!$Z30&lt;0)),'CO2 Savings Per Sector'!J143/-'Summary CO2 per FUEL'!$Z30,'CO2 Savings Per Sector'!J143/'Summary CO2 per FUEL'!$Z30))</f>
        <v>1</v>
      </c>
      <c r="CS30" s="755">
        <f>IF('CO2 Savings Per Sector'!L143=0,0,IF(OR(AND('CO2 Savings Per Sector'!L143&gt;0,'Summary CO2 per FUEL'!$AA30&lt;0),AND('CO2 Savings Per Sector'!L143&lt;0,'Summary CO2 per FUEL'!$AA30&lt;0)),'CO2 Savings Per Sector'!L143/-'Summary CO2 per FUEL'!$AA30,'CO2 Savings Per Sector'!L143/'Summary CO2 per FUEL'!$AA30))</f>
        <v>0</v>
      </c>
      <c r="CT30" s="753">
        <f>IF('CO2 Savings Per Sector'!X143=0,0,IF(OR(AND('CO2 Savings Per Sector'!X143&gt;0,'Summary CO2 per FUEL'!$AB30&lt;0),AND('CO2 Savings Per Sector'!X143&lt;0,'Summary CO2 per FUEL'!$AB30&lt;0)),'CO2 Savings Per Sector'!X143/-'Summary CO2 per FUEL'!$AB30,'CO2 Savings Per Sector'!X143/'Summary CO2 per FUEL'!$AB30))</f>
        <v>0</v>
      </c>
      <c r="CU30" s="754">
        <f>IF('CO2 Savings Per Sector'!Y143=0,0,IF(OR(AND('CO2 Savings Per Sector'!Y143&gt;0,'Summary CO2 per FUEL'!$AB30&lt;0),AND('CO2 Savings Per Sector'!Y143&lt;0,'Summary CO2 per FUEL'!$AB30&lt;0)),'CO2 Savings Per Sector'!Y143/-'Summary CO2 per FUEL'!$AB30,'CO2 Savings Per Sector'!Y143/'Summary CO2 per FUEL'!$AB30))</f>
        <v>0</v>
      </c>
      <c r="CV30" s="754">
        <f>IF('CO2 Savings Per Sector'!Z143=0,0,IF(OR(AND('CO2 Savings Per Sector'!Z143&gt;0,'Summary CO2 per FUEL'!$AB30&lt;0),AND('CO2 Savings Per Sector'!Z143&lt;0,'Summary CO2 per FUEL'!$AB30&lt;0)),'CO2 Savings Per Sector'!Z143/-'Summary CO2 per FUEL'!$AB30,'CO2 Savings Per Sector'!Z143/'Summary CO2 per FUEL'!$AB30))</f>
        <v>0</v>
      </c>
      <c r="CW30" s="755">
        <f>IF('CO2 Savings Per Sector'!AA143=0,0,IF(OR(AND('CO2 Savings Per Sector'!AA143&gt;0,'Summary CO2 per FUEL'!$AB30&lt;0),AND('CO2 Savings Per Sector'!AA143&lt;0,'Summary CO2 per FUEL'!$AB30&lt;0)),'CO2 Savings Per Sector'!AA143/-'Summary CO2 per FUEL'!$AB30,'CO2 Savings Per Sector'!AA143/'Summary CO2 per FUEL'!$AB30))</f>
        <v>0</v>
      </c>
    </row>
    <row r="31" spans="2:101" x14ac:dyDescent="0.25">
      <c r="B31" s="634" t="s">
        <v>33</v>
      </c>
      <c r="C31" s="748">
        <f>IF('CO2 Savings Per Sector'!C30=0,0,IF(OR(AND('CO2 Savings Per Sector'!C30&gt;0,'Summary CO2 per FUEL'!$C31&lt;0),AND('CO2 Savings Per Sector'!C30&lt;0,'Summary CO2 per FUEL'!$C31&lt;0)),'CO2 Savings Per Sector'!C30/-'Summary CO2 per FUEL'!$C31,'CO2 Savings Per Sector'!C30/'Summary CO2 per FUEL'!$C31))</f>
        <v>2.2641160225212464E-2</v>
      </c>
      <c r="D31" s="748">
        <f>IF('CO2 Savings Per Sector'!D30=0,0,IF(OR(AND('CO2 Savings Per Sector'!D30&gt;0,'Summary CO2 per FUEL'!$C31&lt;0),AND('CO2 Savings Per Sector'!D30&lt;0,'Summary CO2 per FUEL'!$C31&lt;0)),'CO2 Savings Per Sector'!D30/-'Summary CO2 per FUEL'!$C31,'CO2 Savings Per Sector'!D30/'Summary CO2 per FUEL'!$C31))</f>
        <v>0.35349801263817959</v>
      </c>
      <c r="E31" s="748">
        <f>IF('CO2 Savings Per Sector'!E30=0,0,IF(OR(AND('CO2 Savings Per Sector'!E30&gt;0,'Summary CO2 per FUEL'!$C31&lt;0),AND('CO2 Savings Per Sector'!E30&lt;0,'Summary CO2 per FUEL'!$C31&lt;0)),'CO2 Savings Per Sector'!E30/-'Summary CO2 per FUEL'!$C31,'CO2 Savings Per Sector'!E30/'Summary CO2 per FUEL'!$C31))</f>
        <v>0</v>
      </c>
      <c r="F31" s="756">
        <f>IF('CO2 Savings Per Sector'!F30=0,0,IF(OR(AND('CO2 Savings Per Sector'!F30&gt;0,'Summary CO2 per FUEL'!$C31&lt;0),AND('CO2 Savings Per Sector'!F30&lt;0,'Summary CO2 per FUEL'!$C31&lt;0)),'CO2 Savings Per Sector'!F30/-'Summary CO2 per FUEL'!$C31,'CO2 Savings Per Sector'!F30/'Summary CO2 per FUEL'!$C31))</f>
        <v>0.62386082713660784</v>
      </c>
      <c r="G31" s="748">
        <f>IF('CO2 Savings Per Sector'!M30=0,0,IF(OR(AND('CO2 Savings Per Sector'!M30&gt;0,'Summary CO2 per FUEL'!$D31&lt;0),AND('CO2 Savings Per Sector'!M30&lt;0,'Summary CO2 per FUEL'!$D31&lt;0)),'CO2 Savings Per Sector'!M30/-'Summary CO2 per FUEL'!$D31,'CO2 Savings Per Sector'!M30/'Summary CO2 per FUEL'!$D31))</f>
        <v>8.9334172345496413E-2</v>
      </c>
      <c r="H31" s="748">
        <f>IF('CO2 Savings Per Sector'!N30=0,0,IF(OR(AND('CO2 Savings Per Sector'!N30&gt;0,'Summary CO2 per FUEL'!$D31&lt;0),AND('CO2 Savings Per Sector'!N30&lt;0,'Summary CO2 per FUEL'!$D31&lt;0)),'CO2 Savings Per Sector'!N30/-'Summary CO2 per FUEL'!$D31,'CO2 Savings Per Sector'!N30/'Summary CO2 per FUEL'!$D31))</f>
        <v>0</v>
      </c>
      <c r="I31" s="748">
        <f>IF('CO2 Savings Per Sector'!O30=0,0,IF(OR(AND('CO2 Savings Per Sector'!O30&gt;0,'Summary CO2 per FUEL'!$D31&lt;0),AND('CO2 Savings Per Sector'!O30&lt;0,'Summary CO2 per FUEL'!$D31&lt;0)),'CO2 Savings Per Sector'!O30/-'Summary CO2 per FUEL'!$D31,'CO2 Savings Per Sector'!O30/'Summary CO2 per FUEL'!$D31))</f>
        <v>0</v>
      </c>
      <c r="J31" s="756">
        <f>IF('CO2 Savings Per Sector'!P30=0,0,IF(OR(AND('CO2 Savings Per Sector'!P30&gt;0,'Summary CO2 per FUEL'!$D31&lt;0),AND('CO2 Savings Per Sector'!P30&lt;0,'Summary CO2 per FUEL'!$D31&lt;0)),'CO2 Savings Per Sector'!P30/-'Summary CO2 per FUEL'!$D31,'CO2 Savings Per Sector'!P30/'Summary CO2 per FUEL'!$D31))</f>
        <v>0.91066582765450343</v>
      </c>
      <c r="K31" s="748">
        <f>IF('CO2 Savings Per Sector'!M30=0,0,IF(OR(AND('CO2 Savings Per Sector'!M30&gt;0,'Summary CO2 per FUEL'!$D31&lt;0),AND('CO2 Savings Per Sector'!M30&lt;0,'Summary CO2 per FUEL'!$D31&lt;0)),'CO2 Savings Per Sector'!M30/-'Summary CO2 per FUEL'!$D31,'CO2 Savings Per Sector'!M30/'Summary CO2 per FUEL'!$D31))</f>
        <v>8.9334172345496413E-2</v>
      </c>
      <c r="L31" s="748">
        <f>IF('CO2 Savings Per Sector'!N30=0,0,IF(OR(AND('CO2 Savings Per Sector'!N30&gt;0,'Summary CO2 per FUEL'!$D31&lt;0),AND('CO2 Savings Per Sector'!N30&lt;0,'Summary CO2 per FUEL'!$D31&lt;0)),'CO2 Savings Per Sector'!N30/-'Summary CO2 per FUEL'!$D31,'CO2 Savings Per Sector'!N30/'Summary CO2 per FUEL'!$D31))</f>
        <v>0</v>
      </c>
      <c r="M31" s="748">
        <f>IF('CO2 Savings Per Sector'!O30=0,0,IF(OR(AND('CO2 Savings Per Sector'!O30&gt;0,'Summary CO2 per FUEL'!$D31&lt;0),AND('CO2 Savings Per Sector'!O30&lt;0,'Summary CO2 per FUEL'!$D31&lt;0)),'CO2 Savings Per Sector'!O30/-'Summary CO2 per FUEL'!$D31,'CO2 Savings Per Sector'!O30/'Summary CO2 per FUEL'!$D31))</f>
        <v>0</v>
      </c>
      <c r="N31" s="756">
        <f>IF('CO2 Savings Per Sector'!Q30=0,0,IF(OR(AND('CO2 Savings Per Sector'!Q30&gt;0,'Summary CO2 per FUEL'!$D31&lt;0),AND('CO2 Savings Per Sector'!Q30&lt;0,'Summary CO2 per FUEL'!$D31&lt;0)),'CO2 Savings Per Sector'!Q30/-'Summary CO2 per FUEL'!$D31,'CO2 Savings Per Sector'!Q30/'Summary CO2 per FUEL'!$D31))</f>
        <v>0.67340728817345152</v>
      </c>
      <c r="O31" s="757">
        <f>IF('CO2 Savings Per Sector'!C68=0,0,IF(OR(AND('CO2 Savings Per Sector'!C68&gt;0,'Summary CO2 per FUEL'!$F31&lt;0),AND('CO2 Savings Per Sector'!C68&lt;0,'Summary CO2 per FUEL'!$F31&lt;0)),'CO2 Savings Per Sector'!C68/-'Summary CO2 per FUEL'!$F31,'CO2 Savings Per Sector'!C68/'Summary CO2 per FUEL'!$F31))</f>
        <v>0</v>
      </c>
      <c r="P31" s="749">
        <f>IF('CO2 Savings Per Sector'!D68=0,0,IF(OR(AND('CO2 Savings Per Sector'!D68&gt;0,'Summary CO2 per FUEL'!$F31&lt;0),AND('CO2 Savings Per Sector'!D68&lt;0,'Summary CO2 per FUEL'!$F31&lt;0)),'CO2 Savings Per Sector'!D68/-'Summary CO2 per FUEL'!$F31,'CO2 Savings Per Sector'!D68/'Summary CO2 per FUEL'!$F31))</f>
        <v>0</v>
      </c>
      <c r="Q31" s="749">
        <f>IF('CO2 Savings Per Sector'!E68=0,0,IF(OR(AND('CO2 Savings Per Sector'!E68&gt;0,'Summary CO2 per FUEL'!$F31&lt;0),AND('CO2 Savings Per Sector'!E68&lt;0,'Summary CO2 per FUEL'!$F31&lt;0)),'CO2 Savings Per Sector'!E68/-'Summary CO2 per FUEL'!$F31,'CO2 Savings Per Sector'!E68/'Summary CO2 per FUEL'!$F31))</f>
        <v>0</v>
      </c>
      <c r="R31" s="758">
        <f>IF('CO2 Savings Per Sector'!F68=0,0,IF(OR(AND('CO2 Savings Per Sector'!F68&gt;0,'Summary CO2 per FUEL'!$F31&lt;0),AND('CO2 Savings Per Sector'!F68&lt;0,'Summary CO2 per FUEL'!$F31&lt;0)),'CO2 Savings Per Sector'!F68/-'Summary CO2 per FUEL'!$F31,'CO2 Savings Per Sector'!F68/'Summary CO2 per FUEL'!$F31))</f>
        <v>0</v>
      </c>
      <c r="S31" s="757">
        <f>IF('CO2 Savings Per Sector'!C68=0,0,IF(OR(AND('CO2 Savings Per Sector'!C68&gt;0,'Summary CO2 per FUEL'!$G31&lt;0),AND('CO2 Savings Per Sector'!C68&lt;0,'Summary CO2 per FUEL'!$G31&lt;0)),'CO2 Savings Per Sector'!C68/-'Summary CO2 per FUEL'!$G31,'CO2 Savings Per Sector'!C68/'Summary CO2 per FUEL'!$G31))</f>
        <v>0</v>
      </c>
      <c r="T31" s="749">
        <f>IF('CO2 Savings Per Sector'!D68=0,0,IF(OR(AND('CO2 Savings Per Sector'!D68&gt;0,'Summary CO2 per FUEL'!$G31&lt;0),AND('CO2 Savings Per Sector'!D68&lt;0,'Summary CO2 per FUEL'!$G31&lt;0)),'CO2 Savings Per Sector'!D68/-'Summary CO2 per FUEL'!$G31,'CO2 Savings Per Sector'!D68/'Summary CO2 per FUEL'!$G31))</f>
        <v>0</v>
      </c>
      <c r="U31" s="749">
        <f>IF('CO2 Savings Per Sector'!E68=0,0,IF(OR(AND('CO2 Savings Per Sector'!E68&gt;0,'Summary CO2 per FUEL'!$G31&lt;0),AND('CO2 Savings Per Sector'!E68&lt;0,'Summary CO2 per FUEL'!$G31&lt;0)),'CO2 Savings Per Sector'!E68/-'Summary CO2 per FUEL'!$G31,'CO2 Savings Per Sector'!E68/'Summary CO2 per FUEL'!$G31))</f>
        <v>0</v>
      </c>
      <c r="V31" s="758">
        <f>IF('CO2 Savings Per Sector'!G68=0,0,IF(OR(AND('CO2 Savings Per Sector'!G68&gt;0,'Summary CO2 per FUEL'!$G31&lt;0),AND('CO2 Savings Per Sector'!G68&lt;0,'Summary CO2 per FUEL'!G31&lt;0)),'CO2 Savings Per Sector'!G68/-'Summary CO2 per FUEL'!$G31,'CO2 Savings Per Sector'!G68/'Summary CO2 per FUEL'!$G31))</f>
        <v>1</v>
      </c>
      <c r="W31" s="757">
        <f>IF('CO2 Savings Per Sector'!O68=0,0,IF(OR(AND('CO2 Savings Per Sector'!O68&gt;0,'Summary CO2 per FUEL'!$H31&lt;0),AND('CO2 Savings Per Sector'!O68&lt;0,'Summary CO2 per FUEL'!$H31&lt;0)),'CO2 Savings Per Sector'!O68/-'Summary CO2 per FUEL'!$H31,'CO2 Savings Per Sector'!O68/'Summary CO2 per FUEL'!$H31))</f>
        <v>0</v>
      </c>
      <c r="X31" s="749">
        <f>IF('CO2 Savings Per Sector'!P68=0,0,IF(OR(AND('CO2 Savings Per Sector'!P68&gt;0,'Summary CO2 per FUEL'!$H31&lt;0),AND('CO2 Savings Per Sector'!P68&lt;0,'Summary CO2 per FUEL'!$H31&lt;0)),'CO2 Savings Per Sector'!P68/-'Summary CO2 per FUEL'!$H31,'CO2 Savings Per Sector'!P68/'Summary CO2 per FUEL'!$H31))</f>
        <v>3.975922457957512E-2</v>
      </c>
      <c r="Y31" s="749">
        <f>IF('CO2 Savings Per Sector'!Q68=0,0,IF(OR(AND('CO2 Savings Per Sector'!Q68&gt;0,'Summary CO2 per FUEL'!$H31&lt;0),AND('CO2 Savings Per Sector'!Q68&lt;0,'Summary CO2 per FUEL'!$H31&lt;0)),'CO2 Savings Per Sector'!Q68/-'Summary CO2 per FUEL'!$H31,'CO2 Savings Per Sector'!Q68/'Summary CO2 per FUEL'!$H31))</f>
        <v>0</v>
      </c>
      <c r="Z31" s="758">
        <f>IF('CO2 Savings Per Sector'!R68=0,0,IF(OR(AND('CO2 Savings Per Sector'!R68&gt;0,'Summary CO2 per FUEL'!$H31&lt;0),AND('CO2 Savings Per Sector'!R68&lt;0,'Summary CO2 per FUEL'!$H31&lt;0)),'CO2 Savings Per Sector'!R68/-'Summary CO2 per FUEL'!$H31,'CO2 Savings Per Sector'!R68/'Summary CO2 per FUEL'!$H31))</f>
        <v>0.96024077542042485</v>
      </c>
      <c r="AA31" s="750">
        <f>IF('CO2 Savings Per Sector'!C106=0,0,IF(OR(AND('CO2 Savings Per Sector'!C106&gt;0,'Summary CO2 per FUEL'!$I31&lt;0),AND('CO2 Savings Per Sector'!C106&lt;0,'Summary CO2 per FUEL'!$I31&lt;0)),'CO2 Savings Per Sector'!C106/-'Summary CO2 per FUEL'!$I31,'CO2 Savings Per Sector'!C106/'Summary CO2 per FUEL'!$I31))</f>
        <v>0</v>
      </c>
      <c r="AB31" s="751">
        <f>IF('CO2 Savings Per Sector'!D106=0,0,IF(OR(AND('CO2 Savings Per Sector'!D106&gt;0,'Summary CO2 per FUEL'!$I31&lt;0),AND('CO2 Savings Per Sector'!D106&lt;0,'Summary CO2 per FUEL'!$I31&lt;0)),'CO2 Savings Per Sector'!D106/-'Summary CO2 per FUEL'!$I31,'CO2 Savings Per Sector'!D106/'Summary CO2 per FUEL'!$I31))</f>
        <v>0.26567290664162435</v>
      </c>
      <c r="AC31" s="751">
        <f>IF('CO2 Savings Per Sector'!E106=0,0,IF(OR(AND('CO2 Savings Per Sector'!E106&gt;0,'Summary CO2 per FUEL'!$I31&lt;0),AND('CO2 Savings Per Sector'!E106&lt;0,'Summary CO2 per FUEL'!$I31&lt;0)),'CO2 Savings Per Sector'!E106/-'Summary CO2 per FUEL'!$I31,'CO2 Savings Per Sector'!E106/'Summary CO2 per FUEL'!$I31))</f>
        <v>7.862759833792167E-2</v>
      </c>
      <c r="AD31" s="752">
        <f>IF('CO2 Savings Per Sector'!F106=0,0,IF(OR(AND('CO2 Savings Per Sector'!F106&gt;0,'Summary CO2 per FUEL'!$I31&lt;0),AND('CO2 Savings Per Sector'!F106&lt;0,'Summary CO2 per FUEL'!$I31&lt;0)),'CO2 Savings Per Sector'!F106/-'Summary CO2 per FUEL'!$I31,'CO2 Savings Per Sector'!F106/'Summary CO2 per FUEL'!$I31))</f>
        <v>0.65569949502045388</v>
      </c>
      <c r="AE31" s="750">
        <f>IF('CO2 Savings Per Sector'!C106=0,0,IF(OR(AND('CO2 Savings Per Sector'!C106&gt;0,'Summary CO2 per FUEL'!$J31&lt;0),AND('CO2 Savings Per Sector'!C106&lt;0,'Summary CO2 per FUEL'!$J31&lt;0)),'CO2 Savings Per Sector'!C106/-'Summary CO2 per FUEL'!$J31,'CO2 Savings Per Sector'!C106/'Summary CO2 per FUEL'!$J31))</f>
        <v>0</v>
      </c>
      <c r="AF31" s="751">
        <f>IF('CO2 Savings Per Sector'!D106=0,0,IF(OR(AND('CO2 Savings Per Sector'!D106&gt;0,'Summary CO2 per FUEL'!$J31&lt;0),AND('CO2 Savings Per Sector'!D106&lt;0,'Summary CO2 per FUEL'!$J31&lt;0)),'CO2 Savings Per Sector'!D106/-'Summary CO2 per FUEL'!$J31,'CO2 Savings Per Sector'!D106/'Summary CO2 per FUEL'!$J31))</f>
        <v>0.17383780444603891</v>
      </c>
      <c r="AG31" s="751">
        <f>IF('CO2 Savings Per Sector'!E106=0,0,IF(OR(AND('CO2 Savings Per Sector'!E106&gt;0,'Summary CO2 per FUEL'!$J31&lt;0),AND('CO2 Savings Per Sector'!E106&lt;0,'Summary CO2 per FUEL'!$J31&lt;0)),'CO2 Savings Per Sector'!E106/-'Summary CO2 per FUEL'!$J31,'CO2 Savings Per Sector'!E106/'Summary CO2 per FUEL'!$J31))</f>
        <v>5.1448411645404174E-2</v>
      </c>
      <c r="AH31" s="752">
        <f>IF('CO2 Savings Per Sector'!G106=0,0,IF(OR(AND('CO2 Savings Per Sector'!G106&gt;0,'Summary CO2 per FUEL'!$J31&lt;0),AND('CO2 Savings Per Sector'!G106&lt;0,'Summary CO2 per FUEL'!$J31&lt;0)),'CO2 Savings Per Sector'!G106/-'Summary CO2 per FUEL'!$J31,'CO2 Savings Per Sector'!G106/'Summary CO2 per FUEL'!$J31))</f>
        <v>0.77471378390855694</v>
      </c>
      <c r="AI31" s="750">
        <f>IF('CO2 Savings Per Sector'!T106=0,0,IF(OR(AND('CO2 Savings Per Sector'!T106&gt;0,'Summary CO2 per FUEL'!$K31&lt;0),AND('CO2 Savings Per Sector'!T106&lt;0,'Summary CO2 per FUEL'!$K31&lt;0)),'CO2 Savings Per Sector'!T106/-'Summary CO2 per FUEL'!$K31,'CO2 Savings Per Sector'!T106/'Summary CO2 per FUEL'!$K31))</f>
        <v>0</v>
      </c>
      <c r="AJ31" s="751">
        <f>IF('CO2 Savings Per Sector'!U106=0,0,IF(OR(AND('CO2 Savings Per Sector'!U106&gt;0,'Summary CO2 per FUEL'!$K31&lt;0),AND('CO2 Savings Per Sector'!U106&lt;0,'Summary CO2 per FUEL'!$K31&lt;0)),'CO2 Savings Per Sector'!U106/-'Summary CO2 per FUEL'!$K31,'CO2 Savings Per Sector'!U106/'Summary CO2 per FUEL'!$K31))</f>
        <v>0</v>
      </c>
      <c r="AK31" s="751">
        <f>IF('CO2 Savings Per Sector'!V106=0,0,IF(OR(AND('CO2 Savings Per Sector'!V106&gt;0,'Summary CO2 per FUEL'!$K31&lt;0),AND('CO2 Savings Per Sector'!V106&lt;0,'Summary CO2 per FUEL'!$K31&lt;0)),'CO2 Savings Per Sector'!V106/-'Summary CO2 per FUEL'!$K31,'CO2 Savings Per Sector'!V106/'Summary CO2 per FUEL'!$K31))</f>
        <v>0</v>
      </c>
      <c r="AL31" s="752">
        <f>IF('CO2 Savings Per Sector'!W106=0,0,IF(OR(AND('CO2 Savings Per Sector'!W106&gt;0,'Summary CO2 per FUEL'!$K31&lt;0),AND('CO2 Savings Per Sector'!W106&lt;0,'Summary CO2 per FUEL'!$K31&lt;0)),'CO2 Savings Per Sector'!W106/-'Summary CO2 per FUEL'!$K31,'CO2 Savings Per Sector'!W106/'Summary CO2 per FUEL'!$K31))</f>
        <v>1</v>
      </c>
      <c r="AM31" s="753">
        <f>IF('CO2 Savings Per Sector'!C144=0,0,IF(OR(AND('CO2 Savings Per Sector'!C144&gt;0,'Summary CO2 per FUEL'!$L31&lt;0),AND('CO2 Savings Per Sector'!C144&lt;0,'Summary CO2 per FUEL'!$L31&lt;0)),'CO2 Savings Per Sector'!C144/-'Summary CO2 per FUEL'!$L31,'CO2 Savings Per Sector'!C144/'Summary CO2 per FUEL'!$L31))</f>
        <v>0</v>
      </c>
      <c r="AN31" s="754">
        <f>IF('CO2 Savings Per Sector'!D144=0,0,IF(OR(AND('CO2 Savings Per Sector'!D144&gt;0,'Summary CO2 per FUEL'!$L31&lt;0),AND('CO2 Savings Per Sector'!D144&lt;0,'Summary CO2 per FUEL'!$L31&lt;0)),'CO2 Savings Per Sector'!D144/-'Summary CO2 per FUEL'!$L31,'CO2 Savings Per Sector'!D144/'Summary CO2 per FUEL'!$L31))</f>
        <v>0</v>
      </c>
      <c r="AO31" s="754">
        <f>IF('CO2 Savings Per Sector'!E144=0,0,IF(OR(AND('CO2 Savings Per Sector'!E144&gt;0,'Summary CO2 per FUEL'!$L31&lt;0),AND('CO2 Savings Per Sector'!E144&lt;0,'Summary CO2 per FUEL'!$L31&lt;0)),'CO2 Savings Per Sector'!E144/-'Summary CO2 per FUEL'!$L31,'CO2 Savings Per Sector'!E144/'Summary CO2 per FUEL'!$L31))</f>
        <v>0.17246814807613542</v>
      </c>
      <c r="AP31" s="755">
        <f>IF('CO2 Savings Per Sector'!F144=0,0,IF(OR(AND('CO2 Savings Per Sector'!F144&gt;0,'Summary CO2 per FUEL'!$L31&lt;0),AND('CO2 Savings Per Sector'!F144&lt;0,'Summary CO2 per FUEL'!$L31&lt;0)),'CO2 Savings Per Sector'!F144/-'Summary CO2 per FUEL'!$L31,'CO2 Savings Per Sector'!F144/'Summary CO2 per FUEL'!$L31))</f>
        <v>0.82753185192386458</v>
      </c>
      <c r="AQ31" s="753">
        <f>IF('CO2 Savings Per Sector'!C144=0,0,IF(OR(AND('CO2 Savings Per Sector'!C144&gt;0,'Summary CO2 per FUEL'!$M31&lt;0),AND('CO2 Savings Per Sector'!C144&lt;0,'Summary CO2 per FUEL'!$M31&lt;0)),'CO2 Savings Per Sector'!C144/-'Summary CO2 per FUEL'!$M31,'CO2 Savings Per Sector'!C144/'Summary CO2 per FUEL'!$M31))</f>
        <v>0</v>
      </c>
      <c r="AR31" s="754">
        <f>IF('CO2 Savings Per Sector'!D144=0,0,IF(OR(AND('CO2 Savings Per Sector'!D144&gt;0,'Summary CO2 per FUEL'!$M31&lt;0),AND('CO2 Savings Per Sector'!D144&lt;0,'Summary CO2 per FUEL'!$M31&lt;0)),'CO2 Savings Per Sector'!D144/-'Summary CO2 per FUEL'!$M31,'CO2 Savings Per Sector'!D144/'Summary CO2 per FUEL'!$M31))</f>
        <v>0</v>
      </c>
      <c r="AS31" s="754">
        <f>IF('CO2 Savings Per Sector'!E144=0,0,IF(OR(AND('CO2 Savings Per Sector'!E144&gt;0,'Summary CO2 per FUEL'!$M31&lt;0),AND('CO2 Savings Per Sector'!E144&lt;0,'Summary CO2 per FUEL'!$M31&lt;0)),'CO2 Savings Per Sector'!E144/-'Summary CO2 per FUEL'!$M31,'CO2 Savings Per Sector'!E144/'Summary CO2 per FUEL'!$M31))</f>
        <v>0.13453283818381781</v>
      </c>
      <c r="AT31" s="755">
        <f>IF('CO2 Savings Per Sector'!G144=0,0,IF(OR(AND('CO2 Savings Per Sector'!G144&gt;0,'Summary CO2 per FUEL'!$M31&lt;0),AND('CO2 Savings Per Sector'!G144&lt;0,'Summary CO2 per FUEL'!$M31&lt;0)),'CO2 Savings Per Sector'!G144/-'Summary CO2 per FUEL'!$M31,'CO2 Savings Per Sector'!G144/'Summary CO2 per FUEL'!$M31))</f>
        <v>0.86546716181618211</v>
      </c>
      <c r="AU31" s="753">
        <f>IF('CO2 Savings Per Sector'!T144=0,0,IF(OR(AND('CO2 Savings Per Sector'!T144&gt;0,'Summary CO2 per FUEL'!N31&lt;0),AND('CO2 Savings Per Sector'!T144&lt;0,'Summary CO2 per FUEL'!$N31&lt;0)),'CO2 Savings Per Sector'!T144/-'Summary CO2 per FUEL'!$N31,'CO2 Savings Per Sector'!T144/'Summary CO2 per FUEL'!$N31))</f>
        <v>0</v>
      </c>
      <c r="AV31" s="754">
        <f>IF('CO2 Savings Per Sector'!U144=0,0,IF(OR(AND('CO2 Savings Per Sector'!U144&gt;0,'Summary CO2 per FUEL'!O31&lt;0),AND('CO2 Savings Per Sector'!U144&lt;0,'Summary CO2 per FUEL'!$N31&lt;0)),'CO2 Savings Per Sector'!U144/-'Summary CO2 per FUEL'!$N31,'CO2 Savings Per Sector'!U144/'Summary CO2 per FUEL'!$N31))</f>
        <v>0</v>
      </c>
      <c r="AW31" s="754">
        <f>IF('CO2 Savings Per Sector'!V144=0,0,IF(OR(AND('CO2 Savings Per Sector'!V144&gt;0,'Summary CO2 per FUEL'!P31&lt;0),AND('CO2 Savings Per Sector'!V144&lt;0,'Summary CO2 per FUEL'!$N31&lt;0)),'CO2 Savings Per Sector'!V144/-'Summary CO2 per FUEL'!$N31,'CO2 Savings Per Sector'!V144/'Summary CO2 per FUEL'!$N31))</f>
        <v>0</v>
      </c>
      <c r="AX31" s="755">
        <f>IF('CO2 Savings Per Sector'!W144=0,0,IF(OR(AND('CO2 Savings Per Sector'!W144&gt;0,'Summary CO2 per FUEL'!Q31&lt;0),AND('CO2 Savings Per Sector'!W144&lt;0,'Summary CO2 per FUEL'!$N31&lt;0)),'CO2 Savings Per Sector'!W144/-'Summary CO2 per FUEL'!$N31,'CO2 Savings Per Sector'!W144/'Summary CO2 per FUEL'!$N31))</f>
        <v>0</v>
      </c>
      <c r="BA31" s="634" t="s">
        <v>33</v>
      </c>
      <c r="BB31" s="748">
        <f>IF('CO2 Savings Per Sector'!G30=0,0,IF(OR(AND('CO2 Savings Per Sector'!G30&gt;0,'Summary CO2 per FUEL'!$Q31&lt;0),AND('CO2 Savings Per Sector'!G30&lt;0,'Summary CO2 per FUEL'!$Q31&lt;0)),'CO2 Savings Per Sector'!G30/-'Summary CO2 per FUEL'!$Q31,'CO2 Savings Per Sector'!G30/'Summary CO2 per FUEL'!$Q31))</f>
        <v>-0.18427702705003893</v>
      </c>
      <c r="BC31" s="748">
        <f>IF('CO2 Savings Per Sector'!H30=0,0,IF(OR(AND('CO2 Savings Per Sector'!H30&gt;0,'Summary CO2 per FUEL'!$Q31&lt;0),AND('CO2 Savings Per Sector'!H30&lt;0,'Summary CO2 per FUEL'!$Q31&lt;0)),'CO2 Savings Per Sector'!H30/-'Summary CO2 per FUEL'!$Q31,'CO2 Savings Per Sector'!H30/'Summary CO2 per FUEL'!$Q31))</f>
        <v>-0.98925709884618118</v>
      </c>
      <c r="BD31" s="748">
        <f>IF('CO2 Savings Per Sector'!I30=0,0,IF(OR(AND('CO2 Savings Per Sector'!I30&gt;0,'Summary CO2 per FUEL'!$Q31&lt;0),AND('CO2 Savings Per Sector'!I30&lt;0,'Summary CO2 per FUEL'!$Q31&lt;0)),'CO2 Savings Per Sector'!I30/-'Summary CO2 per FUEL'!$Q31,'CO2 Savings Per Sector'!I30/'Summary CO2 per FUEL'!$Q31))</f>
        <v>0</v>
      </c>
      <c r="BE31" s="756">
        <f>IF('CO2 Savings Per Sector'!J30=0,0,IF(OR(AND('CO2 Savings Per Sector'!J30&gt;0,'Summary CO2 per FUEL'!$Q31&lt;0),AND('CO2 Savings Per Sector'!J30&lt;0,'Summary CO2 per FUEL'!$Q31&lt;0)),'CO2 Savings Per Sector'!J30/-'Summary CO2 per FUEL'!$Q31,'CO2 Savings Per Sector'!J30/'Summary CO2 per FUEL'!$Q31))</f>
        <v>0.17353412589621992</v>
      </c>
      <c r="BF31" s="748">
        <f>IF('CO2 Savings Per Sector'!R30=0,0,IF(OR(AND('CO2 Savings Per Sector'!R30&gt;0,'Summary CO2 per FUEL'!$R31&lt;0),AND('CO2 Savings Per Sector'!R30&lt;0,'Summary CO2 per FUEL'!$R31&lt;0)),'CO2 Savings Per Sector'!R30/-'Summary CO2 per FUEL'!$R31,'CO2 Savings Per Sector'!R30/'Summary CO2 per FUEL'!$R31))</f>
        <v>-1.35704313305822</v>
      </c>
      <c r="BG31" s="748">
        <f>IF('CO2 Savings Per Sector'!S30=0,0,IF(OR(AND('CO2 Savings Per Sector'!S30&gt;0,'Summary CO2 per FUEL'!$R31&lt;0),AND('CO2 Savings Per Sector'!S30&lt;0,'Summary CO2 per FUEL'!$R31&lt;0)),'CO2 Savings Per Sector'!S30/-'Summary CO2 per FUEL'!$R31,'CO2 Savings Per Sector'!S30/'Summary CO2 per FUEL'!$R31))</f>
        <v>0</v>
      </c>
      <c r="BH31" s="748">
        <f>IF('CO2 Savings Per Sector'!T30=0,0,IF(OR(AND('CO2 Savings Per Sector'!T30&gt;0,'Summary CO2 per FUEL'!$R31&lt;0),AND('CO2 Savings Per Sector'!T30&lt;0,'Summary CO2 per FUEL'!$R31&lt;0)),'CO2 Savings Per Sector'!T30/-'Summary CO2 per FUEL'!$R31,'CO2 Savings Per Sector'!T30/'Summary CO2 per FUEL'!$R31))</f>
        <v>0</v>
      </c>
      <c r="BI31" s="756">
        <f>IF('CO2 Savings Per Sector'!U30=0,0,IF(OR(AND('CO2 Savings Per Sector'!U30&gt;0,'Summary CO2 per FUEL'!$R31&lt;0),AND('CO2 Savings Per Sector'!U30&lt;0,'Summary CO2 per FUEL'!$R31&lt;0)),'CO2 Savings Per Sector'!U30/-'Summary CO2 per FUEL'!$R31,'CO2 Savings Per Sector'!U30/'Summary CO2 per FUEL'!$R31))</f>
        <v>0.35704313305821994</v>
      </c>
      <c r="BJ31" s="748">
        <f>IF('CO2 Savings Per Sector'!R30=0,0,IF(OR(AND('CO2 Savings Per Sector'!R30&gt;0,'Summary CO2 per FUEL'!$S31&lt;0),AND('CO2 Savings Per Sector'!R30&lt;0,'Summary CO2 per FUEL'!$S31&lt;0)),'CO2 Savings Per Sector'!R30/-'Summary CO2 per FUEL'!$S31,'CO2 Savings Per Sector'!R30/'Summary CO2 per FUEL'!$S31))</f>
        <v>-1.2415520562063378</v>
      </c>
      <c r="BK31" s="748">
        <f>IF('CO2 Savings Per Sector'!S30=0,0,IF(OR(AND('CO2 Savings Per Sector'!S30&gt;0,'Summary CO2 per FUEL'!$S31&lt;0),AND('CO2 Savings Per Sector'!S30&lt;0,'Summary CO2 per FUEL'!$S31&lt;0)),'CO2 Savings Per Sector'!S30/-'Summary CO2 per FUEL'!$S31,'CO2 Savings Per Sector'!S30/'Summary CO2 per FUEL'!$S31))</f>
        <v>0</v>
      </c>
      <c r="BL31" s="748">
        <f>IF('CO2 Savings Per Sector'!T30=0,0,IF(OR(AND('CO2 Savings Per Sector'!T30&gt;0,'Summary CO2 per FUEL'!$S31&lt;0),AND('CO2 Savings Per Sector'!T30&lt;0,'Summary CO2 per FUEL'!$S31&lt;0)),'CO2 Savings Per Sector'!T30/-'Summary CO2 per FUEL'!$S31,'CO2 Savings Per Sector'!T30/'Summary CO2 per FUEL'!$S31))</f>
        <v>0</v>
      </c>
      <c r="BM31" s="756">
        <f>IF('CO2 Savings Per Sector'!V30=0,0,IF(OR(AND('CO2 Savings Per Sector'!V30&gt;0,'Summary CO2 per FUEL'!$S31&lt;0),AND('CO2 Savings Per Sector'!V30&lt;0,'Summary CO2 per FUEL'!$S31&lt;0)),'CO2 Savings Per Sector'!V30/-'Summary CO2 per FUEL'!$S31,'CO2 Savings Per Sector'!V30/'Summary CO2 per FUEL'!$S31))</f>
        <v>0.24155205620633774</v>
      </c>
      <c r="BN31" s="757">
        <f>IF('CO2 Savings Per Sector'!H68=0,0,IF(OR(AND('CO2 Savings Per Sector'!H68&gt;0,'Summary CO2 per FUEL'!$T31&lt;0),AND('CO2 Savings Per Sector'!H68&lt;0,'Summary CO2 per FUEL'!$T31&lt;0)),'CO2 Savings Per Sector'!H68/-'Summary CO2 per FUEL'!$T31,'CO2 Savings Per Sector'!H68/'Summary CO2 per FUEL'!$T31))</f>
        <v>0</v>
      </c>
      <c r="BO31" s="749">
        <f>IF('CO2 Savings Per Sector'!I68=0,0,IF(OR(AND('CO2 Savings Per Sector'!I68&gt;0,'Summary CO2 per FUEL'!$T31&lt;0),AND('CO2 Savings Per Sector'!I68&lt;0,'Summary CO2 per FUEL'!$T31&lt;0)),'CO2 Savings Per Sector'!I68/-'Summary CO2 per FUEL'!$T31,'CO2 Savings Per Sector'!I68/'Summary CO2 per FUEL'!$T31))</f>
        <v>0</v>
      </c>
      <c r="BP31" s="749">
        <f>IF('CO2 Savings Per Sector'!J68=0,0,IF(OR(AND('CO2 Savings Per Sector'!J68&gt;0,'Summary CO2 per FUEL'!$T31&lt;0),AND('CO2 Savings Per Sector'!J68&lt;0,'Summary CO2 per FUEL'!$T31&lt;0)),'CO2 Savings Per Sector'!J68/-'Summary CO2 per FUEL'!$T31,'CO2 Savings Per Sector'!J68/'Summary CO2 per FUEL'!$T31))</f>
        <v>0</v>
      </c>
      <c r="BQ31" s="758">
        <f>IF('CO2 Savings Per Sector'!K68=0,0,IF(OR(AND('CO2 Savings Per Sector'!K68&gt;0,'Summary CO2 per FUEL'!$T31&lt;0),AND('CO2 Savings Per Sector'!K68&lt;0,'Summary CO2 per FUEL'!$T31&lt;0)),'CO2 Savings Per Sector'!K68/-'Summary CO2 per FUEL'!$T31,'CO2 Savings Per Sector'!K68/'Summary CO2 per FUEL'!$T31))</f>
        <v>0</v>
      </c>
      <c r="BR31" s="757">
        <f>IF('CO2 Savings Per Sector'!H68=0,0,IF(OR(AND('CO2 Savings Per Sector'!H68&gt;0,'Summary CO2 per FUEL'!$U31&lt;0),AND('CO2 Savings Per Sector'!H68&lt;0,'Summary CO2 per FUEL'!$U31&lt;0)),'CO2 Savings Per Sector'!H68/-'Summary CO2 per FUEL'!$U31,'CO2 Savings Per Sector'!H68/'Summary CO2 per FUEL'!$U31))</f>
        <v>0</v>
      </c>
      <c r="BS31" s="749">
        <f>IF('CO2 Savings Per Sector'!I68=0,0,IF(OR(AND('CO2 Savings Per Sector'!I68&gt;0,'Summary CO2 per FUEL'!$U31&lt;0),AND('CO2 Savings Per Sector'!I68&lt;0,'Summary CO2 per FUEL'!$U31&lt;0)),'CO2 Savings Per Sector'!I68/-'Summary CO2 per FUEL'!$U31,'CO2 Savings Per Sector'!I68/'Summary CO2 per FUEL'!$U31))</f>
        <v>0</v>
      </c>
      <c r="BT31" s="749">
        <f>IF('CO2 Savings Per Sector'!J68=0,0,IF(OR(AND('CO2 Savings Per Sector'!J68&gt;0,'Summary CO2 per FUEL'!$U31&lt;0),AND('CO2 Savings Per Sector'!J68&lt;0,'Summary CO2 per FUEL'!$U31&lt;0)),'CO2 Savings Per Sector'!J68/-'Summary CO2 per FUEL'!$U31,'CO2 Savings Per Sector'!J68/'Summary CO2 per FUEL'!$U31))</f>
        <v>0</v>
      </c>
      <c r="BU31" s="758">
        <f>IF('CO2 Savings Per Sector'!L68=0,0,IF(OR(AND('CO2 Savings Per Sector'!L68&gt;0,'Summary CO2 per FUEL'!$U31&lt;0),AND('CO2 Savings Per Sector'!L68&lt;0,'Summary CO2 per FUEL'!$U31&lt;0)),'CO2 Savings Per Sector'!L68/-'Summary CO2 per FUEL'!$U31,'CO2 Savings Per Sector'!L68/'Summary CO2 per FUEL'!$U31))</f>
        <v>1</v>
      </c>
      <c r="BV31" s="757">
        <f>IF('CO2 Savings Per Sector'!S68=0,0,IF(OR(AND('CO2 Savings Per Sector'!S68&gt;0,'Summary CO2 per FUEL'!$V31&lt;0),AND('CO2 Savings Per Sector'!S68&lt;0,'Summary CO2 per FUEL'!$V31&lt;0)),'CO2 Savings Per Sector'!S68/-'Summary CO2 per FUEL'!$V31,'CO2 Savings Per Sector'!S68/'Summary CO2 per FUEL'!$V31))</f>
        <v>0</v>
      </c>
      <c r="BW31" s="749">
        <f>IF('CO2 Savings Per Sector'!T68=0,0,IF(OR(AND('CO2 Savings Per Sector'!T68&gt;0,'Summary CO2 per FUEL'!$V31&lt;0),AND('CO2 Savings Per Sector'!T68&lt;0,'Summary CO2 per FUEL'!$V31&lt;0)),'CO2 Savings Per Sector'!T68/-'Summary CO2 per FUEL'!$V31,'CO2 Savings Per Sector'!T68/'Summary CO2 per FUEL'!$V31))</f>
        <v>3.975922457957512E-2</v>
      </c>
      <c r="BX31" s="749">
        <f>IF('CO2 Savings Per Sector'!U68=0,0,IF(OR(AND('CO2 Savings Per Sector'!U68&gt;0,'Summary CO2 per FUEL'!$V31&lt;0),AND('CO2 Savings Per Sector'!U68&lt;0,'Summary CO2 per FUEL'!$V31&lt;0)),'CO2 Savings Per Sector'!U68/-'Summary CO2 per FUEL'!$V31,'CO2 Savings Per Sector'!U68/'Summary CO2 per FUEL'!$V31))</f>
        <v>0</v>
      </c>
      <c r="BY31" s="758">
        <f>IF('CO2 Savings Per Sector'!V68=0,0,IF(OR(AND('CO2 Savings Per Sector'!V68&gt;0,'Summary CO2 per FUEL'!$V31&lt;0),AND('CO2 Savings Per Sector'!V68&lt;0,'Summary CO2 per FUEL'!$V31&lt;0)),'CO2 Savings Per Sector'!V68/-'Summary CO2 per FUEL'!$V31,'CO2 Savings Per Sector'!V68/'Summary CO2 per FUEL'!$V31))</f>
        <v>0.96024077542042485</v>
      </c>
      <c r="BZ31" s="750">
        <f>IF('CO2 Savings Per Sector'!H106=0,0,IF(OR(AND('CO2 Savings Per Sector'!H106&gt;0,'Summary CO2 per FUEL'!$W31&lt;0),AND('CO2 Savings Per Sector'!H106&lt;0,'Summary CO2 per FUEL'!$W31&lt;0)),'CO2 Savings Per Sector'!H106/-'Summary CO2 per FUEL'!$W31,'CO2 Savings Per Sector'!H106/'Summary CO2 per FUEL'!$W31))</f>
        <v>0</v>
      </c>
      <c r="CA31" s="751">
        <f>IF('CO2 Savings Per Sector'!I106=0,0,IF(OR(AND('CO2 Savings Per Sector'!I106&gt;0,'Summary CO2 per FUEL'!$W31&lt;0),AND('CO2 Savings Per Sector'!I106&lt;0,'Summary CO2 per FUEL'!$W31&lt;0)),'CO2 Savings Per Sector'!I106/-'Summary CO2 per FUEL'!$W31,'CO2 Savings Per Sector'!I106/'Summary CO2 per FUEL'!$W31))</f>
        <v>0.31115662412517314</v>
      </c>
      <c r="CB31" s="751">
        <f>IF('CO2 Savings Per Sector'!J106=0,0,IF(OR(AND('CO2 Savings Per Sector'!J106&gt;0,'Summary CO2 per FUEL'!$W31&lt;0),AND('CO2 Savings Per Sector'!J106&lt;0,'Summary CO2 per FUEL'!$W31&lt;0)),'CO2 Savings Per Sector'!J106/-'Summary CO2 per FUEL'!$W31,'CO2 Savings Per Sector'!J106/'Summary CO2 per FUEL'!$W31))</f>
        <v>-7.9113145888087086E-2</v>
      </c>
      <c r="CC31" s="752">
        <f>IF('CO2 Savings Per Sector'!K106=0,0,IF(OR(AND('CO2 Savings Per Sector'!K106&gt;0,'Summary CO2 per FUEL'!$W31&lt;0),AND('CO2 Savings Per Sector'!K106&lt;0,'Summary CO2 per FUEL'!$W31&lt;0)),'CO2 Savings Per Sector'!K106/-'Summary CO2 per FUEL'!$W31,'CO2 Savings Per Sector'!K106/'Summary CO2 per FUEL'!$W31))</f>
        <v>0.76795652176291396</v>
      </c>
      <c r="CD31" s="750">
        <f>IF('CO2 Savings Per Sector'!H106=0,0,IF(OR(AND('CO2 Savings Per Sector'!H106&gt;0,'Summary CO2 per FUEL'!$X31&lt;0),AND('CO2 Savings Per Sector'!H106&lt;0,'Summary CO2 per FUEL'!$X31&lt;0)),'CO2 Savings Per Sector'!H106/-'Summary CO2 per FUEL'!$X31,'CO2 Savings Per Sector'!H106/'Summary CO2 per FUEL'!$X31))</f>
        <v>0</v>
      </c>
      <c r="CE31" s="751">
        <f>IF('CO2 Savings Per Sector'!I106=0,0,IF(OR(AND('CO2 Savings Per Sector'!I106&gt;0,'Summary CO2 per FUEL'!$X31&lt;0),AND('CO2 Savings Per Sector'!I106&lt;0,'Summary CO2 per FUEL'!$X31&lt;0)),'CO2 Savings Per Sector'!I106/-'Summary CO2 per FUEL'!$X31,'CO2 Savings Per Sector'!I106/'Summary CO2 per FUEL'!$X31))</f>
        <v>0.19222351308355279</v>
      </c>
      <c r="CF31" s="751">
        <f>IF('CO2 Savings Per Sector'!J106=0,0,IF(OR(AND('CO2 Savings Per Sector'!J106&gt;0,'Summary CO2 per FUEL'!$X31&lt;0),AND('CO2 Savings Per Sector'!J106&lt;0,'Summary CO2 per FUEL'!$X31&lt;0)),'CO2 Savings Per Sector'!J106/-'Summary CO2 per FUEL'!$X31,'CO2 Savings Per Sector'!J106/'Summary CO2 per FUEL'!$X31))</f>
        <v>-4.8873800699103999E-2</v>
      </c>
      <c r="CG31" s="752">
        <f>IF('CO2 Savings Per Sector'!L106=0,0,IF(OR(AND('CO2 Savings Per Sector'!L106&gt;0,'Summary CO2 per FUEL'!$X31&lt;0),AND('CO2 Savings Per Sector'!L106&lt;0,'Summary CO2 per FUEL'!$X31&lt;0)),'CO2 Savings Per Sector'!L106/-'Summary CO2 per FUEL'!$X31,'CO2 Savings Per Sector'!L106/'Summary CO2 per FUEL'!$X31))</f>
        <v>0.85665028761555118</v>
      </c>
      <c r="CH31" s="750">
        <f>IF('CO2 Savings Per Sector'!X106=0,0,IF(OR(AND('CO2 Savings Per Sector'!X106&gt;0,'Summary CO2 per FUEL'!$Y31&lt;0),AND('CO2 Savings Per Sector'!X106&lt;0,'Summary CO2 per FUEL'!$Y31&lt;0)),'CO2 Savings Per Sector'!X106/-'Summary CO2 per FUEL'!$Y31,'CO2 Savings Per Sector'!X106/'Summary CO2 per FUEL'!$Y31))</f>
        <v>0</v>
      </c>
      <c r="CI31" s="751">
        <f>IF('CO2 Savings Per Sector'!Y106=0,0,IF(OR(AND('CO2 Savings Per Sector'!Y106&gt;0,'Summary CO2 per FUEL'!$Y31&lt;0),AND('CO2 Savings Per Sector'!Y106&lt;0,'Summary CO2 per FUEL'!$Y31&lt;0)),'CO2 Savings Per Sector'!Y106/-'Summary CO2 per FUEL'!$Y31,'CO2 Savings Per Sector'!Y106/'Summary CO2 per FUEL'!$Y31))</f>
        <v>0</v>
      </c>
      <c r="CJ31" s="751">
        <f>IF('CO2 Savings Per Sector'!Z106=0,0,IF(OR(AND('CO2 Savings Per Sector'!Z106&gt;0,'Summary CO2 per FUEL'!$Y31&lt;0),AND('CO2 Savings Per Sector'!Z106&lt;0,'Summary CO2 per FUEL'!$Y31&lt;0)),'CO2 Savings Per Sector'!Z106/-'Summary CO2 per FUEL'!$Y31,'CO2 Savings Per Sector'!Z106/'Summary CO2 per FUEL'!$Y31))</f>
        <v>0</v>
      </c>
      <c r="CK31" s="752">
        <f>IF('CO2 Savings Per Sector'!AA106=0,0,IF(OR(AND('CO2 Savings Per Sector'!AA106&gt;0,'Summary CO2 per FUEL'!$Y31&lt;0),AND('CO2 Savings Per Sector'!AA106&lt;0,'Summary CO2 per FUEL'!$Y31&lt;0)),'CO2 Savings Per Sector'!AA106/-'Summary CO2 per FUEL'!$Y31,'CO2 Savings Per Sector'!AA106/'Summary CO2 per FUEL'!$Y31))</f>
        <v>1</v>
      </c>
      <c r="CL31" s="753">
        <f>IF('CO2 Savings Per Sector'!H144=0,0,IF(OR(AND('CO2 Savings Per Sector'!H144&gt;0,'Summary CO2 per FUEL'!$Z31&lt;0),AND('CO2 Savings Per Sector'!H144&lt;0,'Summary CO2 per FUEL'!$Z31&lt;0)),'CO2 Savings Per Sector'!H144/-'Summary CO2 per FUEL'!$Z31,'CO2 Savings Per Sector'!H144/'Summary CO2 per FUEL'!$Z31))</f>
        <v>0</v>
      </c>
      <c r="CM31" s="754">
        <f>IF('CO2 Savings Per Sector'!I144=0,0,IF(OR(AND('CO2 Savings Per Sector'!I144&gt;0,'Summary CO2 per FUEL'!$Z31&lt;0),AND('CO2 Savings Per Sector'!I144&lt;0,'Summary CO2 per FUEL'!$Z31&lt;0)),'CO2 Savings Per Sector'!I144/-'Summary CO2 per FUEL'!$Z31,'CO2 Savings Per Sector'!I144/'Summary CO2 per FUEL'!$Z31))</f>
        <v>0</v>
      </c>
      <c r="CN31" s="754">
        <f>IF('CO2 Savings Per Sector'!J144=0,0,IF(OR(AND('CO2 Savings Per Sector'!J144&gt;0,'Summary CO2 per FUEL'!$Z31&lt;0),AND('CO2 Savings Per Sector'!J144&lt;0,'Summary CO2 per FUEL'!$Z31&lt;0)),'CO2 Savings Per Sector'!J144/-'Summary CO2 per FUEL'!$Z31,'CO2 Savings Per Sector'!J144/'Summary CO2 per FUEL'!$Z31))</f>
        <v>0.12631775428853798</v>
      </c>
      <c r="CO31" s="755">
        <f>IF('CO2 Savings Per Sector'!K144=0,0,IF(OR(AND('CO2 Savings Per Sector'!K144&gt;0,'Summary CO2 per FUEL'!$Z31&lt;0),AND('CO2 Savings Per Sector'!K144&lt;0,'Summary CO2 per FUEL'!$Z31&lt;0)),'CO2 Savings Per Sector'!K144/-'Summary CO2 per FUEL'!$Z31,'CO2 Savings Per Sector'!K144/'Summary CO2 per FUEL'!$Z31))</f>
        <v>0.87368224571146202</v>
      </c>
      <c r="CP31" s="753">
        <f>IF('CO2 Savings Per Sector'!H144=0,0,IF(OR(AND('CO2 Savings Per Sector'!H144&gt;0,'Summary CO2 per FUEL'!$AA31&lt;0),AND('CO2 Savings Per Sector'!H144&lt;0,'Summary CO2 per FUEL'!$AA31&lt;0)),'CO2 Savings Per Sector'!H144/-'Summary CO2 per FUEL'!$AA31,'CO2 Savings Per Sector'!H144/'Summary CO2 per FUEL'!$AA31))</f>
        <v>0</v>
      </c>
      <c r="CQ31" s="754">
        <f>IF('CO2 Savings Per Sector'!I144=0,0,IF(OR(AND('CO2 Savings Per Sector'!I144&gt;0,'Summary CO2 per FUEL'!$Z31&lt;0),AND('CO2 Savings Per Sector'!I144&lt;0,'Summary CO2 per FUEL'!$Z31&lt;0)),'CO2 Savings Per Sector'!I144/-'Summary CO2 per FUEL'!$Z31,'CO2 Savings Per Sector'!I144/'Summary CO2 per FUEL'!$Z31))</f>
        <v>0</v>
      </c>
      <c r="CR31" s="754">
        <f>IF('CO2 Savings Per Sector'!J144=0,0,IF(OR(AND('CO2 Savings Per Sector'!J144&gt;0,'Summary CO2 per FUEL'!$Z31&lt;0),AND('CO2 Savings Per Sector'!J144&lt;0,'Summary CO2 per FUEL'!$Z31&lt;0)),'CO2 Savings Per Sector'!J144/-'Summary CO2 per FUEL'!$Z31,'CO2 Savings Per Sector'!J144/'Summary CO2 per FUEL'!$Z31))</f>
        <v>0.12631775428853798</v>
      </c>
      <c r="CS31" s="755">
        <f>IF('CO2 Savings Per Sector'!L144=0,0,IF(OR(AND('CO2 Savings Per Sector'!L144&gt;0,'Summary CO2 per FUEL'!$AA31&lt;0),AND('CO2 Savings Per Sector'!L144&lt;0,'Summary CO2 per FUEL'!$AA31&lt;0)),'CO2 Savings Per Sector'!L144/-'Summary CO2 per FUEL'!$AA31,'CO2 Savings Per Sector'!L144/'Summary CO2 per FUEL'!$AA31))</f>
        <v>0.90266055220149199</v>
      </c>
      <c r="CT31" s="753">
        <f>IF('CO2 Savings Per Sector'!X144=0,0,IF(OR(AND('CO2 Savings Per Sector'!X144&gt;0,'Summary CO2 per FUEL'!$AB31&lt;0),AND('CO2 Savings Per Sector'!X144&lt;0,'Summary CO2 per FUEL'!$AB31&lt;0)),'CO2 Savings Per Sector'!X144/-'Summary CO2 per FUEL'!$AB31,'CO2 Savings Per Sector'!X144/'Summary CO2 per FUEL'!$AB31))</f>
        <v>0</v>
      </c>
      <c r="CU31" s="754">
        <f>IF('CO2 Savings Per Sector'!Y144=0,0,IF(OR(AND('CO2 Savings Per Sector'!Y144&gt;0,'Summary CO2 per FUEL'!$AB31&lt;0),AND('CO2 Savings Per Sector'!Y144&lt;0,'Summary CO2 per FUEL'!$AB31&lt;0)),'CO2 Savings Per Sector'!Y144/-'Summary CO2 per FUEL'!$AB31,'CO2 Savings Per Sector'!Y144/'Summary CO2 per FUEL'!$AB31))</f>
        <v>0</v>
      </c>
      <c r="CV31" s="754">
        <f>IF('CO2 Savings Per Sector'!Z144=0,0,IF(OR(AND('CO2 Savings Per Sector'!Z144&gt;0,'Summary CO2 per FUEL'!$AB31&lt;0),AND('CO2 Savings Per Sector'!Z144&lt;0,'Summary CO2 per FUEL'!$AB31&lt;0)),'CO2 Savings Per Sector'!Z144/-'Summary CO2 per FUEL'!$AB31,'CO2 Savings Per Sector'!Z144/'Summary CO2 per FUEL'!$AB31))</f>
        <v>0</v>
      </c>
      <c r="CW31" s="755">
        <f>IF('CO2 Savings Per Sector'!AA144=0,0,IF(OR(AND('CO2 Savings Per Sector'!AA144&gt;0,'Summary CO2 per FUEL'!$AB31&lt;0),AND('CO2 Savings Per Sector'!AA144&lt;0,'Summary CO2 per FUEL'!$AB31&lt;0)),'CO2 Savings Per Sector'!AA144/-'Summary CO2 per FUEL'!$AB31,'CO2 Savings Per Sector'!AA144/'Summary CO2 per FUEL'!$AB31))</f>
        <v>0</v>
      </c>
    </row>
    <row r="32" spans="2:101" x14ac:dyDescent="0.25">
      <c r="B32" s="634" t="s">
        <v>34</v>
      </c>
      <c r="C32" s="748">
        <f>IF('CO2 Savings Per Sector'!C31=0,0,IF(OR(AND('CO2 Savings Per Sector'!C31&gt;0,'Summary CO2 per FUEL'!$C32&lt;0),AND('CO2 Savings Per Sector'!C31&lt;0,'Summary CO2 per FUEL'!$C32&lt;0)),'CO2 Savings Per Sector'!C31/-'Summary CO2 per FUEL'!$C32,'CO2 Savings Per Sector'!C31/'Summary CO2 per FUEL'!$C32))</f>
        <v>0.92095993578182134</v>
      </c>
      <c r="D32" s="748">
        <f>IF('CO2 Savings Per Sector'!D31=0,0,IF(OR(AND('CO2 Savings Per Sector'!D31&gt;0,'Summary CO2 per FUEL'!$C32&lt;0),AND('CO2 Savings Per Sector'!D31&lt;0,'Summary CO2 per FUEL'!$C32&lt;0)),'CO2 Savings Per Sector'!D31/-'Summary CO2 per FUEL'!$C32,'CO2 Savings Per Sector'!D31/'Summary CO2 per FUEL'!$C32))</f>
        <v>4.1699403548406601E-2</v>
      </c>
      <c r="E32" s="748">
        <f>IF('CO2 Savings Per Sector'!E31=0,0,IF(OR(AND('CO2 Savings Per Sector'!E31&gt;0,'Summary CO2 per FUEL'!$C32&lt;0),AND('CO2 Savings Per Sector'!E31&lt;0,'Summary CO2 per FUEL'!$C32&lt;0)),'CO2 Savings Per Sector'!E31/-'Summary CO2 per FUEL'!$C32,'CO2 Savings Per Sector'!E31/'Summary CO2 per FUEL'!$C32))</f>
        <v>3.7340660669772097E-2</v>
      </c>
      <c r="F32" s="756">
        <f>IF('CO2 Savings Per Sector'!F31=0,0,IF(OR(AND('CO2 Savings Per Sector'!F31&gt;0,'Summary CO2 per FUEL'!$C32&lt;0),AND('CO2 Savings Per Sector'!F31&lt;0,'Summary CO2 per FUEL'!$C32&lt;0)),'CO2 Savings Per Sector'!F31/-'Summary CO2 per FUEL'!$C32,'CO2 Savings Per Sector'!F31/'Summary CO2 per FUEL'!$C32))</f>
        <v>0</v>
      </c>
      <c r="G32" s="748">
        <f>IF('CO2 Savings Per Sector'!M31=0,0,IF(OR(AND('CO2 Savings Per Sector'!M31&gt;0,'Summary CO2 per FUEL'!$D32&lt;0),AND('CO2 Savings Per Sector'!M31&lt;0,'Summary CO2 per FUEL'!$D32&lt;0)),'CO2 Savings Per Sector'!M31/-'Summary CO2 per FUEL'!$D32,'CO2 Savings Per Sector'!M31/'Summary CO2 per FUEL'!$D32))</f>
        <v>0</v>
      </c>
      <c r="H32" s="748">
        <f>IF('CO2 Savings Per Sector'!N31=0,0,IF(OR(AND('CO2 Savings Per Sector'!N31&gt;0,'Summary CO2 per FUEL'!$D32&lt;0),AND('CO2 Savings Per Sector'!N31&lt;0,'Summary CO2 per FUEL'!$D32&lt;0)),'CO2 Savings Per Sector'!N31/-'Summary CO2 per FUEL'!$D32,'CO2 Savings Per Sector'!N31/'Summary CO2 per FUEL'!$D32))</f>
        <v>0</v>
      </c>
      <c r="I32" s="748">
        <f>IF('CO2 Savings Per Sector'!O31=0,0,IF(OR(AND('CO2 Savings Per Sector'!O31&gt;0,'Summary CO2 per FUEL'!$D32&lt;0),AND('CO2 Savings Per Sector'!O31&lt;0,'Summary CO2 per FUEL'!$D32&lt;0)),'CO2 Savings Per Sector'!O31/-'Summary CO2 per FUEL'!$D32,'CO2 Savings Per Sector'!O31/'Summary CO2 per FUEL'!$D32))</f>
        <v>0</v>
      </c>
      <c r="J32" s="756">
        <f>IF('CO2 Savings Per Sector'!P31=0,0,IF(OR(AND('CO2 Savings Per Sector'!P31&gt;0,'Summary CO2 per FUEL'!$D32&lt;0),AND('CO2 Savings Per Sector'!P31&lt;0,'Summary CO2 per FUEL'!$D32&lt;0)),'CO2 Savings Per Sector'!P31/-'Summary CO2 per FUEL'!$D32,'CO2 Savings Per Sector'!P31/'Summary CO2 per FUEL'!$D32))</f>
        <v>1</v>
      </c>
      <c r="K32" s="748">
        <f>IF('CO2 Savings Per Sector'!M31=0,0,IF(OR(AND('CO2 Savings Per Sector'!M31&gt;0,'Summary CO2 per FUEL'!$D32&lt;0),AND('CO2 Savings Per Sector'!M31&lt;0,'Summary CO2 per FUEL'!$D32&lt;0)),'CO2 Savings Per Sector'!M31/-'Summary CO2 per FUEL'!$D32,'CO2 Savings Per Sector'!M31/'Summary CO2 per FUEL'!$D32))</f>
        <v>0</v>
      </c>
      <c r="L32" s="748">
        <f>IF('CO2 Savings Per Sector'!N31=0,0,IF(OR(AND('CO2 Savings Per Sector'!N31&gt;0,'Summary CO2 per FUEL'!$D32&lt;0),AND('CO2 Savings Per Sector'!N31&lt;0,'Summary CO2 per FUEL'!$D32&lt;0)),'CO2 Savings Per Sector'!N31/-'Summary CO2 per FUEL'!$D32,'CO2 Savings Per Sector'!N31/'Summary CO2 per FUEL'!$D32))</f>
        <v>0</v>
      </c>
      <c r="M32" s="748">
        <f>IF('CO2 Savings Per Sector'!O31=0,0,IF(OR(AND('CO2 Savings Per Sector'!O31&gt;0,'Summary CO2 per FUEL'!$D32&lt;0),AND('CO2 Savings Per Sector'!O31&lt;0,'Summary CO2 per FUEL'!$D32&lt;0)),'CO2 Savings Per Sector'!O31/-'Summary CO2 per FUEL'!$D32,'CO2 Savings Per Sector'!O31/'Summary CO2 per FUEL'!$D32))</f>
        <v>0</v>
      </c>
      <c r="N32" s="756">
        <f>IF('CO2 Savings Per Sector'!Q31=0,0,IF(OR(AND('CO2 Savings Per Sector'!Q31&gt;0,'Summary CO2 per FUEL'!$D32&lt;0),AND('CO2 Savings Per Sector'!Q31&lt;0,'Summary CO2 per FUEL'!$D32&lt;0)),'CO2 Savings Per Sector'!Q31/-'Summary CO2 per FUEL'!$D32,'CO2 Savings Per Sector'!Q31/'Summary CO2 per FUEL'!$D32))</f>
        <v>0.79883109992721413</v>
      </c>
      <c r="O32" s="757">
        <f>IF('CO2 Savings Per Sector'!C69=0,0,IF(OR(AND('CO2 Savings Per Sector'!C69&gt;0,'Summary CO2 per FUEL'!$F32&lt;0),AND('CO2 Savings Per Sector'!C69&lt;0,'Summary CO2 per FUEL'!$F32&lt;0)),'CO2 Savings Per Sector'!C69/-'Summary CO2 per FUEL'!$F32,'CO2 Savings Per Sector'!C69/'Summary CO2 per FUEL'!$F32))</f>
        <v>0.27911003191502259</v>
      </c>
      <c r="P32" s="749">
        <f>IF('CO2 Savings Per Sector'!D69=0,0,IF(OR(AND('CO2 Savings Per Sector'!D69&gt;0,'Summary CO2 per FUEL'!$F32&lt;0),AND('CO2 Savings Per Sector'!D69&lt;0,'Summary CO2 per FUEL'!$F32&lt;0)),'CO2 Savings Per Sector'!D69/-'Summary CO2 per FUEL'!$F32,'CO2 Savings Per Sector'!D69/'Summary CO2 per FUEL'!$F32))</f>
        <v>0.70626614263138243</v>
      </c>
      <c r="Q32" s="749">
        <f>IF('CO2 Savings Per Sector'!E69=0,0,IF(OR(AND('CO2 Savings Per Sector'!E69&gt;0,'Summary CO2 per FUEL'!$F32&lt;0),AND('CO2 Savings Per Sector'!E69&lt;0,'Summary CO2 per FUEL'!$F32&lt;0)),'CO2 Savings Per Sector'!E69/-'Summary CO2 per FUEL'!$F32,'CO2 Savings Per Sector'!E69/'Summary CO2 per FUEL'!$F32))</f>
        <v>1.4623825453595104E-2</v>
      </c>
      <c r="R32" s="758">
        <f>IF('CO2 Savings Per Sector'!F69=0,0,IF(OR(AND('CO2 Savings Per Sector'!F69&gt;0,'Summary CO2 per FUEL'!$F32&lt;0),AND('CO2 Savings Per Sector'!F69&lt;0,'Summary CO2 per FUEL'!$F32&lt;0)),'CO2 Savings Per Sector'!F69/-'Summary CO2 per FUEL'!$F32,'CO2 Savings Per Sector'!F69/'Summary CO2 per FUEL'!$F32))</f>
        <v>0</v>
      </c>
      <c r="S32" s="757">
        <f>IF('CO2 Savings Per Sector'!C69=0,0,IF(OR(AND('CO2 Savings Per Sector'!C69&gt;0,'Summary CO2 per FUEL'!$G32&lt;0),AND('CO2 Savings Per Sector'!C69&lt;0,'Summary CO2 per FUEL'!$G32&lt;0)),'CO2 Savings Per Sector'!C69/-'Summary CO2 per FUEL'!$G32,'CO2 Savings Per Sector'!C69/'Summary CO2 per FUEL'!$G32))</f>
        <v>0.27911003191502259</v>
      </c>
      <c r="T32" s="749">
        <f>IF('CO2 Savings Per Sector'!D69=0,0,IF(OR(AND('CO2 Savings Per Sector'!D69&gt;0,'Summary CO2 per FUEL'!$G32&lt;0),AND('CO2 Savings Per Sector'!D69&lt;0,'Summary CO2 per FUEL'!$G32&lt;0)),'CO2 Savings Per Sector'!D69/-'Summary CO2 per FUEL'!$G32,'CO2 Savings Per Sector'!D69/'Summary CO2 per FUEL'!$G32))</f>
        <v>0.70626614263138243</v>
      </c>
      <c r="U32" s="749">
        <f>IF('CO2 Savings Per Sector'!E69=0,0,IF(OR(AND('CO2 Savings Per Sector'!E69&gt;0,'Summary CO2 per FUEL'!$G32&lt;0),AND('CO2 Savings Per Sector'!E69&lt;0,'Summary CO2 per FUEL'!$G32&lt;0)),'CO2 Savings Per Sector'!E69/-'Summary CO2 per FUEL'!$G32,'CO2 Savings Per Sector'!E69/'Summary CO2 per FUEL'!$G32))</f>
        <v>1.4623825453595104E-2</v>
      </c>
      <c r="V32" s="758">
        <f>IF('CO2 Savings Per Sector'!G69=0,0,IF(OR(AND('CO2 Savings Per Sector'!G69&gt;0,'Summary CO2 per FUEL'!$G32&lt;0),AND('CO2 Savings Per Sector'!G69&lt;0,'Summary CO2 per FUEL'!G32&lt;0)),'CO2 Savings Per Sector'!G69/-'Summary CO2 per FUEL'!$G32,'CO2 Savings Per Sector'!G69/'Summary CO2 per FUEL'!$G32))</f>
        <v>0</v>
      </c>
      <c r="W32" s="757">
        <f>IF('CO2 Savings Per Sector'!O69=0,0,IF(OR(AND('CO2 Savings Per Sector'!O69&gt;0,'Summary CO2 per FUEL'!$H32&lt;0),AND('CO2 Savings Per Sector'!O69&lt;0,'Summary CO2 per FUEL'!$H32&lt;0)),'CO2 Savings Per Sector'!O69/-'Summary CO2 per FUEL'!$H32,'CO2 Savings Per Sector'!O69/'Summary CO2 per FUEL'!$H32))</f>
        <v>0.30048405716623333</v>
      </c>
      <c r="X32" s="749">
        <f>IF('CO2 Savings Per Sector'!P69=0,0,IF(OR(AND('CO2 Savings Per Sector'!P69&gt;0,'Summary CO2 per FUEL'!$H32&lt;0),AND('CO2 Savings Per Sector'!P69&lt;0,'Summary CO2 per FUEL'!$H32&lt;0)),'CO2 Savings Per Sector'!P69/-'Summary CO2 per FUEL'!$H32,'CO2 Savings Per Sector'!P69/'Summary CO2 per FUEL'!$H32))</f>
        <v>0.69574642957182509</v>
      </c>
      <c r="Y32" s="749">
        <f>IF('CO2 Savings Per Sector'!Q69=0,0,IF(OR(AND('CO2 Savings Per Sector'!Q69&gt;0,'Summary CO2 per FUEL'!$H32&lt;0),AND('CO2 Savings Per Sector'!Q69&lt;0,'Summary CO2 per FUEL'!$H32&lt;0)),'CO2 Savings Per Sector'!Q69/-'Summary CO2 per FUEL'!$H32,'CO2 Savings Per Sector'!Q69/'Summary CO2 per FUEL'!$H32))</f>
        <v>3.7695132619416831E-3</v>
      </c>
      <c r="Z32" s="758">
        <f>IF('CO2 Savings Per Sector'!R69=0,0,IF(OR(AND('CO2 Savings Per Sector'!R69&gt;0,'Summary CO2 per FUEL'!$H32&lt;0),AND('CO2 Savings Per Sector'!R69&lt;0,'Summary CO2 per FUEL'!$H32&lt;0)),'CO2 Savings Per Sector'!R69/-'Summary CO2 per FUEL'!$H32,'CO2 Savings Per Sector'!R69/'Summary CO2 per FUEL'!$H32))</f>
        <v>0</v>
      </c>
      <c r="AA32" s="750">
        <f>IF('CO2 Savings Per Sector'!C107=0,0,IF(OR(AND('CO2 Savings Per Sector'!C107&gt;0,'Summary CO2 per FUEL'!$I32&lt;0),AND('CO2 Savings Per Sector'!C107&lt;0,'Summary CO2 per FUEL'!$I32&lt;0)),'CO2 Savings Per Sector'!C107/-'Summary CO2 per FUEL'!$I32,'CO2 Savings Per Sector'!C107/'Summary CO2 per FUEL'!$I32))</f>
        <v>0.33087361107725688</v>
      </c>
      <c r="AB32" s="751">
        <f>IF('CO2 Savings Per Sector'!D107=0,0,IF(OR(AND('CO2 Savings Per Sector'!D107&gt;0,'Summary CO2 per FUEL'!$I32&lt;0),AND('CO2 Savings Per Sector'!D107&lt;0,'Summary CO2 per FUEL'!$I32&lt;0)),'CO2 Savings Per Sector'!D107/-'Summary CO2 per FUEL'!$I32,'CO2 Savings Per Sector'!D107/'Summary CO2 per FUEL'!$I32))</f>
        <v>0</v>
      </c>
      <c r="AC32" s="751">
        <f>IF('CO2 Savings Per Sector'!E107=0,0,IF(OR(AND('CO2 Savings Per Sector'!E107&gt;0,'Summary CO2 per FUEL'!$I32&lt;0),AND('CO2 Savings Per Sector'!E107&lt;0,'Summary CO2 per FUEL'!$I32&lt;0)),'CO2 Savings Per Sector'!E107/-'Summary CO2 per FUEL'!$I32,'CO2 Savings Per Sector'!E107/'Summary CO2 per FUEL'!$I32))</f>
        <v>0.66912638892274301</v>
      </c>
      <c r="AD32" s="752">
        <f>IF('CO2 Savings Per Sector'!F107=0,0,IF(OR(AND('CO2 Savings Per Sector'!F107&gt;0,'Summary CO2 per FUEL'!$I32&lt;0),AND('CO2 Savings Per Sector'!F107&lt;0,'Summary CO2 per FUEL'!$I32&lt;0)),'CO2 Savings Per Sector'!F107/-'Summary CO2 per FUEL'!$I32,'CO2 Savings Per Sector'!F107/'Summary CO2 per FUEL'!$I32))</f>
        <v>0</v>
      </c>
      <c r="AE32" s="750">
        <f>IF('CO2 Savings Per Sector'!C107=0,0,IF(OR(AND('CO2 Savings Per Sector'!C107&gt;0,'Summary CO2 per FUEL'!$J32&lt;0),AND('CO2 Savings Per Sector'!C107&lt;0,'Summary CO2 per FUEL'!$J32&lt;0)),'CO2 Savings Per Sector'!C107/-'Summary CO2 per FUEL'!$J32,'CO2 Savings Per Sector'!C107/'Summary CO2 per FUEL'!$J32))</f>
        <v>0.33087361107725688</v>
      </c>
      <c r="AF32" s="751">
        <f>IF('CO2 Savings Per Sector'!D107=0,0,IF(OR(AND('CO2 Savings Per Sector'!D107&gt;0,'Summary CO2 per FUEL'!$J32&lt;0),AND('CO2 Savings Per Sector'!D107&lt;0,'Summary CO2 per FUEL'!$J32&lt;0)),'CO2 Savings Per Sector'!D107/-'Summary CO2 per FUEL'!$J32,'CO2 Savings Per Sector'!D107/'Summary CO2 per FUEL'!$J32))</f>
        <v>0</v>
      </c>
      <c r="AG32" s="751">
        <f>IF('CO2 Savings Per Sector'!E107=0,0,IF(OR(AND('CO2 Savings Per Sector'!E107&gt;0,'Summary CO2 per FUEL'!$J32&lt;0),AND('CO2 Savings Per Sector'!E107&lt;0,'Summary CO2 per FUEL'!$J32&lt;0)),'CO2 Savings Per Sector'!E107/-'Summary CO2 per FUEL'!$J32,'CO2 Savings Per Sector'!E107/'Summary CO2 per FUEL'!$J32))</f>
        <v>0.66912638892274301</v>
      </c>
      <c r="AH32" s="752">
        <f>IF('CO2 Savings Per Sector'!G107=0,0,IF(OR(AND('CO2 Savings Per Sector'!G107&gt;0,'Summary CO2 per FUEL'!$J32&lt;0),AND('CO2 Savings Per Sector'!G107&lt;0,'Summary CO2 per FUEL'!$J32&lt;0)),'CO2 Savings Per Sector'!G107/-'Summary CO2 per FUEL'!$J32,'CO2 Savings Per Sector'!G107/'Summary CO2 per FUEL'!$J32))</f>
        <v>0</v>
      </c>
      <c r="AI32" s="750">
        <f>IF('CO2 Savings Per Sector'!T107=0,0,IF(OR(AND('CO2 Savings Per Sector'!T107&gt;0,'Summary CO2 per FUEL'!$K32&lt;0),AND('CO2 Savings Per Sector'!T107&lt;0,'Summary CO2 per FUEL'!$K32&lt;0)),'CO2 Savings Per Sector'!T107/-'Summary CO2 per FUEL'!$K32,'CO2 Savings Per Sector'!T107/'Summary CO2 per FUEL'!$K32))</f>
        <v>0.11896883796730687</v>
      </c>
      <c r="AJ32" s="751">
        <f>IF('CO2 Savings Per Sector'!U107=0,0,IF(OR(AND('CO2 Savings Per Sector'!U107&gt;0,'Summary CO2 per FUEL'!$K32&lt;0),AND('CO2 Savings Per Sector'!U107&lt;0,'Summary CO2 per FUEL'!$K32&lt;0)),'CO2 Savings Per Sector'!U107/-'Summary CO2 per FUEL'!$K32,'CO2 Savings Per Sector'!U107/'Summary CO2 per FUEL'!$K32))</f>
        <v>0</v>
      </c>
      <c r="AK32" s="751">
        <f>IF('CO2 Savings Per Sector'!V107=0,0,IF(OR(AND('CO2 Savings Per Sector'!V107&gt;0,'Summary CO2 per FUEL'!$K32&lt;0),AND('CO2 Savings Per Sector'!V107&lt;0,'Summary CO2 per FUEL'!$K32&lt;0)),'CO2 Savings Per Sector'!V107/-'Summary CO2 per FUEL'!$K32,'CO2 Savings Per Sector'!V107/'Summary CO2 per FUEL'!$K32))</f>
        <v>0.88103116203269316</v>
      </c>
      <c r="AL32" s="752">
        <f>IF('CO2 Savings Per Sector'!W107=0,0,IF(OR(AND('CO2 Savings Per Sector'!W107&gt;0,'Summary CO2 per FUEL'!$K32&lt;0),AND('CO2 Savings Per Sector'!W107&lt;0,'Summary CO2 per FUEL'!$K32&lt;0)),'CO2 Savings Per Sector'!W107/-'Summary CO2 per FUEL'!$K32,'CO2 Savings Per Sector'!W107/'Summary CO2 per FUEL'!$K32))</f>
        <v>0</v>
      </c>
      <c r="AM32" s="753">
        <f>IF('CO2 Savings Per Sector'!C145=0,0,IF(OR(AND('CO2 Savings Per Sector'!C145&gt;0,'Summary CO2 per FUEL'!$L32&lt;0),AND('CO2 Savings Per Sector'!C145&lt;0,'Summary CO2 per FUEL'!$L32&lt;0)),'CO2 Savings Per Sector'!C145/-'Summary CO2 per FUEL'!$L32,'CO2 Savings Per Sector'!C145/'Summary CO2 per FUEL'!$L32))</f>
        <v>0.2143384903566776</v>
      </c>
      <c r="AN32" s="754">
        <f>IF('CO2 Savings Per Sector'!D145=0,0,IF(OR(AND('CO2 Savings Per Sector'!D145&gt;0,'Summary CO2 per FUEL'!$L32&lt;0),AND('CO2 Savings Per Sector'!D145&lt;0,'Summary CO2 per FUEL'!$L32&lt;0)),'CO2 Savings Per Sector'!D145/-'Summary CO2 per FUEL'!$L32,'CO2 Savings Per Sector'!D145/'Summary CO2 per FUEL'!$L32))</f>
        <v>0</v>
      </c>
      <c r="AO32" s="754">
        <f>IF('CO2 Savings Per Sector'!E145=0,0,IF(OR(AND('CO2 Savings Per Sector'!E145&gt;0,'Summary CO2 per FUEL'!$L32&lt;0),AND('CO2 Savings Per Sector'!E145&lt;0,'Summary CO2 per FUEL'!$L32&lt;0)),'CO2 Savings Per Sector'!E145/-'Summary CO2 per FUEL'!$L32,'CO2 Savings Per Sector'!E145/'Summary CO2 per FUEL'!$L32))</f>
        <v>0.7856615096433226</v>
      </c>
      <c r="AP32" s="755">
        <f>IF('CO2 Savings Per Sector'!F145=0,0,IF(OR(AND('CO2 Savings Per Sector'!F145&gt;0,'Summary CO2 per FUEL'!$L32&lt;0),AND('CO2 Savings Per Sector'!F145&lt;0,'Summary CO2 per FUEL'!$L32&lt;0)),'CO2 Savings Per Sector'!F145/-'Summary CO2 per FUEL'!$L32,'CO2 Savings Per Sector'!F145/'Summary CO2 per FUEL'!$L32))</f>
        <v>0</v>
      </c>
      <c r="AQ32" s="753">
        <f>IF('CO2 Savings Per Sector'!C145=0,0,IF(OR(AND('CO2 Savings Per Sector'!C145&gt;0,'Summary CO2 per FUEL'!$M32&lt;0),AND('CO2 Savings Per Sector'!C145&lt;0,'Summary CO2 per FUEL'!$M32&lt;0)),'CO2 Savings Per Sector'!C145/-'Summary CO2 per FUEL'!$M32,'CO2 Savings Per Sector'!C145/'Summary CO2 per FUEL'!$M32))</f>
        <v>0.2143384903566776</v>
      </c>
      <c r="AR32" s="754">
        <f>IF('CO2 Savings Per Sector'!D145=0,0,IF(OR(AND('CO2 Savings Per Sector'!D145&gt;0,'Summary CO2 per FUEL'!$M32&lt;0),AND('CO2 Savings Per Sector'!D145&lt;0,'Summary CO2 per FUEL'!$M32&lt;0)),'CO2 Savings Per Sector'!D145/-'Summary CO2 per FUEL'!$M32,'CO2 Savings Per Sector'!D145/'Summary CO2 per FUEL'!$M32))</f>
        <v>0</v>
      </c>
      <c r="AS32" s="754">
        <f>IF('CO2 Savings Per Sector'!E145=0,0,IF(OR(AND('CO2 Savings Per Sector'!E145&gt;0,'Summary CO2 per FUEL'!$M32&lt;0),AND('CO2 Savings Per Sector'!E145&lt;0,'Summary CO2 per FUEL'!$M32&lt;0)),'CO2 Savings Per Sector'!E145/-'Summary CO2 per FUEL'!$M32,'CO2 Savings Per Sector'!E145/'Summary CO2 per FUEL'!$M32))</f>
        <v>0.7856615096433226</v>
      </c>
      <c r="AT32" s="755">
        <f>IF('CO2 Savings Per Sector'!G145=0,0,IF(OR(AND('CO2 Savings Per Sector'!G145&gt;0,'Summary CO2 per FUEL'!$M32&lt;0),AND('CO2 Savings Per Sector'!G145&lt;0,'Summary CO2 per FUEL'!$M32&lt;0)),'CO2 Savings Per Sector'!G145/-'Summary CO2 per FUEL'!$M32,'CO2 Savings Per Sector'!G145/'Summary CO2 per FUEL'!$M32))</f>
        <v>0</v>
      </c>
      <c r="AU32" s="753">
        <f>IF('CO2 Savings Per Sector'!T145=0,0,IF(OR(AND('CO2 Savings Per Sector'!T145&gt;0,'Summary CO2 per FUEL'!N32&lt;0),AND('CO2 Savings Per Sector'!T145&lt;0,'Summary CO2 per FUEL'!$N32&lt;0)),'CO2 Savings Per Sector'!T145/-'Summary CO2 per FUEL'!$N32,'CO2 Savings Per Sector'!T145/'Summary CO2 per FUEL'!$N32))</f>
        <v>0</v>
      </c>
      <c r="AV32" s="754">
        <f>IF('CO2 Savings Per Sector'!U145=0,0,IF(OR(AND('CO2 Savings Per Sector'!U145&gt;0,'Summary CO2 per FUEL'!O32&lt;0),AND('CO2 Savings Per Sector'!U145&lt;0,'Summary CO2 per FUEL'!$N32&lt;0)),'CO2 Savings Per Sector'!U145/-'Summary CO2 per FUEL'!$N32,'CO2 Savings Per Sector'!U145/'Summary CO2 per FUEL'!$N32))</f>
        <v>0</v>
      </c>
      <c r="AW32" s="754">
        <f>IF('CO2 Savings Per Sector'!V145=0,0,IF(OR(AND('CO2 Savings Per Sector'!V145&gt;0,'Summary CO2 per FUEL'!P32&lt;0),AND('CO2 Savings Per Sector'!V145&lt;0,'Summary CO2 per FUEL'!$N32&lt;0)),'CO2 Savings Per Sector'!V145/-'Summary CO2 per FUEL'!$N32,'CO2 Savings Per Sector'!V145/'Summary CO2 per FUEL'!$N32))</f>
        <v>0</v>
      </c>
      <c r="AX32" s="755">
        <f>IF('CO2 Savings Per Sector'!W145=0,0,IF(OR(AND('CO2 Savings Per Sector'!W145&gt;0,'Summary CO2 per FUEL'!Q32&lt;0),AND('CO2 Savings Per Sector'!W145&lt;0,'Summary CO2 per FUEL'!$N32&lt;0)),'CO2 Savings Per Sector'!W145/-'Summary CO2 per FUEL'!$N32,'CO2 Savings Per Sector'!W145/'Summary CO2 per FUEL'!$N32))</f>
        <v>0</v>
      </c>
      <c r="BA32" s="634" t="s">
        <v>34</v>
      </c>
      <c r="BB32" s="748">
        <f>IF('CO2 Savings Per Sector'!G31=0,0,IF(OR(AND('CO2 Savings Per Sector'!G31&gt;0,'Summary CO2 per FUEL'!$Q32&lt;0),AND('CO2 Savings Per Sector'!G31&lt;0,'Summary CO2 per FUEL'!$Q32&lt;0)),'CO2 Savings Per Sector'!G31/-'Summary CO2 per FUEL'!$Q32,'CO2 Savings Per Sector'!G31/'Summary CO2 per FUEL'!$Q32))</f>
        <v>-0.22088668180131002</v>
      </c>
      <c r="BC32" s="748">
        <f>IF('CO2 Savings Per Sector'!H31=0,0,IF(OR(AND('CO2 Savings Per Sector'!H31&gt;0,'Summary CO2 per FUEL'!$Q32&lt;0),AND('CO2 Savings Per Sector'!H31&lt;0,'Summary CO2 per FUEL'!$Q32&lt;0)),'CO2 Savings Per Sector'!H31/-'Summary CO2 per FUEL'!$Q32,'CO2 Savings Per Sector'!H31/'Summary CO2 per FUEL'!$Q32))</f>
        <v>-0.78031071625049353</v>
      </c>
      <c r="BD32" s="748">
        <f>IF('CO2 Savings Per Sector'!I31=0,0,IF(OR(AND('CO2 Savings Per Sector'!I31&gt;0,'Summary CO2 per FUEL'!$Q32&lt;0),AND('CO2 Savings Per Sector'!I31&lt;0,'Summary CO2 per FUEL'!$Q32&lt;0)),'CO2 Savings Per Sector'!I31/-'Summary CO2 per FUEL'!$Q32,'CO2 Savings Per Sector'!I31/'Summary CO2 per FUEL'!$Q32))</f>
        <v>1.1973980518036513E-3</v>
      </c>
      <c r="BE32" s="756">
        <f>IF('CO2 Savings Per Sector'!J31=0,0,IF(OR(AND('CO2 Savings Per Sector'!J31&gt;0,'Summary CO2 per FUEL'!$Q32&lt;0),AND('CO2 Savings Per Sector'!J31&lt;0,'Summary CO2 per FUEL'!$Q32&lt;0)),'CO2 Savings Per Sector'!J31/-'Summary CO2 per FUEL'!$Q32,'CO2 Savings Per Sector'!J31/'Summary CO2 per FUEL'!$Q32))</f>
        <v>0</v>
      </c>
      <c r="BF32" s="748">
        <f>IF('CO2 Savings Per Sector'!R31=0,0,IF(OR(AND('CO2 Savings Per Sector'!R31&gt;0,'Summary CO2 per FUEL'!$R32&lt;0),AND('CO2 Savings Per Sector'!R31&lt;0,'Summary CO2 per FUEL'!$R32&lt;0)),'CO2 Savings Per Sector'!R31/-'Summary CO2 per FUEL'!$R32,'CO2 Savings Per Sector'!R31/'Summary CO2 per FUEL'!$R32))</f>
        <v>0</v>
      </c>
      <c r="BG32" s="748">
        <f>IF('CO2 Savings Per Sector'!S31=0,0,IF(OR(AND('CO2 Savings Per Sector'!S31&gt;0,'Summary CO2 per FUEL'!$R32&lt;0),AND('CO2 Savings Per Sector'!S31&lt;0,'Summary CO2 per FUEL'!$R32&lt;0)),'CO2 Savings Per Sector'!S31/-'Summary CO2 per FUEL'!$R32,'CO2 Savings Per Sector'!S31/'Summary CO2 per FUEL'!$R32))</f>
        <v>0</v>
      </c>
      <c r="BH32" s="748">
        <f>IF('CO2 Savings Per Sector'!T31=0,0,IF(OR(AND('CO2 Savings Per Sector'!T31&gt;0,'Summary CO2 per FUEL'!$R32&lt;0),AND('CO2 Savings Per Sector'!T31&lt;0,'Summary CO2 per FUEL'!$R32&lt;0)),'CO2 Savings Per Sector'!T31/-'Summary CO2 per FUEL'!$R32,'CO2 Savings Per Sector'!T31/'Summary CO2 per FUEL'!$R32))</f>
        <v>0</v>
      </c>
      <c r="BI32" s="756">
        <f>IF('CO2 Savings Per Sector'!U31=0,0,IF(OR(AND('CO2 Savings Per Sector'!U31&gt;0,'Summary CO2 per FUEL'!$R32&lt;0),AND('CO2 Savings Per Sector'!U31&lt;0,'Summary CO2 per FUEL'!$R32&lt;0)),'CO2 Savings Per Sector'!U31/-'Summary CO2 per FUEL'!$R32,'CO2 Savings Per Sector'!U31/'Summary CO2 per FUEL'!$R32))</f>
        <v>1</v>
      </c>
      <c r="BJ32" s="748">
        <f>IF('CO2 Savings Per Sector'!R31=0,0,IF(OR(AND('CO2 Savings Per Sector'!R31&gt;0,'Summary CO2 per FUEL'!$S32&lt;0),AND('CO2 Savings Per Sector'!R31&lt;0,'Summary CO2 per FUEL'!$S32&lt;0)),'CO2 Savings Per Sector'!R31/-'Summary CO2 per FUEL'!$S32,'CO2 Savings Per Sector'!R31/'Summary CO2 per FUEL'!$S32))</f>
        <v>0</v>
      </c>
      <c r="BK32" s="748">
        <f>IF('CO2 Savings Per Sector'!S31=0,0,IF(OR(AND('CO2 Savings Per Sector'!S31&gt;0,'Summary CO2 per FUEL'!$S32&lt;0),AND('CO2 Savings Per Sector'!S31&lt;0,'Summary CO2 per FUEL'!$S32&lt;0)),'CO2 Savings Per Sector'!S31/-'Summary CO2 per FUEL'!$S32,'CO2 Savings Per Sector'!S31/'Summary CO2 per FUEL'!$S32))</f>
        <v>0</v>
      </c>
      <c r="BL32" s="748">
        <f>IF('CO2 Savings Per Sector'!T31=0,0,IF(OR(AND('CO2 Savings Per Sector'!T31&gt;0,'Summary CO2 per FUEL'!$S32&lt;0),AND('CO2 Savings Per Sector'!T31&lt;0,'Summary CO2 per FUEL'!$S32&lt;0)),'CO2 Savings Per Sector'!T31/-'Summary CO2 per FUEL'!$S32,'CO2 Savings Per Sector'!T31/'Summary CO2 per FUEL'!$S32))</f>
        <v>0</v>
      </c>
      <c r="BM32" s="756">
        <f>IF('CO2 Savings Per Sector'!V31=0,0,IF(OR(AND('CO2 Savings Per Sector'!V31&gt;0,'Summary CO2 per FUEL'!$S32&lt;0),AND('CO2 Savings Per Sector'!V31&lt;0,'Summary CO2 per FUEL'!$S32&lt;0)),'CO2 Savings Per Sector'!V31/-'Summary CO2 per FUEL'!$S32,'CO2 Savings Per Sector'!V31/'Summary CO2 per FUEL'!$S32))</f>
        <v>1</v>
      </c>
      <c r="BN32" s="757">
        <f>IF('CO2 Savings Per Sector'!H69=0,0,IF(OR(AND('CO2 Savings Per Sector'!H69&gt;0,'Summary CO2 per FUEL'!$T32&lt;0),AND('CO2 Savings Per Sector'!H69&lt;0,'Summary CO2 per FUEL'!$T32&lt;0)),'CO2 Savings Per Sector'!H69/-'Summary CO2 per FUEL'!$T32,'CO2 Savings Per Sector'!H69/'Summary CO2 per FUEL'!$T32))</f>
        <v>-0.51343443785266496</v>
      </c>
      <c r="BO32" s="749">
        <f>IF('CO2 Savings Per Sector'!I69=0,0,IF(OR(AND('CO2 Savings Per Sector'!I69&gt;0,'Summary CO2 per FUEL'!$T32&lt;0),AND('CO2 Savings Per Sector'!I69&lt;0,'Summary CO2 per FUEL'!$T32&lt;0)),'CO2 Savings Per Sector'!I69/-'Summary CO2 per FUEL'!$T32,'CO2 Savings Per Sector'!I69/'Summary CO2 per FUEL'!$T32))</f>
        <v>-0.48793796929508743</v>
      </c>
      <c r="BP32" s="749">
        <f>IF('CO2 Savings Per Sector'!J69=0,0,IF(OR(AND('CO2 Savings Per Sector'!J69&gt;0,'Summary CO2 per FUEL'!$T32&lt;0),AND('CO2 Savings Per Sector'!J69&lt;0,'Summary CO2 per FUEL'!$T32&lt;0)),'CO2 Savings Per Sector'!J69/-'Summary CO2 per FUEL'!$T32,'CO2 Savings Per Sector'!J69/'Summary CO2 per FUEL'!$T32))</f>
        <v>1.3724071477524023E-3</v>
      </c>
      <c r="BQ32" s="758">
        <f>IF('CO2 Savings Per Sector'!K69=0,0,IF(OR(AND('CO2 Savings Per Sector'!K69&gt;0,'Summary CO2 per FUEL'!$T32&lt;0),AND('CO2 Savings Per Sector'!K69&lt;0,'Summary CO2 per FUEL'!$T32&lt;0)),'CO2 Savings Per Sector'!K69/-'Summary CO2 per FUEL'!$T32,'CO2 Savings Per Sector'!K69/'Summary CO2 per FUEL'!$T32))</f>
        <v>0</v>
      </c>
      <c r="BR32" s="757">
        <f>IF('CO2 Savings Per Sector'!H69=0,0,IF(OR(AND('CO2 Savings Per Sector'!H69&gt;0,'Summary CO2 per FUEL'!$U32&lt;0),AND('CO2 Savings Per Sector'!H69&lt;0,'Summary CO2 per FUEL'!$U32&lt;0)),'CO2 Savings Per Sector'!H69/-'Summary CO2 per FUEL'!$U32,'CO2 Savings Per Sector'!H69/'Summary CO2 per FUEL'!$U32))</f>
        <v>-0.51343443785266496</v>
      </c>
      <c r="BS32" s="749">
        <f>IF('CO2 Savings Per Sector'!I69=0,0,IF(OR(AND('CO2 Savings Per Sector'!I69&gt;0,'Summary CO2 per FUEL'!$U32&lt;0),AND('CO2 Savings Per Sector'!I69&lt;0,'Summary CO2 per FUEL'!$U32&lt;0)),'CO2 Savings Per Sector'!I69/-'Summary CO2 per FUEL'!$U32,'CO2 Savings Per Sector'!I69/'Summary CO2 per FUEL'!$U32))</f>
        <v>-0.48793796929508743</v>
      </c>
      <c r="BT32" s="749">
        <f>IF('CO2 Savings Per Sector'!J69=0,0,IF(OR(AND('CO2 Savings Per Sector'!J69&gt;0,'Summary CO2 per FUEL'!$U32&lt;0),AND('CO2 Savings Per Sector'!J69&lt;0,'Summary CO2 per FUEL'!$U32&lt;0)),'CO2 Savings Per Sector'!J69/-'Summary CO2 per FUEL'!$U32,'CO2 Savings Per Sector'!J69/'Summary CO2 per FUEL'!$U32))</f>
        <v>1.3724071477524023E-3</v>
      </c>
      <c r="BU32" s="758">
        <f>IF('CO2 Savings Per Sector'!L69=0,0,IF(OR(AND('CO2 Savings Per Sector'!L69&gt;0,'Summary CO2 per FUEL'!$U32&lt;0),AND('CO2 Savings Per Sector'!L69&lt;0,'Summary CO2 per FUEL'!$U32&lt;0)),'CO2 Savings Per Sector'!L69/-'Summary CO2 per FUEL'!$U32,'CO2 Savings Per Sector'!L69/'Summary CO2 per FUEL'!$U32))</f>
        <v>0</v>
      </c>
      <c r="BV32" s="757">
        <f>IF('CO2 Savings Per Sector'!S69=0,0,IF(OR(AND('CO2 Savings Per Sector'!S69&gt;0,'Summary CO2 per FUEL'!$V32&lt;0),AND('CO2 Savings Per Sector'!S69&lt;0,'Summary CO2 per FUEL'!$V32&lt;0)),'CO2 Savings Per Sector'!S69/-'Summary CO2 per FUEL'!$V32,'CO2 Savings Per Sector'!S69/'Summary CO2 per FUEL'!$V32))</f>
        <v>0.30048405716623333</v>
      </c>
      <c r="BW32" s="749">
        <f>IF('CO2 Savings Per Sector'!T69=0,0,IF(OR(AND('CO2 Savings Per Sector'!T69&gt;0,'Summary CO2 per FUEL'!$V32&lt;0),AND('CO2 Savings Per Sector'!T69&lt;0,'Summary CO2 per FUEL'!$V32&lt;0)),'CO2 Savings Per Sector'!T69/-'Summary CO2 per FUEL'!$V32,'CO2 Savings Per Sector'!T69/'Summary CO2 per FUEL'!$V32))</f>
        <v>0.69574642957182509</v>
      </c>
      <c r="BX32" s="749">
        <f>IF('CO2 Savings Per Sector'!U69=0,0,IF(OR(AND('CO2 Savings Per Sector'!U69&gt;0,'Summary CO2 per FUEL'!$V32&lt;0),AND('CO2 Savings Per Sector'!U69&lt;0,'Summary CO2 per FUEL'!$V32&lt;0)),'CO2 Savings Per Sector'!U69/-'Summary CO2 per FUEL'!$V32,'CO2 Savings Per Sector'!U69/'Summary CO2 per FUEL'!$V32))</f>
        <v>3.7695132619416831E-3</v>
      </c>
      <c r="BY32" s="758">
        <f>IF('CO2 Savings Per Sector'!V69=0,0,IF(OR(AND('CO2 Savings Per Sector'!V69&gt;0,'Summary CO2 per FUEL'!$V32&lt;0),AND('CO2 Savings Per Sector'!V69&lt;0,'Summary CO2 per FUEL'!$V32&lt;0)),'CO2 Savings Per Sector'!V69/-'Summary CO2 per FUEL'!$V32,'CO2 Savings Per Sector'!V69/'Summary CO2 per FUEL'!$V32))</f>
        <v>0</v>
      </c>
      <c r="BZ32" s="750">
        <f>IF('CO2 Savings Per Sector'!H107=0,0,IF(OR(AND('CO2 Savings Per Sector'!H107&gt;0,'Summary CO2 per FUEL'!$W32&lt;0),AND('CO2 Savings Per Sector'!H107&lt;0,'Summary CO2 per FUEL'!$W32&lt;0)),'CO2 Savings Per Sector'!H107/-'Summary CO2 per FUEL'!$W32,'CO2 Savings Per Sector'!H107/'Summary CO2 per FUEL'!$W32))</f>
        <v>-1.2656913605356725</v>
      </c>
      <c r="CA32" s="751">
        <f>IF('CO2 Savings Per Sector'!I107=0,0,IF(OR(AND('CO2 Savings Per Sector'!I107&gt;0,'Summary CO2 per FUEL'!$W32&lt;0),AND('CO2 Savings Per Sector'!I107&lt;0,'Summary CO2 per FUEL'!$W32&lt;0)),'CO2 Savings Per Sector'!I107/-'Summary CO2 per FUEL'!$W32,'CO2 Savings Per Sector'!I107/'Summary CO2 per FUEL'!$W32))</f>
        <v>0</v>
      </c>
      <c r="CB32" s="751">
        <f>IF('CO2 Savings Per Sector'!J107=0,0,IF(OR(AND('CO2 Savings Per Sector'!J107&gt;0,'Summary CO2 per FUEL'!$W32&lt;0),AND('CO2 Savings Per Sector'!J107&lt;0,'Summary CO2 per FUEL'!$W32&lt;0)),'CO2 Savings Per Sector'!J107/-'Summary CO2 per FUEL'!$W32,'CO2 Savings Per Sector'!J107/'Summary CO2 per FUEL'!$W32))</f>
        <v>0.26569136053567249</v>
      </c>
      <c r="CC32" s="752">
        <f>IF('CO2 Savings Per Sector'!K107=0,0,IF(OR(AND('CO2 Savings Per Sector'!K107&gt;0,'Summary CO2 per FUEL'!$W32&lt;0),AND('CO2 Savings Per Sector'!K107&lt;0,'Summary CO2 per FUEL'!$W32&lt;0)),'CO2 Savings Per Sector'!K107/-'Summary CO2 per FUEL'!$W32,'CO2 Savings Per Sector'!K107/'Summary CO2 per FUEL'!$W32))</f>
        <v>0</v>
      </c>
      <c r="CD32" s="750">
        <f>IF('CO2 Savings Per Sector'!H107=0,0,IF(OR(AND('CO2 Savings Per Sector'!H107&gt;0,'Summary CO2 per FUEL'!$X32&lt;0),AND('CO2 Savings Per Sector'!H107&lt;0,'Summary CO2 per FUEL'!$X32&lt;0)),'CO2 Savings Per Sector'!H107/-'Summary CO2 per FUEL'!$X32,'CO2 Savings Per Sector'!H107/'Summary CO2 per FUEL'!$X32))</f>
        <v>-1.2656913605356725</v>
      </c>
      <c r="CE32" s="751">
        <f>IF('CO2 Savings Per Sector'!I107=0,0,IF(OR(AND('CO2 Savings Per Sector'!I107&gt;0,'Summary CO2 per FUEL'!$X32&lt;0),AND('CO2 Savings Per Sector'!I107&lt;0,'Summary CO2 per FUEL'!$X32&lt;0)),'CO2 Savings Per Sector'!I107/-'Summary CO2 per FUEL'!$X32,'CO2 Savings Per Sector'!I107/'Summary CO2 per FUEL'!$X32))</f>
        <v>0</v>
      </c>
      <c r="CF32" s="751">
        <f>IF('CO2 Savings Per Sector'!J107=0,0,IF(OR(AND('CO2 Savings Per Sector'!J107&gt;0,'Summary CO2 per FUEL'!$X32&lt;0),AND('CO2 Savings Per Sector'!J107&lt;0,'Summary CO2 per FUEL'!$X32&lt;0)),'CO2 Savings Per Sector'!J107/-'Summary CO2 per FUEL'!$X32,'CO2 Savings Per Sector'!J107/'Summary CO2 per FUEL'!$X32))</f>
        <v>0.26569136053567249</v>
      </c>
      <c r="CG32" s="752">
        <f>IF('CO2 Savings Per Sector'!L107=0,0,IF(OR(AND('CO2 Savings Per Sector'!L107&gt;0,'Summary CO2 per FUEL'!$X32&lt;0),AND('CO2 Savings Per Sector'!L107&lt;0,'Summary CO2 per FUEL'!$X32&lt;0)),'CO2 Savings Per Sector'!L107/-'Summary CO2 per FUEL'!$X32,'CO2 Savings Per Sector'!L107/'Summary CO2 per FUEL'!$X32))</f>
        <v>0</v>
      </c>
      <c r="CH32" s="750">
        <f>IF('CO2 Savings Per Sector'!X107=0,0,IF(OR(AND('CO2 Savings Per Sector'!X107&gt;0,'Summary CO2 per FUEL'!$Y32&lt;0),AND('CO2 Savings Per Sector'!X107&lt;0,'Summary CO2 per FUEL'!$Y32&lt;0)),'CO2 Savings Per Sector'!X107/-'Summary CO2 per FUEL'!$Y32,'CO2 Savings Per Sector'!X107/'Summary CO2 per FUEL'!$Y32))</f>
        <v>0.11896883796730687</v>
      </c>
      <c r="CI32" s="751">
        <f>IF('CO2 Savings Per Sector'!Y107=0,0,IF(OR(AND('CO2 Savings Per Sector'!Y107&gt;0,'Summary CO2 per FUEL'!$Y32&lt;0),AND('CO2 Savings Per Sector'!Y107&lt;0,'Summary CO2 per FUEL'!$Y32&lt;0)),'CO2 Savings Per Sector'!Y107/-'Summary CO2 per FUEL'!$Y32,'CO2 Savings Per Sector'!Y107/'Summary CO2 per FUEL'!$Y32))</f>
        <v>0</v>
      </c>
      <c r="CJ32" s="751">
        <f>IF('CO2 Savings Per Sector'!Z107=0,0,IF(OR(AND('CO2 Savings Per Sector'!Z107&gt;0,'Summary CO2 per FUEL'!$Y32&lt;0),AND('CO2 Savings Per Sector'!Z107&lt;0,'Summary CO2 per FUEL'!$Y32&lt;0)),'CO2 Savings Per Sector'!Z107/-'Summary CO2 per FUEL'!$Y32,'CO2 Savings Per Sector'!Z107/'Summary CO2 per FUEL'!$Y32))</f>
        <v>0.88103116203269316</v>
      </c>
      <c r="CK32" s="752">
        <f>IF('CO2 Savings Per Sector'!AA107=0,0,IF(OR(AND('CO2 Savings Per Sector'!AA107&gt;0,'Summary CO2 per FUEL'!$Y32&lt;0),AND('CO2 Savings Per Sector'!AA107&lt;0,'Summary CO2 per FUEL'!$Y32&lt;0)),'CO2 Savings Per Sector'!AA107/-'Summary CO2 per FUEL'!$Y32,'CO2 Savings Per Sector'!AA107/'Summary CO2 per FUEL'!$Y32))</f>
        <v>0</v>
      </c>
      <c r="CL32" s="753">
        <f>IF('CO2 Savings Per Sector'!H145=0,0,IF(OR(AND('CO2 Savings Per Sector'!H145&gt;0,'Summary CO2 per FUEL'!$Z32&lt;0),AND('CO2 Savings Per Sector'!H145&lt;0,'Summary CO2 per FUEL'!$Z32&lt;0)),'CO2 Savings Per Sector'!H145/-'Summary CO2 per FUEL'!$Z32,'CO2 Savings Per Sector'!H145/'Summary CO2 per FUEL'!$Z32))</f>
        <v>-20.384412257469897</v>
      </c>
      <c r="CM32" s="754">
        <f>IF('CO2 Savings Per Sector'!I145=0,0,IF(OR(AND('CO2 Savings Per Sector'!I145&gt;0,'Summary CO2 per FUEL'!$Z32&lt;0),AND('CO2 Savings Per Sector'!I145&lt;0,'Summary CO2 per FUEL'!$Z32&lt;0)),'CO2 Savings Per Sector'!I145/-'Summary CO2 per FUEL'!$Z32,'CO2 Savings Per Sector'!I145/'Summary CO2 per FUEL'!$Z32))</f>
        <v>0</v>
      </c>
      <c r="CN32" s="754">
        <f>IF('CO2 Savings Per Sector'!J145=0,0,IF(OR(AND('CO2 Savings Per Sector'!J145&gt;0,'Summary CO2 per FUEL'!$Z32&lt;0),AND('CO2 Savings Per Sector'!J145&lt;0,'Summary CO2 per FUEL'!$Z32&lt;0)),'CO2 Savings Per Sector'!J145/-'Summary CO2 per FUEL'!$Z32,'CO2 Savings Per Sector'!J145/'Summary CO2 per FUEL'!$Z32))</f>
        <v>19.384412257469897</v>
      </c>
      <c r="CO32" s="755">
        <f>IF('CO2 Savings Per Sector'!K145=0,0,IF(OR(AND('CO2 Savings Per Sector'!K145&gt;0,'Summary CO2 per FUEL'!$Z32&lt;0),AND('CO2 Savings Per Sector'!K145&lt;0,'Summary CO2 per FUEL'!$Z32&lt;0)),'CO2 Savings Per Sector'!K145/-'Summary CO2 per FUEL'!$Z32,'CO2 Savings Per Sector'!K145/'Summary CO2 per FUEL'!$Z32))</f>
        <v>0</v>
      </c>
      <c r="CP32" s="753">
        <f>IF('CO2 Savings Per Sector'!H145=0,0,IF(OR(AND('CO2 Savings Per Sector'!H145&gt;0,'Summary CO2 per FUEL'!$AA32&lt;0),AND('CO2 Savings Per Sector'!H145&lt;0,'Summary CO2 per FUEL'!$AA32&lt;0)),'CO2 Savings Per Sector'!H145/-'Summary CO2 per FUEL'!$AA32,'CO2 Savings Per Sector'!H145/'Summary CO2 per FUEL'!$AA32))</f>
        <v>-20.384412257469897</v>
      </c>
      <c r="CQ32" s="754">
        <f>IF('CO2 Savings Per Sector'!I145=0,0,IF(OR(AND('CO2 Savings Per Sector'!I145&gt;0,'Summary CO2 per FUEL'!$Z32&lt;0),AND('CO2 Savings Per Sector'!I145&lt;0,'Summary CO2 per FUEL'!$Z32&lt;0)),'CO2 Savings Per Sector'!I145/-'Summary CO2 per FUEL'!$Z32,'CO2 Savings Per Sector'!I145/'Summary CO2 per FUEL'!$Z32))</f>
        <v>0</v>
      </c>
      <c r="CR32" s="754">
        <f>IF('CO2 Savings Per Sector'!J145=0,0,IF(OR(AND('CO2 Savings Per Sector'!J145&gt;0,'Summary CO2 per FUEL'!$Z32&lt;0),AND('CO2 Savings Per Sector'!J145&lt;0,'Summary CO2 per FUEL'!$Z32&lt;0)),'CO2 Savings Per Sector'!J145/-'Summary CO2 per FUEL'!$Z32,'CO2 Savings Per Sector'!J145/'Summary CO2 per FUEL'!$Z32))</f>
        <v>19.384412257469897</v>
      </c>
      <c r="CS32" s="755">
        <f>IF('CO2 Savings Per Sector'!L145=0,0,IF(OR(AND('CO2 Savings Per Sector'!L145&gt;0,'Summary CO2 per FUEL'!$AA32&lt;0),AND('CO2 Savings Per Sector'!L145&lt;0,'Summary CO2 per FUEL'!$AA32&lt;0)),'CO2 Savings Per Sector'!L145/-'Summary CO2 per FUEL'!$AA32,'CO2 Savings Per Sector'!L145/'Summary CO2 per FUEL'!$AA32))</f>
        <v>0</v>
      </c>
      <c r="CT32" s="753">
        <f>IF('CO2 Savings Per Sector'!X145=0,0,IF(OR(AND('CO2 Savings Per Sector'!X145&gt;0,'Summary CO2 per FUEL'!$AB32&lt;0),AND('CO2 Savings Per Sector'!X145&lt;0,'Summary CO2 per FUEL'!$AB32&lt;0)),'CO2 Savings Per Sector'!X145/-'Summary CO2 per FUEL'!$AB32,'CO2 Savings Per Sector'!X145/'Summary CO2 per FUEL'!$AB32))</f>
        <v>0</v>
      </c>
      <c r="CU32" s="754">
        <f>IF('CO2 Savings Per Sector'!Y145=0,0,IF(OR(AND('CO2 Savings Per Sector'!Y145&gt;0,'Summary CO2 per FUEL'!$AB32&lt;0),AND('CO2 Savings Per Sector'!Y145&lt;0,'Summary CO2 per FUEL'!$AB32&lt;0)),'CO2 Savings Per Sector'!Y145/-'Summary CO2 per FUEL'!$AB32,'CO2 Savings Per Sector'!Y145/'Summary CO2 per FUEL'!$AB32))</f>
        <v>0</v>
      </c>
      <c r="CV32" s="754">
        <f>IF('CO2 Savings Per Sector'!Z145=0,0,IF(OR(AND('CO2 Savings Per Sector'!Z145&gt;0,'Summary CO2 per FUEL'!$AB32&lt;0),AND('CO2 Savings Per Sector'!Z145&lt;0,'Summary CO2 per FUEL'!$AB32&lt;0)),'CO2 Savings Per Sector'!Z145/-'Summary CO2 per FUEL'!$AB32,'CO2 Savings Per Sector'!Z145/'Summary CO2 per FUEL'!$AB32))</f>
        <v>0</v>
      </c>
      <c r="CW32" s="755">
        <f>IF('CO2 Savings Per Sector'!AA145=0,0,IF(OR(AND('CO2 Savings Per Sector'!AA145&gt;0,'Summary CO2 per FUEL'!$AB32&lt;0),AND('CO2 Savings Per Sector'!AA145&lt;0,'Summary CO2 per FUEL'!$AB32&lt;0)),'CO2 Savings Per Sector'!AA145/-'Summary CO2 per FUEL'!$AB32,'CO2 Savings Per Sector'!AA145/'Summary CO2 per FUEL'!$AB32))</f>
        <v>0</v>
      </c>
    </row>
    <row r="33" spans="2:101" x14ac:dyDescent="0.25">
      <c r="B33" s="634" t="s">
        <v>35</v>
      </c>
      <c r="C33" s="748">
        <f>IF('CO2 Savings Per Sector'!C32=0,0,IF(OR(AND('CO2 Savings Per Sector'!C32&gt;0,'Summary CO2 per FUEL'!$C33&lt;0),AND('CO2 Savings Per Sector'!C32&lt;0,'Summary CO2 per FUEL'!$C33&lt;0)),'CO2 Savings Per Sector'!C32/-'Summary CO2 per FUEL'!$C33,'CO2 Savings Per Sector'!C32/'Summary CO2 per FUEL'!$C33))</f>
        <v>0.33600635807259194</v>
      </c>
      <c r="D33" s="748">
        <f>IF('CO2 Savings Per Sector'!D32=0,0,IF(OR(AND('CO2 Savings Per Sector'!D32&gt;0,'Summary CO2 per FUEL'!$C33&lt;0),AND('CO2 Savings Per Sector'!D32&lt;0,'Summary CO2 per FUEL'!$C33&lt;0)),'CO2 Savings Per Sector'!D32/-'Summary CO2 per FUEL'!$C33,'CO2 Savings Per Sector'!D32/'Summary CO2 per FUEL'!$C33))</f>
        <v>0.66399364192740806</v>
      </c>
      <c r="E33" s="748">
        <f>IF('CO2 Savings Per Sector'!E32=0,0,IF(OR(AND('CO2 Savings Per Sector'!E32&gt;0,'Summary CO2 per FUEL'!$C33&lt;0),AND('CO2 Savings Per Sector'!E32&lt;0,'Summary CO2 per FUEL'!$C33&lt;0)),'CO2 Savings Per Sector'!E32/-'Summary CO2 per FUEL'!$C33,'CO2 Savings Per Sector'!E32/'Summary CO2 per FUEL'!$C33))</f>
        <v>0</v>
      </c>
      <c r="F33" s="756">
        <f>IF('CO2 Savings Per Sector'!F32=0,0,IF(OR(AND('CO2 Savings Per Sector'!F32&gt;0,'Summary CO2 per FUEL'!$C33&lt;0),AND('CO2 Savings Per Sector'!F32&lt;0,'Summary CO2 per FUEL'!$C33&lt;0)),'CO2 Savings Per Sector'!F32/-'Summary CO2 per FUEL'!$C33,'CO2 Savings Per Sector'!F32/'Summary CO2 per FUEL'!$C33))</f>
        <v>0</v>
      </c>
      <c r="G33" s="748">
        <f>IF('CO2 Savings Per Sector'!M32=0,0,IF(OR(AND('CO2 Savings Per Sector'!M32&gt;0,'Summary CO2 per FUEL'!$D33&lt;0),AND('CO2 Savings Per Sector'!M32&lt;0,'Summary CO2 per FUEL'!$D33&lt;0)),'CO2 Savings Per Sector'!M32/-'Summary CO2 per FUEL'!$D33,'CO2 Savings Per Sector'!M32/'Summary CO2 per FUEL'!$D33))</f>
        <v>0.12038506061087557</v>
      </c>
      <c r="H33" s="748">
        <f>IF('CO2 Savings Per Sector'!N32=0,0,IF(OR(AND('CO2 Savings Per Sector'!N32&gt;0,'Summary CO2 per FUEL'!$D33&lt;0),AND('CO2 Savings Per Sector'!N32&lt;0,'Summary CO2 per FUEL'!$D33&lt;0)),'CO2 Savings Per Sector'!N32/-'Summary CO2 per FUEL'!$D33,'CO2 Savings Per Sector'!N32/'Summary CO2 per FUEL'!$D33))</f>
        <v>0.15616951103887922</v>
      </c>
      <c r="I33" s="748">
        <f>IF('CO2 Savings Per Sector'!O32=0,0,IF(OR(AND('CO2 Savings Per Sector'!O32&gt;0,'Summary CO2 per FUEL'!$D33&lt;0),AND('CO2 Savings Per Sector'!O32&lt;0,'Summary CO2 per FUEL'!$D33&lt;0)),'CO2 Savings Per Sector'!O32/-'Summary CO2 per FUEL'!$D33,'CO2 Savings Per Sector'!O32/'Summary CO2 per FUEL'!$D33))</f>
        <v>0</v>
      </c>
      <c r="J33" s="756">
        <f>IF('CO2 Savings Per Sector'!P32=0,0,IF(OR(AND('CO2 Savings Per Sector'!P32&gt;0,'Summary CO2 per FUEL'!$D33&lt;0),AND('CO2 Savings Per Sector'!P32&lt;0,'Summary CO2 per FUEL'!$D33&lt;0)),'CO2 Savings Per Sector'!P32/-'Summary CO2 per FUEL'!$D33,'CO2 Savings Per Sector'!P32/'Summary CO2 per FUEL'!$D33))</f>
        <v>0.72344542835024517</v>
      </c>
      <c r="K33" s="748">
        <f>IF('CO2 Savings Per Sector'!M32=0,0,IF(OR(AND('CO2 Savings Per Sector'!M32&gt;0,'Summary CO2 per FUEL'!$D33&lt;0),AND('CO2 Savings Per Sector'!M32&lt;0,'Summary CO2 per FUEL'!$D33&lt;0)),'CO2 Savings Per Sector'!M32/-'Summary CO2 per FUEL'!$D33,'CO2 Savings Per Sector'!M32/'Summary CO2 per FUEL'!$D33))</f>
        <v>0.12038506061087557</v>
      </c>
      <c r="L33" s="748">
        <f>IF('CO2 Savings Per Sector'!N32=0,0,IF(OR(AND('CO2 Savings Per Sector'!N32&gt;0,'Summary CO2 per FUEL'!$D33&lt;0),AND('CO2 Savings Per Sector'!N32&lt;0,'Summary CO2 per FUEL'!$D33&lt;0)),'CO2 Savings Per Sector'!N32/-'Summary CO2 per FUEL'!$D33,'CO2 Savings Per Sector'!N32/'Summary CO2 per FUEL'!$D33))</f>
        <v>0.15616951103887922</v>
      </c>
      <c r="M33" s="748">
        <f>IF('CO2 Savings Per Sector'!O32=0,0,IF(OR(AND('CO2 Savings Per Sector'!O32&gt;0,'Summary CO2 per FUEL'!$D33&lt;0),AND('CO2 Savings Per Sector'!O32&lt;0,'Summary CO2 per FUEL'!$D33&lt;0)),'CO2 Savings Per Sector'!O32/-'Summary CO2 per FUEL'!$D33,'CO2 Savings Per Sector'!O32/'Summary CO2 per FUEL'!$D33))</f>
        <v>0</v>
      </c>
      <c r="N33" s="756">
        <f>IF('CO2 Savings Per Sector'!Q32=0,0,IF(OR(AND('CO2 Savings Per Sector'!Q32&gt;0,'Summary CO2 per FUEL'!$D33&lt;0),AND('CO2 Savings Per Sector'!Q32&lt;0,'Summary CO2 per FUEL'!$D33&lt;0)),'CO2 Savings Per Sector'!Q32/-'Summary CO2 per FUEL'!$D33,'CO2 Savings Per Sector'!Q32/'Summary CO2 per FUEL'!$D33))</f>
        <v>0.29320750286514335</v>
      </c>
      <c r="O33" s="757">
        <f>IF('CO2 Savings Per Sector'!C70=0,0,IF(OR(AND('CO2 Savings Per Sector'!C70&gt;0,'Summary CO2 per FUEL'!$F33&lt;0),AND('CO2 Savings Per Sector'!C70&lt;0,'Summary CO2 per FUEL'!$F33&lt;0)),'CO2 Savings Per Sector'!C70/-'Summary CO2 per FUEL'!$F33,'CO2 Savings Per Sector'!C70/'Summary CO2 per FUEL'!$F33))</f>
        <v>0.47646986747753384</v>
      </c>
      <c r="P33" s="749">
        <f>IF('CO2 Savings Per Sector'!D70=0,0,IF(OR(AND('CO2 Savings Per Sector'!D70&gt;0,'Summary CO2 per FUEL'!$F33&lt;0),AND('CO2 Savings Per Sector'!D70&lt;0,'Summary CO2 per FUEL'!$F33&lt;0)),'CO2 Savings Per Sector'!D70/-'Summary CO2 per FUEL'!$F33,'CO2 Savings Per Sector'!D70/'Summary CO2 per FUEL'!$F33))</f>
        <v>0.52353013252246616</v>
      </c>
      <c r="Q33" s="749">
        <f>IF('CO2 Savings Per Sector'!E70=0,0,IF(OR(AND('CO2 Savings Per Sector'!E70&gt;0,'Summary CO2 per FUEL'!$F33&lt;0),AND('CO2 Savings Per Sector'!E70&lt;0,'Summary CO2 per FUEL'!$F33&lt;0)),'CO2 Savings Per Sector'!E70/-'Summary CO2 per FUEL'!$F33,'CO2 Savings Per Sector'!E70/'Summary CO2 per FUEL'!$F33))</f>
        <v>0</v>
      </c>
      <c r="R33" s="758">
        <f>IF('CO2 Savings Per Sector'!F70=0,0,IF(OR(AND('CO2 Savings Per Sector'!F70&gt;0,'Summary CO2 per FUEL'!$F33&lt;0),AND('CO2 Savings Per Sector'!F70&lt;0,'Summary CO2 per FUEL'!$F33&lt;0)),'CO2 Savings Per Sector'!F70/-'Summary CO2 per FUEL'!$F33,'CO2 Savings Per Sector'!F70/'Summary CO2 per FUEL'!$F33))</f>
        <v>0</v>
      </c>
      <c r="S33" s="757">
        <f>IF('CO2 Savings Per Sector'!C70=0,0,IF(OR(AND('CO2 Savings Per Sector'!C70&gt;0,'Summary CO2 per FUEL'!$G33&lt;0),AND('CO2 Savings Per Sector'!C70&lt;0,'Summary CO2 per FUEL'!$G33&lt;0)),'CO2 Savings Per Sector'!C70/-'Summary CO2 per FUEL'!$G33,'CO2 Savings Per Sector'!C70/'Summary CO2 per FUEL'!$G33))</f>
        <v>0.47646986747753384</v>
      </c>
      <c r="T33" s="749">
        <f>IF('CO2 Savings Per Sector'!D70=0,0,IF(OR(AND('CO2 Savings Per Sector'!D70&gt;0,'Summary CO2 per FUEL'!$G33&lt;0),AND('CO2 Savings Per Sector'!D70&lt;0,'Summary CO2 per FUEL'!$G33&lt;0)),'CO2 Savings Per Sector'!D70/-'Summary CO2 per FUEL'!$G33,'CO2 Savings Per Sector'!D70/'Summary CO2 per FUEL'!$G33))</f>
        <v>0.52353013252246616</v>
      </c>
      <c r="U33" s="749">
        <f>IF('CO2 Savings Per Sector'!E70=0,0,IF(OR(AND('CO2 Savings Per Sector'!E70&gt;0,'Summary CO2 per FUEL'!$G33&lt;0),AND('CO2 Savings Per Sector'!E70&lt;0,'Summary CO2 per FUEL'!$G33&lt;0)),'CO2 Savings Per Sector'!E70/-'Summary CO2 per FUEL'!$G33,'CO2 Savings Per Sector'!E70/'Summary CO2 per FUEL'!$G33))</f>
        <v>0</v>
      </c>
      <c r="V33" s="758">
        <f>IF('CO2 Savings Per Sector'!G70=0,0,IF(OR(AND('CO2 Savings Per Sector'!G70&gt;0,'Summary CO2 per FUEL'!$G33&lt;0),AND('CO2 Savings Per Sector'!G70&lt;0,'Summary CO2 per FUEL'!G33&lt;0)),'CO2 Savings Per Sector'!G70/-'Summary CO2 per FUEL'!$G33,'CO2 Savings Per Sector'!G70/'Summary CO2 per FUEL'!$G33))</f>
        <v>0</v>
      </c>
      <c r="W33" s="757">
        <f>IF('CO2 Savings Per Sector'!O70=0,0,IF(OR(AND('CO2 Savings Per Sector'!O70&gt;0,'Summary CO2 per FUEL'!$H33&lt;0),AND('CO2 Savings Per Sector'!O70&lt;0,'Summary CO2 per FUEL'!$H33&lt;0)),'CO2 Savings Per Sector'!O70/-'Summary CO2 per FUEL'!$H33,'CO2 Savings Per Sector'!O70/'Summary CO2 per FUEL'!$H33))</f>
        <v>0.36363912708673368</v>
      </c>
      <c r="X33" s="749">
        <f>IF('CO2 Savings Per Sector'!P70=0,0,IF(OR(AND('CO2 Savings Per Sector'!P70&gt;0,'Summary CO2 per FUEL'!$H33&lt;0),AND('CO2 Savings Per Sector'!P70&lt;0,'Summary CO2 per FUEL'!$H33&lt;0)),'CO2 Savings Per Sector'!P70/-'Summary CO2 per FUEL'!$H33,'CO2 Savings Per Sector'!P70/'Summary CO2 per FUEL'!$H33))</f>
        <v>0.22921787534620042</v>
      </c>
      <c r="Y33" s="749">
        <f>IF('CO2 Savings Per Sector'!Q70=0,0,IF(OR(AND('CO2 Savings Per Sector'!Q70&gt;0,'Summary CO2 per FUEL'!$H33&lt;0),AND('CO2 Savings Per Sector'!Q70&lt;0,'Summary CO2 per FUEL'!$H33&lt;0)),'CO2 Savings Per Sector'!Q70/-'Summary CO2 per FUEL'!$H33,'CO2 Savings Per Sector'!Q70/'Summary CO2 per FUEL'!$H33))</f>
        <v>0</v>
      </c>
      <c r="Z33" s="758">
        <f>IF('CO2 Savings Per Sector'!R70=0,0,IF(OR(AND('CO2 Savings Per Sector'!R70&gt;0,'Summary CO2 per FUEL'!$H33&lt;0),AND('CO2 Savings Per Sector'!R70&lt;0,'Summary CO2 per FUEL'!$H33&lt;0)),'CO2 Savings Per Sector'!R70/-'Summary CO2 per FUEL'!$H33,'CO2 Savings Per Sector'!R70/'Summary CO2 per FUEL'!$H33))</f>
        <v>0.4071429975670659</v>
      </c>
      <c r="AA33" s="750">
        <f>IF('CO2 Savings Per Sector'!C108=0,0,IF(OR(AND('CO2 Savings Per Sector'!C108&gt;0,'Summary CO2 per FUEL'!$I33&lt;0),AND('CO2 Savings Per Sector'!C108&lt;0,'Summary CO2 per FUEL'!$I33&lt;0)),'CO2 Savings Per Sector'!C108/-'Summary CO2 per FUEL'!$I33,'CO2 Savings Per Sector'!C108/'Summary CO2 per FUEL'!$I33))</f>
        <v>0</v>
      </c>
      <c r="AB33" s="751">
        <f>IF('CO2 Savings Per Sector'!D108=0,0,IF(OR(AND('CO2 Savings Per Sector'!D108&gt;0,'Summary CO2 per FUEL'!$I33&lt;0),AND('CO2 Savings Per Sector'!D108&lt;0,'Summary CO2 per FUEL'!$I33&lt;0)),'CO2 Savings Per Sector'!D108/-'Summary CO2 per FUEL'!$I33,'CO2 Savings Per Sector'!D108/'Summary CO2 per FUEL'!$I33))</f>
        <v>0</v>
      </c>
      <c r="AC33" s="751">
        <f>IF('CO2 Savings Per Sector'!E108=0,0,IF(OR(AND('CO2 Savings Per Sector'!E108&gt;0,'Summary CO2 per FUEL'!$I33&lt;0),AND('CO2 Savings Per Sector'!E108&lt;0,'Summary CO2 per FUEL'!$I33&lt;0)),'CO2 Savings Per Sector'!E108/-'Summary CO2 per FUEL'!$I33,'CO2 Savings Per Sector'!E108/'Summary CO2 per FUEL'!$I33))</f>
        <v>1</v>
      </c>
      <c r="AD33" s="752">
        <f>IF('CO2 Savings Per Sector'!F108=0,0,IF(OR(AND('CO2 Savings Per Sector'!F108&gt;0,'Summary CO2 per FUEL'!$I33&lt;0),AND('CO2 Savings Per Sector'!F108&lt;0,'Summary CO2 per FUEL'!$I33&lt;0)),'CO2 Savings Per Sector'!F108/-'Summary CO2 per FUEL'!$I33,'CO2 Savings Per Sector'!F108/'Summary CO2 per FUEL'!$I33))</f>
        <v>0</v>
      </c>
      <c r="AE33" s="750">
        <f>IF('CO2 Savings Per Sector'!C108=0,0,IF(OR(AND('CO2 Savings Per Sector'!C108&gt;0,'Summary CO2 per FUEL'!$J33&lt;0),AND('CO2 Savings Per Sector'!C108&lt;0,'Summary CO2 per FUEL'!$J33&lt;0)),'CO2 Savings Per Sector'!C108/-'Summary CO2 per FUEL'!$J33,'CO2 Savings Per Sector'!C108/'Summary CO2 per FUEL'!$J33))</f>
        <v>0</v>
      </c>
      <c r="AF33" s="751">
        <f>IF('CO2 Savings Per Sector'!D108=0,0,IF(OR(AND('CO2 Savings Per Sector'!D108&gt;0,'Summary CO2 per FUEL'!$J33&lt;0),AND('CO2 Savings Per Sector'!D108&lt;0,'Summary CO2 per FUEL'!$J33&lt;0)),'CO2 Savings Per Sector'!D108/-'Summary CO2 per FUEL'!$J33,'CO2 Savings Per Sector'!D108/'Summary CO2 per FUEL'!$J33))</f>
        <v>0</v>
      </c>
      <c r="AG33" s="751">
        <f>IF('CO2 Savings Per Sector'!E108=0,0,IF(OR(AND('CO2 Savings Per Sector'!E108&gt;0,'Summary CO2 per FUEL'!$J33&lt;0),AND('CO2 Savings Per Sector'!E108&lt;0,'Summary CO2 per FUEL'!$J33&lt;0)),'CO2 Savings Per Sector'!E108/-'Summary CO2 per FUEL'!$J33,'CO2 Savings Per Sector'!E108/'Summary CO2 per FUEL'!$J33))</f>
        <v>1</v>
      </c>
      <c r="AH33" s="752">
        <f>IF('CO2 Savings Per Sector'!G108=0,0,IF(OR(AND('CO2 Savings Per Sector'!G108&gt;0,'Summary CO2 per FUEL'!$J33&lt;0),AND('CO2 Savings Per Sector'!G108&lt;0,'Summary CO2 per FUEL'!$J33&lt;0)),'CO2 Savings Per Sector'!G108/-'Summary CO2 per FUEL'!$J33,'CO2 Savings Per Sector'!G108/'Summary CO2 per FUEL'!$J33))</f>
        <v>0</v>
      </c>
      <c r="AI33" s="750">
        <f>IF('CO2 Savings Per Sector'!T108=0,0,IF(OR(AND('CO2 Savings Per Sector'!T108&gt;0,'Summary CO2 per FUEL'!$K33&lt;0),AND('CO2 Savings Per Sector'!T108&lt;0,'Summary CO2 per FUEL'!$K33&lt;0)),'CO2 Savings Per Sector'!T108/-'Summary CO2 per FUEL'!$K33,'CO2 Savings Per Sector'!T108/'Summary CO2 per FUEL'!$K33))</f>
        <v>0</v>
      </c>
      <c r="AJ33" s="751">
        <f>IF('CO2 Savings Per Sector'!U108=0,0,IF(OR(AND('CO2 Savings Per Sector'!U108&gt;0,'Summary CO2 per FUEL'!$K33&lt;0),AND('CO2 Savings Per Sector'!U108&lt;0,'Summary CO2 per FUEL'!$K33&lt;0)),'CO2 Savings Per Sector'!U108/-'Summary CO2 per FUEL'!$K33,'CO2 Savings Per Sector'!U108/'Summary CO2 per FUEL'!$K33))</f>
        <v>0</v>
      </c>
      <c r="AK33" s="751">
        <f>IF('CO2 Savings Per Sector'!V108=0,0,IF(OR(AND('CO2 Savings Per Sector'!V108&gt;0,'Summary CO2 per FUEL'!$K33&lt;0),AND('CO2 Savings Per Sector'!V108&lt;0,'Summary CO2 per FUEL'!$K33&lt;0)),'CO2 Savings Per Sector'!V108/-'Summary CO2 per FUEL'!$K33,'CO2 Savings Per Sector'!V108/'Summary CO2 per FUEL'!$K33))</f>
        <v>1</v>
      </c>
      <c r="AL33" s="752">
        <f>IF('CO2 Savings Per Sector'!W108=0,0,IF(OR(AND('CO2 Savings Per Sector'!W108&gt;0,'Summary CO2 per FUEL'!$K33&lt;0),AND('CO2 Savings Per Sector'!W108&lt;0,'Summary CO2 per FUEL'!$K33&lt;0)),'CO2 Savings Per Sector'!W108/-'Summary CO2 per FUEL'!$K33,'CO2 Savings Per Sector'!W108/'Summary CO2 per FUEL'!$K33))</f>
        <v>0</v>
      </c>
      <c r="AM33" s="753">
        <f>IF('CO2 Savings Per Sector'!C146=0,0,IF(OR(AND('CO2 Savings Per Sector'!C146&gt;0,'Summary CO2 per FUEL'!$L33&lt;0),AND('CO2 Savings Per Sector'!C146&lt;0,'Summary CO2 per FUEL'!$L33&lt;0)),'CO2 Savings Per Sector'!C146/-'Summary CO2 per FUEL'!$L33,'CO2 Savings Per Sector'!C146/'Summary CO2 per FUEL'!$L33))</f>
        <v>0</v>
      </c>
      <c r="AN33" s="754">
        <f>IF('CO2 Savings Per Sector'!D146=0,0,IF(OR(AND('CO2 Savings Per Sector'!D146&gt;0,'Summary CO2 per FUEL'!$L33&lt;0),AND('CO2 Savings Per Sector'!D146&lt;0,'Summary CO2 per FUEL'!$L33&lt;0)),'CO2 Savings Per Sector'!D146/-'Summary CO2 per FUEL'!$L33,'CO2 Savings Per Sector'!D146/'Summary CO2 per FUEL'!$L33))</f>
        <v>0</v>
      </c>
      <c r="AO33" s="754">
        <f>IF('CO2 Savings Per Sector'!E146=0,0,IF(OR(AND('CO2 Savings Per Sector'!E146&gt;0,'Summary CO2 per FUEL'!$L33&lt;0),AND('CO2 Savings Per Sector'!E146&lt;0,'Summary CO2 per FUEL'!$L33&lt;0)),'CO2 Savings Per Sector'!E146/-'Summary CO2 per FUEL'!$L33,'CO2 Savings Per Sector'!E146/'Summary CO2 per FUEL'!$L33))</f>
        <v>1</v>
      </c>
      <c r="AP33" s="755">
        <f>IF('CO2 Savings Per Sector'!F146=0,0,IF(OR(AND('CO2 Savings Per Sector'!F146&gt;0,'Summary CO2 per FUEL'!$L33&lt;0),AND('CO2 Savings Per Sector'!F146&lt;0,'Summary CO2 per FUEL'!$L33&lt;0)),'CO2 Savings Per Sector'!F146/-'Summary CO2 per FUEL'!$L33,'CO2 Savings Per Sector'!F146/'Summary CO2 per FUEL'!$L33))</f>
        <v>0</v>
      </c>
      <c r="AQ33" s="753">
        <f>IF('CO2 Savings Per Sector'!C146=0,0,IF(OR(AND('CO2 Savings Per Sector'!C146&gt;0,'Summary CO2 per FUEL'!$M33&lt;0),AND('CO2 Savings Per Sector'!C146&lt;0,'Summary CO2 per FUEL'!$M33&lt;0)),'CO2 Savings Per Sector'!C146/-'Summary CO2 per FUEL'!$M33,'CO2 Savings Per Sector'!C146/'Summary CO2 per FUEL'!$M33))</f>
        <v>0</v>
      </c>
      <c r="AR33" s="754">
        <f>IF('CO2 Savings Per Sector'!D146=0,0,IF(OR(AND('CO2 Savings Per Sector'!D146&gt;0,'Summary CO2 per FUEL'!$M33&lt;0),AND('CO2 Savings Per Sector'!D146&lt;0,'Summary CO2 per FUEL'!$M33&lt;0)),'CO2 Savings Per Sector'!D146/-'Summary CO2 per FUEL'!$M33,'CO2 Savings Per Sector'!D146/'Summary CO2 per FUEL'!$M33))</f>
        <v>0</v>
      </c>
      <c r="AS33" s="754">
        <f>IF('CO2 Savings Per Sector'!E146=0,0,IF(OR(AND('CO2 Savings Per Sector'!E146&gt;0,'Summary CO2 per FUEL'!$M33&lt;0),AND('CO2 Savings Per Sector'!E146&lt;0,'Summary CO2 per FUEL'!$M33&lt;0)),'CO2 Savings Per Sector'!E146/-'Summary CO2 per FUEL'!$M33,'CO2 Savings Per Sector'!E146/'Summary CO2 per FUEL'!$M33))</f>
        <v>0.51317213935519157</v>
      </c>
      <c r="AT33" s="755">
        <f>IF('CO2 Savings Per Sector'!G146=0,0,IF(OR(AND('CO2 Savings Per Sector'!G146&gt;0,'Summary CO2 per FUEL'!$M33&lt;0),AND('CO2 Savings Per Sector'!G146&lt;0,'Summary CO2 per FUEL'!$M33&lt;0)),'CO2 Savings Per Sector'!G146/-'Summary CO2 per FUEL'!$M33,'CO2 Savings Per Sector'!G146/'Summary CO2 per FUEL'!$M33))</f>
        <v>0.48682786064480837</v>
      </c>
      <c r="AU33" s="753">
        <f>IF('CO2 Savings Per Sector'!T146=0,0,IF(OR(AND('CO2 Savings Per Sector'!T146&gt;0,'Summary CO2 per FUEL'!N33&lt;0),AND('CO2 Savings Per Sector'!T146&lt;0,'Summary CO2 per FUEL'!$N33&lt;0)),'CO2 Savings Per Sector'!T146/-'Summary CO2 per FUEL'!$N33,'CO2 Savings Per Sector'!T146/'Summary CO2 per FUEL'!$N33))</f>
        <v>0</v>
      </c>
      <c r="AV33" s="754">
        <f>IF('CO2 Savings Per Sector'!U146=0,0,IF(OR(AND('CO2 Savings Per Sector'!U146&gt;0,'Summary CO2 per FUEL'!O33&lt;0),AND('CO2 Savings Per Sector'!U146&lt;0,'Summary CO2 per FUEL'!$N33&lt;0)),'CO2 Savings Per Sector'!U146/-'Summary CO2 per FUEL'!$N33,'CO2 Savings Per Sector'!U146/'Summary CO2 per FUEL'!$N33))</f>
        <v>0</v>
      </c>
      <c r="AW33" s="754">
        <f>IF('CO2 Savings Per Sector'!V146=0,0,IF(OR(AND('CO2 Savings Per Sector'!V146&gt;0,'Summary CO2 per FUEL'!P33&lt;0),AND('CO2 Savings Per Sector'!V146&lt;0,'Summary CO2 per FUEL'!$N33&lt;0)),'CO2 Savings Per Sector'!V146/-'Summary CO2 per FUEL'!$N33,'CO2 Savings Per Sector'!V146/'Summary CO2 per FUEL'!$N33))</f>
        <v>1</v>
      </c>
      <c r="AX33" s="755">
        <f>IF('CO2 Savings Per Sector'!W146=0,0,IF(OR(AND('CO2 Savings Per Sector'!W146&gt;0,'Summary CO2 per FUEL'!Q33&lt;0),AND('CO2 Savings Per Sector'!W146&lt;0,'Summary CO2 per FUEL'!$N33&lt;0)),'CO2 Savings Per Sector'!W146/-'Summary CO2 per FUEL'!$N33,'CO2 Savings Per Sector'!W146/'Summary CO2 per FUEL'!$N33))</f>
        <v>0</v>
      </c>
      <c r="BA33" s="634" t="s">
        <v>35</v>
      </c>
      <c r="BB33" s="748">
        <f>IF('CO2 Savings Per Sector'!G32=0,0,IF(OR(AND('CO2 Savings Per Sector'!G32&gt;0,'Summary CO2 per FUEL'!$Q33&lt;0),AND('CO2 Savings Per Sector'!G32&lt;0,'Summary CO2 per FUEL'!$Q33&lt;0)),'CO2 Savings Per Sector'!G32/-'Summary CO2 per FUEL'!$Q33,'CO2 Savings Per Sector'!G32/'Summary CO2 per FUEL'!$Q33))</f>
        <v>-0.4819431520473047</v>
      </c>
      <c r="BC33" s="748">
        <f>IF('CO2 Savings Per Sector'!H32=0,0,IF(OR(AND('CO2 Savings Per Sector'!H32&gt;0,'Summary CO2 per FUEL'!$Q33&lt;0),AND('CO2 Savings Per Sector'!H32&lt;0,'Summary CO2 per FUEL'!$Q33&lt;0)),'CO2 Savings Per Sector'!H32/-'Summary CO2 per FUEL'!$Q33,'CO2 Savings Per Sector'!H32/'Summary CO2 per FUEL'!$Q33))</f>
        <v>-0.51805684795269547</v>
      </c>
      <c r="BD33" s="748">
        <f>IF('CO2 Savings Per Sector'!I32=0,0,IF(OR(AND('CO2 Savings Per Sector'!I32&gt;0,'Summary CO2 per FUEL'!$Q33&lt;0),AND('CO2 Savings Per Sector'!I32&lt;0,'Summary CO2 per FUEL'!$Q33&lt;0)),'CO2 Savings Per Sector'!I32/-'Summary CO2 per FUEL'!$Q33,'CO2 Savings Per Sector'!I32/'Summary CO2 per FUEL'!$Q33))</f>
        <v>0</v>
      </c>
      <c r="BE33" s="756">
        <f>IF('CO2 Savings Per Sector'!J32=0,0,IF(OR(AND('CO2 Savings Per Sector'!J32&gt;0,'Summary CO2 per FUEL'!$Q33&lt;0),AND('CO2 Savings Per Sector'!J32&lt;0,'Summary CO2 per FUEL'!$Q33&lt;0)),'CO2 Savings Per Sector'!J32/-'Summary CO2 per FUEL'!$Q33,'CO2 Savings Per Sector'!J32/'Summary CO2 per FUEL'!$Q33))</f>
        <v>0</v>
      </c>
      <c r="BF33" s="748">
        <f>IF('CO2 Savings Per Sector'!R32=0,0,IF(OR(AND('CO2 Savings Per Sector'!R32&gt;0,'Summary CO2 per FUEL'!$R33&lt;0),AND('CO2 Savings Per Sector'!R32&lt;0,'Summary CO2 per FUEL'!$R33&lt;0)),'CO2 Savings Per Sector'!R32/-'Summary CO2 per FUEL'!$R33,'CO2 Savings Per Sector'!R32/'Summary CO2 per FUEL'!$R33))</f>
        <v>0.12038506061087557</v>
      </c>
      <c r="BG33" s="748">
        <f>IF('CO2 Savings Per Sector'!S32=0,0,IF(OR(AND('CO2 Savings Per Sector'!S32&gt;0,'Summary CO2 per FUEL'!$R33&lt;0),AND('CO2 Savings Per Sector'!S32&lt;0,'Summary CO2 per FUEL'!$R33&lt;0)),'CO2 Savings Per Sector'!S32/-'Summary CO2 per FUEL'!$R33,'CO2 Savings Per Sector'!S32/'Summary CO2 per FUEL'!$R33))</f>
        <v>0.15616951103887922</v>
      </c>
      <c r="BH33" s="748">
        <f>IF('CO2 Savings Per Sector'!T32=0,0,IF(OR(AND('CO2 Savings Per Sector'!T32&gt;0,'Summary CO2 per FUEL'!$R33&lt;0),AND('CO2 Savings Per Sector'!T32&lt;0,'Summary CO2 per FUEL'!$R33&lt;0)),'CO2 Savings Per Sector'!T32/-'Summary CO2 per FUEL'!$R33,'CO2 Savings Per Sector'!T32/'Summary CO2 per FUEL'!$R33))</f>
        <v>0</v>
      </c>
      <c r="BI33" s="756">
        <f>IF('CO2 Savings Per Sector'!U32=0,0,IF(OR(AND('CO2 Savings Per Sector'!U32&gt;0,'Summary CO2 per FUEL'!$R33&lt;0),AND('CO2 Savings Per Sector'!U32&lt;0,'Summary CO2 per FUEL'!$R33&lt;0)),'CO2 Savings Per Sector'!U32/-'Summary CO2 per FUEL'!$R33,'CO2 Savings Per Sector'!U32/'Summary CO2 per FUEL'!$R33))</f>
        <v>0.72344542835024517</v>
      </c>
      <c r="BJ33" s="748">
        <f>IF('CO2 Savings Per Sector'!R32=0,0,IF(OR(AND('CO2 Savings Per Sector'!R32&gt;0,'Summary CO2 per FUEL'!$S33&lt;0),AND('CO2 Savings Per Sector'!R32&lt;0,'Summary CO2 per FUEL'!$S33&lt;0)),'CO2 Savings Per Sector'!R32/-'Summary CO2 per FUEL'!$S33,'CO2 Savings Per Sector'!R32/'Summary CO2 per FUEL'!$S33))</f>
        <v>0.21129005596480382</v>
      </c>
      <c r="BK33" s="748">
        <f>IF('CO2 Savings Per Sector'!S32=0,0,IF(OR(AND('CO2 Savings Per Sector'!S32&gt;0,'Summary CO2 per FUEL'!$S33&lt;0),AND('CO2 Savings Per Sector'!S32&lt;0,'Summary CO2 per FUEL'!$S33&lt;0)),'CO2 Savings Per Sector'!S32/-'Summary CO2 per FUEL'!$S33,'CO2 Savings Per Sector'!S32/'Summary CO2 per FUEL'!$S33))</f>
        <v>0.27409600958758734</v>
      </c>
      <c r="BL33" s="748">
        <f>IF('CO2 Savings Per Sector'!T32=0,0,IF(OR(AND('CO2 Savings Per Sector'!T32&gt;0,'Summary CO2 per FUEL'!$S33&lt;0),AND('CO2 Savings Per Sector'!T32&lt;0,'Summary CO2 per FUEL'!$S33&lt;0)),'CO2 Savings Per Sector'!T32/-'Summary CO2 per FUEL'!$S33,'CO2 Savings Per Sector'!T32/'Summary CO2 per FUEL'!$S33))</f>
        <v>0</v>
      </c>
      <c r="BM33" s="756">
        <f>IF('CO2 Savings Per Sector'!V32=0,0,IF(OR(AND('CO2 Savings Per Sector'!V32&gt;0,'Summary CO2 per FUEL'!$S33&lt;0),AND('CO2 Savings Per Sector'!V32&lt;0,'Summary CO2 per FUEL'!$S33&lt;0)),'CO2 Savings Per Sector'!V32/-'Summary CO2 per FUEL'!$S33,'CO2 Savings Per Sector'!V32/'Summary CO2 per FUEL'!$S33))</f>
        <v>0.51461393444760861</v>
      </c>
      <c r="BN33" s="757">
        <f>IF('CO2 Savings Per Sector'!H70=0,0,IF(OR(AND('CO2 Savings Per Sector'!H70&gt;0,'Summary CO2 per FUEL'!$T33&lt;0),AND('CO2 Savings Per Sector'!H70&lt;0,'Summary CO2 per FUEL'!$T33&lt;0)),'CO2 Savings Per Sector'!H70/-'Summary CO2 per FUEL'!$T33,'CO2 Savings Per Sector'!H70/'Summary CO2 per FUEL'!$T33))</f>
        <v>0.47646986747753384</v>
      </c>
      <c r="BO33" s="749">
        <f>IF('CO2 Savings Per Sector'!I70=0,0,IF(OR(AND('CO2 Savings Per Sector'!I70&gt;0,'Summary CO2 per FUEL'!$T33&lt;0),AND('CO2 Savings Per Sector'!I70&lt;0,'Summary CO2 per FUEL'!$T33&lt;0)),'CO2 Savings Per Sector'!I70/-'Summary CO2 per FUEL'!$T33,'CO2 Savings Per Sector'!I70/'Summary CO2 per FUEL'!$T33))</f>
        <v>0.52353013252246616</v>
      </c>
      <c r="BP33" s="749">
        <f>IF('CO2 Savings Per Sector'!J70=0,0,IF(OR(AND('CO2 Savings Per Sector'!J70&gt;0,'Summary CO2 per FUEL'!$T33&lt;0),AND('CO2 Savings Per Sector'!J70&lt;0,'Summary CO2 per FUEL'!$T33&lt;0)),'CO2 Savings Per Sector'!J70/-'Summary CO2 per FUEL'!$T33,'CO2 Savings Per Sector'!J70/'Summary CO2 per FUEL'!$T33))</f>
        <v>0</v>
      </c>
      <c r="BQ33" s="758">
        <f>IF('CO2 Savings Per Sector'!K70=0,0,IF(OR(AND('CO2 Savings Per Sector'!K70&gt;0,'Summary CO2 per FUEL'!$T33&lt;0),AND('CO2 Savings Per Sector'!K70&lt;0,'Summary CO2 per FUEL'!$T33&lt;0)),'CO2 Savings Per Sector'!K70/-'Summary CO2 per FUEL'!$T33,'CO2 Savings Per Sector'!K70/'Summary CO2 per FUEL'!$T33))</f>
        <v>0</v>
      </c>
      <c r="BR33" s="757">
        <f>IF('CO2 Savings Per Sector'!H70=0,0,IF(OR(AND('CO2 Savings Per Sector'!H70&gt;0,'Summary CO2 per FUEL'!$U33&lt;0),AND('CO2 Savings Per Sector'!H70&lt;0,'Summary CO2 per FUEL'!$U33&lt;0)),'CO2 Savings Per Sector'!H70/-'Summary CO2 per FUEL'!$U33,'CO2 Savings Per Sector'!H70/'Summary CO2 per FUEL'!$U33))</f>
        <v>0.47646986747753384</v>
      </c>
      <c r="BS33" s="749">
        <f>IF('CO2 Savings Per Sector'!I70=0,0,IF(OR(AND('CO2 Savings Per Sector'!I70&gt;0,'Summary CO2 per FUEL'!$U33&lt;0),AND('CO2 Savings Per Sector'!I70&lt;0,'Summary CO2 per FUEL'!$U33&lt;0)),'CO2 Savings Per Sector'!I70/-'Summary CO2 per FUEL'!$U33,'CO2 Savings Per Sector'!I70/'Summary CO2 per FUEL'!$U33))</f>
        <v>0.52353013252246616</v>
      </c>
      <c r="BT33" s="749">
        <f>IF('CO2 Savings Per Sector'!J70=0,0,IF(OR(AND('CO2 Savings Per Sector'!J70&gt;0,'Summary CO2 per FUEL'!$U33&lt;0),AND('CO2 Savings Per Sector'!J70&lt;0,'Summary CO2 per FUEL'!$U33&lt;0)),'CO2 Savings Per Sector'!J70/-'Summary CO2 per FUEL'!$U33,'CO2 Savings Per Sector'!J70/'Summary CO2 per FUEL'!$U33))</f>
        <v>0</v>
      </c>
      <c r="BU33" s="758">
        <f>IF('CO2 Savings Per Sector'!L70=0,0,IF(OR(AND('CO2 Savings Per Sector'!L70&gt;0,'Summary CO2 per FUEL'!$U33&lt;0),AND('CO2 Savings Per Sector'!L70&lt;0,'Summary CO2 per FUEL'!$U33&lt;0)),'CO2 Savings Per Sector'!L70/-'Summary CO2 per FUEL'!$U33,'CO2 Savings Per Sector'!L70/'Summary CO2 per FUEL'!$U33))</f>
        <v>0</v>
      </c>
      <c r="BV33" s="757">
        <f>IF('CO2 Savings Per Sector'!S70=0,0,IF(OR(AND('CO2 Savings Per Sector'!S70&gt;0,'Summary CO2 per FUEL'!$V33&lt;0),AND('CO2 Savings Per Sector'!S70&lt;0,'Summary CO2 per FUEL'!$V33&lt;0)),'CO2 Savings Per Sector'!S70/-'Summary CO2 per FUEL'!$V33,'CO2 Savings Per Sector'!S70/'Summary CO2 per FUEL'!$V33))</f>
        <v>0.36363912708673368</v>
      </c>
      <c r="BW33" s="749">
        <f>IF('CO2 Savings Per Sector'!T70=0,0,IF(OR(AND('CO2 Savings Per Sector'!T70&gt;0,'Summary CO2 per FUEL'!$V33&lt;0),AND('CO2 Savings Per Sector'!T70&lt;0,'Summary CO2 per FUEL'!$V33&lt;0)),'CO2 Savings Per Sector'!T70/-'Summary CO2 per FUEL'!$V33,'CO2 Savings Per Sector'!T70/'Summary CO2 per FUEL'!$V33))</f>
        <v>0.22921787534620042</v>
      </c>
      <c r="BX33" s="749">
        <f>IF('CO2 Savings Per Sector'!U70=0,0,IF(OR(AND('CO2 Savings Per Sector'!U70&gt;0,'Summary CO2 per FUEL'!$V33&lt;0),AND('CO2 Savings Per Sector'!U70&lt;0,'Summary CO2 per FUEL'!$V33&lt;0)),'CO2 Savings Per Sector'!U70/-'Summary CO2 per FUEL'!$V33,'CO2 Savings Per Sector'!U70/'Summary CO2 per FUEL'!$V33))</f>
        <v>0</v>
      </c>
      <c r="BY33" s="758">
        <f>IF('CO2 Savings Per Sector'!V70=0,0,IF(OR(AND('CO2 Savings Per Sector'!V70&gt;0,'Summary CO2 per FUEL'!$V33&lt;0),AND('CO2 Savings Per Sector'!V70&lt;0,'Summary CO2 per FUEL'!$V33&lt;0)),'CO2 Savings Per Sector'!V70/-'Summary CO2 per FUEL'!$V33,'CO2 Savings Per Sector'!V70/'Summary CO2 per FUEL'!$V33))</f>
        <v>0.4071429975670659</v>
      </c>
      <c r="BZ33" s="750">
        <f>IF('CO2 Savings Per Sector'!H108=0,0,IF(OR(AND('CO2 Savings Per Sector'!H108&gt;0,'Summary CO2 per FUEL'!$W33&lt;0),AND('CO2 Savings Per Sector'!H108&lt;0,'Summary CO2 per FUEL'!$W33&lt;0)),'CO2 Savings Per Sector'!H108/-'Summary CO2 per FUEL'!$W33,'CO2 Savings Per Sector'!H108/'Summary CO2 per FUEL'!$W33))</f>
        <v>0</v>
      </c>
      <c r="CA33" s="751">
        <f>IF('CO2 Savings Per Sector'!I108=0,0,IF(OR(AND('CO2 Savings Per Sector'!I108&gt;0,'Summary CO2 per FUEL'!$W33&lt;0),AND('CO2 Savings Per Sector'!I108&lt;0,'Summary CO2 per FUEL'!$W33&lt;0)),'CO2 Savings Per Sector'!I108/-'Summary CO2 per FUEL'!$W33,'CO2 Savings Per Sector'!I108/'Summary CO2 per FUEL'!$W33))</f>
        <v>0</v>
      </c>
      <c r="CB33" s="751">
        <f>IF('CO2 Savings Per Sector'!J108=0,0,IF(OR(AND('CO2 Savings Per Sector'!J108&gt;0,'Summary CO2 per FUEL'!$W33&lt;0),AND('CO2 Savings Per Sector'!J108&lt;0,'Summary CO2 per FUEL'!$W33&lt;0)),'CO2 Savings Per Sector'!J108/-'Summary CO2 per FUEL'!$W33,'CO2 Savings Per Sector'!J108/'Summary CO2 per FUEL'!$W33))</f>
        <v>1</v>
      </c>
      <c r="CC33" s="752">
        <f>IF('CO2 Savings Per Sector'!K108=0,0,IF(OR(AND('CO2 Savings Per Sector'!K108&gt;0,'Summary CO2 per FUEL'!$W33&lt;0),AND('CO2 Savings Per Sector'!K108&lt;0,'Summary CO2 per FUEL'!$W33&lt;0)),'CO2 Savings Per Sector'!K108/-'Summary CO2 per FUEL'!$W33,'CO2 Savings Per Sector'!K108/'Summary CO2 per FUEL'!$W33))</f>
        <v>0</v>
      </c>
      <c r="CD33" s="750">
        <f>IF('CO2 Savings Per Sector'!H108=0,0,IF(OR(AND('CO2 Savings Per Sector'!H108&gt;0,'Summary CO2 per FUEL'!$X33&lt;0),AND('CO2 Savings Per Sector'!H108&lt;0,'Summary CO2 per FUEL'!$X33&lt;0)),'CO2 Savings Per Sector'!H108/-'Summary CO2 per FUEL'!$X33,'CO2 Savings Per Sector'!H108/'Summary CO2 per FUEL'!$X33))</f>
        <v>0</v>
      </c>
      <c r="CE33" s="751">
        <f>IF('CO2 Savings Per Sector'!I108=0,0,IF(OR(AND('CO2 Savings Per Sector'!I108&gt;0,'Summary CO2 per FUEL'!$X33&lt;0),AND('CO2 Savings Per Sector'!I108&lt;0,'Summary CO2 per FUEL'!$X33&lt;0)),'CO2 Savings Per Sector'!I108/-'Summary CO2 per FUEL'!$X33,'CO2 Savings Per Sector'!I108/'Summary CO2 per FUEL'!$X33))</f>
        <v>0</v>
      </c>
      <c r="CF33" s="751">
        <f>IF('CO2 Savings Per Sector'!J108=0,0,IF(OR(AND('CO2 Savings Per Sector'!J108&gt;0,'Summary CO2 per FUEL'!$X33&lt;0),AND('CO2 Savings Per Sector'!J108&lt;0,'Summary CO2 per FUEL'!$X33&lt;0)),'CO2 Savings Per Sector'!J108/-'Summary CO2 per FUEL'!$X33,'CO2 Savings Per Sector'!J108/'Summary CO2 per FUEL'!$X33))</f>
        <v>1</v>
      </c>
      <c r="CG33" s="752">
        <f>IF('CO2 Savings Per Sector'!L108=0,0,IF(OR(AND('CO2 Savings Per Sector'!L108&gt;0,'Summary CO2 per FUEL'!$X33&lt;0),AND('CO2 Savings Per Sector'!L108&lt;0,'Summary CO2 per FUEL'!$X33&lt;0)),'CO2 Savings Per Sector'!L108/-'Summary CO2 per FUEL'!$X33,'CO2 Savings Per Sector'!L108/'Summary CO2 per FUEL'!$X33))</f>
        <v>0</v>
      </c>
      <c r="CH33" s="750">
        <f>IF('CO2 Savings Per Sector'!X108=0,0,IF(OR(AND('CO2 Savings Per Sector'!X108&gt;0,'Summary CO2 per FUEL'!$Y33&lt;0),AND('CO2 Savings Per Sector'!X108&lt;0,'Summary CO2 per FUEL'!$Y33&lt;0)),'CO2 Savings Per Sector'!X108/-'Summary CO2 per FUEL'!$Y33,'CO2 Savings Per Sector'!X108/'Summary CO2 per FUEL'!$Y33))</f>
        <v>0</v>
      </c>
      <c r="CI33" s="751">
        <f>IF('CO2 Savings Per Sector'!Y108=0,0,IF(OR(AND('CO2 Savings Per Sector'!Y108&gt;0,'Summary CO2 per FUEL'!$Y33&lt;0),AND('CO2 Savings Per Sector'!Y108&lt;0,'Summary CO2 per FUEL'!$Y33&lt;0)),'CO2 Savings Per Sector'!Y108/-'Summary CO2 per FUEL'!$Y33,'CO2 Savings Per Sector'!Y108/'Summary CO2 per FUEL'!$Y33))</f>
        <v>0</v>
      </c>
      <c r="CJ33" s="751">
        <f>IF('CO2 Savings Per Sector'!Z108=0,0,IF(OR(AND('CO2 Savings Per Sector'!Z108&gt;0,'Summary CO2 per FUEL'!$Y33&lt;0),AND('CO2 Savings Per Sector'!Z108&lt;0,'Summary CO2 per FUEL'!$Y33&lt;0)),'CO2 Savings Per Sector'!Z108/-'Summary CO2 per FUEL'!$Y33,'CO2 Savings Per Sector'!Z108/'Summary CO2 per FUEL'!$Y33))</f>
        <v>1</v>
      </c>
      <c r="CK33" s="752">
        <f>IF('CO2 Savings Per Sector'!AA108=0,0,IF(OR(AND('CO2 Savings Per Sector'!AA108&gt;0,'Summary CO2 per FUEL'!$Y33&lt;0),AND('CO2 Savings Per Sector'!AA108&lt;0,'Summary CO2 per FUEL'!$Y33&lt;0)),'CO2 Savings Per Sector'!AA108/-'Summary CO2 per FUEL'!$Y33,'CO2 Savings Per Sector'!AA108/'Summary CO2 per FUEL'!$Y33))</f>
        <v>0</v>
      </c>
      <c r="CL33" s="753">
        <f>IF('CO2 Savings Per Sector'!H146=0,0,IF(OR(AND('CO2 Savings Per Sector'!H146&gt;0,'Summary CO2 per FUEL'!$Z33&lt;0),AND('CO2 Savings Per Sector'!H146&lt;0,'Summary CO2 per FUEL'!$Z33&lt;0)),'CO2 Savings Per Sector'!H146/-'Summary CO2 per FUEL'!$Z33,'CO2 Savings Per Sector'!H146/'Summary CO2 per FUEL'!$Z33))</f>
        <v>0</v>
      </c>
      <c r="CM33" s="754">
        <f>IF('CO2 Savings Per Sector'!I146=0,0,IF(OR(AND('CO2 Savings Per Sector'!I146&gt;0,'Summary CO2 per FUEL'!$Z33&lt;0),AND('CO2 Savings Per Sector'!I146&lt;0,'Summary CO2 per FUEL'!$Z33&lt;0)),'CO2 Savings Per Sector'!I146/-'Summary CO2 per FUEL'!$Z33,'CO2 Savings Per Sector'!I146/'Summary CO2 per FUEL'!$Z33))</f>
        <v>0</v>
      </c>
      <c r="CN33" s="754">
        <f>IF('CO2 Savings Per Sector'!J146=0,0,IF(OR(AND('CO2 Savings Per Sector'!J146&gt;0,'Summary CO2 per FUEL'!$Z33&lt;0),AND('CO2 Savings Per Sector'!J146&lt;0,'Summary CO2 per FUEL'!$Z33&lt;0)),'CO2 Savings Per Sector'!J146/-'Summary CO2 per FUEL'!$Z33,'CO2 Savings Per Sector'!J146/'Summary CO2 per FUEL'!$Z33))</f>
        <v>1</v>
      </c>
      <c r="CO33" s="755">
        <f>IF('CO2 Savings Per Sector'!K146=0,0,IF(OR(AND('CO2 Savings Per Sector'!K146&gt;0,'Summary CO2 per FUEL'!$Z33&lt;0),AND('CO2 Savings Per Sector'!K146&lt;0,'Summary CO2 per FUEL'!$Z33&lt;0)),'CO2 Savings Per Sector'!K146/-'Summary CO2 per FUEL'!$Z33,'CO2 Savings Per Sector'!K146/'Summary CO2 per FUEL'!$Z33))</f>
        <v>0</v>
      </c>
      <c r="CP33" s="753">
        <f>IF('CO2 Savings Per Sector'!H146=0,0,IF(OR(AND('CO2 Savings Per Sector'!H146&gt;0,'Summary CO2 per FUEL'!$AA33&lt;0),AND('CO2 Savings Per Sector'!H146&lt;0,'Summary CO2 per FUEL'!$AA33&lt;0)),'CO2 Savings Per Sector'!H146/-'Summary CO2 per FUEL'!$AA33,'CO2 Savings Per Sector'!H146/'Summary CO2 per FUEL'!$AA33))</f>
        <v>0</v>
      </c>
      <c r="CQ33" s="754">
        <f>IF('CO2 Savings Per Sector'!I146=0,0,IF(OR(AND('CO2 Savings Per Sector'!I146&gt;0,'Summary CO2 per FUEL'!$Z33&lt;0),AND('CO2 Savings Per Sector'!I146&lt;0,'Summary CO2 per FUEL'!$Z33&lt;0)),'CO2 Savings Per Sector'!I146/-'Summary CO2 per FUEL'!$Z33,'CO2 Savings Per Sector'!I146/'Summary CO2 per FUEL'!$Z33))</f>
        <v>0</v>
      </c>
      <c r="CR33" s="754">
        <f>IF('CO2 Savings Per Sector'!J146=0,0,IF(OR(AND('CO2 Savings Per Sector'!J146&gt;0,'Summary CO2 per FUEL'!$Z33&lt;0),AND('CO2 Savings Per Sector'!J146&lt;0,'Summary CO2 per FUEL'!$Z33&lt;0)),'CO2 Savings Per Sector'!J146/-'Summary CO2 per FUEL'!$Z33,'CO2 Savings Per Sector'!J146/'Summary CO2 per FUEL'!$Z33))</f>
        <v>1</v>
      </c>
      <c r="CS33" s="755">
        <f>IF('CO2 Savings Per Sector'!L146=0,0,IF(OR(AND('CO2 Savings Per Sector'!L146&gt;0,'Summary CO2 per FUEL'!$AA33&lt;0),AND('CO2 Savings Per Sector'!L146&lt;0,'Summary CO2 per FUEL'!$AA33&lt;0)),'CO2 Savings Per Sector'!L146/-'Summary CO2 per FUEL'!$AA33,'CO2 Savings Per Sector'!L146/'Summary CO2 per FUEL'!$AA33))</f>
        <v>0.48682786064480837</v>
      </c>
      <c r="CT33" s="753">
        <f>IF('CO2 Savings Per Sector'!X146=0,0,IF(OR(AND('CO2 Savings Per Sector'!X146&gt;0,'Summary CO2 per FUEL'!$AB33&lt;0),AND('CO2 Savings Per Sector'!X146&lt;0,'Summary CO2 per FUEL'!$AB33&lt;0)),'CO2 Savings Per Sector'!X146/-'Summary CO2 per FUEL'!$AB33,'CO2 Savings Per Sector'!X146/'Summary CO2 per FUEL'!$AB33))</f>
        <v>0</v>
      </c>
      <c r="CU33" s="754">
        <f>IF('CO2 Savings Per Sector'!Y146=0,0,IF(OR(AND('CO2 Savings Per Sector'!Y146&gt;0,'Summary CO2 per FUEL'!$AB33&lt;0),AND('CO2 Savings Per Sector'!Y146&lt;0,'Summary CO2 per FUEL'!$AB33&lt;0)),'CO2 Savings Per Sector'!Y146/-'Summary CO2 per FUEL'!$AB33,'CO2 Savings Per Sector'!Y146/'Summary CO2 per FUEL'!$AB33))</f>
        <v>0</v>
      </c>
      <c r="CV33" s="754">
        <f>IF('CO2 Savings Per Sector'!Z146=0,0,IF(OR(AND('CO2 Savings Per Sector'!Z146&gt;0,'Summary CO2 per FUEL'!$AB33&lt;0),AND('CO2 Savings Per Sector'!Z146&lt;0,'Summary CO2 per FUEL'!$AB33&lt;0)),'CO2 Savings Per Sector'!Z146/-'Summary CO2 per FUEL'!$AB33,'CO2 Savings Per Sector'!Z146/'Summary CO2 per FUEL'!$AB33))</f>
        <v>1</v>
      </c>
      <c r="CW33" s="755">
        <f>IF('CO2 Savings Per Sector'!AA146=0,0,IF(OR(AND('CO2 Savings Per Sector'!AA146&gt;0,'Summary CO2 per FUEL'!$AB33&lt;0),AND('CO2 Savings Per Sector'!AA146&lt;0,'Summary CO2 per FUEL'!$AB33&lt;0)),'CO2 Savings Per Sector'!AA146/-'Summary CO2 per FUEL'!$AB33,'CO2 Savings Per Sector'!AA146/'Summary CO2 per FUEL'!$AB33))</f>
        <v>0</v>
      </c>
    </row>
    <row r="34" spans="2:101" x14ac:dyDescent="0.25">
      <c r="B34" s="634" t="s">
        <v>36</v>
      </c>
      <c r="C34" s="748">
        <f>IF('CO2 Savings Per Sector'!C33=0,0,IF(OR(AND('CO2 Savings Per Sector'!C33&gt;0,'Summary CO2 per FUEL'!$C34&lt;0),AND('CO2 Savings Per Sector'!C33&lt;0,'Summary CO2 per FUEL'!$C34&lt;0)),'CO2 Savings Per Sector'!C33/-'Summary CO2 per FUEL'!$C34,'CO2 Savings Per Sector'!C33/'Summary CO2 per FUEL'!$C34))</f>
        <v>0.33714624725403425</v>
      </c>
      <c r="D34" s="748">
        <f>IF('CO2 Savings Per Sector'!D33=0,0,IF(OR(AND('CO2 Savings Per Sector'!D33&gt;0,'Summary CO2 per FUEL'!$C34&lt;0),AND('CO2 Savings Per Sector'!D33&lt;0,'Summary CO2 per FUEL'!$C34&lt;0)),'CO2 Savings Per Sector'!D33/-'Summary CO2 per FUEL'!$C34,'CO2 Savings Per Sector'!D33/'Summary CO2 per FUEL'!$C34))</f>
        <v>0.65617559240922796</v>
      </c>
      <c r="E34" s="748">
        <f>IF('CO2 Savings Per Sector'!E33=0,0,IF(OR(AND('CO2 Savings Per Sector'!E33&gt;0,'Summary CO2 per FUEL'!$C34&lt;0),AND('CO2 Savings Per Sector'!E33&lt;0,'Summary CO2 per FUEL'!$C34&lt;0)),'CO2 Savings Per Sector'!E33/-'Summary CO2 per FUEL'!$C34,'CO2 Savings Per Sector'!E33/'Summary CO2 per FUEL'!$C34))</f>
        <v>6.6781603367377929E-3</v>
      </c>
      <c r="F34" s="756">
        <f>IF('CO2 Savings Per Sector'!F33=0,0,IF(OR(AND('CO2 Savings Per Sector'!F33&gt;0,'Summary CO2 per FUEL'!$C34&lt;0),AND('CO2 Savings Per Sector'!F33&lt;0,'Summary CO2 per FUEL'!$C34&lt;0)),'CO2 Savings Per Sector'!F33/-'Summary CO2 per FUEL'!$C34,'CO2 Savings Per Sector'!F33/'Summary CO2 per FUEL'!$C34))</f>
        <v>0</v>
      </c>
      <c r="G34" s="748">
        <f>IF('CO2 Savings Per Sector'!M33=0,0,IF(OR(AND('CO2 Savings Per Sector'!M33&gt;0,'Summary CO2 per FUEL'!$D34&lt;0),AND('CO2 Savings Per Sector'!M33&lt;0,'Summary CO2 per FUEL'!$D34&lt;0)),'CO2 Savings Per Sector'!M33/-'Summary CO2 per FUEL'!$D34,'CO2 Savings Per Sector'!M33/'Summary CO2 per FUEL'!$D34))</f>
        <v>0.24667562976903151</v>
      </c>
      <c r="H34" s="748">
        <f>IF('CO2 Savings Per Sector'!N33=0,0,IF(OR(AND('CO2 Savings Per Sector'!N33&gt;0,'Summary CO2 per FUEL'!$D34&lt;0),AND('CO2 Savings Per Sector'!N33&lt;0,'Summary CO2 per FUEL'!$D34&lt;0)),'CO2 Savings Per Sector'!N33/-'Summary CO2 per FUEL'!$D34,'CO2 Savings Per Sector'!N33/'Summary CO2 per FUEL'!$D34))</f>
        <v>0.40961026755435909</v>
      </c>
      <c r="I34" s="748">
        <f>IF('CO2 Savings Per Sector'!O33=0,0,IF(OR(AND('CO2 Savings Per Sector'!O33&gt;0,'Summary CO2 per FUEL'!$D34&lt;0),AND('CO2 Savings Per Sector'!O33&lt;0,'Summary CO2 per FUEL'!$D34&lt;0)),'CO2 Savings Per Sector'!O33/-'Summary CO2 per FUEL'!$D34,'CO2 Savings Per Sector'!O33/'Summary CO2 per FUEL'!$D34))</f>
        <v>1.407532331398601E-3</v>
      </c>
      <c r="J34" s="756">
        <f>IF('CO2 Savings Per Sector'!P33=0,0,IF(OR(AND('CO2 Savings Per Sector'!P33&gt;0,'Summary CO2 per FUEL'!$D34&lt;0),AND('CO2 Savings Per Sector'!P33&lt;0,'Summary CO2 per FUEL'!$D34&lt;0)),'CO2 Savings Per Sector'!P33/-'Summary CO2 per FUEL'!$D34,'CO2 Savings Per Sector'!P33/'Summary CO2 per FUEL'!$D34))</f>
        <v>0.34230657034521084</v>
      </c>
      <c r="K34" s="748">
        <f>IF('CO2 Savings Per Sector'!M33=0,0,IF(OR(AND('CO2 Savings Per Sector'!M33&gt;0,'Summary CO2 per FUEL'!$D34&lt;0),AND('CO2 Savings Per Sector'!M33&lt;0,'Summary CO2 per FUEL'!$D34&lt;0)),'CO2 Savings Per Sector'!M33/-'Summary CO2 per FUEL'!$D34,'CO2 Savings Per Sector'!M33/'Summary CO2 per FUEL'!$D34))</f>
        <v>0.24667562976903151</v>
      </c>
      <c r="L34" s="748">
        <f>IF('CO2 Savings Per Sector'!N33=0,0,IF(OR(AND('CO2 Savings Per Sector'!N33&gt;0,'Summary CO2 per FUEL'!$D34&lt;0),AND('CO2 Savings Per Sector'!N33&lt;0,'Summary CO2 per FUEL'!$D34&lt;0)),'CO2 Savings Per Sector'!N33/-'Summary CO2 per FUEL'!$D34,'CO2 Savings Per Sector'!N33/'Summary CO2 per FUEL'!$D34))</f>
        <v>0.40961026755435909</v>
      </c>
      <c r="M34" s="748">
        <f>IF('CO2 Savings Per Sector'!O33=0,0,IF(OR(AND('CO2 Savings Per Sector'!O33&gt;0,'Summary CO2 per FUEL'!$D34&lt;0),AND('CO2 Savings Per Sector'!O33&lt;0,'Summary CO2 per FUEL'!$D34&lt;0)),'CO2 Savings Per Sector'!O33/-'Summary CO2 per FUEL'!$D34,'CO2 Savings Per Sector'!O33/'Summary CO2 per FUEL'!$D34))</f>
        <v>1.407532331398601E-3</v>
      </c>
      <c r="N34" s="756">
        <f>IF('CO2 Savings Per Sector'!Q33=0,0,IF(OR(AND('CO2 Savings Per Sector'!Q33&gt;0,'Summary CO2 per FUEL'!$D34&lt;0),AND('CO2 Savings Per Sector'!Q33&lt;0,'Summary CO2 per FUEL'!$D34&lt;0)),'CO2 Savings Per Sector'!Q33/-'Summary CO2 per FUEL'!$D34,'CO2 Savings Per Sector'!Q33/'Summary CO2 per FUEL'!$D34))</f>
        <v>0.32730986915991855</v>
      </c>
      <c r="O34" s="757">
        <f>IF('CO2 Savings Per Sector'!C71=0,0,IF(OR(AND('CO2 Savings Per Sector'!C71&gt;0,'Summary CO2 per FUEL'!$F34&lt;0),AND('CO2 Savings Per Sector'!C71&lt;0,'Summary CO2 per FUEL'!$F34&lt;0)),'CO2 Savings Per Sector'!C71/-'Summary CO2 per FUEL'!$F34,'CO2 Savings Per Sector'!C71/'Summary CO2 per FUEL'!$F34))</f>
        <v>0</v>
      </c>
      <c r="P34" s="749">
        <f>IF('CO2 Savings Per Sector'!D71=0,0,IF(OR(AND('CO2 Savings Per Sector'!D71&gt;0,'Summary CO2 per FUEL'!$F34&lt;0),AND('CO2 Savings Per Sector'!D71&lt;0,'Summary CO2 per FUEL'!$F34&lt;0)),'CO2 Savings Per Sector'!D71/-'Summary CO2 per FUEL'!$F34,'CO2 Savings Per Sector'!D71/'Summary CO2 per FUEL'!$F34))</f>
        <v>0</v>
      </c>
      <c r="Q34" s="749">
        <f>IF('CO2 Savings Per Sector'!E71=0,0,IF(OR(AND('CO2 Savings Per Sector'!E71&gt;0,'Summary CO2 per FUEL'!$F34&lt;0),AND('CO2 Savings Per Sector'!E71&lt;0,'Summary CO2 per FUEL'!$F34&lt;0)),'CO2 Savings Per Sector'!E71/-'Summary CO2 per FUEL'!$F34,'CO2 Savings Per Sector'!E71/'Summary CO2 per FUEL'!$F34))</f>
        <v>0</v>
      </c>
      <c r="R34" s="758">
        <f>IF('CO2 Savings Per Sector'!F71=0,0,IF(OR(AND('CO2 Savings Per Sector'!F71&gt;0,'Summary CO2 per FUEL'!$F34&lt;0),AND('CO2 Savings Per Sector'!F71&lt;0,'Summary CO2 per FUEL'!$F34&lt;0)),'CO2 Savings Per Sector'!F71/-'Summary CO2 per FUEL'!$F34,'CO2 Savings Per Sector'!F71/'Summary CO2 per FUEL'!$F34))</f>
        <v>0</v>
      </c>
      <c r="S34" s="757">
        <f>IF('CO2 Savings Per Sector'!C71=0,0,IF(OR(AND('CO2 Savings Per Sector'!C71&gt;0,'Summary CO2 per FUEL'!$G34&lt;0),AND('CO2 Savings Per Sector'!C71&lt;0,'Summary CO2 per FUEL'!$G34&lt;0)),'CO2 Savings Per Sector'!C71/-'Summary CO2 per FUEL'!$G34,'CO2 Savings Per Sector'!C71/'Summary CO2 per FUEL'!$G34))</f>
        <v>0</v>
      </c>
      <c r="T34" s="749">
        <f>IF('CO2 Savings Per Sector'!D71=0,0,IF(OR(AND('CO2 Savings Per Sector'!D71&gt;0,'Summary CO2 per FUEL'!$G34&lt;0),AND('CO2 Savings Per Sector'!D71&lt;0,'Summary CO2 per FUEL'!$G34&lt;0)),'CO2 Savings Per Sector'!D71/-'Summary CO2 per FUEL'!$G34,'CO2 Savings Per Sector'!D71/'Summary CO2 per FUEL'!$G34))</f>
        <v>0</v>
      </c>
      <c r="U34" s="749">
        <f>IF('CO2 Savings Per Sector'!E71=0,0,IF(OR(AND('CO2 Savings Per Sector'!E71&gt;0,'Summary CO2 per FUEL'!$G34&lt;0),AND('CO2 Savings Per Sector'!E71&lt;0,'Summary CO2 per FUEL'!$G34&lt;0)),'CO2 Savings Per Sector'!E71/-'Summary CO2 per FUEL'!$G34,'CO2 Savings Per Sector'!E71/'Summary CO2 per FUEL'!$G34))</f>
        <v>0</v>
      </c>
      <c r="V34" s="758">
        <f>IF('CO2 Savings Per Sector'!G71=0,0,IF(OR(AND('CO2 Savings Per Sector'!G71&gt;0,'Summary CO2 per FUEL'!$G34&lt;0),AND('CO2 Savings Per Sector'!G71&lt;0,'Summary CO2 per FUEL'!G34&lt;0)),'CO2 Savings Per Sector'!G71/-'Summary CO2 per FUEL'!$G34,'CO2 Savings Per Sector'!G71/'Summary CO2 per FUEL'!$G34))</f>
        <v>1</v>
      </c>
      <c r="W34" s="757">
        <f>IF('CO2 Savings Per Sector'!O71=0,0,IF(OR(AND('CO2 Savings Per Sector'!O71&gt;0,'Summary CO2 per FUEL'!$H34&lt;0),AND('CO2 Savings Per Sector'!O71&lt;0,'Summary CO2 per FUEL'!$H34&lt;0)),'CO2 Savings Per Sector'!O71/-'Summary CO2 per FUEL'!$H34,'CO2 Savings Per Sector'!O71/'Summary CO2 per FUEL'!$H34))</f>
        <v>0</v>
      </c>
      <c r="X34" s="749">
        <f>IF('CO2 Savings Per Sector'!P71=0,0,IF(OR(AND('CO2 Savings Per Sector'!P71&gt;0,'Summary CO2 per FUEL'!$H34&lt;0),AND('CO2 Savings Per Sector'!P71&lt;0,'Summary CO2 per FUEL'!$H34&lt;0)),'CO2 Savings Per Sector'!P71/-'Summary CO2 per FUEL'!$H34,'CO2 Savings Per Sector'!P71/'Summary CO2 per FUEL'!$H34))</f>
        <v>0</v>
      </c>
      <c r="Y34" s="749">
        <f>IF('CO2 Savings Per Sector'!Q71=0,0,IF(OR(AND('CO2 Savings Per Sector'!Q71&gt;0,'Summary CO2 per FUEL'!$H34&lt;0),AND('CO2 Savings Per Sector'!Q71&lt;0,'Summary CO2 per FUEL'!$H34&lt;0)),'CO2 Savings Per Sector'!Q71/-'Summary CO2 per FUEL'!$H34,'CO2 Savings Per Sector'!Q71/'Summary CO2 per FUEL'!$H34))</f>
        <v>0</v>
      </c>
      <c r="Z34" s="758">
        <f>IF('CO2 Savings Per Sector'!R71=0,0,IF(OR(AND('CO2 Savings Per Sector'!R71&gt;0,'Summary CO2 per FUEL'!$H34&lt;0),AND('CO2 Savings Per Sector'!R71&lt;0,'Summary CO2 per FUEL'!$H34&lt;0)),'CO2 Savings Per Sector'!R71/-'Summary CO2 per FUEL'!$H34,'CO2 Savings Per Sector'!R71/'Summary CO2 per FUEL'!$H34))</f>
        <v>1</v>
      </c>
      <c r="AA34" s="750">
        <f>IF('CO2 Savings Per Sector'!C109=0,0,IF(OR(AND('CO2 Savings Per Sector'!C109&gt;0,'Summary CO2 per FUEL'!$I34&lt;0),AND('CO2 Savings Per Sector'!C109&lt;0,'Summary CO2 per FUEL'!$I34&lt;0)),'CO2 Savings Per Sector'!C109/-'Summary CO2 per FUEL'!$I34,'CO2 Savings Per Sector'!C109/'Summary CO2 per FUEL'!$I34))</f>
        <v>0</v>
      </c>
      <c r="AB34" s="751">
        <f>IF('CO2 Savings Per Sector'!D109=0,0,IF(OR(AND('CO2 Savings Per Sector'!D109&gt;0,'Summary CO2 per FUEL'!$I34&lt;0),AND('CO2 Savings Per Sector'!D109&lt;0,'Summary CO2 per FUEL'!$I34&lt;0)),'CO2 Savings Per Sector'!D109/-'Summary CO2 per FUEL'!$I34,'CO2 Savings Per Sector'!D109/'Summary CO2 per FUEL'!$I34))</f>
        <v>0</v>
      </c>
      <c r="AC34" s="751">
        <f>IF('CO2 Savings Per Sector'!E109=0,0,IF(OR(AND('CO2 Savings Per Sector'!E109&gt;0,'Summary CO2 per FUEL'!$I34&lt;0),AND('CO2 Savings Per Sector'!E109&lt;0,'Summary CO2 per FUEL'!$I34&lt;0)),'CO2 Savings Per Sector'!E109/-'Summary CO2 per FUEL'!$I34,'CO2 Savings Per Sector'!E109/'Summary CO2 per FUEL'!$I34))</f>
        <v>0</v>
      </c>
      <c r="AD34" s="752">
        <f>IF('CO2 Savings Per Sector'!F109=0,0,IF(OR(AND('CO2 Savings Per Sector'!F109&gt;0,'Summary CO2 per FUEL'!$I34&lt;0),AND('CO2 Savings Per Sector'!F109&lt;0,'Summary CO2 per FUEL'!$I34&lt;0)),'CO2 Savings Per Sector'!F109/-'Summary CO2 per FUEL'!$I34,'CO2 Savings Per Sector'!F109/'Summary CO2 per FUEL'!$I34))</f>
        <v>0</v>
      </c>
      <c r="AE34" s="750">
        <f>IF('CO2 Savings Per Sector'!C109=0,0,IF(OR(AND('CO2 Savings Per Sector'!C109&gt;0,'Summary CO2 per FUEL'!$J34&lt;0),AND('CO2 Savings Per Sector'!C109&lt;0,'Summary CO2 per FUEL'!$J34&lt;0)),'CO2 Savings Per Sector'!C109/-'Summary CO2 per FUEL'!$J34,'CO2 Savings Per Sector'!C109/'Summary CO2 per FUEL'!$J34))</f>
        <v>0</v>
      </c>
      <c r="AF34" s="751">
        <f>IF('CO2 Savings Per Sector'!D109=0,0,IF(OR(AND('CO2 Savings Per Sector'!D109&gt;0,'Summary CO2 per FUEL'!$J34&lt;0),AND('CO2 Savings Per Sector'!D109&lt;0,'Summary CO2 per FUEL'!$J34&lt;0)),'CO2 Savings Per Sector'!D109/-'Summary CO2 per FUEL'!$J34,'CO2 Savings Per Sector'!D109/'Summary CO2 per FUEL'!$J34))</f>
        <v>0</v>
      </c>
      <c r="AG34" s="751">
        <f>IF('CO2 Savings Per Sector'!E109=0,0,IF(OR(AND('CO2 Savings Per Sector'!E109&gt;0,'Summary CO2 per FUEL'!$J34&lt;0),AND('CO2 Savings Per Sector'!E109&lt;0,'Summary CO2 per FUEL'!$J34&lt;0)),'CO2 Savings Per Sector'!E109/-'Summary CO2 per FUEL'!$J34,'CO2 Savings Per Sector'!E109/'Summary CO2 per FUEL'!$J34))</f>
        <v>0</v>
      </c>
      <c r="AH34" s="752">
        <f>IF('CO2 Savings Per Sector'!G109=0,0,IF(OR(AND('CO2 Savings Per Sector'!G109&gt;0,'Summary CO2 per FUEL'!$J34&lt;0),AND('CO2 Savings Per Sector'!G109&lt;0,'Summary CO2 per FUEL'!$J34&lt;0)),'CO2 Savings Per Sector'!G109/-'Summary CO2 per FUEL'!$J34,'CO2 Savings Per Sector'!G109/'Summary CO2 per FUEL'!$J34))</f>
        <v>0</v>
      </c>
      <c r="AI34" s="750">
        <f>IF('CO2 Savings Per Sector'!T109=0,0,IF(OR(AND('CO2 Savings Per Sector'!T109&gt;0,'Summary CO2 per FUEL'!$K34&lt;0),AND('CO2 Savings Per Sector'!T109&lt;0,'Summary CO2 per FUEL'!$K34&lt;0)),'CO2 Savings Per Sector'!T109/-'Summary CO2 per FUEL'!$K34,'CO2 Savings Per Sector'!T109/'Summary CO2 per FUEL'!$K34))</f>
        <v>0</v>
      </c>
      <c r="AJ34" s="751">
        <f>IF('CO2 Savings Per Sector'!U109=0,0,IF(OR(AND('CO2 Savings Per Sector'!U109&gt;0,'Summary CO2 per FUEL'!$K34&lt;0),AND('CO2 Savings Per Sector'!U109&lt;0,'Summary CO2 per FUEL'!$K34&lt;0)),'CO2 Savings Per Sector'!U109/-'Summary CO2 per FUEL'!$K34,'CO2 Savings Per Sector'!U109/'Summary CO2 per FUEL'!$K34))</f>
        <v>0</v>
      </c>
      <c r="AK34" s="751">
        <f>IF('CO2 Savings Per Sector'!V109=0,0,IF(OR(AND('CO2 Savings Per Sector'!V109&gt;0,'Summary CO2 per FUEL'!$K34&lt;0),AND('CO2 Savings Per Sector'!V109&lt;0,'Summary CO2 per FUEL'!$K34&lt;0)),'CO2 Savings Per Sector'!V109/-'Summary CO2 per FUEL'!$K34,'CO2 Savings Per Sector'!V109/'Summary CO2 per FUEL'!$K34))</f>
        <v>0</v>
      </c>
      <c r="AL34" s="752">
        <f>IF('CO2 Savings Per Sector'!W109=0,0,IF(OR(AND('CO2 Savings Per Sector'!W109&gt;0,'Summary CO2 per FUEL'!$K34&lt;0),AND('CO2 Savings Per Sector'!W109&lt;0,'Summary CO2 per FUEL'!$K34&lt;0)),'CO2 Savings Per Sector'!W109/-'Summary CO2 per FUEL'!$K34,'CO2 Savings Per Sector'!W109/'Summary CO2 per FUEL'!$K34))</f>
        <v>0</v>
      </c>
      <c r="AM34" s="753">
        <f>IF('CO2 Savings Per Sector'!C147=0,0,IF(OR(AND('CO2 Savings Per Sector'!C147&gt;0,'Summary CO2 per FUEL'!$L34&lt;0),AND('CO2 Savings Per Sector'!C147&lt;0,'Summary CO2 per FUEL'!$L34&lt;0)),'CO2 Savings Per Sector'!C147/-'Summary CO2 per FUEL'!$L34,'CO2 Savings Per Sector'!C147/'Summary CO2 per FUEL'!$L34))</f>
        <v>0</v>
      </c>
      <c r="AN34" s="754">
        <f>IF('CO2 Savings Per Sector'!D147=0,0,IF(OR(AND('CO2 Savings Per Sector'!D147&gt;0,'Summary CO2 per FUEL'!$L34&lt;0),AND('CO2 Savings Per Sector'!D147&lt;0,'Summary CO2 per FUEL'!$L34&lt;0)),'CO2 Savings Per Sector'!D147/-'Summary CO2 per FUEL'!$L34,'CO2 Savings Per Sector'!D147/'Summary CO2 per FUEL'!$L34))</f>
        <v>0</v>
      </c>
      <c r="AO34" s="754">
        <f>IF('CO2 Savings Per Sector'!E147=0,0,IF(OR(AND('CO2 Savings Per Sector'!E147&gt;0,'Summary CO2 per FUEL'!$L34&lt;0),AND('CO2 Savings Per Sector'!E147&lt;0,'Summary CO2 per FUEL'!$L34&lt;0)),'CO2 Savings Per Sector'!E147/-'Summary CO2 per FUEL'!$L34,'CO2 Savings Per Sector'!E147/'Summary CO2 per FUEL'!$L34))</f>
        <v>0</v>
      </c>
      <c r="AP34" s="755">
        <f>IF('CO2 Savings Per Sector'!F147=0,0,IF(OR(AND('CO2 Savings Per Sector'!F147&gt;0,'Summary CO2 per FUEL'!$L34&lt;0),AND('CO2 Savings Per Sector'!F147&lt;0,'Summary CO2 per FUEL'!$L34&lt;0)),'CO2 Savings Per Sector'!F147/-'Summary CO2 per FUEL'!$L34,'CO2 Savings Per Sector'!F147/'Summary CO2 per FUEL'!$L34))</f>
        <v>0</v>
      </c>
      <c r="AQ34" s="753">
        <f>IF('CO2 Savings Per Sector'!C147=0,0,IF(OR(AND('CO2 Savings Per Sector'!C147&gt;0,'Summary CO2 per FUEL'!$M34&lt;0),AND('CO2 Savings Per Sector'!C147&lt;0,'Summary CO2 per FUEL'!$M34&lt;0)),'CO2 Savings Per Sector'!C147/-'Summary CO2 per FUEL'!$M34,'CO2 Savings Per Sector'!C147/'Summary CO2 per FUEL'!$M34))</f>
        <v>0</v>
      </c>
      <c r="AR34" s="754">
        <f>IF('CO2 Savings Per Sector'!D147=0,0,IF(OR(AND('CO2 Savings Per Sector'!D147&gt;0,'Summary CO2 per FUEL'!$M34&lt;0),AND('CO2 Savings Per Sector'!D147&lt;0,'Summary CO2 per FUEL'!$M34&lt;0)),'CO2 Savings Per Sector'!D147/-'Summary CO2 per FUEL'!$M34,'CO2 Savings Per Sector'!D147/'Summary CO2 per FUEL'!$M34))</f>
        <v>0</v>
      </c>
      <c r="AS34" s="754">
        <f>IF('CO2 Savings Per Sector'!E147=0,0,IF(OR(AND('CO2 Savings Per Sector'!E147&gt;0,'Summary CO2 per FUEL'!$M34&lt;0),AND('CO2 Savings Per Sector'!E147&lt;0,'Summary CO2 per FUEL'!$M34&lt;0)),'CO2 Savings Per Sector'!E147/-'Summary CO2 per FUEL'!$M34,'CO2 Savings Per Sector'!E147/'Summary CO2 per FUEL'!$M34))</f>
        <v>0</v>
      </c>
      <c r="AT34" s="755">
        <f>IF('CO2 Savings Per Sector'!G147=0,0,IF(OR(AND('CO2 Savings Per Sector'!G147&gt;0,'Summary CO2 per FUEL'!$M34&lt;0),AND('CO2 Savings Per Sector'!G147&lt;0,'Summary CO2 per FUEL'!$M34&lt;0)),'CO2 Savings Per Sector'!G147/-'Summary CO2 per FUEL'!$M34,'CO2 Savings Per Sector'!G147/'Summary CO2 per FUEL'!$M34))</f>
        <v>0</v>
      </c>
      <c r="AU34" s="753">
        <f>IF('CO2 Savings Per Sector'!T147=0,0,IF(OR(AND('CO2 Savings Per Sector'!T147&gt;0,'Summary CO2 per FUEL'!N34&lt;0),AND('CO2 Savings Per Sector'!T147&lt;0,'Summary CO2 per FUEL'!$N34&lt;0)),'CO2 Savings Per Sector'!T147/-'Summary CO2 per FUEL'!$N34,'CO2 Savings Per Sector'!T147/'Summary CO2 per FUEL'!$N34))</f>
        <v>0</v>
      </c>
      <c r="AV34" s="754">
        <f>IF('CO2 Savings Per Sector'!U147=0,0,IF(OR(AND('CO2 Savings Per Sector'!U147&gt;0,'Summary CO2 per FUEL'!O34&lt;0),AND('CO2 Savings Per Sector'!U147&lt;0,'Summary CO2 per FUEL'!$N34&lt;0)),'CO2 Savings Per Sector'!U147/-'Summary CO2 per FUEL'!$N34,'CO2 Savings Per Sector'!U147/'Summary CO2 per FUEL'!$N34))</f>
        <v>0</v>
      </c>
      <c r="AW34" s="754">
        <f>IF('CO2 Savings Per Sector'!V147=0,0,IF(OR(AND('CO2 Savings Per Sector'!V147&gt;0,'Summary CO2 per FUEL'!P34&lt;0),AND('CO2 Savings Per Sector'!V147&lt;0,'Summary CO2 per FUEL'!$N34&lt;0)),'CO2 Savings Per Sector'!V147/-'Summary CO2 per FUEL'!$N34,'CO2 Savings Per Sector'!V147/'Summary CO2 per FUEL'!$N34))</f>
        <v>0</v>
      </c>
      <c r="AX34" s="755">
        <f>IF('CO2 Savings Per Sector'!W147=0,0,IF(OR(AND('CO2 Savings Per Sector'!W147&gt;0,'Summary CO2 per FUEL'!Q34&lt;0),AND('CO2 Savings Per Sector'!W147&lt;0,'Summary CO2 per FUEL'!$N34&lt;0)),'CO2 Savings Per Sector'!W147/-'Summary CO2 per FUEL'!$N34,'CO2 Savings Per Sector'!W147/'Summary CO2 per FUEL'!$N34))</f>
        <v>0</v>
      </c>
      <c r="BA34" s="634" t="s">
        <v>36</v>
      </c>
      <c r="BB34" s="748">
        <f>IF('CO2 Savings Per Sector'!G33=0,0,IF(OR(AND('CO2 Savings Per Sector'!G33&gt;0,'Summary CO2 per FUEL'!$Q34&lt;0),AND('CO2 Savings Per Sector'!G33&lt;0,'Summary CO2 per FUEL'!$Q34&lt;0)),'CO2 Savings Per Sector'!G33/-'Summary CO2 per FUEL'!$Q34,'CO2 Savings Per Sector'!G33/'Summary CO2 per FUEL'!$Q34))</f>
        <v>-0.45329766600416543</v>
      </c>
      <c r="BC34" s="748">
        <f>IF('CO2 Savings Per Sector'!H33=0,0,IF(OR(AND('CO2 Savings Per Sector'!H33&gt;0,'Summary CO2 per FUEL'!$Q34&lt;0),AND('CO2 Savings Per Sector'!H33&lt;0,'Summary CO2 per FUEL'!$Q34&lt;0)),'CO2 Savings Per Sector'!H33/-'Summary CO2 per FUEL'!$Q34,'CO2 Savings Per Sector'!H33/'Summary CO2 per FUEL'!$Q34))</f>
        <v>1.4386558920225339</v>
      </c>
      <c r="BD34" s="748">
        <f>IF('CO2 Savings Per Sector'!I33=0,0,IF(OR(AND('CO2 Savings Per Sector'!I33&gt;0,'Summary CO2 per FUEL'!$Q34&lt;0),AND('CO2 Savings Per Sector'!I33&lt;0,'Summary CO2 per FUEL'!$Q34&lt;0)),'CO2 Savings Per Sector'!I33/-'Summary CO2 per FUEL'!$Q34,'CO2 Savings Per Sector'!I33/'Summary CO2 per FUEL'!$Q34))</f>
        <v>1.4641773981631417E-2</v>
      </c>
      <c r="BE34" s="756">
        <f>IF('CO2 Savings Per Sector'!J33=0,0,IF(OR(AND('CO2 Savings Per Sector'!J33&gt;0,'Summary CO2 per FUEL'!$Q34&lt;0),AND('CO2 Savings Per Sector'!J33&lt;0,'Summary CO2 per FUEL'!$Q34&lt;0)),'CO2 Savings Per Sector'!J33/-'Summary CO2 per FUEL'!$Q34,'CO2 Savings Per Sector'!J33/'Summary CO2 per FUEL'!$Q34))</f>
        <v>0</v>
      </c>
      <c r="BF34" s="748">
        <f>IF('CO2 Savings Per Sector'!R33=0,0,IF(OR(AND('CO2 Savings Per Sector'!R33&gt;0,'Summary CO2 per FUEL'!$R34&lt;0),AND('CO2 Savings Per Sector'!R33&lt;0,'Summary CO2 per FUEL'!$R34&lt;0)),'CO2 Savings Per Sector'!R33/-'Summary CO2 per FUEL'!$R34,'CO2 Savings Per Sector'!R33/'Summary CO2 per FUEL'!$R34))</f>
        <v>0.24667562976903151</v>
      </c>
      <c r="BG34" s="748">
        <f>IF('CO2 Savings Per Sector'!S33=0,0,IF(OR(AND('CO2 Savings Per Sector'!S33&gt;0,'Summary CO2 per FUEL'!$R34&lt;0),AND('CO2 Savings Per Sector'!S33&lt;0,'Summary CO2 per FUEL'!$R34&lt;0)),'CO2 Savings Per Sector'!S33/-'Summary CO2 per FUEL'!$R34,'CO2 Savings Per Sector'!S33/'Summary CO2 per FUEL'!$R34))</f>
        <v>0.40961026755435909</v>
      </c>
      <c r="BH34" s="748">
        <f>IF('CO2 Savings Per Sector'!T33=0,0,IF(OR(AND('CO2 Savings Per Sector'!T33&gt;0,'Summary CO2 per FUEL'!$R34&lt;0),AND('CO2 Savings Per Sector'!T33&lt;0,'Summary CO2 per FUEL'!$R34&lt;0)),'CO2 Savings Per Sector'!T33/-'Summary CO2 per FUEL'!$R34,'CO2 Savings Per Sector'!T33/'Summary CO2 per FUEL'!$R34))</f>
        <v>1.407532331398601E-3</v>
      </c>
      <c r="BI34" s="756">
        <f>IF('CO2 Savings Per Sector'!U33=0,0,IF(OR(AND('CO2 Savings Per Sector'!U33&gt;0,'Summary CO2 per FUEL'!$R34&lt;0),AND('CO2 Savings Per Sector'!U33&lt;0,'Summary CO2 per FUEL'!$R34&lt;0)),'CO2 Savings Per Sector'!U33/-'Summary CO2 per FUEL'!$R34,'CO2 Savings Per Sector'!U33/'Summary CO2 per FUEL'!$R34))</f>
        <v>0.34230657034521084</v>
      </c>
      <c r="BJ34" s="748">
        <f>IF('CO2 Savings Per Sector'!R33=0,0,IF(OR(AND('CO2 Savings Per Sector'!R33&gt;0,'Summary CO2 per FUEL'!$S34&lt;0),AND('CO2 Savings Per Sector'!R33&lt;0,'Summary CO2 per FUEL'!$S34&lt;0)),'CO2 Savings Per Sector'!R33/-'Summary CO2 per FUEL'!$S34,'CO2 Savings Per Sector'!R33/'Summary CO2 per FUEL'!$S34))</f>
        <v>0.25043127273367077</v>
      </c>
      <c r="BK34" s="748">
        <f>IF('CO2 Savings Per Sector'!S33=0,0,IF(OR(AND('CO2 Savings Per Sector'!S33&gt;0,'Summary CO2 per FUEL'!$S34&lt;0),AND('CO2 Savings Per Sector'!S33&lt;0,'Summary CO2 per FUEL'!$S34&lt;0)),'CO2 Savings Per Sector'!S33/-'Summary CO2 per FUEL'!$S34,'CO2 Savings Per Sector'!S33/'Summary CO2 per FUEL'!$S34))</f>
        <v>0.41584659467360041</v>
      </c>
      <c r="BL34" s="748">
        <f>IF('CO2 Savings Per Sector'!T33=0,0,IF(OR(AND('CO2 Savings Per Sector'!T33&gt;0,'Summary CO2 per FUEL'!$S34&lt;0),AND('CO2 Savings Per Sector'!T33&lt;0,'Summary CO2 per FUEL'!$S34&lt;0)),'CO2 Savings Per Sector'!T33/-'Summary CO2 per FUEL'!$S34,'CO2 Savings Per Sector'!T33/'Summary CO2 per FUEL'!$S34))</f>
        <v>1.4289620482411975E-3</v>
      </c>
      <c r="BM34" s="756">
        <f>IF('CO2 Savings Per Sector'!V33=0,0,IF(OR(AND('CO2 Savings Per Sector'!V33&gt;0,'Summary CO2 per FUEL'!$S34&lt;0),AND('CO2 Savings Per Sector'!V33&lt;0,'Summary CO2 per FUEL'!$S34&lt;0)),'CO2 Savings Per Sector'!V33/-'Summary CO2 per FUEL'!$S34,'CO2 Savings Per Sector'!V33/'Summary CO2 per FUEL'!$S34))</f>
        <v>0.33229317054448759</v>
      </c>
      <c r="BN34" s="757">
        <f>IF('CO2 Savings Per Sector'!H71=0,0,IF(OR(AND('CO2 Savings Per Sector'!H71&gt;0,'Summary CO2 per FUEL'!$T34&lt;0),AND('CO2 Savings Per Sector'!H71&lt;0,'Summary CO2 per FUEL'!$T34&lt;0)),'CO2 Savings Per Sector'!H71/-'Summary CO2 per FUEL'!$T34,'CO2 Savings Per Sector'!H71/'Summary CO2 per FUEL'!$T34))</f>
        <v>-0.36225925124431951</v>
      </c>
      <c r="BO34" s="749">
        <f>IF('CO2 Savings Per Sector'!I71=0,0,IF(OR(AND('CO2 Savings Per Sector'!I71&gt;0,'Summary CO2 per FUEL'!$T34&lt;0),AND('CO2 Savings Per Sector'!I71&lt;0,'Summary CO2 per FUEL'!$T34&lt;0)),'CO2 Savings Per Sector'!I71/-'Summary CO2 per FUEL'!$T34,'CO2 Savings Per Sector'!I71/'Summary CO2 per FUEL'!$T34))</f>
        <v>-0.63395368967755905</v>
      </c>
      <c r="BP34" s="749">
        <f>IF('CO2 Savings Per Sector'!J71=0,0,IF(OR(AND('CO2 Savings Per Sector'!J71&gt;0,'Summary CO2 per FUEL'!$T34&lt;0),AND('CO2 Savings Per Sector'!J71&lt;0,'Summary CO2 per FUEL'!$T34&lt;0)),'CO2 Savings Per Sector'!J71/-'Summary CO2 per FUEL'!$T34,'CO2 Savings Per Sector'!J71/'Summary CO2 per FUEL'!$T34))</f>
        <v>-3.7870590781216192E-3</v>
      </c>
      <c r="BQ34" s="758">
        <f>IF('CO2 Savings Per Sector'!K71=0,0,IF(OR(AND('CO2 Savings Per Sector'!K71&gt;0,'Summary CO2 per FUEL'!$T34&lt;0),AND('CO2 Savings Per Sector'!K71&lt;0,'Summary CO2 per FUEL'!$T34&lt;0)),'CO2 Savings Per Sector'!K71/-'Summary CO2 per FUEL'!$T34,'CO2 Savings Per Sector'!K71/'Summary CO2 per FUEL'!$T34))</f>
        <v>0</v>
      </c>
      <c r="BR34" s="757">
        <f>IF('CO2 Savings Per Sector'!H71=0,0,IF(OR(AND('CO2 Savings Per Sector'!H71&gt;0,'Summary CO2 per FUEL'!$U34&lt;0),AND('CO2 Savings Per Sector'!H71&lt;0,'Summary CO2 per FUEL'!$U34&lt;0)),'CO2 Savings Per Sector'!H71/-'Summary CO2 per FUEL'!$U34,'CO2 Savings Per Sector'!H71/'Summary CO2 per FUEL'!$U34))</f>
        <v>-0.63457636418388152</v>
      </c>
      <c r="BS34" s="749">
        <f>IF('CO2 Savings Per Sector'!I71=0,0,IF(OR(AND('CO2 Savings Per Sector'!I71&gt;0,'Summary CO2 per FUEL'!$U34&lt;0),AND('CO2 Savings Per Sector'!I71&lt;0,'Summary CO2 per FUEL'!$U34&lt;0)),'CO2 Savings Per Sector'!I71/-'Summary CO2 per FUEL'!$U34,'CO2 Savings Per Sector'!I71/'Summary CO2 per FUEL'!$U34))</f>
        <v>-1.1105086373217923</v>
      </c>
      <c r="BT34" s="749">
        <f>IF('CO2 Savings Per Sector'!J71=0,0,IF(OR(AND('CO2 Savings Per Sector'!J71&gt;0,'Summary CO2 per FUEL'!$U34&lt;0),AND('CO2 Savings Per Sector'!J71&lt;0,'Summary CO2 per FUEL'!$U34&lt;0)),'CO2 Savings Per Sector'!J71/-'Summary CO2 per FUEL'!$U34,'CO2 Savings Per Sector'!J71/'Summary CO2 per FUEL'!$U34))</f>
        <v>-6.6338628274897997E-3</v>
      </c>
      <c r="BU34" s="758">
        <f>IF('CO2 Savings Per Sector'!L71=0,0,IF(OR(AND('CO2 Savings Per Sector'!L71&gt;0,'Summary CO2 per FUEL'!$U34&lt;0),AND('CO2 Savings Per Sector'!L71&lt;0,'Summary CO2 per FUEL'!$U34&lt;0)),'CO2 Savings Per Sector'!L71/-'Summary CO2 per FUEL'!$U34,'CO2 Savings Per Sector'!L71/'Summary CO2 per FUEL'!$U34))</f>
        <v>0.75171886433316359</v>
      </c>
      <c r="BV34" s="757">
        <f>IF('CO2 Savings Per Sector'!S71=0,0,IF(OR(AND('CO2 Savings Per Sector'!S71&gt;0,'Summary CO2 per FUEL'!$V34&lt;0),AND('CO2 Savings Per Sector'!S71&lt;0,'Summary CO2 per FUEL'!$V34&lt;0)),'CO2 Savings Per Sector'!S71/-'Summary CO2 per FUEL'!$V34,'CO2 Savings Per Sector'!S71/'Summary CO2 per FUEL'!$V34))</f>
        <v>0</v>
      </c>
      <c r="BW34" s="749">
        <f>IF('CO2 Savings Per Sector'!T71=0,0,IF(OR(AND('CO2 Savings Per Sector'!T71&gt;0,'Summary CO2 per FUEL'!$V34&lt;0),AND('CO2 Savings Per Sector'!T71&lt;0,'Summary CO2 per FUEL'!$V34&lt;0)),'CO2 Savings Per Sector'!T71/-'Summary CO2 per FUEL'!$V34,'CO2 Savings Per Sector'!T71/'Summary CO2 per FUEL'!$V34))</f>
        <v>0</v>
      </c>
      <c r="BX34" s="749">
        <f>IF('CO2 Savings Per Sector'!U71=0,0,IF(OR(AND('CO2 Savings Per Sector'!U71&gt;0,'Summary CO2 per FUEL'!$V34&lt;0),AND('CO2 Savings Per Sector'!U71&lt;0,'Summary CO2 per FUEL'!$V34&lt;0)),'CO2 Savings Per Sector'!U71/-'Summary CO2 per FUEL'!$V34,'CO2 Savings Per Sector'!U71/'Summary CO2 per FUEL'!$V34))</f>
        <v>0</v>
      </c>
      <c r="BY34" s="758">
        <f>IF('CO2 Savings Per Sector'!V71=0,0,IF(OR(AND('CO2 Savings Per Sector'!V71&gt;0,'Summary CO2 per FUEL'!$V34&lt;0),AND('CO2 Savings Per Sector'!V71&lt;0,'Summary CO2 per FUEL'!$V34&lt;0)),'CO2 Savings Per Sector'!V71/-'Summary CO2 per FUEL'!$V34,'CO2 Savings Per Sector'!V71/'Summary CO2 per FUEL'!$V34))</f>
        <v>1</v>
      </c>
      <c r="BZ34" s="750">
        <f>IF('CO2 Savings Per Sector'!H109=0,0,IF(OR(AND('CO2 Savings Per Sector'!H109&gt;0,'Summary CO2 per FUEL'!$W34&lt;0),AND('CO2 Savings Per Sector'!H109&lt;0,'Summary CO2 per FUEL'!$W34&lt;0)),'CO2 Savings Per Sector'!H109/-'Summary CO2 per FUEL'!$W34,'CO2 Savings Per Sector'!H109/'Summary CO2 per FUEL'!$W34))</f>
        <v>-0.35999999999999965</v>
      </c>
      <c r="CA34" s="751">
        <f>IF('CO2 Savings Per Sector'!I109=0,0,IF(OR(AND('CO2 Savings Per Sector'!I109&gt;0,'Summary CO2 per FUEL'!$W34&lt;0),AND('CO2 Savings Per Sector'!I109&lt;0,'Summary CO2 per FUEL'!$W34&lt;0)),'CO2 Savings Per Sector'!I109/-'Summary CO2 per FUEL'!$W34,'CO2 Savings Per Sector'!I109/'Summary CO2 per FUEL'!$W34))</f>
        <v>-0.63000000000000023</v>
      </c>
      <c r="CB34" s="751">
        <f>IF('CO2 Savings Per Sector'!J109=0,0,IF(OR(AND('CO2 Savings Per Sector'!J109&gt;0,'Summary CO2 per FUEL'!$W34&lt;0),AND('CO2 Savings Per Sector'!J109&lt;0,'Summary CO2 per FUEL'!$W34&lt;0)),'CO2 Savings Per Sector'!J109/-'Summary CO2 per FUEL'!$W34,'CO2 Savings Per Sector'!J109/'Summary CO2 per FUEL'!$W34))</f>
        <v>-9.9999999999999933E-3</v>
      </c>
      <c r="CC34" s="752">
        <f>IF('CO2 Savings Per Sector'!K109=0,0,IF(OR(AND('CO2 Savings Per Sector'!K109&gt;0,'Summary CO2 per FUEL'!$W34&lt;0),AND('CO2 Savings Per Sector'!K109&lt;0,'Summary CO2 per FUEL'!$W34&lt;0)),'CO2 Savings Per Sector'!K109/-'Summary CO2 per FUEL'!$W34,'CO2 Savings Per Sector'!K109/'Summary CO2 per FUEL'!$W34))</f>
        <v>0</v>
      </c>
      <c r="CD34" s="750">
        <f>IF('CO2 Savings Per Sector'!H109=0,0,IF(OR(AND('CO2 Savings Per Sector'!H109&gt;0,'Summary CO2 per FUEL'!$X34&lt;0),AND('CO2 Savings Per Sector'!H109&lt;0,'Summary CO2 per FUEL'!$X34&lt;0)),'CO2 Savings Per Sector'!H109/-'Summary CO2 per FUEL'!$X34,'CO2 Savings Per Sector'!H109/'Summary CO2 per FUEL'!$X34))</f>
        <v>-0.35999999999999965</v>
      </c>
      <c r="CE34" s="751">
        <f>IF('CO2 Savings Per Sector'!I109=0,0,IF(OR(AND('CO2 Savings Per Sector'!I109&gt;0,'Summary CO2 per FUEL'!$X34&lt;0),AND('CO2 Savings Per Sector'!I109&lt;0,'Summary CO2 per FUEL'!$X34&lt;0)),'CO2 Savings Per Sector'!I109/-'Summary CO2 per FUEL'!$X34,'CO2 Savings Per Sector'!I109/'Summary CO2 per FUEL'!$X34))</f>
        <v>-0.63000000000000023</v>
      </c>
      <c r="CF34" s="751">
        <f>IF('CO2 Savings Per Sector'!J109=0,0,IF(OR(AND('CO2 Savings Per Sector'!J109&gt;0,'Summary CO2 per FUEL'!$X34&lt;0),AND('CO2 Savings Per Sector'!J109&lt;0,'Summary CO2 per FUEL'!$X34&lt;0)),'CO2 Savings Per Sector'!J109/-'Summary CO2 per FUEL'!$X34,'CO2 Savings Per Sector'!J109/'Summary CO2 per FUEL'!$X34))</f>
        <v>-9.9999999999999933E-3</v>
      </c>
      <c r="CG34" s="752">
        <f>IF('CO2 Savings Per Sector'!L109=0,0,IF(OR(AND('CO2 Savings Per Sector'!L109&gt;0,'Summary CO2 per FUEL'!$X34&lt;0),AND('CO2 Savings Per Sector'!L109&lt;0,'Summary CO2 per FUEL'!$X34&lt;0)),'CO2 Savings Per Sector'!L109/-'Summary CO2 per FUEL'!$X34,'CO2 Savings Per Sector'!L109/'Summary CO2 per FUEL'!$X34))</f>
        <v>0</v>
      </c>
      <c r="CH34" s="750">
        <f>IF('CO2 Savings Per Sector'!X109=0,0,IF(OR(AND('CO2 Savings Per Sector'!X109&gt;0,'Summary CO2 per FUEL'!$Y34&lt;0),AND('CO2 Savings Per Sector'!X109&lt;0,'Summary CO2 per FUEL'!$Y34&lt;0)),'CO2 Savings Per Sector'!X109/-'Summary CO2 per FUEL'!$Y34,'CO2 Savings Per Sector'!X109/'Summary CO2 per FUEL'!$Y34))</f>
        <v>0</v>
      </c>
      <c r="CI34" s="751">
        <f>IF('CO2 Savings Per Sector'!Y109=0,0,IF(OR(AND('CO2 Savings Per Sector'!Y109&gt;0,'Summary CO2 per FUEL'!$Y34&lt;0),AND('CO2 Savings Per Sector'!Y109&lt;0,'Summary CO2 per FUEL'!$Y34&lt;0)),'CO2 Savings Per Sector'!Y109/-'Summary CO2 per FUEL'!$Y34,'CO2 Savings Per Sector'!Y109/'Summary CO2 per FUEL'!$Y34))</f>
        <v>0</v>
      </c>
      <c r="CJ34" s="751">
        <f>IF('CO2 Savings Per Sector'!Z109=0,0,IF(OR(AND('CO2 Savings Per Sector'!Z109&gt;0,'Summary CO2 per FUEL'!$Y34&lt;0),AND('CO2 Savings Per Sector'!Z109&lt;0,'Summary CO2 per FUEL'!$Y34&lt;0)),'CO2 Savings Per Sector'!Z109/-'Summary CO2 per FUEL'!$Y34,'CO2 Savings Per Sector'!Z109/'Summary CO2 per FUEL'!$Y34))</f>
        <v>0</v>
      </c>
      <c r="CK34" s="752">
        <f>IF('CO2 Savings Per Sector'!AA109=0,0,IF(OR(AND('CO2 Savings Per Sector'!AA109&gt;0,'Summary CO2 per FUEL'!$Y34&lt;0),AND('CO2 Savings Per Sector'!AA109&lt;0,'Summary CO2 per FUEL'!$Y34&lt;0)),'CO2 Savings Per Sector'!AA109/-'Summary CO2 per FUEL'!$Y34,'CO2 Savings Per Sector'!AA109/'Summary CO2 per FUEL'!$Y34))</f>
        <v>0</v>
      </c>
      <c r="CL34" s="753">
        <f>IF('CO2 Savings Per Sector'!H147=0,0,IF(OR(AND('CO2 Savings Per Sector'!H147&gt;0,'Summary CO2 per FUEL'!$Z34&lt;0),AND('CO2 Savings Per Sector'!H147&lt;0,'Summary CO2 per FUEL'!$Z34&lt;0)),'CO2 Savings Per Sector'!H147/-'Summary CO2 per FUEL'!$Z34,'CO2 Savings Per Sector'!H147/'Summary CO2 per FUEL'!$Z34))</f>
        <v>-0.35999999999999965</v>
      </c>
      <c r="CM34" s="754">
        <f>IF('CO2 Savings Per Sector'!I147=0,0,IF(OR(AND('CO2 Savings Per Sector'!I147&gt;0,'Summary CO2 per FUEL'!$Z34&lt;0),AND('CO2 Savings Per Sector'!I147&lt;0,'Summary CO2 per FUEL'!$Z34&lt;0)),'CO2 Savings Per Sector'!I147/-'Summary CO2 per FUEL'!$Z34,'CO2 Savings Per Sector'!I147/'Summary CO2 per FUEL'!$Z34))</f>
        <v>-0.63000000000000023</v>
      </c>
      <c r="CN34" s="754">
        <f>IF('CO2 Savings Per Sector'!J147=0,0,IF(OR(AND('CO2 Savings Per Sector'!J147&gt;0,'Summary CO2 per FUEL'!$Z34&lt;0),AND('CO2 Savings Per Sector'!J147&lt;0,'Summary CO2 per FUEL'!$Z34&lt;0)),'CO2 Savings Per Sector'!J147/-'Summary CO2 per FUEL'!$Z34,'CO2 Savings Per Sector'!J147/'Summary CO2 per FUEL'!$Z34))</f>
        <v>-9.9999999999999933E-3</v>
      </c>
      <c r="CO34" s="755">
        <f>IF('CO2 Savings Per Sector'!K147=0,0,IF(OR(AND('CO2 Savings Per Sector'!K147&gt;0,'Summary CO2 per FUEL'!$Z34&lt;0),AND('CO2 Savings Per Sector'!K147&lt;0,'Summary CO2 per FUEL'!$Z34&lt;0)),'CO2 Savings Per Sector'!K147/-'Summary CO2 per FUEL'!$Z34,'CO2 Savings Per Sector'!K147/'Summary CO2 per FUEL'!$Z34))</f>
        <v>0</v>
      </c>
      <c r="CP34" s="753">
        <f>IF('CO2 Savings Per Sector'!H147=0,0,IF(OR(AND('CO2 Savings Per Sector'!H147&gt;0,'Summary CO2 per FUEL'!$AA34&lt;0),AND('CO2 Savings Per Sector'!H147&lt;0,'Summary CO2 per FUEL'!$AA34&lt;0)),'CO2 Savings Per Sector'!H147/-'Summary CO2 per FUEL'!$AA34,'CO2 Savings Per Sector'!H147/'Summary CO2 per FUEL'!$AA34))</f>
        <v>-0.35999999999999965</v>
      </c>
      <c r="CQ34" s="754">
        <f>IF('CO2 Savings Per Sector'!I147=0,0,IF(OR(AND('CO2 Savings Per Sector'!I147&gt;0,'Summary CO2 per FUEL'!$Z34&lt;0),AND('CO2 Savings Per Sector'!I147&lt;0,'Summary CO2 per FUEL'!$Z34&lt;0)),'CO2 Savings Per Sector'!I147/-'Summary CO2 per FUEL'!$Z34,'CO2 Savings Per Sector'!I147/'Summary CO2 per FUEL'!$Z34))</f>
        <v>-0.63000000000000023</v>
      </c>
      <c r="CR34" s="754">
        <f>IF('CO2 Savings Per Sector'!J147=0,0,IF(OR(AND('CO2 Savings Per Sector'!J147&gt;0,'Summary CO2 per FUEL'!$Z34&lt;0),AND('CO2 Savings Per Sector'!J147&lt;0,'Summary CO2 per FUEL'!$Z34&lt;0)),'CO2 Savings Per Sector'!J147/-'Summary CO2 per FUEL'!$Z34,'CO2 Savings Per Sector'!J147/'Summary CO2 per FUEL'!$Z34))</f>
        <v>-9.9999999999999933E-3</v>
      </c>
      <c r="CS34" s="755">
        <f>IF('CO2 Savings Per Sector'!L147=0,0,IF(OR(AND('CO2 Savings Per Sector'!L147&gt;0,'Summary CO2 per FUEL'!$AA34&lt;0),AND('CO2 Savings Per Sector'!L147&lt;0,'Summary CO2 per FUEL'!$AA34&lt;0)),'CO2 Savings Per Sector'!L147/-'Summary CO2 per FUEL'!$AA34,'CO2 Savings Per Sector'!L147/'Summary CO2 per FUEL'!$AA34))</f>
        <v>0</v>
      </c>
      <c r="CT34" s="753">
        <f>IF('CO2 Savings Per Sector'!X147=0,0,IF(OR(AND('CO2 Savings Per Sector'!X147&gt;0,'Summary CO2 per FUEL'!$AB34&lt;0),AND('CO2 Savings Per Sector'!X147&lt;0,'Summary CO2 per FUEL'!$AB34&lt;0)),'CO2 Savings Per Sector'!X147/-'Summary CO2 per FUEL'!$AB34,'CO2 Savings Per Sector'!X147/'Summary CO2 per FUEL'!$AB34))</f>
        <v>0</v>
      </c>
      <c r="CU34" s="754">
        <f>IF('CO2 Savings Per Sector'!Y147=0,0,IF(OR(AND('CO2 Savings Per Sector'!Y147&gt;0,'Summary CO2 per FUEL'!$AB34&lt;0),AND('CO2 Savings Per Sector'!Y147&lt;0,'Summary CO2 per FUEL'!$AB34&lt;0)),'CO2 Savings Per Sector'!Y147/-'Summary CO2 per FUEL'!$AB34,'CO2 Savings Per Sector'!Y147/'Summary CO2 per FUEL'!$AB34))</f>
        <v>0</v>
      </c>
      <c r="CV34" s="754">
        <f>IF('CO2 Savings Per Sector'!Z147=0,0,IF(OR(AND('CO2 Savings Per Sector'!Z147&gt;0,'Summary CO2 per FUEL'!$AB34&lt;0),AND('CO2 Savings Per Sector'!Z147&lt;0,'Summary CO2 per FUEL'!$AB34&lt;0)),'CO2 Savings Per Sector'!Z147/-'Summary CO2 per FUEL'!$AB34,'CO2 Savings Per Sector'!Z147/'Summary CO2 per FUEL'!$AB34))</f>
        <v>0</v>
      </c>
      <c r="CW34" s="755">
        <f>IF('CO2 Savings Per Sector'!AA147=0,0,IF(OR(AND('CO2 Savings Per Sector'!AA147&gt;0,'Summary CO2 per FUEL'!$AB34&lt;0),AND('CO2 Savings Per Sector'!AA147&lt;0,'Summary CO2 per FUEL'!$AB34&lt;0)),'CO2 Savings Per Sector'!AA147/-'Summary CO2 per FUEL'!$AB34,'CO2 Savings Per Sector'!AA147/'Summary CO2 per FUEL'!$AB34))</f>
        <v>0</v>
      </c>
    </row>
    <row r="35" spans="2:101" x14ac:dyDescent="0.25">
      <c r="B35" s="634" t="s">
        <v>37</v>
      </c>
      <c r="C35" s="748">
        <f>IF('CO2 Savings Per Sector'!C34=0,0,IF(OR(AND('CO2 Savings Per Sector'!C34&gt;0,'Summary CO2 per FUEL'!$C35&lt;0),AND('CO2 Savings Per Sector'!C34&lt;0,'Summary CO2 per FUEL'!$C35&lt;0)),'CO2 Savings Per Sector'!C34/-'Summary CO2 per FUEL'!$C35,'CO2 Savings Per Sector'!C34/'Summary CO2 per FUEL'!$C35))</f>
        <v>8.9811950846415203E-3</v>
      </c>
      <c r="D35" s="748">
        <f>IF('CO2 Savings Per Sector'!D34=0,0,IF(OR(AND('CO2 Savings Per Sector'!D34&gt;0,'Summary CO2 per FUEL'!$C35&lt;0),AND('CO2 Savings Per Sector'!D34&lt;0,'Summary CO2 per FUEL'!$C35&lt;0)),'CO2 Savings Per Sector'!D34/-'Summary CO2 per FUEL'!$C35,'CO2 Savings Per Sector'!D34/'Summary CO2 per FUEL'!$C35))</f>
        <v>0.74308368776378841</v>
      </c>
      <c r="E35" s="748">
        <f>IF('CO2 Savings Per Sector'!E34=0,0,IF(OR(AND('CO2 Savings Per Sector'!E34&gt;0,'Summary CO2 per FUEL'!$C35&lt;0),AND('CO2 Savings Per Sector'!E34&lt;0,'Summary CO2 per FUEL'!$C35&lt;0)),'CO2 Savings Per Sector'!E34/-'Summary CO2 per FUEL'!$C35,'CO2 Savings Per Sector'!E34/'Summary CO2 per FUEL'!$C35))</f>
        <v>2.7785671136248665E-3</v>
      </c>
      <c r="F35" s="756">
        <f>IF('CO2 Savings Per Sector'!F34=0,0,IF(OR(AND('CO2 Savings Per Sector'!F34&gt;0,'Summary CO2 per FUEL'!$C35&lt;0),AND('CO2 Savings Per Sector'!F34&lt;0,'Summary CO2 per FUEL'!$C35&lt;0)),'CO2 Savings Per Sector'!F34/-'Summary CO2 per FUEL'!$C35,'CO2 Savings Per Sector'!F34/'Summary CO2 per FUEL'!$C35))</f>
        <v>0.24515655003794531</v>
      </c>
      <c r="G35" s="748">
        <f>IF('CO2 Savings Per Sector'!M34=0,0,IF(OR(AND('CO2 Savings Per Sector'!M34&gt;0,'Summary CO2 per FUEL'!$D35&lt;0),AND('CO2 Savings Per Sector'!M34&lt;0,'Summary CO2 per FUEL'!$D35&lt;0)),'CO2 Savings Per Sector'!M34/-'Summary CO2 per FUEL'!$D35,'CO2 Savings Per Sector'!M34/'Summary CO2 per FUEL'!$D35))</f>
        <v>8.5045673781092027E-2</v>
      </c>
      <c r="H35" s="748">
        <f>IF('CO2 Savings Per Sector'!N34=0,0,IF(OR(AND('CO2 Savings Per Sector'!N34&gt;0,'Summary CO2 per FUEL'!$D35&lt;0),AND('CO2 Savings Per Sector'!N34&lt;0,'Summary CO2 per FUEL'!$D35&lt;0)),'CO2 Savings Per Sector'!N34/-'Summary CO2 per FUEL'!$D35,'CO2 Savings Per Sector'!N34/'Summary CO2 per FUEL'!$D35))</f>
        <v>0.90554066846325265</v>
      </c>
      <c r="I35" s="748">
        <f>IF('CO2 Savings Per Sector'!O34=0,0,IF(OR(AND('CO2 Savings Per Sector'!O34&gt;0,'Summary CO2 per FUEL'!$D35&lt;0),AND('CO2 Savings Per Sector'!O34&lt;0,'Summary CO2 per FUEL'!$D35&lt;0)),'CO2 Savings Per Sector'!O34/-'Summary CO2 per FUEL'!$D35,'CO2 Savings Per Sector'!O34/'Summary CO2 per FUEL'!$D35))</f>
        <v>9.4136577556553774E-3</v>
      </c>
      <c r="J35" s="756">
        <f>IF('CO2 Savings Per Sector'!P34=0,0,IF(OR(AND('CO2 Savings Per Sector'!P34&gt;0,'Summary CO2 per FUEL'!$D35&lt;0),AND('CO2 Savings Per Sector'!P34&lt;0,'Summary CO2 per FUEL'!$D35&lt;0)),'CO2 Savings Per Sector'!P34/-'Summary CO2 per FUEL'!$D35,'CO2 Savings Per Sector'!P34/'Summary CO2 per FUEL'!$D35))</f>
        <v>0</v>
      </c>
      <c r="K35" s="748">
        <f>IF('CO2 Savings Per Sector'!M34=0,0,IF(OR(AND('CO2 Savings Per Sector'!M34&gt;0,'Summary CO2 per FUEL'!$D35&lt;0),AND('CO2 Savings Per Sector'!M34&lt;0,'Summary CO2 per FUEL'!$D35&lt;0)),'CO2 Savings Per Sector'!M34/-'Summary CO2 per FUEL'!$D35,'CO2 Savings Per Sector'!M34/'Summary CO2 per FUEL'!$D35))</f>
        <v>8.5045673781092027E-2</v>
      </c>
      <c r="L35" s="748">
        <f>IF('CO2 Savings Per Sector'!N34=0,0,IF(OR(AND('CO2 Savings Per Sector'!N34&gt;0,'Summary CO2 per FUEL'!$D35&lt;0),AND('CO2 Savings Per Sector'!N34&lt;0,'Summary CO2 per FUEL'!$D35&lt;0)),'CO2 Savings Per Sector'!N34/-'Summary CO2 per FUEL'!$D35,'CO2 Savings Per Sector'!N34/'Summary CO2 per FUEL'!$D35))</f>
        <v>0.90554066846325265</v>
      </c>
      <c r="M35" s="748">
        <f>IF('CO2 Savings Per Sector'!O34=0,0,IF(OR(AND('CO2 Savings Per Sector'!O34&gt;0,'Summary CO2 per FUEL'!$D35&lt;0),AND('CO2 Savings Per Sector'!O34&lt;0,'Summary CO2 per FUEL'!$D35&lt;0)),'CO2 Savings Per Sector'!O34/-'Summary CO2 per FUEL'!$D35,'CO2 Savings Per Sector'!O34/'Summary CO2 per FUEL'!$D35))</f>
        <v>9.4136577556553774E-3</v>
      </c>
      <c r="N35" s="756">
        <f>IF('CO2 Savings Per Sector'!Q34=0,0,IF(OR(AND('CO2 Savings Per Sector'!Q34&gt;0,'Summary CO2 per FUEL'!$D35&lt;0),AND('CO2 Savings Per Sector'!Q34&lt;0,'Summary CO2 per FUEL'!$D35&lt;0)),'CO2 Savings Per Sector'!Q34/-'Summary CO2 per FUEL'!$D35,'CO2 Savings Per Sector'!Q34/'Summary CO2 per FUEL'!$D35))</f>
        <v>0</v>
      </c>
      <c r="O35" s="757">
        <f>IF('CO2 Savings Per Sector'!C72=0,0,IF(OR(AND('CO2 Savings Per Sector'!C72&gt;0,'Summary CO2 per FUEL'!$F35&lt;0),AND('CO2 Savings Per Sector'!C72&lt;0,'Summary CO2 per FUEL'!$F35&lt;0)),'CO2 Savings Per Sector'!C72/-'Summary CO2 per FUEL'!$F35,'CO2 Savings Per Sector'!C72/'Summary CO2 per FUEL'!$F35))</f>
        <v>0.18858214623535224</v>
      </c>
      <c r="P35" s="749">
        <f>IF('CO2 Savings Per Sector'!D72=0,0,IF(OR(AND('CO2 Savings Per Sector'!D72&gt;0,'Summary CO2 per FUEL'!$F35&lt;0),AND('CO2 Savings Per Sector'!D72&lt;0,'Summary CO2 per FUEL'!$F35&lt;0)),'CO2 Savings Per Sector'!D72/-'Summary CO2 per FUEL'!$F35,'CO2 Savings Per Sector'!D72/'Summary CO2 per FUEL'!$F35))</f>
        <v>0.80020641440958762</v>
      </c>
      <c r="Q35" s="749">
        <f>IF('CO2 Savings Per Sector'!E72=0,0,IF(OR(AND('CO2 Savings Per Sector'!E72&gt;0,'Summary CO2 per FUEL'!$F35&lt;0),AND('CO2 Savings Per Sector'!E72&lt;0,'Summary CO2 per FUEL'!$F35&lt;0)),'CO2 Savings Per Sector'!E72/-'Summary CO2 per FUEL'!$F35,'CO2 Savings Per Sector'!E72/'Summary CO2 per FUEL'!$F35))</f>
        <v>1.1211439355060119E-2</v>
      </c>
      <c r="R35" s="758">
        <f>IF('CO2 Savings Per Sector'!F72=0,0,IF(OR(AND('CO2 Savings Per Sector'!F72&gt;0,'Summary CO2 per FUEL'!$F35&lt;0),AND('CO2 Savings Per Sector'!F72&lt;0,'Summary CO2 per FUEL'!$F35&lt;0)),'CO2 Savings Per Sector'!F72/-'Summary CO2 per FUEL'!$F35,'CO2 Savings Per Sector'!F72/'Summary CO2 per FUEL'!$F35))</f>
        <v>0</v>
      </c>
      <c r="S35" s="757">
        <f>IF('CO2 Savings Per Sector'!C72=0,0,IF(OR(AND('CO2 Savings Per Sector'!C72&gt;0,'Summary CO2 per FUEL'!$G35&lt;0),AND('CO2 Savings Per Sector'!C72&lt;0,'Summary CO2 per FUEL'!$G35&lt;0)),'CO2 Savings Per Sector'!C72/-'Summary CO2 per FUEL'!$G35,'CO2 Savings Per Sector'!C72/'Summary CO2 per FUEL'!$G35))</f>
        <v>2.8157945272272739E-2</v>
      </c>
      <c r="T35" s="749">
        <f>IF('CO2 Savings Per Sector'!D72=0,0,IF(OR(AND('CO2 Savings Per Sector'!D72&gt;0,'Summary CO2 per FUEL'!$G35&lt;0),AND('CO2 Savings Per Sector'!D72&lt;0,'Summary CO2 per FUEL'!$G35&lt;0)),'CO2 Savings Per Sector'!D72/-'Summary CO2 per FUEL'!$G35,'CO2 Savings Per Sector'!D72/'Summary CO2 per FUEL'!$G35))</f>
        <v>0.11948198105321389</v>
      </c>
      <c r="U35" s="749">
        <f>IF('CO2 Savings Per Sector'!E72=0,0,IF(OR(AND('CO2 Savings Per Sector'!E72&gt;0,'Summary CO2 per FUEL'!$G35&lt;0),AND('CO2 Savings Per Sector'!E72&lt;0,'Summary CO2 per FUEL'!$G35&lt;0)),'CO2 Savings Per Sector'!E72/-'Summary CO2 per FUEL'!$G35,'CO2 Savings Per Sector'!E72/'Summary CO2 per FUEL'!$G35))</f>
        <v>1.6740243023281867E-3</v>
      </c>
      <c r="V35" s="758">
        <f>IF('CO2 Savings Per Sector'!G72=0,0,IF(OR(AND('CO2 Savings Per Sector'!G72&gt;0,'Summary CO2 per FUEL'!$G35&lt;0),AND('CO2 Savings Per Sector'!G72&lt;0,'Summary CO2 per FUEL'!G35&lt;0)),'CO2 Savings Per Sector'!G72/-'Summary CO2 per FUEL'!$G35,'CO2 Savings Per Sector'!G72/'Summary CO2 per FUEL'!$G35))</f>
        <v>-1.1493139506278147</v>
      </c>
      <c r="W35" s="757">
        <f>IF('CO2 Savings Per Sector'!O72=0,0,IF(OR(AND('CO2 Savings Per Sector'!O72&gt;0,'Summary CO2 per FUEL'!$H35&lt;0),AND('CO2 Savings Per Sector'!O72&lt;0,'Summary CO2 per FUEL'!$H35&lt;0)),'CO2 Savings Per Sector'!O72/-'Summary CO2 per FUEL'!$H35,'CO2 Savings Per Sector'!O72/'Summary CO2 per FUEL'!$H35))</f>
        <v>0</v>
      </c>
      <c r="X35" s="749">
        <f>IF('CO2 Savings Per Sector'!P72=0,0,IF(OR(AND('CO2 Savings Per Sector'!P72&gt;0,'Summary CO2 per FUEL'!$H35&lt;0),AND('CO2 Savings Per Sector'!P72&lt;0,'Summary CO2 per FUEL'!$H35&lt;0)),'CO2 Savings Per Sector'!P72/-'Summary CO2 per FUEL'!$H35,'CO2 Savings Per Sector'!P72/'Summary CO2 per FUEL'!$H35))</f>
        <v>0.99020755764782908</v>
      </c>
      <c r="Y35" s="749">
        <f>IF('CO2 Savings Per Sector'!Q72=0,0,IF(OR(AND('CO2 Savings Per Sector'!Q72&gt;0,'Summary CO2 per FUEL'!$H35&lt;0),AND('CO2 Savings Per Sector'!Q72&lt;0,'Summary CO2 per FUEL'!$H35&lt;0)),'CO2 Savings Per Sector'!Q72/-'Summary CO2 per FUEL'!$H35,'CO2 Savings Per Sector'!Q72/'Summary CO2 per FUEL'!$H35))</f>
        <v>9.792442352170869E-3</v>
      </c>
      <c r="Z35" s="758">
        <f>IF('CO2 Savings Per Sector'!R72=0,0,IF(OR(AND('CO2 Savings Per Sector'!R72&gt;0,'Summary CO2 per FUEL'!$H35&lt;0),AND('CO2 Savings Per Sector'!R72&lt;0,'Summary CO2 per FUEL'!$H35&lt;0)),'CO2 Savings Per Sector'!R72/-'Summary CO2 per FUEL'!$H35,'CO2 Savings Per Sector'!R72/'Summary CO2 per FUEL'!$H35))</f>
        <v>0</v>
      </c>
      <c r="AA35" s="750">
        <f>IF('CO2 Savings Per Sector'!C110=0,0,IF(OR(AND('CO2 Savings Per Sector'!C110&gt;0,'Summary CO2 per FUEL'!$I35&lt;0),AND('CO2 Savings Per Sector'!C110&lt;0,'Summary CO2 per FUEL'!$I35&lt;0)),'CO2 Savings Per Sector'!C110/-'Summary CO2 per FUEL'!$I35,'CO2 Savings Per Sector'!C110/'Summary CO2 per FUEL'!$I35))</f>
        <v>0.38018197721402375</v>
      </c>
      <c r="AB35" s="751">
        <f>IF('CO2 Savings Per Sector'!D110=0,0,IF(OR(AND('CO2 Savings Per Sector'!D110&gt;0,'Summary CO2 per FUEL'!$I35&lt;0),AND('CO2 Savings Per Sector'!D110&lt;0,'Summary CO2 per FUEL'!$I35&lt;0)),'CO2 Savings Per Sector'!D110/-'Summary CO2 per FUEL'!$I35,'CO2 Savings Per Sector'!D110/'Summary CO2 per FUEL'!$I35))</f>
        <v>0</v>
      </c>
      <c r="AC35" s="751">
        <f>IF('CO2 Savings Per Sector'!E110=0,0,IF(OR(AND('CO2 Savings Per Sector'!E110&gt;0,'Summary CO2 per FUEL'!$I35&lt;0),AND('CO2 Savings Per Sector'!E110&lt;0,'Summary CO2 per FUEL'!$I35&lt;0)),'CO2 Savings Per Sector'!E110/-'Summary CO2 per FUEL'!$I35,'CO2 Savings Per Sector'!E110/'Summary CO2 per FUEL'!$I35))</f>
        <v>0.61981802278597631</v>
      </c>
      <c r="AD35" s="752">
        <f>IF('CO2 Savings Per Sector'!F110=0,0,IF(OR(AND('CO2 Savings Per Sector'!F110&gt;0,'Summary CO2 per FUEL'!$I35&lt;0),AND('CO2 Savings Per Sector'!F110&lt;0,'Summary CO2 per FUEL'!$I35&lt;0)),'CO2 Savings Per Sector'!F110/-'Summary CO2 per FUEL'!$I35,'CO2 Savings Per Sector'!F110/'Summary CO2 per FUEL'!$I35))</f>
        <v>0</v>
      </c>
      <c r="AE35" s="750">
        <f>IF('CO2 Savings Per Sector'!C110=0,0,IF(OR(AND('CO2 Savings Per Sector'!C110&gt;0,'Summary CO2 per FUEL'!$J35&lt;0),AND('CO2 Savings Per Sector'!C110&lt;0,'Summary CO2 per FUEL'!$J35&lt;0)),'CO2 Savings Per Sector'!C110/-'Summary CO2 per FUEL'!$J35,'CO2 Savings Per Sector'!C110/'Summary CO2 per FUEL'!$J35))</f>
        <v>0.38018197721402375</v>
      </c>
      <c r="AF35" s="751">
        <f>IF('CO2 Savings Per Sector'!D110=0,0,IF(OR(AND('CO2 Savings Per Sector'!D110&gt;0,'Summary CO2 per FUEL'!$J35&lt;0),AND('CO2 Savings Per Sector'!D110&lt;0,'Summary CO2 per FUEL'!$J35&lt;0)),'CO2 Savings Per Sector'!D110/-'Summary CO2 per FUEL'!$J35,'CO2 Savings Per Sector'!D110/'Summary CO2 per FUEL'!$J35))</f>
        <v>0</v>
      </c>
      <c r="AG35" s="751">
        <f>IF('CO2 Savings Per Sector'!E110=0,0,IF(OR(AND('CO2 Savings Per Sector'!E110&gt;0,'Summary CO2 per FUEL'!$J35&lt;0),AND('CO2 Savings Per Sector'!E110&lt;0,'Summary CO2 per FUEL'!$J35&lt;0)),'CO2 Savings Per Sector'!E110/-'Summary CO2 per FUEL'!$J35,'CO2 Savings Per Sector'!E110/'Summary CO2 per FUEL'!$J35))</f>
        <v>0.61981802278597631</v>
      </c>
      <c r="AH35" s="752">
        <f>IF('CO2 Savings Per Sector'!G110=0,0,IF(OR(AND('CO2 Savings Per Sector'!G110&gt;0,'Summary CO2 per FUEL'!$J35&lt;0),AND('CO2 Savings Per Sector'!G110&lt;0,'Summary CO2 per FUEL'!$J35&lt;0)),'CO2 Savings Per Sector'!G110/-'Summary CO2 per FUEL'!$J35,'CO2 Savings Per Sector'!G110/'Summary CO2 per FUEL'!$J35))</f>
        <v>0</v>
      </c>
      <c r="AI35" s="750">
        <f>IF('CO2 Savings Per Sector'!T110=0,0,IF(OR(AND('CO2 Savings Per Sector'!T110&gt;0,'Summary CO2 per FUEL'!$K35&lt;0),AND('CO2 Savings Per Sector'!T110&lt;0,'Summary CO2 per FUEL'!$K35&lt;0)),'CO2 Savings Per Sector'!T110/-'Summary CO2 per FUEL'!$K35,'CO2 Savings Per Sector'!T110/'Summary CO2 per FUEL'!$K35))</f>
        <v>0</v>
      </c>
      <c r="AJ35" s="751">
        <f>IF('CO2 Savings Per Sector'!U110=0,0,IF(OR(AND('CO2 Savings Per Sector'!U110&gt;0,'Summary CO2 per FUEL'!$K35&lt;0),AND('CO2 Savings Per Sector'!U110&lt;0,'Summary CO2 per FUEL'!$K35&lt;0)),'CO2 Savings Per Sector'!U110/-'Summary CO2 per FUEL'!$K35,'CO2 Savings Per Sector'!U110/'Summary CO2 per FUEL'!$K35))</f>
        <v>0</v>
      </c>
      <c r="AK35" s="751">
        <f>IF('CO2 Savings Per Sector'!V110=0,0,IF(OR(AND('CO2 Savings Per Sector'!V110&gt;0,'Summary CO2 per FUEL'!$K35&lt;0),AND('CO2 Savings Per Sector'!V110&lt;0,'Summary CO2 per FUEL'!$K35&lt;0)),'CO2 Savings Per Sector'!V110/-'Summary CO2 per FUEL'!$K35,'CO2 Savings Per Sector'!V110/'Summary CO2 per FUEL'!$K35))</f>
        <v>1.057058432340227E-3</v>
      </c>
      <c r="AL35" s="752">
        <f>IF('CO2 Savings Per Sector'!W110=0,0,IF(OR(AND('CO2 Savings Per Sector'!W110&gt;0,'Summary CO2 per FUEL'!$K35&lt;0),AND('CO2 Savings Per Sector'!W110&lt;0,'Summary CO2 per FUEL'!$K35&lt;0)),'CO2 Savings Per Sector'!W110/-'Summary CO2 per FUEL'!$K35,'CO2 Savings Per Sector'!W110/'Summary CO2 per FUEL'!$K35))</f>
        <v>-1.0010570584323402</v>
      </c>
      <c r="AM35" s="753">
        <f>IF('CO2 Savings Per Sector'!C148=0,0,IF(OR(AND('CO2 Savings Per Sector'!C148&gt;0,'Summary CO2 per FUEL'!$L35&lt;0),AND('CO2 Savings Per Sector'!C148&lt;0,'Summary CO2 per FUEL'!$L35&lt;0)),'CO2 Savings Per Sector'!C148/-'Summary CO2 per FUEL'!$L35,'CO2 Savings Per Sector'!C148/'Summary CO2 per FUEL'!$L35))</f>
        <v>1</v>
      </c>
      <c r="AN35" s="754">
        <f>IF('CO2 Savings Per Sector'!D148=0,0,IF(OR(AND('CO2 Savings Per Sector'!D148&gt;0,'Summary CO2 per FUEL'!$L35&lt;0),AND('CO2 Savings Per Sector'!D148&lt;0,'Summary CO2 per FUEL'!$L35&lt;0)),'CO2 Savings Per Sector'!D148/-'Summary CO2 per FUEL'!$L35,'CO2 Savings Per Sector'!D148/'Summary CO2 per FUEL'!$L35))</f>
        <v>0</v>
      </c>
      <c r="AO35" s="754">
        <f>IF('CO2 Savings Per Sector'!E148=0,0,IF(OR(AND('CO2 Savings Per Sector'!E148&gt;0,'Summary CO2 per FUEL'!$L35&lt;0),AND('CO2 Savings Per Sector'!E148&lt;0,'Summary CO2 per FUEL'!$L35&lt;0)),'CO2 Savings Per Sector'!E148/-'Summary CO2 per FUEL'!$L35,'CO2 Savings Per Sector'!E148/'Summary CO2 per FUEL'!$L35))</f>
        <v>0</v>
      </c>
      <c r="AP35" s="755">
        <f>IF('CO2 Savings Per Sector'!F148=0,0,IF(OR(AND('CO2 Savings Per Sector'!F148&gt;0,'Summary CO2 per FUEL'!$L35&lt;0),AND('CO2 Savings Per Sector'!F148&lt;0,'Summary CO2 per FUEL'!$L35&lt;0)),'CO2 Savings Per Sector'!F148/-'Summary CO2 per FUEL'!$L35,'CO2 Savings Per Sector'!F148/'Summary CO2 per FUEL'!$L35))</f>
        <v>0</v>
      </c>
      <c r="AQ35" s="753">
        <f>IF('CO2 Savings Per Sector'!C148=0,0,IF(OR(AND('CO2 Savings Per Sector'!C148&gt;0,'Summary CO2 per FUEL'!$M35&lt;0),AND('CO2 Savings Per Sector'!C148&lt;0,'Summary CO2 per FUEL'!$M35&lt;0)),'CO2 Savings Per Sector'!C148/-'Summary CO2 per FUEL'!$M35,'CO2 Savings Per Sector'!C148/'Summary CO2 per FUEL'!$M35))</f>
        <v>1</v>
      </c>
      <c r="AR35" s="754">
        <f>IF('CO2 Savings Per Sector'!D148=0,0,IF(OR(AND('CO2 Savings Per Sector'!D148&gt;0,'Summary CO2 per FUEL'!$M35&lt;0),AND('CO2 Savings Per Sector'!D148&lt;0,'Summary CO2 per FUEL'!$M35&lt;0)),'CO2 Savings Per Sector'!D148/-'Summary CO2 per FUEL'!$M35,'CO2 Savings Per Sector'!D148/'Summary CO2 per FUEL'!$M35))</f>
        <v>0</v>
      </c>
      <c r="AS35" s="754">
        <f>IF('CO2 Savings Per Sector'!E148=0,0,IF(OR(AND('CO2 Savings Per Sector'!E148&gt;0,'Summary CO2 per FUEL'!$M35&lt;0),AND('CO2 Savings Per Sector'!E148&lt;0,'Summary CO2 per FUEL'!$M35&lt;0)),'CO2 Savings Per Sector'!E148/-'Summary CO2 per FUEL'!$M35,'CO2 Savings Per Sector'!E148/'Summary CO2 per FUEL'!$M35))</f>
        <v>0</v>
      </c>
      <c r="AT35" s="755">
        <f>IF('CO2 Savings Per Sector'!G148=0,0,IF(OR(AND('CO2 Savings Per Sector'!G148&gt;0,'Summary CO2 per FUEL'!$M35&lt;0),AND('CO2 Savings Per Sector'!G148&lt;0,'Summary CO2 per FUEL'!$M35&lt;0)),'CO2 Savings Per Sector'!G148/-'Summary CO2 per FUEL'!$M35,'CO2 Savings Per Sector'!G148/'Summary CO2 per FUEL'!$M35))</f>
        <v>0</v>
      </c>
      <c r="AU35" s="753">
        <f>IF('CO2 Savings Per Sector'!T148=0,0,IF(OR(AND('CO2 Savings Per Sector'!T148&gt;0,'Summary CO2 per FUEL'!N35&lt;0),AND('CO2 Savings Per Sector'!T148&lt;0,'Summary CO2 per FUEL'!$N35&lt;0)),'CO2 Savings Per Sector'!T148/-'Summary CO2 per FUEL'!$N35,'CO2 Savings Per Sector'!T148/'Summary CO2 per FUEL'!$N35))</f>
        <v>0</v>
      </c>
      <c r="AV35" s="754">
        <f>IF('CO2 Savings Per Sector'!U148=0,0,IF(OR(AND('CO2 Savings Per Sector'!U148&gt;0,'Summary CO2 per FUEL'!O35&lt;0),AND('CO2 Savings Per Sector'!U148&lt;0,'Summary CO2 per FUEL'!$N35&lt;0)),'CO2 Savings Per Sector'!U148/-'Summary CO2 per FUEL'!$N35,'CO2 Savings Per Sector'!U148/'Summary CO2 per FUEL'!$N35))</f>
        <v>0</v>
      </c>
      <c r="AW35" s="754">
        <f>IF('CO2 Savings Per Sector'!V148=0,0,IF(OR(AND('CO2 Savings Per Sector'!V148&gt;0,'Summary CO2 per FUEL'!P35&lt;0),AND('CO2 Savings Per Sector'!V148&lt;0,'Summary CO2 per FUEL'!$N35&lt;0)),'CO2 Savings Per Sector'!V148/-'Summary CO2 per FUEL'!$N35,'CO2 Savings Per Sector'!V148/'Summary CO2 per FUEL'!$N35))</f>
        <v>0</v>
      </c>
      <c r="AX35" s="755">
        <f>IF('CO2 Savings Per Sector'!W148=0,0,IF(OR(AND('CO2 Savings Per Sector'!W148&gt;0,'Summary CO2 per FUEL'!Q35&lt;0),AND('CO2 Savings Per Sector'!W148&lt;0,'Summary CO2 per FUEL'!$N35&lt;0)),'CO2 Savings Per Sector'!W148/-'Summary CO2 per FUEL'!$N35,'CO2 Savings Per Sector'!W148/'Summary CO2 per FUEL'!$N35))</f>
        <v>0</v>
      </c>
      <c r="BA35" s="634" t="s">
        <v>37</v>
      </c>
      <c r="BB35" s="748">
        <f>IF('CO2 Savings Per Sector'!G34=0,0,IF(OR(AND('CO2 Savings Per Sector'!G34&gt;0,'Summary CO2 per FUEL'!$Q35&lt;0),AND('CO2 Savings Per Sector'!G34&lt;0,'Summary CO2 per FUEL'!$Q35&lt;0)),'CO2 Savings Per Sector'!G34/-'Summary CO2 per FUEL'!$Q35,'CO2 Savings Per Sector'!G34/'Summary CO2 per FUEL'!$Q35))</f>
        <v>1.4064271918856987E-2</v>
      </c>
      <c r="BC35" s="748">
        <f>IF('CO2 Savings Per Sector'!H34=0,0,IF(OR(AND('CO2 Savings Per Sector'!H34&gt;0,'Summary CO2 per FUEL'!$Q35&lt;0),AND('CO2 Savings Per Sector'!H34&lt;0,'Summary CO2 per FUEL'!$Q35&lt;0)),'CO2 Savings Per Sector'!H34/-'Summary CO2 per FUEL'!$Q35,'CO2 Savings Per Sector'!H34/'Summary CO2 per FUEL'!$Q35))</f>
        <v>0.59767705281682226</v>
      </c>
      <c r="BD35" s="748">
        <f>IF('CO2 Savings Per Sector'!I34=0,0,IF(OR(AND('CO2 Savings Per Sector'!I34&gt;0,'Summary CO2 per FUEL'!$Q35&lt;0),AND('CO2 Savings Per Sector'!I34&lt;0,'Summary CO2 per FUEL'!$Q35&lt;0)),'CO2 Savings Per Sector'!I34/-'Summary CO2 per FUEL'!$Q35,'CO2 Savings Per Sector'!I34/'Summary CO2 per FUEL'!$Q35))</f>
        <v>4.3511496034242441E-3</v>
      </c>
      <c r="BE35" s="756">
        <f>IF('CO2 Savings Per Sector'!J34=0,0,IF(OR(AND('CO2 Savings Per Sector'!J34&gt;0,'Summary CO2 per FUEL'!$Q35&lt;0),AND('CO2 Savings Per Sector'!J34&lt;0,'Summary CO2 per FUEL'!$Q35&lt;0)),'CO2 Savings Per Sector'!J34/-'Summary CO2 per FUEL'!$Q35,'CO2 Savings Per Sector'!J34/'Summary CO2 per FUEL'!$Q35))</f>
        <v>0.38390752566089653</v>
      </c>
      <c r="BF35" s="748">
        <f>IF('CO2 Savings Per Sector'!R34=0,0,IF(OR(AND('CO2 Savings Per Sector'!R34&gt;0,'Summary CO2 per FUEL'!$R35&lt;0),AND('CO2 Savings Per Sector'!R34&lt;0,'Summary CO2 per FUEL'!$R35&lt;0)),'CO2 Savings Per Sector'!R34/-'Summary CO2 per FUEL'!$R35,'CO2 Savings Per Sector'!R34/'Summary CO2 per FUEL'!$R35))</f>
        <v>8.5045673781092027E-2</v>
      </c>
      <c r="BG35" s="748">
        <f>IF('CO2 Savings Per Sector'!S34=0,0,IF(OR(AND('CO2 Savings Per Sector'!S34&gt;0,'Summary CO2 per FUEL'!$R35&lt;0),AND('CO2 Savings Per Sector'!S34&lt;0,'Summary CO2 per FUEL'!$R35&lt;0)),'CO2 Savings Per Sector'!S34/-'Summary CO2 per FUEL'!$R35,'CO2 Savings Per Sector'!S34/'Summary CO2 per FUEL'!$R35))</f>
        <v>0.90554066846325265</v>
      </c>
      <c r="BH35" s="748">
        <f>IF('CO2 Savings Per Sector'!T34=0,0,IF(OR(AND('CO2 Savings Per Sector'!T34&gt;0,'Summary CO2 per FUEL'!$R35&lt;0),AND('CO2 Savings Per Sector'!T34&lt;0,'Summary CO2 per FUEL'!$R35&lt;0)),'CO2 Savings Per Sector'!T34/-'Summary CO2 per FUEL'!$R35,'CO2 Savings Per Sector'!T34/'Summary CO2 per FUEL'!$R35))</f>
        <v>9.4136577556553774E-3</v>
      </c>
      <c r="BI35" s="756">
        <f>IF('CO2 Savings Per Sector'!U34=0,0,IF(OR(AND('CO2 Savings Per Sector'!U34&gt;0,'Summary CO2 per FUEL'!$R35&lt;0),AND('CO2 Savings Per Sector'!U34&lt;0,'Summary CO2 per FUEL'!$R35&lt;0)),'CO2 Savings Per Sector'!U34/-'Summary CO2 per FUEL'!$R35,'CO2 Savings Per Sector'!U34/'Summary CO2 per FUEL'!$R35))</f>
        <v>0</v>
      </c>
      <c r="BJ35" s="748">
        <f>IF('CO2 Savings Per Sector'!R34=0,0,IF(OR(AND('CO2 Savings Per Sector'!R34&gt;0,'Summary CO2 per FUEL'!$S35&lt;0),AND('CO2 Savings Per Sector'!R34&lt;0,'Summary CO2 per FUEL'!$S35&lt;0)),'CO2 Savings Per Sector'!R34/-'Summary CO2 per FUEL'!$S35,'CO2 Savings Per Sector'!R34/'Summary CO2 per FUEL'!$S35))</f>
        <v>8.5045673781092027E-2</v>
      </c>
      <c r="BK35" s="748">
        <f>IF('CO2 Savings Per Sector'!S34=0,0,IF(OR(AND('CO2 Savings Per Sector'!S34&gt;0,'Summary CO2 per FUEL'!$S35&lt;0),AND('CO2 Savings Per Sector'!S34&lt;0,'Summary CO2 per FUEL'!$S35&lt;0)),'CO2 Savings Per Sector'!S34/-'Summary CO2 per FUEL'!$S35,'CO2 Savings Per Sector'!S34/'Summary CO2 per FUEL'!$S35))</f>
        <v>0.90554066846325265</v>
      </c>
      <c r="BL35" s="748">
        <f>IF('CO2 Savings Per Sector'!T34=0,0,IF(OR(AND('CO2 Savings Per Sector'!T34&gt;0,'Summary CO2 per FUEL'!$S35&lt;0),AND('CO2 Savings Per Sector'!T34&lt;0,'Summary CO2 per FUEL'!$S35&lt;0)),'CO2 Savings Per Sector'!T34/-'Summary CO2 per FUEL'!$S35,'CO2 Savings Per Sector'!T34/'Summary CO2 per FUEL'!$S35))</f>
        <v>9.4136577556553774E-3</v>
      </c>
      <c r="BM35" s="756">
        <f>IF('CO2 Savings Per Sector'!V34=0,0,IF(OR(AND('CO2 Savings Per Sector'!V34&gt;0,'Summary CO2 per FUEL'!$S35&lt;0),AND('CO2 Savings Per Sector'!V34&lt;0,'Summary CO2 per FUEL'!$S35&lt;0)),'CO2 Savings Per Sector'!V34/-'Summary CO2 per FUEL'!$S35,'CO2 Savings Per Sector'!V34/'Summary CO2 per FUEL'!$S35))</f>
        <v>0</v>
      </c>
      <c r="BN35" s="757">
        <f>IF('CO2 Savings Per Sector'!H72=0,0,IF(OR(AND('CO2 Savings Per Sector'!H72&gt;0,'Summary CO2 per FUEL'!$T35&lt;0),AND('CO2 Savings Per Sector'!H72&lt;0,'Summary CO2 per FUEL'!$T35&lt;0)),'CO2 Savings Per Sector'!H72/-'Summary CO2 per FUEL'!$T35,'CO2 Savings Per Sector'!H72/'Summary CO2 per FUEL'!$T35))</f>
        <v>0.18858214623535224</v>
      </c>
      <c r="BO35" s="749">
        <f>IF('CO2 Savings Per Sector'!I72=0,0,IF(OR(AND('CO2 Savings Per Sector'!I72&gt;0,'Summary CO2 per FUEL'!$T35&lt;0),AND('CO2 Savings Per Sector'!I72&lt;0,'Summary CO2 per FUEL'!$T35&lt;0)),'CO2 Savings Per Sector'!I72/-'Summary CO2 per FUEL'!$T35,'CO2 Savings Per Sector'!I72/'Summary CO2 per FUEL'!$T35))</f>
        <v>0.80020641440958762</v>
      </c>
      <c r="BP35" s="749">
        <f>IF('CO2 Savings Per Sector'!J72=0,0,IF(OR(AND('CO2 Savings Per Sector'!J72&gt;0,'Summary CO2 per FUEL'!$T35&lt;0),AND('CO2 Savings Per Sector'!J72&lt;0,'Summary CO2 per FUEL'!$T35&lt;0)),'CO2 Savings Per Sector'!J72/-'Summary CO2 per FUEL'!$T35,'CO2 Savings Per Sector'!J72/'Summary CO2 per FUEL'!$T35))</f>
        <v>1.1211439355060119E-2</v>
      </c>
      <c r="BQ35" s="758">
        <f>IF('CO2 Savings Per Sector'!K72=0,0,IF(OR(AND('CO2 Savings Per Sector'!K72&gt;0,'Summary CO2 per FUEL'!$T35&lt;0),AND('CO2 Savings Per Sector'!K72&lt;0,'Summary CO2 per FUEL'!$T35&lt;0)),'CO2 Savings Per Sector'!K72/-'Summary CO2 per FUEL'!$T35,'CO2 Savings Per Sector'!K72/'Summary CO2 per FUEL'!$T35))</f>
        <v>0</v>
      </c>
      <c r="BR35" s="757">
        <f>IF('CO2 Savings Per Sector'!H72=0,0,IF(OR(AND('CO2 Savings Per Sector'!H72&gt;0,'Summary CO2 per FUEL'!$U35&lt;0),AND('CO2 Savings Per Sector'!H72&lt;0,'Summary CO2 per FUEL'!$U35&lt;0)),'CO2 Savings Per Sector'!H72/-'Summary CO2 per FUEL'!$U35,'CO2 Savings Per Sector'!H72/'Summary CO2 per FUEL'!$U35))</f>
        <v>2.8157945272272739E-2</v>
      </c>
      <c r="BS35" s="749">
        <f>IF('CO2 Savings Per Sector'!I72=0,0,IF(OR(AND('CO2 Savings Per Sector'!I72&gt;0,'Summary CO2 per FUEL'!$U35&lt;0),AND('CO2 Savings Per Sector'!I72&lt;0,'Summary CO2 per FUEL'!$U35&lt;0)),'CO2 Savings Per Sector'!I72/-'Summary CO2 per FUEL'!$U35,'CO2 Savings Per Sector'!I72/'Summary CO2 per FUEL'!$U35))</f>
        <v>0.11948198105321389</v>
      </c>
      <c r="BT35" s="749">
        <f>IF('CO2 Savings Per Sector'!J72=0,0,IF(OR(AND('CO2 Savings Per Sector'!J72&gt;0,'Summary CO2 per FUEL'!$U35&lt;0),AND('CO2 Savings Per Sector'!J72&lt;0,'Summary CO2 per FUEL'!$U35&lt;0)),'CO2 Savings Per Sector'!J72/-'Summary CO2 per FUEL'!$U35,'CO2 Savings Per Sector'!J72/'Summary CO2 per FUEL'!$U35))</f>
        <v>1.6740243023281867E-3</v>
      </c>
      <c r="BU35" s="758">
        <f>IF('CO2 Savings Per Sector'!L72=0,0,IF(OR(AND('CO2 Savings Per Sector'!L72&gt;0,'Summary CO2 per FUEL'!$U35&lt;0),AND('CO2 Savings Per Sector'!L72&lt;0,'Summary CO2 per FUEL'!$U35&lt;0)),'CO2 Savings Per Sector'!L72/-'Summary CO2 per FUEL'!$U35,'CO2 Savings Per Sector'!L72/'Summary CO2 per FUEL'!$U35))</f>
        <v>-1.1493139506278147</v>
      </c>
      <c r="BV35" s="757">
        <f>IF('CO2 Savings Per Sector'!S72=0,0,IF(OR(AND('CO2 Savings Per Sector'!S72&gt;0,'Summary CO2 per FUEL'!$V35&lt;0),AND('CO2 Savings Per Sector'!S72&lt;0,'Summary CO2 per FUEL'!$V35&lt;0)),'CO2 Savings Per Sector'!S72/-'Summary CO2 per FUEL'!$V35,'CO2 Savings Per Sector'!S72/'Summary CO2 per FUEL'!$V35))</f>
        <v>-0.79453204552955858</v>
      </c>
      <c r="BW35" s="749">
        <f>IF('CO2 Savings Per Sector'!T72=0,0,IF(OR(AND('CO2 Savings Per Sector'!T72&gt;0,'Summary CO2 per FUEL'!$V35&lt;0),AND('CO2 Savings Per Sector'!T72&lt;0,'Summary CO2 per FUEL'!$V35&lt;0)),'CO2 Savings Per Sector'!T72/-'Summary CO2 per FUEL'!$V35,'CO2 Savings Per Sector'!T72/'Summary CO2 per FUEL'!$V35))</f>
        <v>1.776959193924587</v>
      </c>
      <c r="BX35" s="749">
        <f>IF('CO2 Savings Per Sector'!U72=0,0,IF(OR(AND('CO2 Savings Per Sector'!U72&gt;0,'Summary CO2 per FUEL'!$V35&lt;0),AND('CO2 Savings Per Sector'!U72&lt;0,'Summary CO2 per FUEL'!$V35&lt;0)),'CO2 Savings Per Sector'!U72/-'Summary CO2 per FUEL'!$V35,'CO2 Savings Per Sector'!U72/'Summary CO2 per FUEL'!$V35))</f>
        <v>1.7572851604971473E-2</v>
      </c>
      <c r="BY35" s="758">
        <f>IF('CO2 Savings Per Sector'!V72=0,0,IF(OR(AND('CO2 Savings Per Sector'!V72&gt;0,'Summary CO2 per FUEL'!$V35&lt;0),AND('CO2 Savings Per Sector'!V72&lt;0,'Summary CO2 per FUEL'!$V35&lt;0)),'CO2 Savings Per Sector'!V72/-'Summary CO2 per FUEL'!$V35,'CO2 Savings Per Sector'!V72/'Summary CO2 per FUEL'!$V35))</f>
        <v>0</v>
      </c>
      <c r="BZ35" s="750">
        <f>IF('CO2 Savings Per Sector'!H110=0,0,IF(OR(AND('CO2 Savings Per Sector'!H110&gt;0,'Summary CO2 per FUEL'!$W35&lt;0),AND('CO2 Savings Per Sector'!H110&lt;0,'Summary CO2 per FUEL'!$W35&lt;0)),'CO2 Savings Per Sector'!H110/-'Summary CO2 per FUEL'!$W35,'CO2 Savings Per Sector'!H110/'Summary CO2 per FUEL'!$W35))</f>
        <v>-1.8161658540205419</v>
      </c>
      <c r="CA35" s="751">
        <f>IF('CO2 Savings Per Sector'!I110=0,0,IF(OR(AND('CO2 Savings Per Sector'!I110&gt;0,'Summary CO2 per FUEL'!$W35&lt;0),AND('CO2 Savings Per Sector'!I110&lt;0,'Summary CO2 per FUEL'!$W35&lt;0)),'CO2 Savings Per Sector'!I110/-'Summary CO2 per FUEL'!$W35,'CO2 Savings Per Sector'!I110/'Summary CO2 per FUEL'!$W35))</f>
        <v>0</v>
      </c>
      <c r="CB35" s="751">
        <f>IF('CO2 Savings Per Sector'!J110=0,0,IF(OR(AND('CO2 Savings Per Sector'!J110&gt;0,'Summary CO2 per FUEL'!$W35&lt;0),AND('CO2 Savings Per Sector'!J110&lt;0,'Summary CO2 per FUEL'!$W35&lt;0)),'CO2 Savings Per Sector'!J110/-'Summary CO2 per FUEL'!$W35,'CO2 Savings Per Sector'!J110/'Summary CO2 per FUEL'!$W35))</f>
        <v>2.8161658540205416</v>
      </c>
      <c r="CC35" s="752">
        <f>IF('CO2 Savings Per Sector'!K110=0,0,IF(OR(AND('CO2 Savings Per Sector'!K110&gt;0,'Summary CO2 per FUEL'!$W35&lt;0),AND('CO2 Savings Per Sector'!K110&lt;0,'Summary CO2 per FUEL'!$W35&lt;0)),'CO2 Savings Per Sector'!K110/-'Summary CO2 per FUEL'!$W35,'CO2 Savings Per Sector'!K110/'Summary CO2 per FUEL'!$W35))</f>
        <v>0</v>
      </c>
      <c r="CD35" s="750">
        <f>IF('CO2 Savings Per Sector'!H110=0,0,IF(OR(AND('CO2 Savings Per Sector'!H110&gt;0,'Summary CO2 per FUEL'!$X35&lt;0),AND('CO2 Savings Per Sector'!H110&lt;0,'Summary CO2 per FUEL'!$X35&lt;0)),'CO2 Savings Per Sector'!H110/-'Summary CO2 per FUEL'!$X35,'CO2 Savings Per Sector'!H110/'Summary CO2 per FUEL'!$X35))</f>
        <v>-1.8161658540205419</v>
      </c>
      <c r="CE35" s="751">
        <f>IF('CO2 Savings Per Sector'!I110=0,0,IF(OR(AND('CO2 Savings Per Sector'!I110&gt;0,'Summary CO2 per FUEL'!$X35&lt;0),AND('CO2 Savings Per Sector'!I110&lt;0,'Summary CO2 per FUEL'!$X35&lt;0)),'CO2 Savings Per Sector'!I110/-'Summary CO2 per FUEL'!$X35,'CO2 Savings Per Sector'!I110/'Summary CO2 per FUEL'!$X35))</f>
        <v>0</v>
      </c>
      <c r="CF35" s="751">
        <f>IF('CO2 Savings Per Sector'!J110=0,0,IF(OR(AND('CO2 Savings Per Sector'!J110&gt;0,'Summary CO2 per FUEL'!$X35&lt;0),AND('CO2 Savings Per Sector'!J110&lt;0,'Summary CO2 per FUEL'!$X35&lt;0)),'CO2 Savings Per Sector'!J110/-'Summary CO2 per FUEL'!$X35,'CO2 Savings Per Sector'!J110/'Summary CO2 per FUEL'!$X35))</f>
        <v>2.8161658540205416</v>
      </c>
      <c r="CG35" s="752">
        <f>IF('CO2 Savings Per Sector'!L110=0,0,IF(OR(AND('CO2 Savings Per Sector'!L110&gt;0,'Summary CO2 per FUEL'!$X35&lt;0),AND('CO2 Savings Per Sector'!L110&lt;0,'Summary CO2 per FUEL'!$X35&lt;0)),'CO2 Savings Per Sector'!L110/-'Summary CO2 per FUEL'!$X35,'CO2 Savings Per Sector'!L110/'Summary CO2 per FUEL'!$X35))</f>
        <v>0</v>
      </c>
      <c r="CH35" s="750">
        <f>IF('CO2 Savings Per Sector'!X110=0,0,IF(OR(AND('CO2 Savings Per Sector'!X110&gt;0,'Summary CO2 per FUEL'!$Y35&lt;0),AND('CO2 Savings Per Sector'!X110&lt;0,'Summary CO2 per FUEL'!$Y35&lt;0)),'CO2 Savings Per Sector'!X110/-'Summary CO2 per FUEL'!$Y35,'CO2 Savings Per Sector'!X110/'Summary CO2 per FUEL'!$Y35))</f>
        <v>0</v>
      </c>
      <c r="CI35" s="751">
        <f>IF('CO2 Savings Per Sector'!Y110=0,0,IF(OR(AND('CO2 Savings Per Sector'!Y110&gt;0,'Summary CO2 per FUEL'!$Y35&lt;0),AND('CO2 Savings Per Sector'!Y110&lt;0,'Summary CO2 per FUEL'!$Y35&lt;0)),'CO2 Savings Per Sector'!Y110/-'Summary CO2 per FUEL'!$Y35,'CO2 Savings Per Sector'!Y110/'Summary CO2 per FUEL'!$Y35))</f>
        <v>0</v>
      </c>
      <c r="CJ35" s="751">
        <f>IF('CO2 Savings Per Sector'!Z110=0,0,IF(OR(AND('CO2 Savings Per Sector'!Z110&gt;0,'Summary CO2 per FUEL'!$Y35&lt;0),AND('CO2 Savings Per Sector'!Z110&lt;0,'Summary CO2 per FUEL'!$Y35&lt;0)),'CO2 Savings Per Sector'!Z110/-'Summary CO2 per FUEL'!$Y35,'CO2 Savings Per Sector'!Z110/'Summary CO2 per FUEL'!$Y35))</f>
        <v>1.057058432340227E-3</v>
      </c>
      <c r="CK35" s="752">
        <f>IF('CO2 Savings Per Sector'!AA110=0,0,IF(OR(AND('CO2 Savings Per Sector'!AA110&gt;0,'Summary CO2 per FUEL'!$Y35&lt;0),AND('CO2 Savings Per Sector'!AA110&lt;0,'Summary CO2 per FUEL'!$Y35&lt;0)),'CO2 Savings Per Sector'!AA110/-'Summary CO2 per FUEL'!$Y35,'CO2 Savings Per Sector'!AA110/'Summary CO2 per FUEL'!$Y35))</f>
        <v>-1.0010570584323402</v>
      </c>
      <c r="CL35" s="753">
        <f>IF('CO2 Savings Per Sector'!H148=0,0,IF(OR(AND('CO2 Savings Per Sector'!H148&gt;0,'Summary CO2 per FUEL'!$Z35&lt;0),AND('CO2 Savings Per Sector'!H148&lt;0,'Summary CO2 per FUEL'!$Z35&lt;0)),'CO2 Savings Per Sector'!H148/-'Summary CO2 per FUEL'!$Z35,'CO2 Savings Per Sector'!H148/'Summary CO2 per FUEL'!$Z35))</f>
        <v>0.23230860934471492</v>
      </c>
      <c r="CM35" s="754">
        <f>IF('CO2 Savings Per Sector'!I148=0,0,IF(OR(AND('CO2 Savings Per Sector'!I148&gt;0,'Summary CO2 per FUEL'!$Z35&lt;0),AND('CO2 Savings Per Sector'!I148&lt;0,'Summary CO2 per FUEL'!$Z35&lt;0)),'CO2 Savings Per Sector'!I148/-'Summary CO2 per FUEL'!$Z35,'CO2 Savings Per Sector'!I148/'Summary CO2 per FUEL'!$Z35))</f>
        <v>0</v>
      </c>
      <c r="CN35" s="754">
        <f>IF('CO2 Savings Per Sector'!J148=0,0,IF(OR(AND('CO2 Savings Per Sector'!J148&gt;0,'Summary CO2 per FUEL'!$Z35&lt;0),AND('CO2 Savings Per Sector'!J148&lt;0,'Summary CO2 per FUEL'!$Z35&lt;0)),'CO2 Savings Per Sector'!J148/-'Summary CO2 per FUEL'!$Z35,'CO2 Savings Per Sector'!J148/'Summary CO2 per FUEL'!$Z35))</f>
        <v>-1.2323086093447146</v>
      </c>
      <c r="CO35" s="755">
        <f>IF('CO2 Savings Per Sector'!K148=0,0,IF(OR(AND('CO2 Savings Per Sector'!K148&gt;0,'Summary CO2 per FUEL'!$Z35&lt;0),AND('CO2 Savings Per Sector'!K148&lt;0,'Summary CO2 per FUEL'!$Z35&lt;0)),'CO2 Savings Per Sector'!K148/-'Summary CO2 per FUEL'!$Z35,'CO2 Savings Per Sector'!K148/'Summary CO2 per FUEL'!$Z35))</f>
        <v>0</v>
      </c>
      <c r="CP35" s="753">
        <f>IF('CO2 Savings Per Sector'!H148=0,0,IF(OR(AND('CO2 Savings Per Sector'!H148&gt;0,'Summary CO2 per FUEL'!$AA35&lt;0),AND('CO2 Savings Per Sector'!H148&lt;0,'Summary CO2 per FUEL'!$AA35&lt;0)),'CO2 Savings Per Sector'!H148/-'Summary CO2 per FUEL'!$AA35,'CO2 Savings Per Sector'!H148/'Summary CO2 per FUEL'!$AA35))</f>
        <v>0.23230860934471492</v>
      </c>
      <c r="CQ35" s="754">
        <f>IF('CO2 Savings Per Sector'!I148=0,0,IF(OR(AND('CO2 Savings Per Sector'!I148&gt;0,'Summary CO2 per FUEL'!$Z35&lt;0),AND('CO2 Savings Per Sector'!I148&lt;0,'Summary CO2 per FUEL'!$Z35&lt;0)),'CO2 Savings Per Sector'!I148/-'Summary CO2 per FUEL'!$Z35,'CO2 Savings Per Sector'!I148/'Summary CO2 per FUEL'!$Z35))</f>
        <v>0</v>
      </c>
      <c r="CR35" s="754">
        <f>IF('CO2 Savings Per Sector'!J148=0,0,IF(OR(AND('CO2 Savings Per Sector'!J148&gt;0,'Summary CO2 per FUEL'!$Z35&lt;0),AND('CO2 Savings Per Sector'!J148&lt;0,'Summary CO2 per FUEL'!$Z35&lt;0)),'CO2 Savings Per Sector'!J148/-'Summary CO2 per FUEL'!$Z35,'CO2 Savings Per Sector'!J148/'Summary CO2 per FUEL'!$Z35))</f>
        <v>-1.2323086093447146</v>
      </c>
      <c r="CS35" s="755">
        <f>IF('CO2 Savings Per Sector'!L148=0,0,IF(OR(AND('CO2 Savings Per Sector'!L148&gt;0,'Summary CO2 per FUEL'!$AA35&lt;0),AND('CO2 Savings Per Sector'!L148&lt;0,'Summary CO2 per FUEL'!$AA35&lt;0)),'CO2 Savings Per Sector'!L148/-'Summary CO2 per FUEL'!$AA35,'CO2 Savings Per Sector'!L148/'Summary CO2 per FUEL'!$AA35))</f>
        <v>0</v>
      </c>
      <c r="CT35" s="753">
        <f>IF('CO2 Savings Per Sector'!X148=0,0,IF(OR(AND('CO2 Savings Per Sector'!X148&gt;0,'Summary CO2 per FUEL'!$AB35&lt;0),AND('CO2 Savings Per Sector'!X148&lt;0,'Summary CO2 per FUEL'!$AB35&lt;0)),'CO2 Savings Per Sector'!X148/-'Summary CO2 per FUEL'!$AB35,'CO2 Savings Per Sector'!X148/'Summary CO2 per FUEL'!$AB35))</f>
        <v>0</v>
      </c>
      <c r="CU35" s="754">
        <f>IF('CO2 Savings Per Sector'!Y148=0,0,IF(OR(AND('CO2 Savings Per Sector'!Y148&gt;0,'Summary CO2 per FUEL'!$AB35&lt;0),AND('CO2 Savings Per Sector'!Y148&lt;0,'Summary CO2 per FUEL'!$AB35&lt;0)),'CO2 Savings Per Sector'!Y148/-'Summary CO2 per FUEL'!$AB35,'CO2 Savings Per Sector'!Y148/'Summary CO2 per FUEL'!$AB35))</f>
        <v>0</v>
      </c>
      <c r="CV35" s="754">
        <f>IF('CO2 Savings Per Sector'!Z148=0,0,IF(OR(AND('CO2 Savings Per Sector'!Z148&gt;0,'Summary CO2 per FUEL'!$AB35&lt;0),AND('CO2 Savings Per Sector'!Z148&lt;0,'Summary CO2 per FUEL'!$AB35&lt;0)),'CO2 Savings Per Sector'!Z148/-'Summary CO2 per FUEL'!$AB35,'CO2 Savings Per Sector'!Z148/'Summary CO2 per FUEL'!$AB35))</f>
        <v>0</v>
      </c>
      <c r="CW35" s="755">
        <f>IF('CO2 Savings Per Sector'!AA148=0,0,IF(OR(AND('CO2 Savings Per Sector'!AA148&gt;0,'Summary CO2 per FUEL'!$AB35&lt;0),AND('CO2 Savings Per Sector'!AA148&lt;0,'Summary CO2 per FUEL'!$AB35&lt;0)),'CO2 Savings Per Sector'!AA148/-'Summary CO2 per FUEL'!$AB35,'CO2 Savings Per Sector'!AA148/'Summary CO2 per FUEL'!$AB35))</f>
        <v>0</v>
      </c>
    </row>
    <row r="36" spans="2:101" x14ac:dyDescent="0.25">
      <c r="B36" s="634" t="s">
        <v>38</v>
      </c>
      <c r="C36" s="748">
        <f>IF('CO2 Savings Per Sector'!C35=0,0,IF(OR(AND('CO2 Savings Per Sector'!C35&gt;0,'Summary CO2 per FUEL'!$C36&lt;0),AND('CO2 Savings Per Sector'!C35&lt;0,'Summary CO2 per FUEL'!$C36&lt;0)),'CO2 Savings Per Sector'!C35/-'Summary CO2 per FUEL'!$C36,'CO2 Savings Per Sector'!C35/'Summary CO2 per FUEL'!$C36))</f>
        <v>0.75616935480686098</v>
      </c>
      <c r="D36" s="748">
        <f>IF('CO2 Savings Per Sector'!D35=0,0,IF(OR(AND('CO2 Savings Per Sector'!D35&gt;0,'Summary CO2 per FUEL'!$C36&lt;0),AND('CO2 Savings Per Sector'!D35&lt;0,'Summary CO2 per FUEL'!$C36&lt;0)),'CO2 Savings Per Sector'!D35/-'Summary CO2 per FUEL'!$C36,'CO2 Savings Per Sector'!D35/'Summary CO2 per FUEL'!$C36))</f>
        <v>0.24383064519313891</v>
      </c>
      <c r="E36" s="748">
        <f>IF('CO2 Savings Per Sector'!E35=0,0,IF(OR(AND('CO2 Savings Per Sector'!E35&gt;0,'Summary CO2 per FUEL'!$C36&lt;0),AND('CO2 Savings Per Sector'!E35&lt;0,'Summary CO2 per FUEL'!$C36&lt;0)),'CO2 Savings Per Sector'!E35/-'Summary CO2 per FUEL'!$C36,'CO2 Savings Per Sector'!E35/'Summary CO2 per FUEL'!$C36))</f>
        <v>0</v>
      </c>
      <c r="F36" s="756">
        <f>IF('CO2 Savings Per Sector'!F35=0,0,IF(OR(AND('CO2 Savings Per Sector'!F35&gt;0,'Summary CO2 per FUEL'!$C36&lt;0),AND('CO2 Savings Per Sector'!F35&lt;0,'Summary CO2 per FUEL'!$C36&lt;0)),'CO2 Savings Per Sector'!F35/-'Summary CO2 per FUEL'!$C36,'CO2 Savings Per Sector'!F35/'Summary CO2 per FUEL'!$C36))</f>
        <v>0</v>
      </c>
      <c r="G36" s="748">
        <f>IF('CO2 Savings Per Sector'!M35=0,0,IF(OR(AND('CO2 Savings Per Sector'!M35&gt;0,'Summary CO2 per FUEL'!$D36&lt;0),AND('CO2 Savings Per Sector'!M35&lt;0,'Summary CO2 per FUEL'!$D36&lt;0)),'CO2 Savings Per Sector'!M35/-'Summary CO2 per FUEL'!$D36,'CO2 Savings Per Sector'!M35/'Summary CO2 per FUEL'!$D36))</f>
        <v>5.9288518630982279E-2</v>
      </c>
      <c r="H36" s="748">
        <f>IF('CO2 Savings Per Sector'!N35=0,0,IF(OR(AND('CO2 Savings Per Sector'!N35&gt;0,'Summary CO2 per FUEL'!$D36&lt;0),AND('CO2 Savings Per Sector'!N35&lt;0,'Summary CO2 per FUEL'!$D36&lt;0)),'CO2 Savings Per Sector'!N35/-'Summary CO2 per FUEL'!$D36,'CO2 Savings Per Sector'!N35/'Summary CO2 per FUEL'!$D36))</f>
        <v>4.233308021431794E-2</v>
      </c>
      <c r="I36" s="748">
        <f>IF('CO2 Savings Per Sector'!O35=0,0,IF(OR(AND('CO2 Savings Per Sector'!O35&gt;0,'Summary CO2 per FUEL'!$D36&lt;0),AND('CO2 Savings Per Sector'!O35&lt;0,'Summary CO2 per FUEL'!$D36&lt;0)),'CO2 Savings Per Sector'!O35/-'Summary CO2 per FUEL'!$D36,'CO2 Savings Per Sector'!O35/'Summary CO2 per FUEL'!$D36))</f>
        <v>0</v>
      </c>
      <c r="J36" s="756">
        <f>IF('CO2 Savings Per Sector'!P35=0,0,IF(OR(AND('CO2 Savings Per Sector'!P35&gt;0,'Summary CO2 per FUEL'!$D36&lt;0),AND('CO2 Savings Per Sector'!P35&lt;0,'Summary CO2 per FUEL'!$D36&lt;0)),'CO2 Savings Per Sector'!P35/-'Summary CO2 per FUEL'!$D36,'CO2 Savings Per Sector'!P35/'Summary CO2 per FUEL'!$D36))</f>
        <v>0.8983784011546998</v>
      </c>
      <c r="K36" s="748">
        <f>IF('CO2 Savings Per Sector'!M35=0,0,IF(OR(AND('CO2 Savings Per Sector'!M35&gt;0,'Summary CO2 per FUEL'!$D36&lt;0),AND('CO2 Savings Per Sector'!M35&lt;0,'Summary CO2 per FUEL'!$D36&lt;0)),'CO2 Savings Per Sector'!M35/-'Summary CO2 per FUEL'!$D36,'CO2 Savings Per Sector'!M35/'Summary CO2 per FUEL'!$D36))</f>
        <v>5.9288518630982279E-2</v>
      </c>
      <c r="L36" s="748">
        <f>IF('CO2 Savings Per Sector'!N35=0,0,IF(OR(AND('CO2 Savings Per Sector'!N35&gt;0,'Summary CO2 per FUEL'!$D36&lt;0),AND('CO2 Savings Per Sector'!N35&lt;0,'Summary CO2 per FUEL'!$D36&lt;0)),'CO2 Savings Per Sector'!N35/-'Summary CO2 per FUEL'!$D36,'CO2 Savings Per Sector'!N35/'Summary CO2 per FUEL'!$D36))</f>
        <v>4.233308021431794E-2</v>
      </c>
      <c r="M36" s="748">
        <f>IF('CO2 Savings Per Sector'!O35=0,0,IF(OR(AND('CO2 Savings Per Sector'!O35&gt;0,'Summary CO2 per FUEL'!$D36&lt;0),AND('CO2 Savings Per Sector'!O35&lt;0,'Summary CO2 per FUEL'!$D36&lt;0)),'CO2 Savings Per Sector'!O35/-'Summary CO2 per FUEL'!$D36,'CO2 Savings Per Sector'!O35/'Summary CO2 per FUEL'!$D36))</f>
        <v>0</v>
      </c>
      <c r="N36" s="756">
        <f>IF('CO2 Savings Per Sector'!Q35=0,0,IF(OR(AND('CO2 Savings Per Sector'!Q35&gt;0,'Summary CO2 per FUEL'!$D36&lt;0),AND('CO2 Savings Per Sector'!Q35&lt;0,'Summary CO2 per FUEL'!$D36&lt;0)),'CO2 Savings Per Sector'!Q35/-'Summary CO2 per FUEL'!$D36,'CO2 Savings Per Sector'!Q35/'Summary CO2 per FUEL'!$D36))</f>
        <v>0.72679185427731141</v>
      </c>
      <c r="O36" s="757">
        <f>IF('CO2 Savings Per Sector'!C73=0,0,IF(OR(AND('CO2 Savings Per Sector'!C73&gt;0,'Summary CO2 per FUEL'!$F36&lt;0),AND('CO2 Savings Per Sector'!C73&lt;0,'Summary CO2 per FUEL'!$F36&lt;0)),'CO2 Savings Per Sector'!C73/-'Summary CO2 per FUEL'!$F36,'CO2 Savings Per Sector'!C73/'Summary CO2 per FUEL'!$F36))</f>
        <v>4.8838175650608814E-2</v>
      </c>
      <c r="P36" s="749">
        <f>IF('CO2 Savings Per Sector'!D73=0,0,IF(OR(AND('CO2 Savings Per Sector'!D73&gt;0,'Summary CO2 per FUEL'!$F36&lt;0),AND('CO2 Savings Per Sector'!D73&lt;0,'Summary CO2 per FUEL'!$F36&lt;0)),'CO2 Savings Per Sector'!D73/-'Summary CO2 per FUEL'!$F36,'CO2 Savings Per Sector'!D73/'Summary CO2 per FUEL'!$F36))</f>
        <v>0.87644641611285379</v>
      </c>
      <c r="Q36" s="749">
        <f>IF('CO2 Savings Per Sector'!E73=0,0,IF(OR(AND('CO2 Savings Per Sector'!E73&gt;0,'Summary CO2 per FUEL'!$F36&lt;0),AND('CO2 Savings Per Sector'!E73&lt;0,'Summary CO2 per FUEL'!$F36&lt;0)),'CO2 Savings Per Sector'!E73/-'Summary CO2 per FUEL'!$F36,'CO2 Savings Per Sector'!E73/'Summary CO2 per FUEL'!$F36))</f>
        <v>7.4715408236537426E-2</v>
      </c>
      <c r="R36" s="758">
        <f>IF('CO2 Savings Per Sector'!F73=0,0,IF(OR(AND('CO2 Savings Per Sector'!F73&gt;0,'Summary CO2 per FUEL'!$F36&lt;0),AND('CO2 Savings Per Sector'!F73&lt;0,'Summary CO2 per FUEL'!$F36&lt;0)),'CO2 Savings Per Sector'!F73/-'Summary CO2 per FUEL'!$F36,'CO2 Savings Per Sector'!F73/'Summary CO2 per FUEL'!$F36))</f>
        <v>0</v>
      </c>
      <c r="S36" s="757">
        <f>IF('CO2 Savings Per Sector'!C73=0,0,IF(OR(AND('CO2 Savings Per Sector'!C73&gt;0,'Summary CO2 per FUEL'!$G36&lt;0),AND('CO2 Savings Per Sector'!C73&lt;0,'Summary CO2 per FUEL'!$G36&lt;0)),'CO2 Savings Per Sector'!C73/-'Summary CO2 per FUEL'!$G36,'CO2 Savings Per Sector'!C73/'Summary CO2 per FUEL'!$G36))</f>
        <v>1.3050377881239065E-2</v>
      </c>
      <c r="T36" s="749">
        <f>IF('CO2 Savings Per Sector'!D73=0,0,IF(OR(AND('CO2 Savings Per Sector'!D73&gt;0,'Summary CO2 per FUEL'!$G36&lt;0),AND('CO2 Savings Per Sector'!D73&lt;0,'Summary CO2 per FUEL'!$G36&lt;0)),'CO2 Savings Per Sector'!D73/-'Summary CO2 per FUEL'!$G36,'CO2 Savings Per Sector'!D73/'Summary CO2 per FUEL'!$G36))</f>
        <v>0.2342011504434206</v>
      </c>
      <c r="U36" s="749">
        <f>IF('CO2 Savings Per Sector'!E73=0,0,IF(OR(AND('CO2 Savings Per Sector'!E73&gt;0,'Summary CO2 per FUEL'!$G36&lt;0),AND('CO2 Savings Per Sector'!E73&lt;0,'Summary CO2 per FUEL'!$G36&lt;0)),'CO2 Savings Per Sector'!E73/-'Summary CO2 per FUEL'!$G36,'CO2 Savings Per Sector'!E73/'Summary CO2 per FUEL'!$G36))</f>
        <v>1.9965207505159947E-2</v>
      </c>
      <c r="V36" s="758">
        <f>IF('CO2 Savings Per Sector'!G73=0,0,IF(OR(AND('CO2 Savings Per Sector'!G73&gt;0,'Summary CO2 per FUEL'!$G36&lt;0),AND('CO2 Savings Per Sector'!G73&lt;0,'Summary CO2 per FUEL'!G36&lt;0)),'CO2 Savings Per Sector'!G73/-'Summary CO2 per FUEL'!$G36,'CO2 Savings Per Sector'!G73/'Summary CO2 per FUEL'!$G36))</f>
        <v>0.73278326417018047</v>
      </c>
      <c r="W36" s="757">
        <f>IF('CO2 Savings Per Sector'!O73=0,0,IF(OR(AND('CO2 Savings Per Sector'!O73&gt;0,'Summary CO2 per FUEL'!$H36&lt;0),AND('CO2 Savings Per Sector'!O73&lt;0,'Summary CO2 per FUEL'!$H36&lt;0)),'CO2 Savings Per Sector'!O73/-'Summary CO2 per FUEL'!$H36,'CO2 Savings Per Sector'!O73/'Summary CO2 per FUEL'!$H36))</f>
        <v>0</v>
      </c>
      <c r="X36" s="749">
        <f>IF('CO2 Savings Per Sector'!P73=0,0,IF(OR(AND('CO2 Savings Per Sector'!P73&gt;0,'Summary CO2 per FUEL'!$H36&lt;0),AND('CO2 Savings Per Sector'!P73&lt;0,'Summary CO2 per FUEL'!$H36&lt;0)),'CO2 Savings Per Sector'!P73/-'Summary CO2 per FUEL'!$H36,'CO2 Savings Per Sector'!P73/'Summary CO2 per FUEL'!$H36))</f>
        <v>0</v>
      </c>
      <c r="Y36" s="749">
        <f>IF('CO2 Savings Per Sector'!Q73=0,0,IF(OR(AND('CO2 Savings Per Sector'!Q73&gt;0,'Summary CO2 per FUEL'!$H36&lt;0),AND('CO2 Savings Per Sector'!Q73&lt;0,'Summary CO2 per FUEL'!$H36&lt;0)),'CO2 Savings Per Sector'!Q73/-'Summary CO2 per FUEL'!$H36,'CO2 Savings Per Sector'!Q73/'Summary CO2 per FUEL'!$H36))</f>
        <v>0</v>
      </c>
      <c r="Z36" s="758">
        <f>IF('CO2 Savings Per Sector'!R73=0,0,IF(OR(AND('CO2 Savings Per Sector'!R73&gt;0,'Summary CO2 per FUEL'!$H36&lt;0),AND('CO2 Savings Per Sector'!R73&lt;0,'Summary CO2 per FUEL'!$H36&lt;0)),'CO2 Savings Per Sector'!R73/-'Summary CO2 per FUEL'!$H36,'CO2 Savings Per Sector'!R73/'Summary CO2 per FUEL'!$H36))</f>
        <v>1</v>
      </c>
      <c r="AA36" s="750">
        <f>IF('CO2 Savings Per Sector'!C111=0,0,IF(OR(AND('CO2 Savings Per Sector'!C111&gt;0,'Summary CO2 per FUEL'!$I36&lt;0),AND('CO2 Savings Per Sector'!C111&lt;0,'Summary CO2 per FUEL'!$I36&lt;0)),'CO2 Savings Per Sector'!C111/-'Summary CO2 per FUEL'!$I36,'CO2 Savings Per Sector'!C111/'Summary CO2 per FUEL'!$I36))</f>
        <v>1</v>
      </c>
      <c r="AB36" s="751">
        <f>IF('CO2 Savings Per Sector'!D111=0,0,IF(OR(AND('CO2 Savings Per Sector'!D111&gt;0,'Summary CO2 per FUEL'!$I36&lt;0),AND('CO2 Savings Per Sector'!D111&lt;0,'Summary CO2 per FUEL'!$I36&lt;0)),'CO2 Savings Per Sector'!D111/-'Summary CO2 per FUEL'!$I36,'CO2 Savings Per Sector'!D111/'Summary CO2 per FUEL'!$I36))</f>
        <v>0</v>
      </c>
      <c r="AC36" s="751">
        <f>IF('CO2 Savings Per Sector'!E111=0,0,IF(OR(AND('CO2 Savings Per Sector'!E111&gt;0,'Summary CO2 per FUEL'!$I36&lt;0),AND('CO2 Savings Per Sector'!E111&lt;0,'Summary CO2 per FUEL'!$I36&lt;0)),'CO2 Savings Per Sector'!E111/-'Summary CO2 per FUEL'!$I36,'CO2 Savings Per Sector'!E111/'Summary CO2 per FUEL'!$I36))</f>
        <v>0</v>
      </c>
      <c r="AD36" s="752">
        <f>IF('CO2 Savings Per Sector'!F111=0,0,IF(OR(AND('CO2 Savings Per Sector'!F111&gt;0,'Summary CO2 per FUEL'!$I36&lt;0),AND('CO2 Savings Per Sector'!F111&lt;0,'Summary CO2 per FUEL'!$I36&lt;0)),'CO2 Savings Per Sector'!F111/-'Summary CO2 per FUEL'!$I36,'CO2 Savings Per Sector'!F111/'Summary CO2 per FUEL'!$I36))</f>
        <v>0</v>
      </c>
      <c r="AE36" s="750">
        <f>IF('CO2 Savings Per Sector'!C111=0,0,IF(OR(AND('CO2 Savings Per Sector'!C111&gt;0,'Summary CO2 per FUEL'!$J36&lt;0),AND('CO2 Savings Per Sector'!C111&lt;0,'Summary CO2 per FUEL'!$J36&lt;0)),'CO2 Savings Per Sector'!C111/-'Summary CO2 per FUEL'!$J36,'CO2 Savings Per Sector'!C111/'Summary CO2 per FUEL'!$J36))</f>
        <v>8.737812877321725E-3</v>
      </c>
      <c r="AF36" s="751">
        <f>IF('CO2 Savings Per Sector'!D111=0,0,IF(OR(AND('CO2 Savings Per Sector'!D111&gt;0,'Summary CO2 per FUEL'!$J36&lt;0),AND('CO2 Savings Per Sector'!D111&lt;0,'Summary CO2 per FUEL'!$J36&lt;0)),'CO2 Savings Per Sector'!D111/-'Summary CO2 per FUEL'!$J36,'CO2 Savings Per Sector'!D111/'Summary CO2 per FUEL'!$J36))</f>
        <v>0</v>
      </c>
      <c r="AG36" s="751">
        <f>IF('CO2 Savings Per Sector'!E111=0,0,IF(OR(AND('CO2 Savings Per Sector'!E111&gt;0,'Summary CO2 per FUEL'!$J36&lt;0),AND('CO2 Savings Per Sector'!E111&lt;0,'Summary CO2 per FUEL'!$J36&lt;0)),'CO2 Savings Per Sector'!E111/-'Summary CO2 per FUEL'!$J36,'CO2 Savings Per Sector'!E111/'Summary CO2 per FUEL'!$J36))</f>
        <v>0</v>
      </c>
      <c r="AH36" s="752">
        <f>IF('CO2 Savings Per Sector'!G111=0,0,IF(OR(AND('CO2 Savings Per Sector'!G111&gt;0,'Summary CO2 per FUEL'!$J36&lt;0),AND('CO2 Savings Per Sector'!G111&lt;0,'Summary CO2 per FUEL'!$J36&lt;0)),'CO2 Savings Per Sector'!G111/-'Summary CO2 per FUEL'!$J36,'CO2 Savings Per Sector'!G111/'Summary CO2 per FUEL'!$J36))</f>
        <v>0.99126218712267822</v>
      </c>
      <c r="AI36" s="750">
        <f>IF('CO2 Savings Per Sector'!T111=0,0,IF(OR(AND('CO2 Savings Per Sector'!T111&gt;0,'Summary CO2 per FUEL'!$K36&lt;0),AND('CO2 Savings Per Sector'!T111&lt;0,'Summary CO2 per FUEL'!$K36&lt;0)),'CO2 Savings Per Sector'!T111/-'Summary CO2 per FUEL'!$K36,'CO2 Savings Per Sector'!T111/'Summary CO2 per FUEL'!$K36))</f>
        <v>3.7016764474808256E-2</v>
      </c>
      <c r="AJ36" s="751">
        <f>IF('CO2 Savings Per Sector'!U111=0,0,IF(OR(AND('CO2 Savings Per Sector'!U111&gt;0,'Summary CO2 per FUEL'!$K36&lt;0),AND('CO2 Savings Per Sector'!U111&lt;0,'Summary CO2 per FUEL'!$K36&lt;0)),'CO2 Savings Per Sector'!U111/-'Summary CO2 per FUEL'!$K36,'CO2 Savings Per Sector'!U111/'Summary CO2 per FUEL'!$K36))</f>
        <v>0</v>
      </c>
      <c r="AK36" s="751">
        <f>IF('CO2 Savings Per Sector'!V111=0,0,IF(OR(AND('CO2 Savings Per Sector'!V111&gt;0,'Summary CO2 per FUEL'!$K36&lt;0),AND('CO2 Savings Per Sector'!V111&lt;0,'Summary CO2 per FUEL'!$K36&lt;0)),'CO2 Savings Per Sector'!V111/-'Summary CO2 per FUEL'!$K36,'CO2 Savings Per Sector'!V111/'Summary CO2 per FUEL'!$K36))</f>
        <v>0.96298323552519172</v>
      </c>
      <c r="AL36" s="752">
        <f>IF('CO2 Savings Per Sector'!W111=0,0,IF(OR(AND('CO2 Savings Per Sector'!W111&gt;0,'Summary CO2 per FUEL'!$K36&lt;0),AND('CO2 Savings Per Sector'!W111&lt;0,'Summary CO2 per FUEL'!$K36&lt;0)),'CO2 Savings Per Sector'!W111/-'Summary CO2 per FUEL'!$K36,'CO2 Savings Per Sector'!W111/'Summary CO2 per FUEL'!$K36))</f>
        <v>0</v>
      </c>
      <c r="AM36" s="753">
        <f>IF('CO2 Savings Per Sector'!C149=0,0,IF(OR(AND('CO2 Savings Per Sector'!C149&gt;0,'Summary CO2 per FUEL'!$L36&lt;0),AND('CO2 Savings Per Sector'!C149&lt;0,'Summary CO2 per FUEL'!$L36&lt;0)),'CO2 Savings Per Sector'!C149/-'Summary CO2 per FUEL'!$L36,'CO2 Savings Per Sector'!C149/'Summary CO2 per FUEL'!$L36))</f>
        <v>0</v>
      </c>
      <c r="AN36" s="754">
        <f>IF('CO2 Savings Per Sector'!D149=0,0,IF(OR(AND('CO2 Savings Per Sector'!D149&gt;0,'Summary CO2 per FUEL'!$L36&lt;0),AND('CO2 Savings Per Sector'!D149&lt;0,'Summary CO2 per FUEL'!$L36&lt;0)),'CO2 Savings Per Sector'!D149/-'Summary CO2 per FUEL'!$L36,'CO2 Savings Per Sector'!D149/'Summary CO2 per FUEL'!$L36))</f>
        <v>0</v>
      </c>
      <c r="AO36" s="754">
        <f>IF('CO2 Savings Per Sector'!E149=0,0,IF(OR(AND('CO2 Savings Per Sector'!E149&gt;0,'Summary CO2 per FUEL'!$L36&lt;0),AND('CO2 Savings Per Sector'!E149&lt;0,'Summary CO2 per FUEL'!$L36&lt;0)),'CO2 Savings Per Sector'!E149/-'Summary CO2 per FUEL'!$L36,'CO2 Savings Per Sector'!E149/'Summary CO2 per FUEL'!$L36))</f>
        <v>0</v>
      </c>
      <c r="AP36" s="755">
        <f>IF('CO2 Savings Per Sector'!F149=0,0,IF(OR(AND('CO2 Savings Per Sector'!F149&gt;0,'Summary CO2 per FUEL'!$L36&lt;0),AND('CO2 Savings Per Sector'!F149&lt;0,'Summary CO2 per FUEL'!$L36&lt;0)),'CO2 Savings Per Sector'!F149/-'Summary CO2 per FUEL'!$L36,'CO2 Savings Per Sector'!F149/'Summary CO2 per FUEL'!$L36))</f>
        <v>1</v>
      </c>
      <c r="AQ36" s="753">
        <f>IF('CO2 Savings Per Sector'!C149=0,0,IF(OR(AND('CO2 Savings Per Sector'!C149&gt;0,'Summary CO2 per FUEL'!$M36&lt;0),AND('CO2 Savings Per Sector'!C149&lt;0,'Summary CO2 per FUEL'!$M36&lt;0)),'CO2 Savings Per Sector'!C149/-'Summary CO2 per FUEL'!$M36,'CO2 Savings Per Sector'!C149/'Summary CO2 per FUEL'!$M36))</f>
        <v>0</v>
      </c>
      <c r="AR36" s="754">
        <f>IF('CO2 Savings Per Sector'!D149=0,0,IF(OR(AND('CO2 Savings Per Sector'!D149&gt;0,'Summary CO2 per FUEL'!$M36&lt;0),AND('CO2 Savings Per Sector'!D149&lt;0,'Summary CO2 per FUEL'!$M36&lt;0)),'CO2 Savings Per Sector'!D149/-'Summary CO2 per FUEL'!$M36,'CO2 Savings Per Sector'!D149/'Summary CO2 per FUEL'!$M36))</f>
        <v>0</v>
      </c>
      <c r="AS36" s="754">
        <f>IF('CO2 Savings Per Sector'!E149=0,0,IF(OR(AND('CO2 Savings Per Sector'!E149&gt;0,'Summary CO2 per FUEL'!$M36&lt;0),AND('CO2 Savings Per Sector'!E149&lt;0,'Summary CO2 per FUEL'!$M36&lt;0)),'CO2 Savings Per Sector'!E149/-'Summary CO2 per FUEL'!$M36,'CO2 Savings Per Sector'!E149/'Summary CO2 per FUEL'!$M36))</f>
        <v>0</v>
      </c>
      <c r="AT36" s="755">
        <f>IF('CO2 Savings Per Sector'!G149=0,0,IF(OR(AND('CO2 Savings Per Sector'!G149&gt;0,'Summary CO2 per FUEL'!$M36&lt;0),AND('CO2 Savings Per Sector'!G149&lt;0,'Summary CO2 per FUEL'!$M36&lt;0)),'CO2 Savings Per Sector'!G149/-'Summary CO2 per FUEL'!$M36,'CO2 Savings Per Sector'!G149/'Summary CO2 per FUEL'!$M36))</f>
        <v>1</v>
      </c>
      <c r="AU36" s="753">
        <f>IF('CO2 Savings Per Sector'!T149=0,0,IF(OR(AND('CO2 Savings Per Sector'!T149&gt;0,'Summary CO2 per FUEL'!N36&lt;0),AND('CO2 Savings Per Sector'!T149&lt;0,'Summary CO2 per FUEL'!$N36&lt;0)),'CO2 Savings Per Sector'!T149/-'Summary CO2 per FUEL'!$N36,'CO2 Savings Per Sector'!T149/'Summary CO2 per FUEL'!$N36))</f>
        <v>0</v>
      </c>
      <c r="AV36" s="754">
        <f>IF('CO2 Savings Per Sector'!U149=0,0,IF(OR(AND('CO2 Savings Per Sector'!U149&gt;0,'Summary CO2 per FUEL'!O36&lt;0),AND('CO2 Savings Per Sector'!U149&lt;0,'Summary CO2 per FUEL'!$N36&lt;0)),'CO2 Savings Per Sector'!U149/-'Summary CO2 per FUEL'!$N36,'CO2 Savings Per Sector'!U149/'Summary CO2 per FUEL'!$N36))</f>
        <v>0</v>
      </c>
      <c r="AW36" s="754">
        <f>IF('CO2 Savings Per Sector'!V149=0,0,IF(OR(AND('CO2 Savings Per Sector'!V149&gt;0,'Summary CO2 per FUEL'!P36&lt;0),AND('CO2 Savings Per Sector'!V149&lt;0,'Summary CO2 per FUEL'!$N36&lt;0)),'CO2 Savings Per Sector'!V149/-'Summary CO2 per FUEL'!$N36,'CO2 Savings Per Sector'!V149/'Summary CO2 per FUEL'!$N36))</f>
        <v>1</v>
      </c>
      <c r="AX36" s="755">
        <f>IF('CO2 Savings Per Sector'!W149=0,0,IF(OR(AND('CO2 Savings Per Sector'!W149&gt;0,'Summary CO2 per FUEL'!Q36&lt;0),AND('CO2 Savings Per Sector'!W149&lt;0,'Summary CO2 per FUEL'!$N36&lt;0)),'CO2 Savings Per Sector'!W149/-'Summary CO2 per FUEL'!$N36,'CO2 Savings Per Sector'!W149/'Summary CO2 per FUEL'!$N36))</f>
        <v>0</v>
      </c>
      <c r="BA36" s="634" t="s">
        <v>38</v>
      </c>
      <c r="BB36" s="748">
        <f>IF('CO2 Savings Per Sector'!G35=0,0,IF(OR(AND('CO2 Savings Per Sector'!G35&gt;0,'Summary CO2 per FUEL'!$Q36&lt;0),AND('CO2 Savings Per Sector'!G35&lt;0,'Summary CO2 per FUEL'!$Q36&lt;0)),'CO2 Savings Per Sector'!G35/-'Summary CO2 per FUEL'!$Q36,'CO2 Savings Per Sector'!G35/'Summary CO2 per FUEL'!$Q36))</f>
        <v>0.20603645677722354</v>
      </c>
      <c r="BC36" s="748">
        <f>IF('CO2 Savings Per Sector'!H35=0,0,IF(OR(AND('CO2 Savings Per Sector'!H35&gt;0,'Summary CO2 per FUEL'!$Q36&lt;0),AND('CO2 Savings Per Sector'!H35&lt;0,'Summary CO2 per FUEL'!$Q36&lt;0)),'CO2 Savings Per Sector'!H35/-'Summary CO2 per FUEL'!$Q36,'CO2 Savings Per Sector'!H35/'Summary CO2 per FUEL'!$Q36))</f>
        <v>-1.2060364567772235</v>
      </c>
      <c r="BD36" s="748">
        <f>IF('CO2 Savings Per Sector'!I35=0,0,IF(OR(AND('CO2 Savings Per Sector'!I35&gt;0,'Summary CO2 per FUEL'!$Q36&lt;0),AND('CO2 Savings Per Sector'!I35&lt;0,'Summary CO2 per FUEL'!$Q36&lt;0)),'CO2 Savings Per Sector'!I35/-'Summary CO2 per FUEL'!$Q36,'CO2 Savings Per Sector'!I35/'Summary CO2 per FUEL'!$Q36))</f>
        <v>0</v>
      </c>
      <c r="BE36" s="756">
        <f>IF('CO2 Savings Per Sector'!J35=0,0,IF(OR(AND('CO2 Savings Per Sector'!J35&gt;0,'Summary CO2 per FUEL'!$Q36&lt;0),AND('CO2 Savings Per Sector'!J35&lt;0,'Summary CO2 per FUEL'!$Q36&lt;0)),'CO2 Savings Per Sector'!J35/-'Summary CO2 per FUEL'!$Q36,'CO2 Savings Per Sector'!J35/'Summary CO2 per FUEL'!$Q36))</f>
        <v>0</v>
      </c>
      <c r="BF36" s="748">
        <f>IF('CO2 Savings Per Sector'!R35=0,0,IF(OR(AND('CO2 Savings Per Sector'!R35&gt;0,'Summary CO2 per FUEL'!$R36&lt;0),AND('CO2 Savings Per Sector'!R35&lt;0,'Summary CO2 per FUEL'!$R36&lt;0)),'CO2 Savings Per Sector'!R35/-'Summary CO2 per FUEL'!$R36,'CO2 Savings Per Sector'!R35/'Summary CO2 per FUEL'!$R36))</f>
        <v>9.8889127253361686E-2</v>
      </c>
      <c r="BG36" s="748">
        <f>IF('CO2 Savings Per Sector'!S35=0,0,IF(OR(AND('CO2 Savings Per Sector'!S35&gt;0,'Summary CO2 per FUEL'!$R36&lt;0),AND('CO2 Savings Per Sector'!S35&lt;0,'Summary CO2 per FUEL'!$R36&lt;0)),'CO2 Savings Per Sector'!S35/-'Summary CO2 per FUEL'!$R36,'CO2 Savings Per Sector'!S35/'Summary CO2 per FUEL'!$R36))</f>
        <v>-0.59732184382040809</v>
      </c>
      <c r="BH36" s="748">
        <f>IF('CO2 Savings Per Sector'!T35=0,0,IF(OR(AND('CO2 Savings Per Sector'!T35&gt;0,'Summary CO2 per FUEL'!$R36&lt;0),AND('CO2 Savings Per Sector'!T35&lt;0,'Summary CO2 per FUEL'!$R36&lt;0)),'CO2 Savings Per Sector'!T35/-'Summary CO2 per FUEL'!$R36,'CO2 Savings Per Sector'!T35/'Summary CO2 per FUEL'!$R36))</f>
        <v>0</v>
      </c>
      <c r="BI36" s="756">
        <f>IF('CO2 Savings Per Sector'!U35=0,0,IF(OR(AND('CO2 Savings Per Sector'!U35&gt;0,'Summary CO2 per FUEL'!$R36&lt;0),AND('CO2 Savings Per Sector'!U35&lt;0,'Summary CO2 per FUEL'!$R36&lt;0)),'CO2 Savings Per Sector'!U35/-'Summary CO2 per FUEL'!$R36,'CO2 Savings Per Sector'!U35/'Summary CO2 per FUEL'!$R36))</f>
        <v>1.4984327165670464</v>
      </c>
      <c r="BJ36" s="748">
        <f>IF('CO2 Savings Per Sector'!R35=0,0,IF(OR(AND('CO2 Savings Per Sector'!R35&gt;0,'Summary CO2 per FUEL'!$S36&lt;0),AND('CO2 Savings Per Sector'!R35&lt;0,'Summary CO2 per FUEL'!$S36&lt;0)),'CO2 Savings Per Sector'!R35/-'Summary CO2 per FUEL'!$S36,'CO2 Savings Per Sector'!R35/'Summary CO2 per FUEL'!$S36))</f>
        <v>0.138537903852781</v>
      </c>
      <c r="BK36" s="748">
        <f>IF('CO2 Savings Per Sector'!S35=0,0,IF(OR(AND('CO2 Savings Per Sector'!S35&gt;0,'Summary CO2 per FUEL'!$S36&lt;0),AND('CO2 Savings Per Sector'!S35&lt;0,'Summary CO2 per FUEL'!$S36&lt;0)),'CO2 Savings Per Sector'!S35/-'Summary CO2 per FUEL'!$S36,'CO2 Savings Per Sector'!S35/'Summary CO2 per FUEL'!$S36))</f>
        <v>-0.83681309024339146</v>
      </c>
      <c r="BL36" s="748">
        <f>IF('CO2 Savings Per Sector'!T35=0,0,IF(OR(AND('CO2 Savings Per Sector'!T35&gt;0,'Summary CO2 per FUEL'!$S36&lt;0),AND('CO2 Savings Per Sector'!T35&lt;0,'Summary CO2 per FUEL'!$S36&lt;0)),'CO2 Savings Per Sector'!T35/-'Summary CO2 per FUEL'!$S36,'CO2 Savings Per Sector'!T35/'Summary CO2 per FUEL'!$S36))</f>
        <v>0</v>
      </c>
      <c r="BM36" s="756">
        <f>IF('CO2 Savings Per Sector'!V35=0,0,IF(OR(AND('CO2 Savings Per Sector'!V35&gt;0,'Summary CO2 per FUEL'!$S36&lt;0),AND('CO2 Savings Per Sector'!V35&lt;0,'Summary CO2 per FUEL'!$S36&lt;0)),'CO2 Savings Per Sector'!V35/-'Summary CO2 per FUEL'!$S36,'CO2 Savings Per Sector'!V35/'Summary CO2 per FUEL'!$S36))</f>
        <v>1.6982751863906103</v>
      </c>
      <c r="BN36" s="757">
        <f>IF('CO2 Savings Per Sector'!H73=0,0,IF(OR(AND('CO2 Savings Per Sector'!H73&gt;0,'Summary CO2 per FUEL'!$T36&lt;0),AND('CO2 Savings Per Sector'!H73&lt;0,'Summary CO2 per FUEL'!$T36&lt;0)),'CO2 Savings Per Sector'!H73/-'Summary CO2 per FUEL'!$T36,'CO2 Savings Per Sector'!H73/'Summary CO2 per FUEL'!$T36))</f>
        <v>4.8838175650608814E-2</v>
      </c>
      <c r="BO36" s="749">
        <f>IF('CO2 Savings Per Sector'!I73=0,0,IF(OR(AND('CO2 Savings Per Sector'!I73&gt;0,'Summary CO2 per FUEL'!$T36&lt;0),AND('CO2 Savings Per Sector'!I73&lt;0,'Summary CO2 per FUEL'!$T36&lt;0)),'CO2 Savings Per Sector'!I73/-'Summary CO2 per FUEL'!$T36,'CO2 Savings Per Sector'!I73/'Summary CO2 per FUEL'!$T36))</f>
        <v>0.87644641611285379</v>
      </c>
      <c r="BP36" s="749">
        <f>IF('CO2 Savings Per Sector'!J73=0,0,IF(OR(AND('CO2 Savings Per Sector'!J73&gt;0,'Summary CO2 per FUEL'!$T36&lt;0),AND('CO2 Savings Per Sector'!J73&lt;0,'Summary CO2 per FUEL'!$T36&lt;0)),'CO2 Savings Per Sector'!J73/-'Summary CO2 per FUEL'!$T36,'CO2 Savings Per Sector'!J73/'Summary CO2 per FUEL'!$T36))</f>
        <v>7.4715408236537426E-2</v>
      </c>
      <c r="BQ36" s="758">
        <f>IF('CO2 Savings Per Sector'!K73=0,0,IF(OR(AND('CO2 Savings Per Sector'!K73&gt;0,'Summary CO2 per FUEL'!$T36&lt;0),AND('CO2 Savings Per Sector'!K73&lt;0,'Summary CO2 per FUEL'!$T36&lt;0)),'CO2 Savings Per Sector'!K73/-'Summary CO2 per FUEL'!$T36,'CO2 Savings Per Sector'!K73/'Summary CO2 per FUEL'!$T36))</f>
        <v>0</v>
      </c>
      <c r="BR36" s="757">
        <f>IF('CO2 Savings Per Sector'!H73=0,0,IF(OR(AND('CO2 Savings Per Sector'!H73&gt;0,'Summary CO2 per FUEL'!$U36&lt;0),AND('CO2 Savings Per Sector'!H73&lt;0,'Summary CO2 per FUEL'!$U36&lt;0)),'CO2 Savings Per Sector'!H73/-'Summary CO2 per FUEL'!$U36,'CO2 Savings Per Sector'!H73/'Summary CO2 per FUEL'!$U36))</f>
        <v>1.3050377881239065E-2</v>
      </c>
      <c r="BS36" s="749">
        <f>IF('CO2 Savings Per Sector'!I73=0,0,IF(OR(AND('CO2 Savings Per Sector'!I73&gt;0,'Summary CO2 per FUEL'!$U36&lt;0),AND('CO2 Savings Per Sector'!I73&lt;0,'Summary CO2 per FUEL'!$U36&lt;0)),'CO2 Savings Per Sector'!I73/-'Summary CO2 per FUEL'!$U36,'CO2 Savings Per Sector'!I73/'Summary CO2 per FUEL'!$U36))</f>
        <v>0.2342011504434206</v>
      </c>
      <c r="BT36" s="749">
        <f>IF('CO2 Savings Per Sector'!J73=0,0,IF(OR(AND('CO2 Savings Per Sector'!J73&gt;0,'Summary CO2 per FUEL'!$U36&lt;0),AND('CO2 Savings Per Sector'!J73&lt;0,'Summary CO2 per FUEL'!$U36&lt;0)),'CO2 Savings Per Sector'!J73/-'Summary CO2 per FUEL'!$U36,'CO2 Savings Per Sector'!J73/'Summary CO2 per FUEL'!$U36))</f>
        <v>1.9965207505159947E-2</v>
      </c>
      <c r="BU36" s="758">
        <f>IF('CO2 Savings Per Sector'!L73=0,0,IF(OR(AND('CO2 Savings Per Sector'!L73&gt;0,'Summary CO2 per FUEL'!$U36&lt;0),AND('CO2 Savings Per Sector'!L73&lt;0,'Summary CO2 per FUEL'!$U36&lt;0)),'CO2 Savings Per Sector'!L73/-'Summary CO2 per FUEL'!$U36,'CO2 Savings Per Sector'!L73/'Summary CO2 per FUEL'!$U36))</f>
        <v>0.73278326417018047</v>
      </c>
      <c r="BV36" s="757">
        <f>IF('CO2 Savings Per Sector'!S73=0,0,IF(OR(AND('CO2 Savings Per Sector'!S73&gt;0,'Summary CO2 per FUEL'!$V36&lt;0),AND('CO2 Savings Per Sector'!S73&lt;0,'Summary CO2 per FUEL'!$V36&lt;0)),'CO2 Savings Per Sector'!S73/-'Summary CO2 per FUEL'!$V36,'CO2 Savings Per Sector'!S73/'Summary CO2 per FUEL'!$V36))</f>
        <v>0</v>
      </c>
      <c r="BW36" s="749">
        <f>IF('CO2 Savings Per Sector'!T73=0,0,IF(OR(AND('CO2 Savings Per Sector'!T73&gt;0,'Summary CO2 per FUEL'!$V36&lt;0),AND('CO2 Savings Per Sector'!T73&lt;0,'Summary CO2 per FUEL'!$V36&lt;0)),'CO2 Savings Per Sector'!T73/-'Summary CO2 per FUEL'!$V36,'CO2 Savings Per Sector'!T73/'Summary CO2 per FUEL'!$V36))</f>
        <v>0</v>
      </c>
      <c r="BX36" s="749">
        <f>IF('CO2 Savings Per Sector'!U73=0,0,IF(OR(AND('CO2 Savings Per Sector'!U73&gt;0,'Summary CO2 per FUEL'!$V36&lt;0),AND('CO2 Savings Per Sector'!U73&lt;0,'Summary CO2 per FUEL'!$V36&lt;0)),'CO2 Savings Per Sector'!U73/-'Summary CO2 per FUEL'!$V36,'CO2 Savings Per Sector'!U73/'Summary CO2 per FUEL'!$V36))</f>
        <v>0</v>
      </c>
      <c r="BY36" s="758">
        <f>IF('CO2 Savings Per Sector'!V73=0,0,IF(OR(AND('CO2 Savings Per Sector'!V73&gt;0,'Summary CO2 per FUEL'!$V36&lt;0),AND('CO2 Savings Per Sector'!V73&lt;0,'Summary CO2 per FUEL'!$V36&lt;0)),'CO2 Savings Per Sector'!V73/-'Summary CO2 per FUEL'!$V36,'CO2 Savings Per Sector'!V73/'Summary CO2 per FUEL'!$V36))</f>
        <v>1</v>
      </c>
      <c r="BZ36" s="750">
        <f>IF('CO2 Savings Per Sector'!H111=0,0,IF(OR(AND('CO2 Savings Per Sector'!H111&gt;0,'Summary CO2 per FUEL'!$W36&lt;0),AND('CO2 Savings Per Sector'!H111&lt;0,'Summary CO2 per FUEL'!$W36&lt;0)),'CO2 Savings Per Sector'!H111/-'Summary CO2 per FUEL'!$W36,'CO2 Savings Per Sector'!H111/'Summary CO2 per FUEL'!$W36))</f>
        <v>1</v>
      </c>
      <c r="CA36" s="751">
        <f>IF('CO2 Savings Per Sector'!I111=0,0,IF(OR(AND('CO2 Savings Per Sector'!I111&gt;0,'Summary CO2 per FUEL'!$W36&lt;0),AND('CO2 Savings Per Sector'!I111&lt;0,'Summary CO2 per FUEL'!$W36&lt;0)),'CO2 Savings Per Sector'!I111/-'Summary CO2 per FUEL'!$W36,'CO2 Savings Per Sector'!I111/'Summary CO2 per FUEL'!$W36))</f>
        <v>0</v>
      </c>
      <c r="CB36" s="751">
        <f>IF('CO2 Savings Per Sector'!J111=0,0,IF(OR(AND('CO2 Savings Per Sector'!J111&gt;0,'Summary CO2 per FUEL'!$W36&lt;0),AND('CO2 Savings Per Sector'!J111&lt;0,'Summary CO2 per FUEL'!$W36&lt;0)),'CO2 Savings Per Sector'!J111/-'Summary CO2 per FUEL'!$W36,'CO2 Savings Per Sector'!J111/'Summary CO2 per FUEL'!$W36))</f>
        <v>0</v>
      </c>
      <c r="CC36" s="752">
        <f>IF('CO2 Savings Per Sector'!K111=0,0,IF(OR(AND('CO2 Savings Per Sector'!K111&gt;0,'Summary CO2 per FUEL'!$W36&lt;0),AND('CO2 Savings Per Sector'!K111&lt;0,'Summary CO2 per FUEL'!$W36&lt;0)),'CO2 Savings Per Sector'!K111/-'Summary CO2 per FUEL'!$W36,'CO2 Savings Per Sector'!K111/'Summary CO2 per FUEL'!$W36))</f>
        <v>0</v>
      </c>
      <c r="CD36" s="750">
        <f>IF('CO2 Savings Per Sector'!H111=0,0,IF(OR(AND('CO2 Savings Per Sector'!H111&gt;0,'Summary CO2 per FUEL'!$X36&lt;0),AND('CO2 Savings Per Sector'!H111&lt;0,'Summary CO2 per FUEL'!$X36&lt;0)),'CO2 Savings Per Sector'!H111/-'Summary CO2 per FUEL'!$X36,'CO2 Savings Per Sector'!H111/'Summary CO2 per FUEL'!$X36))</f>
        <v>8.737812877321725E-3</v>
      </c>
      <c r="CE36" s="751">
        <f>IF('CO2 Savings Per Sector'!I111=0,0,IF(OR(AND('CO2 Savings Per Sector'!I111&gt;0,'Summary CO2 per FUEL'!$X36&lt;0),AND('CO2 Savings Per Sector'!I111&lt;0,'Summary CO2 per FUEL'!$X36&lt;0)),'CO2 Savings Per Sector'!I111/-'Summary CO2 per FUEL'!$X36,'CO2 Savings Per Sector'!I111/'Summary CO2 per FUEL'!$X36))</f>
        <v>0</v>
      </c>
      <c r="CF36" s="751">
        <f>IF('CO2 Savings Per Sector'!J111=0,0,IF(OR(AND('CO2 Savings Per Sector'!J111&gt;0,'Summary CO2 per FUEL'!$X36&lt;0),AND('CO2 Savings Per Sector'!J111&lt;0,'Summary CO2 per FUEL'!$X36&lt;0)),'CO2 Savings Per Sector'!J111/-'Summary CO2 per FUEL'!$X36,'CO2 Savings Per Sector'!J111/'Summary CO2 per FUEL'!$X36))</f>
        <v>0</v>
      </c>
      <c r="CG36" s="752">
        <f>IF('CO2 Savings Per Sector'!L111=0,0,IF(OR(AND('CO2 Savings Per Sector'!L111&gt;0,'Summary CO2 per FUEL'!$X36&lt;0),AND('CO2 Savings Per Sector'!L111&lt;0,'Summary CO2 per FUEL'!$X36&lt;0)),'CO2 Savings Per Sector'!L111/-'Summary CO2 per FUEL'!$X36,'CO2 Savings Per Sector'!L111/'Summary CO2 per FUEL'!$X36))</f>
        <v>0.99126218712267822</v>
      </c>
      <c r="CH36" s="750">
        <f>IF('CO2 Savings Per Sector'!X111=0,0,IF(OR(AND('CO2 Savings Per Sector'!X111&gt;0,'Summary CO2 per FUEL'!$Y36&lt;0),AND('CO2 Savings Per Sector'!X111&lt;0,'Summary CO2 per FUEL'!$Y36&lt;0)),'CO2 Savings Per Sector'!X111/-'Summary CO2 per FUEL'!$Y36,'CO2 Savings Per Sector'!X111/'Summary CO2 per FUEL'!$Y36))</f>
        <v>3.7016764474808263E-2</v>
      </c>
      <c r="CI36" s="751">
        <f>IF('CO2 Savings Per Sector'!Y111=0,0,IF(OR(AND('CO2 Savings Per Sector'!Y111&gt;0,'Summary CO2 per FUEL'!$Y36&lt;0),AND('CO2 Savings Per Sector'!Y111&lt;0,'Summary CO2 per FUEL'!$Y36&lt;0)),'CO2 Savings Per Sector'!Y111/-'Summary CO2 per FUEL'!$Y36,'CO2 Savings Per Sector'!Y111/'Summary CO2 per FUEL'!$Y36))</f>
        <v>0</v>
      </c>
      <c r="CJ36" s="751">
        <f>IF('CO2 Savings Per Sector'!Z111=0,0,IF(OR(AND('CO2 Savings Per Sector'!Z111&gt;0,'Summary CO2 per FUEL'!$Y36&lt;0),AND('CO2 Savings Per Sector'!Z111&lt;0,'Summary CO2 per FUEL'!$Y36&lt;0)),'CO2 Savings Per Sector'!Z111/-'Summary CO2 per FUEL'!$Y36,'CO2 Savings Per Sector'!Z111/'Summary CO2 per FUEL'!$Y36))</f>
        <v>0.96298323552519172</v>
      </c>
      <c r="CK36" s="752">
        <f>IF('CO2 Savings Per Sector'!AA111=0,0,IF(OR(AND('CO2 Savings Per Sector'!AA111&gt;0,'Summary CO2 per FUEL'!$Y36&lt;0),AND('CO2 Savings Per Sector'!AA111&lt;0,'Summary CO2 per FUEL'!$Y36&lt;0)),'CO2 Savings Per Sector'!AA111/-'Summary CO2 per FUEL'!$Y36,'CO2 Savings Per Sector'!AA111/'Summary CO2 per FUEL'!$Y36))</f>
        <v>0</v>
      </c>
      <c r="CL36" s="753">
        <f>IF('CO2 Savings Per Sector'!H149=0,0,IF(OR(AND('CO2 Savings Per Sector'!H149&gt;0,'Summary CO2 per FUEL'!$Z36&lt;0),AND('CO2 Savings Per Sector'!H149&lt;0,'Summary CO2 per FUEL'!$Z36&lt;0)),'CO2 Savings Per Sector'!H149/-'Summary CO2 per FUEL'!$Z36,'CO2 Savings Per Sector'!H149/'Summary CO2 per FUEL'!$Z36))</f>
        <v>0</v>
      </c>
      <c r="CM36" s="754">
        <f>IF('CO2 Savings Per Sector'!I149=0,0,IF(OR(AND('CO2 Savings Per Sector'!I149&gt;0,'Summary CO2 per FUEL'!$Z36&lt;0),AND('CO2 Savings Per Sector'!I149&lt;0,'Summary CO2 per FUEL'!$Z36&lt;0)),'CO2 Savings Per Sector'!I149/-'Summary CO2 per FUEL'!$Z36,'CO2 Savings Per Sector'!I149/'Summary CO2 per FUEL'!$Z36))</f>
        <v>0</v>
      </c>
      <c r="CN36" s="754">
        <f>IF('CO2 Savings Per Sector'!J149=0,0,IF(OR(AND('CO2 Savings Per Sector'!J149&gt;0,'Summary CO2 per FUEL'!$Z36&lt;0),AND('CO2 Savings Per Sector'!J149&lt;0,'Summary CO2 per FUEL'!$Z36&lt;0)),'CO2 Savings Per Sector'!J149/-'Summary CO2 per FUEL'!$Z36,'CO2 Savings Per Sector'!J149/'Summary CO2 per FUEL'!$Z36))</f>
        <v>-1.2281092813691701</v>
      </c>
      <c r="CO36" s="755">
        <f>IF('CO2 Savings Per Sector'!K149=0,0,IF(OR(AND('CO2 Savings Per Sector'!K149&gt;0,'Summary CO2 per FUEL'!$Z36&lt;0),AND('CO2 Savings Per Sector'!K149&lt;0,'Summary CO2 per FUEL'!$Z36&lt;0)),'CO2 Savings Per Sector'!K149/-'Summary CO2 per FUEL'!$Z36,'CO2 Savings Per Sector'!K149/'Summary CO2 per FUEL'!$Z36))</f>
        <v>0.22810928136917025</v>
      </c>
      <c r="CP36" s="753">
        <f>IF('CO2 Savings Per Sector'!H149=0,0,IF(OR(AND('CO2 Savings Per Sector'!H149&gt;0,'Summary CO2 per FUEL'!$AA36&lt;0),AND('CO2 Savings Per Sector'!H149&lt;0,'Summary CO2 per FUEL'!$AA36&lt;0)),'CO2 Savings Per Sector'!H149/-'Summary CO2 per FUEL'!$AA36,'CO2 Savings Per Sector'!H149/'Summary CO2 per FUEL'!$AA36))</f>
        <v>0</v>
      </c>
      <c r="CQ36" s="754">
        <f>IF('CO2 Savings Per Sector'!I149=0,0,IF(OR(AND('CO2 Savings Per Sector'!I149&gt;0,'Summary CO2 per FUEL'!$Z36&lt;0),AND('CO2 Savings Per Sector'!I149&lt;0,'Summary CO2 per FUEL'!$Z36&lt;0)),'CO2 Savings Per Sector'!I149/-'Summary CO2 per FUEL'!$Z36,'CO2 Savings Per Sector'!I149/'Summary CO2 per FUEL'!$Z36))</f>
        <v>0</v>
      </c>
      <c r="CR36" s="754">
        <f>IF('CO2 Savings Per Sector'!J149=0,0,IF(OR(AND('CO2 Savings Per Sector'!J149&gt;0,'Summary CO2 per FUEL'!$Z36&lt;0),AND('CO2 Savings Per Sector'!J149&lt;0,'Summary CO2 per FUEL'!$Z36&lt;0)),'CO2 Savings Per Sector'!J149/-'Summary CO2 per FUEL'!$Z36,'CO2 Savings Per Sector'!J149/'Summary CO2 per FUEL'!$Z36))</f>
        <v>-1.2281092813691701</v>
      </c>
      <c r="CS36" s="755">
        <f>IF('CO2 Savings Per Sector'!L149=0,0,IF(OR(AND('CO2 Savings Per Sector'!L149&gt;0,'Summary CO2 per FUEL'!$AA36&lt;0),AND('CO2 Savings Per Sector'!L149&lt;0,'Summary CO2 per FUEL'!$AA36&lt;0)),'CO2 Savings Per Sector'!L149/-'Summary CO2 per FUEL'!$AA36,'CO2 Savings Per Sector'!L149/'Summary CO2 per FUEL'!$AA36))</f>
        <v>2.158208507101504</v>
      </c>
      <c r="CT36" s="753">
        <f>IF('CO2 Savings Per Sector'!X149=0,0,IF(OR(AND('CO2 Savings Per Sector'!X149&gt;0,'Summary CO2 per FUEL'!$AB36&lt;0),AND('CO2 Savings Per Sector'!X149&lt;0,'Summary CO2 per FUEL'!$AB36&lt;0)),'CO2 Savings Per Sector'!X149/-'Summary CO2 per FUEL'!$AB36,'CO2 Savings Per Sector'!X149/'Summary CO2 per FUEL'!$AB36))</f>
        <v>0</v>
      </c>
      <c r="CU36" s="754">
        <f>IF('CO2 Savings Per Sector'!Y149=0,0,IF(OR(AND('CO2 Savings Per Sector'!Y149&gt;0,'Summary CO2 per FUEL'!$AB36&lt;0),AND('CO2 Savings Per Sector'!Y149&lt;0,'Summary CO2 per FUEL'!$AB36&lt;0)),'CO2 Savings Per Sector'!Y149/-'Summary CO2 per FUEL'!$AB36,'CO2 Savings Per Sector'!Y149/'Summary CO2 per FUEL'!$AB36))</f>
        <v>0</v>
      </c>
      <c r="CV36" s="754">
        <f>IF('CO2 Savings Per Sector'!Z149=0,0,IF(OR(AND('CO2 Savings Per Sector'!Z149&gt;0,'Summary CO2 per FUEL'!$AB36&lt;0),AND('CO2 Savings Per Sector'!Z149&lt;0,'Summary CO2 per FUEL'!$AB36&lt;0)),'CO2 Savings Per Sector'!Z149/-'Summary CO2 per FUEL'!$AB36,'CO2 Savings Per Sector'!Z149/'Summary CO2 per FUEL'!$AB36))</f>
        <v>1</v>
      </c>
      <c r="CW36" s="755">
        <f>IF('CO2 Savings Per Sector'!AA149=0,0,IF(OR(AND('CO2 Savings Per Sector'!AA149&gt;0,'Summary CO2 per FUEL'!$AB36&lt;0),AND('CO2 Savings Per Sector'!AA149&lt;0,'Summary CO2 per FUEL'!$AB36&lt;0)),'CO2 Savings Per Sector'!AA149/-'Summary CO2 per FUEL'!$AB36,'CO2 Savings Per Sector'!AA149/'Summary CO2 per FUEL'!$AB36))</f>
        <v>0</v>
      </c>
    </row>
    <row r="37" spans="2:101" x14ac:dyDescent="0.25">
      <c r="B37" s="634" t="s">
        <v>39</v>
      </c>
      <c r="C37" s="748">
        <f>IF('CO2 Savings Per Sector'!C36=0,0,IF(OR(AND('CO2 Savings Per Sector'!C36&gt;0,'Summary CO2 per FUEL'!$C37&lt;0),AND('CO2 Savings Per Sector'!C36&lt;0,'Summary CO2 per FUEL'!$C37&lt;0)),'CO2 Savings Per Sector'!C36/-'Summary CO2 per FUEL'!$C37,'CO2 Savings Per Sector'!C36/'Summary CO2 per FUEL'!$C37))</f>
        <v>0</v>
      </c>
      <c r="D37" s="748">
        <f>IF('CO2 Savings Per Sector'!D36=0,0,IF(OR(AND('CO2 Savings Per Sector'!D36&gt;0,'Summary CO2 per FUEL'!$C37&lt;0),AND('CO2 Savings Per Sector'!D36&lt;0,'Summary CO2 per FUEL'!$C37&lt;0)),'CO2 Savings Per Sector'!D36/-'Summary CO2 per FUEL'!$C37,'CO2 Savings Per Sector'!D36/'Summary CO2 per FUEL'!$C37))</f>
        <v>1</v>
      </c>
      <c r="E37" s="748">
        <f>IF('CO2 Savings Per Sector'!E36=0,0,IF(OR(AND('CO2 Savings Per Sector'!E36&gt;0,'Summary CO2 per FUEL'!$C37&lt;0),AND('CO2 Savings Per Sector'!E36&lt;0,'Summary CO2 per FUEL'!$C37&lt;0)),'CO2 Savings Per Sector'!E36/-'Summary CO2 per FUEL'!$C37,'CO2 Savings Per Sector'!E36/'Summary CO2 per FUEL'!$C37))</f>
        <v>0</v>
      </c>
      <c r="F37" s="756">
        <f>IF('CO2 Savings Per Sector'!F36=0,0,IF(OR(AND('CO2 Savings Per Sector'!F36&gt;0,'Summary CO2 per FUEL'!$C37&lt;0),AND('CO2 Savings Per Sector'!F36&lt;0,'Summary CO2 per FUEL'!$C37&lt;0)),'CO2 Savings Per Sector'!F36/-'Summary CO2 per FUEL'!$C37,'CO2 Savings Per Sector'!F36/'Summary CO2 per FUEL'!$C37))</f>
        <v>0</v>
      </c>
      <c r="G37" s="748">
        <f>IF('CO2 Savings Per Sector'!M36=0,0,IF(OR(AND('CO2 Savings Per Sector'!M36&gt;0,'Summary CO2 per FUEL'!$D37&lt;0),AND('CO2 Savings Per Sector'!M36&lt;0,'Summary CO2 per FUEL'!$D37&lt;0)),'CO2 Savings Per Sector'!M36/-'Summary CO2 per FUEL'!$D37,'CO2 Savings Per Sector'!M36/'Summary CO2 per FUEL'!$D37))</f>
        <v>0</v>
      </c>
      <c r="H37" s="748">
        <f>IF('CO2 Savings Per Sector'!N36=0,0,IF(OR(AND('CO2 Savings Per Sector'!N36&gt;0,'Summary CO2 per FUEL'!$D37&lt;0),AND('CO2 Savings Per Sector'!N36&lt;0,'Summary CO2 per FUEL'!$D37&lt;0)),'CO2 Savings Per Sector'!N36/-'Summary CO2 per FUEL'!$D37,'CO2 Savings Per Sector'!N36/'Summary CO2 per FUEL'!$D37))</f>
        <v>0.58575904468545748</v>
      </c>
      <c r="I37" s="748">
        <f>IF('CO2 Savings Per Sector'!O36=0,0,IF(OR(AND('CO2 Savings Per Sector'!O36&gt;0,'Summary CO2 per FUEL'!$D37&lt;0),AND('CO2 Savings Per Sector'!O36&lt;0,'Summary CO2 per FUEL'!$D37&lt;0)),'CO2 Savings Per Sector'!O36/-'Summary CO2 per FUEL'!$D37,'CO2 Savings Per Sector'!O36/'Summary CO2 per FUEL'!$D37))</f>
        <v>6.1952305096293608E-3</v>
      </c>
      <c r="J37" s="756">
        <f>IF('CO2 Savings Per Sector'!P36=0,0,IF(OR(AND('CO2 Savings Per Sector'!P36&gt;0,'Summary CO2 per FUEL'!$D37&lt;0),AND('CO2 Savings Per Sector'!P36&lt;0,'Summary CO2 per FUEL'!$D37&lt;0)),'CO2 Savings Per Sector'!P36/-'Summary CO2 per FUEL'!$D37,'CO2 Savings Per Sector'!P36/'Summary CO2 per FUEL'!$D37))</f>
        <v>0.4080457248049133</v>
      </c>
      <c r="K37" s="748">
        <f>IF('CO2 Savings Per Sector'!M36=0,0,IF(OR(AND('CO2 Savings Per Sector'!M36&gt;0,'Summary CO2 per FUEL'!$D37&lt;0),AND('CO2 Savings Per Sector'!M36&lt;0,'Summary CO2 per FUEL'!$D37&lt;0)),'CO2 Savings Per Sector'!M36/-'Summary CO2 per FUEL'!$D37,'CO2 Savings Per Sector'!M36/'Summary CO2 per FUEL'!$D37))</f>
        <v>0</v>
      </c>
      <c r="L37" s="748">
        <f>IF('CO2 Savings Per Sector'!N36=0,0,IF(OR(AND('CO2 Savings Per Sector'!N36&gt;0,'Summary CO2 per FUEL'!$D37&lt;0),AND('CO2 Savings Per Sector'!N36&lt;0,'Summary CO2 per FUEL'!$D37&lt;0)),'CO2 Savings Per Sector'!N36/-'Summary CO2 per FUEL'!$D37,'CO2 Savings Per Sector'!N36/'Summary CO2 per FUEL'!$D37))</f>
        <v>0.58575904468545748</v>
      </c>
      <c r="M37" s="748">
        <f>IF('CO2 Savings Per Sector'!O36=0,0,IF(OR(AND('CO2 Savings Per Sector'!O36&gt;0,'Summary CO2 per FUEL'!$D37&lt;0),AND('CO2 Savings Per Sector'!O36&lt;0,'Summary CO2 per FUEL'!$D37&lt;0)),'CO2 Savings Per Sector'!O36/-'Summary CO2 per FUEL'!$D37,'CO2 Savings Per Sector'!O36/'Summary CO2 per FUEL'!$D37))</f>
        <v>6.1952305096293608E-3</v>
      </c>
      <c r="N37" s="756">
        <f>IF('CO2 Savings Per Sector'!Q36=0,0,IF(OR(AND('CO2 Savings Per Sector'!Q36&gt;0,'Summary CO2 per FUEL'!$D37&lt;0),AND('CO2 Savings Per Sector'!Q36&lt;0,'Summary CO2 per FUEL'!$D37&lt;0)),'CO2 Savings Per Sector'!Q36/-'Summary CO2 per FUEL'!$D37,'CO2 Savings Per Sector'!Q36/'Summary CO2 per FUEL'!$D37))</f>
        <v>0.14001127976930305</v>
      </c>
      <c r="O37" s="757">
        <f>IF('CO2 Savings Per Sector'!C74=0,0,IF(OR(AND('CO2 Savings Per Sector'!C74&gt;0,'Summary CO2 per FUEL'!$F37&lt;0),AND('CO2 Savings Per Sector'!C74&lt;0,'Summary CO2 per FUEL'!$F37&lt;0)),'CO2 Savings Per Sector'!C74/-'Summary CO2 per FUEL'!$F37,'CO2 Savings Per Sector'!C74/'Summary CO2 per FUEL'!$F37))</f>
        <v>0</v>
      </c>
      <c r="P37" s="749">
        <f>IF('CO2 Savings Per Sector'!D74=0,0,IF(OR(AND('CO2 Savings Per Sector'!D74&gt;0,'Summary CO2 per FUEL'!$F37&lt;0),AND('CO2 Savings Per Sector'!D74&lt;0,'Summary CO2 per FUEL'!$F37&lt;0)),'CO2 Savings Per Sector'!D74/-'Summary CO2 per FUEL'!$F37,'CO2 Savings Per Sector'!D74/'Summary CO2 per FUEL'!$F37))</f>
        <v>0</v>
      </c>
      <c r="Q37" s="749">
        <f>IF('CO2 Savings Per Sector'!E74=0,0,IF(OR(AND('CO2 Savings Per Sector'!E74&gt;0,'Summary CO2 per FUEL'!$F37&lt;0),AND('CO2 Savings Per Sector'!E74&lt;0,'Summary CO2 per FUEL'!$F37&lt;0)),'CO2 Savings Per Sector'!E74/-'Summary CO2 per FUEL'!$F37,'CO2 Savings Per Sector'!E74/'Summary CO2 per FUEL'!$F37))</f>
        <v>0</v>
      </c>
      <c r="R37" s="758">
        <f>IF('CO2 Savings Per Sector'!F74=0,0,IF(OR(AND('CO2 Savings Per Sector'!F74&gt;0,'Summary CO2 per FUEL'!$F37&lt;0),AND('CO2 Savings Per Sector'!F74&lt;0,'Summary CO2 per FUEL'!$F37&lt;0)),'CO2 Savings Per Sector'!F74/-'Summary CO2 per FUEL'!$F37,'CO2 Savings Per Sector'!F74/'Summary CO2 per FUEL'!$F37))</f>
        <v>0</v>
      </c>
      <c r="S37" s="757">
        <f>IF('CO2 Savings Per Sector'!C74=0,0,IF(OR(AND('CO2 Savings Per Sector'!C74&gt;0,'Summary CO2 per FUEL'!$G37&lt;0),AND('CO2 Savings Per Sector'!C74&lt;0,'Summary CO2 per FUEL'!$G37&lt;0)),'CO2 Savings Per Sector'!C74/-'Summary CO2 per FUEL'!$G37,'CO2 Savings Per Sector'!C74/'Summary CO2 per FUEL'!$G37))</f>
        <v>0</v>
      </c>
      <c r="T37" s="749">
        <f>IF('CO2 Savings Per Sector'!D74=0,0,IF(OR(AND('CO2 Savings Per Sector'!D74&gt;0,'Summary CO2 per FUEL'!$G37&lt;0),AND('CO2 Savings Per Sector'!D74&lt;0,'Summary CO2 per FUEL'!$G37&lt;0)),'CO2 Savings Per Sector'!D74/-'Summary CO2 per FUEL'!$G37,'CO2 Savings Per Sector'!D74/'Summary CO2 per FUEL'!$G37))</f>
        <v>0</v>
      </c>
      <c r="U37" s="749">
        <f>IF('CO2 Savings Per Sector'!E74=0,0,IF(OR(AND('CO2 Savings Per Sector'!E74&gt;0,'Summary CO2 per FUEL'!$G37&lt;0),AND('CO2 Savings Per Sector'!E74&lt;0,'Summary CO2 per FUEL'!$G37&lt;0)),'CO2 Savings Per Sector'!E74/-'Summary CO2 per FUEL'!$G37,'CO2 Savings Per Sector'!E74/'Summary CO2 per FUEL'!$G37))</f>
        <v>0</v>
      </c>
      <c r="V37" s="758">
        <f>IF('CO2 Savings Per Sector'!G74=0,0,IF(OR(AND('CO2 Savings Per Sector'!G74&gt;0,'Summary CO2 per FUEL'!$G37&lt;0),AND('CO2 Savings Per Sector'!G74&lt;0,'Summary CO2 per FUEL'!G37&lt;0)),'CO2 Savings Per Sector'!G74/-'Summary CO2 per FUEL'!$G37,'CO2 Savings Per Sector'!G74/'Summary CO2 per FUEL'!$G37))</f>
        <v>0</v>
      </c>
      <c r="W37" s="757">
        <f>IF('CO2 Savings Per Sector'!O74=0,0,IF(OR(AND('CO2 Savings Per Sector'!O74&gt;0,'Summary CO2 per FUEL'!$H37&lt;0),AND('CO2 Savings Per Sector'!O74&lt;0,'Summary CO2 per FUEL'!$H37&lt;0)),'CO2 Savings Per Sector'!O74/-'Summary CO2 per FUEL'!$H37,'CO2 Savings Per Sector'!O74/'Summary CO2 per FUEL'!$H37))</f>
        <v>0</v>
      </c>
      <c r="X37" s="749">
        <f>IF('CO2 Savings Per Sector'!P74=0,0,IF(OR(AND('CO2 Savings Per Sector'!P74&gt;0,'Summary CO2 per FUEL'!$H37&lt;0),AND('CO2 Savings Per Sector'!P74&lt;0,'Summary CO2 per FUEL'!$H37&lt;0)),'CO2 Savings Per Sector'!P74/-'Summary CO2 per FUEL'!$H37,'CO2 Savings Per Sector'!P74/'Summary CO2 per FUEL'!$H37))</f>
        <v>0</v>
      </c>
      <c r="Y37" s="749">
        <f>IF('CO2 Savings Per Sector'!Q74=0,0,IF(OR(AND('CO2 Savings Per Sector'!Q74&gt;0,'Summary CO2 per FUEL'!$H37&lt;0),AND('CO2 Savings Per Sector'!Q74&lt;0,'Summary CO2 per FUEL'!$H37&lt;0)),'CO2 Savings Per Sector'!Q74/-'Summary CO2 per FUEL'!$H37,'CO2 Savings Per Sector'!Q74/'Summary CO2 per FUEL'!$H37))</f>
        <v>0</v>
      </c>
      <c r="Z37" s="758">
        <f>IF('CO2 Savings Per Sector'!R74=0,0,IF(OR(AND('CO2 Savings Per Sector'!R74&gt;0,'Summary CO2 per FUEL'!$H37&lt;0),AND('CO2 Savings Per Sector'!R74&lt;0,'Summary CO2 per FUEL'!$H37&lt;0)),'CO2 Savings Per Sector'!R74/-'Summary CO2 per FUEL'!$H37,'CO2 Savings Per Sector'!R74/'Summary CO2 per FUEL'!$H37))</f>
        <v>0</v>
      </c>
      <c r="AA37" s="750">
        <f>IF('CO2 Savings Per Sector'!C112=0,0,IF(OR(AND('CO2 Savings Per Sector'!C112&gt;0,'Summary CO2 per FUEL'!$I37&lt;0),AND('CO2 Savings Per Sector'!C112&lt;0,'Summary CO2 per FUEL'!$I37&lt;0)),'CO2 Savings Per Sector'!C112/-'Summary CO2 per FUEL'!$I37,'CO2 Savings Per Sector'!C112/'Summary CO2 per FUEL'!$I37))</f>
        <v>0</v>
      </c>
      <c r="AB37" s="751">
        <f>IF('CO2 Savings Per Sector'!D112=0,0,IF(OR(AND('CO2 Savings Per Sector'!D112&gt;0,'Summary CO2 per FUEL'!$I37&lt;0),AND('CO2 Savings Per Sector'!D112&lt;0,'Summary CO2 per FUEL'!$I37&lt;0)),'CO2 Savings Per Sector'!D112/-'Summary CO2 per FUEL'!$I37,'CO2 Savings Per Sector'!D112/'Summary CO2 per FUEL'!$I37))</f>
        <v>0</v>
      </c>
      <c r="AC37" s="751">
        <f>IF('CO2 Savings Per Sector'!E112=0,0,IF(OR(AND('CO2 Savings Per Sector'!E112&gt;0,'Summary CO2 per FUEL'!$I37&lt;0),AND('CO2 Savings Per Sector'!E112&lt;0,'Summary CO2 per FUEL'!$I37&lt;0)),'CO2 Savings Per Sector'!E112/-'Summary CO2 per FUEL'!$I37,'CO2 Savings Per Sector'!E112/'Summary CO2 per FUEL'!$I37))</f>
        <v>1</v>
      </c>
      <c r="AD37" s="752">
        <f>IF('CO2 Savings Per Sector'!F112=0,0,IF(OR(AND('CO2 Savings Per Sector'!F112&gt;0,'Summary CO2 per FUEL'!$I37&lt;0),AND('CO2 Savings Per Sector'!F112&lt;0,'Summary CO2 per FUEL'!$I37&lt;0)),'CO2 Savings Per Sector'!F112/-'Summary CO2 per FUEL'!$I37,'CO2 Savings Per Sector'!F112/'Summary CO2 per FUEL'!$I37))</f>
        <v>0</v>
      </c>
      <c r="AE37" s="750">
        <f>IF('CO2 Savings Per Sector'!C112=0,0,IF(OR(AND('CO2 Savings Per Sector'!C112&gt;0,'Summary CO2 per FUEL'!$J37&lt;0),AND('CO2 Savings Per Sector'!C112&lt;0,'Summary CO2 per FUEL'!$J37&lt;0)),'CO2 Savings Per Sector'!C112/-'Summary CO2 per FUEL'!$J37,'CO2 Savings Per Sector'!C112/'Summary CO2 per FUEL'!$J37))</f>
        <v>0</v>
      </c>
      <c r="AF37" s="751">
        <f>IF('CO2 Savings Per Sector'!D112=0,0,IF(OR(AND('CO2 Savings Per Sector'!D112&gt;0,'Summary CO2 per FUEL'!$J37&lt;0),AND('CO2 Savings Per Sector'!D112&lt;0,'Summary CO2 per FUEL'!$J37&lt;0)),'CO2 Savings Per Sector'!D112/-'Summary CO2 per FUEL'!$J37,'CO2 Savings Per Sector'!D112/'Summary CO2 per FUEL'!$J37))</f>
        <v>0</v>
      </c>
      <c r="AG37" s="751">
        <f>IF('CO2 Savings Per Sector'!E112=0,0,IF(OR(AND('CO2 Savings Per Sector'!E112&gt;0,'Summary CO2 per FUEL'!$J37&lt;0),AND('CO2 Savings Per Sector'!E112&lt;0,'Summary CO2 per FUEL'!$J37&lt;0)),'CO2 Savings Per Sector'!E112/-'Summary CO2 per FUEL'!$J37,'CO2 Savings Per Sector'!E112/'Summary CO2 per FUEL'!$J37))</f>
        <v>6.6019026422330429E-2</v>
      </c>
      <c r="AH37" s="752">
        <f>IF('CO2 Savings Per Sector'!G112=0,0,IF(OR(AND('CO2 Savings Per Sector'!G112&gt;0,'Summary CO2 per FUEL'!$J37&lt;0),AND('CO2 Savings Per Sector'!G112&lt;0,'Summary CO2 per FUEL'!$J37&lt;0)),'CO2 Savings Per Sector'!G112/-'Summary CO2 per FUEL'!$J37,'CO2 Savings Per Sector'!G112/'Summary CO2 per FUEL'!$J37))</f>
        <v>-1.0660190264223304</v>
      </c>
      <c r="AI37" s="750">
        <f>IF('CO2 Savings Per Sector'!T112=0,0,IF(OR(AND('CO2 Savings Per Sector'!T112&gt;0,'Summary CO2 per FUEL'!$K37&lt;0),AND('CO2 Savings Per Sector'!T112&lt;0,'Summary CO2 per FUEL'!$K37&lt;0)),'CO2 Savings Per Sector'!T112/-'Summary CO2 per FUEL'!$K37,'CO2 Savings Per Sector'!T112/'Summary CO2 per FUEL'!$K37))</f>
        <v>0</v>
      </c>
      <c r="AJ37" s="751">
        <f>IF('CO2 Savings Per Sector'!U112=0,0,IF(OR(AND('CO2 Savings Per Sector'!U112&gt;0,'Summary CO2 per FUEL'!$K37&lt;0),AND('CO2 Savings Per Sector'!U112&lt;0,'Summary CO2 per FUEL'!$K37&lt;0)),'CO2 Savings Per Sector'!U112/-'Summary CO2 per FUEL'!$K37,'CO2 Savings Per Sector'!U112/'Summary CO2 per FUEL'!$K37))</f>
        <v>0</v>
      </c>
      <c r="AK37" s="751">
        <f>IF('CO2 Savings Per Sector'!V112=0,0,IF(OR(AND('CO2 Savings Per Sector'!V112&gt;0,'Summary CO2 per FUEL'!$K37&lt;0),AND('CO2 Savings Per Sector'!V112&lt;0,'Summary CO2 per FUEL'!$K37&lt;0)),'CO2 Savings Per Sector'!V112/-'Summary CO2 per FUEL'!$K37,'CO2 Savings Per Sector'!V112/'Summary CO2 per FUEL'!$K37))</f>
        <v>0.15677168960113283</v>
      </c>
      <c r="AL37" s="752">
        <f>IF('CO2 Savings Per Sector'!W112=0,0,IF(OR(AND('CO2 Savings Per Sector'!W112&gt;0,'Summary CO2 per FUEL'!$K37&lt;0),AND('CO2 Savings Per Sector'!W112&lt;0,'Summary CO2 per FUEL'!$K37&lt;0)),'CO2 Savings Per Sector'!W112/-'Summary CO2 per FUEL'!$K37,'CO2 Savings Per Sector'!W112/'Summary CO2 per FUEL'!$K37))</f>
        <v>0.84322831039886714</v>
      </c>
      <c r="AM37" s="753">
        <f>IF('CO2 Savings Per Sector'!C150=0,0,IF(OR(AND('CO2 Savings Per Sector'!C150&gt;0,'Summary CO2 per FUEL'!$L37&lt;0),AND('CO2 Savings Per Sector'!C150&lt;0,'Summary CO2 per FUEL'!$L37&lt;0)),'CO2 Savings Per Sector'!C150/-'Summary CO2 per FUEL'!$L37,'CO2 Savings Per Sector'!C150/'Summary CO2 per FUEL'!$L37))</f>
        <v>0</v>
      </c>
      <c r="AN37" s="754">
        <f>IF('CO2 Savings Per Sector'!D150=0,0,IF(OR(AND('CO2 Savings Per Sector'!D150&gt;0,'Summary CO2 per FUEL'!$L37&lt;0),AND('CO2 Savings Per Sector'!D150&lt;0,'Summary CO2 per FUEL'!$L37&lt;0)),'CO2 Savings Per Sector'!D150/-'Summary CO2 per FUEL'!$L37,'CO2 Savings Per Sector'!D150/'Summary CO2 per FUEL'!$L37))</f>
        <v>0</v>
      </c>
      <c r="AO37" s="754">
        <f>IF('CO2 Savings Per Sector'!E150=0,0,IF(OR(AND('CO2 Savings Per Sector'!E150&gt;0,'Summary CO2 per FUEL'!$L37&lt;0),AND('CO2 Savings Per Sector'!E150&lt;0,'Summary CO2 per FUEL'!$L37&lt;0)),'CO2 Savings Per Sector'!E150/-'Summary CO2 per FUEL'!$L37,'CO2 Savings Per Sector'!E150/'Summary CO2 per FUEL'!$L37))</f>
        <v>0</v>
      </c>
      <c r="AP37" s="755">
        <f>IF('CO2 Savings Per Sector'!F150=0,0,IF(OR(AND('CO2 Savings Per Sector'!F150&gt;0,'Summary CO2 per FUEL'!$L37&lt;0),AND('CO2 Savings Per Sector'!F150&lt;0,'Summary CO2 per FUEL'!$L37&lt;0)),'CO2 Savings Per Sector'!F150/-'Summary CO2 per FUEL'!$L37,'CO2 Savings Per Sector'!F150/'Summary CO2 per FUEL'!$L37))</f>
        <v>0</v>
      </c>
      <c r="AQ37" s="753">
        <f>IF('CO2 Savings Per Sector'!C150=0,0,IF(OR(AND('CO2 Savings Per Sector'!C150&gt;0,'Summary CO2 per FUEL'!$M37&lt;0),AND('CO2 Savings Per Sector'!C150&lt;0,'Summary CO2 per FUEL'!$M37&lt;0)),'CO2 Savings Per Sector'!C150/-'Summary CO2 per FUEL'!$M37,'CO2 Savings Per Sector'!C150/'Summary CO2 per FUEL'!$M37))</f>
        <v>0</v>
      </c>
      <c r="AR37" s="754">
        <f>IF('CO2 Savings Per Sector'!D150=0,0,IF(OR(AND('CO2 Savings Per Sector'!D150&gt;0,'Summary CO2 per FUEL'!$M37&lt;0),AND('CO2 Savings Per Sector'!D150&lt;0,'Summary CO2 per FUEL'!$M37&lt;0)),'CO2 Savings Per Sector'!D150/-'Summary CO2 per FUEL'!$M37,'CO2 Savings Per Sector'!D150/'Summary CO2 per FUEL'!$M37))</f>
        <v>0</v>
      </c>
      <c r="AS37" s="754">
        <f>IF('CO2 Savings Per Sector'!E150=0,0,IF(OR(AND('CO2 Savings Per Sector'!E150&gt;0,'Summary CO2 per FUEL'!$M37&lt;0),AND('CO2 Savings Per Sector'!E150&lt;0,'Summary CO2 per FUEL'!$M37&lt;0)),'CO2 Savings Per Sector'!E150/-'Summary CO2 per FUEL'!$M37,'CO2 Savings Per Sector'!E150/'Summary CO2 per FUEL'!$M37))</f>
        <v>0</v>
      </c>
      <c r="AT37" s="755">
        <f>IF('CO2 Savings Per Sector'!G150=0,0,IF(OR(AND('CO2 Savings Per Sector'!G150&gt;0,'Summary CO2 per FUEL'!$M37&lt;0),AND('CO2 Savings Per Sector'!G150&lt;0,'Summary CO2 per FUEL'!$M37&lt;0)),'CO2 Savings Per Sector'!G150/-'Summary CO2 per FUEL'!$M37,'CO2 Savings Per Sector'!G150/'Summary CO2 per FUEL'!$M37))</f>
        <v>-1</v>
      </c>
      <c r="AU37" s="753">
        <f>IF('CO2 Savings Per Sector'!T150=0,0,IF(OR(AND('CO2 Savings Per Sector'!T150&gt;0,'Summary CO2 per FUEL'!N37&lt;0),AND('CO2 Savings Per Sector'!T150&lt;0,'Summary CO2 per FUEL'!$N37&lt;0)),'CO2 Savings Per Sector'!T150/-'Summary CO2 per FUEL'!$N37,'CO2 Savings Per Sector'!T150/'Summary CO2 per FUEL'!$N37))</f>
        <v>0</v>
      </c>
      <c r="AV37" s="754">
        <f>IF('CO2 Savings Per Sector'!U150=0,0,IF(OR(AND('CO2 Savings Per Sector'!U150&gt;0,'Summary CO2 per FUEL'!O37&lt;0),AND('CO2 Savings Per Sector'!U150&lt;0,'Summary CO2 per FUEL'!$N37&lt;0)),'CO2 Savings Per Sector'!U150/-'Summary CO2 per FUEL'!$N37,'CO2 Savings Per Sector'!U150/'Summary CO2 per FUEL'!$N37))</f>
        <v>0</v>
      </c>
      <c r="AW37" s="754">
        <f>IF('CO2 Savings Per Sector'!V150=0,0,IF(OR(AND('CO2 Savings Per Sector'!V150&gt;0,'Summary CO2 per FUEL'!P37&lt;0),AND('CO2 Savings Per Sector'!V150&lt;0,'Summary CO2 per FUEL'!$N37&lt;0)),'CO2 Savings Per Sector'!V150/-'Summary CO2 per FUEL'!$N37,'CO2 Savings Per Sector'!V150/'Summary CO2 per FUEL'!$N37))</f>
        <v>0.29587968827925393</v>
      </c>
      <c r="AX37" s="755">
        <f>IF('CO2 Savings Per Sector'!W150=0,0,IF(OR(AND('CO2 Savings Per Sector'!W150&gt;0,'Summary CO2 per FUEL'!Q37&lt;0),AND('CO2 Savings Per Sector'!W150&lt;0,'Summary CO2 per FUEL'!$N37&lt;0)),'CO2 Savings Per Sector'!W150/-'Summary CO2 per FUEL'!$N37,'CO2 Savings Per Sector'!W150/'Summary CO2 per FUEL'!$N37))</f>
        <v>-0.70412031172074607</v>
      </c>
      <c r="BA37" s="634" t="s">
        <v>39</v>
      </c>
      <c r="BB37" s="748">
        <f>IF('CO2 Savings Per Sector'!G36=0,0,IF(OR(AND('CO2 Savings Per Sector'!G36&gt;0,'Summary CO2 per FUEL'!$Q37&lt;0),AND('CO2 Savings Per Sector'!G36&lt;0,'Summary CO2 per FUEL'!$Q37&lt;0)),'CO2 Savings Per Sector'!G36/-'Summary CO2 per FUEL'!$Q37,'CO2 Savings Per Sector'!G36/'Summary CO2 per FUEL'!$Q37))</f>
        <v>-0.41035703234759047</v>
      </c>
      <c r="BC37" s="748">
        <f>IF('CO2 Savings Per Sector'!H36=0,0,IF(OR(AND('CO2 Savings Per Sector'!H36&gt;0,'Summary CO2 per FUEL'!$Q37&lt;0),AND('CO2 Savings Per Sector'!H36&lt;0,'Summary CO2 per FUEL'!$Q37&lt;0)),'CO2 Savings Per Sector'!H36/-'Summary CO2 per FUEL'!$Q37,'CO2 Savings Per Sector'!H36/'Summary CO2 per FUEL'!$Q37))</f>
        <v>-0.58964296765240953</v>
      </c>
      <c r="BD37" s="748">
        <f>IF('CO2 Savings Per Sector'!I36=0,0,IF(OR(AND('CO2 Savings Per Sector'!I36&gt;0,'Summary CO2 per FUEL'!$Q37&lt;0),AND('CO2 Savings Per Sector'!I36&lt;0,'Summary CO2 per FUEL'!$Q37&lt;0)),'CO2 Savings Per Sector'!I36/-'Summary CO2 per FUEL'!$Q37,'CO2 Savings Per Sector'!I36/'Summary CO2 per FUEL'!$Q37))</f>
        <v>0</v>
      </c>
      <c r="BE37" s="756">
        <f>IF('CO2 Savings Per Sector'!J36=0,0,IF(OR(AND('CO2 Savings Per Sector'!J36&gt;0,'Summary CO2 per FUEL'!$Q37&lt;0),AND('CO2 Savings Per Sector'!J36&lt;0,'Summary CO2 per FUEL'!$Q37&lt;0)),'CO2 Savings Per Sector'!J36/-'Summary CO2 per FUEL'!$Q37,'CO2 Savings Per Sector'!J36/'Summary CO2 per FUEL'!$Q37))</f>
        <v>0</v>
      </c>
      <c r="BF37" s="748">
        <f>IF('CO2 Savings Per Sector'!R36=0,0,IF(OR(AND('CO2 Savings Per Sector'!R36&gt;0,'Summary CO2 per FUEL'!$R37&lt;0),AND('CO2 Savings Per Sector'!R36&lt;0,'Summary CO2 per FUEL'!$R37&lt;0)),'CO2 Savings Per Sector'!R36/-'Summary CO2 per FUEL'!$R37,'CO2 Savings Per Sector'!R36/'Summary CO2 per FUEL'!$R37))</f>
        <v>-5.059853456076647</v>
      </c>
      <c r="BG37" s="748">
        <f>IF('CO2 Savings Per Sector'!S36=0,0,IF(OR(AND('CO2 Savings Per Sector'!S36&gt;0,'Summary CO2 per FUEL'!$R37&lt;0),AND('CO2 Savings Per Sector'!S36&lt;0,'Summary CO2 per FUEL'!$R37&lt;0)),'CO2 Savings Per Sector'!S36/-'Summary CO2 per FUEL'!$R37,'CO2 Savings Per Sector'!S36/'Summary CO2 per FUEL'!$R37))</f>
        <v>3.5496139713653241</v>
      </c>
      <c r="BH37" s="748">
        <f>IF('CO2 Savings Per Sector'!T36=0,0,IF(OR(AND('CO2 Savings Per Sector'!T36&gt;0,'Summary CO2 per FUEL'!$R37&lt;0),AND('CO2 Savings Per Sector'!T36&lt;0,'Summary CO2 per FUEL'!$R37&lt;0)),'CO2 Savings Per Sector'!T36/-'Summary CO2 per FUEL'!$R37,'CO2 Savings Per Sector'!T36/'Summary CO2 per FUEL'!$R37))</f>
        <v>3.754218901496896E-2</v>
      </c>
      <c r="BI37" s="756">
        <f>IF('CO2 Savings Per Sector'!U36=0,0,IF(OR(AND('CO2 Savings Per Sector'!U36&gt;0,'Summary CO2 per FUEL'!$R37&lt;0),AND('CO2 Savings Per Sector'!U36&lt;0,'Summary CO2 per FUEL'!$R37&lt;0)),'CO2 Savings Per Sector'!U36/-'Summary CO2 per FUEL'!$R37,'CO2 Savings Per Sector'!U36/'Summary CO2 per FUEL'!$R37))</f>
        <v>2.4726972956963538</v>
      </c>
      <c r="BJ37" s="748">
        <f>IF('CO2 Savings Per Sector'!R36=0,0,IF(OR(AND('CO2 Savings Per Sector'!R36&gt;0,'Summary CO2 per FUEL'!$S37&lt;0),AND('CO2 Savings Per Sector'!R36&lt;0,'Summary CO2 per FUEL'!$S37&lt;0)),'CO2 Savings Per Sector'!R36/-'Summary CO2 per FUEL'!$S37,'CO2 Savings Per Sector'!R36/'Summary CO2 per FUEL'!$S37))</f>
        <v>-8.1054991565462036</v>
      </c>
      <c r="BK37" s="748">
        <f>IF('CO2 Savings Per Sector'!S36=0,0,IF(OR(AND('CO2 Savings Per Sector'!S36&gt;0,'Summary CO2 per FUEL'!$S37&lt;0),AND('CO2 Savings Per Sector'!S36&lt;0,'Summary CO2 per FUEL'!$S37&lt;0)),'CO2 Savings Per Sector'!S36/-'Summary CO2 per FUEL'!$S37,'CO2 Savings Per Sector'!S36/'Summary CO2 per FUEL'!$S37))</f>
        <v>5.6862107372720763</v>
      </c>
      <c r="BL37" s="748">
        <f>IF('CO2 Savings Per Sector'!T36=0,0,IF(OR(AND('CO2 Savings Per Sector'!T36&gt;0,'Summary CO2 per FUEL'!$S37&lt;0),AND('CO2 Savings Per Sector'!T36&lt;0,'Summary CO2 per FUEL'!$S37&lt;0)),'CO2 Savings Per Sector'!T36/-'Summary CO2 per FUEL'!$S37,'CO2 Savings Per Sector'!T36/'Summary CO2 per FUEL'!$S37))</f>
        <v>6.0139722234500925E-2</v>
      </c>
      <c r="BM37" s="756">
        <f>IF('CO2 Savings Per Sector'!V36=0,0,IF(OR(AND('CO2 Savings Per Sector'!V36&gt;0,'Summary CO2 per FUEL'!$S37&lt;0),AND('CO2 Savings Per Sector'!V36&lt;0,'Summary CO2 per FUEL'!$S37&lt;0)),'CO2 Savings Per Sector'!V36/-'Summary CO2 per FUEL'!$S37,'CO2 Savings Per Sector'!V36/'Summary CO2 per FUEL'!$S37))</f>
        <v>1.359148697039626</v>
      </c>
      <c r="BN37" s="757">
        <f>IF('CO2 Savings Per Sector'!H74=0,0,IF(OR(AND('CO2 Savings Per Sector'!H74&gt;0,'Summary CO2 per FUEL'!$T37&lt;0),AND('CO2 Savings Per Sector'!H74&lt;0,'Summary CO2 per FUEL'!$T37&lt;0)),'CO2 Savings Per Sector'!H74/-'Summary CO2 per FUEL'!$T37,'CO2 Savings Per Sector'!H74/'Summary CO2 per FUEL'!$T37))</f>
        <v>0</v>
      </c>
      <c r="BO37" s="749">
        <f>IF('CO2 Savings Per Sector'!I74=0,0,IF(OR(AND('CO2 Savings Per Sector'!I74&gt;0,'Summary CO2 per FUEL'!$T37&lt;0),AND('CO2 Savings Per Sector'!I74&lt;0,'Summary CO2 per FUEL'!$T37&lt;0)),'CO2 Savings Per Sector'!I74/-'Summary CO2 per FUEL'!$T37,'CO2 Savings Per Sector'!I74/'Summary CO2 per FUEL'!$T37))</f>
        <v>0</v>
      </c>
      <c r="BP37" s="749">
        <f>IF('CO2 Savings Per Sector'!J74=0,0,IF(OR(AND('CO2 Savings Per Sector'!J74&gt;0,'Summary CO2 per FUEL'!$T37&lt;0),AND('CO2 Savings Per Sector'!J74&lt;0,'Summary CO2 per FUEL'!$T37&lt;0)),'CO2 Savings Per Sector'!J74/-'Summary CO2 per FUEL'!$T37,'CO2 Savings Per Sector'!J74/'Summary CO2 per FUEL'!$T37))</f>
        <v>0</v>
      </c>
      <c r="BQ37" s="758">
        <f>IF('CO2 Savings Per Sector'!K74=0,0,IF(OR(AND('CO2 Savings Per Sector'!K74&gt;0,'Summary CO2 per FUEL'!$T37&lt;0),AND('CO2 Savings Per Sector'!K74&lt;0,'Summary CO2 per FUEL'!$T37&lt;0)),'CO2 Savings Per Sector'!K74/-'Summary CO2 per FUEL'!$T37,'CO2 Savings Per Sector'!K74/'Summary CO2 per FUEL'!$T37))</f>
        <v>0</v>
      </c>
      <c r="BR37" s="757">
        <f>IF('CO2 Savings Per Sector'!H74=0,0,IF(OR(AND('CO2 Savings Per Sector'!H74&gt;0,'Summary CO2 per FUEL'!$U37&lt;0),AND('CO2 Savings Per Sector'!H74&lt;0,'Summary CO2 per FUEL'!$U37&lt;0)),'CO2 Savings Per Sector'!H74/-'Summary CO2 per FUEL'!$U37,'CO2 Savings Per Sector'!H74/'Summary CO2 per FUEL'!$U37))</f>
        <v>0</v>
      </c>
      <c r="BS37" s="749">
        <f>IF('CO2 Savings Per Sector'!I74=0,0,IF(OR(AND('CO2 Savings Per Sector'!I74&gt;0,'Summary CO2 per FUEL'!$U37&lt;0),AND('CO2 Savings Per Sector'!I74&lt;0,'Summary CO2 per FUEL'!$U37&lt;0)),'CO2 Savings Per Sector'!I74/-'Summary CO2 per FUEL'!$U37,'CO2 Savings Per Sector'!I74/'Summary CO2 per FUEL'!$U37))</f>
        <v>0</v>
      </c>
      <c r="BT37" s="749">
        <f>IF('CO2 Savings Per Sector'!J74=0,0,IF(OR(AND('CO2 Savings Per Sector'!J74&gt;0,'Summary CO2 per FUEL'!$U37&lt;0),AND('CO2 Savings Per Sector'!J74&lt;0,'Summary CO2 per FUEL'!$U37&lt;0)),'CO2 Savings Per Sector'!J74/-'Summary CO2 per FUEL'!$U37,'CO2 Savings Per Sector'!J74/'Summary CO2 per FUEL'!$U37))</f>
        <v>0</v>
      </c>
      <c r="BU37" s="758">
        <f>IF('CO2 Savings Per Sector'!L74=0,0,IF(OR(AND('CO2 Savings Per Sector'!L74&gt;0,'Summary CO2 per FUEL'!$U37&lt;0),AND('CO2 Savings Per Sector'!L74&lt;0,'Summary CO2 per FUEL'!$U37&lt;0)),'CO2 Savings Per Sector'!L74/-'Summary CO2 per FUEL'!$U37,'CO2 Savings Per Sector'!L74/'Summary CO2 per FUEL'!$U37))</f>
        <v>0</v>
      </c>
      <c r="BV37" s="757">
        <f>IF('CO2 Savings Per Sector'!S74=0,0,IF(OR(AND('CO2 Savings Per Sector'!S74&gt;0,'Summary CO2 per FUEL'!$V37&lt;0),AND('CO2 Savings Per Sector'!S74&lt;0,'Summary CO2 per FUEL'!$V37&lt;0)),'CO2 Savings Per Sector'!S74/-'Summary CO2 per FUEL'!$V37,'CO2 Savings Per Sector'!S74/'Summary CO2 per FUEL'!$V37))</f>
        <v>0</v>
      </c>
      <c r="BW37" s="749">
        <f>IF('CO2 Savings Per Sector'!T74=0,0,IF(OR(AND('CO2 Savings Per Sector'!T74&gt;0,'Summary CO2 per FUEL'!$V37&lt;0),AND('CO2 Savings Per Sector'!T74&lt;0,'Summary CO2 per FUEL'!$V37&lt;0)),'CO2 Savings Per Sector'!T74/-'Summary CO2 per FUEL'!$V37,'CO2 Savings Per Sector'!T74/'Summary CO2 per FUEL'!$V37))</f>
        <v>0</v>
      </c>
      <c r="BX37" s="749">
        <f>IF('CO2 Savings Per Sector'!U74=0,0,IF(OR(AND('CO2 Savings Per Sector'!U74&gt;0,'Summary CO2 per FUEL'!$V37&lt;0),AND('CO2 Savings Per Sector'!U74&lt;0,'Summary CO2 per FUEL'!$V37&lt;0)),'CO2 Savings Per Sector'!U74/-'Summary CO2 per FUEL'!$V37,'CO2 Savings Per Sector'!U74/'Summary CO2 per FUEL'!$V37))</f>
        <v>0</v>
      </c>
      <c r="BY37" s="758">
        <f>IF('CO2 Savings Per Sector'!V74=0,0,IF(OR(AND('CO2 Savings Per Sector'!V74&gt;0,'Summary CO2 per FUEL'!$V37&lt;0),AND('CO2 Savings Per Sector'!V74&lt;0,'Summary CO2 per FUEL'!$V37&lt;0)),'CO2 Savings Per Sector'!V74/-'Summary CO2 per FUEL'!$V37,'CO2 Savings Per Sector'!V74/'Summary CO2 per FUEL'!$V37))</f>
        <v>0</v>
      </c>
      <c r="BZ37" s="750">
        <f>IF('CO2 Savings Per Sector'!H112=0,0,IF(OR(AND('CO2 Savings Per Sector'!H112&gt;0,'Summary CO2 per FUEL'!$W37&lt;0),AND('CO2 Savings Per Sector'!H112&lt;0,'Summary CO2 per FUEL'!$W37&lt;0)),'CO2 Savings Per Sector'!H112/-'Summary CO2 per FUEL'!$W37,'CO2 Savings Per Sector'!H112/'Summary CO2 per FUEL'!$W37))</f>
        <v>0</v>
      </c>
      <c r="CA37" s="751">
        <f>IF('CO2 Savings Per Sector'!I112=0,0,IF(OR(AND('CO2 Savings Per Sector'!I112&gt;0,'Summary CO2 per FUEL'!$W37&lt;0),AND('CO2 Savings Per Sector'!I112&lt;0,'Summary CO2 per FUEL'!$W37&lt;0)),'CO2 Savings Per Sector'!I112/-'Summary CO2 per FUEL'!$W37,'CO2 Savings Per Sector'!I112/'Summary CO2 per FUEL'!$W37))</f>
        <v>0</v>
      </c>
      <c r="CB37" s="751">
        <f>IF('CO2 Savings Per Sector'!J112=0,0,IF(OR(AND('CO2 Savings Per Sector'!J112&gt;0,'Summary CO2 per FUEL'!$W37&lt;0),AND('CO2 Savings Per Sector'!J112&lt;0,'Summary CO2 per FUEL'!$W37&lt;0)),'CO2 Savings Per Sector'!J112/-'Summary CO2 per FUEL'!$W37,'CO2 Savings Per Sector'!J112/'Summary CO2 per FUEL'!$W37))</f>
        <v>1</v>
      </c>
      <c r="CC37" s="752">
        <f>IF('CO2 Savings Per Sector'!K112=0,0,IF(OR(AND('CO2 Savings Per Sector'!K112&gt;0,'Summary CO2 per FUEL'!$W37&lt;0),AND('CO2 Savings Per Sector'!K112&lt;0,'Summary CO2 per FUEL'!$W37&lt;0)),'CO2 Savings Per Sector'!K112/-'Summary CO2 per FUEL'!$W37,'CO2 Savings Per Sector'!K112/'Summary CO2 per FUEL'!$W37))</f>
        <v>0</v>
      </c>
      <c r="CD37" s="750">
        <f>IF('CO2 Savings Per Sector'!H112=0,0,IF(OR(AND('CO2 Savings Per Sector'!H112&gt;0,'Summary CO2 per FUEL'!$X37&lt;0),AND('CO2 Savings Per Sector'!H112&lt;0,'Summary CO2 per FUEL'!$X37&lt;0)),'CO2 Savings Per Sector'!H112/-'Summary CO2 per FUEL'!$X37,'CO2 Savings Per Sector'!H112/'Summary CO2 per FUEL'!$X37))</f>
        <v>0</v>
      </c>
      <c r="CE37" s="751">
        <f>IF('CO2 Savings Per Sector'!I112=0,0,IF(OR(AND('CO2 Savings Per Sector'!I112&gt;0,'Summary CO2 per FUEL'!$X37&lt;0),AND('CO2 Savings Per Sector'!I112&lt;0,'Summary CO2 per FUEL'!$X37&lt;0)),'CO2 Savings Per Sector'!I112/-'Summary CO2 per FUEL'!$X37,'CO2 Savings Per Sector'!I112/'Summary CO2 per FUEL'!$X37))</f>
        <v>0</v>
      </c>
      <c r="CF37" s="751">
        <f>IF('CO2 Savings Per Sector'!J112=0,0,IF(OR(AND('CO2 Savings Per Sector'!J112&gt;0,'Summary CO2 per FUEL'!$X37&lt;0),AND('CO2 Savings Per Sector'!J112&lt;0,'Summary CO2 per FUEL'!$X37&lt;0)),'CO2 Savings Per Sector'!J112/-'Summary CO2 per FUEL'!$X37,'CO2 Savings Per Sector'!J112/'Summary CO2 per FUEL'!$X37))</f>
        <v>6.6019026422330429E-2</v>
      </c>
      <c r="CG37" s="752">
        <f>IF('CO2 Savings Per Sector'!L112=0,0,IF(OR(AND('CO2 Savings Per Sector'!L112&gt;0,'Summary CO2 per FUEL'!$X37&lt;0),AND('CO2 Savings Per Sector'!L112&lt;0,'Summary CO2 per FUEL'!$X37&lt;0)),'CO2 Savings Per Sector'!L112/-'Summary CO2 per FUEL'!$X37,'CO2 Savings Per Sector'!L112/'Summary CO2 per FUEL'!$X37))</f>
        <v>-1.0660190264223304</v>
      </c>
      <c r="CH37" s="750">
        <f>IF('CO2 Savings Per Sector'!X112=0,0,IF(OR(AND('CO2 Savings Per Sector'!X112&gt;0,'Summary CO2 per FUEL'!$Y37&lt;0),AND('CO2 Savings Per Sector'!X112&lt;0,'Summary CO2 per FUEL'!$Y37&lt;0)),'CO2 Savings Per Sector'!X112/-'Summary CO2 per FUEL'!$Y37,'CO2 Savings Per Sector'!X112/'Summary CO2 per FUEL'!$Y37))</f>
        <v>0</v>
      </c>
      <c r="CI37" s="751">
        <f>IF('CO2 Savings Per Sector'!Y112=0,0,IF(OR(AND('CO2 Savings Per Sector'!Y112&gt;0,'Summary CO2 per FUEL'!$Y37&lt;0),AND('CO2 Savings Per Sector'!Y112&lt;0,'Summary CO2 per FUEL'!$Y37&lt;0)),'CO2 Savings Per Sector'!Y112/-'Summary CO2 per FUEL'!$Y37,'CO2 Savings Per Sector'!Y112/'Summary CO2 per FUEL'!$Y37))</f>
        <v>0</v>
      </c>
      <c r="CJ37" s="751">
        <f>IF('CO2 Savings Per Sector'!Z112=0,0,IF(OR(AND('CO2 Savings Per Sector'!Z112&gt;0,'Summary CO2 per FUEL'!$Y37&lt;0),AND('CO2 Savings Per Sector'!Z112&lt;0,'Summary CO2 per FUEL'!$Y37&lt;0)),'CO2 Savings Per Sector'!Z112/-'Summary CO2 per FUEL'!$Y37,'CO2 Savings Per Sector'!Z112/'Summary CO2 per FUEL'!$Y37))</f>
        <v>0.15677168960113283</v>
      </c>
      <c r="CK37" s="752">
        <f>IF('CO2 Savings Per Sector'!AA112=0,0,IF(OR(AND('CO2 Savings Per Sector'!AA112&gt;0,'Summary CO2 per FUEL'!$Y37&lt;0),AND('CO2 Savings Per Sector'!AA112&lt;0,'Summary CO2 per FUEL'!$Y37&lt;0)),'CO2 Savings Per Sector'!AA112/-'Summary CO2 per FUEL'!$Y37,'CO2 Savings Per Sector'!AA112/'Summary CO2 per FUEL'!$Y37))</f>
        <v>0.84322831039886714</v>
      </c>
      <c r="CL37" s="753">
        <f>IF('CO2 Savings Per Sector'!H150=0,0,IF(OR(AND('CO2 Savings Per Sector'!H150&gt;0,'Summary CO2 per FUEL'!$Z37&lt;0),AND('CO2 Savings Per Sector'!H150&lt;0,'Summary CO2 per FUEL'!$Z37&lt;0)),'CO2 Savings Per Sector'!H150/-'Summary CO2 per FUEL'!$Z37,'CO2 Savings Per Sector'!H150/'Summary CO2 per FUEL'!$Z37))</f>
        <v>0</v>
      </c>
      <c r="CM37" s="754">
        <f>IF('CO2 Savings Per Sector'!I150=0,0,IF(OR(AND('CO2 Savings Per Sector'!I150&gt;0,'Summary CO2 per FUEL'!$Z37&lt;0),AND('CO2 Savings Per Sector'!I150&lt;0,'Summary CO2 per FUEL'!$Z37&lt;0)),'CO2 Savings Per Sector'!I150/-'Summary CO2 per FUEL'!$Z37,'CO2 Savings Per Sector'!I150/'Summary CO2 per FUEL'!$Z37))</f>
        <v>0</v>
      </c>
      <c r="CN37" s="754">
        <f>IF('CO2 Savings Per Sector'!J150=0,0,IF(OR(AND('CO2 Savings Per Sector'!J150&gt;0,'Summary CO2 per FUEL'!$Z37&lt;0),AND('CO2 Savings Per Sector'!J150&lt;0,'Summary CO2 per FUEL'!$Z37&lt;0)),'CO2 Savings Per Sector'!J150/-'Summary CO2 per FUEL'!$Z37,'CO2 Savings Per Sector'!J150/'Summary CO2 per FUEL'!$Z37))</f>
        <v>0</v>
      </c>
      <c r="CO37" s="755">
        <f>IF('CO2 Savings Per Sector'!K150=0,0,IF(OR(AND('CO2 Savings Per Sector'!K150&gt;0,'Summary CO2 per FUEL'!$Z37&lt;0),AND('CO2 Savings Per Sector'!K150&lt;0,'Summary CO2 per FUEL'!$Z37&lt;0)),'CO2 Savings Per Sector'!K150/-'Summary CO2 per FUEL'!$Z37,'CO2 Savings Per Sector'!K150/'Summary CO2 per FUEL'!$Z37))</f>
        <v>0</v>
      </c>
      <c r="CP37" s="753">
        <f>IF('CO2 Savings Per Sector'!H150=0,0,IF(OR(AND('CO2 Savings Per Sector'!H150&gt;0,'Summary CO2 per FUEL'!$AA37&lt;0),AND('CO2 Savings Per Sector'!H150&lt;0,'Summary CO2 per FUEL'!$AA37&lt;0)),'CO2 Savings Per Sector'!H150/-'Summary CO2 per FUEL'!$AA37,'CO2 Savings Per Sector'!H150/'Summary CO2 per FUEL'!$AA37))</f>
        <v>0</v>
      </c>
      <c r="CQ37" s="754">
        <f>IF('CO2 Savings Per Sector'!I150=0,0,IF(OR(AND('CO2 Savings Per Sector'!I150&gt;0,'Summary CO2 per FUEL'!$Z37&lt;0),AND('CO2 Savings Per Sector'!I150&lt;0,'Summary CO2 per FUEL'!$Z37&lt;0)),'CO2 Savings Per Sector'!I150/-'Summary CO2 per FUEL'!$Z37,'CO2 Savings Per Sector'!I150/'Summary CO2 per FUEL'!$Z37))</f>
        <v>0</v>
      </c>
      <c r="CR37" s="754">
        <f>IF('CO2 Savings Per Sector'!J150=0,0,IF(OR(AND('CO2 Savings Per Sector'!J150&gt;0,'Summary CO2 per FUEL'!$Z37&lt;0),AND('CO2 Savings Per Sector'!J150&lt;0,'Summary CO2 per FUEL'!$Z37&lt;0)),'CO2 Savings Per Sector'!J150/-'Summary CO2 per FUEL'!$Z37,'CO2 Savings Per Sector'!J150/'Summary CO2 per FUEL'!$Z37))</f>
        <v>0</v>
      </c>
      <c r="CS37" s="755">
        <f>IF('CO2 Savings Per Sector'!L150=0,0,IF(OR(AND('CO2 Savings Per Sector'!L150&gt;0,'Summary CO2 per FUEL'!$AA37&lt;0),AND('CO2 Savings Per Sector'!L150&lt;0,'Summary CO2 per FUEL'!$AA37&lt;0)),'CO2 Savings Per Sector'!L150/-'Summary CO2 per FUEL'!$AA37,'CO2 Savings Per Sector'!L150/'Summary CO2 per FUEL'!$AA37))</f>
        <v>-1</v>
      </c>
      <c r="CT37" s="753">
        <f>IF('CO2 Savings Per Sector'!X150=0,0,IF(OR(AND('CO2 Savings Per Sector'!X150&gt;0,'Summary CO2 per FUEL'!$AB37&lt;0),AND('CO2 Savings Per Sector'!X150&lt;0,'Summary CO2 per FUEL'!$AB37&lt;0)),'CO2 Savings Per Sector'!X150/-'Summary CO2 per FUEL'!$AB37,'CO2 Savings Per Sector'!X150/'Summary CO2 per FUEL'!$AB37))</f>
        <v>0</v>
      </c>
      <c r="CU37" s="754">
        <f>IF('CO2 Savings Per Sector'!Y150=0,0,IF(OR(AND('CO2 Savings Per Sector'!Y150&gt;0,'Summary CO2 per FUEL'!$AB37&lt;0),AND('CO2 Savings Per Sector'!Y150&lt;0,'Summary CO2 per FUEL'!$AB37&lt;0)),'CO2 Savings Per Sector'!Y150/-'Summary CO2 per FUEL'!$AB37,'CO2 Savings Per Sector'!Y150/'Summary CO2 per FUEL'!$AB37))</f>
        <v>0</v>
      </c>
      <c r="CV37" s="754">
        <f>IF('CO2 Savings Per Sector'!Z150=0,0,IF(OR(AND('CO2 Savings Per Sector'!Z150&gt;0,'Summary CO2 per FUEL'!$AB37&lt;0),AND('CO2 Savings Per Sector'!Z150&lt;0,'Summary CO2 per FUEL'!$AB37&lt;0)),'CO2 Savings Per Sector'!Z150/-'Summary CO2 per FUEL'!$AB37,'CO2 Savings Per Sector'!Z150/'Summary CO2 per FUEL'!$AB37))</f>
        <v>0.29587968827925393</v>
      </c>
      <c r="CW37" s="755">
        <f>IF('CO2 Savings Per Sector'!AA150=0,0,IF(OR(AND('CO2 Savings Per Sector'!AA150&gt;0,'Summary CO2 per FUEL'!$AB37&lt;0),AND('CO2 Savings Per Sector'!AA150&lt;0,'Summary CO2 per FUEL'!$AB37&lt;0)),'CO2 Savings Per Sector'!AA150/-'Summary CO2 per FUEL'!$AB37,'CO2 Savings Per Sector'!AA150/'Summary CO2 per FUEL'!$AB37))</f>
        <v>0.70412031172074607</v>
      </c>
    </row>
    <row r="38" spans="2:101" ht="15.75" thickBot="1" x14ac:dyDescent="0.3">
      <c r="B38" s="635" t="s">
        <v>40</v>
      </c>
      <c r="C38" s="759">
        <f>IF('CO2 Savings Per Sector'!C37=0,0,IF(OR(AND('CO2 Savings Per Sector'!C37&gt;0,'Summary CO2 per FUEL'!$C38&lt;0),AND('CO2 Savings Per Sector'!C37&lt;0,'Summary CO2 per FUEL'!$C38&lt;0)),'CO2 Savings Per Sector'!C37/-'Summary CO2 per FUEL'!$C38,'CO2 Savings Per Sector'!C37/'Summary CO2 per FUEL'!$C38))</f>
        <v>0</v>
      </c>
      <c r="D38" s="760">
        <f>IF('CO2 Savings Per Sector'!D37=0,0,IF(OR(AND('CO2 Savings Per Sector'!D37&gt;0,'Summary CO2 per FUEL'!$C38&lt;0),AND('CO2 Savings Per Sector'!D37&lt;0,'Summary CO2 per FUEL'!$C38&lt;0)),'CO2 Savings Per Sector'!D37/-'Summary CO2 per FUEL'!$C38,'CO2 Savings Per Sector'!D37/'Summary CO2 per FUEL'!$C38))</f>
        <v>0.47173144769109021</v>
      </c>
      <c r="E38" s="760">
        <f>IF('CO2 Savings Per Sector'!E37=0,0,IF(OR(AND('CO2 Savings Per Sector'!E37&gt;0,'Summary CO2 per FUEL'!$C38&lt;0),AND('CO2 Savings Per Sector'!E37&lt;0,'Summary CO2 per FUEL'!$C38&lt;0)),'CO2 Savings Per Sector'!E37/-'Summary CO2 per FUEL'!$C38,'CO2 Savings Per Sector'!E37/'Summary CO2 per FUEL'!$C38))</f>
        <v>3.0384396756417582E-3</v>
      </c>
      <c r="F38" s="761">
        <f>IF('CO2 Savings Per Sector'!F37=0,0,IF(OR(AND('CO2 Savings Per Sector'!F37&gt;0,'Summary CO2 per FUEL'!$C38&lt;0),AND('CO2 Savings Per Sector'!F37&lt;0,'Summary CO2 per FUEL'!$C38&lt;0)),'CO2 Savings Per Sector'!F37/-'Summary CO2 per FUEL'!$C38,'CO2 Savings Per Sector'!F37/'Summary CO2 per FUEL'!$C38))</f>
        <v>0.52523011263326802</v>
      </c>
      <c r="G38" s="759">
        <f>IF('CO2 Savings Per Sector'!M37=0,0,IF(OR(AND('CO2 Savings Per Sector'!M37&gt;0,'Summary CO2 per FUEL'!$D38&lt;0),AND('CO2 Savings Per Sector'!M37&lt;0,'Summary CO2 per FUEL'!$D38&lt;0)),'CO2 Savings Per Sector'!M37/-'Summary CO2 per FUEL'!$D38,'CO2 Savings Per Sector'!M37/'Summary CO2 per FUEL'!$D38))</f>
        <v>0</v>
      </c>
      <c r="H38" s="760">
        <f>IF('CO2 Savings Per Sector'!N37=0,0,IF(OR(AND('CO2 Savings Per Sector'!N37&gt;0,'Summary CO2 per FUEL'!$D38&lt;0),AND('CO2 Savings Per Sector'!N37&lt;0,'Summary CO2 per FUEL'!$D38&lt;0)),'CO2 Savings Per Sector'!N37/-'Summary CO2 per FUEL'!$D38,'CO2 Savings Per Sector'!N37/'Summary CO2 per FUEL'!$D38))</f>
        <v>0.92528738191442017</v>
      </c>
      <c r="I38" s="760">
        <f>IF('CO2 Savings Per Sector'!O37=0,0,IF(OR(AND('CO2 Savings Per Sector'!O37&gt;0,'Summary CO2 per FUEL'!$D38&lt;0),AND('CO2 Savings Per Sector'!O37&lt;0,'Summary CO2 per FUEL'!$D38&lt;0)),'CO2 Savings Per Sector'!O37/-'Summary CO2 per FUEL'!$D38,'CO2 Savings Per Sector'!O37/'Summary CO2 per FUEL'!$D38))</f>
        <v>7.4712618085579968E-2</v>
      </c>
      <c r="J38" s="761">
        <f>IF('CO2 Savings Per Sector'!P37=0,0,IF(OR(AND('CO2 Savings Per Sector'!P37&gt;0,'Summary CO2 per FUEL'!$D38&lt;0),AND('CO2 Savings Per Sector'!P37&lt;0,'Summary CO2 per FUEL'!$D38&lt;0)),'CO2 Savings Per Sector'!P37/-'Summary CO2 per FUEL'!$D38,'CO2 Savings Per Sector'!P37/'Summary CO2 per FUEL'!$D38))</f>
        <v>0</v>
      </c>
      <c r="K38" s="759">
        <f>IF('CO2 Savings Per Sector'!M37=0,0,IF(OR(AND('CO2 Savings Per Sector'!M37&gt;0,'Summary CO2 per FUEL'!$D38&lt;0),AND('CO2 Savings Per Sector'!M37&lt;0,'Summary CO2 per FUEL'!$D38&lt;0)),'CO2 Savings Per Sector'!M37/-'Summary CO2 per FUEL'!$D38,'CO2 Savings Per Sector'!M37/'Summary CO2 per FUEL'!$D38))</f>
        <v>0</v>
      </c>
      <c r="L38" s="760">
        <f>IF('CO2 Savings Per Sector'!N37=0,0,IF(OR(AND('CO2 Savings Per Sector'!N37&gt;0,'Summary CO2 per FUEL'!$D38&lt;0),AND('CO2 Savings Per Sector'!N37&lt;0,'Summary CO2 per FUEL'!$D38&lt;0)),'CO2 Savings Per Sector'!N37/-'Summary CO2 per FUEL'!$D38,'CO2 Savings Per Sector'!N37/'Summary CO2 per FUEL'!$D38))</f>
        <v>0.92528738191442017</v>
      </c>
      <c r="M38" s="760">
        <f>IF('CO2 Savings Per Sector'!O37=0,0,IF(OR(AND('CO2 Savings Per Sector'!O37&gt;0,'Summary CO2 per FUEL'!$D38&lt;0),AND('CO2 Savings Per Sector'!O37&lt;0,'Summary CO2 per FUEL'!$D38&lt;0)),'CO2 Savings Per Sector'!O37/-'Summary CO2 per FUEL'!$D38,'CO2 Savings Per Sector'!O37/'Summary CO2 per FUEL'!$D38))</f>
        <v>7.4712618085579968E-2</v>
      </c>
      <c r="N38" s="761">
        <f>IF('CO2 Savings Per Sector'!Q37=0,0,IF(OR(AND('CO2 Savings Per Sector'!Q37&gt;0,'Summary CO2 per FUEL'!$D38&lt;0),AND('CO2 Savings Per Sector'!Q37&lt;0,'Summary CO2 per FUEL'!$D38&lt;0)),'CO2 Savings Per Sector'!Q37/-'Summary CO2 per FUEL'!$D38,'CO2 Savings Per Sector'!Q37/'Summary CO2 per FUEL'!$D38))</f>
        <v>0</v>
      </c>
      <c r="O38" s="762">
        <f>IF('CO2 Savings Per Sector'!C75=0,0,IF(OR(AND('CO2 Savings Per Sector'!C75&gt;0,'Summary CO2 per FUEL'!$F38&lt;0),AND('CO2 Savings Per Sector'!C75&lt;0,'Summary CO2 per FUEL'!$F38&lt;0)),'CO2 Savings Per Sector'!C75/-'Summary CO2 per FUEL'!$F38,'CO2 Savings Per Sector'!C75/'Summary CO2 per FUEL'!$F38))</f>
        <v>0</v>
      </c>
      <c r="P38" s="763">
        <f>IF('CO2 Savings Per Sector'!D75=0,0,IF(OR(AND('CO2 Savings Per Sector'!D75&gt;0,'Summary CO2 per FUEL'!$F38&lt;0),AND('CO2 Savings Per Sector'!D75&lt;0,'Summary CO2 per FUEL'!$F38&lt;0)),'CO2 Savings Per Sector'!D75/-'Summary CO2 per FUEL'!$F38,'CO2 Savings Per Sector'!D75/'Summary CO2 per FUEL'!$F38))</f>
        <v>0</v>
      </c>
      <c r="Q38" s="763">
        <f>IF('CO2 Savings Per Sector'!E75=0,0,IF(OR(AND('CO2 Savings Per Sector'!E75&gt;0,'Summary CO2 per FUEL'!$F38&lt;0),AND('CO2 Savings Per Sector'!E75&lt;0,'Summary CO2 per FUEL'!$F38&lt;0)),'CO2 Savings Per Sector'!E75/-'Summary CO2 per FUEL'!$F38,'CO2 Savings Per Sector'!E75/'Summary CO2 per FUEL'!$F38))</f>
        <v>0</v>
      </c>
      <c r="R38" s="764">
        <f>IF('CO2 Savings Per Sector'!F75=0,0,IF(OR(AND('CO2 Savings Per Sector'!F75&gt;0,'Summary CO2 per FUEL'!$F38&lt;0),AND('CO2 Savings Per Sector'!F75&lt;0,'Summary CO2 per FUEL'!$F38&lt;0)),'CO2 Savings Per Sector'!F75/-'Summary CO2 per FUEL'!$F38,'CO2 Savings Per Sector'!F75/'Summary CO2 per FUEL'!$F38))</f>
        <v>0</v>
      </c>
      <c r="S38" s="762">
        <f>IF('CO2 Savings Per Sector'!C75=0,0,IF(OR(AND('CO2 Savings Per Sector'!C75&gt;0,'Summary CO2 per FUEL'!$G38&lt;0),AND('CO2 Savings Per Sector'!C75&lt;0,'Summary CO2 per FUEL'!$G38&lt;0)),'CO2 Savings Per Sector'!C75/-'Summary CO2 per FUEL'!$G38,'CO2 Savings Per Sector'!C75/'Summary CO2 per FUEL'!$G38))</f>
        <v>0</v>
      </c>
      <c r="T38" s="763">
        <f>IF('CO2 Savings Per Sector'!D75=0,0,IF(OR(AND('CO2 Savings Per Sector'!D75&gt;0,'Summary CO2 per FUEL'!$G38&lt;0),AND('CO2 Savings Per Sector'!D75&lt;0,'Summary CO2 per FUEL'!$G38&lt;0)),'CO2 Savings Per Sector'!D75/-'Summary CO2 per FUEL'!$G38,'CO2 Savings Per Sector'!D75/'Summary CO2 per FUEL'!$G38))</f>
        <v>0</v>
      </c>
      <c r="U38" s="763">
        <f>IF('CO2 Savings Per Sector'!E75=0,0,IF(OR(AND('CO2 Savings Per Sector'!E75&gt;0,'Summary CO2 per FUEL'!$G38&lt;0),AND('CO2 Savings Per Sector'!E75&lt;0,'Summary CO2 per FUEL'!$G38&lt;0)),'CO2 Savings Per Sector'!E75/-'Summary CO2 per FUEL'!$G38,'CO2 Savings Per Sector'!E75/'Summary CO2 per FUEL'!$G38))</f>
        <v>0</v>
      </c>
      <c r="V38" s="764">
        <f>IF('CO2 Savings Per Sector'!G75=0,0,IF(OR(AND('CO2 Savings Per Sector'!G75&gt;0,'Summary CO2 per FUEL'!$G38&lt;0),AND('CO2 Savings Per Sector'!G75&lt;0,'Summary CO2 per FUEL'!G38&lt;0)),'CO2 Savings Per Sector'!G75/-'Summary CO2 per FUEL'!$G38,'CO2 Savings Per Sector'!G75/'Summary CO2 per FUEL'!$G38))</f>
        <v>0</v>
      </c>
      <c r="W38" s="762">
        <f>IF('CO2 Savings Per Sector'!O75=0,0,IF(OR(AND('CO2 Savings Per Sector'!O75&gt;0,'Summary CO2 per FUEL'!$H38&lt;0),AND('CO2 Savings Per Sector'!O75&lt;0,'Summary CO2 per FUEL'!$H38&lt;0)),'CO2 Savings Per Sector'!O75/-'Summary CO2 per FUEL'!$H38,'CO2 Savings Per Sector'!O75/'Summary CO2 per FUEL'!$H38))</f>
        <v>0</v>
      </c>
      <c r="X38" s="763">
        <f>IF('CO2 Savings Per Sector'!P75=0,0,IF(OR(AND('CO2 Savings Per Sector'!P75&gt;0,'Summary CO2 per FUEL'!$H38&lt;0),AND('CO2 Savings Per Sector'!P75&lt;0,'Summary CO2 per FUEL'!$H38&lt;0)),'CO2 Savings Per Sector'!P75/-'Summary CO2 per FUEL'!$H38,'CO2 Savings Per Sector'!P75/'Summary CO2 per FUEL'!$H38))</f>
        <v>0</v>
      </c>
      <c r="Y38" s="763">
        <f>IF('CO2 Savings Per Sector'!Q75=0,0,IF(OR(AND('CO2 Savings Per Sector'!Q75&gt;0,'Summary CO2 per FUEL'!$H38&lt;0),AND('CO2 Savings Per Sector'!Q75&lt;0,'Summary CO2 per FUEL'!$H38&lt;0)),'CO2 Savings Per Sector'!Q75/-'Summary CO2 per FUEL'!$H38,'CO2 Savings Per Sector'!Q75/'Summary CO2 per FUEL'!$H38))</f>
        <v>1.9565224481799603E-2</v>
      </c>
      <c r="Z38" s="764">
        <f>IF('CO2 Savings Per Sector'!R75=0,0,IF(OR(AND('CO2 Savings Per Sector'!R75&gt;0,'Summary CO2 per FUEL'!$H38&lt;0),AND('CO2 Savings Per Sector'!R75&lt;0,'Summary CO2 per FUEL'!$H38&lt;0)),'CO2 Savings Per Sector'!R75/-'Summary CO2 per FUEL'!$H38,'CO2 Savings Per Sector'!R75/'Summary CO2 per FUEL'!$H38))</f>
        <v>0.98043477551820035</v>
      </c>
      <c r="AA38" s="765">
        <f>IF('CO2 Savings Per Sector'!C113=0,0,IF(OR(AND('CO2 Savings Per Sector'!C113&gt;0,'Summary CO2 per FUEL'!$I38&lt;0),AND('CO2 Savings Per Sector'!C113&lt;0,'Summary CO2 per FUEL'!$I38&lt;0)),'CO2 Savings Per Sector'!C113/-'Summary CO2 per FUEL'!$I38,'CO2 Savings Per Sector'!C113/'Summary CO2 per FUEL'!$I38))</f>
        <v>0</v>
      </c>
      <c r="AB38" s="766">
        <f>IF('CO2 Savings Per Sector'!D113=0,0,IF(OR(AND('CO2 Savings Per Sector'!D113&gt;0,'Summary CO2 per FUEL'!$I38&lt;0),AND('CO2 Savings Per Sector'!D113&lt;0,'Summary CO2 per FUEL'!$I38&lt;0)),'CO2 Savings Per Sector'!D113/-'Summary CO2 per FUEL'!$I38,'CO2 Savings Per Sector'!D113/'Summary CO2 per FUEL'!$I38))</f>
        <v>0</v>
      </c>
      <c r="AC38" s="766">
        <f>IF('CO2 Savings Per Sector'!E113=0,0,IF(OR(AND('CO2 Savings Per Sector'!E113&gt;0,'Summary CO2 per FUEL'!$I38&lt;0),AND('CO2 Savings Per Sector'!E113&lt;0,'Summary CO2 per FUEL'!$I38&lt;0)),'CO2 Savings Per Sector'!E113/-'Summary CO2 per FUEL'!$I38,'CO2 Savings Per Sector'!E113/'Summary CO2 per FUEL'!$I38))</f>
        <v>1</v>
      </c>
      <c r="AD38" s="767">
        <f>IF('CO2 Savings Per Sector'!F113=0,0,IF(OR(AND('CO2 Savings Per Sector'!F113&gt;0,'Summary CO2 per FUEL'!$I38&lt;0),AND('CO2 Savings Per Sector'!F113&lt;0,'Summary CO2 per FUEL'!$I38&lt;0)),'CO2 Savings Per Sector'!F113/-'Summary CO2 per FUEL'!$I38,'CO2 Savings Per Sector'!F113/'Summary CO2 per FUEL'!$I38))</f>
        <v>0</v>
      </c>
      <c r="AE38" s="765">
        <f>IF('CO2 Savings Per Sector'!C113=0,0,IF(OR(AND('CO2 Savings Per Sector'!C113&gt;0,'Summary CO2 per FUEL'!$J38&lt;0),AND('CO2 Savings Per Sector'!C113&lt;0,'Summary CO2 per FUEL'!$J38&lt;0)),'CO2 Savings Per Sector'!C113/-'Summary CO2 per FUEL'!$J38,'CO2 Savings Per Sector'!C113/'Summary CO2 per FUEL'!$J38))</f>
        <v>0</v>
      </c>
      <c r="AF38" s="766">
        <f>IF('CO2 Savings Per Sector'!D113=0,0,IF(OR(AND('CO2 Savings Per Sector'!D113&gt;0,'Summary CO2 per FUEL'!$J38&lt;0),AND('CO2 Savings Per Sector'!D113&lt;0,'Summary CO2 per FUEL'!$J38&lt;0)),'CO2 Savings Per Sector'!D113/-'Summary CO2 per FUEL'!$J38,'CO2 Savings Per Sector'!D113/'Summary CO2 per FUEL'!$J38))</f>
        <v>0</v>
      </c>
      <c r="AG38" s="766">
        <f>IF('CO2 Savings Per Sector'!E113=0,0,IF(OR(AND('CO2 Savings Per Sector'!E113&gt;0,'Summary CO2 per FUEL'!$J38&lt;0),AND('CO2 Savings Per Sector'!E113&lt;0,'Summary CO2 per FUEL'!$J38&lt;0)),'CO2 Savings Per Sector'!E113/-'Summary CO2 per FUEL'!$J38,'CO2 Savings Per Sector'!E113/'Summary CO2 per FUEL'!$J38))</f>
        <v>1</v>
      </c>
      <c r="AH38" s="767">
        <f>IF('CO2 Savings Per Sector'!G113=0,0,IF(OR(AND('CO2 Savings Per Sector'!G113&gt;0,'Summary CO2 per FUEL'!$J38&lt;0),AND('CO2 Savings Per Sector'!G113&lt;0,'Summary CO2 per FUEL'!$J38&lt;0)),'CO2 Savings Per Sector'!G113/-'Summary CO2 per FUEL'!$J38,'CO2 Savings Per Sector'!G113/'Summary CO2 per FUEL'!$J38))</f>
        <v>0</v>
      </c>
      <c r="AI38" s="765">
        <f>IF('CO2 Savings Per Sector'!T113=0,0,IF(OR(AND('CO2 Savings Per Sector'!T113&gt;0,'Summary CO2 per FUEL'!$K38&lt;0),AND('CO2 Savings Per Sector'!T113&lt;0,'Summary CO2 per FUEL'!$K38&lt;0)),'CO2 Savings Per Sector'!T113/-'Summary CO2 per FUEL'!$K38,'CO2 Savings Per Sector'!T113/'Summary CO2 per FUEL'!$K38))</f>
        <v>0</v>
      </c>
      <c r="AJ38" s="766">
        <f>IF('CO2 Savings Per Sector'!U113=0,0,IF(OR(AND('CO2 Savings Per Sector'!U113&gt;0,'Summary CO2 per FUEL'!$K38&lt;0),AND('CO2 Savings Per Sector'!U113&lt;0,'Summary CO2 per FUEL'!$K38&lt;0)),'CO2 Savings Per Sector'!U113/-'Summary CO2 per FUEL'!$K38,'CO2 Savings Per Sector'!U113/'Summary CO2 per FUEL'!$K38))</f>
        <v>0.15174440195501607</v>
      </c>
      <c r="AK38" s="766">
        <f>IF('CO2 Savings Per Sector'!V113=0,0,IF(OR(AND('CO2 Savings Per Sector'!V113&gt;0,'Summary CO2 per FUEL'!$K38&lt;0),AND('CO2 Savings Per Sector'!V113&lt;0,'Summary CO2 per FUEL'!$K38&lt;0)),'CO2 Savings Per Sector'!V113/-'Summary CO2 per FUEL'!$K38,'CO2 Savings Per Sector'!V113/'Summary CO2 per FUEL'!$K38))</f>
        <v>0.11867057050060476</v>
      </c>
      <c r="AL38" s="767">
        <f>IF('CO2 Savings Per Sector'!W113=0,0,IF(OR(AND('CO2 Savings Per Sector'!W113&gt;0,'Summary CO2 per FUEL'!$K38&lt;0),AND('CO2 Savings Per Sector'!W113&lt;0,'Summary CO2 per FUEL'!$K38&lt;0)),'CO2 Savings Per Sector'!W113/-'Summary CO2 per FUEL'!$K38,'CO2 Savings Per Sector'!W113/'Summary CO2 per FUEL'!$K38))</f>
        <v>0.72958502754437915</v>
      </c>
      <c r="AM38" s="768">
        <f>IF('CO2 Savings Per Sector'!C151=0,0,IF(OR(AND('CO2 Savings Per Sector'!C151&gt;0,'Summary CO2 per FUEL'!$L38&lt;0),AND('CO2 Savings Per Sector'!C151&lt;0,'Summary CO2 per FUEL'!$L38&lt;0)),'CO2 Savings Per Sector'!C151/-'Summary CO2 per FUEL'!$L38,'CO2 Savings Per Sector'!C151/'Summary CO2 per FUEL'!$L38))</f>
        <v>0</v>
      </c>
      <c r="AN38" s="769">
        <f>IF('CO2 Savings Per Sector'!D151=0,0,IF(OR(AND('CO2 Savings Per Sector'!D151&gt;0,'Summary CO2 per FUEL'!$L38&lt;0),AND('CO2 Savings Per Sector'!D151&lt;0,'Summary CO2 per FUEL'!$L38&lt;0)),'CO2 Savings Per Sector'!D151/-'Summary CO2 per FUEL'!$L38,'CO2 Savings Per Sector'!D151/'Summary CO2 per FUEL'!$L38))</f>
        <v>0</v>
      </c>
      <c r="AO38" s="769">
        <f>IF('CO2 Savings Per Sector'!E151=0,0,IF(OR(AND('CO2 Savings Per Sector'!E151&gt;0,'Summary CO2 per FUEL'!$L38&lt;0),AND('CO2 Savings Per Sector'!E151&lt;0,'Summary CO2 per FUEL'!$L38&lt;0)),'CO2 Savings Per Sector'!E151/-'Summary CO2 per FUEL'!$L38,'CO2 Savings Per Sector'!E151/'Summary CO2 per FUEL'!$L38))</f>
        <v>0</v>
      </c>
      <c r="AP38" s="770">
        <f>IF('CO2 Savings Per Sector'!F151=0,0,IF(OR(AND('CO2 Savings Per Sector'!F151&gt;0,'Summary CO2 per FUEL'!$L38&lt;0),AND('CO2 Savings Per Sector'!F151&lt;0,'Summary CO2 per FUEL'!$L38&lt;0)),'CO2 Savings Per Sector'!F151/-'Summary CO2 per FUEL'!$L38,'CO2 Savings Per Sector'!F151/'Summary CO2 per FUEL'!$L38))</f>
        <v>1</v>
      </c>
      <c r="AQ38" s="768">
        <f>IF('CO2 Savings Per Sector'!C151=0,0,IF(OR(AND('CO2 Savings Per Sector'!C151&gt;0,'Summary CO2 per FUEL'!$M38&lt;0),AND('CO2 Savings Per Sector'!C151&lt;0,'Summary CO2 per FUEL'!$M38&lt;0)),'CO2 Savings Per Sector'!C151/-'Summary CO2 per FUEL'!$M38,'CO2 Savings Per Sector'!C151/'Summary CO2 per FUEL'!$M38))</f>
        <v>0</v>
      </c>
      <c r="AR38" s="769">
        <f>IF('CO2 Savings Per Sector'!D151=0,0,IF(OR(AND('CO2 Savings Per Sector'!D151&gt;0,'Summary CO2 per FUEL'!$M38&lt;0),AND('CO2 Savings Per Sector'!D151&lt;0,'Summary CO2 per FUEL'!$M38&lt;0)),'CO2 Savings Per Sector'!D151/-'Summary CO2 per FUEL'!$M38,'CO2 Savings Per Sector'!D151/'Summary CO2 per FUEL'!$M38))</f>
        <v>0</v>
      </c>
      <c r="AS38" s="769">
        <f>IF('CO2 Savings Per Sector'!E151=0,0,IF(OR(AND('CO2 Savings Per Sector'!E151&gt;0,'Summary CO2 per FUEL'!$M38&lt;0),AND('CO2 Savings Per Sector'!E151&lt;0,'Summary CO2 per FUEL'!$M38&lt;0)),'CO2 Savings Per Sector'!E151/-'Summary CO2 per FUEL'!$M38,'CO2 Savings Per Sector'!E151/'Summary CO2 per FUEL'!$M38))</f>
        <v>0</v>
      </c>
      <c r="AT38" s="770">
        <f>IF('CO2 Savings Per Sector'!G151=0,0,IF(OR(AND('CO2 Savings Per Sector'!G151&gt;0,'Summary CO2 per FUEL'!$M38&lt;0),AND('CO2 Savings Per Sector'!G151&lt;0,'Summary CO2 per FUEL'!$M38&lt;0)),'CO2 Savings Per Sector'!G151/-'Summary CO2 per FUEL'!$M38,'CO2 Savings Per Sector'!G151/'Summary CO2 per FUEL'!$M38))</f>
        <v>0</v>
      </c>
      <c r="AU38" s="768">
        <f>IF('CO2 Savings Per Sector'!T151=0,0,IF(OR(AND('CO2 Savings Per Sector'!T151&gt;0,'Summary CO2 per FUEL'!N38&lt;0),AND('CO2 Savings Per Sector'!T151&lt;0,'Summary CO2 per FUEL'!$N38&lt;0)),'CO2 Savings Per Sector'!T151/-'Summary CO2 per FUEL'!$N38,'CO2 Savings Per Sector'!T151/'Summary CO2 per FUEL'!$N38))</f>
        <v>0</v>
      </c>
      <c r="AV38" s="769">
        <f>IF('CO2 Savings Per Sector'!U151=0,0,IF(OR(AND('CO2 Savings Per Sector'!U151&gt;0,'Summary CO2 per FUEL'!O38&lt;0),AND('CO2 Savings Per Sector'!U151&lt;0,'Summary CO2 per FUEL'!$N38&lt;0)),'CO2 Savings Per Sector'!U151/-'Summary CO2 per FUEL'!$N38,'CO2 Savings Per Sector'!U151/'Summary CO2 per FUEL'!$N38))</f>
        <v>0</v>
      </c>
      <c r="AW38" s="769">
        <f>IF('CO2 Savings Per Sector'!V151=0,0,IF(OR(AND('CO2 Savings Per Sector'!V151&gt;0,'Summary CO2 per FUEL'!P38&lt;0),AND('CO2 Savings Per Sector'!V151&lt;0,'Summary CO2 per FUEL'!$N38&lt;0)),'CO2 Savings Per Sector'!V151/-'Summary CO2 per FUEL'!$N38,'CO2 Savings Per Sector'!V151/'Summary CO2 per FUEL'!$N38))</f>
        <v>1</v>
      </c>
      <c r="AX38" s="770">
        <f>IF('CO2 Savings Per Sector'!W151=0,0,IF(OR(AND('CO2 Savings Per Sector'!W151&gt;0,'Summary CO2 per FUEL'!Q38&lt;0),AND('CO2 Savings Per Sector'!W151&lt;0,'Summary CO2 per FUEL'!$N38&lt;0)),'CO2 Savings Per Sector'!W151/-'Summary CO2 per FUEL'!$N38,'CO2 Savings Per Sector'!W151/'Summary CO2 per FUEL'!$N38))</f>
        <v>0</v>
      </c>
      <c r="BA38" s="635" t="s">
        <v>40</v>
      </c>
      <c r="BB38" s="759">
        <f>IF('CO2 Savings Per Sector'!G37=0,0,IF(OR(AND('CO2 Savings Per Sector'!G37&gt;0,'Summary CO2 per FUEL'!$Q38&lt;0),AND('CO2 Savings Per Sector'!G37&lt;0,'Summary CO2 per FUEL'!$Q38&lt;0)),'CO2 Savings Per Sector'!G37/-'Summary CO2 per FUEL'!$Q38,'CO2 Savings Per Sector'!G37/'Summary CO2 per FUEL'!$Q38))</f>
        <v>0</v>
      </c>
      <c r="BC38" s="760">
        <f>IF('CO2 Savings Per Sector'!H37=0,0,IF(OR(AND('CO2 Savings Per Sector'!H37&gt;0,'Summary CO2 per FUEL'!$Q38&lt;0),AND('CO2 Savings Per Sector'!H37&lt;0,'Summary CO2 per FUEL'!$Q38&lt;0)),'CO2 Savings Per Sector'!H37/-'Summary CO2 per FUEL'!$Q38,'CO2 Savings Per Sector'!H37/'Summary CO2 per FUEL'!$Q38))</f>
        <v>-1.1320204940856742</v>
      </c>
      <c r="BD38" s="760">
        <f>IF('CO2 Savings Per Sector'!I37=0,0,IF(OR(AND('CO2 Savings Per Sector'!I37&gt;0,'Summary CO2 per FUEL'!$Q38&lt;0),AND('CO2 Savings Per Sector'!I37&lt;0,'Summary CO2 per FUEL'!$Q38&lt;0)),'CO2 Savings Per Sector'!I37/-'Summary CO2 per FUEL'!$Q38,'CO2 Savings Per Sector'!I37/'Summary CO2 per FUEL'!$Q38))</f>
        <v>7.593416368899664E-4</v>
      </c>
      <c r="BE38" s="761">
        <f>IF('CO2 Savings Per Sector'!J37=0,0,IF(OR(AND('CO2 Savings Per Sector'!J37&gt;0,'Summary CO2 per FUEL'!$Q38&lt;0),AND('CO2 Savings Per Sector'!J37&lt;0,'Summary CO2 per FUEL'!$Q38&lt;0)),'CO2 Savings Per Sector'!J37/-'Summary CO2 per FUEL'!$Q38,'CO2 Savings Per Sector'!J37/'Summary CO2 per FUEL'!$Q38))</f>
        <v>0.13126115244878417</v>
      </c>
      <c r="BF38" s="759">
        <f>IF('CO2 Savings Per Sector'!R37=0,0,IF(OR(AND('CO2 Savings Per Sector'!R37&gt;0,'Summary CO2 per FUEL'!$R38&lt;0),AND('CO2 Savings Per Sector'!R37&lt;0,'Summary CO2 per FUEL'!$R38&lt;0)),'CO2 Savings Per Sector'!R37/-'Summary CO2 per FUEL'!$R38,'CO2 Savings Per Sector'!R37/'Summary CO2 per FUEL'!$R38))</f>
        <v>0</v>
      </c>
      <c r="BG38" s="760">
        <f>IF('CO2 Savings Per Sector'!S37=0,0,IF(OR(AND('CO2 Savings Per Sector'!S37&gt;0,'Summary CO2 per FUEL'!$R38&lt;0),AND('CO2 Savings Per Sector'!S37&lt;0,'Summary CO2 per FUEL'!$R38&lt;0)),'CO2 Savings Per Sector'!S37/-'Summary CO2 per FUEL'!$R38,'CO2 Savings Per Sector'!S37/'Summary CO2 per FUEL'!$R38))</f>
        <v>0.57991698301080497</v>
      </c>
      <c r="BH38" s="760">
        <f>IF('CO2 Savings Per Sector'!T37=0,0,IF(OR(AND('CO2 Savings Per Sector'!T37&gt;0,'Summary CO2 per FUEL'!$R38&lt;0),AND('CO2 Savings Per Sector'!T37&lt;0,'Summary CO2 per FUEL'!$R38&lt;0)),'CO2 Savings Per Sector'!T37/-'Summary CO2 per FUEL'!$R38,'CO2 Savings Per Sector'!T37/'Summary CO2 per FUEL'!$R38))</f>
        <v>0.42008301698919509</v>
      </c>
      <c r="BI38" s="761">
        <f>IF('CO2 Savings Per Sector'!U37=0,0,IF(OR(AND('CO2 Savings Per Sector'!U37&gt;0,'Summary CO2 per FUEL'!$R38&lt;0),AND('CO2 Savings Per Sector'!U37&lt;0,'Summary CO2 per FUEL'!$R38&lt;0)),'CO2 Savings Per Sector'!U37/-'Summary CO2 per FUEL'!$R38,'CO2 Savings Per Sector'!U37/'Summary CO2 per FUEL'!$R38))</f>
        <v>0</v>
      </c>
      <c r="BJ38" s="759">
        <f>IF('CO2 Savings Per Sector'!R37=0,0,IF(OR(AND('CO2 Savings Per Sector'!R37&gt;0,'Summary CO2 per FUEL'!$S38&lt;0),AND('CO2 Savings Per Sector'!R37&lt;0,'Summary CO2 per FUEL'!$S38&lt;0)),'CO2 Savings Per Sector'!R37/-'Summary CO2 per FUEL'!$S38,'CO2 Savings Per Sector'!R37/'Summary CO2 per FUEL'!$S38))</f>
        <v>0</v>
      </c>
      <c r="BK38" s="760">
        <f>IF('CO2 Savings Per Sector'!S37=0,0,IF(OR(AND('CO2 Savings Per Sector'!S37&gt;0,'Summary CO2 per FUEL'!$S38&lt;0),AND('CO2 Savings Per Sector'!S37&lt;0,'Summary CO2 per FUEL'!$S38&lt;0)),'CO2 Savings Per Sector'!S37/-'Summary CO2 per FUEL'!$S38,'CO2 Savings Per Sector'!S37/'Summary CO2 per FUEL'!$S38))</f>
        <v>0.57991698301080497</v>
      </c>
      <c r="BL38" s="760">
        <f>IF('CO2 Savings Per Sector'!T37=0,0,IF(OR(AND('CO2 Savings Per Sector'!T37&gt;0,'Summary CO2 per FUEL'!$S38&lt;0),AND('CO2 Savings Per Sector'!T37&lt;0,'Summary CO2 per FUEL'!$S38&lt;0)),'CO2 Savings Per Sector'!T37/-'Summary CO2 per FUEL'!$S38,'CO2 Savings Per Sector'!T37/'Summary CO2 per FUEL'!$S38))</f>
        <v>0.42008301698919509</v>
      </c>
      <c r="BM38" s="761">
        <f>IF('CO2 Savings Per Sector'!V37=0,0,IF(OR(AND('CO2 Savings Per Sector'!V37&gt;0,'Summary CO2 per FUEL'!$S38&lt;0),AND('CO2 Savings Per Sector'!V37&lt;0,'Summary CO2 per FUEL'!$S38&lt;0)),'CO2 Savings Per Sector'!V37/-'Summary CO2 per FUEL'!$S38,'CO2 Savings Per Sector'!V37/'Summary CO2 per FUEL'!$S38))</f>
        <v>0</v>
      </c>
      <c r="BN38" s="762">
        <f>IF('CO2 Savings Per Sector'!H75=0,0,IF(OR(AND('CO2 Savings Per Sector'!H75&gt;0,'Summary CO2 per FUEL'!$T38&lt;0),AND('CO2 Savings Per Sector'!H75&lt;0,'Summary CO2 per FUEL'!$T38&lt;0)),'CO2 Savings Per Sector'!H75/-'Summary CO2 per FUEL'!$T38,'CO2 Savings Per Sector'!H75/'Summary CO2 per FUEL'!$T38))</f>
        <v>0</v>
      </c>
      <c r="BO38" s="763">
        <f>IF('CO2 Savings Per Sector'!I75=0,0,IF(OR(AND('CO2 Savings Per Sector'!I75&gt;0,'Summary CO2 per FUEL'!$T38&lt;0),AND('CO2 Savings Per Sector'!I75&lt;0,'Summary CO2 per FUEL'!$T38&lt;0)),'CO2 Savings Per Sector'!I75/-'Summary CO2 per FUEL'!$T38,'CO2 Savings Per Sector'!I75/'Summary CO2 per FUEL'!$T38))</f>
        <v>0</v>
      </c>
      <c r="BP38" s="763">
        <f>IF('CO2 Savings Per Sector'!J75=0,0,IF(OR(AND('CO2 Savings Per Sector'!J75&gt;0,'Summary CO2 per FUEL'!$T38&lt;0),AND('CO2 Savings Per Sector'!J75&lt;0,'Summary CO2 per FUEL'!$T38&lt;0)),'CO2 Savings Per Sector'!J75/-'Summary CO2 per FUEL'!$T38,'CO2 Savings Per Sector'!J75/'Summary CO2 per FUEL'!$T38))</f>
        <v>0</v>
      </c>
      <c r="BQ38" s="764">
        <f>IF('CO2 Savings Per Sector'!K75=0,0,IF(OR(AND('CO2 Savings Per Sector'!K75&gt;0,'Summary CO2 per FUEL'!$T38&lt;0),AND('CO2 Savings Per Sector'!K75&lt;0,'Summary CO2 per FUEL'!$T38&lt;0)),'CO2 Savings Per Sector'!K75/-'Summary CO2 per FUEL'!$T38,'CO2 Savings Per Sector'!K75/'Summary CO2 per FUEL'!$T38))</f>
        <v>0</v>
      </c>
      <c r="BR38" s="762">
        <f>IF('CO2 Savings Per Sector'!H75=0,0,IF(OR(AND('CO2 Savings Per Sector'!H75&gt;0,'Summary CO2 per FUEL'!$U38&lt;0),AND('CO2 Savings Per Sector'!H75&lt;0,'Summary CO2 per FUEL'!$U38&lt;0)),'CO2 Savings Per Sector'!H75/-'Summary CO2 per FUEL'!$U38,'CO2 Savings Per Sector'!H75/'Summary CO2 per FUEL'!$U38))</f>
        <v>0</v>
      </c>
      <c r="BS38" s="763">
        <f>IF('CO2 Savings Per Sector'!I75=0,0,IF(OR(AND('CO2 Savings Per Sector'!I75&gt;0,'Summary CO2 per FUEL'!$U38&lt;0),AND('CO2 Savings Per Sector'!I75&lt;0,'Summary CO2 per FUEL'!$U38&lt;0)),'CO2 Savings Per Sector'!I75/-'Summary CO2 per FUEL'!$U38,'CO2 Savings Per Sector'!I75/'Summary CO2 per FUEL'!$U38))</f>
        <v>0</v>
      </c>
      <c r="BT38" s="763">
        <f>IF('CO2 Savings Per Sector'!J75=0,0,IF(OR(AND('CO2 Savings Per Sector'!J75&gt;0,'Summary CO2 per FUEL'!$U38&lt;0),AND('CO2 Savings Per Sector'!J75&lt;0,'Summary CO2 per FUEL'!$U38&lt;0)),'CO2 Savings Per Sector'!J75/-'Summary CO2 per FUEL'!$U38,'CO2 Savings Per Sector'!J75/'Summary CO2 per FUEL'!$U38))</f>
        <v>0</v>
      </c>
      <c r="BU38" s="764">
        <f>IF('CO2 Savings Per Sector'!L75=0,0,IF(OR(AND('CO2 Savings Per Sector'!L75&gt;0,'Summary CO2 per FUEL'!$U38&lt;0),AND('CO2 Savings Per Sector'!L75&lt;0,'Summary CO2 per FUEL'!$U38&lt;0)),'CO2 Savings Per Sector'!L75/-'Summary CO2 per FUEL'!$U38,'CO2 Savings Per Sector'!L75/'Summary CO2 per FUEL'!$U38))</f>
        <v>0</v>
      </c>
      <c r="BV38" s="762">
        <f>IF('CO2 Savings Per Sector'!S75=0,0,IF(OR(AND('CO2 Savings Per Sector'!S75&gt;0,'Summary CO2 per FUEL'!$V38&lt;0),AND('CO2 Savings Per Sector'!S75&lt;0,'Summary CO2 per FUEL'!$V38&lt;0)),'CO2 Savings Per Sector'!S75/-'Summary CO2 per FUEL'!$V38,'CO2 Savings Per Sector'!S75/'Summary CO2 per FUEL'!$V38))</f>
        <v>0</v>
      </c>
      <c r="BW38" s="763">
        <f>IF('CO2 Savings Per Sector'!T75=0,0,IF(OR(AND('CO2 Savings Per Sector'!T75&gt;0,'Summary CO2 per FUEL'!$V38&lt;0),AND('CO2 Savings Per Sector'!T75&lt;0,'Summary CO2 per FUEL'!$V38&lt;0)),'CO2 Savings Per Sector'!T75/-'Summary CO2 per FUEL'!$V38,'CO2 Savings Per Sector'!T75/'Summary CO2 per FUEL'!$V38))</f>
        <v>0</v>
      </c>
      <c r="BX38" s="763">
        <f>IF('CO2 Savings Per Sector'!U75=0,0,IF(OR(AND('CO2 Savings Per Sector'!U75&gt;0,'Summary CO2 per FUEL'!$V38&lt;0),AND('CO2 Savings Per Sector'!U75&lt;0,'Summary CO2 per FUEL'!$V38&lt;0)),'CO2 Savings Per Sector'!U75/-'Summary CO2 per FUEL'!$V38,'CO2 Savings Per Sector'!U75/'Summary CO2 per FUEL'!$V38))</f>
        <v>1.9565224481799603E-2</v>
      </c>
      <c r="BY38" s="764">
        <f>IF('CO2 Savings Per Sector'!V75=0,0,IF(OR(AND('CO2 Savings Per Sector'!V75&gt;0,'Summary CO2 per FUEL'!$V38&lt;0),AND('CO2 Savings Per Sector'!V75&lt;0,'Summary CO2 per FUEL'!$V38&lt;0)),'CO2 Savings Per Sector'!V75/-'Summary CO2 per FUEL'!$V38,'CO2 Savings Per Sector'!V75/'Summary CO2 per FUEL'!$V38))</f>
        <v>0.98043477551820035</v>
      </c>
      <c r="BZ38" s="765">
        <f>IF('CO2 Savings Per Sector'!H113=0,0,IF(OR(AND('CO2 Savings Per Sector'!H113&gt;0,'Summary CO2 per FUEL'!$W38&lt;0),AND('CO2 Savings Per Sector'!H113&lt;0,'Summary CO2 per FUEL'!$W38&lt;0)),'CO2 Savings Per Sector'!H113/-'Summary CO2 per FUEL'!$W38,'CO2 Savings Per Sector'!H113/'Summary CO2 per FUEL'!$W38))</f>
        <v>0</v>
      </c>
      <c r="CA38" s="766">
        <f>IF('CO2 Savings Per Sector'!I113=0,0,IF(OR(AND('CO2 Savings Per Sector'!I113&gt;0,'Summary CO2 per FUEL'!$W38&lt;0),AND('CO2 Savings Per Sector'!I113&lt;0,'Summary CO2 per FUEL'!$W38&lt;0)),'CO2 Savings Per Sector'!I113/-'Summary CO2 per FUEL'!$W38,'CO2 Savings Per Sector'!I113/'Summary CO2 per FUEL'!$W38))</f>
        <v>0</v>
      </c>
      <c r="CB38" s="766">
        <f>IF('CO2 Savings Per Sector'!J113=0,0,IF(OR(AND('CO2 Savings Per Sector'!J113&gt;0,'Summary CO2 per FUEL'!$W38&lt;0),AND('CO2 Savings Per Sector'!J113&lt;0,'Summary CO2 per FUEL'!$W38&lt;0)),'CO2 Savings Per Sector'!J113/-'Summary CO2 per FUEL'!$W38,'CO2 Savings Per Sector'!J113/'Summary CO2 per FUEL'!$W38))</f>
        <v>1</v>
      </c>
      <c r="CC38" s="767">
        <f>IF('CO2 Savings Per Sector'!K113=0,0,IF(OR(AND('CO2 Savings Per Sector'!K113&gt;0,'Summary CO2 per FUEL'!$W38&lt;0),AND('CO2 Savings Per Sector'!K113&lt;0,'Summary CO2 per FUEL'!$W38&lt;0)),'CO2 Savings Per Sector'!K113/-'Summary CO2 per FUEL'!$W38,'CO2 Savings Per Sector'!K113/'Summary CO2 per FUEL'!$W38))</f>
        <v>0</v>
      </c>
      <c r="CD38" s="765">
        <f>IF('CO2 Savings Per Sector'!H113=0,0,IF(OR(AND('CO2 Savings Per Sector'!H113&gt;0,'Summary CO2 per FUEL'!$X38&lt;0),AND('CO2 Savings Per Sector'!H113&lt;0,'Summary CO2 per FUEL'!$X38&lt;0)),'CO2 Savings Per Sector'!H113/-'Summary CO2 per FUEL'!$X38,'CO2 Savings Per Sector'!H113/'Summary CO2 per FUEL'!$X38))</f>
        <v>0</v>
      </c>
      <c r="CE38" s="766">
        <f>IF('CO2 Savings Per Sector'!I113=0,0,IF(OR(AND('CO2 Savings Per Sector'!I113&gt;0,'Summary CO2 per FUEL'!$X38&lt;0),AND('CO2 Savings Per Sector'!I113&lt;0,'Summary CO2 per FUEL'!$X38&lt;0)),'CO2 Savings Per Sector'!I113/-'Summary CO2 per FUEL'!$X38,'CO2 Savings Per Sector'!I113/'Summary CO2 per FUEL'!$X38))</f>
        <v>0</v>
      </c>
      <c r="CF38" s="766">
        <f>IF('CO2 Savings Per Sector'!J113=0,0,IF(OR(AND('CO2 Savings Per Sector'!J113&gt;0,'Summary CO2 per FUEL'!$X38&lt;0),AND('CO2 Savings Per Sector'!J113&lt;0,'Summary CO2 per FUEL'!$X38&lt;0)),'CO2 Savings Per Sector'!J113/-'Summary CO2 per FUEL'!$X38,'CO2 Savings Per Sector'!J113/'Summary CO2 per FUEL'!$X38))</f>
        <v>1</v>
      </c>
      <c r="CG38" s="767">
        <f>IF('CO2 Savings Per Sector'!L113=0,0,IF(OR(AND('CO2 Savings Per Sector'!L113&gt;0,'Summary CO2 per FUEL'!$X38&lt;0),AND('CO2 Savings Per Sector'!L113&lt;0,'Summary CO2 per FUEL'!$X38&lt;0)),'CO2 Savings Per Sector'!L113/-'Summary CO2 per FUEL'!$X38,'CO2 Savings Per Sector'!L113/'Summary CO2 per FUEL'!$X38))</f>
        <v>0</v>
      </c>
      <c r="CH38" s="765">
        <f>IF('CO2 Savings Per Sector'!X113=0,0,IF(OR(AND('CO2 Savings Per Sector'!X113&gt;0,'Summary CO2 per FUEL'!$Y38&lt;0),AND('CO2 Savings Per Sector'!X113&lt;0,'Summary CO2 per FUEL'!$Y38&lt;0)),'CO2 Savings Per Sector'!X113/-'Summary CO2 per FUEL'!$Y38,'CO2 Savings Per Sector'!X113/'Summary CO2 per FUEL'!$Y38))</f>
        <v>0</v>
      </c>
      <c r="CI38" s="766">
        <f>IF('CO2 Savings Per Sector'!Y113=0,0,IF(OR(AND('CO2 Savings Per Sector'!Y113&gt;0,'Summary CO2 per FUEL'!$Y38&lt;0),AND('CO2 Savings Per Sector'!Y113&lt;0,'Summary CO2 per FUEL'!$Y38&lt;0)),'CO2 Savings Per Sector'!Y113/-'Summary CO2 per FUEL'!$Y38,'CO2 Savings Per Sector'!Y113/'Summary CO2 per FUEL'!$Y38))</f>
        <v>0.15174440195501607</v>
      </c>
      <c r="CJ38" s="766">
        <f>IF('CO2 Savings Per Sector'!Z113=0,0,IF(OR(AND('CO2 Savings Per Sector'!Z113&gt;0,'Summary CO2 per FUEL'!$Y38&lt;0),AND('CO2 Savings Per Sector'!Z113&lt;0,'Summary CO2 per FUEL'!$Y38&lt;0)),'CO2 Savings Per Sector'!Z113/-'Summary CO2 per FUEL'!$Y38,'CO2 Savings Per Sector'!Z113/'Summary CO2 per FUEL'!$Y38))</f>
        <v>0.11867057050060482</v>
      </c>
      <c r="CK38" s="767">
        <f>IF('CO2 Savings Per Sector'!AA113=0,0,IF(OR(AND('CO2 Savings Per Sector'!AA113&gt;0,'Summary CO2 per FUEL'!$Y38&lt;0),AND('CO2 Savings Per Sector'!AA113&lt;0,'Summary CO2 per FUEL'!$Y38&lt;0)),'CO2 Savings Per Sector'!AA113/-'Summary CO2 per FUEL'!$Y38,'CO2 Savings Per Sector'!AA113/'Summary CO2 per FUEL'!$Y38))</f>
        <v>0.72958502754437915</v>
      </c>
      <c r="CL38" s="768">
        <f>IF('CO2 Savings Per Sector'!H151=0,0,IF(OR(AND('CO2 Savings Per Sector'!H151&gt;0,'Summary CO2 per FUEL'!$Z38&lt;0),AND('CO2 Savings Per Sector'!H151&lt;0,'Summary CO2 per FUEL'!$Z38&lt;0)),'CO2 Savings Per Sector'!H151/-'Summary CO2 per FUEL'!$Z38,'CO2 Savings Per Sector'!H151/'Summary CO2 per FUEL'!$Z38))</f>
        <v>0</v>
      </c>
      <c r="CM38" s="769">
        <f>IF('CO2 Savings Per Sector'!I151=0,0,IF(OR(AND('CO2 Savings Per Sector'!I151&gt;0,'Summary CO2 per FUEL'!$Z38&lt;0),AND('CO2 Savings Per Sector'!I151&lt;0,'Summary CO2 per FUEL'!$Z38&lt;0)),'CO2 Savings Per Sector'!I151/-'Summary CO2 per FUEL'!$Z38,'CO2 Savings Per Sector'!I151/'Summary CO2 per FUEL'!$Z38))</f>
        <v>0</v>
      </c>
      <c r="CN38" s="769">
        <f>IF('CO2 Savings Per Sector'!J151=0,0,IF(OR(AND('CO2 Savings Per Sector'!J151&gt;0,'Summary CO2 per FUEL'!$Z38&lt;0),AND('CO2 Savings Per Sector'!J151&lt;0,'Summary CO2 per FUEL'!$Z38&lt;0)),'CO2 Savings Per Sector'!J151/-'Summary CO2 per FUEL'!$Z38,'CO2 Savings Per Sector'!J151/'Summary CO2 per FUEL'!$Z38))</f>
        <v>0</v>
      </c>
      <c r="CO38" s="770">
        <f>IF('CO2 Savings Per Sector'!K151=0,0,IF(OR(AND('CO2 Savings Per Sector'!K151&gt;0,'Summary CO2 per FUEL'!$Z38&lt;0),AND('CO2 Savings Per Sector'!K151&lt;0,'Summary CO2 per FUEL'!$Z38&lt;0)),'CO2 Savings Per Sector'!K151/-'Summary CO2 per FUEL'!$Z38,'CO2 Savings Per Sector'!K151/'Summary CO2 per FUEL'!$Z38))</f>
        <v>1</v>
      </c>
      <c r="CP38" s="768">
        <f>IF('CO2 Savings Per Sector'!H151=0,0,IF(OR(AND('CO2 Savings Per Sector'!H151&gt;0,'Summary CO2 per FUEL'!$AA38&lt;0),AND('CO2 Savings Per Sector'!H151&lt;0,'Summary CO2 per FUEL'!$AA38&lt;0)),'CO2 Savings Per Sector'!H151/-'Summary CO2 per FUEL'!$AA38,'CO2 Savings Per Sector'!H151/'Summary CO2 per FUEL'!$AA38))</f>
        <v>0</v>
      </c>
      <c r="CQ38" s="769">
        <f>IF('CO2 Savings Per Sector'!I151=0,0,IF(OR(AND('CO2 Savings Per Sector'!I151&gt;0,'Summary CO2 per FUEL'!$Z38&lt;0),AND('CO2 Savings Per Sector'!I151&lt;0,'Summary CO2 per FUEL'!$Z38&lt;0)),'CO2 Savings Per Sector'!I151/-'Summary CO2 per FUEL'!$Z38,'CO2 Savings Per Sector'!I151/'Summary CO2 per FUEL'!$Z38))</f>
        <v>0</v>
      </c>
      <c r="CR38" s="769">
        <f>IF('CO2 Savings Per Sector'!J151=0,0,IF(OR(AND('CO2 Savings Per Sector'!J151&gt;0,'Summary CO2 per FUEL'!$Z38&lt;0),AND('CO2 Savings Per Sector'!J151&lt;0,'Summary CO2 per FUEL'!$Z38&lt;0)),'CO2 Savings Per Sector'!J151/-'Summary CO2 per FUEL'!$Z38,'CO2 Savings Per Sector'!J151/'Summary CO2 per FUEL'!$Z38))</f>
        <v>0</v>
      </c>
      <c r="CS38" s="770">
        <f>IF('CO2 Savings Per Sector'!L151=0,0,IF(OR(AND('CO2 Savings Per Sector'!L151&gt;0,'Summary CO2 per FUEL'!$AA38&lt;0),AND('CO2 Savings Per Sector'!L151&lt;0,'Summary CO2 per FUEL'!$AA38&lt;0)),'CO2 Savings Per Sector'!L151/-'Summary CO2 per FUEL'!$AA38,'CO2 Savings Per Sector'!L151/'Summary CO2 per FUEL'!$AA38))</f>
        <v>0</v>
      </c>
      <c r="CT38" s="768">
        <f>IF('CO2 Savings Per Sector'!X151=0,0,IF(OR(AND('CO2 Savings Per Sector'!X151&gt;0,'Summary CO2 per FUEL'!$AB38&lt;0),AND('CO2 Savings Per Sector'!X151&lt;0,'Summary CO2 per FUEL'!$AB38&lt;0)),'CO2 Savings Per Sector'!X151/-'Summary CO2 per FUEL'!$AB38,'CO2 Savings Per Sector'!X151/'Summary CO2 per FUEL'!$AB38))</f>
        <v>0</v>
      </c>
      <c r="CU38" s="769">
        <f>IF('CO2 Savings Per Sector'!Y151=0,0,IF(OR(AND('CO2 Savings Per Sector'!Y151&gt;0,'Summary CO2 per FUEL'!$AB38&lt;0),AND('CO2 Savings Per Sector'!Y151&lt;0,'Summary CO2 per FUEL'!$AB38&lt;0)),'CO2 Savings Per Sector'!Y151/-'Summary CO2 per FUEL'!$AB38,'CO2 Savings Per Sector'!Y151/'Summary CO2 per FUEL'!$AB38))</f>
        <v>0</v>
      </c>
      <c r="CV38" s="769">
        <f>IF('CO2 Savings Per Sector'!Z151=0,0,IF(OR(AND('CO2 Savings Per Sector'!Z151&gt;0,'Summary CO2 per FUEL'!$AB38&lt;0),AND('CO2 Savings Per Sector'!Z151&lt;0,'Summary CO2 per FUEL'!$AB38&lt;0)),'CO2 Savings Per Sector'!Z151/-'Summary CO2 per FUEL'!$AB38,'CO2 Savings Per Sector'!Z151/'Summary CO2 per FUEL'!$AB38))</f>
        <v>1</v>
      </c>
      <c r="CW38" s="770">
        <f>IF('CO2 Savings Per Sector'!AA151=0,0,IF(OR(AND('CO2 Savings Per Sector'!AA151&gt;0,'Summary CO2 per FUEL'!$AB38&lt;0),AND('CO2 Savings Per Sector'!AA151&lt;0,'Summary CO2 per FUEL'!$AB38&lt;0)),'CO2 Savings Per Sector'!AA151/-'Summary CO2 per FUEL'!$AB38,'CO2 Savings Per Sector'!AA151/'Summary CO2 per FUEL'!$AB38))</f>
        <v>0</v>
      </c>
    </row>
    <row r="39" spans="2:101" ht="15.75" thickTop="1" x14ac:dyDescent="0.25"/>
  </sheetData>
  <mergeCells count="26">
    <mergeCell ref="CT5:CW5"/>
    <mergeCell ref="BA4:BU4"/>
    <mergeCell ref="BV5:BY5"/>
    <mergeCell ref="BZ5:CC5"/>
    <mergeCell ref="CD5:CG5"/>
    <mergeCell ref="CH5:CK5"/>
    <mergeCell ref="CL5:CO5"/>
    <mergeCell ref="CP5:CS5"/>
    <mergeCell ref="BR5:BU5"/>
    <mergeCell ref="AU5:AX5"/>
    <mergeCell ref="BB5:BE5"/>
    <mergeCell ref="BF5:BI5"/>
    <mergeCell ref="BJ5:BM5"/>
    <mergeCell ref="BN5:BQ5"/>
    <mergeCell ref="AQ5:AT5"/>
    <mergeCell ref="B4:V4"/>
    <mergeCell ref="C5:F5"/>
    <mergeCell ref="G5:J5"/>
    <mergeCell ref="K5:N5"/>
    <mergeCell ref="O5:R5"/>
    <mergeCell ref="S5:V5"/>
    <mergeCell ref="W5:Z5"/>
    <mergeCell ref="AA5:AD5"/>
    <mergeCell ref="AE5:AH5"/>
    <mergeCell ref="AI5:AL5"/>
    <mergeCell ref="AM5:AP5"/>
  </mergeCells>
  <conditionalFormatting sqref="C7:AX38 BB7:BE38 BJ7:CC38 CP7:CW38">
    <cfRule type="cellIs" dxfId="23" priority="25" operator="lessThan">
      <formula>0</formula>
    </cfRule>
  </conditionalFormatting>
  <conditionalFormatting sqref="BF7:BI38">
    <cfRule type="cellIs" dxfId="22" priority="11" operator="lessThan">
      <formula>0</formula>
    </cfRule>
  </conditionalFormatting>
  <conditionalFormatting sqref="CD7:CG38">
    <cfRule type="cellIs" dxfId="21" priority="4" operator="lessThan">
      <formula>0</formula>
    </cfRule>
  </conditionalFormatting>
  <conditionalFormatting sqref="CH7:CK38">
    <cfRule type="cellIs" dxfId="20" priority="3" operator="lessThan">
      <formula>0</formula>
    </cfRule>
  </conditionalFormatting>
  <conditionalFormatting sqref="CL7:CO38">
    <cfRule type="cellIs" dxfId="19" priority="2" operator="less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098595299129C14C87594CD1E1DE1FF2" ma:contentTypeVersion="13" ma:contentTypeDescription="Create a new document." ma:contentTypeScope="" ma:versionID="b99b601ce3f40a094dcc6a9a5c18dc88">
  <xsd:schema xmlns:xsd="http://www.w3.org/2001/XMLSchema" xmlns:xs="http://www.w3.org/2001/XMLSchema" xmlns:p="http://schemas.microsoft.com/office/2006/metadata/properties" xmlns:ns2="660daea1-89f2-4198-b72b-53d8a9749dfb" xmlns:ns3="37ee97b4-73a0-450c-8517-7d8a14946e68" targetNamespace="http://schemas.microsoft.com/office/2006/metadata/properties" ma:root="true" ma:fieldsID="d0d3e1b8126b9733d8665ac80c8fbd9f" ns2:_="" ns3:_="">
    <xsd:import namespace="660daea1-89f2-4198-b72b-53d8a9749dfb"/>
    <xsd:import namespace="37ee97b4-73a0-450c-8517-7d8a14946e6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AutoKeyPoints" minOccurs="0"/>
                <xsd:element ref="ns2:MediaServiceKeyPoints" minOccurs="0"/>
                <xsd:element ref="ns2:MediaServiceOCR" minOccurs="0"/>
                <xsd:element ref="ns3:SharedWithUsers" minOccurs="0"/>
                <xsd:element ref="ns3:SharedWithDetails" minOccurs="0"/>
                <xsd:element ref="ns2:MediaServiceLocatio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0daea1-89f2-4198-b72b-53d8a9749df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37ee97b4-73a0-450c-8517-7d8a14946e68"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687B62B4-267C-4AC9-A846-9AB40A12DF80}">
  <ds:schemaRefs>
    <ds:schemaRef ds:uri="http://schemas.microsoft.com/sharepoint/v3/contenttype/forms"/>
  </ds:schemaRefs>
</ds:datastoreItem>
</file>

<file path=customXml/itemProps2.xml><?xml version="1.0" encoding="utf-8"?>
<ds:datastoreItem xmlns:ds="http://schemas.openxmlformats.org/officeDocument/2006/customXml" ds:itemID="{DB06C4DE-5CAF-40B4-ADFD-633675C4A7A0}"/>
</file>

<file path=customXml/itemProps3.xml><?xml version="1.0" encoding="utf-8"?>
<ds:datastoreItem xmlns:ds="http://schemas.openxmlformats.org/officeDocument/2006/customXml" ds:itemID="{70ADE8BC-3B6D-4F76-95FA-A33B3E3A0B70}">
  <ds:schemaRefs>
    <ds:schemaRef ds:uri="http://schemas.microsoft.com/DataMashup"/>
  </ds:schemaRefs>
</ds:datastoreItem>
</file>

<file path=customXml/itemProps4.xml><?xml version="1.0" encoding="utf-8"?>
<ds:datastoreItem xmlns:ds="http://schemas.openxmlformats.org/officeDocument/2006/customXml" ds:itemID="{78ED7E83-B4D8-4D51-8C74-FE8E959384E4}">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27</vt:i4>
      </vt:variant>
    </vt:vector>
  </HeadingPairs>
  <TitlesOfParts>
    <vt:vector size="27" baseType="lpstr">
      <vt:lpstr>INput Data</vt:lpstr>
      <vt:lpstr>Input data 2015 (EUROSTAT)</vt:lpstr>
      <vt:lpstr>N.Gas &amp; H2 demand</vt:lpstr>
      <vt:lpstr>Coal &amp; Oil demand</vt:lpstr>
      <vt:lpstr>Gas Supply</vt:lpstr>
      <vt:lpstr>Nuclear &amp; RES demand for Power </vt:lpstr>
      <vt:lpstr>Year Differences Gas</vt:lpstr>
      <vt:lpstr>Year Differences Coal &amp; Oil</vt:lpstr>
      <vt:lpstr>Gas demand INCREASE</vt:lpstr>
      <vt:lpstr> Coal &amp; Oil DECREASE</vt:lpstr>
      <vt:lpstr>Fuel Switch NT</vt:lpstr>
      <vt:lpstr>Fuel Switch GA</vt:lpstr>
      <vt:lpstr>Fuel Switch DE</vt:lpstr>
      <vt:lpstr>Summary CO2 Savings</vt:lpstr>
      <vt:lpstr>Summary CO2 Savings per Year</vt:lpstr>
      <vt:lpstr>Summary CO2 Savings (MEUR)</vt:lpstr>
      <vt:lpstr>Other Externalities Input </vt:lpstr>
      <vt:lpstr>Value Other Extern EUR-MWh</vt:lpstr>
      <vt:lpstr>Other Externalities</vt:lpstr>
      <vt:lpstr>Other Externalities Per year</vt:lpstr>
      <vt:lpstr>Other Externalities (MEUR)</vt:lpstr>
      <vt:lpstr>TOTAL BENEFITS (MEUR)</vt:lpstr>
      <vt:lpstr>CO2 Savings Per Sector</vt:lpstr>
      <vt:lpstr>Summary CO2 per FUEL</vt:lpstr>
      <vt:lpstr>Summary Other Extern per FUEL</vt:lpstr>
      <vt:lpstr>Summary TOTAL per FUEL</vt:lpstr>
      <vt:lpstr>% Savings per SECTOR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Maria Castro</dc:creator>
  <cp:lastModifiedBy>Maria Castro</cp:lastModifiedBy>
  <dcterms:created xsi:type="dcterms:W3CDTF">2020-10-19T11:37:04Z</dcterms:created>
  <dcterms:modified xsi:type="dcterms:W3CDTF">2021-06-11T14:56:56Z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0x010100098595299129C14C87594CD1E1DE1FF2</vt:lpwstr>
  </property>
</Properties>
</file>